
<file path=[Content_Types].xml><?xml version="1.0" encoding="utf-8"?>
<Types xmlns="http://schemas.openxmlformats.org/package/2006/content-types">
  <Override PartName="/xl/embeddings/oleObject8.bin" ContentType="application/vnd.openxmlformats-officedocument.oleObject"/>
  <Override PartName="/xl/embeddings/oleObject14.bin" ContentType="application/vnd.openxmlformats-officedocument.oleObject"/>
  <Override PartName="/xl/embeddings/oleObject43.bin" ContentType="application/vnd.openxmlformats-officedocument.oleObject"/>
  <Override PartName="/xl/embeddings/oleObject61.bin" ContentType="application/vnd.openxmlformats-officedocument.oleObject"/>
  <Override PartName="/xl/styles.xml" ContentType="application/vnd.openxmlformats-officedocument.spreadsheetml.styles+xml"/>
  <Override PartName="/xl/embeddings/oleObject21.bin" ContentType="application/vnd.openxmlformats-officedocument.oleObject"/>
  <Override PartName="/xl/embeddings/oleObject32.bin" ContentType="application/vnd.openxmlformats-officedocument.oleObject"/>
  <Override PartName="/xl/embeddings/oleObject50.bin" ContentType="application/vnd.openxmlformats-officedocument.oleObject"/>
  <Override PartName="/xl/drawings/drawing6.xml" ContentType="application/vnd.openxmlformats-officedocument.drawing+xml"/>
  <Override PartName="/xl/worksheets/sheet7.xml" ContentType="application/vnd.openxmlformats-officedocument.spreadsheetml.worksheet+xml"/>
  <Override PartName="/xl/embeddings/oleObject4.bin" ContentType="application/vnd.openxmlformats-officedocument.oleObject"/>
  <Override PartName="/xl/embeddings/oleObject10.bin" ContentType="application/vnd.openxmlformats-officedocument.oleObject"/>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drawings/drawing2.xml" ContentType="application/vnd.openxmlformats-officedocument.drawing+xml"/>
  <Override PartName="/xl/comments4.xml" ContentType="application/vnd.openxmlformats-officedocument.spreadsheetml.comments+xml"/>
  <Override PartName="/xl/embeddings/oleObject2.bin" ContentType="application/vnd.openxmlformats-officedocument.oleObject"/>
  <Override PartName="/xl/worksheets/sheet3.xml" ContentType="application/vnd.openxmlformats-officedocument.spreadsheetml.worksheet+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Override PartName="/xl/embeddings/oleObject39.bin" ContentType="application/vnd.openxmlformats-officedocument.oleObject"/>
  <Override PartName="/xl/embeddings/oleObject48.bin" ContentType="application/vnd.openxmlformats-officedocument.oleObject"/>
  <Override PartName="/xl/embeddings/oleObject59.bin" ContentType="application/vnd.openxmlformats-officedocument.oleObject"/>
  <Override PartName="/xl/sharedStrings.xml" ContentType="application/vnd.openxmlformats-officedocument.spreadsheetml.sharedStrings+xml"/>
  <Override PartName="/xl/embeddings/oleObject19.bin" ContentType="application/vnd.openxmlformats-officedocument.oleObject"/>
  <Override PartName="/xl/embeddings/oleObject28.bin" ContentType="application/vnd.openxmlformats-officedocument.oleObject"/>
  <Override PartName="/xl/embeddings/oleObject37.bin" ContentType="application/vnd.openxmlformats-officedocument.oleObject"/>
  <Override PartName="/xl/embeddings/oleObject46.bin" ContentType="application/vnd.openxmlformats-officedocument.oleObject"/>
  <Override PartName="/xl/embeddings/oleObject57.bin" ContentType="application/vnd.openxmlformats-officedocument.oleObject"/>
  <Override PartName="/xl/embeddings/oleObject9.bin" ContentType="application/vnd.openxmlformats-officedocument.oleObject"/>
  <Override PartName="/xl/embeddings/oleObject17.bin" ContentType="application/vnd.openxmlformats-officedocument.oleObject"/>
  <Override PartName="/xl/embeddings/oleObject26.bin" ContentType="application/vnd.openxmlformats-officedocument.oleObject"/>
  <Override PartName="/xl/embeddings/oleObject35.bin" ContentType="application/vnd.openxmlformats-officedocument.oleObject"/>
  <Override PartName="/xl/embeddings/oleObject44.bin" ContentType="application/vnd.openxmlformats-officedocument.oleObject"/>
  <Override PartName="/xl/embeddings/oleObject55.bin" ContentType="application/vnd.openxmlformats-officedocument.oleObject"/>
  <Default Extension="bin" ContentType="application/vnd.openxmlformats-officedocument.spreadsheetml.printerSettings"/>
  <Default Extension="png" ContentType="image/png"/>
  <Override PartName="/xl/embeddings/oleObject7.bin" ContentType="application/vnd.openxmlformats-officedocument.oleObject"/>
  <Override PartName="/xl/embeddings/oleObject15.bin" ContentType="application/vnd.openxmlformats-officedocument.oleObject"/>
  <Override PartName="/xl/embeddings/oleObject24.bin" ContentType="application/vnd.openxmlformats-officedocument.oleObject"/>
  <Override PartName="/xl/embeddings/oleObject33.bin" ContentType="application/vnd.openxmlformats-officedocument.oleObject"/>
  <Override PartName="/xl/embeddings/oleObject42.bin" ContentType="application/vnd.openxmlformats-officedocument.oleObject"/>
  <Override PartName="/xl/embeddings/oleObject53.bin" ContentType="application/vnd.openxmlformats-officedocument.oleObject"/>
  <Override PartName="/xl/embeddings/oleObject62.bin" ContentType="application/vnd.openxmlformats-officedocument.oleObject"/>
  <Override PartName="/xl/drawings/drawing9.xml" ContentType="application/vnd.openxmlformats-officedocument.drawing+xml"/>
  <Override PartName="/xl/embeddings/oleObject5.bin" ContentType="application/vnd.openxmlformats-officedocument.oleObject"/>
  <Override PartName="/xl/embeddings/oleObject13.bin" ContentType="application/vnd.openxmlformats-officedocument.oleObject"/>
  <Override PartName="/xl/embeddings/oleObject22.bin" ContentType="application/vnd.openxmlformats-officedocument.oleObject"/>
  <Override PartName="/xl/embeddings/oleObject31.bin" ContentType="application/vnd.openxmlformats-officedocument.oleObject"/>
  <Override PartName="/xl/embeddings/oleObject40.bin" ContentType="application/vnd.openxmlformats-officedocument.oleObject"/>
  <Override PartName="/xl/embeddings/oleObject51.bin" ContentType="application/vnd.openxmlformats-officedocument.oleObject"/>
  <Override PartName="/xl/embeddings/oleObject60.bin" ContentType="application/vnd.openxmlformats-officedocument.oleObject"/>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drawings/drawing5.xml" ContentType="application/vnd.openxmlformats-officedocument.drawing+xml"/>
  <Override PartName="/xl/embeddings/oleObject3.bin" ContentType="application/vnd.openxmlformats-officedocument.oleObject"/>
  <Override PartName="/xl/embeddings/oleObject11.bin" ContentType="application/vnd.openxmlformats-officedocument.oleObject"/>
  <Override PartName="/xl/embeddings/oleObject20.bin" ContentType="application/vnd.openxmlformats-officedocument.oleObject"/>
  <Default Extension="emf" ContentType="image/x-emf"/>
  <Override PartName="/xl/comments7.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drawings/drawing3.xml" ContentType="application/vnd.openxmlformats-officedocument.drawing+xml"/>
  <Override PartName="/xl/embeddings/oleObject1.bin" ContentType="application/vnd.openxmlformats-officedocument.oleObject"/>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3.xml" ContentType="application/vnd.openxmlformats-officedocument.spreadsheetml.comments+xml"/>
  <Default Extension="vml" ContentType="application/vnd.openxmlformats-officedocument.vmlDrawing"/>
  <Override PartName="/xl/comments1.xml" ContentType="application/vnd.openxmlformats-officedocument.spreadsheetml.comments+xml"/>
  <Override PartName="/xl/embeddings/oleObject49.bin" ContentType="application/vnd.openxmlformats-officedocument.oleObject"/>
  <Override PartName="/xl/embeddings/oleObject58.bin" ContentType="application/vnd.openxmlformats-officedocument.oleObject"/>
  <Override PartName="/xl/calcChain.xml" ContentType="application/vnd.openxmlformats-officedocument.spreadsheetml.calcChain+xml"/>
  <Override PartName="/xl/embeddings/oleObject18.bin" ContentType="application/vnd.openxmlformats-officedocument.oleObject"/>
  <Override PartName="/xl/embeddings/oleObject29.bin" ContentType="application/vnd.openxmlformats-officedocument.oleObject"/>
  <Override PartName="/xl/embeddings/oleObject38.bin" ContentType="application/vnd.openxmlformats-officedocument.oleObject"/>
  <Override PartName="/xl/embeddings/oleObject47.bin" ContentType="application/vnd.openxmlformats-officedocument.oleObject"/>
  <Override PartName="/xl/embeddings/oleObject56.bin" ContentType="application/vnd.openxmlformats-officedocument.oleObject"/>
  <Override PartName="/xl/drawings/drawing10.xml" ContentType="application/vnd.openxmlformats-officedocument.drawing+xml"/>
  <Override PartName="/xl/embeddings/oleObject16.bin" ContentType="application/vnd.openxmlformats-officedocument.oleObject"/>
  <Override PartName="/xl/embeddings/oleObject25.bin" ContentType="application/vnd.openxmlformats-officedocument.oleObject"/>
  <Override PartName="/xl/embeddings/oleObject27.bin" ContentType="application/vnd.openxmlformats-officedocument.oleObject"/>
  <Override PartName="/xl/embeddings/oleObject36.bin" ContentType="application/vnd.openxmlformats-officedocument.oleObject"/>
  <Override PartName="/xl/embeddings/oleObject45.bin" ContentType="application/vnd.openxmlformats-officedocument.oleObject"/>
  <Override PartName="/xl/embeddings/oleObject54.bin" ContentType="application/vnd.openxmlformats-officedocument.oleObject"/>
  <Override PartName="/docProps/core.xml" ContentType="application/vnd.openxmlformats-package.core-properties+xml"/>
  <Override PartName="/xl/embeddings/oleObject23.bin" ContentType="application/vnd.openxmlformats-officedocument.oleObject"/>
  <Override PartName="/xl/embeddings/oleObject34.bin" ContentType="application/vnd.openxmlformats-officedocument.oleObject"/>
  <Override PartName="/xl/embeddings/oleObject52.bin" ContentType="application/vnd.openxmlformats-officedocument.oleObject"/>
  <Override PartName="/xl/worksheets/sheet9.xml" ContentType="application/vnd.openxmlformats-officedocument.spreadsheetml.worksheet+xml"/>
  <Override PartName="/xl/theme/theme1.xml" ContentType="application/vnd.openxmlformats-officedocument.theme+xml"/>
  <Override PartName="/xl/embeddings/oleObject6.bin" ContentType="application/vnd.openxmlformats-officedocument.oleObject"/>
  <Override PartName="/xl/embeddings/oleObject12.bin" ContentType="application/vnd.openxmlformats-officedocument.oleObject"/>
  <Override PartName="/xl/embeddings/oleObject41.bin" ContentType="application/vnd.openxmlformats-officedocument.oleObject"/>
  <Override PartName="/xl/drawings/drawing8.xml" ContentType="application/vnd.openxmlformats-officedocument.drawing+xml"/>
  <Override PartName="/xl/worksheets/sheet11.xml" ContentType="application/vnd.openxmlformats-officedocument.spreadsheetml.worksheet+xml"/>
  <Override PartName="/xl/drawings/drawing4.xml" ContentType="application/vnd.openxmlformats-officedocument.drawing+xml"/>
  <Override PartName="/xl/embeddings/oleObject30.bin" ContentType="application/vnd.openxmlformats-officedocument.oleObject"/>
  <Override PartName="/xl/comments6.xml" ContentType="application/vnd.openxmlformats-officedocument.spreadsheetml.comments+xml"/>
  <Default Extension="rels" ContentType="application/vnd.openxmlformats-package.relationship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05" yWindow="-105" windowWidth="21840" windowHeight="12570" tabRatio="891"/>
  </bookViews>
  <sheets>
    <sheet name="012.22-CAPA" sheetId="4" r:id="rId1"/>
    <sheet name="012.01-22-MANUTENÇÃO" sheetId="34" r:id="rId2"/>
    <sheet name="012-22-CCU's" sheetId="15" r:id="rId3"/>
    <sheet name="015-20-CCA's" sheetId="38" state="hidden" r:id="rId4"/>
    <sheet name="012-22-ABC" sheetId="43" r:id="rId5"/>
    <sheet name="012-22-CRO" sheetId="21" r:id="rId6"/>
    <sheet name="SERVIÇOS" sheetId="27" state="hidden" r:id="rId7"/>
    <sheet name="INSUMOS" sheetId="28" state="hidden" r:id="rId8"/>
    <sheet name="012-22-cotação" sheetId="16" r:id="rId9"/>
    <sheet name="BDI obras" sheetId="35" state="hidden" r:id="rId10"/>
    <sheet name="BDI-Equip." sheetId="36" r:id="rId11"/>
    <sheet name="Encargos" sheetId="5" state="hidden" r:id="rId12"/>
  </sheets>
  <externalReferences>
    <externalReference r:id="rId13"/>
    <externalReference r:id="rId14"/>
    <externalReference r:id="rId15"/>
    <externalReference r:id="rId16"/>
    <externalReference r:id="rId17"/>
  </externalReferences>
  <definedNames>
    <definedName name="__SM1" localSheetId="1">#REF!</definedName>
    <definedName name="__SM1" localSheetId="0">#REF!</definedName>
    <definedName name="__SM1" localSheetId="4">#REF!</definedName>
    <definedName name="__SM1" localSheetId="2">#REF!</definedName>
    <definedName name="__SM1" localSheetId="8">#REF!</definedName>
    <definedName name="__SM1" localSheetId="5">#REF!</definedName>
    <definedName name="__SM1" localSheetId="3">#REF!</definedName>
    <definedName name="__SM1" localSheetId="11">#REF!</definedName>
    <definedName name="__SM1">#REF!</definedName>
    <definedName name="__SM10" localSheetId="1">#REF!</definedName>
    <definedName name="__SM10" localSheetId="0">#REF!</definedName>
    <definedName name="__SM10" localSheetId="4">#REF!</definedName>
    <definedName name="__SM10" localSheetId="8">#REF!</definedName>
    <definedName name="__SM10" localSheetId="5">#REF!</definedName>
    <definedName name="__SM10" localSheetId="3">#REF!</definedName>
    <definedName name="__SM10" localSheetId="11">#REF!</definedName>
    <definedName name="__SM10">#REF!</definedName>
    <definedName name="__SM11" localSheetId="1">#REF!</definedName>
    <definedName name="__SM11" localSheetId="0">#REF!</definedName>
    <definedName name="__SM11" localSheetId="4">#REF!</definedName>
    <definedName name="__SM11" localSheetId="8">#REF!</definedName>
    <definedName name="__SM11" localSheetId="5">#REF!</definedName>
    <definedName name="__SM11" localSheetId="3">#REF!</definedName>
    <definedName name="__SM11" localSheetId="11">#REF!</definedName>
    <definedName name="__SM11">#REF!</definedName>
    <definedName name="__SM12" localSheetId="1">#REF!</definedName>
    <definedName name="__SM12" localSheetId="4">#REF!</definedName>
    <definedName name="__SM12" localSheetId="5">#REF!</definedName>
    <definedName name="__SM12" localSheetId="3">#REF!</definedName>
    <definedName name="__SM12">#REF!</definedName>
    <definedName name="__sm13" localSheetId="1">#REF!</definedName>
    <definedName name="__sm13" localSheetId="4">#REF!</definedName>
    <definedName name="__sm13" localSheetId="5">#REF!</definedName>
    <definedName name="__sm13" localSheetId="3">#REF!</definedName>
    <definedName name="__sm13">#REF!</definedName>
    <definedName name="__SM2" localSheetId="1">#REF!</definedName>
    <definedName name="__SM2" localSheetId="4">#REF!</definedName>
    <definedName name="__SM2" localSheetId="5">#REF!</definedName>
    <definedName name="__SM2" localSheetId="3">#REF!</definedName>
    <definedName name="__SM2">#REF!</definedName>
    <definedName name="__SM3" localSheetId="1">#REF!</definedName>
    <definedName name="__SM3" localSheetId="4">#REF!</definedName>
    <definedName name="__SM3" localSheetId="5">#REF!</definedName>
    <definedName name="__SM3" localSheetId="3">#REF!</definedName>
    <definedName name="__SM3">#REF!</definedName>
    <definedName name="__SM4" localSheetId="1">#REF!</definedName>
    <definedName name="__SM4" localSheetId="4">#REF!</definedName>
    <definedName name="__SM4" localSheetId="5">#REF!</definedName>
    <definedName name="__SM4" localSheetId="3">#REF!</definedName>
    <definedName name="__SM4">#REF!</definedName>
    <definedName name="__SM5" localSheetId="1">#REF!</definedName>
    <definedName name="__SM5" localSheetId="4">#REF!</definedName>
    <definedName name="__SM5" localSheetId="5">#REF!</definedName>
    <definedName name="__SM5" localSheetId="3">#REF!</definedName>
    <definedName name="__SM5">#REF!</definedName>
    <definedName name="__SM6" localSheetId="1">#REF!</definedName>
    <definedName name="__SM6" localSheetId="4">#REF!</definedName>
    <definedName name="__SM6" localSheetId="5">#REF!</definedName>
    <definedName name="__SM6" localSheetId="3">#REF!</definedName>
    <definedName name="__SM6">#REF!</definedName>
    <definedName name="__SM7" localSheetId="1">#REF!</definedName>
    <definedName name="__SM7" localSheetId="4">#REF!</definedName>
    <definedName name="__SM7" localSheetId="5">#REF!</definedName>
    <definedName name="__SM7" localSheetId="3">#REF!</definedName>
    <definedName name="__SM7">#REF!</definedName>
    <definedName name="__SM8" localSheetId="1">#REF!</definedName>
    <definedName name="__SM8" localSheetId="4">#REF!</definedName>
    <definedName name="__SM8" localSheetId="5">#REF!</definedName>
    <definedName name="__SM8" localSheetId="3">#REF!</definedName>
    <definedName name="__SM8">#REF!</definedName>
    <definedName name="__SM9" localSheetId="1">#REF!</definedName>
    <definedName name="__SM9" localSheetId="4">#REF!</definedName>
    <definedName name="__SM9" localSheetId="5">#REF!</definedName>
    <definedName name="__SM9" localSheetId="3">#REF!</definedName>
    <definedName name="__SM9">#REF!</definedName>
    <definedName name="_xlnm._FilterDatabase" localSheetId="1" hidden="1">'012.01-22-MANUTENÇÃO'!$C$1:$C$22</definedName>
    <definedName name="_xlnm._FilterDatabase" localSheetId="4" hidden="1">'012-22-ABC'!$B$10:$K$11</definedName>
    <definedName name="_xlnm._FilterDatabase" localSheetId="2" hidden="1">'012-22-CCU''s'!$B$10:$H$14</definedName>
    <definedName name="_xlnm._FilterDatabase" localSheetId="8" hidden="1">'012-22-cotação'!$A$9:$G$16</definedName>
    <definedName name="_xlnm._FilterDatabase" localSheetId="3" hidden="1">'015-20-CCA''s'!$B$10:$H$21</definedName>
    <definedName name="_xlnm._FilterDatabase" localSheetId="7" hidden="1">INSUMOS!$C$6:$C$5364</definedName>
    <definedName name="_SM1" localSheetId="1">#REF!</definedName>
    <definedName name="_SM1" localSheetId="0">#REF!</definedName>
    <definedName name="_SM1" localSheetId="4">#REF!</definedName>
    <definedName name="_SM1" localSheetId="2">#REF!</definedName>
    <definedName name="_SM1" localSheetId="5">#REF!</definedName>
    <definedName name="_SM1" localSheetId="3">#REF!</definedName>
    <definedName name="_SM1" localSheetId="11">#REF!</definedName>
    <definedName name="_SM1">#REF!</definedName>
    <definedName name="_SM10" localSheetId="1">#REF!</definedName>
    <definedName name="_SM10" localSheetId="0">#REF!</definedName>
    <definedName name="_SM10" localSheetId="4">#REF!</definedName>
    <definedName name="_SM10" localSheetId="5">#REF!</definedName>
    <definedName name="_SM10" localSheetId="3">#REF!</definedName>
    <definedName name="_SM10" localSheetId="11">#REF!</definedName>
    <definedName name="_SM10">#REF!</definedName>
    <definedName name="_SM11" localSheetId="1">#REF!</definedName>
    <definedName name="_SM11" localSheetId="4">#REF!</definedName>
    <definedName name="_SM11" localSheetId="8">#REF!</definedName>
    <definedName name="_SM11" localSheetId="5">#REF!</definedName>
    <definedName name="_SM11" localSheetId="3">#REF!</definedName>
    <definedName name="_SM11">#REF!</definedName>
    <definedName name="_SM12" localSheetId="1">#REF!</definedName>
    <definedName name="_SM12" localSheetId="4">#REF!</definedName>
    <definedName name="_SM12" localSheetId="8">#REF!</definedName>
    <definedName name="_SM12" localSheetId="5">#REF!</definedName>
    <definedName name="_SM12" localSheetId="3">#REF!</definedName>
    <definedName name="_SM12">#REF!</definedName>
    <definedName name="_sm13" localSheetId="1">#REF!</definedName>
    <definedName name="_sm13" localSheetId="4">#REF!</definedName>
    <definedName name="_sm13" localSheetId="8">#REF!</definedName>
    <definedName name="_sm13" localSheetId="5">#REF!</definedName>
    <definedName name="_sm13" localSheetId="3">#REF!</definedName>
    <definedName name="_sm13">#REF!</definedName>
    <definedName name="_SM2" localSheetId="1">#REF!</definedName>
    <definedName name="_SM2" localSheetId="4">#REF!</definedName>
    <definedName name="_SM2" localSheetId="5">#REF!</definedName>
    <definedName name="_SM2" localSheetId="3">#REF!</definedName>
    <definedName name="_SM2">#REF!</definedName>
    <definedName name="_SM3" localSheetId="1">#REF!</definedName>
    <definedName name="_SM3" localSheetId="4">#REF!</definedName>
    <definedName name="_SM3" localSheetId="5">#REF!</definedName>
    <definedName name="_SM3" localSheetId="3">#REF!</definedName>
    <definedName name="_SM3">#REF!</definedName>
    <definedName name="_SM4" localSheetId="1">#REF!</definedName>
    <definedName name="_SM4" localSheetId="4">#REF!</definedName>
    <definedName name="_SM4" localSheetId="5">#REF!</definedName>
    <definedName name="_SM4" localSheetId="3">#REF!</definedName>
    <definedName name="_SM4">#REF!</definedName>
    <definedName name="_SM5" localSheetId="1">#REF!</definedName>
    <definedName name="_SM5" localSheetId="4">#REF!</definedName>
    <definedName name="_SM5" localSheetId="5">#REF!</definedName>
    <definedName name="_SM5" localSheetId="3">#REF!</definedName>
    <definedName name="_SM5">#REF!</definedName>
    <definedName name="_SM6" localSheetId="1">#REF!</definedName>
    <definedName name="_SM6" localSheetId="4">#REF!</definedName>
    <definedName name="_SM6" localSheetId="5">#REF!</definedName>
    <definedName name="_SM6" localSheetId="3">#REF!</definedName>
    <definedName name="_SM6">#REF!</definedName>
    <definedName name="_SM66" localSheetId="4">#REF!</definedName>
    <definedName name="_SM66" localSheetId="3">#REF!</definedName>
    <definedName name="_SM66">#REF!</definedName>
    <definedName name="_SM7" localSheetId="1">#REF!</definedName>
    <definedName name="_SM7" localSheetId="4">#REF!</definedName>
    <definedName name="_SM7" localSheetId="5">#REF!</definedName>
    <definedName name="_SM7" localSheetId="3">#REF!</definedName>
    <definedName name="_SM7">#REF!</definedName>
    <definedName name="_SM8" localSheetId="1">#REF!</definedName>
    <definedName name="_SM8" localSheetId="4">#REF!</definedName>
    <definedName name="_SM8" localSheetId="5">#REF!</definedName>
    <definedName name="_SM8" localSheetId="3">#REF!</definedName>
    <definedName name="_SM8">#REF!</definedName>
    <definedName name="_SM9" localSheetId="1">#REF!</definedName>
    <definedName name="_SM9" localSheetId="4">#REF!</definedName>
    <definedName name="_SM9" localSheetId="5">#REF!</definedName>
    <definedName name="_SM9" localSheetId="3">#REF!</definedName>
    <definedName name="_SM9">#REF!</definedName>
    <definedName name="_sss" localSheetId="1">#REF!</definedName>
    <definedName name="_sss" localSheetId="4">#REF!</definedName>
    <definedName name="_sss" localSheetId="5">#REF!</definedName>
    <definedName name="_sss" localSheetId="3">#REF!</definedName>
    <definedName name="_sss">#REF!</definedName>
    <definedName name="aaaa" localSheetId="1">#REF!</definedName>
    <definedName name="aaaa" localSheetId="4">#REF!</definedName>
    <definedName name="aaaa" localSheetId="5">#REF!</definedName>
    <definedName name="aaaa" localSheetId="3">#REF!</definedName>
    <definedName name="aaaa">#REF!</definedName>
    <definedName name="aaaaaaaaaaa" localSheetId="1">#REF!</definedName>
    <definedName name="aaaaaaaaaaa" localSheetId="4">#REF!</definedName>
    <definedName name="aaaaaaaaaaa" localSheetId="5">#REF!</definedName>
    <definedName name="aaaaaaaaaaa" localSheetId="3">#REF!</definedName>
    <definedName name="aaaaaaaaaaa">#REF!</definedName>
    <definedName name="_xlnm.Print_Area" localSheetId="1">'012.01-22-MANUTENÇÃO'!$B$1:$J$21</definedName>
    <definedName name="_xlnm.Print_Area" localSheetId="0">'012.22-CAPA'!$A$2:$F$39</definedName>
    <definedName name="_xlnm.Print_Area" localSheetId="4">'012-22-ABC'!$B$1:$K$14</definedName>
    <definedName name="_xlnm.Print_Area" localSheetId="2">'012-22-CCU''s'!$B$1:$H$16</definedName>
    <definedName name="_xlnm.Print_Area" localSheetId="8">'012-22-cotação'!$A$1:$G$19</definedName>
    <definedName name="_xlnm.Print_Area" localSheetId="5">'012-22-CRO'!$A$1:$O$21</definedName>
    <definedName name="_xlnm.Print_Area" localSheetId="3">'015-20-CCA''s'!$B$1:$H$45</definedName>
    <definedName name="_xlnm.Print_Area" localSheetId="9">'BDI obras'!$A$1:$I$40</definedName>
    <definedName name="_xlnm.Print_Area" localSheetId="10">'BDI-Equip.'!$A$1:$I$40</definedName>
    <definedName name="_xlnm.Print_Area" localSheetId="11">Encargos!$A$2:$C$32</definedName>
    <definedName name="_xlnm.Database" localSheetId="1">#REF!</definedName>
    <definedName name="_xlnm.Database" localSheetId="0">#REF!</definedName>
    <definedName name="_xlnm.Database" localSheetId="4">#REF!</definedName>
    <definedName name="_xlnm.Database" localSheetId="2">#REF!</definedName>
    <definedName name="_xlnm.Database" localSheetId="8">#REF!</definedName>
    <definedName name="_xlnm.Database" localSheetId="5">#REF!</definedName>
    <definedName name="_xlnm.Database" localSheetId="3">#REF!</definedName>
    <definedName name="_xlnm.Database" localSheetId="11">#REF!</definedName>
    <definedName name="_xlnm.Database">#REF!</definedName>
    <definedName name="BDI_1" localSheetId="1">[1]ORÇAMENTO!#REF!</definedName>
    <definedName name="BDI_1" localSheetId="4">[1]ORÇAMENTO!#REF!</definedName>
    <definedName name="BDI_1" localSheetId="8">[1]ORÇAMENTO!#REF!</definedName>
    <definedName name="BDI_1" localSheetId="3">[1]ORÇAMENTO!#REF!</definedName>
    <definedName name="BDI_1">[1]ORÇAMENTO!#REF!</definedName>
    <definedName name="BDI_10" localSheetId="1">#REF!</definedName>
    <definedName name="BDI_10" localSheetId="4">#REF!</definedName>
    <definedName name="BDI_10" localSheetId="8">#REF!</definedName>
    <definedName name="BDI_10" localSheetId="3">#REF!</definedName>
    <definedName name="BDI_10">#REF!</definedName>
    <definedName name="BDI_11" localSheetId="1">#REF!</definedName>
    <definedName name="BDI_11" localSheetId="4">#REF!</definedName>
    <definedName name="BDI_11" localSheetId="8">#REF!</definedName>
    <definedName name="BDI_11" localSheetId="3">#REF!</definedName>
    <definedName name="BDI_11">#REF!</definedName>
    <definedName name="BDI_2" localSheetId="1">#REF!</definedName>
    <definedName name="BDI_2" localSheetId="4">#REF!</definedName>
    <definedName name="BDI_2" localSheetId="8">#REF!</definedName>
    <definedName name="BDI_2" localSheetId="3">#REF!</definedName>
    <definedName name="BDI_2">#REF!</definedName>
    <definedName name="BDI_3" localSheetId="1">#REF!</definedName>
    <definedName name="BDI_3" localSheetId="4">#REF!</definedName>
    <definedName name="BDI_3" localSheetId="3">#REF!</definedName>
    <definedName name="BDI_3">#REF!</definedName>
    <definedName name="BDI_4" localSheetId="1">#REF!</definedName>
    <definedName name="BDI_4" localSheetId="4">#REF!</definedName>
    <definedName name="BDI_4" localSheetId="3">#REF!</definedName>
    <definedName name="BDI_4">#REF!</definedName>
    <definedName name="BDI_5" localSheetId="1">#REF!</definedName>
    <definedName name="BDI_5" localSheetId="4">#REF!</definedName>
    <definedName name="BDI_5" localSheetId="3">#REF!</definedName>
    <definedName name="BDI_5">#REF!</definedName>
    <definedName name="BDI_6" localSheetId="1">#REF!</definedName>
    <definedName name="BDI_6" localSheetId="4">#REF!</definedName>
    <definedName name="BDI_6" localSheetId="3">#REF!</definedName>
    <definedName name="BDI_6">#REF!</definedName>
    <definedName name="BDI_7" localSheetId="1">#REF!</definedName>
    <definedName name="BDI_7" localSheetId="4">#REF!</definedName>
    <definedName name="BDI_7" localSheetId="3">#REF!</definedName>
    <definedName name="BDI_7">#REF!</definedName>
    <definedName name="BDI_8" localSheetId="1">#REF!</definedName>
    <definedName name="BDI_8" localSheetId="4">#REF!</definedName>
    <definedName name="BDI_8" localSheetId="3">#REF!</definedName>
    <definedName name="BDI_8">#REF!</definedName>
    <definedName name="BDI_9" localSheetId="1">#REF!</definedName>
    <definedName name="BDI_9" localSheetId="4">#REF!</definedName>
    <definedName name="BDI_9" localSheetId="3">#REF!</definedName>
    <definedName name="BDI_9">#REF!</definedName>
    <definedName name="Betune" localSheetId="1">#REF!</definedName>
    <definedName name="Betune" localSheetId="0">#REF!</definedName>
    <definedName name="Betune" localSheetId="4">#REF!</definedName>
    <definedName name="Betune" localSheetId="5">#REF!</definedName>
    <definedName name="Betune" localSheetId="3">#REF!</definedName>
    <definedName name="Betune" localSheetId="11">#REF!</definedName>
    <definedName name="Betune">#REF!</definedName>
    <definedName name="comp2" localSheetId="1">[2]PLANILHA!#REF!</definedName>
    <definedName name="comp2" localSheetId="0">[2]PLANILHA!#REF!</definedName>
    <definedName name="comp2" localSheetId="4">[2]PLANILHA!#REF!</definedName>
    <definedName name="comp2" localSheetId="3">[2]PLANILHA!#REF!</definedName>
    <definedName name="comp2" localSheetId="11">[2]PLANILHA!#REF!</definedName>
    <definedName name="comp2">[2]PLANILHA!#REF!</definedName>
    <definedName name="compinst." localSheetId="1">[3]PLANILHA!#REF!</definedName>
    <definedName name="compinst." localSheetId="0">[3]PLANILHA!#REF!</definedName>
    <definedName name="compinst." localSheetId="4">[3]PLANILHA!#REF!</definedName>
    <definedName name="compinst." localSheetId="3">[3]PLANILHA!#REF!</definedName>
    <definedName name="compinst." localSheetId="11">[3]PLANILHA!#REF!</definedName>
    <definedName name="compinst.">[3]PLANILHA!#REF!</definedName>
    <definedName name="crogr" localSheetId="1">[4]PLANILHA!#REF!</definedName>
    <definedName name="crogr" localSheetId="0">[4]PLANILHA!#REF!</definedName>
    <definedName name="crogr" localSheetId="4">[4]PLANILHA!#REF!</definedName>
    <definedName name="crogr" localSheetId="3">[4]PLANILHA!#REF!</definedName>
    <definedName name="crogr" localSheetId="11">[4]PLANILHA!#REF!</definedName>
    <definedName name="crogr">[4]PLANILHA!#REF!</definedName>
    <definedName name="ddddddd" localSheetId="1">#REF!</definedName>
    <definedName name="ddddddd" localSheetId="0">#REF!</definedName>
    <definedName name="ddddddd" localSheetId="4">#REF!</definedName>
    <definedName name="ddddddd" localSheetId="2">#REF!</definedName>
    <definedName name="ddddddd" localSheetId="8">#REF!</definedName>
    <definedName name="ddddddd" localSheetId="5">#REF!</definedName>
    <definedName name="ddddddd" localSheetId="3">#REF!</definedName>
    <definedName name="ddddddd" localSheetId="11">#REF!</definedName>
    <definedName name="ddddddd">#REF!</definedName>
    <definedName name="FATOR_K1" localSheetId="1">[1]ORÇAMENTO!#REF!</definedName>
    <definedName name="FATOR_K1" localSheetId="4">[1]ORÇAMENTO!#REF!</definedName>
    <definedName name="FATOR_K1" localSheetId="8">[1]ORÇAMENTO!#REF!</definedName>
    <definedName name="FATOR_K1" localSheetId="3">[1]ORÇAMENTO!#REF!</definedName>
    <definedName name="FATOR_K1">[1]ORÇAMENTO!#REF!</definedName>
    <definedName name="FATOR_K10" localSheetId="1">#REF!</definedName>
    <definedName name="FATOR_K10" localSheetId="4">#REF!</definedName>
    <definedName name="FATOR_K10" localSheetId="8">#REF!</definedName>
    <definedName name="FATOR_K10" localSheetId="3">#REF!</definedName>
    <definedName name="FATOR_K10">#REF!</definedName>
    <definedName name="FATOR_K11" localSheetId="1">#REF!</definedName>
    <definedName name="FATOR_K11" localSheetId="4">#REF!</definedName>
    <definedName name="FATOR_K11" localSheetId="8">#REF!</definedName>
    <definedName name="FATOR_K11" localSheetId="3">#REF!</definedName>
    <definedName name="FATOR_K11">#REF!</definedName>
    <definedName name="FATOR_K2" localSheetId="1">#REF!</definedName>
    <definedName name="FATOR_K2" localSheetId="4">#REF!</definedName>
    <definedName name="FATOR_K2" localSheetId="8">#REF!</definedName>
    <definedName name="FATOR_K2" localSheetId="3">#REF!</definedName>
    <definedName name="FATOR_K2">#REF!</definedName>
    <definedName name="FATOR_K3" localSheetId="1">#REF!</definedName>
    <definedName name="FATOR_K3" localSheetId="4">#REF!</definedName>
    <definedName name="FATOR_K3" localSheetId="3">#REF!</definedName>
    <definedName name="FATOR_K3">#REF!</definedName>
    <definedName name="FATOR_K4" localSheetId="1">#REF!</definedName>
    <definedName name="FATOR_K4" localSheetId="4">#REF!</definedName>
    <definedName name="FATOR_K4" localSheetId="3">#REF!</definedName>
    <definedName name="FATOR_K4">#REF!</definedName>
    <definedName name="FATOR_K5" localSheetId="1">#REF!</definedName>
    <definedName name="FATOR_K5" localSheetId="4">#REF!</definedName>
    <definedName name="FATOR_K5" localSheetId="3">#REF!</definedName>
    <definedName name="FATOR_K5">#REF!</definedName>
    <definedName name="FATOR_K6" localSheetId="1">#REF!</definedName>
    <definedName name="FATOR_K6" localSheetId="4">#REF!</definedName>
    <definedName name="FATOR_K6" localSheetId="3">#REF!</definedName>
    <definedName name="FATOR_K6">#REF!</definedName>
    <definedName name="FATOR_K7" localSheetId="1">#REF!</definedName>
    <definedName name="FATOR_K7" localSheetId="4">#REF!</definedName>
    <definedName name="FATOR_K7" localSheetId="3">#REF!</definedName>
    <definedName name="FATOR_K7">#REF!</definedName>
    <definedName name="FATOR_K8" localSheetId="1">#REF!</definedName>
    <definedName name="FATOR_K8" localSheetId="4">#REF!</definedName>
    <definedName name="FATOR_K8" localSheetId="3">#REF!</definedName>
    <definedName name="FATOR_K8">#REF!</definedName>
    <definedName name="FATOR_K9" localSheetId="1">#REF!</definedName>
    <definedName name="FATOR_K9" localSheetId="4">#REF!</definedName>
    <definedName name="FATOR_K9" localSheetId="3">#REF!</definedName>
    <definedName name="FATOR_K9">#REF!</definedName>
    <definedName name="l.sociais" localSheetId="1">[4]PLANILHA!#REF!</definedName>
    <definedName name="l.sociais" localSheetId="0">[4]PLANILHA!#REF!</definedName>
    <definedName name="l.sociais" localSheetId="4">[4]PLANILHA!#REF!</definedName>
    <definedName name="l.sociais" localSheetId="2">[4]PLANILHA!#REF!</definedName>
    <definedName name="l.sociais" localSheetId="3">[4]PLANILHA!#REF!</definedName>
    <definedName name="l.sociais" localSheetId="11">[4]PLANILHA!#REF!</definedName>
    <definedName name="l.sociais">[4]PLANILHA!#REF!</definedName>
    <definedName name="nao" localSheetId="1">#REF!</definedName>
    <definedName name="nao" localSheetId="0">#REF!</definedName>
    <definedName name="nao" localSheetId="4">#REF!</definedName>
    <definedName name="nao" localSheetId="2">#REF!</definedName>
    <definedName name="nao" localSheetId="8">#REF!</definedName>
    <definedName name="nao" localSheetId="5">#REF!</definedName>
    <definedName name="nao" localSheetId="3">#REF!</definedName>
    <definedName name="nao" localSheetId="11">#REF!</definedName>
    <definedName name="nao">#REF!</definedName>
    <definedName name="popspkasdjhlasdbhasfknb" localSheetId="1">#REF!</definedName>
    <definedName name="popspkasdjhlasdbhasfknb" localSheetId="0">#REF!</definedName>
    <definedName name="popspkasdjhlasdbhasfknb" localSheetId="4">#REF!</definedName>
    <definedName name="popspkasdjhlasdbhasfknb" localSheetId="8">#REF!</definedName>
    <definedName name="popspkasdjhlasdbhasfknb" localSheetId="5">#REF!</definedName>
    <definedName name="popspkasdjhlasdbhasfknb" localSheetId="3">#REF!</definedName>
    <definedName name="popspkasdjhlasdbhasfknb" localSheetId="11">#REF!</definedName>
    <definedName name="popspkasdjhlasdbhasfknb">#REF!</definedName>
    <definedName name="ssss" localSheetId="1">#REF!</definedName>
    <definedName name="ssss" localSheetId="0">#REF!</definedName>
    <definedName name="ssss" localSheetId="4">#REF!</definedName>
    <definedName name="ssss" localSheetId="8">#REF!</definedName>
    <definedName name="ssss" localSheetId="5">#REF!</definedName>
    <definedName name="ssss" localSheetId="3">#REF!</definedName>
    <definedName name="ssss" localSheetId="11">#REF!</definedName>
    <definedName name="ssss">#REF!</definedName>
    <definedName name="TESTA" localSheetId="1">#REF!</definedName>
    <definedName name="TESTA" localSheetId="4">#REF!</definedName>
    <definedName name="TESTA" localSheetId="3">#REF!</definedName>
    <definedName name="TESTA">#REF!</definedName>
    <definedName name="_xlnm.Print_Titles" localSheetId="1">'012.01-22-MANUTENÇÃO'!$1:$11</definedName>
    <definedName name="_xlnm.Print_Titles" localSheetId="4">'012-22-ABC'!$1:$10</definedName>
    <definedName name="_xlnm.Print_Titles" localSheetId="2">'012-22-CCU''s'!$1:$10</definedName>
    <definedName name="_xlnm.Print_Titles" localSheetId="8">'012-22-cotação'!$1:$9</definedName>
    <definedName name="_xlnm.Print_Titles" localSheetId="3">'015-20-CCA''s'!$1:$10</definedName>
  </definedNames>
  <calcPr calcId="125725"/>
</workbook>
</file>

<file path=xl/calcChain.xml><?xml version="1.0" encoding="utf-8"?>
<calcChain xmlns="http://schemas.openxmlformats.org/spreadsheetml/2006/main">
  <c r="C7" i="15"/>
  <c r="B7" i="21"/>
  <c r="C6" i="15"/>
  <c r="B7" i="16"/>
  <c r="B6" i="21"/>
  <c r="C6" i="43"/>
  <c r="A19" i="16" l="1"/>
  <c r="B14" i="43"/>
  <c r="A21" i="21"/>
  <c r="B16" i="15"/>
  <c r="B20" i="34"/>
  <c r="F14" i="21"/>
  <c r="G14"/>
  <c r="H14"/>
  <c r="I14"/>
  <c r="J14"/>
  <c r="K14"/>
  <c r="L14"/>
  <c r="M14"/>
  <c r="N14"/>
  <c r="O14"/>
  <c r="E14"/>
  <c r="E11"/>
  <c r="F11"/>
  <c r="G11"/>
  <c r="H11"/>
  <c r="I11"/>
  <c r="J11"/>
  <c r="K11"/>
  <c r="L11"/>
  <c r="M11"/>
  <c r="N11"/>
  <c r="O11"/>
  <c r="D11"/>
  <c r="J9" i="34"/>
  <c r="J7"/>
  <c r="H7" i="15" s="1"/>
  <c r="H11" i="43" l="1"/>
  <c r="I11" s="1"/>
  <c r="H12" i="15" l="1"/>
  <c r="I13" i="43"/>
  <c r="O6" i="21" l="1"/>
  <c r="O7"/>
  <c r="M7"/>
  <c r="G7" i="16" l="1"/>
  <c r="C6" i="38"/>
  <c r="H8"/>
  <c r="C8"/>
  <c r="H7"/>
  <c r="C7"/>
  <c r="H6"/>
  <c r="C7" i="43"/>
  <c r="K7"/>
  <c r="H8" i="15" l="1"/>
  <c r="H6"/>
  <c r="J6" i="34"/>
  <c r="H13" i="16" l="1"/>
  <c r="I13" s="1"/>
  <c r="C11"/>
  <c r="L13" i="43" l="1"/>
  <c r="L14" i="34"/>
  <c r="J13" i="16"/>
  <c r="K6" i="43" l="1"/>
  <c r="M11" l="1"/>
  <c r="J11"/>
  <c r="K11" s="1"/>
  <c r="M10"/>
  <c r="M40" i="38" l="1"/>
  <c r="N38"/>
  <c r="C41" l="1"/>
  <c r="D41"/>
  <c r="E41"/>
  <c r="G40"/>
  <c r="H40" s="1"/>
  <c r="E40"/>
  <c r="D40"/>
  <c r="C40"/>
  <c r="G39"/>
  <c r="H39" s="1"/>
  <c r="E39"/>
  <c r="D39"/>
  <c r="C39"/>
  <c r="G35" l="1"/>
  <c r="H35" s="1"/>
  <c r="H34" s="1"/>
  <c r="E35"/>
  <c r="D35"/>
  <c r="C35"/>
  <c r="G31"/>
  <c r="G30"/>
  <c r="C31"/>
  <c r="D31"/>
  <c r="E31"/>
  <c r="E30"/>
  <c r="D30"/>
  <c r="C30"/>
  <c r="B45" l="1"/>
  <c r="F20" l="1"/>
  <c r="F19"/>
  <c r="C19"/>
  <c r="H31" l="1"/>
  <c r="H30"/>
  <c r="G25"/>
  <c r="G26"/>
  <c r="H26" s="1"/>
  <c r="G24"/>
  <c r="D25"/>
  <c r="E25"/>
  <c r="D26"/>
  <c r="E26"/>
  <c r="E24"/>
  <c r="D24"/>
  <c r="C25"/>
  <c r="C26"/>
  <c r="C24"/>
  <c r="F25"/>
  <c r="F24"/>
  <c r="H29" l="1"/>
  <c r="H25"/>
  <c r="H24"/>
  <c r="H23" l="1"/>
  <c r="G20" l="1"/>
  <c r="E20"/>
  <c r="D20"/>
  <c r="C20"/>
  <c r="G19"/>
  <c r="H19" s="1"/>
  <c r="E19"/>
  <c r="D19"/>
  <c r="F18"/>
  <c r="C18"/>
  <c r="D18"/>
  <c r="E18"/>
  <c r="G18"/>
  <c r="F17"/>
  <c r="F16"/>
  <c r="G17"/>
  <c r="E17"/>
  <c r="D17"/>
  <c r="C17"/>
  <c r="G16"/>
  <c r="E16"/>
  <c r="D16"/>
  <c r="C16"/>
  <c r="G15"/>
  <c r="H15" s="1"/>
  <c r="E15"/>
  <c r="D15"/>
  <c r="C15"/>
  <c r="H16" l="1"/>
  <c r="H18"/>
  <c r="H17"/>
  <c r="H20"/>
  <c r="H14" l="1"/>
  <c r="H13" i="35" l="1"/>
  <c r="B50" i="36"/>
  <c r="B49"/>
  <c r="B48"/>
  <c r="B47"/>
  <c r="B46"/>
  <c r="H22"/>
  <c r="H19"/>
  <c r="H13"/>
  <c r="B50" i="35"/>
  <c r="B49"/>
  <c r="B48"/>
  <c r="B47"/>
  <c r="B46"/>
  <c r="H22"/>
  <c r="H19"/>
  <c r="H23" i="36" l="1"/>
  <c r="H23" i="35"/>
  <c r="G41" i="38" l="1"/>
  <c r="H41" s="1"/>
  <c r="H38" s="1"/>
  <c r="N6" i="34" l="1"/>
  <c r="N5"/>
  <c r="N4"/>
  <c r="N9" l="1"/>
  <c r="P12" i="21" l="1"/>
  <c r="G6" i="16" l="1"/>
  <c r="F1785" i="27"/>
  <c r="C41" i="4" l="1"/>
  <c r="C11" i="21" l="1"/>
  <c r="F13" l="1"/>
  <c r="F15" s="1"/>
  <c r="J13"/>
  <c r="J15" s="1"/>
  <c r="N13"/>
  <c r="N15" s="1"/>
  <c r="G13"/>
  <c r="G15" s="1"/>
  <c r="O13"/>
  <c r="O15" s="1"/>
  <c r="H13"/>
  <c r="H15" s="1"/>
  <c r="L13"/>
  <c r="L15" s="1"/>
  <c r="M13"/>
  <c r="M15" s="1"/>
  <c r="K13"/>
  <c r="K15" s="1"/>
  <c r="D13"/>
  <c r="D15" s="1"/>
  <c r="I13"/>
  <c r="I15" s="1"/>
  <c r="E13"/>
  <c r="E15" s="1"/>
  <c r="L17" i="34"/>
  <c r="M17" l="1"/>
  <c r="N11" i="43" l="1"/>
  <c r="C43" i="4"/>
  <c r="C14" i="21"/>
  <c r="C40" i="4"/>
  <c r="C42" s="1"/>
  <c r="J19" i="21" l="1"/>
  <c r="I19"/>
  <c r="H19"/>
  <c r="M19"/>
  <c r="O19"/>
  <c r="N19"/>
  <c r="K19"/>
  <c r="E19"/>
  <c r="F19"/>
  <c r="G19"/>
  <c r="L19"/>
  <c r="D17"/>
  <c r="E17" s="1"/>
  <c r="F17" s="1"/>
  <c r="G17" s="1"/>
  <c r="H17" s="1"/>
  <c r="I17" s="1"/>
  <c r="J17" s="1"/>
  <c r="K17" s="1"/>
  <c r="L17" s="1"/>
  <c r="M17" s="1"/>
  <c r="N17" s="1"/>
  <c r="O17" s="1"/>
  <c r="P11" l="1"/>
  <c r="N10" i="43"/>
  <c r="B26" i="21"/>
  <c r="D14"/>
  <c r="D16" s="1"/>
  <c r="P13" l="1"/>
  <c r="E16" l="1"/>
  <c r="F16" s="1"/>
  <c r="G16" s="1"/>
  <c r="H16" s="1"/>
  <c r="I16" s="1"/>
  <c r="J16" s="1"/>
  <c r="K16" s="1"/>
  <c r="L16" s="1"/>
  <c r="M16" s="1"/>
  <c r="N16" s="1"/>
  <c r="O16" s="1"/>
</calcChain>
</file>

<file path=xl/comments1.xml><?xml version="1.0" encoding="utf-8"?>
<comments xmlns="http://schemas.openxmlformats.org/spreadsheetml/2006/main">
  <authors>
    <author>thelma.parada</author>
    <author>ivanr</author>
    <author>gabriel.araujo</author>
  </authors>
  <commentList>
    <comment ref="C14" authorId="0">
      <text>
        <r>
          <rPr>
            <sz val="9"/>
            <color indexed="81"/>
            <rFont val="Tahoma"/>
            <family val="2"/>
          </rPr>
          <t xml:space="preserve">NÚMERO DA ESTIMATIVA PRINCIPAL DE ACORDO COM O CONTROLE DA SEORÇA
</t>
        </r>
      </text>
    </comment>
    <comment ref="C15"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C16" authorId="0">
      <text>
        <r>
          <rPr>
            <sz val="9"/>
            <color indexed="81"/>
            <rFont val="Tahoma"/>
            <family val="2"/>
          </rPr>
          <t>número do processo da licitação a que se refere a estimativa</t>
        </r>
      </text>
    </comment>
    <comment ref="C17"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C18" authorId="1">
      <text>
        <r>
          <rPr>
            <sz val="9"/>
            <color indexed="81"/>
            <rFont val="Tahoma"/>
            <family val="2"/>
          </rPr>
          <t xml:space="preserve">Endereço completo de acordo com o que estiver informado no projeto batizado pela coordenação de arquivos da DITEC
</t>
        </r>
        <r>
          <rPr>
            <b/>
            <u/>
            <sz val="9"/>
            <color indexed="81"/>
            <rFont val="Tahoma"/>
            <family val="2"/>
          </rPr>
          <t xml:space="preserve">OBS: 
</t>
        </r>
        <r>
          <rPr>
            <sz val="9"/>
            <color indexed="81"/>
            <rFont val="Tahoma"/>
            <family val="2"/>
          </rPr>
          <t>1</t>
        </r>
        <r>
          <rPr>
            <b/>
            <sz val="9"/>
            <color indexed="81"/>
            <rFont val="Tahoma"/>
            <family val="2"/>
          </rPr>
          <t xml:space="preserve"> </t>
        </r>
        <r>
          <rPr>
            <sz val="9"/>
            <color indexed="81"/>
            <rFont val="Tahoma"/>
            <family val="2"/>
          </rPr>
          <t xml:space="preserve">- Caso não tenha projeto batizado, verificar o endereço correto com a Coordenação de arquivos da DITEC.
2 - </t>
        </r>
        <r>
          <rPr>
            <sz val="9"/>
            <color indexed="81"/>
            <rFont val="Tahoma"/>
            <family val="2"/>
          </rPr>
          <t>Caso sejam vários locais, informar neste campo:</t>
        </r>
        <r>
          <rPr>
            <i/>
            <sz val="9"/>
            <color indexed="81"/>
            <rFont val="Tahoma"/>
            <family val="2"/>
          </rPr>
          <t>"DIVERSOS LOCAIS (vide planilhas estimativas parciais)</t>
        </r>
        <r>
          <rPr>
            <sz val="9"/>
            <color indexed="81"/>
            <rFont val="Tahoma"/>
            <family val="2"/>
          </rPr>
          <t>". O endereço completo de cada local deverá estar informado nas nas planilhas estimativas parciais.
3-Informar também o nome da cidade onde será realizado o objeto.</t>
        </r>
      </text>
    </comment>
    <comment ref="C19" authorId="1">
      <text>
        <r>
          <rPr>
            <sz val="9"/>
            <color indexed="81"/>
            <rFont val="Tahoma"/>
            <family val="2"/>
          </rPr>
          <t>Prazo definido pelo orçamentista consultando também o chefe do DETEC</t>
        </r>
      </text>
    </comment>
    <comment ref="C20" authorId="1">
      <text>
        <r>
          <rPr>
            <sz val="9"/>
            <color indexed="81"/>
            <rFont val="Tahoma"/>
            <family val="2"/>
          </rPr>
          <t xml:space="preserve">Data da conclusão da estimativa
</t>
        </r>
      </text>
    </comment>
    <comment ref="C21"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C22" authorId="0">
      <text>
        <r>
          <rPr>
            <sz val="9"/>
            <color indexed="81"/>
            <rFont val="Tahoma"/>
            <family val="2"/>
          </rPr>
          <t>Informar o número do documento do SEI que solicitou o orçamento.</t>
        </r>
      </text>
    </comment>
    <comment ref="C23" authorId="0">
      <text>
        <r>
          <rPr>
            <sz val="9"/>
            <color indexed="81"/>
            <rFont val="Tahoma"/>
            <family val="2"/>
          </rPr>
          <t>número do processo da licitação a que se refere a estimativa</t>
        </r>
      </text>
    </comment>
    <comment ref="C24" authorId="1">
      <text>
        <r>
          <rPr>
            <sz val="9"/>
            <color indexed="81"/>
            <rFont val="Tahoma"/>
            <family val="2"/>
          </rPr>
          <t xml:space="preserve">Tabela de referência em vigor aprovada pela Diretoria colegiada da NOVACAP
</t>
        </r>
      </text>
    </comment>
    <comment ref="C25"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O orçamentista deverá confirmar a área com o projetista.
Caso não seja possível  levantar a área, este campo deverá ser deixado em branco</t>
        </r>
      </text>
    </comment>
    <comment ref="C26" authorId="1">
      <text>
        <r>
          <rPr>
            <sz val="9"/>
            <color indexed="81"/>
            <rFont val="Tahoma"/>
            <family val="2"/>
          </rPr>
          <t xml:space="preserve">Neste campo o orçamentista poderá informar o que julgar necessário para o entendimento do orçamento.
</t>
        </r>
      </text>
    </comment>
    <comment ref="C28" authorId="2">
      <text>
        <r>
          <rPr>
            <b/>
            <sz val="9"/>
            <color indexed="81"/>
            <rFont val="Tahoma"/>
            <charset val="1"/>
          </rPr>
          <t>gabriel.araujo:</t>
        </r>
        <r>
          <rPr>
            <sz val="9"/>
            <color indexed="81"/>
            <rFont val="Tahoma"/>
            <charset val="1"/>
          </rPr>
          <t xml:space="preserve">
Informar os tipos e valores de BDI's utilizados.</t>
        </r>
      </text>
    </comment>
    <comment ref="C29"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B32" authorId="1">
      <text>
        <r>
          <rPr>
            <sz val="9"/>
            <color indexed="81"/>
            <rFont val="Tahoma"/>
            <family val="2"/>
          </rPr>
          <t>Inserir o número da estimativa parcial e o nome da mesma.</t>
        </r>
      </text>
    </comment>
    <comment ref="B38" authorId="1">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2.xml><?xml version="1.0" encoding="utf-8"?>
<comments xmlns="http://schemas.openxmlformats.org/spreadsheetml/2006/main">
  <authors>
    <author>ivanr</author>
    <author>thelma.parada</author>
  </authors>
  <commentList>
    <comment ref="D6" authorId="0">
      <text>
        <r>
          <rPr>
            <sz val="9"/>
            <color indexed="81"/>
            <rFont val="Tahoma"/>
            <family val="2"/>
          </rPr>
          <t>Número da estimativa parcial de acordo com o controle da SEORÇA</t>
        </r>
      </text>
    </comment>
    <comment ref="J6" authorId="0">
      <text>
        <r>
          <rPr>
            <sz val="9"/>
            <color indexed="81"/>
            <rFont val="Tahoma"/>
            <family val="2"/>
          </rPr>
          <t>Data da conclusão da estimativa</t>
        </r>
      </text>
    </comment>
    <comment ref="D7" authorId="0">
      <text>
        <r>
          <rPr>
            <sz val="9"/>
            <color indexed="81"/>
            <rFont val="Tahoma"/>
            <family val="2"/>
          </rPr>
          <t xml:space="preserve">Endereço completo desta planilha estimativa parcial
</t>
        </r>
      </text>
    </comment>
    <comment ref="J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8" authorId="0">
      <text>
        <r>
          <rPr>
            <sz val="9"/>
            <color indexed="81"/>
            <rFont val="Tahoma"/>
            <family val="2"/>
          </rPr>
          <t>Nome dado a esta planilha estimativa parcial</t>
        </r>
      </text>
    </comment>
    <comment ref="J8" authorId="0">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D9" authorId="0">
      <text>
        <r>
          <rPr>
            <sz val="9"/>
            <color indexed="81"/>
            <rFont val="Tahoma"/>
            <family val="2"/>
          </rPr>
          <t>Encargos trabalhistas da tabela SINAPI em vigor aprovada pela Diretoria colegiada da NOVACAP</t>
        </r>
      </text>
    </comment>
    <comment ref="F9"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J9" authorId="0">
      <text>
        <r>
          <rPr>
            <sz val="9"/>
            <color indexed="81"/>
            <rFont val="Tahoma"/>
            <family val="2"/>
          </rPr>
          <t>Tabela de referência em vigor aprovada pela Diretoria colegiada da NOVACAP</t>
        </r>
      </text>
    </comment>
    <comment ref="B20"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3.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H6" authorId="0">
      <text>
        <r>
          <rPr>
            <sz val="9"/>
            <color indexed="81"/>
            <rFont val="Tahoma"/>
            <family val="2"/>
          </rPr>
          <t>Data da conclusão da estimativa</t>
        </r>
      </text>
    </comment>
    <comment ref="C7" authorId="0">
      <text>
        <r>
          <rPr>
            <sz val="9"/>
            <color indexed="81"/>
            <rFont val="Tahoma"/>
            <family val="2"/>
          </rPr>
          <t>Nome dado a esta planilha estimativa parcial</t>
        </r>
      </text>
    </comment>
    <comment ref="H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E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8" authorId="0">
      <text>
        <r>
          <rPr>
            <sz val="9"/>
            <color indexed="81"/>
            <rFont val="Tahoma"/>
            <family val="2"/>
          </rPr>
          <t>Tabela de referência em vigor aprovada pela Diretoria colegiada da NOVACAP</t>
        </r>
      </text>
    </comment>
    <comment ref="B16"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4.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H6" authorId="0">
      <text>
        <r>
          <rPr>
            <sz val="9"/>
            <color indexed="81"/>
            <rFont val="Tahoma"/>
            <family val="2"/>
          </rPr>
          <t>Data da conclusão da estimativa</t>
        </r>
      </text>
    </comment>
    <comment ref="C7" authorId="0">
      <text>
        <r>
          <rPr>
            <sz val="9"/>
            <color indexed="81"/>
            <rFont val="Tahoma"/>
            <family val="2"/>
          </rPr>
          <t>Nome dado a esta planilha estimativa parcial</t>
        </r>
      </text>
    </comment>
    <comment ref="H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E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8" authorId="0">
      <text>
        <r>
          <rPr>
            <sz val="9"/>
            <color indexed="81"/>
            <rFont val="Tahoma"/>
            <family val="2"/>
          </rPr>
          <t>Tabela de referência em vigor aprovada pela Diretoria colegiada da NOVACAP</t>
        </r>
      </text>
    </comment>
    <comment ref="B45"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5.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K6" authorId="0">
      <text>
        <r>
          <rPr>
            <sz val="9"/>
            <color indexed="81"/>
            <rFont val="Tahoma"/>
            <family val="2"/>
          </rPr>
          <t>Data da conclusão da estimativa</t>
        </r>
      </text>
    </comment>
    <comment ref="C7"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K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G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I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K8" authorId="0">
      <text>
        <r>
          <rPr>
            <sz val="9"/>
            <color indexed="81"/>
            <rFont val="Tahoma"/>
            <family val="2"/>
          </rPr>
          <t>Tabela de referência em vigor aprovada pela Diretoria colegiada da NOVACAP</t>
        </r>
      </text>
    </comment>
  </commentList>
</comments>
</file>

<file path=xl/comments6.xml><?xml version="1.0" encoding="utf-8"?>
<comments xmlns="http://schemas.openxmlformats.org/spreadsheetml/2006/main">
  <authors>
    <author>ivanr</author>
    <author>thelma.parada</author>
  </authors>
  <commentList>
    <comment ref="A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B6" authorId="0">
      <text>
        <r>
          <rPr>
            <sz val="9"/>
            <color indexed="81"/>
            <rFont val="Tahoma"/>
            <family val="2"/>
          </rPr>
          <t xml:space="preserve">Número da estimativa principal, de acordo com o controle da SEORÇA. </t>
        </r>
      </text>
    </comment>
    <comment ref="B7"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O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B8" authorId="0">
      <text>
        <r>
          <rPr>
            <sz val="9"/>
            <color indexed="81"/>
            <rFont val="Tahoma"/>
            <family val="2"/>
          </rPr>
          <t>Encargos trabalhistas da tabela SINAPI em vigor aprovada pela Diretoria colegiada da NOVACAP</t>
        </r>
      </text>
    </comment>
    <comment ref="M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O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A21"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7.xml><?xml version="1.0" encoding="utf-8"?>
<comments xmlns="http://schemas.openxmlformats.org/spreadsheetml/2006/main">
  <authors>
    <author>ivanr</author>
    <author>thelma.parada</author>
  </authors>
  <commentList>
    <comment ref="B6" authorId="0">
      <text>
        <r>
          <rPr>
            <sz val="9"/>
            <color indexed="81"/>
            <rFont val="Tahoma"/>
            <family val="2"/>
          </rPr>
          <t>Número da estimativa parcial de acordo com o controle da SEORÇA</t>
        </r>
      </text>
    </comment>
    <comment ref="G6" authorId="0">
      <text>
        <r>
          <rPr>
            <sz val="9"/>
            <color indexed="81"/>
            <rFont val="Tahoma"/>
            <family val="2"/>
          </rPr>
          <t>Data da conclusão da estimativa</t>
        </r>
      </text>
    </comment>
    <comment ref="B7" authorId="0">
      <text>
        <r>
          <rPr>
            <sz val="9"/>
            <color indexed="81"/>
            <rFont val="Tahoma"/>
            <family val="2"/>
          </rPr>
          <t>Nome dado a esta planilha estimativa parcial</t>
        </r>
      </text>
    </comment>
    <comment ref="G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A19"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sharedStrings.xml><?xml version="1.0" encoding="utf-8"?>
<sst xmlns="http://schemas.openxmlformats.org/spreadsheetml/2006/main" count="35937" uniqueCount="12243">
  <si>
    <t>CÓDIGO</t>
  </si>
  <si>
    <t>DESCRIÇÃO</t>
  </si>
  <si>
    <t>QUANT.</t>
  </si>
  <si>
    <t>L</t>
  </si>
  <si>
    <t>M</t>
  </si>
  <si>
    <t>DATA</t>
  </si>
  <si>
    <t>TELEFONE</t>
  </si>
  <si>
    <t>CNPJ</t>
  </si>
  <si>
    <t>PREÇO</t>
  </si>
  <si>
    <t xml:space="preserve">UN </t>
  </si>
  <si>
    <t xml:space="preserve">EMPRESA </t>
  </si>
  <si>
    <t>MATERIAL</t>
  </si>
  <si>
    <t>COTAÇÃO</t>
  </si>
  <si>
    <t>TÍTULO:</t>
  </si>
  <si>
    <r>
      <t xml:space="preserve">VER COMENTÁRIOS NAS CÉLULAS ANTES DE PREENCHER. 
</t>
    </r>
    <r>
      <rPr>
        <b/>
        <sz val="16"/>
        <color indexed="10"/>
        <rFont val="Calibri"/>
        <family val="2"/>
      </rPr>
      <t xml:space="preserve">FAVOR MANTER TODOS OS COMENTÁRIOS DAS CÉLULAS PARA FACILITAR A CONFERÊNCIA DO ARQUIVO </t>
    </r>
    <r>
      <rPr>
        <b/>
        <sz val="16"/>
        <color indexed="50"/>
        <rFont val="Calibri"/>
        <family val="2"/>
      </rPr>
      <t xml:space="preserve">
Sempre consultar a Cooordenação de arquivos da DITEC para quaisquer dúvidas. </t>
    </r>
  </si>
  <si>
    <r>
      <rPr>
        <b/>
        <u/>
        <sz val="15"/>
        <rFont val="Calibri"/>
        <family val="2"/>
      </rPr>
      <t xml:space="preserve"> CAPA DA PLANILHA ESTIMATIVA</t>
    </r>
  </si>
  <si>
    <t>Nº PROJETO:</t>
  </si>
  <si>
    <t>NOME  PROJETO:</t>
  </si>
  <si>
    <t>ENDEREÇO:</t>
  </si>
  <si>
    <t>PRAZO:</t>
  </si>
  <si>
    <t xml:space="preserve">DATA:            </t>
  </si>
  <si>
    <t>ORÇAMENTISTA(S):</t>
  </si>
  <si>
    <t>PROCESSO:</t>
  </si>
  <si>
    <t>TABELA REFERÊNCIA:</t>
  </si>
  <si>
    <t>SISOBRAS:</t>
  </si>
  <si>
    <t>OBSERVAÇÕES:</t>
  </si>
  <si>
    <t>RESP. CAPA:</t>
  </si>
  <si>
    <t>NOTAS:</t>
  </si>
  <si>
    <t>*Esta planilha é orientativa. Desta  forma, é de  inteira  responsabilidade do contratado as  quantidades  e  valores  necessários a completa execução da obra.
*Havendo irregularidades neste instrumento, entre em contato com a Ouvidoria de Combate a Corrupção, no telefone 0800-6449060</t>
  </si>
  <si>
    <t>Nº  ESTIMATIVA:</t>
  </si>
  <si>
    <t>BDI</t>
  </si>
  <si>
    <t>BENEFÍCIOS E DESPESAS INDIRETAS</t>
  </si>
  <si>
    <t>A</t>
  </si>
  <si>
    <t>Administração Central</t>
  </si>
  <si>
    <t>Seguros + Garantias</t>
  </si>
  <si>
    <t>Riscos</t>
  </si>
  <si>
    <t>Despesas Financeiras</t>
  </si>
  <si>
    <t>B</t>
  </si>
  <si>
    <t>PIS - Programa de Integração Social</t>
  </si>
  <si>
    <t>C</t>
  </si>
  <si>
    <t>Lucro</t>
  </si>
  <si>
    <t>BDI =</t>
  </si>
  <si>
    <t>[(</t>
  </si>
  <si>
    <t>)</t>
  </si>
  <si>
    <t>]</t>
  </si>
  <si>
    <t>X 100</t>
  </si>
  <si>
    <t>(1 - I)</t>
  </si>
  <si>
    <t>AC</t>
  </si>
  <si>
    <t>Taxa representativa das despesas de rateio da Administração Central</t>
  </si>
  <si>
    <t>S</t>
  </si>
  <si>
    <t>Taxa Representativa de Seguros</t>
  </si>
  <si>
    <t>R</t>
  </si>
  <si>
    <t>Taxa Representativa de Riscos</t>
  </si>
  <si>
    <t>G</t>
  </si>
  <si>
    <t>Taxa Representativa de Garantias</t>
  </si>
  <si>
    <t>DF</t>
  </si>
  <si>
    <t>Taxa Representativa de Despesas Financeiras</t>
  </si>
  <si>
    <t>Taxa Representativa de Lucro</t>
  </si>
  <si>
    <t>I</t>
  </si>
  <si>
    <t>Taxa Representativa da Incidênca de Impostos é aplicada sobre o preço de venda da prestação do serviço, enquanto que as demais taxas são aplicadas sobre o custo</t>
  </si>
  <si>
    <t>Nº ESTIMATIVA PARCIAL:</t>
  </si>
  <si>
    <t>DATA:</t>
  </si>
  <si>
    <t>NOME ESTIMATIVA PARCIAL:</t>
  </si>
  <si>
    <t>EQNP 16/20 AE, Lotes  E,F e G - CEILÂNDIA - DF</t>
  </si>
  <si>
    <t>ÁREA:</t>
  </si>
  <si>
    <r>
      <t xml:space="preserve">ENCARGOS </t>
    </r>
    <r>
      <rPr>
        <b/>
        <sz val="10"/>
        <rFont val="Calibri"/>
        <family val="2"/>
      </rPr>
      <t>TRABALHISTAS:</t>
    </r>
  </si>
  <si>
    <t xml:space="preserve"> B.D.I. :</t>
  </si>
  <si>
    <t>0,00%</t>
  </si>
  <si>
    <t>TAB. REF.:</t>
  </si>
  <si>
    <t xml:space="preserve">TOTAL GERAL: </t>
  </si>
  <si>
    <t>ITEM</t>
  </si>
  <si>
    <t>SERVIÇOS AUXILIARES E ADMINISTRATIVOS</t>
  </si>
  <si>
    <r>
      <t>ESTIMATIVAS DIRETORIA DE EDIFICAÇÕES</t>
    </r>
    <r>
      <rPr>
        <b/>
        <i/>
        <sz val="13"/>
        <rFont val="Calibri"/>
        <family val="2"/>
      </rPr>
      <t>:</t>
    </r>
  </si>
  <si>
    <t>Nº ESTIMATIVA PRINCIPAL:</t>
  </si>
  <si>
    <r>
      <t>ENCARGOS</t>
    </r>
    <r>
      <rPr>
        <b/>
        <sz val="10"/>
        <rFont val="Calibri"/>
        <family val="2"/>
      </rPr>
      <t xml:space="preserve"> TRABALHISTAS:</t>
    </r>
  </si>
  <si>
    <t xml:space="preserve">SER.CG </t>
  </si>
  <si>
    <t>SERVENTE COM ENCARGOS COMPLEMENTARES</t>
  </si>
  <si>
    <t>PEDREIRO COM ENCARGOS COMPLEMENTARES</t>
  </si>
  <si>
    <t>AUXILIAR DE ENCANADOR OU BOMBEIRO HIDRÁULICO COM ENCARGOS COMPLEMENTARES</t>
  </si>
  <si>
    <t>ENCANADOR OU BOMBEIRO HIDRÁULICO COM ENCARGOS COMPLEMENTARES</t>
  </si>
  <si>
    <t>KG</t>
  </si>
  <si>
    <t>UN</t>
  </si>
  <si>
    <t>REGISTRO DE GAVETA BRUTO, LATÃO, ROSCÁVEL, 3/4", FORNECIDO E INSTALADO EM RAMAL DE ÁGUA. AF_12/2014</t>
  </si>
  <si>
    <t>PINTURA ESMALTE ALTO BRILHO, DUAS DEMAOS, SOBRE SUPERFICIE METALICA</t>
  </si>
  <si>
    <t>PREPARO DE FUNDO DE VALA COM LARGURA MENOR QUE 1,5 M, EM LOCAL COM NÍVEL BAIXO DE INTERFERÊNCIA. AF_06/2016</t>
  </si>
  <si>
    <t>INSTALACAO DE CONJ.MOTO BOMBA HORIZONTAL ATE 10 CV</t>
  </si>
  <si>
    <t>INTERRUPTOR SIMPLES (1 MÓDULO), 10A/250V, INCLUINDO SUPORTE E PLACA - FORNECIMENTO E INSTALAÇÃO. AF_12/2015</t>
  </si>
  <si>
    <t>TOMADA ALTA DE EMBUTIR (1 MÓDULO), 2P+T 10 A, INCLUINDO SUPORTE E PLACA - FORNECIMENTO E INSTALAÇÃO. AF_12/2015</t>
  </si>
  <si>
    <t>TOMADA MÉDIA DE EMBUTIR (1 MÓDULO), 2P+T 10 A, INCLUINDO SUPORTE E PLACA - FORNECIMENTO E INSTALAÇÃO. AF_12/2015</t>
  </si>
  <si>
    <t>TOMADA BAIXA DE EMBUTIR (1 MÓDULO), 2P+T 10 A, INCLUINDO SUPORTE E PLACA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</si>
  <si>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</si>
  <si>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</si>
  <si>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6 MM², ANTI-CHAMA 0,6/1,0 KV, PARA CIRCUITOS TERMINAIS - FORNECIMENTO E INSTALAÇÃO. AF_12/2015</t>
  </si>
  <si>
    <t>CABO DE COBRE FLEXÍVEL ISOLADO, 35 MM², ANTI-CHAMA 0,6/1,0 KV, PARA DISTRIBUIÇÃO - FORNECIMENTO E INSTALAÇÃO. AF_12/2015</t>
  </si>
  <si>
    <t>CAIXA DE PASSAGEM 30X30X40 COM TAMPA E DRENO BRITA</t>
  </si>
  <si>
    <t>CAIXA RETANGULAR 4" X 2" BAIXA (0,30 M DO PISO), PVC, INSTALADA EM PAREDE - FORNECIMENTO E INSTALAÇÃO. AF_12/2015</t>
  </si>
  <si>
    <t>RASGO EM ALVENARIA PARA RAMAIS/ DISTRIBUIÇÃO COM DIAMETROS MENORES OU IGUAIS A 40 MM. AF_05/2015</t>
  </si>
  <si>
    <t>RASGO EM CONTRAPISO PARA RAMAIS/ DISTRIBUIÇÃO COM DIÂMETROS MENORES OU IGUAIS A 40 MM.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</si>
  <si>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</si>
  <si>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</si>
  <si>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</si>
  <si>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RASGO EM ALVENARIA PARA RAMAIS/ DISTRIBUIÇÃO COM DIÂMETROS MAIORES QUE 40 MM E MENORES OU IGUAIS A 75 MM. AF_05/2015</t>
  </si>
  <si>
    <t>DUTO ESPIRAL FLEXIVEL SINGELO PEAD D=50MM(2") REVESTIDO COM PVC COM FIO GUIA DE ACO GALVANIZADO, LANCADO DIRETO NO SOLO, INCL CONEXOES</t>
  </si>
  <si>
    <t>CAIXA ENTERRADA PARA INSTALACOES TELEFONICAS TIPO R1 0,60X0,35X0,50M EM BLOCOS DE CONCRETO ESTRUTURAL</t>
  </si>
  <si>
    <t>TAMPAO FOFO P/ CAIXA R1 PADRAO TELEBRAS COMPLETO - FORNECIMENTO E INSTALACAO</t>
  </si>
  <si>
    <t>CAIXA RETANGULAR 4" X 2" ALTA (2,00 M DO PISO), PVC, INSTALADA EM PAREDE - FORNECIMENTO E INSTALAÇÃO. AF_12/2015</t>
  </si>
  <si>
    <t>CAIXA RETANGULAR 4" X 2" MÉDIA (1,30 M DO PISO), PVC, INSTALADA EM PAREDE - FORNECIMENTO E INSTALAÇÃO. AF_12/2015</t>
  </si>
  <si>
    <t>MANOMETRO 0 A 200 PSI (0 A 14 KGF/CM2), D = 50MM - FORNECIMENTO E COLOCACAO</t>
  </si>
  <si>
    <t>TUBO DE AÇO GALVANIZADO COM COSTURA, CLASSE MÉDIA, DN 65 (2 1/2"), CONEXÃO ROSQUEADA, INSTALADO EM REDE DE ALIMENTAÇÃO PARA HIDRANTE - FORNECIMENTO E INSTALAÇÃO. AF_12/2015</t>
  </si>
  <si>
    <t>NIPLE,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</si>
  <si>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</si>
  <si>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TÊ, EM FERRO GALVANIZADO, CONEXÃO ROSQUEADA, DN 65 (2 1/2"), INSTALADO EM REDE DE ALIMENTAÇÃO PARA HIDRANTE - FORNECIMENTO E INSTALAÇÃO. AF_12/2015</t>
  </si>
  <si>
    <t>LUVA, EM FERRO GALVANIZADO, CONEXÃO ROSQUEADA, DN 65 (2 1/2"), INSTALADO EM REDE DE ALIMENTAÇÃO PARA SPRINKLER - FORNECIMENTO E INSTALAÇÃO. AF_12/2015</t>
  </si>
  <si>
    <t>EXTINTOR INCENDIO TP PO QUIMICO 6KG - FORNECIMENTO E INSTALACAO</t>
  </si>
  <si>
    <t>Observação:</t>
  </si>
  <si>
    <t>BARRA LISA COM ARGAMASSA TRACO 1:4 (CIMENTO E AREIA GROSSA), ESPESSURA 2,0CM, INCLUSO ADITIVO IMPERMEABILIZANTE, PREPARO MECANICO DA ARGAMASSA</t>
  </si>
  <si>
    <t>ALVENARIA EM TIJOLO CERAMICO MACICO 5X10X20CM 1/2 VEZ (ESPESSURA 10CM), ASSENTADO COM ARGAMASSA TRACO 1:2:8 (CIMENTO, CAL E AREIA)</t>
  </si>
  <si>
    <t>LANÇAMENTO COM USO DE BALDES, ADENSAMENTO E ACABAMENTO DE CONCRETO EM ESTRUTURAS. AF_12/2015</t>
  </si>
  <si>
    <t>AUXILIAR DE ELETRICISTA COM ENCARGOS COMPLEMENTARES</t>
  </si>
  <si>
    <t>ELETRICISTA COM ENCARGOS COMPLEMENTARES</t>
  </si>
  <si>
    <t>MONTADOR (TUBO AÇO/EQUIPAMENTOS) COM ENCARGOS COMPLEMENTARES</t>
  </si>
  <si>
    <t>EXECUÇÃO DE RESERVATÓRIO ELEVADO DE ÁGUA (1000 LITROS) EM CANTEIRO DE OBRA, APOIADO EM ESTRUTURA DE MADEIRA. AF_02/2016</t>
  </si>
  <si>
    <t>PLACA DE OBRA EM CHAPA DE ACO GALVANIZADO</t>
  </si>
  <si>
    <t>ALMOXARIFE COM ENCARGOS COMPLEMENTARES</t>
  </si>
  <si>
    <t>MESTRE DE OBRAS COM ENCARGOS COMPLEMENTARES</t>
  </si>
  <si>
    <t>UNID.</t>
  </si>
  <si>
    <t>CARPINTEIRO DE FORMAS COM ENCARGOS COMPLEMENTARES</t>
  </si>
  <si>
    <t>VIGIA NOTURNO COM ENCARGOS COMPLEMENTARES</t>
  </si>
  <si>
    <t>% SIMPLES DO ITEM</t>
  </si>
  <si>
    <t>% ACUMULADO DO ITEM</t>
  </si>
  <si>
    <t>DESCRIÇÃO DOS SERVIÇOS</t>
  </si>
  <si>
    <t>PERCENTUAL MENSAL (%)</t>
  </si>
  <si>
    <t>VALOR MENSAL (R$)</t>
  </si>
  <si>
    <t>PERCENTUAL ACUMULADO (%)</t>
  </si>
  <si>
    <t>VALOR ACUMULADO (R$)</t>
  </si>
  <si>
    <t>M2</t>
  </si>
  <si>
    <t>APICOAMENTO MANUAL DE SUPERFICIE DE CONCRETO</t>
  </si>
  <si>
    <t>73903/1</t>
  </si>
  <si>
    <t>CRONOGRAMA FISICO FINANCEIRO</t>
  </si>
  <si>
    <t/>
  </si>
  <si>
    <t>UND</t>
  </si>
  <si>
    <t>COTAÇÕES</t>
  </si>
  <si>
    <t>FECHAMENTO DE CONSTRUÇÃO TEMPORÁRIA EM CHAPA DE MADEIRA COMPENSADA E=10MM, COM REAPROVEITAMENTO DE 2X.</t>
  </si>
  <si>
    <t>(COMPOSIÇÃO REPRESENTATIVA) DO SERVIÇO DE ALVENARIA DE VEDAÇÃO DE BLOCOS VAZADOS DE CONCRETO DE 14X19X39CM (ESPESSURA 14CM), PARA EDIFICAÇÃO HABITACIONAL UNIFAMILIAR (CASA) E EDIFICAÇÃO PÚBLICA PADRÃO. AF_12/2014</t>
  </si>
  <si>
    <t>(COMPOSIÇÃO REPRESENTATIVA) DO SERVIÇO DE ALVENARIA DE VEDAÇÃO DE BLOCOS VAZADOS DE CERÂMICA DE 9X19X19CM (ESPESSURA 9CM), PARA EDIFICAÇÃO HABITACIONAL UNIFAMILIAR (CASA) E EDIFICAÇÃO PÚBLICA PADRÃO. AF_11/2014</t>
  </si>
  <si>
    <t>FIXAÇÃO (ENCUNHAMENTO) DE ALVENARIA DE VEDAÇÃO COM TIJOLO MACIÇO. AF_03/2016</t>
  </si>
  <si>
    <t>MARMORISTA/GRANITEIRO COM ENCARGOS COMPLEMENTARES</t>
  </si>
  <si>
    <t>H</t>
  </si>
  <si>
    <t>ENTRADA PROVISORIA DE ENERGIA ELETRICA AEREA TRIFASICA 40A EM POSTE MADEIRA</t>
  </si>
  <si>
    <t>PINTURA COM TINTA PROTETORA ACABAMENTO GRAFITE ESMALTE SOBRE SUPERFICIE METALICA, 2 DEMAOS</t>
  </si>
  <si>
    <t>FUNDO ANTICORROSIVO A BASE DE OXIDO DE FERRO (ZARCAO), DUAS DEMAOS</t>
  </si>
  <si>
    <t>VIDRO ARAMADO, ESPESSURA 7MM</t>
  </si>
  <si>
    <t>MAT.</t>
  </si>
  <si>
    <t>SERRALHEIRO COM ENCARGOS COMPLEMENTARES</t>
  </si>
  <si>
    <t>M3</t>
  </si>
  <si>
    <t>TARJETA TIPO LIVRE/OCUPADO PARA PORTA DE BANHEIRO</t>
  </si>
  <si>
    <t>REVESTIMENTO EM LAMINADO MELAMINICO TEXTURIZADO, ESPESSURA 0,8 MM, FIXADO COM COLA</t>
  </si>
  <si>
    <t>AUXILIAR DE SERRALHEIRO COM ENCARGOS COMPLEMENTARES</t>
  </si>
  <si>
    <t>ESPELHO CRISTAL ESPESSURA 4MM, COM MOLDURA EM ALUMINIO E COMPENSADO 6MM PLASTIFICADO COLADO</t>
  </si>
  <si>
    <t>TELHADISTA COM ENCARGOS COMPLEMENTARES</t>
  </si>
  <si>
    <t>CHP</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</si>
  <si>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</si>
  <si>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</si>
  <si>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CHI</t>
  </si>
  <si>
    <t>GUINCHO ELÉTRICO DE COLUNA, CAPACIDADE 400 KG, COM MOTO FREIO, MOTOR TRIFÁSICO DE 1,25 CV - CHP DIURNO. AF_03/2016</t>
  </si>
  <si>
    <t>GUINCHO ELÉTRICO DE COLUNA, CAPACIDADE 400 KG, COM MOTO FREIO, MOTOR TRIFÁSICO DE 1,25 CV - CHI DIURNO. AF_03/2016</t>
  </si>
  <si>
    <t>PINTURA PARA TELHAS DE ALUMINIO COM TINTA ESMALTE AUTOMOTIVA</t>
  </si>
  <si>
    <t>COMPACTACAO MECANICA, SEM CONTROLE DO GC (C/COMPACTADOR PLACA 400 KG)</t>
  </si>
  <si>
    <t>LASTRO DE CONCRETO, PREPARO MECÂNICO, INCLUSOS ADITIVO IMPERMEABILIZANTE, LANÇAMENTO E ADENSAMENTO</t>
  </si>
  <si>
    <t>CONTRAPISO EM ARGAMASSA TRAÇO 1:4 (CIMENTO E AREIA), PREPARO MECÂNICO COM BETONEIRA 400 L, APLICADO EM ÁREAS SECAS SOBRE LAJE, ADERIDO, ESPESSURA 2CM. AF_06/2014</t>
  </si>
  <si>
    <t>AZULEJISTA OU LADRILHISTA COM ENCARGOS COMPLEMENTARES</t>
  </si>
  <si>
    <t>PINTURA ACRILICA EM PISO CIMENTADO, TRES DEMAOS</t>
  </si>
  <si>
    <t>PINTURA ACRILICA DE FAIXAS DE DEMARCACAO EM QUADRA POLIESPORTIVA, 5 CM DE LARGURA</t>
  </si>
  <si>
    <t>APLICAÇÃO E LIXAMENTO DE MASSA LÁTEX EM TETO, DUAS DEMÃOS. AF_06/2014</t>
  </si>
  <si>
    <t>APLICAÇÃO MANUAL DE PINTURA COM TINTA LÁTEX ACRÍLICA EM TETO, DUAS DEMÃOS. AF_06/2014</t>
  </si>
  <si>
    <t>EMBOÇO, PARA RECEBIMENTO DE CERÂMICA, EM ARGAMASSA TRAÇO 1:2:8, PREPARO MECÂNICO COM BETONEIRA 400L, APLICADO MANUALMENTE EM FACES INTERNAS DE PAREDES, PARA AMBIENTE COM ÁREA ENTRE 5M2 E 10M2,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</si>
  <si>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</si>
  <si>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APLICAÇÃO E LIXAMENTO DE MASSA LÁTEX EM PAREDES, DUAS DEMÃOS. AF_06/2014</t>
  </si>
  <si>
    <t>APLICAÇÃO DE FUNDO SELADOR ACRÍLICO EM PAREDES, UMA DEMÃO. AF_06/2014</t>
  </si>
  <si>
    <t>PINTOR COM ENCARGOS COMPLEMENTARES</t>
  </si>
  <si>
    <t>APLICAÇÃO MANUAL DE PINTURA COM TINTA LÁTEX ACRÍLICA EM PAREDES, DUAS DEMÃOS. AF_06/2014</t>
  </si>
  <si>
    <t>EMBOÇO OU MASSA ÚNICA EM ARGAMASSA TRAÇO 1:2:8, PREPARO MECÂNICO COM BETONEIRA 400 L, APLICADA MANUALMENTE EM PANOS DE FACHADA COM PRESENÇA DE VÃOS, ESPESSURA DE 25 MM. AF_06/2014</t>
  </si>
  <si>
    <t>CUBA DE EMBUTIR OVAL EM LOUÇA BRANCA, 35 X 50CM OU EQUIVALENTE, INCLUSO VÁLVULA E SIFÃO TIPO GARRAFA EM METAL CROMADO - FORNECIMENTO E INSTALAÇÃO. AF_12/2013</t>
  </si>
  <si>
    <t>CUBA DE EMBUTIR DE AÇO INOXIDÁVEL MÉDIA, INCLUSO VÁLVULA TIPO AMERICANA E SIFÃO TIPO GARRAFA EM METAL CROMADO - FORNECIMENTO E INSTALAÇÃO. AF_12/2013</t>
  </si>
  <si>
    <t>LAVATÓRIO LOUÇA BRANCA SUSPENSO, 29,5 X 39CM OU EQUIVALENTE, PADRÃO POPULAR - FORNECIMENTO E INSTALAÇÃO. AF_12/2013</t>
  </si>
  <si>
    <t>SIFÃO DO TIPO GARRAFA EM METAL CROMADO 1 X 1.1/2" - FORNECIMENTO E INSTALAÇÃO. AF_12/2013</t>
  </si>
  <si>
    <t>VÁLVULA EM METAL CROMADO 1.1/2" X 1.1/2" PARA TANQUE OU LAVATÓRIO, COM OU SEM LADRÃO - FORNECIMENTO E INSTALAÇÃO. AF_12/2013</t>
  </si>
  <si>
    <t>CHUVEIRO ELETRICO COMUM CORPO PLASTICO TIPO DUCHA, FORNECIMENTO E INSTALACAO</t>
  </si>
  <si>
    <t>SINALIZACAO HORIZONTAL COM TINTA RETRORREFLETIVA A BASE DE RESINA ACRILICA COM MICROESFERAS DE VIDRO</t>
  </si>
  <si>
    <t>CALCETEIRO COM ENCARGOS COMPLEMENTARES</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</si>
  <si>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</si>
  <si>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</si>
  <si>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EXECUÇÃO DE ESCRITÓRIO EM CANTEIRO DE OBRA EM CHAPA DE MADEIRA COMPENSADA, NÃO INCLUSO MOBILIÁRIO E EQUIPAMENTOS. AF_02/2016</t>
  </si>
  <si>
    <t>EXECUÇÃO DE REFEITÓRIO EM CANTEIRO DE OBRA EM CHAPA DE MADEIRA COMPENSADA, NÃO INCLUSO MOBILIÁRIO E EQUIPAMENTOS. AF_02/2016</t>
  </si>
  <si>
    <t>EXECUÇÃO DE SANITÁRIO E VESTIÁRIO EM CANTEIRO DE OBRA EM CHAPA DE MADEIRA COMPENSADA,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</si>
  <si>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</si>
  <si>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</si>
  <si>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</si>
  <si>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DESMATAMENTO E LIMPEZA MECANIZADA DE TERRENO COM ARVORES ATE Ø 15CM, UTILIZANDO TRATOR DE ESTEIRAS</t>
  </si>
  <si>
    <t>CARGA E DESCARGA MECANIZADAS DE ENTULHO EM CAMINHAO BASCULANTE 6 M3</t>
  </si>
  <si>
    <t>M3XKM</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</si>
  <si>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</si>
  <si>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</si>
  <si>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</si>
  <si>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</si>
  <si>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</si>
  <si>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</si>
  <si>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</si>
  <si>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JOELHO 90 GRAUS, PVC, SOLDÁVEL, DN 25MM, INSTALADO EM RAMAL DE DISTRIBUIÇÃO DE ÁGUA - FORNECIMENTO E INSTALAÇÃO. AF_12/2014</t>
  </si>
  <si>
    <t>JOELHO 90 GRAUS, PVC, SOLDÁVEL, DN 32MM, INSTALADO EM RAMAL DE DISTRIBUIÇÃO DE ÁGUA - FORNECIMENTO E INSTALAÇÃO. AF_12/2014</t>
  </si>
  <si>
    <t>JOELHO 90 GRAUS, PVC, SOLDÁVEL, DN 40MM, INSTALADO EM PRUMADA DE ÁGUA - FORNECIMENTO E INSTALAÇÃO. AF_12/2014</t>
  </si>
  <si>
    <t>JOELHO 90 GRAUS, PVC, SOLDÁVEL, DN 50MM, INSTALADO EM PRUMADA DE ÁGUA - FORNECIMENTO E INSTALAÇÃO. AF_12/2014</t>
  </si>
  <si>
    <t>JOELHO 90 GRAUS, PVC, SOLDÁVEL, DN 60MM, INSTALADO EM PRUMADA DE ÁGUA - FORNECIMENTO E INSTALAÇÃO. AF_12/2014</t>
  </si>
  <si>
    <t>JOELHO 90 GRAUS, PVC, SOLDÁVEL, DN 75MM, INSTALADO EM PRUMADA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</si>
  <si>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</si>
  <si>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</si>
  <si>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</si>
  <si>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</si>
  <si>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</si>
  <si>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</si>
  <si>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LUVA DE REDUÇÃO, PVC, SOLDÁVEL, DN 25MM X 20MM, INSTALADO EM RAMAL OU SUB-RAMAL DE ÁGUA - FORNECIMENTO E INSTALAÇÃO. AF_12/2014</t>
  </si>
  <si>
    <t>LUVA DE REDUÇÃO, PVC, SOLDÁVEL, DN 32MM X 25MM, INSTALADO EM RAMAL OU SUB-RAMAL DE ÁGUA - FORNECIMENTO E INSTALAÇÃO. AF_12/2014</t>
  </si>
  <si>
    <t>LUVA DE REDUÇÃO, PVC, SOLDÁVEL, DN 40MM X 32MM, INSTALADO EM PRUMADA DE ÁGUA - FORNECIMENTO E INSTALAÇÃO. AF_12/2014</t>
  </si>
  <si>
    <t>LUVA DE REDUÇÃO, PVC, SOLDÁVEL, DN 60MM X 50MM, INSTALADO EM PRUMADA DE ÁGUA - FORNECIMENTO E INSTALAÇÃO. AF_12/2014</t>
  </si>
  <si>
    <t>FIXAÇÃO DE TUBOS HORIZONTAIS DE PVC, CPVC OU COBRE DIÂMETROS MAIORES QUE 40 MM E MENORES OU IGUAIS A 75 MM COM ABRAÇADEIRA METÁLICA RÍGIDA TIPO D 1 1/2", FIXADA EM PERFILADO EM LAJE. AF_05/2015</t>
  </si>
  <si>
    <t>GRELHA DE FERRO FUNDIDO PARA CANALETA LARG = 30CM, FORNECIMENTO E ASSENTAMENTO</t>
  </si>
  <si>
    <t>ARMACAO EM TELA DE ACO SOLDADA NERVURADA Q-92, ACO CA-60, 4,2MM, MALHA 15X15CM</t>
  </si>
  <si>
    <t>MONTAGEM E DESMONTAGEM DE FÔRMA DE LAJE MACIÇA COM ÁREA MÉDIA MENOR OU IGUAL A 20 M², PÉ-DIREITO SIMPLES, EM CHAPA DE MADEIRA COMPENSADA RESINADA, 2 UTILIZAÇÕES. AF_12/2015</t>
  </si>
  <si>
    <t>PINTURA ESMALTE FOSCO, DUAS DEMAOS, SOBRE SUPERFICIE METALICA, INCLUSO UMA DEMAO DE FUNDO ANTICORROSIVO. UTILIZACAO DE REVOLVER ( AR-COMPRIMIDO).</t>
  </si>
  <si>
    <t>EXECUCAO DE DRENO COM MANTA GEOTEXTIL 400 G/M2</t>
  </si>
  <si>
    <t>ESCAVACAO MECANICA DE VALAS (SOLO COM AGUA), PROFUNDIDADE MAIOR QUE 4,00 M ATE 6,00 M.</t>
  </si>
  <si>
    <t>ELETRODUTO RÍGIDO ROSCÁVEL, PVC, DN 25 MM (3/4"), PARA CIRCUITOS TERMINAIS, INSTALADO EM LAJE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</si>
  <si>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</si>
  <si>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</si>
  <si>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CURVA 90 GRAUS PARA ELETRODUTO, PVC, ROSCÁVEL, DN 32 MM (1"), PARA CIRCUITOS TERMINAIS, INSTALADA EM FORRO - FORNECIMENTO E INSTALAÇÃO. AF_12/2015</t>
  </si>
  <si>
    <t>CONDULETE DE ALUMÍNIO, TIPO C, PARA ELETRODUTO DE AÇO GALVANIZADO DN 20 MM (3/4''), APARENTE - FORNECIMENTO E INSTALAÇÃO. AF_11/2016_P</t>
  </si>
  <si>
    <t>CONDULETE DE ALUMÍNIO, TIPO T, PARA ELETRODUTO DE AÇO GALVANIZADO DN 20 MM (3/4''), APARENTE - FORNECIMENTO E INSTALAÇÃO. AF_11/2016_P</t>
  </si>
  <si>
    <t>CONDULETE DE ALUMÍNIO, TIPO E, PARA ELETRODUTO DE AÇO GALVANIZADO DN 20 MM (3/4''), APARENTE - FORNECIMENTO E INSTALAÇÃO. AF_11/2016_P</t>
  </si>
  <si>
    <t>CONDULETE DE ALUMÍNIO, TIPO LR, PARA ELETRODUTO DE AÇO GALVANIZADO DN 20 MM (3/4''), APARENTE - FORNECIMENTO E INSTALAÇÃO. AF_11/2016_P</t>
  </si>
  <si>
    <t>CONDULETE DE ALUMÍNIO, TIPO T, PARA ELETRODUTO DE AÇO GALVANIZADO DN 25 MM (1''), APARENTE - FORNECIMENTO E INSTALAÇÃO. AF_11/2016_P</t>
  </si>
  <si>
    <t>CONDULETE DE ALUMÍNIO, TIPO C, PARA ELETRODUTO DE AÇO GALVANIZADO DN 25 MM (1''), APARENTE - FORNECIMENTO E INSTALAÇÃO. AF_11/2016_P</t>
  </si>
  <si>
    <t>TERMINAL OU CONECTOR DE PRESSAO - PARA CABO 50MM2 - FORNECIMENTO E INSTALACAO</t>
  </si>
  <si>
    <t>CAIXA RETANGULAR 4" X 4" MÉDIA (1,30 M DO PISO), PVC, INSTALADA EM PAREDE - FORNECIMENTO E INSTALAÇÃO. AF_12/2015</t>
  </si>
  <si>
    <t>ELETRODUTO RÍGIDO ROSCÁVEL, PVC, DN 40 MM (1 1/4"), PARA CIRCUITOS TERMINAIS, INSTALADO EM PAREDE - FORNECIMENTO E INSTALAÇÃO. AF_12/2015</t>
  </si>
  <si>
    <t>JOELHO 90 GRAUS, EM FERRO GALVANIZADO, CONEXÃO ROSQUEADA, DN 80 (3"), INSTALADO EM REDE DE ALIMENTAÇÃO PARA HIDRANTE - FORNECIMENTO E INSTALAÇÃO. AF_12/2015</t>
  </si>
  <si>
    <t>TÊ, EM FERRO GALVANIZADO, CONEXÃO ROSQUEADA, DN 80 (3"),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</si>
  <si>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</si>
  <si>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</si>
  <si>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DN 25 (1"), CONEXÃO ROSQUEADA, INSTALADO EM REDE DE ALIMENTAÇÃO PARA HIDRANTE - FORNECIMENTO E INSTALAÇÃO. AF_12/2015</t>
  </si>
  <si>
    <t>PINTURA ACRILICA PARA SINALIZAÇÃO HORIZONTAL EM PISO CIMENTADO</t>
  </si>
  <si>
    <t>RASGO EM ALVENARIA PARA ELETRODUTOS COM DIAMETROS MENORES OU IGUAIS A 40 MM. AF_05/2015</t>
  </si>
  <si>
    <t>CURSO DE CAPACITAÇÃO PARA VIGIA NOTURNO (ENCARGOS COMPLEMENTARES) - HORISTA</t>
  </si>
  <si>
    <t>VIGIA DIURNO COM ENCARGOS COMPLEMENTARES</t>
  </si>
  <si>
    <t>VALOR ADOTADO</t>
  </si>
  <si>
    <t>30% MAIOR</t>
  </si>
  <si>
    <t>30%MENOR</t>
  </si>
  <si>
    <t>ASSENTAMENTO DE GUIA (MEIO-FIO) EM TRECHO RETO, CONFECCIONADA EM CONCRETO PRÉ-FABRICADO, DIMENSÕES 100X15X13X20 CM (COMPRIMENTO X BASE INFERIOR X BASE SUPERIOR X ALTURA), PARA URBANIZAÇÃO INTERNA DE EMPREENDIMENTOS. AF_06/2016_P</t>
  </si>
  <si>
    <t>MEDIANA</t>
  </si>
  <si>
    <t>CONTATO</t>
  </si>
  <si>
    <t>TUBO DE PVC PARA REDE COLETORA DE ESGOTO DE PAREDE MACIÇA, DN 100 MM, JUNTA ELÁSTICA, INSTALADO EM LOCAL COM NÍVEL BAIXO DE INTERFERÊNCIAS - FORNECIMENTO E ASSENTAMENTO. AF_06/2015</t>
  </si>
  <si>
    <t>TUBO DE CONCRETO PARA REDES COLETORAS DE ÁGUAS PLUVIAIS, DIÂMETRO DE 300MM, JUNTA RÍGIDA, INSTALADO EM LOCAL COM BAIXO NÍVEL DE INTERFERÊNCIAS - FORNECIMENTO E ASSENTAMENTO. AF_12/2015</t>
  </si>
  <si>
    <t>TUBO DE CONCRETO PARA REDES COLETORAS DE ÁGUAS PLUVIAIS, DIÂMETRO DE 400 MM, JUNTA RÍGIDA, INSTALADO EM LOCAL COM BAIXO NÍVEL DE INTERFERÊNCIAS - FORNECIMENTO E ASSENTAMENTO. AF_12/2015</t>
  </si>
  <si>
    <t>BOCA DE LOBO EM ALVENARIA TIJOLO MACICO, REVESTIDA C/ ARGAMASSA DE CIMENTO E AREIA 1:3, SOBRE LASTRO DE CONCRETO 10CM E TAMPA DE CONCRETO ARMADO</t>
  </si>
  <si>
    <t>POLIDORA DE PISO (POLITRIZ), PESO DE 100KG, DIÂMETRO 450 MM, MOTOR ELÉTRICO, POTÊNCIA 4 HP - CHP DIURNO. AF_09/2016</t>
  </si>
  <si>
    <t>POLIDORA DE PISO (POLITRIZ), PESO DE 100KG, DIÂMETRO 450 MM, MOTOR ELÉTRICO, POTÊNCIA 4 HP - CHI DIURNO. AF_09/2016</t>
  </si>
  <si>
    <t>LANCAMENTO/APLICACAO MANUAL DE CONCRETO EM FUNDACOES</t>
  </si>
  <si>
    <t>IMPERMEABILIZACAO DE ESTRUTURAS ENTERRADAS, COM TINTA ASFALTICA, DUAS DEMAOS.</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</si>
  <si>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</si>
  <si>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</si>
  <si>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VIGA, ESCORAMENTO METÁLICO, PÉ-DIREITO DUPLO, EM CHAPA DE MADEIRA RESINADA, 6 UTILIZAÇÕES. AF_12/2015</t>
  </si>
  <si>
    <t>MONTAGEM E DESMONTAGEM DE FÔRMA DE VIGA, ESCORAMENTO METÁLICO, PÉ-DIREITO SIMPLES, EM CHAPA DE MADEIRA RESINADA, 6 UTILIZAÇÕES. AF_12/2015</t>
  </si>
  <si>
    <t>MONTAGEM E DESMONTAGEM DE FÔRMA DE LAJE MACIÇA COM ÁREA MÉDIA MAIOR QUE 20 M², PÉ-DIREITO SIMPLES, EM CHAPA DE MADEIRA COMPENSADA RESINADA, 2 UTILIZAÇÕES. AF_12/2015</t>
  </si>
  <si>
    <t>LAJE PRE-MOLDADA P/FORRO, SOBRECARGA 100KG/M2, VAOS ATE 3,50M/E=8CM, C/LAJOTAS E CAP.C/CONC FCK=20MPA, 3CM, INTER-EIXO 38CM, C/ESCORAMENTO (REAPR.3X) E FERRAGEM NEGATIVA</t>
  </si>
  <si>
    <t>CONCRETAGEM DE VIGAS E LAJES, FCK=20 MPA, PARA LAJES MACIÇAS OU NERVURADAS COM USO DE BOMBA EM EDIFICAÇÃO COM ÁREA MÉDIA DE LAJES MAIOR QUE 20 M² - LANÇAMENTO, ADENSAMENTO E ACABAMENTO. AF_12/2015</t>
  </si>
  <si>
    <t>ENCARREGADO GERAL DE OBRAS COM ENCARGOS COMPLEMENTARES</t>
  </si>
  <si>
    <t>% ADM na obra</t>
  </si>
  <si>
    <t>GUINDASTE HIDRÁULICO AUTOPROPELIDO, COM LANÇA TELESCÓPICA 28,80 M, CAPACIDADE MÁXIMA 30 T, POTÊNCIA 97 KW, TRAÇÃO 4 X 4 - CHP DIURNO. AF_11/2014</t>
  </si>
  <si>
    <t>AJUDANTE DE CARPINTEIRO COM ENCARGOS COMPLEMENTARES</t>
  </si>
  <si>
    <t>CARPINTEIRO DE ESQUADRIA COM ENCARGOS COMPLEMENTARES</t>
  </si>
  <si>
    <t>DESENHISTA COPISTA COM ENCARGOS COMPLEMENTARES</t>
  </si>
  <si>
    <t>PLANILHA DE COMPOSIÇÕES</t>
  </si>
  <si>
    <t>CABO DE COBRE FLEXÍVEL ISOLADO, 6 MM², ANTI-CHAMA 450/750 V, PARA CIRCUITOS TERMINAIS - FORNECIMENTO E INSTALAÇÃO. AF_12/2015</t>
  </si>
  <si>
    <t>PREPARO DE FUNDO DE VALA COM LARGURA MAIOR OU IGUAL A 1,5 M E MENOR QUE 2,5 M, EM LOCAL COM NÍVEL BAIXO DE INTERFERÊNCIA. AF_06/2016</t>
  </si>
  <si>
    <t>GUINDAUTO HIDRÁULICO, CAPACIDADE MÁXIMA DE CARGA 6200 KG, MOMENTO MÁXIMO DE CARGA 11,7 TM, ALCANCE MÁXIMO HORIZONTAL 9,70 M, INCLUSIVE CAMINHÃO TOCO PBT 16.000 KG, POTÊNCIA DE 189 CV - CHP DIURNO. AF_06/2014</t>
  </si>
  <si>
    <t>aaa</t>
  </si>
  <si>
    <t>PINTURA COM TINTA A BASE DE BORRACHA CLORADA, 2 DEMAOS</t>
  </si>
  <si>
    <t>UNIDADE</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</si>
  <si>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</si>
  <si>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</si>
  <si>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</si>
  <si>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</si>
  <si>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</si>
  <si>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</si>
  <si>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</si>
  <si>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</si>
  <si>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</si>
  <si>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</si>
  <si>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</si>
  <si>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</si>
  <si>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</si>
  <si>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</si>
  <si>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</si>
  <si>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</si>
  <si>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</si>
  <si>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</si>
  <si>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</si>
  <si>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</si>
  <si>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</si>
  <si>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</si>
  <si>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</si>
  <si>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</si>
  <si>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</si>
  <si>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</si>
  <si>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</si>
  <si>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</si>
  <si>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</si>
  <si>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</si>
  <si>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</si>
  <si>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</si>
  <si>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</si>
  <si>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</si>
  <si>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</si>
  <si>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</si>
  <si>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</si>
  <si>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</si>
  <si>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</si>
  <si>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</si>
  <si>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</si>
  <si>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</si>
  <si>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</si>
  <si>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</si>
  <si>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</si>
  <si>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</si>
  <si>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</si>
  <si>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</si>
  <si>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</si>
  <si>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</si>
  <si>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</si>
  <si>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</si>
  <si>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</si>
  <si>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</si>
  <si>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</si>
  <si>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</si>
  <si>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</si>
  <si>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</si>
  <si>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</si>
  <si>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</si>
  <si>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</si>
  <si>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</si>
  <si>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</si>
  <si>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</si>
  <si>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</si>
  <si>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</si>
  <si>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</si>
  <si>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</si>
  <si>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</si>
  <si>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</si>
  <si>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</si>
  <si>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</si>
  <si>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</si>
  <si>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</si>
  <si>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</si>
  <si>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</si>
  <si>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</si>
  <si>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</si>
  <si>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</si>
  <si>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</si>
  <si>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</si>
  <si>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</si>
  <si>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</si>
  <si>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</si>
  <si>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</si>
  <si>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</si>
  <si>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</si>
  <si>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</si>
  <si>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</si>
  <si>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</si>
  <si>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</si>
  <si>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</si>
  <si>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</si>
  <si>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</si>
  <si>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</si>
  <si>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</si>
  <si>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</si>
  <si>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</si>
  <si>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</si>
  <si>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</si>
  <si>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</si>
  <si>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</si>
  <si>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</si>
  <si>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</si>
  <si>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</si>
  <si>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</si>
  <si>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</si>
  <si>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</si>
  <si>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</si>
  <si>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</si>
  <si>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</si>
  <si>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</si>
  <si>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</si>
  <si>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</si>
  <si>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</si>
  <si>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</si>
  <si>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</si>
  <si>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</si>
  <si>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</si>
  <si>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</si>
  <si>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</si>
  <si>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</si>
  <si>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</si>
  <si>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</si>
  <si>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</si>
  <si>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</si>
  <si>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</si>
  <si>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</si>
  <si>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</si>
  <si>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</si>
  <si>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</si>
  <si>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</si>
  <si>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</si>
  <si>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</si>
  <si>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</si>
  <si>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</si>
  <si>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</si>
  <si>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</si>
  <si>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</si>
  <si>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</si>
  <si>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</si>
  <si>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</si>
  <si>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</si>
  <si>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</si>
  <si>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</si>
  <si>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</si>
  <si>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</si>
  <si>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</si>
  <si>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</si>
  <si>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</si>
  <si>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</si>
  <si>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</si>
  <si>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</si>
  <si>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</si>
  <si>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</si>
  <si>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</si>
  <si>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</si>
  <si>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</si>
  <si>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</si>
  <si>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</si>
  <si>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</si>
  <si>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</si>
  <si>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TAMPAO DE FERRO FUNDIDO 900 MM</t>
  </si>
  <si>
    <t>ASSENTAMENTO DE TAMPAO DE FERRO FUNDIDO 600 MM</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</si>
  <si>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</si>
  <si>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</si>
  <si>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</si>
  <si>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</si>
  <si>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</si>
  <si>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</si>
  <si>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TE PVC PARA COLETOR ESGOTO, EB644, D=100MM, COM JUNTA ELASTICA.</t>
  </si>
  <si>
    <t>CURVA PARA REDE COLETOR ESGOTO, EB 644, 90GR, DN=200MM, COM JUNTA ELASTICA</t>
  </si>
  <si>
    <t>CURVA PVC PARA REDE COLETOR ESGOTO, EB-644, 45 GR, 200 MM, COM JUNTA ELASTICA.</t>
  </si>
  <si>
    <t>EXECUÇÃO DE ESCRITÓRIO EM CANTEIRO DE OBRA EM ALVENARIA,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</si>
  <si>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</si>
  <si>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</si>
  <si>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</si>
  <si>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ALVENARIA, NÃO INCLUSO MOBILIÁRIO. AF_02/2016</t>
  </si>
  <si>
    <t>EXECUÇÃO DE GUARITA EM CANTEIRO DE OBRA EM CHAPA DE MADEIRA COMPENSADA, NÃO INCLUSO MOBILIÁRIO. AF_04/2016</t>
  </si>
  <si>
    <t>74209/1</t>
  </si>
  <si>
    <t>MES</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</si>
  <si>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</si>
  <si>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</si>
  <si>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</si>
  <si>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</si>
  <si>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</si>
  <si>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</si>
  <si>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</si>
  <si>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</si>
  <si>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</si>
  <si>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</si>
  <si>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</si>
  <si>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</si>
  <si>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</si>
  <si>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</si>
  <si>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</si>
  <si>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</si>
  <si>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</si>
  <si>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</si>
  <si>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</si>
  <si>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</si>
  <si>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</si>
  <si>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</si>
  <si>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</si>
  <si>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</si>
  <si>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</si>
  <si>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</si>
  <si>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</si>
  <si>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</si>
  <si>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</si>
  <si>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</si>
  <si>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</si>
  <si>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</si>
  <si>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</si>
  <si>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</si>
  <si>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</si>
  <si>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</si>
  <si>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</si>
  <si>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</si>
  <si>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</si>
  <si>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</si>
  <si>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</si>
  <si>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</si>
  <si>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</si>
  <si>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</si>
  <si>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</si>
  <si>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</si>
  <si>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</si>
  <si>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</si>
  <si>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</si>
  <si>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</si>
  <si>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</si>
  <si>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</si>
  <si>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</si>
  <si>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</si>
  <si>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</si>
  <si>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</si>
  <si>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</si>
  <si>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</si>
  <si>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</si>
  <si>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</si>
  <si>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</si>
  <si>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</si>
  <si>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</si>
  <si>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</si>
  <si>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</si>
  <si>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</si>
  <si>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</si>
  <si>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</si>
  <si>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</si>
  <si>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</si>
  <si>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</si>
  <si>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</si>
  <si>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</si>
  <si>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</si>
  <si>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</si>
  <si>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</si>
  <si>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</si>
  <si>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</si>
  <si>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</si>
  <si>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</si>
  <si>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</si>
  <si>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</si>
  <si>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</si>
  <si>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</si>
  <si>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</si>
  <si>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</si>
  <si>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</si>
  <si>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</si>
  <si>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</si>
  <si>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</si>
  <si>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</si>
  <si>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</si>
  <si>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</si>
  <si>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</si>
  <si>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</si>
  <si>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</si>
  <si>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</si>
  <si>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</si>
  <si>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</si>
  <si>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</si>
  <si>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</si>
  <si>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GUINDAUTO HIDRÁULICO, CAPACIDADE MÁXIMA DE CARGA 3300 KG, MOMENTO MÁXIMO DE CARGA 5,8 TM, ALCANCE MÁXIMO HORIZONTAL 7,60 M, INCLUSIVE CAMINHÃO TOCO PBT 16.000 KG, POTÊNCIA DE 189 CV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</si>
  <si>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</si>
  <si>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</si>
  <si>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</si>
  <si>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</si>
  <si>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</si>
  <si>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</si>
  <si>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</si>
  <si>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</si>
  <si>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</si>
  <si>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</si>
  <si>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</si>
  <si>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</si>
  <si>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</si>
  <si>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</si>
  <si>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</si>
  <si>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</si>
  <si>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</si>
  <si>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</si>
  <si>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</si>
  <si>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</si>
  <si>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</si>
  <si>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</si>
  <si>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</si>
  <si>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</si>
  <si>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</si>
  <si>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</si>
  <si>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</si>
  <si>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</si>
  <si>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</si>
  <si>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</si>
  <si>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</si>
  <si>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</si>
  <si>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</si>
  <si>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</si>
  <si>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</si>
  <si>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</si>
  <si>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</si>
  <si>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</si>
  <si>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</si>
  <si>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</si>
  <si>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</si>
  <si>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</si>
  <si>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</si>
  <si>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</si>
  <si>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</si>
  <si>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</si>
  <si>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</si>
  <si>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</si>
  <si>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</si>
  <si>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</si>
  <si>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</si>
  <si>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</si>
  <si>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</si>
  <si>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</si>
  <si>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</si>
  <si>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</si>
  <si>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</si>
  <si>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</si>
  <si>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</si>
  <si>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</si>
  <si>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</si>
  <si>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</si>
  <si>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</si>
  <si>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</si>
  <si>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</si>
  <si>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</si>
  <si>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</si>
  <si>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</si>
  <si>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</si>
  <si>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</si>
  <si>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</si>
  <si>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</si>
  <si>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</si>
  <si>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</si>
  <si>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</si>
  <si>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</si>
  <si>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</si>
  <si>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</si>
  <si>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</si>
  <si>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</si>
  <si>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</si>
  <si>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</si>
  <si>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</si>
  <si>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</si>
  <si>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</si>
  <si>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</si>
  <si>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</si>
  <si>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</si>
  <si>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</si>
  <si>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</si>
  <si>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</si>
  <si>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</si>
  <si>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</si>
  <si>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</si>
  <si>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</si>
  <si>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</si>
  <si>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</si>
  <si>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</si>
  <si>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</si>
  <si>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</si>
  <si>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</si>
  <si>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</si>
  <si>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</si>
  <si>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</si>
  <si>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</si>
  <si>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</si>
  <si>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</si>
  <si>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</si>
  <si>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</si>
  <si>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</si>
  <si>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</si>
  <si>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</si>
  <si>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</si>
  <si>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</si>
  <si>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</si>
  <si>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</si>
  <si>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</si>
  <si>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</si>
  <si>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</si>
  <si>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</si>
  <si>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</si>
  <si>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</si>
  <si>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</si>
  <si>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</si>
  <si>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</si>
  <si>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</si>
  <si>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</si>
  <si>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</si>
  <si>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</si>
  <si>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</si>
  <si>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</si>
  <si>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</si>
  <si>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</si>
  <si>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</si>
  <si>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</si>
  <si>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</si>
  <si>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</si>
  <si>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</si>
  <si>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</si>
  <si>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</si>
  <si>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</si>
  <si>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</si>
  <si>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</si>
  <si>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</si>
  <si>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</si>
  <si>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</si>
  <si>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</si>
  <si>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</si>
  <si>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</si>
  <si>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</si>
  <si>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</si>
  <si>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</si>
  <si>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</si>
  <si>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</si>
  <si>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</si>
  <si>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</si>
  <si>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</si>
  <si>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</si>
  <si>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</si>
  <si>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</si>
  <si>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</si>
  <si>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</si>
  <si>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</si>
  <si>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</si>
  <si>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</si>
  <si>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</si>
  <si>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</si>
  <si>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</si>
  <si>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</si>
  <si>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</si>
  <si>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</si>
  <si>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</si>
  <si>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</si>
  <si>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</si>
  <si>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</si>
  <si>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</si>
  <si>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</si>
  <si>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</si>
  <si>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</si>
  <si>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</si>
  <si>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</si>
  <si>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</si>
  <si>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</si>
  <si>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</si>
  <si>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</si>
  <si>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</si>
  <si>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</si>
  <si>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</si>
  <si>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</si>
  <si>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</si>
  <si>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</si>
  <si>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</si>
  <si>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</si>
  <si>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</si>
  <si>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</si>
  <si>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</si>
  <si>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</si>
  <si>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</si>
  <si>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</si>
  <si>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</si>
  <si>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</si>
  <si>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</si>
  <si>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</si>
  <si>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</si>
  <si>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</si>
  <si>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</si>
  <si>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</si>
  <si>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</si>
  <si>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</si>
  <si>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</si>
  <si>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</si>
  <si>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</si>
  <si>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</si>
  <si>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</si>
  <si>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</si>
  <si>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</si>
  <si>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</si>
  <si>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</si>
  <si>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</si>
  <si>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</si>
  <si>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</si>
  <si>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</si>
  <si>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</si>
  <si>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</si>
  <si>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</si>
  <si>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</si>
  <si>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</si>
  <si>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</si>
  <si>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</si>
  <si>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</si>
  <si>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</si>
  <si>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</si>
  <si>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</si>
  <si>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</si>
  <si>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</si>
  <si>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</si>
  <si>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</si>
  <si>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</si>
  <si>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</si>
  <si>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</si>
  <si>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</si>
  <si>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</si>
  <si>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</si>
  <si>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</si>
  <si>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</si>
  <si>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</si>
  <si>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</si>
  <si>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</si>
  <si>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</si>
  <si>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</si>
  <si>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</si>
  <si>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</si>
  <si>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</si>
  <si>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</si>
  <si>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</si>
  <si>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</si>
  <si>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</si>
  <si>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</si>
  <si>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</si>
  <si>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</si>
  <si>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</si>
  <si>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</si>
  <si>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</si>
  <si>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</si>
  <si>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</si>
  <si>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</si>
  <si>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</si>
  <si>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</si>
  <si>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</si>
  <si>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</si>
  <si>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</si>
  <si>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</si>
  <si>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</si>
  <si>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</si>
  <si>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</si>
  <si>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</si>
  <si>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</si>
  <si>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</si>
  <si>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</si>
  <si>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</si>
  <si>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</si>
  <si>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</si>
  <si>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</si>
  <si>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</si>
  <si>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</si>
  <si>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</si>
  <si>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</si>
  <si>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</si>
  <si>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</si>
  <si>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</si>
  <si>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</si>
  <si>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</si>
  <si>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</si>
  <si>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</si>
  <si>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</si>
  <si>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</si>
  <si>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</si>
  <si>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</si>
  <si>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</si>
  <si>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</si>
  <si>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</si>
  <si>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</si>
  <si>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</si>
  <si>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</si>
  <si>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</si>
  <si>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</si>
  <si>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</si>
  <si>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</si>
  <si>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</si>
  <si>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</si>
  <si>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</si>
  <si>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</si>
  <si>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</si>
  <si>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</si>
  <si>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</si>
  <si>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</si>
  <si>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</si>
  <si>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</si>
  <si>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</si>
  <si>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</si>
  <si>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</si>
  <si>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</si>
  <si>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</si>
  <si>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</si>
  <si>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</si>
  <si>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</si>
  <si>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</si>
  <si>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</si>
  <si>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</si>
  <si>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</si>
  <si>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</si>
  <si>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</si>
  <si>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</si>
  <si>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</si>
  <si>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</si>
  <si>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</si>
  <si>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</si>
  <si>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</si>
  <si>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</si>
  <si>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</si>
  <si>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</si>
  <si>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</si>
  <si>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</si>
  <si>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</si>
  <si>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</si>
  <si>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</si>
  <si>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</si>
  <si>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</si>
  <si>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</si>
  <si>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</si>
  <si>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</si>
  <si>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</si>
  <si>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</si>
  <si>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</si>
  <si>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</si>
  <si>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</si>
  <si>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</si>
  <si>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</si>
  <si>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</si>
  <si>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</si>
  <si>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</si>
  <si>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</si>
  <si>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</si>
  <si>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</si>
  <si>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</si>
  <si>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</si>
  <si>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</si>
  <si>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</si>
  <si>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</si>
  <si>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</si>
  <si>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</si>
  <si>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</si>
  <si>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</si>
  <si>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</si>
  <si>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</si>
  <si>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</si>
  <si>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</si>
  <si>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</si>
  <si>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</si>
  <si>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</si>
  <si>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</si>
  <si>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</si>
  <si>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</si>
  <si>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</si>
  <si>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</si>
  <si>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</si>
  <si>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</si>
  <si>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</si>
  <si>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</si>
  <si>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</si>
  <si>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</si>
  <si>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</si>
  <si>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</si>
  <si>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</si>
  <si>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</si>
  <si>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</si>
  <si>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</si>
  <si>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</si>
  <si>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</si>
  <si>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</si>
  <si>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</si>
  <si>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</si>
  <si>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</si>
  <si>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</si>
  <si>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</si>
  <si>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</si>
  <si>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</si>
  <si>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</si>
  <si>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</si>
  <si>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</si>
  <si>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</si>
  <si>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</si>
  <si>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</si>
  <si>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</si>
  <si>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</si>
  <si>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</si>
  <si>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</si>
  <si>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</si>
  <si>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</si>
  <si>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</si>
  <si>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</si>
  <si>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</si>
  <si>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</si>
  <si>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</si>
  <si>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</si>
  <si>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</si>
  <si>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</si>
  <si>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</si>
  <si>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</si>
  <si>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</si>
  <si>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</si>
  <si>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</si>
  <si>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</si>
  <si>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</si>
  <si>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</si>
  <si>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</si>
  <si>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</si>
  <si>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</si>
  <si>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</si>
  <si>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</si>
  <si>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</si>
  <si>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</si>
  <si>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</si>
  <si>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</si>
  <si>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</si>
  <si>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</si>
  <si>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</si>
  <si>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</si>
  <si>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</si>
  <si>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</si>
  <si>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</si>
  <si>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</si>
  <si>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</si>
  <si>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</si>
  <si>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</si>
  <si>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</si>
  <si>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</si>
  <si>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</si>
  <si>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</si>
  <si>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</si>
  <si>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</si>
  <si>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</si>
  <si>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</si>
  <si>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</si>
  <si>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</si>
  <si>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</si>
  <si>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</si>
  <si>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</si>
  <si>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</si>
  <si>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</si>
  <si>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</si>
  <si>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</si>
  <si>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</si>
  <si>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</si>
  <si>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</si>
  <si>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</si>
  <si>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</si>
  <si>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</si>
  <si>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</si>
  <si>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</si>
  <si>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</si>
  <si>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</si>
  <si>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</si>
  <si>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</si>
  <si>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</si>
  <si>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</si>
  <si>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</si>
  <si>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</si>
  <si>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</si>
  <si>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</si>
  <si>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</si>
  <si>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</si>
  <si>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</si>
  <si>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</si>
  <si>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</si>
  <si>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</si>
  <si>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</si>
  <si>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</si>
  <si>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</si>
  <si>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</si>
  <si>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</si>
  <si>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</si>
  <si>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</si>
  <si>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</si>
  <si>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</si>
  <si>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</si>
  <si>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</si>
  <si>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</si>
  <si>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</si>
  <si>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</si>
  <si>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</si>
  <si>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</si>
  <si>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</si>
  <si>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</si>
  <si>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</si>
  <si>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</si>
  <si>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</si>
  <si>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</si>
  <si>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</si>
  <si>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</si>
  <si>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</si>
  <si>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</si>
  <si>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</si>
  <si>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</si>
  <si>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</si>
  <si>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</si>
  <si>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</si>
  <si>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</si>
  <si>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</si>
  <si>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</si>
  <si>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</si>
  <si>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</si>
  <si>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</si>
  <si>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</si>
  <si>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</si>
  <si>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</si>
  <si>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</si>
  <si>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</si>
  <si>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</si>
  <si>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</si>
  <si>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</si>
  <si>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</si>
  <si>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</si>
  <si>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</si>
  <si>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</si>
  <si>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</si>
  <si>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</si>
  <si>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</si>
  <si>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</si>
  <si>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</si>
  <si>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</si>
  <si>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</si>
  <si>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</si>
  <si>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</si>
  <si>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</si>
  <si>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</si>
  <si>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</si>
  <si>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</si>
  <si>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</si>
  <si>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</si>
  <si>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</si>
  <si>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</si>
  <si>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</si>
  <si>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</si>
  <si>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</si>
  <si>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</si>
  <si>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</si>
  <si>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</si>
  <si>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</si>
  <si>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</si>
  <si>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</si>
  <si>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</si>
  <si>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</si>
  <si>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</si>
  <si>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</si>
  <si>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</si>
  <si>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</si>
  <si>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</si>
  <si>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</si>
  <si>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</si>
  <si>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</si>
  <si>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</si>
  <si>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</si>
  <si>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</si>
  <si>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</si>
  <si>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</si>
  <si>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</si>
  <si>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</si>
  <si>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</si>
  <si>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</si>
  <si>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</si>
  <si>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</si>
  <si>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</si>
  <si>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</si>
  <si>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</si>
  <si>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</si>
  <si>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</si>
  <si>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</si>
  <si>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</si>
  <si>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</si>
  <si>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</si>
  <si>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</si>
  <si>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</si>
  <si>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</si>
  <si>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</si>
  <si>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</si>
  <si>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</si>
  <si>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</si>
  <si>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</si>
  <si>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</si>
  <si>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</si>
  <si>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</si>
  <si>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</si>
  <si>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</si>
  <si>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</si>
  <si>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</si>
  <si>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</si>
  <si>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</si>
  <si>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</si>
  <si>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</si>
  <si>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</si>
  <si>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</si>
  <si>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</si>
  <si>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</si>
  <si>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</si>
  <si>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</si>
  <si>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</si>
  <si>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</si>
  <si>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</si>
  <si>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</si>
  <si>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</si>
  <si>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</si>
  <si>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</si>
  <si>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</si>
  <si>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</si>
  <si>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</si>
  <si>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</si>
  <si>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</si>
  <si>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</si>
  <si>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</si>
  <si>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</si>
  <si>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</si>
  <si>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</si>
  <si>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</si>
  <si>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</si>
  <si>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</si>
  <si>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</si>
  <si>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</si>
  <si>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</si>
  <si>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</si>
  <si>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</si>
  <si>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</si>
  <si>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</si>
  <si>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</si>
  <si>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</si>
  <si>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</si>
  <si>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</si>
  <si>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</si>
  <si>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</si>
  <si>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</si>
  <si>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</si>
  <si>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</si>
  <si>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</si>
  <si>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</si>
  <si>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</si>
  <si>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</si>
  <si>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</si>
  <si>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</si>
  <si>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</si>
  <si>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</si>
  <si>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</si>
  <si>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</si>
  <si>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</si>
  <si>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</si>
  <si>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</si>
  <si>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</si>
  <si>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</si>
  <si>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</si>
  <si>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</si>
  <si>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</si>
  <si>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</si>
  <si>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</si>
  <si>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</si>
  <si>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</si>
  <si>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</si>
  <si>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</si>
  <si>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</si>
  <si>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</si>
  <si>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</si>
  <si>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</si>
  <si>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</si>
  <si>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</si>
  <si>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</si>
  <si>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</si>
  <si>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</si>
  <si>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</si>
  <si>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</si>
  <si>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</si>
  <si>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</si>
  <si>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</si>
  <si>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</si>
  <si>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</si>
  <si>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</si>
  <si>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</si>
  <si>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</si>
  <si>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</si>
  <si>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</si>
  <si>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</si>
  <si>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</si>
  <si>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</si>
  <si>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</si>
  <si>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</si>
  <si>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</si>
  <si>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</si>
  <si>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</si>
  <si>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</si>
  <si>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</si>
  <si>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</si>
  <si>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</si>
  <si>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</si>
  <si>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</si>
  <si>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</si>
  <si>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</si>
  <si>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</si>
  <si>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</si>
  <si>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</si>
  <si>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</si>
  <si>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</si>
  <si>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</si>
  <si>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</si>
  <si>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</si>
  <si>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</si>
  <si>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</si>
  <si>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</si>
  <si>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</si>
  <si>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</si>
  <si>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</si>
  <si>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</si>
  <si>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</si>
  <si>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</si>
  <si>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</si>
  <si>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</si>
  <si>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</si>
  <si>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</si>
  <si>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</si>
  <si>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</si>
  <si>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</si>
  <si>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IMUNIZACAO DE MADEIRAMENTO PARA COBERTURA UTILIZANDO CUPINICIDA INCOLOR</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</si>
  <si>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</si>
  <si>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</si>
  <si>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</si>
  <si>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73970/1</t>
  </si>
  <si>
    <t>ESTRUTURA METALICA EM ACO ESTRUTURAL PERFIL I 12 X 5 1/4</t>
  </si>
  <si>
    <t>73970/2</t>
  </si>
  <si>
    <t>ESTRUTURA METALICA EM ACO ESTRUTURAL PERFIL I 6 X 3 3/8</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</si>
  <si>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</si>
  <si>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</si>
  <si>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</si>
  <si>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</si>
  <si>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</si>
  <si>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</si>
  <si>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</si>
  <si>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</si>
  <si>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</si>
  <si>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</si>
  <si>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</si>
  <si>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</si>
  <si>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</si>
  <si>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</si>
  <si>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</si>
  <si>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</si>
  <si>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</si>
  <si>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</si>
  <si>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</si>
  <si>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</si>
  <si>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</si>
  <si>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73882/1</t>
  </si>
  <si>
    <t>CALHA EM CONCRETO SIMPLES, EM MEIA CANA, DIAMETRO 200 MM</t>
  </si>
  <si>
    <t>73882/5</t>
  </si>
  <si>
    <t>CALHA EM CONCRETO SIMPLES, EM MEIA CANA DE CONCRETO, DIAMETRO 600 MM</t>
  </si>
  <si>
    <t>73816/1</t>
  </si>
  <si>
    <t>EXECUCAO DE DRENO COM TUBOS DE PVC CORRUGADO FLEXIVEL PERFURADO - DN 100</t>
  </si>
  <si>
    <t>73816/2</t>
  </si>
  <si>
    <t>EXECUCAO DE DRENO VERTICAL COM PEDRISCO, DIAMETRO 200MM</t>
  </si>
  <si>
    <t>73881/1</t>
  </si>
  <si>
    <t>EXECUCAO DE DRENO COM MANTA GEOTEXTIL 200 G/M2</t>
  </si>
  <si>
    <t>73881/3</t>
  </si>
  <si>
    <t>73883/1</t>
  </si>
  <si>
    <t>EXECUCAO DE DRENO FRANCES COM AREIA MEDIA</t>
  </si>
  <si>
    <t>73883/2</t>
  </si>
  <si>
    <t>EXECUCAO DE DRENO FRANCES COM BRITA NUM 2</t>
  </si>
  <si>
    <t>73883/3</t>
  </si>
  <si>
    <t>EXECUCAO DE DRENO FRANCES COM CASCALHO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</si>
  <si>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</si>
  <si>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</si>
  <si>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</si>
  <si>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</si>
  <si>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</si>
  <si>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</si>
  <si>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</si>
  <si>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</si>
  <si>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TUBO PVC CORRUGADO PERFURADO 100 MM C/ JUNTA ELASTICA PARA DRENAGEM.</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</si>
  <si>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</si>
  <si>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</si>
  <si>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</si>
  <si>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</si>
  <si>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FORNECIMENTO E INSTALACAO DE MANTA BIDIM RT - 14</t>
  </si>
  <si>
    <t>FORNECIMENTO/INSTALACAO MANTA BIDIM RT-16</t>
  </si>
  <si>
    <t>TUBO PVC DN 75 MM PARA DRENAGEM - FORNECIMENTO E INSTALACAO</t>
  </si>
  <si>
    <t>TUBO PVC DN 100 MM PARA DRENAGEM - FORNECIMENTO E INSTALACAO</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</si>
  <si>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</si>
  <si>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</si>
  <si>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</si>
  <si>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</si>
  <si>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FORNECIMENTO/INSTALACAO DE MANTA BIDIM RT-31</t>
  </si>
  <si>
    <t>FORNECIMENTO/INSTALACAO DE MANTA BIDIM RT-10</t>
  </si>
  <si>
    <t>FORNECIMENTO E LANCAMENTO DE PEDRA DE MAO</t>
  </si>
  <si>
    <t>ENROCAMENTO COM PEDRA ARGAMASSADA TRAÇO 1:4 COM PEDRA DE MÃO</t>
  </si>
  <si>
    <t>ENROCAMENTO MANUAL, SEM ARRUMACAO DO MATERIAL</t>
  </si>
  <si>
    <t>ENROCAMENTO MANUAL, COM ARRUMACAO DO MATERIAL</t>
  </si>
  <si>
    <t>73890/1</t>
  </si>
  <si>
    <t>ENSECADEIRA DE MADEIRA COM PAREDE SIMPLES</t>
  </si>
  <si>
    <t>73890/2</t>
  </si>
  <si>
    <t>ENSECADEIRA DE MADEIRA COM PAREDE DUPLA</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</si>
  <si>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</si>
  <si>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</si>
  <si>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</si>
  <si>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</si>
  <si>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</si>
  <si>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</si>
  <si>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</si>
  <si>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</si>
  <si>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</si>
  <si>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</si>
  <si>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</si>
  <si>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</si>
  <si>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</si>
  <si>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</si>
  <si>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</si>
  <si>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</si>
  <si>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</si>
  <si>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</si>
  <si>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</si>
  <si>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</si>
  <si>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</si>
  <si>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</si>
  <si>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</si>
  <si>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</si>
  <si>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</si>
  <si>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</si>
  <si>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</si>
  <si>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</si>
  <si>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</si>
  <si>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</si>
  <si>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</si>
  <si>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</si>
  <si>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</si>
  <si>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</si>
  <si>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</si>
  <si>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</si>
  <si>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</si>
  <si>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</si>
  <si>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</si>
  <si>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</si>
  <si>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</si>
  <si>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</si>
  <si>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</si>
  <si>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</si>
  <si>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</si>
  <si>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</si>
  <si>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</si>
  <si>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</si>
  <si>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</si>
  <si>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</si>
  <si>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</si>
  <si>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</si>
  <si>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</si>
  <si>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</si>
  <si>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</si>
  <si>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</si>
  <si>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</si>
  <si>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</si>
  <si>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</si>
  <si>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</si>
  <si>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</si>
  <si>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</si>
  <si>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</si>
  <si>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</si>
  <si>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</si>
  <si>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</si>
  <si>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</si>
  <si>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</si>
  <si>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</si>
  <si>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</si>
  <si>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</si>
  <si>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</si>
  <si>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</si>
  <si>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</si>
  <si>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</si>
  <si>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</si>
  <si>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</si>
  <si>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</si>
  <si>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</si>
  <si>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</si>
  <si>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</si>
  <si>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</si>
  <si>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</si>
  <si>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</si>
  <si>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</si>
  <si>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</si>
  <si>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</si>
  <si>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</si>
  <si>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</si>
  <si>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74224/1</t>
  </si>
  <si>
    <t>POCO DE VISITA PARA DRENAGEM PLUVIAL, EM CONCRETO ESTRUTURAL, DIMENSOES INTERNAS DE 90X150X80CM (LARGXCOMPXALT), PARA REDE DE 600 MM, EXCLUSOS TAMPAO E CHAMINE.</t>
  </si>
  <si>
    <t>GRELHA FF 30X90CM, 135KG, P/ CX RALO COM ASSENTAMENTO DE ARGAMASSA CIMENTO/AREIA 1:4 - FORNECIMENTO E INSTALAÇÃO</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</si>
  <si>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</si>
  <si>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</si>
  <si>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</si>
  <si>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</si>
  <si>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</si>
  <si>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</si>
  <si>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</si>
  <si>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</si>
  <si>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</si>
  <si>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</si>
  <si>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</si>
  <si>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</si>
  <si>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</si>
  <si>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</si>
  <si>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</si>
  <si>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</si>
  <si>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</si>
  <si>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</si>
  <si>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</si>
  <si>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</si>
  <si>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</si>
  <si>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</si>
  <si>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</si>
  <si>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</si>
  <si>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</si>
  <si>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</si>
  <si>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</si>
  <si>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</si>
  <si>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</si>
  <si>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</si>
  <si>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</si>
  <si>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</si>
  <si>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</si>
  <si>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</si>
  <si>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</si>
  <si>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</si>
  <si>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</si>
  <si>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</si>
  <si>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</si>
  <si>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</si>
  <si>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</si>
  <si>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ESCORAMENTO CONTINUO DE VALAS, MISTO, COM PERFIL I DE 8"</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</si>
  <si>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</si>
  <si>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</si>
  <si>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</si>
  <si>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ESCADA TIPO MARINHEIRO EM ACO CA-50 9,52MM INCLUSO PINTURA COM FUNDO ANTICORROSIVO TIPO ZARCAO</t>
  </si>
  <si>
    <t>74194/1</t>
  </si>
  <si>
    <t>ESCADA TIPO MARINHEIRO EM TUBO ACO GALVANIZADO 1 1/2" 5 DEGRAUS</t>
  </si>
  <si>
    <t>JOGO DE FERRAGENS CROMADAS PARA PORTA DE VIDRO TEMPERADO, UMA FOLHA COMPOSTO DE DOBRADICAS SUPERIOR E INFERIOR, TRINCO, FECHADURA, CONTRA FECHADURA COM CAPUCHINHO SEM MOLA E PUXADOR</t>
  </si>
  <si>
    <t>MOLA HIDRAULICA DE PISO PARA PORTA DE VIDRO TEMPERADO</t>
  </si>
  <si>
    <t>74046/2</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</si>
  <si>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</si>
  <si>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</si>
  <si>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</si>
  <si>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</si>
  <si>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</si>
  <si>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</si>
  <si>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73838/1</t>
  </si>
  <si>
    <t>PORTA DE VIDRO TEMPERADO, 0,9X2,10M, ESPESSURA 10MM, INCLUSIVE ACESSORIOS</t>
  </si>
  <si>
    <t>74125/1</t>
  </si>
  <si>
    <t>ESPELHO CRISTAL ESPESSURA 4MM, COM MOLDURA DE MADEIRA</t>
  </si>
  <si>
    <t>74125/2</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</si>
  <si>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</si>
  <si>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</si>
  <si>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</si>
  <si>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</si>
  <si>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</si>
  <si>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</si>
  <si>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73908/1</t>
  </si>
  <si>
    <t>CANTONEIRA DE ALUMINIO 2"X2", PARA PROTECAO DE QUINA DE PAREDE</t>
  </si>
  <si>
    <t>73908/2</t>
  </si>
  <si>
    <t>CANTONEIRA DE ALUMINIO 1"X1, PARA PROTECAO DE QUINA DE PAREDE</t>
  </si>
  <si>
    <t>CANTONEIRA DE MADEIRA 3,0X3,0X1,0CM</t>
  </si>
  <si>
    <t>CANTONEIRA DE MADEIRA COM LAMINADO MELAMINICO FOSCO 3,0X3,0X1,0CM</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</si>
  <si>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</si>
  <si>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</si>
  <si>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</si>
  <si>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</si>
  <si>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</si>
  <si>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</si>
  <si>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</si>
  <si>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</si>
  <si>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</si>
  <si>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</si>
  <si>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</si>
  <si>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</si>
  <si>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</si>
  <si>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</si>
  <si>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</si>
  <si>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</si>
  <si>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</si>
  <si>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</si>
  <si>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</si>
  <si>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</si>
  <si>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</si>
  <si>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</si>
  <si>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</si>
  <si>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</si>
  <si>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</si>
  <si>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</si>
  <si>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</si>
  <si>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</si>
  <si>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</si>
  <si>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</si>
  <si>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</si>
  <si>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</si>
  <si>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</si>
  <si>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</si>
  <si>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</si>
  <si>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</si>
  <si>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</si>
  <si>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</si>
  <si>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</si>
  <si>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</si>
  <si>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</si>
  <si>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</si>
  <si>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</si>
  <si>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</si>
  <si>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</si>
  <si>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</si>
  <si>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</si>
  <si>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</si>
  <si>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</si>
  <si>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</si>
  <si>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</si>
  <si>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</si>
  <si>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</si>
  <si>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</si>
  <si>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</si>
  <si>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</si>
  <si>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</si>
  <si>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</si>
  <si>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</si>
  <si>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</si>
  <si>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</si>
  <si>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</si>
  <si>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</si>
  <si>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</si>
  <si>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</si>
  <si>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</si>
  <si>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</si>
  <si>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</si>
  <si>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</si>
  <si>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</si>
  <si>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</si>
  <si>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</si>
  <si>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</si>
  <si>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</si>
  <si>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</si>
  <si>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</si>
  <si>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</si>
  <si>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</si>
  <si>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</si>
  <si>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</si>
  <si>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</si>
  <si>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</si>
  <si>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</si>
  <si>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</si>
  <si>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</si>
  <si>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</si>
  <si>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</si>
  <si>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</si>
  <si>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</si>
  <si>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</si>
  <si>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</si>
  <si>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</si>
  <si>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</si>
  <si>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</si>
  <si>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</si>
  <si>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</si>
  <si>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</si>
  <si>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</si>
  <si>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</si>
  <si>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</si>
  <si>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</si>
  <si>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</si>
  <si>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</si>
  <si>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</si>
  <si>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</si>
  <si>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</si>
  <si>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</si>
  <si>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</si>
  <si>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</si>
  <si>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</si>
  <si>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</si>
  <si>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</si>
  <si>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</si>
  <si>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</si>
  <si>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</si>
  <si>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</si>
  <si>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</si>
  <si>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</si>
  <si>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</si>
  <si>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</si>
  <si>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</si>
  <si>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</si>
  <si>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</si>
  <si>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</si>
  <si>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</si>
  <si>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</si>
  <si>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</si>
  <si>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</si>
  <si>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</si>
  <si>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</si>
  <si>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</si>
  <si>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</si>
  <si>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</si>
  <si>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</si>
  <si>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</si>
  <si>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</si>
  <si>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</si>
  <si>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</si>
  <si>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</si>
  <si>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</si>
  <si>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</si>
  <si>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</si>
  <si>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</si>
  <si>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</si>
  <si>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</si>
  <si>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</si>
  <si>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</si>
  <si>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</si>
  <si>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</si>
  <si>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</si>
  <si>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</si>
  <si>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</si>
  <si>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</si>
  <si>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</si>
  <si>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</si>
  <si>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</si>
  <si>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</si>
  <si>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</si>
  <si>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</si>
  <si>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</si>
  <si>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</si>
  <si>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</si>
  <si>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</si>
  <si>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</si>
  <si>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</si>
  <si>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</si>
  <si>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</si>
  <si>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</si>
  <si>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</si>
  <si>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</si>
  <si>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</si>
  <si>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</si>
  <si>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</si>
  <si>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</si>
  <si>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</si>
  <si>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</si>
  <si>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</si>
  <si>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</si>
  <si>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</si>
  <si>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</si>
  <si>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</si>
  <si>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</si>
  <si>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</si>
  <si>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</si>
  <si>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</si>
  <si>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</si>
  <si>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</si>
  <si>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</si>
  <si>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</si>
  <si>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</si>
  <si>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</si>
  <si>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</si>
  <si>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</si>
  <si>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</si>
  <si>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</si>
  <si>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</si>
  <si>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</si>
  <si>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</si>
  <si>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</si>
  <si>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</si>
  <si>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</si>
  <si>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</si>
  <si>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</si>
  <si>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</si>
  <si>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</si>
  <si>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</si>
  <si>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</si>
  <si>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</si>
  <si>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</si>
  <si>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</si>
  <si>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</si>
  <si>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</si>
  <si>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</si>
  <si>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</si>
  <si>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</si>
  <si>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</si>
  <si>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</si>
  <si>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</si>
  <si>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</si>
  <si>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</si>
  <si>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73771/1</t>
  </si>
  <si>
    <t>PROTENSAO DE TIRANTES DE BARRA DE ACO CA-50 EXCL MATERIAIS</t>
  </si>
  <si>
    <t>73990/1</t>
  </si>
  <si>
    <t>ARMACAO ACO CA-50 P/1,0M3 DE CONCRETO</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</si>
  <si>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</si>
  <si>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</si>
  <si>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</si>
  <si>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</si>
  <si>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</si>
  <si>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</si>
  <si>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</si>
  <si>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</si>
  <si>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</si>
  <si>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</si>
  <si>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</si>
  <si>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</si>
  <si>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</si>
  <si>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</si>
  <si>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</si>
  <si>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</si>
  <si>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</si>
  <si>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</si>
  <si>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</si>
  <si>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</si>
  <si>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</si>
  <si>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</si>
  <si>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</si>
  <si>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</si>
  <si>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</si>
  <si>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</si>
  <si>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</si>
  <si>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</si>
  <si>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</si>
  <si>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</si>
  <si>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</si>
  <si>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</si>
  <si>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</si>
  <si>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</si>
  <si>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</si>
  <si>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</si>
  <si>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</si>
  <si>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</si>
  <si>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</si>
  <si>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</si>
  <si>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</si>
  <si>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</si>
  <si>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</si>
  <si>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</si>
  <si>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</si>
  <si>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</si>
  <si>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</si>
  <si>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</si>
  <si>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</si>
  <si>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</si>
  <si>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</si>
  <si>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</si>
  <si>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</si>
  <si>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</si>
  <si>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</si>
  <si>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</si>
  <si>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</si>
  <si>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</si>
  <si>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</si>
  <si>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</si>
  <si>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</si>
  <si>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</si>
  <si>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</si>
  <si>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</si>
  <si>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</si>
  <si>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</si>
  <si>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</si>
  <si>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</si>
  <si>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</si>
  <si>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</si>
  <si>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</si>
  <si>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</si>
  <si>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</si>
  <si>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</si>
  <si>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</si>
  <si>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</si>
  <si>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</si>
  <si>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</si>
  <si>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</si>
  <si>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</si>
  <si>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</si>
  <si>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</si>
  <si>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</si>
  <si>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</si>
  <si>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</si>
  <si>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</si>
  <si>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</si>
  <si>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</si>
  <si>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</si>
  <si>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</si>
  <si>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</si>
  <si>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</si>
  <si>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</si>
  <si>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</si>
  <si>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REGULARIZAÇÃO DE SUPERFICIE DE CONCRETO APARENTE</t>
  </si>
  <si>
    <t>74157/4</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</si>
  <si>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</si>
  <si>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</si>
  <si>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</si>
  <si>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</si>
  <si>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</si>
  <si>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</si>
  <si>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</si>
  <si>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</si>
  <si>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</si>
  <si>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</si>
  <si>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</si>
  <si>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</si>
  <si>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</si>
  <si>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</si>
  <si>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</si>
  <si>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</si>
  <si>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</si>
  <si>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</si>
  <si>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</si>
  <si>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</si>
  <si>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</si>
  <si>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</si>
  <si>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</si>
  <si>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</si>
  <si>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</si>
  <si>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</si>
  <si>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</si>
  <si>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</si>
  <si>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</si>
  <si>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</si>
  <si>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</si>
  <si>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</si>
  <si>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</si>
  <si>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</si>
  <si>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</si>
  <si>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</si>
  <si>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</si>
  <si>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</si>
  <si>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</si>
  <si>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</si>
  <si>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</si>
  <si>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</si>
  <si>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</si>
  <si>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</si>
  <si>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</si>
  <si>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</si>
  <si>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</si>
  <si>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</si>
  <si>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</si>
  <si>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</si>
  <si>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</si>
  <si>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</si>
  <si>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</si>
  <si>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</si>
  <si>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</si>
  <si>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</si>
  <si>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</si>
  <si>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</si>
  <si>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</si>
  <si>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</si>
  <si>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74202/2</t>
  </si>
  <si>
    <t>LAJE PRE-MOLDADA P/PISO, SOBRECARGA 200KG/M2, VAOS ATE 3,50M/E=8CM, C/LAJOTAS E CAP.C/CONC FCK=20MPA, 4CM, INTER-EIXO 38CM, C/ESCORAMENTO (REAPR.3X) E FERRAGEM NEGATIVA</t>
  </si>
  <si>
    <t>73817/1</t>
  </si>
  <si>
    <t>EMBASAMENTO DE MATERIAL GRANULAR - PO DE PEDRA</t>
  </si>
  <si>
    <t>73817/2</t>
  </si>
  <si>
    <t>EMBASAMENTO DE MATERIAL GRANULAR - RACHAO</t>
  </si>
  <si>
    <t>74078/1</t>
  </si>
  <si>
    <t>AGULHAMENTO FUNDO DE VALAS C/MACO 30KG PEDRA-DE-MAO H=10CM</t>
  </si>
  <si>
    <t>ALVENARIA EMBASAMENTO E=20 CM BLOCO CONCRETO</t>
  </si>
  <si>
    <t>EMBASAMENTO C/PEDRA ARGAMASSADA UTILIZANDO ARG.CIM/AREIA 1:4</t>
  </si>
  <si>
    <t>JUNTA DE DILATACAO COM ISOPOR 10 MM</t>
  </si>
  <si>
    <t>73898/1</t>
  </si>
  <si>
    <t>JUNTA DE DILATACAO ELASTICA (PVC) O-220/6 PRESSAO ATE 30 MCA</t>
  </si>
  <si>
    <t>PINTURA ADESIVA P/ CONCRETO, A BASE DE RESINA EPOXI ( SIKADUR 32 )</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</si>
  <si>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</si>
  <si>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</si>
  <si>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</si>
  <si>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</si>
  <si>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</si>
  <si>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</si>
  <si>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</si>
  <si>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</si>
  <si>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</si>
  <si>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</si>
  <si>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</si>
  <si>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</si>
  <si>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</si>
  <si>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</si>
  <si>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</si>
  <si>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</si>
  <si>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</si>
  <si>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</si>
  <si>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</si>
  <si>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</si>
  <si>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</si>
  <si>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</si>
  <si>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</si>
  <si>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74144/2</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</si>
  <si>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</si>
  <si>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</si>
  <si>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</si>
  <si>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</si>
  <si>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</si>
  <si>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</si>
  <si>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</si>
  <si>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</si>
  <si>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</si>
  <si>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</si>
  <si>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</si>
  <si>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</si>
  <si>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</si>
  <si>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</si>
  <si>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IMPERMEABILIZACAO DE SUPERFICIE COM CIMENTO IMPERMEABILIZANTE DE PEGA ULTRA RAPIDA, TRACO 1:1, E=0,5 CM</t>
  </si>
  <si>
    <t>FORNECIMENTO/INSTALACAO LONA PLASTICA PRETA, PARA IMPERMEABILIZACAO, ESPESSURA 150 MICRAS.</t>
  </si>
  <si>
    <t>74033/1</t>
  </si>
  <si>
    <t>IMPERMEABILIZACAO DE SUPERFICIE COM GEOMEMBRANA (MANTA TERMOPLASTICA LISA) TIPO PEAD, E=2MM.</t>
  </si>
  <si>
    <t>73762/4</t>
  </si>
  <si>
    <t>IMPERMEABILIZACAO DE SUPERFICIE COM ASFALTO ELASTOMERICO, INCLUSOS PRIMER E VEU DE FIBRA DE VIDRO.</t>
  </si>
  <si>
    <t>74066/2</t>
  </si>
  <si>
    <t>IMPERMEABILIZACAO DE SUPERFICIE, COM IMPERMEABILIZANTE FLEXIVEL A BASE ACRILICA.</t>
  </si>
  <si>
    <t>74106/1</t>
  </si>
  <si>
    <t>73872/1</t>
  </si>
  <si>
    <t>IMPERMEABILIZACAO COM PINTURA A BASE DE RESINA EPOXI ALCATRAO, UMA DEMAO.</t>
  </si>
  <si>
    <t>73872/2</t>
  </si>
  <si>
    <t>IMPERMEABILIZACAO COM PINTURA A BASE DE RESINA EPOXI ALCATRAO, DUAS DEMAOS.</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</si>
  <si>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</si>
  <si>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</si>
  <si>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</si>
  <si>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</si>
  <si>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</si>
  <si>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73798/1</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</si>
  <si>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</si>
  <si>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</si>
  <si>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</si>
  <si>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</si>
  <si>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</si>
  <si>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</si>
  <si>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</si>
  <si>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</si>
  <si>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</si>
  <si>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</si>
  <si>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</si>
  <si>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</si>
  <si>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</si>
  <si>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</si>
  <si>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</si>
  <si>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</si>
  <si>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</si>
  <si>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</si>
  <si>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</si>
  <si>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</si>
  <si>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</si>
  <si>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</si>
  <si>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</si>
  <si>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</si>
  <si>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</si>
  <si>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</si>
  <si>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</si>
  <si>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</si>
  <si>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</si>
  <si>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</si>
  <si>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</si>
  <si>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</si>
  <si>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</si>
  <si>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</si>
  <si>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</si>
  <si>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</si>
  <si>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</si>
  <si>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</si>
  <si>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</si>
  <si>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CONECTOR PARAFUSO FENDIDO SPLIT-BOLT - PARA CABO DE 16MM2 - FORNECIMENTO E INSTALACAO</t>
  </si>
  <si>
    <t>CONECTOR PARAFUSO FENDIDO SPLIT-BOLT - PARA CABO DE 35MM2 -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</si>
  <si>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</si>
  <si>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</si>
  <si>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</si>
  <si>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</si>
  <si>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</si>
  <si>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</si>
  <si>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</si>
  <si>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</si>
  <si>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</si>
  <si>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</si>
  <si>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</si>
  <si>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</si>
  <si>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</si>
  <si>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</si>
  <si>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</si>
  <si>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</si>
  <si>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</si>
  <si>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</si>
  <si>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</si>
  <si>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</si>
  <si>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</si>
  <si>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</si>
  <si>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</si>
  <si>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</si>
  <si>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</si>
  <si>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</si>
  <si>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</si>
  <si>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</si>
  <si>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</si>
  <si>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</si>
  <si>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</si>
  <si>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</si>
  <si>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</si>
  <si>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</si>
  <si>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</si>
  <si>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</si>
  <si>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</si>
  <si>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</si>
  <si>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</si>
  <si>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</si>
  <si>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</si>
  <si>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</si>
  <si>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</si>
  <si>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</si>
  <si>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</si>
  <si>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</si>
  <si>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</si>
  <si>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</si>
  <si>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</si>
  <si>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</si>
  <si>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</si>
  <si>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</si>
  <si>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</si>
  <si>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</si>
  <si>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</si>
  <si>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</si>
  <si>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</si>
  <si>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0,6/1,0 KV, PARA CIRCUITOS TERMINAIS - FORNECIMENTO E INSTALAÇÃO. AF_12/2015</t>
  </si>
  <si>
    <t>CABO DE COBRE FLEXÍVEL ISOLADO, 4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</si>
  <si>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</si>
  <si>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</si>
  <si>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</si>
  <si>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</si>
  <si>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</si>
  <si>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</si>
  <si>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</si>
  <si>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</si>
  <si>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</si>
  <si>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</si>
  <si>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</si>
  <si>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</si>
  <si>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</si>
  <si>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</si>
  <si>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</si>
  <si>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</si>
  <si>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</si>
  <si>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</si>
  <si>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</si>
  <si>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</si>
  <si>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</si>
  <si>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</si>
  <si>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</si>
  <si>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</si>
  <si>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</si>
  <si>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</si>
  <si>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</si>
  <si>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</si>
  <si>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</si>
  <si>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4" ALTA (2,00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</si>
  <si>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</si>
  <si>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</si>
  <si>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</si>
  <si>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</si>
  <si>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</si>
  <si>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</si>
  <si>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</si>
  <si>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</si>
  <si>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</si>
  <si>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</si>
  <si>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B,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</si>
  <si>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</si>
  <si>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</si>
  <si>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</si>
  <si>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</si>
  <si>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</si>
  <si>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</si>
  <si>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</si>
  <si>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</si>
  <si>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</si>
  <si>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</si>
  <si>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</si>
  <si>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</si>
  <si>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</si>
  <si>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</si>
  <si>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</si>
  <si>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</si>
  <si>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</si>
  <si>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</si>
  <si>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</si>
  <si>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</si>
  <si>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</si>
  <si>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</si>
  <si>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</si>
  <si>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</si>
  <si>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</si>
  <si>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</si>
  <si>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</si>
  <si>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</si>
  <si>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</si>
  <si>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74130/1</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</si>
  <si>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</si>
  <si>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</si>
  <si>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</si>
  <si>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</si>
  <si>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</si>
  <si>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</si>
  <si>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</si>
  <si>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</si>
  <si>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</si>
  <si>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</si>
  <si>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</si>
  <si>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</si>
  <si>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</si>
  <si>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</si>
  <si>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</si>
  <si>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</si>
  <si>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</si>
  <si>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</si>
  <si>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</si>
  <si>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</si>
  <si>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</si>
  <si>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</si>
  <si>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</si>
  <si>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</si>
  <si>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</si>
  <si>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</si>
  <si>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</si>
  <si>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</si>
  <si>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</si>
  <si>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</si>
  <si>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</si>
  <si>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</si>
  <si>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</si>
  <si>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</si>
  <si>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</si>
  <si>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</si>
  <si>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</si>
  <si>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</si>
  <si>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</si>
  <si>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</si>
  <si>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</si>
  <si>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</si>
  <si>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</si>
  <si>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</si>
  <si>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</si>
  <si>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</si>
  <si>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</si>
  <si>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</si>
  <si>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</si>
  <si>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</si>
  <si>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</si>
  <si>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</si>
  <si>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</si>
  <si>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</si>
  <si>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TOMADA 3P+T 30A/440V SEM PLACA - FORNECIMENTO E INSTALACAO</t>
  </si>
  <si>
    <t>INTERRUPTOR PULSADOR DE CAMPAINHA OU MINUTERIA 2A/250V C/ CAIXA - FORNECIMENTO E INSTALACAO</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</si>
  <si>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</si>
  <si>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</si>
  <si>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</si>
  <si>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</si>
  <si>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</si>
  <si>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</si>
  <si>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</si>
  <si>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</si>
  <si>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</si>
  <si>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</si>
  <si>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</si>
  <si>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</si>
  <si>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</si>
  <si>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</si>
  <si>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</si>
  <si>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</si>
  <si>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</si>
  <si>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</si>
  <si>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</si>
  <si>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</si>
  <si>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</si>
  <si>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</si>
  <si>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</si>
  <si>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</si>
  <si>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</si>
  <si>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</si>
  <si>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</si>
  <si>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</si>
  <si>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</si>
  <si>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</si>
  <si>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</si>
  <si>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</si>
  <si>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</si>
  <si>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</si>
  <si>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</si>
  <si>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</si>
  <si>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</si>
  <si>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</si>
  <si>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</si>
  <si>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</si>
  <si>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</si>
  <si>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</si>
  <si>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</si>
  <si>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</si>
  <si>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</si>
  <si>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</si>
  <si>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</si>
  <si>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</si>
  <si>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</si>
  <si>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</si>
  <si>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</si>
  <si>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</si>
  <si>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</si>
  <si>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</si>
  <si>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</si>
  <si>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</si>
  <si>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</si>
  <si>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</si>
  <si>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</si>
  <si>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</si>
  <si>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</si>
  <si>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</si>
  <si>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</si>
  <si>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</si>
  <si>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</si>
  <si>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</si>
  <si>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</si>
  <si>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</si>
  <si>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</si>
  <si>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</si>
  <si>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</si>
  <si>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</si>
  <si>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</si>
  <si>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</si>
  <si>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</si>
  <si>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400W - FORNECIMENTO E INSTALACAO</t>
  </si>
  <si>
    <t>IGNITOR PARA PARTIDA LÂMPADA VAPOR SÓDIO ALTA PRESSÃO ATÉ 400W</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</si>
  <si>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</si>
  <si>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</si>
  <si>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</si>
  <si>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</si>
  <si>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</si>
  <si>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</si>
  <si>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</si>
  <si>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</si>
  <si>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</si>
  <si>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</si>
  <si>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</si>
  <si>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</si>
  <si>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LÂMPADA FLUORESCENTE COMPACTA 3U BRANCA 20 W, BASE E27 - FORNECIMENTO E INSTALAÇÃO</t>
  </si>
  <si>
    <t>LÂMPADA FLUORESCENTE ESPIRAL BRANCA 45 W, BASE E27 - FORNECIMENTO E INSTALAÇÃO</t>
  </si>
  <si>
    <t>APARELHO SINALIZADOR DE SAIDA DE GARAGEM, COM CELULA FOTOELETRICA - FORNECIMENTO E INSTALACAO</t>
  </si>
  <si>
    <t>SUPORTE PARA TRANSFORMADOR EM POSTE DE CONCRETO CIRCULAR</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</si>
  <si>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</si>
  <si>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</si>
  <si>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</si>
  <si>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</si>
  <si>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</si>
  <si>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</si>
  <si>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</si>
  <si>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</si>
  <si>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</si>
  <si>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</si>
  <si>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</si>
  <si>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</si>
  <si>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</si>
  <si>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</si>
  <si>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</si>
  <si>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</si>
  <si>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</si>
  <si>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REATOR PARA LAMPADA VAPOR DE MERCURIO USO EXTERNO 220V/400W</t>
  </si>
  <si>
    <t>REATOR PARA LAMPADA VAPOR DE SODIO ALTA PRESSAO - 220V/250W - USO EXTERNO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</si>
  <si>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</si>
  <si>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</si>
  <si>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</si>
  <si>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</si>
  <si>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</si>
  <si>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</si>
  <si>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</si>
  <si>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</si>
  <si>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</si>
  <si>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</si>
  <si>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</si>
  <si>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</si>
  <si>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</si>
  <si>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</si>
  <si>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</si>
  <si>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</si>
  <si>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</si>
  <si>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</si>
  <si>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</si>
  <si>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</si>
  <si>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</si>
  <si>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</si>
  <si>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</si>
  <si>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</si>
  <si>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</si>
  <si>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</si>
  <si>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</si>
  <si>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</si>
  <si>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</si>
  <si>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</si>
  <si>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</si>
  <si>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</si>
  <si>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</si>
  <si>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</si>
  <si>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</si>
  <si>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</si>
  <si>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</si>
  <si>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</si>
  <si>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</si>
  <si>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</si>
  <si>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</si>
  <si>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</si>
  <si>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</si>
  <si>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</si>
  <si>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</si>
  <si>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</si>
  <si>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</si>
  <si>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</si>
  <si>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</si>
  <si>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</si>
  <si>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</si>
  <si>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</si>
  <si>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</si>
  <si>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</si>
  <si>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</si>
  <si>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</si>
  <si>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</si>
  <si>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</si>
  <si>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</si>
  <si>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</si>
  <si>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</si>
  <si>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INSTALACAO PARA-RAIOS P/RESERVATORIO</t>
  </si>
  <si>
    <t>TERMINAL AEREO EM ACO GALVANIZADO COM BASE DE FIXACAO H = 30CM</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</si>
  <si>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</si>
  <si>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</si>
  <si>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</si>
  <si>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60X75X17CM - FORNECIMENTO E INSTALAÇÃO</t>
  </si>
  <si>
    <t>EXTINTOR DE PQS 4KG - FORNECIMENTO E INSTALACAO</t>
  </si>
  <si>
    <t>EXTINTOR DE CO2 6KG - FORNECIMENTO E INSTALACAO</t>
  </si>
  <si>
    <t>73775/1</t>
  </si>
  <si>
    <t>EXTINTOR INCENDIO TP PO QUIMICO 4KG FORNECIMENTO E COLOCACAO</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</si>
  <si>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</si>
  <si>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</si>
  <si>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</si>
  <si>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</si>
  <si>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73749/1</t>
  </si>
  <si>
    <t>73749/2</t>
  </si>
  <si>
    <t>CAIXA ENTERRADA PARA INSTALACOES TELEFONICAS TIPO R2 1,07X0,52X0,50M EM BLOCOS DE CONCRETO ESTRUTURAL</t>
  </si>
  <si>
    <t>73749/3</t>
  </si>
  <si>
    <t>CAIXA ENTERRADA PARA INSTALACOES TELEFONICAS TIPO R3 1,30X1,20X1,20M EM BLOCOS DE CONCRETO ESTRUTURAL</t>
  </si>
  <si>
    <t>TAMPAO FOFO P/ CAIXA R2 PADRAO TELEBRAS COMPLETO - FORNECIMENTO E INSTALACAO</t>
  </si>
  <si>
    <t>74003/1</t>
  </si>
  <si>
    <t>INSTALACOES GAS CENTRAL P/ EDIFICIO RESIDENCIAL C/ 4 PAVTOS 16 UNID.  UMA CENTRAL POR BLOCO COM 16 PONTOS</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</si>
  <si>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</si>
  <si>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</si>
  <si>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</si>
  <si>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</si>
  <si>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</si>
  <si>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</si>
  <si>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</si>
  <si>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</si>
  <si>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</si>
  <si>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</si>
  <si>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</si>
  <si>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</si>
  <si>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</si>
  <si>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</si>
  <si>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</si>
  <si>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</si>
  <si>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</si>
  <si>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</si>
  <si>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</si>
  <si>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</si>
  <si>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</si>
  <si>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</si>
  <si>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</si>
  <si>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</si>
  <si>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</si>
  <si>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</si>
  <si>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</si>
  <si>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</si>
  <si>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</si>
  <si>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</si>
  <si>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</si>
  <si>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</si>
  <si>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</si>
  <si>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</si>
  <si>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</si>
  <si>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</si>
  <si>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</si>
  <si>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</si>
  <si>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</si>
  <si>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</si>
  <si>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</si>
  <si>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</si>
  <si>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</si>
  <si>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</si>
  <si>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</si>
  <si>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</si>
  <si>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</si>
  <si>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</si>
  <si>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</si>
  <si>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</si>
  <si>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</si>
  <si>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</si>
  <si>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</si>
  <si>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</si>
  <si>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</si>
  <si>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</si>
  <si>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</si>
  <si>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</si>
  <si>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</si>
  <si>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</si>
  <si>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</si>
  <si>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</si>
  <si>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</si>
  <si>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</si>
  <si>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</si>
  <si>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</si>
  <si>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</si>
  <si>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</si>
  <si>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</si>
  <si>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</si>
  <si>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</si>
  <si>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</si>
  <si>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</si>
  <si>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</si>
  <si>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</si>
  <si>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</si>
  <si>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</si>
  <si>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</si>
  <si>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</si>
  <si>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</si>
  <si>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</si>
  <si>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</si>
  <si>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</si>
  <si>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</si>
  <si>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</si>
  <si>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</si>
  <si>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</si>
  <si>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</si>
  <si>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</si>
  <si>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</si>
  <si>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</si>
  <si>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</si>
  <si>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</si>
  <si>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</si>
  <si>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</si>
  <si>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</si>
  <si>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</si>
  <si>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</si>
  <si>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</si>
  <si>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CAP PVC ESGOTO 50MM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</si>
  <si>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</si>
  <si>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</si>
  <si>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</si>
  <si>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</si>
  <si>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</si>
  <si>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</si>
  <si>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</si>
  <si>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</si>
  <si>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</si>
  <si>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</si>
  <si>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</si>
  <si>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</si>
  <si>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</si>
  <si>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</si>
  <si>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</si>
  <si>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</si>
  <si>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</si>
  <si>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</si>
  <si>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</si>
  <si>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</si>
  <si>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</si>
  <si>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</si>
  <si>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</si>
  <si>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</si>
  <si>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</si>
  <si>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</si>
  <si>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</si>
  <si>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</si>
  <si>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</si>
  <si>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</si>
  <si>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</si>
  <si>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</si>
  <si>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</si>
  <si>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</si>
  <si>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</si>
  <si>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</si>
  <si>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</si>
  <si>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</si>
  <si>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</si>
  <si>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</si>
  <si>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</si>
  <si>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</si>
  <si>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</si>
  <si>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</si>
  <si>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</si>
  <si>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</si>
  <si>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</si>
  <si>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</si>
  <si>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</si>
  <si>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</si>
  <si>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</si>
  <si>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</si>
  <si>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</si>
  <si>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</si>
  <si>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</si>
  <si>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</si>
  <si>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</si>
  <si>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</si>
  <si>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</si>
  <si>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</si>
  <si>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</si>
  <si>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</si>
  <si>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</si>
  <si>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</si>
  <si>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</si>
  <si>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</si>
  <si>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</si>
  <si>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</si>
  <si>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</si>
  <si>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</si>
  <si>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</si>
  <si>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</si>
  <si>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</si>
  <si>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</si>
  <si>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</si>
  <si>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</si>
  <si>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</si>
  <si>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</si>
  <si>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</si>
  <si>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</si>
  <si>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</si>
  <si>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</si>
  <si>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</si>
  <si>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</si>
  <si>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</si>
  <si>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</si>
  <si>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</si>
  <si>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</si>
  <si>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</si>
  <si>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</si>
  <si>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</si>
  <si>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</si>
  <si>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</si>
  <si>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</si>
  <si>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</si>
  <si>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</si>
  <si>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</si>
  <si>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</si>
  <si>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</si>
  <si>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</si>
  <si>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</si>
  <si>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</si>
  <si>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</si>
  <si>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</si>
  <si>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</si>
  <si>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</si>
  <si>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</si>
  <si>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</si>
  <si>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</si>
  <si>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</si>
  <si>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</si>
  <si>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</si>
  <si>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</si>
  <si>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</si>
  <si>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</si>
  <si>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</si>
  <si>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</si>
  <si>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</si>
  <si>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</si>
  <si>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</si>
  <si>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</si>
  <si>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</si>
  <si>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</si>
  <si>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</si>
  <si>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</si>
  <si>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</si>
  <si>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</si>
  <si>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</si>
  <si>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</si>
  <si>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</si>
  <si>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</si>
  <si>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</si>
  <si>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</si>
  <si>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</si>
  <si>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</si>
  <si>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</si>
  <si>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</si>
  <si>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</si>
  <si>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</si>
  <si>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</si>
  <si>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</si>
  <si>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</si>
  <si>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</si>
  <si>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</si>
  <si>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</si>
  <si>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</si>
  <si>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</si>
  <si>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</si>
  <si>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</si>
  <si>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</si>
  <si>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</si>
  <si>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</si>
  <si>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</si>
  <si>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</si>
  <si>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</si>
  <si>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</si>
  <si>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</si>
  <si>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</si>
  <si>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</si>
  <si>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</si>
  <si>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</si>
  <si>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</si>
  <si>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</si>
  <si>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</si>
  <si>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</si>
  <si>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</si>
  <si>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</si>
  <si>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</si>
  <si>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</si>
  <si>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</si>
  <si>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</si>
  <si>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</si>
  <si>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</si>
  <si>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</si>
  <si>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</si>
  <si>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</si>
  <si>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</si>
  <si>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</si>
  <si>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</si>
  <si>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</si>
  <si>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</si>
  <si>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</si>
  <si>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</si>
  <si>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</si>
  <si>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</si>
  <si>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</si>
  <si>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</si>
  <si>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</si>
  <si>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</si>
  <si>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</si>
  <si>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</si>
  <si>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</si>
  <si>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</si>
  <si>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</si>
  <si>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</si>
  <si>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</si>
  <si>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</si>
  <si>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</si>
  <si>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</si>
  <si>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</si>
  <si>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</si>
  <si>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</si>
  <si>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</si>
  <si>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</si>
  <si>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</si>
  <si>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</si>
  <si>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</si>
  <si>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</si>
  <si>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</si>
  <si>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</si>
  <si>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</si>
  <si>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</si>
  <si>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</si>
  <si>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</si>
  <si>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</si>
  <si>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</si>
  <si>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</si>
  <si>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</si>
  <si>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</si>
  <si>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</si>
  <si>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</si>
  <si>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</si>
  <si>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</si>
  <si>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</si>
  <si>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</si>
  <si>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</si>
  <si>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</si>
  <si>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</si>
  <si>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</si>
  <si>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</si>
  <si>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</si>
  <si>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</si>
  <si>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</si>
  <si>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</si>
  <si>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</si>
  <si>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</si>
  <si>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</si>
  <si>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</si>
  <si>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</si>
  <si>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</si>
  <si>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</si>
  <si>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</si>
  <si>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</si>
  <si>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</si>
  <si>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</si>
  <si>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</si>
  <si>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</si>
  <si>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</si>
  <si>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</si>
  <si>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</si>
  <si>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</si>
  <si>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</si>
  <si>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</si>
  <si>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</si>
  <si>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</si>
  <si>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</si>
  <si>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</si>
  <si>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</si>
  <si>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</si>
  <si>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</si>
  <si>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</si>
  <si>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</si>
  <si>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</si>
  <si>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</si>
  <si>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</si>
  <si>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</si>
  <si>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</si>
  <si>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</si>
  <si>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</si>
  <si>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</si>
  <si>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</si>
  <si>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</si>
  <si>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</si>
  <si>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</si>
  <si>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</si>
  <si>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</si>
  <si>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</si>
  <si>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</si>
  <si>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</si>
  <si>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</si>
  <si>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</si>
  <si>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</si>
  <si>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</si>
  <si>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</si>
  <si>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</si>
  <si>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</si>
  <si>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</si>
  <si>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</si>
  <si>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</si>
  <si>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</si>
  <si>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</si>
  <si>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</si>
  <si>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</si>
  <si>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</si>
  <si>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</si>
  <si>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</si>
  <si>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</si>
  <si>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</si>
  <si>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</si>
  <si>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</si>
  <si>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</si>
  <si>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</si>
  <si>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</si>
  <si>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</si>
  <si>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</si>
  <si>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</si>
  <si>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</si>
  <si>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</si>
  <si>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</si>
  <si>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</si>
  <si>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</si>
  <si>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</si>
  <si>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</si>
  <si>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</si>
  <si>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</si>
  <si>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</si>
  <si>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</si>
  <si>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</si>
  <si>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</si>
  <si>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</si>
  <si>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</si>
  <si>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</si>
  <si>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</si>
  <si>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</si>
  <si>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</si>
  <si>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</si>
  <si>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</si>
  <si>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</si>
  <si>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</si>
  <si>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</si>
  <si>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</si>
  <si>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</si>
  <si>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</si>
  <si>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</si>
  <si>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</si>
  <si>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</si>
  <si>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</si>
  <si>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</si>
  <si>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</si>
  <si>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</si>
  <si>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</si>
  <si>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</si>
  <si>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</si>
  <si>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</si>
  <si>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</si>
  <si>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</si>
  <si>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</si>
  <si>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</si>
  <si>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</si>
  <si>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</si>
  <si>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</si>
  <si>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</si>
  <si>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</si>
  <si>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</si>
  <si>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</si>
  <si>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</si>
  <si>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</si>
  <si>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</si>
  <si>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</si>
  <si>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</si>
  <si>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</si>
  <si>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</si>
  <si>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</si>
  <si>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</si>
  <si>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</si>
  <si>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</si>
  <si>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</si>
  <si>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</si>
  <si>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</si>
  <si>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</si>
  <si>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</si>
  <si>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</si>
  <si>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</si>
  <si>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</si>
  <si>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</si>
  <si>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</si>
  <si>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</si>
  <si>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</si>
  <si>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</si>
  <si>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</si>
  <si>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</si>
  <si>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</si>
  <si>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</si>
  <si>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</si>
  <si>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</si>
  <si>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</si>
  <si>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</si>
  <si>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</si>
  <si>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</si>
  <si>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</si>
  <si>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</si>
  <si>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</si>
  <si>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</si>
  <si>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</si>
  <si>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</si>
  <si>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</si>
  <si>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</si>
  <si>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</si>
  <si>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</si>
  <si>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</si>
  <si>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</si>
  <si>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</si>
  <si>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</si>
  <si>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</si>
  <si>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</si>
  <si>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</si>
  <si>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</si>
  <si>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</si>
  <si>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</si>
  <si>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</si>
  <si>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</si>
  <si>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</si>
  <si>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</si>
  <si>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</si>
  <si>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</si>
  <si>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</si>
  <si>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</si>
  <si>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</si>
  <si>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</si>
  <si>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</si>
  <si>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</si>
  <si>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</si>
  <si>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</si>
  <si>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</si>
  <si>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</si>
  <si>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</si>
  <si>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</si>
  <si>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</si>
  <si>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</si>
  <si>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</si>
  <si>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</si>
  <si>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</si>
  <si>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</si>
  <si>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</si>
  <si>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</si>
  <si>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</si>
  <si>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</si>
  <si>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</si>
  <si>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</si>
  <si>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</si>
  <si>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</si>
  <si>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</si>
  <si>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</si>
  <si>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</si>
  <si>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</si>
  <si>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</si>
  <si>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</si>
  <si>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</si>
  <si>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</si>
  <si>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</si>
  <si>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</si>
  <si>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</si>
  <si>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</si>
  <si>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</si>
  <si>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</si>
  <si>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</si>
  <si>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</si>
  <si>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</si>
  <si>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</si>
  <si>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</si>
  <si>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</si>
  <si>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</si>
  <si>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</si>
  <si>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</si>
  <si>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</si>
  <si>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</si>
  <si>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</si>
  <si>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</si>
  <si>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</si>
  <si>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</si>
  <si>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</si>
  <si>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</si>
  <si>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</si>
  <si>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</si>
  <si>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</si>
  <si>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</si>
  <si>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</si>
  <si>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</si>
  <si>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</si>
  <si>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</si>
  <si>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</si>
  <si>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</si>
  <si>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</si>
  <si>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</si>
  <si>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</si>
  <si>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</si>
  <si>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</si>
  <si>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</si>
  <si>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</si>
  <si>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</si>
  <si>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</si>
  <si>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</si>
  <si>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</si>
  <si>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</si>
  <si>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</si>
  <si>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</si>
  <si>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</si>
  <si>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</si>
  <si>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</si>
  <si>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</si>
  <si>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</si>
  <si>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</si>
  <si>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</si>
  <si>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</si>
  <si>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</si>
  <si>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</si>
  <si>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</si>
  <si>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</si>
  <si>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</si>
  <si>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</si>
  <si>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</si>
  <si>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</si>
  <si>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</si>
  <si>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</si>
  <si>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</si>
  <si>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</si>
  <si>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</si>
  <si>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</si>
  <si>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</si>
  <si>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</si>
  <si>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</si>
  <si>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</si>
  <si>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</si>
  <si>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</si>
  <si>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</si>
  <si>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</si>
  <si>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</si>
  <si>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</si>
  <si>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</si>
  <si>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</si>
  <si>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</si>
  <si>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</si>
  <si>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</si>
  <si>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</si>
  <si>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</si>
  <si>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</si>
  <si>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</si>
  <si>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</si>
  <si>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</si>
  <si>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</si>
  <si>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</si>
  <si>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</si>
  <si>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</si>
  <si>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</si>
  <si>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</si>
  <si>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</si>
  <si>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</si>
  <si>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</si>
  <si>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</si>
  <si>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</si>
  <si>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</si>
  <si>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</si>
  <si>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</si>
  <si>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</si>
  <si>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</si>
  <si>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</si>
  <si>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</si>
  <si>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</si>
  <si>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</si>
  <si>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</si>
  <si>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</si>
  <si>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</si>
  <si>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</si>
  <si>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</si>
  <si>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</si>
  <si>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</si>
  <si>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</si>
  <si>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</si>
  <si>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</si>
  <si>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</si>
  <si>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</si>
  <si>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</si>
  <si>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</si>
  <si>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</si>
  <si>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</si>
  <si>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</si>
  <si>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</si>
  <si>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</si>
  <si>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</si>
  <si>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</si>
  <si>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</si>
  <si>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</si>
  <si>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</si>
  <si>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</si>
  <si>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</si>
  <si>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</si>
  <si>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</si>
  <si>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</si>
  <si>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</si>
  <si>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</si>
  <si>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</si>
  <si>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</si>
  <si>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</si>
  <si>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</si>
  <si>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</si>
  <si>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</si>
  <si>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</si>
  <si>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</si>
  <si>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</si>
  <si>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</si>
  <si>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</si>
  <si>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</si>
  <si>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</si>
  <si>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</si>
  <si>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</si>
  <si>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</si>
  <si>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</si>
  <si>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</si>
  <si>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</si>
  <si>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</si>
  <si>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</si>
  <si>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</si>
  <si>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</si>
  <si>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</si>
  <si>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</si>
  <si>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</si>
  <si>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</si>
  <si>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</si>
  <si>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</si>
  <si>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</si>
  <si>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</si>
  <si>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</si>
  <si>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</si>
  <si>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</si>
  <si>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</si>
  <si>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</si>
  <si>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</si>
  <si>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</si>
  <si>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</si>
  <si>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</si>
  <si>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</si>
  <si>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</si>
  <si>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</si>
  <si>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</si>
  <si>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</si>
  <si>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</si>
  <si>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</si>
  <si>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</si>
  <si>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</si>
  <si>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</si>
  <si>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</si>
  <si>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</si>
  <si>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</si>
  <si>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</si>
  <si>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</si>
  <si>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</si>
  <si>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</si>
  <si>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</si>
  <si>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TAMPA DE CONCRETO ARMADO 60X60X5CM PARA CAIXA</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</si>
  <si>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</si>
  <si>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</si>
  <si>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</si>
  <si>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</si>
  <si>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</si>
  <si>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</si>
  <si>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</si>
  <si>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</si>
  <si>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</si>
  <si>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</si>
  <si>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</si>
  <si>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</si>
  <si>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</si>
  <si>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</si>
  <si>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74234/1</t>
  </si>
  <si>
    <t>MICTORIO SIFONADO DE LOUCA BRANCA COM PERTENCES, COM REGISTRO DE PRESSAO 1/2" COM CANOPLA CROMADA ACABAMENTO SIMPLES E CONJUNTO PARA FIXACAO  - FORNECIMENTO E INSTALACAO</t>
  </si>
  <si>
    <t>TANQUE DE LOUÇA BRANCA COM COLUNA, 30L OU EQUIVALENTE - FORNECIMENTO E INSTALAÇÃO. AF_12/2013</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</si>
  <si>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</si>
  <si>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</si>
  <si>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</si>
  <si>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</si>
  <si>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</si>
  <si>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</si>
  <si>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</si>
  <si>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</si>
  <si>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</si>
  <si>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</si>
  <si>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</si>
  <si>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</si>
  <si>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VASO SANITÁRIO SIFONADO COM CAIXA ACOPLADA LOUÇA BRANCA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</si>
  <si>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</si>
  <si>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</si>
  <si>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</si>
  <si>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</si>
  <si>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</si>
  <si>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</si>
  <si>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</si>
  <si>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</si>
  <si>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</si>
  <si>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APARELHO MISTURADOR DE MESA PARA LAVATÓRIO, PADRÃO MÉDIO - FORNECIMENTO E INSTALAÇÃO. AF_12/2013</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</si>
  <si>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</si>
  <si>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</si>
  <si>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</si>
  <si>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</si>
  <si>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</si>
  <si>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</si>
  <si>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</si>
  <si>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</si>
  <si>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</si>
  <si>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</si>
  <si>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</si>
  <si>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</si>
  <si>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</si>
  <si>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</si>
  <si>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</si>
  <si>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</si>
  <si>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</si>
  <si>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</si>
  <si>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</si>
  <si>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</si>
  <si>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</si>
  <si>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</si>
  <si>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</si>
  <si>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</si>
  <si>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</si>
  <si>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</si>
  <si>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OVAL EM LOUÇA BRANCA, 35 X 50CM OU EQUIVALENTE, INCLUSO VÁLVULA EM METAL CROMADO E SIFÃO FLEXÍVEL EM PVC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</si>
  <si>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</si>
  <si>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</si>
  <si>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</si>
  <si>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</si>
  <si>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</si>
  <si>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</si>
  <si>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</si>
  <si>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</si>
  <si>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</si>
  <si>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</si>
  <si>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</si>
  <si>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</si>
  <si>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</si>
  <si>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</si>
  <si>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</si>
  <si>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SABONETEIRA DE PAREDE EM METAL CROMADO, INCLUSO FIXAÇÃO. AF_10/2016</t>
  </si>
  <si>
    <t>KIT DE ACESSORIOS PARA BANHEIRO EM METAL CROMADO, 5 PECAS, INCLUSO FIXAÇÃO. AF_10/2016</t>
  </si>
  <si>
    <t>SABONETEIRA PLASTICA TIPO DISPENSER PARA SABONETE LIQUIDO COM RESERVATORIO 800 A 1500 ML, INCLUSO FIXAÇÃO. AF_10/2016</t>
  </si>
  <si>
    <t>TAMPA EM CONCRETO ARMADO 60X60X5CM P/CX INSPECAO/FOSSA SEPTICA</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</si>
  <si>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</si>
  <si>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</si>
  <si>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74093/1</t>
  </si>
  <si>
    <t>VALVULA PE COM CRIVO BRONZE 1.1/4" - FORNECIMENTO E INSTALACAO</t>
  </si>
  <si>
    <t>74169/1</t>
  </si>
  <si>
    <t>REGISTRO/VALVULA GLOBO ANGULAR 45 GRAUS EM LATAO PARA HIDRANTES DE INCÊNDIO PREDIAL DN 2.1/2, COM VOLANTE, CLASSE DE PRESSAO DE ATE 200 PSI - FORNECIMENTO E INSTALACAO</t>
  </si>
  <si>
    <t>REGISTRO DE PRESSÃO BRUTO, LATÃO, ROSCÁVEL, 1/2", FORNECIDO E INSTALADO EM RAMAL DE ÁGUA. AF_12/2014</t>
  </si>
  <si>
    <t>REGISTRO DE GAVETA BRUTO, LATÃO, ROSCÁVEL, 1/2",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</si>
  <si>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</si>
  <si>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</si>
  <si>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</si>
  <si>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</si>
  <si>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</si>
  <si>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</si>
  <si>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</si>
  <si>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</si>
  <si>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</si>
  <si>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</si>
  <si>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</si>
  <si>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</si>
  <si>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</si>
  <si>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</si>
  <si>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</si>
  <si>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</si>
  <si>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</si>
  <si>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</si>
  <si>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</si>
  <si>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</si>
  <si>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</si>
  <si>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</si>
  <si>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</si>
  <si>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</si>
  <si>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</si>
  <si>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</si>
  <si>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</si>
  <si>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</si>
  <si>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</si>
  <si>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</si>
  <si>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</si>
  <si>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</si>
  <si>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</si>
  <si>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</si>
  <si>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</si>
  <si>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</si>
  <si>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</si>
  <si>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</si>
  <si>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</si>
  <si>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</si>
  <si>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</si>
  <si>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</si>
  <si>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</si>
  <si>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</si>
  <si>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</si>
  <si>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</si>
  <si>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</si>
  <si>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</si>
  <si>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CAIXA DE AREIA 40X40X40CM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</si>
  <si>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</si>
  <si>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</si>
  <si>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</si>
  <si>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</si>
  <si>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</si>
  <si>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</si>
  <si>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</si>
  <si>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</si>
  <si>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</si>
  <si>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</si>
  <si>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</si>
  <si>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</si>
  <si>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</si>
  <si>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</si>
  <si>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</si>
  <si>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</si>
  <si>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</si>
  <si>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</si>
  <si>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</si>
  <si>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</si>
  <si>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</si>
  <si>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</si>
  <si>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</si>
  <si>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</si>
  <si>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</si>
  <si>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</si>
  <si>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</si>
  <si>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</si>
  <si>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</si>
  <si>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</si>
  <si>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</si>
  <si>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</si>
  <si>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</si>
  <si>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</si>
  <si>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</si>
  <si>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</si>
  <si>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</si>
  <si>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</si>
  <si>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</si>
  <si>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</si>
  <si>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</si>
  <si>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</si>
  <si>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</si>
  <si>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</si>
  <si>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</si>
  <si>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</si>
  <si>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</si>
  <si>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</si>
  <si>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</si>
  <si>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</si>
  <si>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</si>
  <si>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</si>
  <si>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</si>
  <si>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</si>
  <si>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</si>
  <si>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</si>
  <si>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</si>
  <si>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</si>
  <si>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</si>
  <si>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</si>
  <si>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</si>
  <si>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</si>
  <si>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</si>
  <si>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</si>
  <si>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</si>
  <si>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</si>
  <si>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</si>
  <si>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</si>
  <si>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</si>
  <si>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</si>
  <si>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</si>
  <si>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</si>
  <si>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</si>
  <si>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</si>
  <si>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</si>
  <si>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</si>
  <si>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</si>
  <si>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</si>
  <si>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</si>
  <si>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</si>
  <si>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</si>
  <si>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</si>
  <si>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</si>
  <si>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</si>
  <si>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</si>
  <si>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</si>
  <si>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</si>
  <si>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</si>
  <si>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</si>
  <si>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</si>
  <si>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</si>
  <si>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</si>
  <si>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INSTALACAO DE CLORADOR</t>
  </si>
  <si>
    <t>LEITO FILTRANTE - ASSENTAMENTO DE BLOCOS LEOPOLD</t>
  </si>
  <si>
    <t>LEITO FILTRANTE - COLOCACAO DE LONA PLASTICA</t>
  </si>
  <si>
    <t>INSTALACAO DE BOMBA DOSADORA</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</si>
  <si>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</si>
  <si>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</si>
  <si>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</si>
  <si>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</si>
  <si>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</si>
  <si>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</si>
  <si>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</si>
  <si>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</si>
  <si>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</si>
  <si>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</si>
  <si>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</si>
  <si>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</si>
  <si>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</si>
  <si>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</si>
  <si>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</si>
  <si>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</si>
  <si>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</si>
  <si>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</si>
  <si>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</si>
  <si>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</si>
  <si>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</si>
  <si>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LIGACAO DA REDE 50MM AO RAMAL PREDIAL 1/2"</t>
  </si>
  <si>
    <t>LIGACAO DA REDE 75MM AO RAMAL PREDIAL 1/2"</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</si>
  <si>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</si>
  <si>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</si>
  <si>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</si>
  <si>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</si>
  <si>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</si>
  <si>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</si>
  <si>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</si>
  <si>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</si>
  <si>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</si>
  <si>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SUBMERSA COM DRAGA DE MANDIBULA</t>
  </si>
  <si>
    <t>DRAGAGEM (C/ ESCAVADEIRA DRAG LINE DE ARRASTE 140HP)</t>
  </si>
  <si>
    <t>LIMPEZA SUPERFICIAL DA CAMADA VEGETAL EM JAZIDA</t>
  </si>
  <si>
    <t>74151/1</t>
  </si>
  <si>
    <t>ESCAVACAO E CARGA MATERIAL 1A CATEGORIA, UTILIZANDO TRATOR DE ESTEIRAS DE 110 A 160HP COM LAMINA, PESO OPERACIONAL * 13T  E PA CARREGADEIRA COM 170 HP.</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</si>
  <si>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</si>
  <si>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</si>
  <si>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</si>
  <si>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</si>
  <si>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</si>
  <si>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</si>
  <si>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</si>
  <si>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</si>
  <si>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CORTE E ATERRO COMPENSADO</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</si>
  <si>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</si>
  <si>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</si>
  <si>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</si>
  <si>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</si>
  <si>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</si>
  <si>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</si>
  <si>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</si>
  <si>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</si>
  <si>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</si>
  <si>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</si>
  <si>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</si>
  <si>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</si>
  <si>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</si>
  <si>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</si>
  <si>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</si>
  <si>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</si>
  <si>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</si>
  <si>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</si>
  <si>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</si>
  <si>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</si>
  <si>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</si>
  <si>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</si>
  <si>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</si>
  <si>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</si>
  <si>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</si>
  <si>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</si>
  <si>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</si>
  <si>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</si>
  <si>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</si>
  <si>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</si>
  <si>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</si>
  <si>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</si>
  <si>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</si>
  <si>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</si>
  <si>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</si>
  <si>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</si>
  <si>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</si>
  <si>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</si>
  <si>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</si>
  <si>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</si>
  <si>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</si>
  <si>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</si>
  <si>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</si>
  <si>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</si>
  <si>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</si>
  <si>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</si>
  <si>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</si>
  <si>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</si>
  <si>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</si>
  <si>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</si>
  <si>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</si>
  <si>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</si>
  <si>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</si>
  <si>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79506/2</t>
  </si>
  <si>
    <t>ESCAVAÇÃO MANUAL DE VALA/CAVA EM LODO, ENTRE 3 E 4,5M DE PROFUNDIDADE</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</si>
  <si>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</si>
  <si>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</si>
  <si>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</si>
  <si>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</si>
  <si>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</si>
  <si>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</si>
  <si>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</si>
  <si>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</si>
  <si>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</si>
  <si>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</si>
  <si>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</si>
  <si>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</si>
  <si>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</si>
  <si>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</si>
  <si>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</si>
  <si>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</si>
  <si>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</si>
  <si>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</si>
  <si>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</si>
  <si>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</si>
  <si>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</si>
  <si>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</si>
  <si>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</si>
  <si>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</si>
  <si>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</si>
  <si>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</si>
  <si>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</si>
  <si>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</si>
  <si>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</si>
  <si>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</si>
  <si>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</si>
  <si>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</si>
  <si>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</si>
  <si>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</si>
  <si>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</si>
  <si>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</si>
  <si>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</si>
  <si>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</si>
  <si>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</si>
  <si>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</si>
  <si>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</si>
  <si>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</si>
  <si>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</si>
  <si>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UMEDECIMENTO DE MATERIAL PARA FECHAMENTO DE VALAS.</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</si>
  <si>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</si>
  <si>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</si>
  <si>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</si>
  <si>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</si>
  <si>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</si>
  <si>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</si>
  <si>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</si>
  <si>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</si>
  <si>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</si>
  <si>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</si>
  <si>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</si>
  <si>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</si>
  <si>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</si>
  <si>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</si>
  <si>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</si>
  <si>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</si>
  <si>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</si>
  <si>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</si>
  <si>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</si>
  <si>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</si>
  <si>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</si>
  <si>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</si>
  <si>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</si>
  <si>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</si>
  <si>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</si>
  <si>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</si>
  <si>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</si>
  <si>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</si>
  <si>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</si>
  <si>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</si>
  <si>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</si>
  <si>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TRANSPORTE COMERCIAL DE BRITA</t>
  </si>
  <si>
    <t>TRANSPORTE DE PAVIMENTACAO REMOVIDA (RODOVIAS NAO URBANAS)</t>
  </si>
  <si>
    <t>TRANSPORTE COM CAMINHÃO BASCULANTE 10 M3 DE MASSA ASFALTICA PARA PAVIMENTAÇÃO URBANA</t>
  </si>
  <si>
    <t>PREPARO DE FUNDO DE VALA  COM LARGURA MENOR QUE 1,5 M, EM LOCAL COM NÍVEL ALTO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</si>
  <si>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</si>
  <si>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</si>
  <si>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</si>
  <si>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</si>
  <si>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</si>
  <si>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</si>
  <si>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</si>
  <si>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</si>
  <si>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</si>
  <si>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</si>
  <si>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</si>
  <si>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</si>
  <si>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</si>
  <si>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</si>
  <si>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</si>
  <si>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</si>
  <si>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</si>
  <si>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FORNECIMENTO E LANCAMENTO DE BRITA N. 4</t>
  </si>
  <si>
    <t>FORNECIMENTO E ASSENTAMENTO DE BRITA 2-DRENOS E FILTROS   MM</t>
  </si>
  <si>
    <t>74005/1</t>
  </si>
  <si>
    <t>UMIDIFICAÇÃO DE MATERIAL PARA VALAS COM CAMINHÃO PIPA 10000L. AF_11/2016</t>
  </si>
  <si>
    <t>ALVENARIA EM TIJOLO CERAMICO MACICO 5X10X20CM 1 VEZ (ESPESSURA 20CM),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</si>
  <si>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</si>
  <si>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</si>
  <si>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</si>
  <si>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</si>
  <si>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</si>
  <si>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</si>
  <si>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</si>
  <si>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</si>
  <si>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</si>
  <si>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</si>
  <si>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</si>
  <si>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</si>
  <si>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</si>
  <si>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</si>
  <si>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</si>
  <si>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</si>
  <si>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</si>
  <si>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</si>
  <si>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</si>
  <si>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</si>
  <si>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</si>
  <si>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</si>
  <si>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</si>
  <si>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</si>
  <si>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</si>
  <si>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</si>
  <si>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</si>
  <si>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</si>
  <si>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</si>
  <si>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</si>
  <si>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</si>
  <si>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</si>
  <si>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</si>
  <si>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</si>
  <si>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</si>
  <si>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</si>
  <si>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</si>
  <si>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</si>
  <si>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</si>
  <si>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</si>
  <si>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</si>
  <si>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</si>
  <si>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</si>
  <si>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</si>
  <si>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</si>
  <si>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</si>
  <si>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</si>
  <si>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</si>
  <si>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</si>
  <si>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</si>
  <si>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</si>
  <si>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</si>
  <si>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</si>
  <si>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</si>
  <si>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</si>
  <si>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</si>
  <si>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</si>
  <si>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</si>
  <si>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</si>
  <si>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</si>
  <si>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</si>
  <si>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</si>
  <si>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</si>
  <si>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</si>
  <si>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</si>
  <si>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</si>
  <si>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</si>
  <si>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</si>
  <si>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</si>
  <si>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</si>
  <si>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</si>
  <si>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</si>
  <si>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</si>
  <si>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</si>
  <si>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</si>
  <si>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</si>
  <si>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</si>
  <si>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</si>
  <si>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</si>
  <si>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</si>
  <si>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</si>
  <si>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</si>
  <si>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</si>
  <si>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</si>
  <si>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</si>
  <si>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</si>
  <si>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</si>
  <si>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</si>
  <si>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</si>
  <si>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</si>
  <si>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</si>
  <si>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</si>
  <si>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</si>
  <si>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</si>
  <si>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</si>
  <si>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</si>
  <si>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</si>
  <si>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</si>
  <si>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</si>
  <si>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</si>
  <si>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</si>
  <si>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</si>
  <si>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</si>
  <si>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</si>
  <si>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</si>
  <si>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</si>
  <si>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</si>
  <si>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</si>
  <si>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</si>
  <si>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</si>
  <si>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</si>
  <si>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</si>
  <si>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</si>
  <si>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</si>
  <si>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</si>
  <si>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</si>
  <si>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</si>
  <si>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</si>
  <si>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</si>
  <si>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</si>
  <si>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</si>
  <si>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</si>
  <si>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</si>
  <si>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</si>
  <si>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</si>
  <si>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</si>
  <si>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</si>
  <si>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</si>
  <si>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</si>
  <si>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</si>
  <si>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</si>
  <si>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</si>
  <si>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</si>
  <si>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</si>
  <si>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</si>
  <si>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</si>
  <si>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</si>
  <si>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</si>
  <si>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</si>
  <si>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</si>
  <si>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</si>
  <si>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</si>
  <si>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</si>
  <si>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</si>
  <si>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</si>
  <si>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</si>
  <si>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</si>
  <si>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</si>
  <si>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</si>
  <si>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</si>
  <si>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</si>
  <si>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</si>
  <si>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</si>
  <si>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</si>
  <si>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</si>
  <si>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</si>
  <si>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</si>
  <si>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</si>
  <si>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</si>
  <si>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</si>
  <si>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</si>
  <si>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</si>
  <si>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</si>
  <si>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</si>
  <si>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</si>
  <si>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</si>
  <si>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</si>
  <si>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</si>
  <si>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</si>
  <si>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</si>
  <si>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</si>
  <si>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</si>
  <si>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</si>
  <si>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</si>
  <si>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</si>
  <si>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</si>
  <si>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</si>
  <si>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</si>
  <si>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</si>
  <si>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</si>
  <si>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</si>
  <si>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</si>
  <si>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</si>
  <si>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</si>
  <si>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</si>
  <si>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</si>
  <si>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</si>
  <si>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</si>
  <si>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</si>
  <si>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</si>
  <si>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</si>
  <si>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</si>
  <si>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</si>
  <si>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</si>
  <si>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</si>
  <si>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</si>
  <si>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</si>
  <si>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</si>
  <si>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</si>
  <si>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</si>
  <si>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</si>
  <si>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</si>
  <si>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DEMOLIÇÃO DE PAVIMENTAÇÃO ASFÁLTICA COM UTILIZAÇÃO DE MARTELO PERFURADOR, ESPESSURA ATÉ 15 CM, EXCLUSIVE CARGA E TRANSPORTE</t>
  </si>
  <si>
    <t>PAVIMENTO EM PARALELEPIPEDO SOBRE COLCHAO DE AREIA REJUNTADO COM ARGAMASSA DE CIMENTO E AREIA NO TRAÇO 1:3 (PEDRAS PEQUENAS 30 A 35 PECAS POR M2)</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</si>
  <si>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</si>
  <si>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</si>
  <si>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</si>
  <si>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</si>
  <si>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</si>
  <si>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</si>
  <si>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</si>
  <si>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</si>
  <si>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</si>
  <si>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</si>
  <si>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</si>
  <si>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</si>
  <si>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73849/2</t>
  </si>
  <si>
    <t>AREIA ASFALTO A FRIO (AAUF), COM EMULSAO RR-2C INCLUSO USINAGEM E APLICACAO, EXCLUSIVE TRANSPORTE</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</si>
  <si>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</si>
  <si>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</si>
  <si>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</si>
  <si>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</si>
  <si>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</si>
  <si>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</si>
  <si>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</si>
  <si>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</si>
  <si>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</si>
  <si>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</si>
  <si>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</si>
  <si>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</si>
  <si>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</si>
  <si>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</si>
  <si>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</si>
  <si>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</si>
  <si>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</si>
  <si>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</si>
  <si>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</si>
  <si>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</si>
  <si>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</si>
  <si>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CAIACAO EM MEIO FIO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</si>
  <si>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</si>
  <si>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</si>
  <si>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</si>
  <si>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</si>
  <si>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</si>
  <si>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</si>
  <si>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USINAGEM DE CBUQ COM CAP 50/70, PARA CAPA DE ROLAMENTO</t>
  </si>
  <si>
    <t>USINAGEM DE CBUQ COM CAP 50/70, PARA BINDER</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</si>
  <si>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</si>
  <si>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</si>
  <si>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</si>
  <si>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CAIACAO INT OU EXT SOBRE REVESTIMENTO LISO C/ADOCAO DE FIXADOR COM    COM DUAS DEMAOS</t>
  </si>
  <si>
    <t>PINTURA DE SUPERFICIE C/TINTA GRAFITE</t>
  </si>
  <si>
    <t>74133/1</t>
  </si>
  <si>
    <t>EMASSAMENTO COM MASSA A OLEO, UMA DEMAO</t>
  </si>
  <si>
    <t>74133/2</t>
  </si>
  <si>
    <t>EMASSAMENTO COM MASSA A OLEO, DUAS DEMAOS</t>
  </si>
  <si>
    <t>EMASSAMENTO COM MASSA EPOXI, 2 DEMAOS</t>
  </si>
  <si>
    <t>79494/1</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</si>
  <si>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</si>
  <si>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</si>
  <si>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</si>
  <si>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</si>
  <si>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</si>
  <si>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</si>
  <si>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</si>
  <si>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</si>
  <si>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</si>
  <si>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</si>
  <si>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</si>
  <si>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</si>
  <si>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</si>
  <si>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</si>
  <si>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</si>
  <si>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</si>
  <si>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</si>
  <si>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</si>
  <si>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</si>
  <si>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</si>
  <si>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</si>
  <si>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MANUAL DE PINTURA COM TINTA LÁTEX PVA EM TETO, DUAS DEMÃOS. AF_06/2014</t>
  </si>
  <si>
    <t>APLICAÇÃO MANUAL DE PINTURA COM TINTA LÁTEX PVA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</si>
  <si>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</si>
  <si>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</si>
  <si>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</si>
  <si>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</si>
  <si>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</si>
  <si>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</si>
  <si>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</si>
  <si>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</si>
  <si>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</si>
  <si>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</si>
  <si>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</si>
  <si>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</si>
  <si>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</si>
  <si>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</si>
  <si>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</si>
  <si>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</si>
  <si>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</si>
  <si>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</si>
  <si>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</si>
  <si>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</si>
  <si>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</si>
  <si>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</si>
  <si>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</si>
  <si>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EPOXI, DUAS DEMAOS</t>
  </si>
  <si>
    <t>79514/1</t>
  </si>
  <si>
    <t>PINTURA EPOXI, TRES DEMAOS</t>
  </si>
  <si>
    <t>PINTURA EPOXI INCLUSO EMASSAMENTO E FUNDO PREPARADOR</t>
  </si>
  <si>
    <t>TRATAMENTO EM  CONCRETO COM ESTUQUE E LIXAMENTO</t>
  </si>
  <si>
    <t>PINTURA EM VERNIZ SINTETICO BRILHANTE EM MADEIRA, TRES DEMAOS</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</si>
  <si>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</si>
  <si>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</si>
  <si>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</si>
  <si>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</si>
  <si>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</si>
  <si>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</si>
  <si>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</si>
  <si>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</si>
  <si>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</si>
  <si>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</si>
  <si>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</si>
  <si>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</si>
  <si>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</si>
  <si>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</si>
  <si>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</si>
  <si>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</si>
  <si>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</si>
  <si>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</si>
  <si>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</si>
  <si>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73794/1</t>
  </si>
  <si>
    <t>73865/1</t>
  </si>
  <si>
    <t>FUNDO PREPARADOR PRIMER A BASE DE EPOXI, PARA ESTRUTURA METALICA, UMA DEMAO, ESPESSURA DE 25 MICRA.</t>
  </si>
  <si>
    <t>73924/1</t>
  </si>
  <si>
    <t>73924/2</t>
  </si>
  <si>
    <t>PINTURA ESMALTE ACETINADO, DUAS DEMAOS, SOBRE SUPERFICIE METALICA</t>
  </si>
  <si>
    <t>73924/3</t>
  </si>
  <si>
    <t>PINTURA ESMALTE FOSCO, DUAS DEMAOS, SOBRE SUPERFICIE METALICA</t>
  </si>
  <si>
    <t>74064/1</t>
  </si>
  <si>
    <t>74064/2</t>
  </si>
  <si>
    <t>FUNDO ANTICORROSIVO A BASE DE OXIDO DE FERRO (ZARCAO), UMA DEMAO</t>
  </si>
  <si>
    <t>74145/1</t>
  </si>
  <si>
    <t>79498/1</t>
  </si>
  <si>
    <t>PINTURA A OLEO BRILHANTE SOBRE SUPERFICIE METALICA, UMA DEMAO INCLUSO UMA DEMAO DE FUNDO ANTICORROSIVO</t>
  </si>
  <si>
    <t>79515/1</t>
  </si>
  <si>
    <t>PINTURA COM TINTA PROTETORA ACABAMENTO ALUMINIO, TRES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</si>
  <si>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</si>
  <si>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</si>
  <si>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</si>
  <si>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</si>
  <si>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73978/1</t>
  </si>
  <si>
    <t>PINTURA HIDROFUGANTE COM SILICONE SOBRE PISO CIMENTADO, UMA DEMAO</t>
  </si>
  <si>
    <t>74245/1</t>
  </si>
  <si>
    <t>PINTURA ACRILICA EM PISO CIMENTADO DUAS DEMAOS</t>
  </si>
  <si>
    <t>PINTURA COM TINTA A BASE DE BORRACHA CLORADA , DE FAIXAS DE DEMARCACAO, EM QUADRA POLIESPORTIVA, 5 CM DE LARGURA.</t>
  </si>
  <si>
    <t>ML</t>
  </si>
  <si>
    <t>79500/2</t>
  </si>
  <si>
    <t>APLICACAO DE VERNIZ POLIURETANO FOSCO SOBRE PISO DE PEDRAS DECORATIVAS, 3 DEMAOS</t>
  </si>
  <si>
    <t>POLIMENTO E ENCERAMENTO DE PISO EM MADEIRA</t>
  </si>
  <si>
    <t>RECOLOCACAO DE TACOS DE MADEIRA COM REAPROVEITAMENTO DE MATERIAL E ASSENTAMENTO COM ARGAMASSA 1:4 (CIMENTO E AREIA)</t>
  </si>
  <si>
    <t>73734/1</t>
  </si>
  <si>
    <t>PISO EM TACO DE MADEIRA 7X21CM, ASSENTADO COM ARGAMASSA TRACO 1:4 (CIMENTO E AREIA MEDIA)</t>
  </si>
  <si>
    <t>PISO EM TACO DE MADEIRA 7X21CM, FIXADO COM COLA BASE DE PVA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</si>
  <si>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</si>
  <si>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</si>
  <si>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</si>
  <si>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</si>
  <si>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</si>
  <si>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</si>
  <si>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</si>
  <si>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</si>
  <si>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</si>
  <si>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</si>
  <si>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</si>
  <si>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</si>
  <si>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</si>
  <si>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</si>
  <si>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</si>
  <si>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</si>
  <si>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</si>
  <si>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</si>
  <si>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</si>
  <si>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</si>
  <si>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</si>
  <si>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</si>
  <si>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</si>
  <si>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</si>
  <si>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PISO EM PEDRA PORTUGUESA ASSENTADO SOBRE BASE DE AREIA, REJUNTADO COM CIMENTO COMUM</t>
  </si>
  <si>
    <t>PISO DE BORRACHA FRISADO, ESPESSURA 7MM, ASSENTADO COM ARGAMASSA TRACO 1:3 (CIMENTO E AREIA)</t>
  </si>
  <si>
    <t>PISO DE BORRACHA PASTILHADO, ESPESSURA 7MM, ASSENTADO COM ARGAMASSA TRACO 1:3 (CIMENTO E AREIA)</t>
  </si>
  <si>
    <t>73876/1</t>
  </si>
  <si>
    <t>PISO DE BORRACHA PASTILHADO, ESPESSURA 7MM, FIXADO COM COLA</t>
  </si>
  <si>
    <t>PISO DE BORRACHA CANELADA, ESPESSURA 3,5MM, FIXADO COM COLA</t>
  </si>
  <si>
    <t>ASSENTAMENTO DE PISO DE BORRACHA PASTILHADA FIXADO COM COLA</t>
  </si>
  <si>
    <t>APLICACAO DE TINTA A BASE DE EPOXI SOBRE PISO</t>
  </si>
  <si>
    <t>PISO EM GRANILITE, MARMORITE OU GRANITINA ESPESSURA 8 MM, INCLUSO JUNTAS DE DILATACAO PLASTICAS</t>
  </si>
  <si>
    <t>74111/1</t>
  </si>
  <si>
    <t>SOLEIRA / TABEIRA EM MARMORE BRANCO COMUM, POLIDO, LARGURA 5 CM, ESPESSURA 2 CM, ASSENTADA COM ARGAMASSA COLANTE</t>
  </si>
  <si>
    <t>73886/1</t>
  </si>
  <si>
    <t>RODAPE EM MADEIRA, ALTURA 7CM, FIXADO EM PECAS DE MADEIRA</t>
  </si>
  <si>
    <t>RODAPE EM MADEIRA, ALTURA 7CM, FIXADO COM COLA</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</si>
  <si>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</si>
  <si>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</si>
  <si>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</si>
  <si>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</si>
  <si>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73850/1</t>
  </si>
  <si>
    <t>RODAPE EM MARMORITE, ALTURA 10CM</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</si>
  <si>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</si>
  <si>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</si>
  <si>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</si>
  <si>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</si>
  <si>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</si>
  <si>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</si>
  <si>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</si>
  <si>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</si>
  <si>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</si>
  <si>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</si>
  <si>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</si>
  <si>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</si>
  <si>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</si>
  <si>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</si>
  <si>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</si>
  <si>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</si>
  <si>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</si>
  <si>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</si>
  <si>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</si>
  <si>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</si>
  <si>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</si>
  <si>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</si>
  <si>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</si>
  <si>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</si>
  <si>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</si>
  <si>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</si>
  <si>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</si>
  <si>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</si>
  <si>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</si>
  <si>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</si>
  <si>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</si>
  <si>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</si>
  <si>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</si>
  <si>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</si>
  <si>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</si>
  <si>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</si>
  <si>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</si>
  <si>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</si>
  <si>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</si>
  <si>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</si>
  <si>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</si>
  <si>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</si>
  <si>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</si>
  <si>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</si>
  <si>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</si>
  <si>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</si>
  <si>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</si>
  <si>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</si>
  <si>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</si>
  <si>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</si>
  <si>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</si>
  <si>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</si>
  <si>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</si>
  <si>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</si>
  <si>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</si>
  <si>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</si>
  <si>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</si>
  <si>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</si>
  <si>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</si>
  <si>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</si>
  <si>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</si>
  <si>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</si>
  <si>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</si>
  <si>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</si>
  <si>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</si>
  <si>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</si>
  <si>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</si>
  <si>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</si>
  <si>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</si>
  <si>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</si>
  <si>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</si>
  <si>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</si>
  <si>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</si>
  <si>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</si>
  <si>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</si>
  <si>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</si>
  <si>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</si>
  <si>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</si>
  <si>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</si>
  <si>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</si>
  <si>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</si>
  <si>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</si>
  <si>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</si>
  <si>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</si>
  <si>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</si>
  <si>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</si>
  <si>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</si>
  <si>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</si>
  <si>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</si>
  <si>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</si>
  <si>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</si>
  <si>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</si>
  <si>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</si>
  <si>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</si>
  <si>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</si>
  <si>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</si>
  <si>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</si>
  <si>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</si>
  <si>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</si>
  <si>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</si>
  <si>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</si>
  <si>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</si>
  <si>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</si>
  <si>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</si>
  <si>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</si>
  <si>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</si>
  <si>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</si>
  <si>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</si>
  <si>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</si>
  <si>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</si>
  <si>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</si>
  <si>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</si>
  <si>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</si>
  <si>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</si>
  <si>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</si>
  <si>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</si>
  <si>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</si>
  <si>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</si>
  <si>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</si>
  <si>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</si>
  <si>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</si>
  <si>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</si>
  <si>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</si>
  <si>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</si>
  <si>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</si>
  <si>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</si>
  <si>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</si>
  <si>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</si>
  <si>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</si>
  <si>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</si>
  <si>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</si>
  <si>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</si>
  <si>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</si>
  <si>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</si>
  <si>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</si>
  <si>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</si>
  <si>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</si>
  <si>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</si>
  <si>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</si>
  <si>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</si>
  <si>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</si>
  <si>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</si>
  <si>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</si>
  <si>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</si>
  <si>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</si>
  <si>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</si>
  <si>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</si>
  <si>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</si>
  <si>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</si>
  <si>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</si>
  <si>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</si>
  <si>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</si>
  <si>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</si>
  <si>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</si>
  <si>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</si>
  <si>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</si>
  <si>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</si>
  <si>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</si>
  <si>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</si>
  <si>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</si>
  <si>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</si>
  <si>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</si>
  <si>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</si>
  <si>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</si>
  <si>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</si>
  <si>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</si>
  <si>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</si>
  <si>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</si>
  <si>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</si>
  <si>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</si>
  <si>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</si>
  <si>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</si>
  <si>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</si>
  <si>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</si>
  <si>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</si>
  <si>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</si>
  <si>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</si>
  <si>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</si>
  <si>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</si>
  <si>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</si>
  <si>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</si>
  <si>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</si>
  <si>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</si>
  <si>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</si>
  <si>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</si>
  <si>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</si>
  <si>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</si>
  <si>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</si>
  <si>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</si>
  <si>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</si>
  <si>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</si>
  <si>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</si>
  <si>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</si>
  <si>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</si>
  <si>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</si>
  <si>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</si>
  <si>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</si>
  <si>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</si>
  <si>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</si>
  <si>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</si>
  <si>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</si>
  <si>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</si>
  <si>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</si>
  <si>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</si>
  <si>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</si>
  <si>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</si>
  <si>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</si>
  <si>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</si>
  <si>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</si>
  <si>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</si>
  <si>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</si>
  <si>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</si>
  <si>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</si>
  <si>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</si>
  <si>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</si>
  <si>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</si>
  <si>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</si>
  <si>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</si>
  <si>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</si>
  <si>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</si>
  <si>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</si>
  <si>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</si>
  <si>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</si>
  <si>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</si>
  <si>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</si>
  <si>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</si>
  <si>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</si>
  <si>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</si>
  <si>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</si>
  <si>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</si>
  <si>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</si>
  <si>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</si>
  <si>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</si>
  <si>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</si>
  <si>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</si>
  <si>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</si>
  <si>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</si>
  <si>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</si>
  <si>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</si>
  <si>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</si>
  <si>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</si>
  <si>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</si>
  <si>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</si>
  <si>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</si>
  <si>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</si>
  <si>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</si>
  <si>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</si>
  <si>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</si>
  <si>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</si>
  <si>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</si>
  <si>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</si>
  <si>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</si>
  <si>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</si>
  <si>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</si>
  <si>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</si>
  <si>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</si>
  <si>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</si>
  <si>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</si>
  <si>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</si>
  <si>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</si>
  <si>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</si>
  <si>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</si>
  <si>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</si>
  <si>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</si>
  <si>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</si>
  <si>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</si>
  <si>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</si>
  <si>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</si>
  <si>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</si>
  <si>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</si>
  <si>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</si>
  <si>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</si>
  <si>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</si>
  <si>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</si>
  <si>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</si>
  <si>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</si>
  <si>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</si>
  <si>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ASSENTAMENTO DE PEITORIL COM ARGAMASSA DE CIMENTO COLANTE</t>
  </si>
  <si>
    <t>TABEIRA DE MADEIRA LEI, 1A QUALIDADE, 2,5X30,0CM PARA BEIRAL DE TELHADO</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</si>
  <si>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</si>
  <si>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</si>
  <si>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</si>
  <si>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</si>
  <si>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</si>
  <si>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</si>
  <si>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</si>
  <si>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</si>
  <si>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</si>
  <si>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73807/1</t>
  </si>
  <si>
    <t>CORRIMAO EM MARMORITE, LARGURA 15CM</t>
  </si>
  <si>
    <t>RECOLOCACO DE FORROS EM REGUA DE PVC E PERFIS, CONSIDERANDO REAPROVEITAMENTO DO MATERIAL</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</si>
  <si>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</si>
  <si>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</si>
  <si>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</si>
  <si>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</si>
  <si>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</si>
  <si>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ISOLAMENTO TERMICO COM ARGAMASSA TRACO 1:3 (CIMENTO E AREIA GROSSA NAO PENEIRADA), COM ADICAO DE PEROLAS DE ISOPOR, ESPESSURA 6CM, PREPARO MANUAL DA ARGAMASSA</t>
  </si>
  <si>
    <t>73833/1</t>
  </si>
  <si>
    <t>ISOLAMENTO TERMICO COM MANTA DE LA DE VIDRO, ESPESSURA 2,5CM</t>
  </si>
  <si>
    <t>REPARO ESTRUTURAL DE ESTRUTURAS DE CONCRETO COM ARGAMASSA POLIMERICA DE ALTO DESEMPENHO, E=2 CM</t>
  </si>
  <si>
    <t>REPARO/COLAGEM DE ESTRUTURAS DE CONCRETO COM ADESIVO ESTRUTURAL A BASE DE EPOXI, E=2 MM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</si>
  <si>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</si>
  <si>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</si>
  <si>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</si>
  <si>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</si>
  <si>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</si>
  <si>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</si>
  <si>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</si>
  <si>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</si>
  <si>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</si>
  <si>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</si>
  <si>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</si>
  <si>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ARGAMASSA TRAÇO 1:1,65 (CIMENTO E AREIA MÉDIA), FCK 20 MPA, PREPARO MECÂNICO COM MISTURADOR DUPLO HORIZONTAL DE ALTA TURBULÊNCIA. AF_11/2016</t>
  </si>
  <si>
    <t>PENEIRAMENTO DE AREIA COM PENEIRA ELÉTRICA. AF_11/2015</t>
  </si>
  <si>
    <t>PENEIRAMENTO DE AREIA COM PENEIRA MANUAL. AF_11/2015</t>
  </si>
  <si>
    <t>ENSACAMENTO DE AREIA. AF_11/2015</t>
  </si>
  <si>
    <t>RASPAGEM / CALAFETACAO TACOS MADEIRA 1 DEMAO CERA</t>
  </si>
  <si>
    <t>ENCERAMENTO MANUAL EM MADEIRA - 3 DEMAOS</t>
  </si>
  <si>
    <t>74163/1</t>
  </si>
  <si>
    <t>PERFURACAO DE POCO COM PERFURATRIZ PNEUMATICA</t>
  </si>
  <si>
    <t>74163/2</t>
  </si>
  <si>
    <t>PERFURACAO DE POCO COM PERFURATRIZ A PERCUSSAO</t>
  </si>
  <si>
    <t>REVESTIMENTO DE POCOS C/ TUBOS DE CONCRETO</t>
  </si>
  <si>
    <t>ABRACADEIRA P/POCOS PROFUNDOS</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</si>
  <si>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</si>
  <si>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</si>
  <si>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</si>
  <si>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MÃO FRANCESA EM BARRA DE FERRO CHATO RETANGULAR 2" X 1/4", REFORÇADA, 40 X 30 CM</t>
  </si>
  <si>
    <t>MÃO FRANCESA EM BARRA DE FERRO CHATO RETANGULAR 2" X 1/4", REFORÇADA, 30 X 25 CM</t>
  </si>
  <si>
    <t>73916/2</t>
  </si>
  <si>
    <t>PLACA ESMALTADA PARA IDENTIFICAÇÃO NR DE RUA, DIMENSÕES 45X25CM</t>
  </si>
  <si>
    <t>73822/2</t>
  </si>
  <si>
    <t>LIMPEZA MECANIZADA DE TERRENO COM REMOCAO DE CAMADA VEGETAL, UTILIZANDO MOTONIVELADORA</t>
  </si>
  <si>
    <t>73859/1</t>
  </si>
  <si>
    <t>DESMATAMENTO E LIMPEZA MECANIZADA DE TERRENO COM REMOCAO DE CAMADA VEGETAL, UTILIZANDO TRATOR DE ESTEIRAS</t>
  </si>
  <si>
    <t>73859/2</t>
  </si>
  <si>
    <t>CAPINA E LIMPEZA MANUAL DE TERRENO</t>
  </si>
  <si>
    <t>CORTE DE CAPOEIRA FINA A FOICE</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</si>
  <si>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</si>
  <si>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</si>
  <si>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</si>
  <si>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</si>
  <si>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</si>
  <si>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</si>
  <si>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</si>
  <si>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74219/2</t>
  </si>
  <si>
    <t>PASSADICOS COM TABUAS DE MADEIRA PARA VEICULOS</t>
  </si>
  <si>
    <t>CHAPA DE ACO CARBONO 3/8 (COLOC/ USO/ RETIR) P/ PASS VEICULO SOBRE VALA MEDIDA P/ AREA CHAPA EM CADA APLICACAO</t>
  </si>
  <si>
    <t>REMOCAO DE VIDRO COMUM</t>
  </si>
  <si>
    <t>ISOLAMENTO DE OBRA COM TELA PLASTICA COM MALHA DE 5MM</t>
  </si>
  <si>
    <t>ISOLAMENTO DE OBRA COM TELA PLASTICA COM MALHA DE 5MM E ESTRUTURA DE MADEIRA PONTALETEADA</t>
  </si>
  <si>
    <t>SERVIÇOS TÉCNICOS ESPECIALIZADOS PARA ACOMPANHAMENTO DE EXECUÇÃO DE FUNDAÇÕES PROFUNDAS E ESTRUTURAS DE CONTENÇÃO</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</si>
  <si>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</si>
  <si>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</si>
  <si>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</si>
  <si>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</si>
  <si>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</si>
  <si>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</si>
  <si>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</si>
  <si>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</si>
  <si>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</si>
  <si>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</si>
  <si>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</si>
  <si>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</si>
  <si>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</si>
  <si>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</si>
  <si>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</si>
  <si>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</si>
  <si>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</si>
  <si>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</si>
  <si>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</si>
  <si>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</si>
  <si>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</si>
  <si>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</si>
  <si>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</si>
  <si>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</si>
  <si>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</si>
  <si>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</si>
  <si>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</si>
  <si>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</si>
  <si>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</si>
  <si>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</si>
  <si>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</si>
  <si>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</si>
  <si>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</si>
  <si>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</si>
  <si>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</si>
  <si>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</si>
  <si>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74244/1</t>
  </si>
  <si>
    <t>ALAMBRADO PARA QUADRA POLIESPORTIVA, ESTRUTURADO POR TUBOS DE ACO GALVANIZADO, COM COSTURA, DIN 2440, DIAMETRO 2", COM TELA DE ARAME GALVANIZADO, FIO 14 BWG E MALHA QUADRADA 5X5CM</t>
  </si>
  <si>
    <t>73788/2</t>
  </si>
  <si>
    <t>GRADE EM MADEIRA PARA PROTECAO DE MUDAS DE ARVORES</t>
  </si>
  <si>
    <t>PLANTIO DE GRAMA SAO CARLOS EM LEIVAS</t>
  </si>
  <si>
    <t>PLANTIO DE GRAMA ESMERALDA EM ROLO</t>
  </si>
  <si>
    <t>RETIRADA DE GRAMA EM PLACAS</t>
  </si>
  <si>
    <t>PODA E LIMPEZA DE ARBUSTO TIPO CERCA VIVA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</si>
  <si>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</si>
  <si>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</si>
  <si>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</si>
  <si>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</si>
  <si>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</si>
  <si>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</si>
  <si>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</si>
  <si>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</si>
  <si>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</si>
  <si>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</si>
  <si>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</si>
  <si>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</si>
  <si>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</si>
  <si>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CADASTRISTA DE REDES DE AGUA E ESGOTO COM ENCARGOS COMPLEMENTARES</t>
  </si>
  <si>
    <t>CALAFETADOR/CALAFATE COM ENCARGOS COMPLEMENTARES</t>
  </si>
  <si>
    <t>CAVOUQUEIRO OU OPERADOR PERFURATRIZ/ROMPEDOR COM ENCARGOS COMPLEMENTARES</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</si>
  <si>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</si>
  <si>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</si>
  <si>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</si>
  <si>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</si>
  <si>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</si>
  <si>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</si>
  <si>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</si>
  <si>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MECÃNICO DE EQUIPAMENTOS PESADOS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</si>
  <si>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</si>
  <si>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</si>
  <si>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</si>
  <si>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</si>
  <si>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</si>
  <si>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</si>
  <si>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</si>
  <si>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</si>
  <si>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</si>
  <si>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</si>
  <si>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</si>
  <si>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</si>
  <si>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</si>
  <si>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</si>
  <si>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</si>
  <si>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</si>
  <si>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</si>
  <si>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</si>
  <si>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</si>
  <si>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</si>
  <si>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</si>
  <si>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</si>
  <si>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</si>
  <si>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</si>
  <si>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</si>
  <si>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</si>
  <si>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</si>
  <si>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</si>
  <si>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</si>
  <si>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</si>
  <si>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</si>
  <si>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</si>
  <si>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</si>
  <si>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</si>
  <si>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</si>
  <si>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</si>
  <si>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</si>
  <si>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</si>
  <si>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</si>
  <si>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</si>
  <si>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</si>
  <si>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</si>
  <si>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</si>
  <si>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</si>
  <si>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</si>
  <si>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</si>
  <si>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</si>
  <si>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</si>
  <si>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</si>
  <si>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</si>
  <si>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</si>
  <si>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</si>
  <si>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</si>
  <si>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</si>
  <si>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</si>
  <si>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</si>
  <si>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</si>
  <si>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</si>
  <si>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</si>
  <si>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</si>
  <si>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</si>
  <si>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</si>
  <si>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</si>
  <si>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</si>
  <si>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</si>
  <si>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</si>
  <si>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</si>
  <si>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</si>
  <si>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</si>
  <si>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</si>
  <si>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</si>
  <si>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</si>
  <si>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</si>
  <si>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</si>
  <si>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</si>
  <si>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</si>
  <si>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</si>
  <si>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</si>
  <si>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</si>
  <si>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</si>
  <si>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</si>
  <si>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</si>
  <si>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</si>
  <si>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</si>
  <si>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</si>
  <si>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</si>
  <si>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</si>
  <si>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</si>
  <si>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</si>
  <si>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</si>
  <si>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</si>
  <si>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</si>
  <si>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</si>
  <si>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</si>
  <si>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</si>
  <si>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</si>
  <si>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</si>
  <si>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</si>
  <si>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</si>
  <si>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</si>
  <si>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</si>
  <si>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</si>
  <si>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</si>
  <si>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</si>
  <si>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</si>
  <si>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</si>
  <si>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</si>
  <si>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</si>
  <si>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</si>
  <si>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</si>
  <si>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</si>
  <si>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</si>
  <si>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</si>
  <si>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</si>
  <si>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</si>
  <si>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</si>
  <si>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</si>
  <si>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</si>
  <si>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</si>
  <si>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</si>
  <si>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</si>
  <si>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</si>
  <si>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</si>
  <si>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</si>
  <si>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</si>
  <si>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</si>
  <si>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</si>
  <si>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</si>
  <si>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</si>
  <si>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</si>
  <si>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</si>
  <si>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</si>
  <si>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</si>
  <si>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</si>
  <si>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</si>
  <si>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</si>
  <si>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</si>
  <si>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</si>
  <si>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</si>
  <si>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</si>
  <si>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</si>
  <si>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</si>
  <si>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</si>
  <si>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</si>
  <si>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</si>
  <si>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</si>
  <si>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</si>
  <si>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</si>
  <si>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</si>
  <si>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</si>
  <si>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</si>
  <si>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</si>
  <si>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</si>
  <si>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</si>
  <si>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</si>
  <si>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</si>
  <si>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</si>
  <si>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</si>
  <si>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</si>
  <si>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</si>
  <si>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</si>
  <si>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</si>
  <si>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</si>
  <si>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</si>
  <si>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</si>
  <si>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</si>
  <si>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</si>
  <si>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</si>
  <si>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</si>
  <si>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</si>
  <si>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</si>
  <si>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95424</t>
  </si>
  <si>
    <t>CURSO DE CAPACITAÇÃO PARA TOPÓGRAFO (ENCARGOS COMPLEMENTARES) - MENSALISTA</t>
  </si>
  <si>
    <t>13,95</t>
  </si>
  <si>
    <t>LOCALIDADE: 4495 - BRASILIA</t>
  </si>
  <si>
    <t xml:space="preserve">CODIGO  </t>
  </si>
  <si>
    <t>DESCRICAO DO INSUMO</t>
  </si>
  <si>
    <t xml:space="preserve">H     </t>
  </si>
  <si>
    <t xml:space="preserve">UN    </t>
  </si>
  <si>
    <t xml:space="preserve">M3    </t>
  </si>
  <si>
    <t xml:space="preserve">M2    </t>
  </si>
  <si>
    <t xml:space="preserve">M     </t>
  </si>
  <si>
    <t xml:space="preserve">KG    </t>
  </si>
  <si>
    <t xml:space="preserve">L     </t>
  </si>
  <si>
    <t xml:space="preserve">18L   </t>
  </si>
  <si>
    <t xml:space="preserve">200KG </t>
  </si>
  <si>
    <t xml:space="preserve">MES   </t>
  </si>
  <si>
    <t xml:space="preserve">PAR   </t>
  </si>
  <si>
    <t xml:space="preserve">DM3   </t>
  </si>
  <si>
    <t xml:space="preserve">JG    </t>
  </si>
  <si>
    <t xml:space="preserve">MIL   </t>
  </si>
  <si>
    <t xml:space="preserve">T     </t>
  </si>
  <si>
    <t xml:space="preserve">50KG  </t>
  </si>
  <si>
    <t xml:space="preserve">CJ    </t>
  </si>
  <si>
    <t xml:space="preserve">100M  </t>
  </si>
  <si>
    <t xml:space="preserve">KW/H  </t>
  </si>
  <si>
    <t xml:space="preserve">CENTO </t>
  </si>
  <si>
    <t xml:space="preserve">GL    </t>
  </si>
  <si>
    <t>SC25KG</t>
  </si>
  <si>
    <t xml:space="preserve">310ML </t>
  </si>
  <si>
    <t>SERVIÇO</t>
  </si>
  <si>
    <t>CCU</t>
  </si>
  <si>
    <t>INSUMO</t>
  </si>
  <si>
    <t>EQUIP.</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</si>
  <si>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</si>
  <si>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</si>
  <si>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</si>
  <si>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</si>
  <si>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</si>
  <si>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</si>
  <si>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</si>
  <si>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</si>
  <si>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</si>
  <si>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</si>
  <si>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</si>
  <si>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</si>
  <si>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</si>
  <si>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</si>
  <si>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</si>
  <si>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</si>
  <si>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</si>
  <si>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</si>
  <si>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</si>
  <si>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</si>
  <si>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</si>
  <si>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</si>
  <si>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</si>
  <si>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</si>
  <si>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</si>
  <si>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</si>
  <si>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</si>
  <si>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</si>
  <si>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</si>
  <si>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</si>
  <si>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</si>
  <si>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</si>
  <si>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</si>
  <si>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</si>
  <si>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</si>
  <si>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</si>
  <si>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</si>
  <si>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</si>
  <si>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</si>
  <si>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</si>
  <si>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</si>
  <si>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</si>
  <si>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</si>
  <si>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</si>
  <si>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</si>
  <si>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</si>
  <si>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</si>
  <si>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</si>
  <si>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</si>
  <si>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</si>
  <si>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</si>
  <si>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</si>
  <si>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</si>
  <si>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</si>
  <si>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</si>
  <si>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</si>
  <si>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</si>
  <si>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</si>
  <si>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</si>
  <si>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</si>
  <si>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</si>
  <si>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</si>
  <si>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</si>
  <si>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</si>
  <si>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</si>
  <si>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</si>
  <si>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</si>
  <si>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</si>
  <si>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</si>
  <si>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</si>
  <si>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</si>
  <si>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RESERVATÓRIO ELEVADO DE ÁGUA (2000 LITROS) EM CANTEIRO DE OBRA, APOIADO EM ESTRUTURA DE MADEIRA. AF_02/2016</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</si>
  <si>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</si>
  <si>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</si>
  <si>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</si>
  <si>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</si>
  <si>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</si>
  <si>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</si>
  <si>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</si>
  <si>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</si>
  <si>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</si>
  <si>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</si>
  <si>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</si>
  <si>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</si>
  <si>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</si>
  <si>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</si>
  <si>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</si>
  <si>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</si>
  <si>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</si>
  <si>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</si>
  <si>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</si>
  <si>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</si>
  <si>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</si>
  <si>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</si>
  <si>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</si>
  <si>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</si>
  <si>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</si>
  <si>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</si>
  <si>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</si>
  <si>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</si>
  <si>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</si>
  <si>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</si>
  <si>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</si>
  <si>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</si>
  <si>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</si>
  <si>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</si>
  <si>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</si>
  <si>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</si>
  <si>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</si>
  <si>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</si>
  <si>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</si>
  <si>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</si>
  <si>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</si>
  <si>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</si>
  <si>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</si>
  <si>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</si>
  <si>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</si>
  <si>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</si>
  <si>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</si>
  <si>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</si>
  <si>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</si>
  <si>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</si>
  <si>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</si>
  <si>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</si>
  <si>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</si>
  <si>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</si>
  <si>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</si>
  <si>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</si>
  <si>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</si>
  <si>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</si>
  <si>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</si>
  <si>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</si>
  <si>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</si>
  <si>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</si>
  <si>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</si>
  <si>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</si>
  <si>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MONTAGEM E DESMONTAGEM DE FÔRMA DE PILARES CIRCULARES, COM ÁREA MÉDIA DAS SEÇÕES MAIOR QUE 0,28 M², PÉ-DIREITO DUPLO, EM MADEIRA, 2 UTILIZAÇÕES.  AF_06/2017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</si>
  <si>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</si>
  <si>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</si>
  <si>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</si>
  <si>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</si>
  <si>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</si>
  <si>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</si>
  <si>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</si>
  <si>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</si>
  <si>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</si>
  <si>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</si>
  <si>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</si>
  <si>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</si>
  <si>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FIXAÇÃO (ENCUNHAMENTO) DE ALVENARIA DE VEDAÇÃO COM ESPUMA DE POLIURETANO EXPANSIVA.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</si>
  <si>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</si>
  <si>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</si>
  <si>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</si>
  <si>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</si>
  <si>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</si>
  <si>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</si>
  <si>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</si>
  <si>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</si>
  <si>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</si>
  <si>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</si>
  <si>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</si>
  <si>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</si>
  <si>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</si>
  <si>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</si>
  <si>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</si>
  <si>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</si>
  <si>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</si>
  <si>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</si>
  <si>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</si>
  <si>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</si>
  <si>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</si>
  <si>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</si>
  <si>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</si>
  <si>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</si>
  <si>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</si>
  <si>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</si>
  <si>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</si>
  <si>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</si>
  <si>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</si>
  <si>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</si>
  <si>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</si>
  <si>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</si>
  <si>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</si>
  <si>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</si>
  <si>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</si>
  <si>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</si>
  <si>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</si>
  <si>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</si>
  <si>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</si>
  <si>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</si>
  <si>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</si>
  <si>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</si>
  <si>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</si>
  <si>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</si>
  <si>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</si>
  <si>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</si>
  <si>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</si>
  <si>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</si>
  <si>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</si>
  <si>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</si>
  <si>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</si>
  <si>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</si>
  <si>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</si>
  <si>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</si>
  <si>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</si>
  <si>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</si>
  <si>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</si>
  <si>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</si>
  <si>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</si>
  <si>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</si>
  <si>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</si>
  <si>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</si>
  <si>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</si>
  <si>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</si>
  <si>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</si>
  <si>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</si>
  <si>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</si>
  <si>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</si>
  <si>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</si>
  <si>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</si>
  <si>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</si>
  <si>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</si>
  <si>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</si>
  <si>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</si>
  <si>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</si>
  <si>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</si>
  <si>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</si>
  <si>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</si>
  <si>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</si>
  <si>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</si>
  <si>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</si>
  <si>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</si>
  <si>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</si>
  <si>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</si>
  <si>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</si>
  <si>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</si>
  <si>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</si>
  <si>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</si>
  <si>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</si>
  <si>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</si>
  <si>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</si>
  <si>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</si>
  <si>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</si>
  <si>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</si>
  <si>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</si>
  <si>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</si>
  <si>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</si>
  <si>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</si>
  <si>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</si>
  <si>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</si>
  <si>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</si>
  <si>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</si>
  <si>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</si>
  <si>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</si>
  <si>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</si>
  <si>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</si>
  <si>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</si>
  <si>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</si>
  <si>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</si>
  <si>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</si>
  <si>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</si>
  <si>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</si>
  <si>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</si>
  <si>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</si>
  <si>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</si>
  <si>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</si>
  <si>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</si>
  <si>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</si>
  <si>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</si>
  <si>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</si>
  <si>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</si>
  <si>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</si>
  <si>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</si>
  <si>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</si>
  <si>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</si>
  <si>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</si>
  <si>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</si>
  <si>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</si>
  <si>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</si>
  <si>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</si>
  <si>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</si>
  <si>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</si>
  <si>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</si>
  <si>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</si>
  <si>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</si>
  <si>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</si>
  <si>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</si>
  <si>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</si>
  <si>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</si>
  <si>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</si>
  <si>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</si>
  <si>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</si>
  <si>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</si>
  <si>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</si>
  <si>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</si>
  <si>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</si>
  <si>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</si>
  <si>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</si>
  <si>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</si>
  <si>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</si>
  <si>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</si>
  <si>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</si>
  <si>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</si>
  <si>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</si>
  <si>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</si>
  <si>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</si>
  <si>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</si>
  <si>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</si>
  <si>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</si>
  <si>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</si>
  <si>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</si>
  <si>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</si>
  <si>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</si>
  <si>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</si>
  <si>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</si>
  <si>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</si>
  <si>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</si>
  <si>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</si>
  <si>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</si>
  <si>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</si>
  <si>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</si>
  <si>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</si>
  <si>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</si>
  <si>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</si>
  <si>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</si>
  <si>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</si>
  <si>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</si>
  <si>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</si>
  <si>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</si>
  <si>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</si>
  <si>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</si>
  <si>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</si>
  <si>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</si>
  <si>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</si>
  <si>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</si>
  <si>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</si>
  <si>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</si>
  <si>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</si>
  <si>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</si>
  <si>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</si>
  <si>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</si>
  <si>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</si>
  <si>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</si>
  <si>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</si>
  <si>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</si>
  <si>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</si>
  <si>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</si>
  <si>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</si>
  <si>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</si>
  <si>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</si>
  <si>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</si>
  <si>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</si>
  <si>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</si>
  <si>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</si>
  <si>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</si>
  <si>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</si>
  <si>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</si>
  <si>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</si>
  <si>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</si>
  <si>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</si>
  <si>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</si>
  <si>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</si>
  <si>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</si>
  <si>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</si>
  <si>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</si>
  <si>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</si>
  <si>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</si>
  <si>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</si>
  <si>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</si>
  <si>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</si>
  <si>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</si>
  <si>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</si>
  <si>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</si>
  <si>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</si>
  <si>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</si>
  <si>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</si>
  <si>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</si>
  <si>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</si>
  <si>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</si>
  <si>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</si>
  <si>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</si>
  <si>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</si>
  <si>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</si>
  <si>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</si>
  <si>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</si>
  <si>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</si>
  <si>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</si>
  <si>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</si>
  <si>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</si>
  <si>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</si>
  <si>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</si>
  <si>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</si>
  <si>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</si>
  <si>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</si>
  <si>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</si>
  <si>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</si>
  <si>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</si>
  <si>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</si>
  <si>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</si>
  <si>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</si>
  <si>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</si>
  <si>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</si>
  <si>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</si>
  <si>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</si>
  <si>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</si>
  <si>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</si>
  <si>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</si>
  <si>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</si>
  <si>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</si>
  <si>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</si>
  <si>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</si>
  <si>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</si>
  <si>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</si>
  <si>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</si>
  <si>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</si>
  <si>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</si>
  <si>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</si>
  <si>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</si>
  <si>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</si>
  <si>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</si>
  <si>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</si>
  <si>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</si>
  <si>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</si>
  <si>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</si>
  <si>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</si>
  <si>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</si>
  <si>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</si>
  <si>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</si>
  <si>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</si>
  <si>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</si>
  <si>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</si>
  <si>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</si>
  <si>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</si>
  <si>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</si>
  <si>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</si>
  <si>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KIT CAVALETE PARA MEDIÇÃO DE ÁGUA - ENTRADA INDIVIDUALIZADA, EM PVC DN 25 (¾), PARA 1 MEDIDOR  FORNECIMENTO E INSTALAÇÃO (EXCLUSIVE HIDRÔMETRO). AF_11/2016</t>
  </si>
  <si>
    <t>REATERRO MANUAL APILOADO COM SOQUETE. AF_10/2017</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</si>
  <si>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</si>
  <si>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</si>
  <si>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</si>
  <si>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</si>
  <si>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</si>
  <si>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</si>
  <si>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</si>
  <si>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</si>
  <si>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</si>
  <si>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</si>
  <si>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</si>
  <si>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</si>
  <si>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</si>
  <si>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</si>
  <si>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</si>
  <si>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</si>
  <si>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</si>
  <si>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</si>
  <si>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</si>
  <si>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</si>
  <si>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</si>
  <si>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</si>
  <si>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</si>
  <si>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</si>
  <si>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</si>
  <si>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</si>
  <si>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</si>
  <si>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MASSA ÚNICA, PARA RECEBIMENTO DE PINTURA OU CERÂMICA, ARGAMASSA INDUSTRIALIZADA, PREPARO MECÂNICO, APLICADO COM EQUIPAMENTO DE MISTURA E PROJEÇÃO DE 1,5 M3/H EM FACES INTERNAS DE PAREDES, ESPESSURA DE 5MM, SEM EXECUÇÃO DE TALISCAS. AF_06/2014</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</si>
  <si>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</si>
  <si>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</si>
  <si>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</si>
  <si>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</si>
  <si>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</si>
  <si>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</si>
  <si>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</si>
  <si>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</si>
  <si>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</si>
  <si>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</si>
  <si>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</si>
  <si>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</si>
  <si>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</si>
  <si>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</si>
  <si>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</si>
  <si>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</si>
  <si>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</si>
  <si>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</si>
  <si>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</si>
  <si>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</si>
  <si>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</si>
  <si>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</si>
  <si>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</si>
  <si>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</si>
  <si>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</si>
  <si>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</si>
  <si>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</si>
  <si>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</si>
  <si>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</si>
  <si>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</si>
  <si>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</si>
  <si>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</si>
  <si>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</si>
  <si>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</si>
  <si>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</si>
  <si>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</si>
  <si>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</si>
  <si>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</si>
  <si>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</si>
  <si>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</si>
  <si>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</si>
  <si>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</si>
  <si>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</si>
  <si>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</si>
  <si>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</si>
  <si>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</si>
  <si>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</si>
  <si>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</si>
  <si>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</si>
  <si>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</si>
  <si>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</si>
  <si>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</si>
  <si>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</si>
  <si>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</si>
  <si>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</si>
  <si>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</si>
  <si>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</si>
  <si>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</si>
  <si>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</si>
  <si>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</si>
  <si>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</si>
  <si>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</si>
  <si>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</si>
  <si>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</si>
  <si>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</si>
  <si>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</si>
  <si>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</si>
  <si>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</si>
  <si>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</si>
  <si>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</si>
  <si>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</si>
  <si>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</si>
  <si>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</si>
  <si>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</si>
  <si>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Preço/m² com BDI</t>
  </si>
  <si>
    <t>GOVERNO DO DISTRITO FEDERAL</t>
  </si>
  <si>
    <t>COMPANHIA URBANIZADORA DA NOVA CAPITAL DO BRASIL</t>
  </si>
  <si>
    <t xml:space="preserve">COMPANHIA URBANIZADORA DA NOVA CAPITAL DO BRASIL </t>
  </si>
  <si>
    <t>MÊS</t>
  </si>
  <si>
    <t>MASSA PLASTICA PARA MARMORE/GRANITO</t>
  </si>
  <si>
    <t>BUCHA DE NYLON SEM ABA S10, COM PARAFUSO DE 6,10 X 65 MM EM ACO ZINCADO COM ROSCA SOBERBA, CABECA CHATA E FENDA PHILLIPS</t>
  </si>
  <si>
    <t>GRANITO PARA BANCADA, POLIDO, TIPO ANDORINHA/ QUARTZ/ CASTELO/ CORUMBA OU OUTROS EQUIVALENTES DA REGIAO, E=  *2,5* CM</t>
  </si>
  <si>
    <t>REJUNTE EPOXI BRANCO</t>
  </si>
  <si>
    <t>SUPORTE MAO-FRANCESA EM ACO, ABAS IGUAIS 40 CM, CAPACIDADE MINIMA 70 KG, BRANCO</t>
  </si>
  <si>
    <t>PINHO DE TERCEIRA 1" X 12" E 1" X 9"</t>
  </si>
  <si>
    <t>REF: 0052 ORSE JAN/18</t>
  </si>
  <si>
    <t xml:space="preserve">REF: COMPOSIÇÃO AUXILIAR MONTADA DE ACORDO COM O PROJETO </t>
  </si>
  <si>
    <t xml:space="preserve">BANCO EM CONCRETO PRÉ-MOLDADO, DIMENSÕES 165 X 45CM SOMENTE BANCO </t>
  </si>
  <si>
    <t>PLANILHA ESTIMATIVA ADMINISTRAÇÃO</t>
  </si>
  <si>
    <t>Edificações</t>
  </si>
  <si>
    <t>SEM Desoneração da Folha de Pagamento</t>
  </si>
  <si>
    <t>Médio</t>
  </si>
  <si>
    <t>Grupo</t>
  </si>
  <si>
    <t>Componentes</t>
  </si>
  <si>
    <t>Incidências</t>
  </si>
  <si>
    <t>Despesas Indiretas</t>
  </si>
  <si>
    <t>Subtotal A</t>
  </si>
  <si>
    <t>Tributos</t>
  </si>
  <si>
    <t>COFINS - Contribuição Para o Financiamento Seguridade Social</t>
  </si>
  <si>
    <t>ISS - Imposto Sobre Serviços de Qualquer Natureza</t>
  </si>
  <si>
    <t>CPRB - Contribuição Previdenciária Sobre Receita Bruta</t>
  </si>
  <si>
    <t>Subtotal B</t>
  </si>
  <si>
    <t>Bonificação</t>
  </si>
  <si>
    <t>Subtotal C</t>
  </si>
  <si>
    <t>FÓRMULA PARA CÁLCULO DO BDI</t>
  </si>
  <si>
    <t>(1 + (AC + S + R + G)) x ((1 + DF) X (1 + L))</t>
  </si>
  <si>
    <t>Taxa Representativa de Incidência de Impostos</t>
  </si>
  <si>
    <t>Taxa Representativa da Incidência de Impostos é aplicada sobre o preço de venda da prestação do serviço, enquanto que as demais taxas são aplicadas sobre o custo</t>
  </si>
  <si>
    <t>Referência:</t>
  </si>
  <si>
    <t>Relatório do Acordão n° 2.622/2013 - TCU/Plenário</t>
  </si>
  <si>
    <t>Vias Urbanas e Rodovias (incluindo obras de arte especiais)</t>
  </si>
  <si>
    <t>COM Desoneração da Folha de Pagamento</t>
  </si>
  <si>
    <t>1º Quartil</t>
  </si>
  <si>
    <t>3º Quartil</t>
  </si>
  <si>
    <t>Fornecimento de Materiais Betuminosos e Outros Materiais e Equipamentos de Grande Relevância de Natureza Específica</t>
  </si>
  <si>
    <t>ENCARGOS TRABALHISTAS:</t>
  </si>
  <si>
    <t>TIPO</t>
  </si>
  <si>
    <t>ASSENTAMENTO DE TUBO DE AÇO CARBONO PARA REDE DE ÁGUA, DN 1000 MM (40  ) OU DN 1100 MM (44  ), JUNTA SOLDADA, INSTALADO EM LOCAL COM NÍVEL BAIXO DE INTERFERÊNCIAS (NÃO INCLUI FORNECIMENTO). AF_11/2017</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</si>
  <si>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</si>
  <si>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</si>
  <si>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</si>
  <si>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</si>
  <si>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</si>
  <si>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</si>
  <si>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</si>
  <si>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</si>
  <si>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</si>
  <si>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</si>
  <si>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</si>
  <si>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</si>
  <si>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</si>
  <si>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</si>
  <si>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</si>
  <si>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</si>
  <si>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</si>
  <si>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</si>
  <si>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</si>
  <si>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</si>
  <si>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</si>
  <si>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</si>
  <si>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</si>
  <si>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</si>
  <si>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</si>
  <si>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</si>
  <si>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</si>
  <si>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</si>
  <si>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</si>
  <si>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</si>
  <si>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</si>
  <si>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</si>
  <si>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</si>
  <si>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</si>
  <si>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</si>
  <si>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</si>
  <si>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</si>
  <si>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</si>
  <si>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</si>
  <si>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</si>
  <si>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</si>
  <si>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</si>
  <si>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</si>
  <si>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</si>
  <si>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</si>
  <si>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</si>
  <si>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</si>
  <si>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</si>
  <si>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</si>
  <si>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</si>
  <si>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</si>
  <si>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</si>
  <si>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</si>
  <si>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</si>
  <si>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</si>
  <si>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</si>
  <si>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</si>
  <si>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</si>
  <si>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</si>
  <si>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</si>
  <si>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</si>
  <si>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</si>
  <si>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</si>
  <si>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</si>
  <si>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</si>
  <si>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</si>
  <si>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</si>
  <si>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</si>
  <si>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</si>
  <si>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</si>
  <si>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</si>
  <si>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</si>
  <si>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</si>
  <si>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</si>
  <si>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</si>
  <si>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</si>
  <si>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</si>
  <si>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</si>
  <si>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</si>
  <si>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</si>
  <si>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</si>
  <si>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</si>
  <si>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</si>
  <si>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</si>
  <si>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</si>
  <si>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</si>
  <si>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</si>
  <si>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</si>
  <si>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</si>
  <si>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</si>
  <si>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</si>
  <si>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</si>
  <si>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</si>
  <si>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</si>
  <si>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</si>
  <si>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</si>
  <si>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</si>
  <si>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</si>
  <si>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</si>
  <si>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</si>
  <si>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</si>
  <si>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</si>
  <si>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</si>
  <si>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</si>
  <si>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</si>
  <si>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</si>
  <si>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</si>
  <si>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</si>
  <si>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</si>
  <si>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</si>
  <si>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</si>
  <si>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</si>
  <si>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</si>
  <si>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</si>
  <si>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</si>
  <si>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</si>
  <si>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</si>
  <si>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</si>
  <si>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</si>
  <si>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</si>
  <si>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</si>
  <si>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</si>
  <si>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</si>
  <si>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</si>
  <si>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</si>
  <si>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</si>
  <si>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</si>
  <si>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</si>
  <si>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</si>
  <si>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PEÇA CIRCULAR PRÉ-MOLDADA, VOLUME DE CONCRETO DE 10 A 30 LITROS, TAXA DE FIBRA DE POLIPROPILENO APROXIMADA DE 6 KG/M³. AF_01/2018_P</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</si>
  <si>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</si>
  <si>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</si>
  <si>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</si>
  <si>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</si>
  <si>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</si>
  <si>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</si>
  <si>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</si>
  <si>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</si>
  <si>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</si>
  <si>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</si>
  <si>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</si>
  <si>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</si>
  <si>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</si>
  <si>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</si>
  <si>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</si>
  <si>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</si>
  <si>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</si>
  <si>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</si>
  <si>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</si>
  <si>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</si>
  <si>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</si>
  <si>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</si>
  <si>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</si>
  <si>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</si>
  <si>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</si>
  <si>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</si>
  <si>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</si>
  <si>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</si>
  <si>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</si>
  <si>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</si>
  <si>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</si>
  <si>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</si>
  <si>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</si>
  <si>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</si>
  <si>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</si>
  <si>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</si>
  <si>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</si>
  <si>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</si>
  <si>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</si>
  <si>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</si>
  <si>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</si>
  <si>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</si>
  <si>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</si>
  <si>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</si>
  <si>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ABRIGO PARA HIDRANTE, 90X60X17CM, COM REGISTRO GLOBO ANGULAR 45 GRAUS 2 1/2", ADAPTADOR STORZ 2 1/2", MANGUEIRA DE INCÊNDIO 20M, REDUÇÃO 2 1/2 X 1 1/2" E ESGUICHO EM LATÃO 1 1/2" - FORNECIMENTO E INSTALAÇÃO. AF_08/2017</t>
  </si>
  <si>
    <t>PINTURA ANTICORROSIVA DE DUTO METÁLICO. AF_04/2018</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</si>
  <si>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</si>
  <si>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</si>
  <si>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</si>
  <si>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</si>
  <si>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</si>
  <si>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</si>
  <si>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</si>
  <si>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</si>
  <si>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</si>
  <si>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</si>
  <si>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</si>
  <si>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</si>
  <si>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</si>
  <si>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</si>
  <si>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</si>
  <si>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</si>
  <si>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</si>
  <si>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</si>
  <si>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</si>
  <si>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</si>
  <si>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</si>
  <si>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</si>
  <si>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</si>
  <si>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</si>
  <si>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</si>
  <si>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</si>
  <si>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</si>
  <si>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</si>
  <si>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</si>
  <si>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</si>
  <si>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</si>
  <si>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</si>
  <si>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</si>
  <si>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</si>
  <si>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</si>
  <si>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</si>
  <si>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</si>
  <si>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</si>
  <si>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</si>
  <si>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</si>
  <si>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</si>
  <si>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</si>
  <si>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</si>
  <si>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</si>
  <si>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</si>
  <si>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</si>
  <si>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</si>
  <si>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</si>
  <si>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</si>
  <si>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</si>
  <si>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</si>
  <si>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</si>
  <si>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</si>
  <si>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</si>
  <si>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</si>
  <si>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</si>
  <si>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</si>
  <si>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</si>
  <si>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</si>
  <si>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</si>
  <si>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</si>
  <si>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</si>
  <si>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</si>
  <si>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</si>
  <si>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</si>
  <si>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</si>
  <si>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</si>
  <si>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</si>
  <si>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</si>
  <si>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</si>
  <si>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</si>
  <si>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</si>
  <si>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</si>
  <si>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</si>
  <si>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</si>
  <si>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</si>
  <si>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</si>
  <si>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</si>
  <si>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</si>
  <si>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</si>
  <si>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</si>
  <si>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</si>
  <si>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</si>
  <si>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</si>
  <si>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</si>
  <si>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</si>
  <si>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</si>
  <si>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</si>
  <si>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</si>
  <si>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</si>
  <si>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</si>
  <si>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</si>
  <si>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</si>
  <si>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</si>
  <si>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</si>
  <si>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</si>
  <si>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</si>
  <si>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</si>
  <si>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</si>
  <si>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</si>
  <si>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</si>
  <si>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</si>
  <si>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</si>
  <si>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</si>
  <si>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</si>
  <si>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</si>
  <si>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</si>
  <si>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</si>
  <si>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</si>
  <si>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</si>
  <si>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</si>
  <si>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</si>
  <si>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</si>
  <si>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</si>
  <si>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</si>
  <si>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</si>
  <si>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</si>
  <si>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</si>
  <si>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</si>
  <si>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</si>
  <si>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</si>
  <si>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</si>
  <si>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</si>
  <si>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</si>
  <si>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</si>
  <si>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</si>
  <si>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</si>
  <si>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</si>
  <si>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</si>
  <si>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</si>
  <si>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</si>
  <si>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</si>
  <si>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</si>
  <si>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</si>
  <si>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</si>
  <si>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</si>
  <si>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</si>
  <si>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</si>
  <si>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</si>
  <si>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</si>
  <si>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</si>
  <si>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</si>
  <si>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</si>
  <si>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</si>
  <si>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</si>
  <si>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</si>
  <si>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</si>
  <si>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</si>
  <si>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</si>
  <si>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</si>
  <si>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</si>
  <si>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</si>
  <si>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</si>
  <si>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</si>
  <si>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</si>
  <si>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</si>
  <si>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</si>
  <si>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</si>
  <si>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</si>
  <si>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</si>
  <si>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</si>
  <si>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</si>
  <si>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</si>
  <si>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</si>
  <si>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</si>
  <si>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</si>
  <si>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</si>
  <si>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</si>
  <si>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</si>
  <si>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</si>
  <si>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</si>
  <si>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</si>
  <si>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</si>
  <si>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</si>
  <si>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</si>
  <si>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</si>
  <si>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</si>
  <si>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</si>
  <si>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</si>
  <si>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</si>
  <si>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</si>
  <si>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</si>
  <si>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</si>
  <si>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</si>
  <si>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</si>
  <si>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</si>
  <si>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</si>
  <si>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</si>
  <si>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</si>
  <si>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</si>
  <si>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</si>
  <si>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</si>
  <si>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</si>
  <si>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</si>
  <si>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</si>
  <si>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</si>
  <si>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</si>
  <si>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</si>
  <si>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</si>
  <si>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</si>
  <si>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</si>
  <si>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</si>
  <si>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</si>
  <si>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</si>
  <si>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</si>
  <si>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</si>
  <si>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</si>
  <si>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</si>
  <si>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</si>
  <si>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</si>
  <si>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</si>
  <si>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</si>
  <si>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SPRINKLER TIPO PENDENTE, 68 °C, UNIÃO POR ROSCA DN 15 (1/2")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</si>
  <si>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</si>
  <si>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</si>
  <si>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</si>
  <si>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</si>
  <si>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</si>
  <si>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</si>
  <si>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</si>
  <si>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</si>
  <si>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</si>
  <si>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</si>
  <si>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</si>
  <si>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</si>
  <si>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</si>
  <si>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</si>
  <si>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</si>
  <si>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</si>
  <si>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</si>
  <si>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</si>
  <si>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COM REDUÇÃO, EM AÇO, CONEXÃO SOLDADA, DN 80 X 65 MM (3" X 2 1/2"),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</si>
  <si>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</si>
  <si>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</si>
  <si>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</si>
  <si>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</si>
  <si>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</si>
  <si>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</si>
  <si>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</si>
  <si>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</si>
  <si>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</si>
  <si>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</si>
  <si>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</si>
  <si>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</si>
  <si>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</si>
  <si>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</si>
  <si>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</si>
  <si>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</si>
  <si>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</si>
  <si>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</si>
  <si>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</si>
  <si>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</si>
  <si>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</si>
  <si>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</si>
  <si>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</si>
  <si>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</si>
  <si>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</si>
  <si>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</si>
  <si>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</si>
  <si>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</si>
  <si>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</si>
  <si>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</si>
  <si>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</si>
  <si>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</si>
  <si>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</si>
  <si>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</si>
  <si>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</si>
  <si>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</si>
  <si>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</si>
  <si>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</si>
  <si>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</si>
  <si>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</si>
  <si>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</si>
  <si>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</si>
  <si>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</si>
  <si>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</si>
  <si>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</si>
  <si>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</si>
  <si>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</si>
  <si>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</si>
  <si>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</si>
  <si>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</si>
  <si>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</si>
  <si>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</si>
  <si>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</si>
  <si>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</si>
  <si>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</si>
  <si>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</si>
  <si>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</si>
  <si>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</si>
  <si>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</si>
  <si>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</si>
  <si>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</si>
  <si>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CONECTOR EM BRONZE/LATÃO, DN 22 MM X 1/2", SEM ANEL DE SOLDA, BOLSA X ROSCA F, INSTALADO EM PRUMADA  FORNECIMENTO E INSTALAÇÃO. AF_01/2016</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</si>
  <si>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</si>
  <si>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</si>
  <si>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</si>
  <si>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</si>
  <si>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</si>
  <si>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</si>
  <si>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</si>
  <si>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</si>
  <si>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</si>
  <si>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</si>
  <si>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</si>
  <si>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</si>
  <si>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</si>
  <si>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</si>
  <si>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</si>
  <si>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</si>
  <si>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PAPELEIRA DE PAREDE EM METAL CROMADO SEM TAMPA, INCLUSO FIXAÇÃO. AF_10/2016</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</si>
  <si>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</si>
  <si>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</si>
  <si>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</si>
  <si>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</si>
  <si>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</si>
  <si>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</si>
  <si>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</si>
  <si>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</si>
  <si>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</si>
  <si>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</si>
  <si>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</si>
  <si>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</si>
  <si>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</si>
  <si>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</si>
  <si>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</si>
  <si>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</si>
  <si>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</si>
  <si>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</si>
  <si>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</si>
  <si>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</si>
  <si>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</si>
  <si>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</si>
  <si>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</si>
  <si>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</si>
  <si>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</si>
  <si>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</si>
  <si>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</si>
  <si>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</si>
  <si>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</si>
  <si>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</si>
  <si>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</si>
  <si>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</si>
  <si>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</si>
  <si>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</si>
  <si>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</si>
  <si>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</si>
  <si>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</si>
  <si>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</si>
  <si>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</si>
  <si>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</si>
  <si>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</si>
  <si>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</si>
  <si>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</si>
  <si>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</si>
  <si>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</si>
  <si>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</si>
  <si>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</si>
  <si>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</si>
  <si>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</si>
  <si>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</si>
  <si>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</si>
  <si>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</si>
  <si>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</si>
  <si>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</si>
  <si>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</si>
  <si>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</si>
  <si>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</si>
  <si>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</si>
  <si>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</si>
  <si>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</si>
  <si>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</si>
  <si>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</si>
  <si>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</si>
  <si>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</si>
  <si>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</si>
  <si>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</si>
  <si>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</si>
  <si>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</si>
  <si>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</si>
  <si>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</si>
  <si>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COBERTURA PARA PROTEÇÃO DE PEDESTRES SOBRE ESTRUTURA DE ANDAIME, INCLUSIVE MONTAGEM E DESMONTAGEM.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</si>
  <si>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</si>
  <si>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</si>
  <si>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</si>
  <si>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</si>
  <si>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</si>
  <si>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</si>
  <si>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</si>
  <si>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</si>
  <si>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</si>
  <si>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</si>
  <si>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</si>
  <si>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</si>
  <si>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</si>
  <si>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</si>
  <si>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</si>
  <si>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</si>
  <si>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</si>
  <si>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</si>
  <si>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</si>
  <si>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</si>
  <si>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</si>
  <si>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</si>
  <si>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</si>
  <si>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 xml:space="preserve">  PRECO R$</t>
  </si>
  <si>
    <t>!EM PROCESSO DE DESATIVACAO! DIVISORIA COLMEIA CEGA COM MONTANTE E RODAPE DE ALUMINIO ANODIZADO SIMPLES (SEM COLOCACAO)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</si>
  <si>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</si>
  <si>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</si>
  <si>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</si>
  <si>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</si>
  <si>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</si>
  <si>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</si>
  <si>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</si>
  <si>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</si>
  <si>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</si>
  <si>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</si>
  <si>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</si>
  <si>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</si>
  <si>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</si>
  <si>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</si>
  <si>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</si>
  <si>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</si>
  <si>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</si>
  <si>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</si>
  <si>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</si>
  <si>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</si>
  <si>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</si>
  <si>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</si>
  <si>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</si>
  <si>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</si>
  <si>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</si>
  <si>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</si>
  <si>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</si>
  <si>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</si>
  <si>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</si>
  <si>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</si>
  <si>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</si>
  <si>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</si>
  <si>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</si>
  <si>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</si>
  <si>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</si>
  <si>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</si>
  <si>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</si>
  <si>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</si>
  <si>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</si>
  <si>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</si>
  <si>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</si>
  <si>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</si>
  <si>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</si>
  <si>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</si>
  <si>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</si>
  <si>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</si>
  <si>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</si>
  <si>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</si>
  <si>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</si>
  <si>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</si>
  <si>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</si>
  <si>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</si>
  <si>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</si>
  <si>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</si>
  <si>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</si>
  <si>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</si>
  <si>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</si>
  <si>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</si>
  <si>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</si>
  <si>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</si>
  <si>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</si>
  <si>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</si>
  <si>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</si>
  <si>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</si>
  <si>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</si>
  <si>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</si>
  <si>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VERGALHAO</t>
  </si>
  <si>
    <t>ACO CA-50, 12,5 MM, VERGALHAO</t>
  </si>
  <si>
    <t>ACO CA-50, 16 MM, DOBRADO E CORTADO</t>
  </si>
  <si>
    <t>ACO CA-50, 16,0 MM, VERGALHAO</t>
  </si>
  <si>
    <t>ACO CA-50, 20,0 MM, VERGALHAO</t>
  </si>
  <si>
    <t>ACO CA-50, 25,0 MM, VERGALHAO</t>
  </si>
  <si>
    <t>ACO CA-50, 6,3 MM, DOBRADO E CORTADO</t>
  </si>
  <si>
    <t>ACO CA-50, 6,3 MM, VERGALHAO</t>
  </si>
  <si>
    <t>ACO CA-50, 8,0 MM, VERGALHAO</t>
  </si>
  <si>
    <t>ACO CA-60, 4,2 MM, VERGALHAO</t>
  </si>
  <si>
    <t>ACO CA-60, 5,0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</si>
  <si>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</si>
  <si>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</si>
  <si>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</si>
  <si>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</si>
  <si>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</si>
  <si>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</si>
  <si>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</si>
  <si>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</si>
  <si>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</si>
  <si>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</si>
  <si>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</si>
  <si>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</si>
  <si>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</si>
  <si>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</si>
  <si>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</si>
  <si>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</si>
  <si>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</si>
  <si>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</si>
  <si>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</si>
  <si>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</si>
  <si>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</si>
  <si>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</si>
  <si>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</si>
  <si>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</si>
  <si>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</si>
  <si>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</si>
  <si>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</si>
  <si>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</si>
  <si>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</si>
  <si>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</si>
  <si>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</si>
  <si>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</si>
  <si>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</si>
  <si>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</si>
  <si>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</si>
  <si>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</si>
  <si>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</si>
  <si>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</si>
  <si>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</si>
  <si>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</si>
  <si>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</si>
  <si>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</si>
  <si>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</si>
  <si>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</si>
  <si>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</si>
  <si>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</si>
  <si>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</si>
  <si>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</si>
  <si>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</si>
  <si>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</si>
  <si>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</si>
  <si>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</si>
  <si>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</si>
  <si>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</si>
  <si>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</si>
  <si>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</si>
  <si>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</si>
  <si>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</si>
  <si>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</si>
  <si>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</si>
  <si>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</si>
  <si>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</si>
  <si>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</si>
  <si>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</si>
  <si>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</si>
  <si>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</si>
  <si>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</si>
  <si>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</si>
  <si>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</si>
  <si>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</si>
  <si>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</si>
  <si>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</si>
  <si>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</si>
  <si>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</si>
  <si>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ADESIVO LIQUIDO PARA ARGAMASSAS DE REVESTIMENTOS CIMENTICIOS</t>
  </si>
  <si>
    <t>ADITIVO PLASTIFICANTE E ESTABILIZADOR PARA ARGAMASSAS DE ASSENTAMENTO E REBOCO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</si>
  <si>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</si>
  <si>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</si>
  <si>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</si>
  <si>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</si>
  <si>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</si>
  <si>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</si>
  <si>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AGUA SANITARIA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</si>
  <si>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</si>
  <si>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</si>
  <si>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</si>
  <si>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</si>
  <si>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</si>
  <si>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</si>
  <si>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</si>
  <si>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</si>
  <si>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</si>
  <si>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</si>
  <si>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</si>
  <si>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</si>
  <si>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ALISADORA DE CONCRETO COM MOTOR A GASOLINA DE 5,5 HP, PESO COM MOTOR DE 78 KG, 4 PAS</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</si>
  <si>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</si>
  <si>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</si>
  <si>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</si>
  <si>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</si>
  <si>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</si>
  <si>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</si>
  <si>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</si>
  <si>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</si>
  <si>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</si>
  <si>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</si>
  <si>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</si>
  <si>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</si>
  <si>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</si>
  <si>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</si>
  <si>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</si>
  <si>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</si>
  <si>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</si>
  <si>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</si>
  <si>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</si>
  <si>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</si>
  <si>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</si>
  <si>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</si>
  <si>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</si>
  <si>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</si>
  <si>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</si>
  <si>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</si>
  <si>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</si>
  <si>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</si>
  <si>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</si>
  <si>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</si>
  <si>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</si>
  <si>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</si>
  <si>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</si>
  <si>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</si>
  <si>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</si>
  <si>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</si>
  <si>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</si>
  <si>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</si>
  <si>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</si>
  <si>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</si>
  <si>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</si>
  <si>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</si>
  <si>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</si>
  <si>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</si>
  <si>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</si>
  <si>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</si>
  <si>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</si>
  <si>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</si>
  <si>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</si>
  <si>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</si>
  <si>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</si>
  <si>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</si>
  <si>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</si>
  <si>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</si>
  <si>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</si>
  <si>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</si>
  <si>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</si>
  <si>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</si>
  <si>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</si>
  <si>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</si>
  <si>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</si>
  <si>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</si>
  <si>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</si>
  <si>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</si>
  <si>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</si>
  <si>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</si>
  <si>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</si>
  <si>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</si>
  <si>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</si>
  <si>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</si>
  <si>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</si>
  <si>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</si>
  <si>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</si>
  <si>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</si>
  <si>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</si>
  <si>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</si>
  <si>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</si>
  <si>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</si>
  <si>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</si>
  <si>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SPLITAO INVERTER 30 TR</t>
  </si>
  <si>
    <t>AR-CONDICIONADO FRIO SPLITAO MODULAR 10 TR</t>
  </si>
  <si>
    <t>AR-CONDICIONADO FRIO SPLITAO MODULAR 15 TR</t>
  </si>
  <si>
    <t>AR-CONDICIONADO FRIO SPLITAO MODULAR 20 TR</t>
  </si>
  <si>
    <t>ARADO REVERSIVEL COM 3 DISCOS DE 26" X 6MM REBOCAVEL</t>
  </si>
  <si>
    <t>ARAME DE ACO OVALADO 15 X 17 ( 45,7 KG, 700 KGF), ROLO 1000 M</t>
  </si>
  <si>
    <t>ARAME DE AMARRACAO PARA GABIAO GALVANIZADO, DIAMETRO 2,2 MM</t>
  </si>
  <si>
    <t>ARAME FARPADO GALVANIZADO, 16 BWG (1,65 MM), CLASSE 250</t>
  </si>
  <si>
    <t>ARAME GALVANIZADO 10 BWG, 3,40 MM (0,0713 KG/M)</t>
  </si>
  <si>
    <t>ARAME GALVANIZADO 12 BWG, 2,76 MM (0,048 KG/M)</t>
  </si>
  <si>
    <t>ARAME GALVANIZADO 14 BWG, D = 2,11 MM (0,026 KG/M)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</si>
  <si>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</si>
  <si>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</si>
  <si>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</si>
  <si>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</si>
  <si>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</si>
  <si>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</si>
  <si>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</si>
  <si>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</si>
  <si>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</si>
  <si>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</si>
  <si>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</si>
  <si>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</si>
  <si>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</si>
  <si>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</si>
  <si>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</si>
  <si>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</si>
  <si>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</si>
  <si>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</si>
  <si>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</si>
  <si>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</si>
  <si>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</si>
  <si>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</si>
  <si>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</si>
  <si>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</si>
  <si>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</si>
  <si>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</si>
  <si>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</si>
  <si>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</si>
  <si>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</si>
  <si>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</si>
  <si>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</si>
  <si>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</si>
  <si>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</si>
  <si>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</si>
  <si>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</si>
  <si>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</si>
  <si>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</si>
  <si>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</si>
  <si>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</si>
  <si>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</si>
  <si>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</si>
  <si>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</si>
  <si>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</si>
  <si>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</si>
  <si>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</si>
  <si>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</si>
  <si>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</si>
  <si>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</si>
  <si>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</si>
  <si>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</si>
  <si>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</si>
  <si>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</si>
  <si>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ASSENTO  VASO SANITARIO INFANTIL EM PLASTICO BRANCO</t>
  </si>
  <si>
    <t>ASSENTO SANITARIO DE PLASTICO, TIPO CONVENCIONAL</t>
  </si>
  <si>
    <t>AUTOMATICO DE BOIA SUPERIOR / INFERIOR, *15* A / 250 V</t>
  </si>
  <si>
    <t>AVENTAL DE SEGURANCA DE RASPA DE COURO 1,00 X 0,60 M</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</si>
  <si>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</si>
  <si>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</si>
  <si>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</si>
  <si>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</si>
  <si>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</si>
  <si>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</si>
  <si>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</si>
  <si>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</si>
  <si>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</si>
  <si>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</si>
  <si>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</si>
  <si>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</si>
  <si>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</si>
  <si>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</si>
  <si>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</si>
  <si>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</si>
  <si>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</si>
  <si>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</si>
  <si>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</si>
  <si>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</si>
  <si>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</si>
  <si>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</si>
  <si>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</si>
  <si>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</si>
  <si>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</si>
  <si>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</si>
  <si>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</si>
  <si>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</si>
  <si>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</si>
  <si>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</si>
  <si>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</si>
  <si>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</si>
  <si>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</si>
  <si>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</si>
  <si>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</si>
  <si>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</si>
  <si>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</si>
  <si>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</si>
  <si>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</si>
  <si>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</si>
  <si>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</si>
  <si>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</si>
  <si>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</si>
  <si>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</si>
  <si>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</si>
  <si>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</si>
  <si>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</si>
  <si>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</si>
  <si>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</si>
  <si>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</si>
  <si>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</si>
  <si>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</si>
  <si>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</si>
  <si>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</si>
  <si>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</si>
  <si>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</si>
  <si>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</si>
  <si>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</si>
  <si>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</si>
  <si>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</si>
  <si>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</si>
  <si>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</si>
  <si>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</si>
  <si>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</si>
  <si>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</si>
  <si>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</si>
  <si>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</si>
  <si>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</si>
  <si>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</si>
  <si>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</si>
  <si>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</si>
  <si>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</si>
  <si>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</si>
  <si>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</si>
  <si>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</si>
  <si>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</si>
  <si>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</si>
  <si>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</si>
  <si>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</si>
  <si>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</si>
  <si>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</si>
  <si>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</si>
  <si>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</si>
  <si>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</si>
  <si>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</si>
  <si>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</si>
  <si>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</si>
  <si>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</si>
  <si>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</si>
  <si>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</si>
  <si>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</si>
  <si>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</si>
  <si>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</si>
  <si>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</si>
  <si>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</si>
  <si>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</si>
  <si>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</si>
  <si>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</si>
  <si>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</si>
  <si>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</si>
  <si>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</si>
  <si>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</si>
  <si>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</si>
  <si>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</si>
  <si>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</si>
  <si>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</si>
  <si>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</si>
  <si>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</si>
  <si>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</si>
  <si>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</si>
  <si>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</si>
  <si>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</si>
  <si>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</si>
  <si>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</si>
  <si>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</si>
  <si>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</si>
  <si>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</si>
  <si>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</si>
  <si>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</si>
  <si>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</si>
  <si>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</si>
  <si>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</si>
  <si>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</si>
  <si>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</si>
  <si>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</si>
  <si>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</si>
  <si>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</si>
  <si>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</si>
  <si>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</si>
  <si>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</si>
  <si>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</si>
  <si>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</si>
  <si>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RAQUETE, *22 CM X 13,5* CM, E = 6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</si>
  <si>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</si>
  <si>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</si>
  <si>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</si>
  <si>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</si>
  <si>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</si>
  <si>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</si>
  <si>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</si>
  <si>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</si>
  <si>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</si>
  <si>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</si>
  <si>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</si>
  <si>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</si>
  <si>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</si>
  <si>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</si>
  <si>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</si>
  <si>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</si>
  <si>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</si>
  <si>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</si>
  <si>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</si>
  <si>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</si>
  <si>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</si>
  <si>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</si>
  <si>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</si>
  <si>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</si>
  <si>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</si>
  <si>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</si>
  <si>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</si>
  <si>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</si>
  <si>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</si>
  <si>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</si>
  <si>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</si>
  <si>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</si>
  <si>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</si>
  <si>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</si>
  <si>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</si>
  <si>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</si>
  <si>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</si>
  <si>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</si>
  <si>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</si>
  <si>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</si>
  <si>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</si>
  <si>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</si>
  <si>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</si>
  <si>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</si>
  <si>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</si>
  <si>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</si>
  <si>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</si>
  <si>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</si>
  <si>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</si>
  <si>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</si>
  <si>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</si>
  <si>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</si>
  <si>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</si>
  <si>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</si>
  <si>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</si>
  <si>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</si>
  <si>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</si>
  <si>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</si>
  <si>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</si>
  <si>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</si>
  <si>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</si>
  <si>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</si>
  <si>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</si>
  <si>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</si>
  <si>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</si>
  <si>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</si>
  <si>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</si>
  <si>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</si>
  <si>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</si>
  <si>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</si>
  <si>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</si>
  <si>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</si>
  <si>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</si>
  <si>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</si>
  <si>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</si>
  <si>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</si>
  <si>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</si>
  <si>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</si>
  <si>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</si>
  <si>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</si>
  <si>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</si>
  <si>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</si>
  <si>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</si>
  <si>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</si>
  <si>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</si>
  <si>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</si>
  <si>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</si>
  <si>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</si>
  <si>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</si>
  <si>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</si>
  <si>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</si>
  <si>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</si>
  <si>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</si>
  <si>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</si>
  <si>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</si>
  <si>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</si>
  <si>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</si>
  <si>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</si>
  <si>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</si>
  <si>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</si>
  <si>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</si>
  <si>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</si>
  <si>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</si>
  <si>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</si>
  <si>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</si>
  <si>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</si>
  <si>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</si>
  <si>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</si>
  <si>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</si>
  <si>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</si>
  <si>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</si>
  <si>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</si>
  <si>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</si>
  <si>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</si>
  <si>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</si>
  <si>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</si>
  <si>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</si>
  <si>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</si>
  <si>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</si>
  <si>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</si>
  <si>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</si>
  <si>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</si>
  <si>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</si>
  <si>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</si>
  <si>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</si>
  <si>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</si>
  <si>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</si>
  <si>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</si>
  <si>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</si>
  <si>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</si>
  <si>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</si>
  <si>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</si>
  <si>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</si>
  <si>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</si>
  <si>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</si>
  <si>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</si>
  <si>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</si>
  <si>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</si>
  <si>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</si>
  <si>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</si>
  <si>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</si>
  <si>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</si>
  <si>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</si>
  <si>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</si>
  <si>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</si>
  <si>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</si>
  <si>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</si>
  <si>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</si>
  <si>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</si>
  <si>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</si>
  <si>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</si>
  <si>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</si>
  <si>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</si>
  <si>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</si>
  <si>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</si>
  <si>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</si>
  <si>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</si>
  <si>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</si>
  <si>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</si>
  <si>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</si>
  <si>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</si>
  <si>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</si>
  <si>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</si>
  <si>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</si>
  <si>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</si>
  <si>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</si>
  <si>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</si>
  <si>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</si>
  <si>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</si>
  <si>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</si>
  <si>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</si>
  <si>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</si>
  <si>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</si>
  <si>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</si>
  <si>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</si>
  <si>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</si>
  <si>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</si>
  <si>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</si>
  <si>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</si>
  <si>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</si>
  <si>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</si>
  <si>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</si>
  <si>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</si>
  <si>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</si>
  <si>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</si>
  <si>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</si>
  <si>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</si>
  <si>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</si>
  <si>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</si>
  <si>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</si>
  <si>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</si>
  <si>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</si>
  <si>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</si>
  <si>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</si>
  <si>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</si>
  <si>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</si>
  <si>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</si>
  <si>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</si>
  <si>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</si>
  <si>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</si>
  <si>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</si>
  <si>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</si>
  <si>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</si>
  <si>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</si>
  <si>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</si>
  <si>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</si>
  <si>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</si>
  <si>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</si>
  <si>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</si>
  <si>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</si>
  <si>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</si>
  <si>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</si>
  <si>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</si>
  <si>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</si>
  <si>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</si>
  <si>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</si>
  <si>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</si>
  <si>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</si>
  <si>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</si>
  <si>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</si>
  <si>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</si>
  <si>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</si>
  <si>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</si>
  <si>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</si>
  <si>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</si>
  <si>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</si>
  <si>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</si>
  <si>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</si>
  <si>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</si>
  <si>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</si>
  <si>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</si>
  <si>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</si>
  <si>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</si>
  <si>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</si>
  <si>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</si>
  <si>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</si>
  <si>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</si>
  <si>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</si>
  <si>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</si>
  <si>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</si>
  <si>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</si>
  <si>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</si>
  <si>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</si>
  <si>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</si>
  <si>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</si>
  <si>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</si>
  <si>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</si>
  <si>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</si>
  <si>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</si>
  <si>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</si>
  <si>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</si>
  <si>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</si>
  <si>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</si>
  <si>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</si>
  <si>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</si>
  <si>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</si>
  <si>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</si>
  <si>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</si>
  <si>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</si>
  <si>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</si>
  <si>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</si>
  <si>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</si>
  <si>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</si>
  <si>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</si>
  <si>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</si>
  <si>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</si>
  <si>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</si>
  <si>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</si>
  <si>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</si>
  <si>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</si>
  <si>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</si>
  <si>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</si>
  <si>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</si>
  <si>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</si>
  <si>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</si>
  <si>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</si>
  <si>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</si>
  <si>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</si>
  <si>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</si>
  <si>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</si>
  <si>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</si>
  <si>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</si>
  <si>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</si>
  <si>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</si>
  <si>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</si>
  <si>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</si>
  <si>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</si>
  <si>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</si>
  <si>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</si>
  <si>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</si>
  <si>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</si>
  <si>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</si>
  <si>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</si>
  <si>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</si>
  <si>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</si>
  <si>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</si>
  <si>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</si>
  <si>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</si>
  <si>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</si>
  <si>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</si>
  <si>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</si>
  <si>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</si>
  <si>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</si>
  <si>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</si>
  <si>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</si>
  <si>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</si>
  <si>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</si>
  <si>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</si>
  <si>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</si>
  <si>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</si>
  <si>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</si>
  <si>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</si>
  <si>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</si>
  <si>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</si>
  <si>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</si>
  <si>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</si>
  <si>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</si>
  <si>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</si>
  <si>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</si>
  <si>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</si>
  <si>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</si>
  <si>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</si>
  <si>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</si>
  <si>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</si>
  <si>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</si>
  <si>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</si>
  <si>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</si>
  <si>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</si>
  <si>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</si>
  <si>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</si>
  <si>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</si>
  <si>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</si>
  <si>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</si>
  <si>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</si>
  <si>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</si>
  <si>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</si>
  <si>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</si>
  <si>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</si>
  <si>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</si>
  <si>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</si>
  <si>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</si>
  <si>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</si>
  <si>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</si>
  <si>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</si>
  <si>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</si>
  <si>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</si>
  <si>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</si>
  <si>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</si>
  <si>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</si>
  <si>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</si>
  <si>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</si>
  <si>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</si>
  <si>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</si>
  <si>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</si>
  <si>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</si>
  <si>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</si>
  <si>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</si>
  <si>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</si>
  <si>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</si>
  <si>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</si>
  <si>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</si>
  <si>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</si>
  <si>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</si>
  <si>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</si>
  <si>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</si>
  <si>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</si>
  <si>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</si>
  <si>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</si>
  <si>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</si>
  <si>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OCTOGONAL DE FUNDO MOVEL, EM PVC, DE 3" X 3", PARA ELETRODUTO FLEXIVEL CORRUGADO</t>
  </si>
  <si>
    <t>CAIXA OCTOGONAL DE FUNDO MOVEL, EM PVC, DE 4" X 4", PARA ELETRODUTO FLEXIVEL CORRUGADO</t>
  </si>
  <si>
    <t>CAIXA PARA HIDROMETRO CONCRETO PRE MOLDADO</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</si>
  <si>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</si>
  <si>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</si>
  <si>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</si>
  <si>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</si>
  <si>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</si>
  <si>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</si>
  <si>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</si>
  <si>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</si>
  <si>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</si>
  <si>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</si>
  <si>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</si>
  <si>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CALCARIO DOLOMITICO A (POSTO PEDREIRA/FORNECEDOR, SEM FRETE)</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</si>
  <si>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</si>
  <si>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</si>
  <si>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</si>
  <si>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</si>
  <si>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</si>
  <si>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</si>
  <si>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</si>
  <si>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</si>
  <si>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</si>
  <si>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</si>
  <si>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</si>
  <si>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</si>
  <si>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</si>
  <si>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</si>
  <si>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</si>
  <si>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</si>
  <si>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</si>
  <si>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</si>
  <si>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</si>
  <si>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</si>
  <si>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</si>
  <si>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</si>
  <si>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</si>
  <si>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</si>
  <si>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</si>
  <si>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</si>
  <si>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</si>
  <si>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</si>
  <si>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</si>
  <si>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</si>
  <si>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</si>
  <si>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</si>
  <si>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</si>
  <si>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</si>
  <si>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</si>
  <si>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</si>
  <si>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</si>
  <si>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</si>
  <si>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</si>
  <si>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</si>
  <si>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</si>
  <si>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</si>
  <si>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</si>
  <si>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</si>
  <si>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</si>
  <si>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</si>
  <si>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</si>
  <si>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</si>
  <si>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</si>
  <si>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</si>
  <si>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</si>
  <si>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</si>
  <si>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</si>
  <si>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</si>
  <si>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</si>
  <si>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</si>
  <si>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</si>
  <si>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</si>
  <si>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</si>
  <si>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</si>
  <si>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</si>
  <si>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</si>
  <si>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</si>
  <si>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</si>
  <si>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</si>
  <si>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</si>
  <si>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</si>
  <si>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</si>
  <si>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</si>
  <si>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</si>
  <si>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</si>
  <si>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</si>
  <si>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</si>
  <si>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</si>
  <si>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</si>
  <si>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</si>
  <si>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</si>
  <si>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</si>
  <si>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</si>
  <si>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</si>
  <si>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</si>
  <si>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</si>
  <si>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</si>
  <si>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</si>
  <si>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</si>
  <si>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</si>
  <si>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</si>
  <si>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</si>
  <si>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</si>
  <si>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</si>
  <si>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</si>
  <si>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</si>
  <si>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</si>
  <si>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</si>
  <si>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</si>
  <si>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</si>
  <si>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</si>
  <si>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</si>
  <si>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</si>
  <si>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</si>
  <si>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</si>
  <si>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</si>
  <si>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</si>
  <si>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</si>
  <si>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</si>
  <si>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</si>
  <si>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</si>
  <si>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</si>
  <si>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</si>
  <si>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</si>
  <si>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</si>
  <si>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</si>
  <si>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</si>
  <si>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</si>
  <si>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</si>
  <si>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</si>
  <si>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</si>
  <si>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</si>
  <si>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</si>
  <si>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</si>
  <si>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</si>
  <si>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</si>
  <si>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</si>
  <si>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</si>
  <si>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</si>
  <si>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</si>
  <si>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</si>
  <si>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</si>
  <si>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</si>
  <si>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</si>
  <si>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</si>
  <si>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</si>
  <si>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</si>
  <si>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</si>
  <si>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</si>
  <si>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</si>
  <si>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</si>
  <si>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</si>
  <si>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</si>
  <si>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</si>
  <si>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</si>
  <si>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</si>
  <si>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</si>
  <si>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</si>
  <si>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</si>
  <si>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</si>
  <si>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</si>
  <si>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</si>
  <si>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</si>
  <si>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</si>
  <si>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</si>
  <si>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</si>
  <si>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</si>
  <si>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</si>
  <si>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</si>
  <si>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</si>
  <si>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</si>
  <si>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</si>
  <si>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</si>
  <si>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</si>
  <si>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</si>
  <si>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</si>
  <si>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</si>
  <si>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</si>
  <si>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</si>
  <si>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</si>
  <si>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</si>
  <si>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</si>
  <si>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</si>
  <si>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</si>
  <si>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</si>
  <si>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</si>
  <si>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</si>
  <si>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</si>
  <si>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</si>
  <si>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</si>
  <si>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</si>
  <si>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</si>
  <si>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</si>
  <si>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</si>
  <si>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</si>
  <si>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</si>
  <si>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</si>
  <si>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</si>
  <si>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</si>
  <si>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</si>
  <si>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</si>
  <si>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</si>
  <si>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</si>
  <si>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</si>
  <si>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</si>
  <si>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</si>
  <si>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</si>
  <si>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</si>
  <si>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</si>
  <si>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</si>
  <si>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</si>
  <si>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</si>
  <si>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</si>
  <si>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</si>
  <si>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</si>
  <si>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</si>
  <si>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</si>
  <si>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</si>
  <si>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</si>
  <si>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</si>
  <si>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</si>
  <si>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</si>
  <si>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</si>
  <si>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</si>
  <si>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</si>
  <si>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</si>
  <si>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</si>
  <si>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</si>
  <si>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</si>
  <si>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</si>
  <si>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</si>
  <si>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</si>
  <si>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</si>
  <si>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</si>
  <si>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</si>
  <si>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</si>
  <si>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</si>
  <si>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</si>
  <si>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</si>
  <si>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</si>
  <si>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</si>
  <si>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</si>
  <si>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</si>
  <si>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</si>
  <si>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</si>
  <si>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</si>
  <si>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</si>
  <si>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</si>
  <si>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</si>
  <si>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</si>
  <si>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</si>
  <si>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</si>
  <si>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</si>
  <si>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</si>
  <si>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</si>
  <si>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</si>
  <si>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</si>
  <si>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</si>
  <si>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</si>
  <si>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</si>
  <si>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</si>
  <si>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</si>
  <si>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</si>
  <si>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</si>
  <si>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</si>
  <si>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</si>
  <si>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</si>
  <si>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</si>
  <si>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</si>
  <si>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</si>
  <si>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</si>
  <si>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</si>
  <si>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</si>
  <si>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</si>
  <si>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</si>
  <si>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</si>
  <si>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</si>
  <si>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</si>
  <si>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</si>
  <si>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</si>
  <si>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</si>
  <si>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</si>
  <si>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</si>
  <si>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</si>
  <si>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</si>
  <si>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</si>
  <si>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</si>
  <si>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</si>
  <si>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</si>
  <si>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</si>
  <si>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</si>
  <si>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</si>
  <si>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</si>
  <si>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</si>
  <si>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</si>
  <si>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</si>
  <si>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</si>
  <si>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</si>
  <si>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</si>
  <si>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</si>
  <si>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</si>
  <si>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</si>
  <si>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</si>
  <si>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</si>
  <si>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</si>
  <si>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</si>
  <si>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</si>
  <si>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</si>
  <si>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</si>
  <si>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</si>
  <si>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</si>
  <si>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</si>
  <si>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</si>
  <si>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</si>
  <si>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</si>
  <si>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</si>
  <si>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</si>
  <si>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</si>
  <si>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</si>
  <si>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</si>
  <si>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</si>
  <si>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</si>
  <si>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</si>
  <si>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</si>
  <si>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</si>
  <si>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</si>
  <si>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</si>
  <si>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</si>
  <si>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</si>
  <si>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</si>
  <si>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</si>
  <si>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</si>
  <si>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</si>
  <si>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</si>
  <si>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</si>
  <si>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</si>
  <si>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</si>
  <si>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</si>
  <si>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</si>
  <si>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</si>
  <si>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</si>
  <si>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</si>
  <si>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</si>
  <si>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</si>
  <si>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</si>
  <si>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</si>
  <si>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</si>
  <si>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</si>
  <si>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</si>
  <si>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</si>
  <si>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</si>
  <si>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</si>
  <si>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</si>
  <si>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</si>
  <si>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</si>
  <si>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</si>
  <si>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</si>
  <si>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</si>
  <si>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</si>
  <si>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</si>
  <si>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</si>
  <si>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</si>
  <si>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</si>
  <si>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</si>
  <si>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</si>
  <si>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</si>
  <si>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</si>
  <si>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</si>
  <si>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</si>
  <si>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</si>
  <si>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</si>
  <si>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</si>
  <si>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</si>
  <si>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</si>
  <si>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</si>
  <si>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</si>
  <si>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</si>
  <si>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</si>
  <si>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</si>
  <si>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</si>
  <si>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</si>
  <si>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</si>
  <si>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</si>
  <si>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</si>
  <si>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</si>
  <si>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</si>
  <si>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</si>
  <si>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</si>
  <si>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</si>
  <si>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</si>
  <si>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</si>
  <si>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</si>
  <si>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</si>
  <si>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</si>
  <si>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</si>
  <si>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</si>
  <si>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</si>
  <si>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</si>
  <si>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</si>
  <si>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</si>
  <si>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</si>
  <si>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</si>
  <si>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</si>
  <si>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</si>
  <si>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</si>
  <si>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</si>
  <si>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</si>
  <si>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</si>
  <si>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</si>
  <si>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</si>
  <si>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</si>
  <si>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</si>
  <si>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</si>
  <si>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</si>
  <si>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</si>
  <si>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</si>
  <si>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</si>
  <si>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</si>
  <si>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</si>
  <si>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</si>
  <si>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</si>
  <si>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</si>
  <si>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</si>
  <si>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</si>
  <si>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</si>
  <si>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</si>
  <si>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</si>
  <si>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</si>
  <si>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</si>
  <si>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</si>
  <si>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</si>
  <si>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</si>
  <si>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</si>
  <si>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</si>
  <si>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</si>
  <si>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</si>
  <si>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</si>
  <si>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</si>
  <si>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</si>
  <si>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</si>
  <si>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</si>
  <si>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</si>
  <si>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</si>
  <si>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</si>
  <si>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</si>
  <si>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</si>
  <si>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</si>
  <si>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</si>
  <si>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</si>
  <si>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</si>
  <si>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</si>
  <si>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</si>
  <si>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</si>
  <si>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</si>
  <si>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</si>
  <si>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</si>
  <si>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</si>
  <si>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</si>
  <si>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</si>
  <si>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</si>
  <si>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</si>
  <si>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</si>
  <si>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</si>
  <si>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</si>
  <si>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</si>
  <si>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</si>
  <si>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</si>
  <si>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</si>
  <si>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</si>
  <si>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</si>
  <si>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</si>
  <si>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</si>
  <si>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</si>
  <si>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</si>
  <si>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</si>
  <si>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</si>
  <si>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</si>
  <si>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</si>
  <si>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</si>
  <si>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</si>
  <si>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</si>
  <si>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</si>
  <si>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</si>
  <si>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</si>
  <si>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</si>
  <si>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</si>
  <si>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</si>
  <si>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</si>
  <si>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</si>
  <si>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</si>
  <si>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</si>
  <si>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</si>
  <si>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</si>
  <si>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</si>
  <si>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</si>
  <si>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</si>
  <si>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</si>
  <si>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</si>
  <si>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</si>
  <si>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</si>
  <si>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</si>
  <si>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</si>
  <si>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</si>
  <si>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</si>
  <si>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</si>
  <si>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</si>
  <si>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</si>
  <si>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</si>
  <si>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</si>
  <si>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</si>
  <si>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</si>
  <si>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</si>
  <si>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</si>
  <si>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</si>
  <si>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</si>
  <si>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</si>
  <si>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</si>
  <si>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</si>
  <si>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</si>
  <si>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</si>
  <si>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</si>
  <si>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</si>
  <si>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</si>
  <si>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</si>
  <si>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</si>
  <si>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</si>
  <si>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</si>
  <si>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</si>
  <si>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</si>
  <si>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</si>
  <si>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</si>
  <si>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</si>
  <si>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</si>
  <si>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</si>
  <si>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</si>
  <si>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</si>
  <si>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</si>
  <si>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</si>
  <si>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</si>
  <si>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</si>
  <si>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</si>
  <si>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</si>
  <si>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</si>
  <si>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</si>
  <si>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</si>
  <si>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</si>
  <si>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</si>
  <si>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</si>
  <si>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</si>
  <si>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</si>
  <si>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</si>
  <si>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</si>
  <si>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</si>
  <si>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</si>
  <si>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</si>
  <si>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</si>
  <si>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</si>
  <si>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</si>
  <si>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</si>
  <si>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</si>
  <si>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</si>
  <si>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</si>
  <si>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</si>
  <si>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</si>
  <si>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</si>
  <si>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</si>
  <si>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</si>
  <si>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</si>
  <si>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</si>
  <si>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</si>
  <si>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</si>
  <si>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</si>
  <si>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</si>
  <si>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</si>
  <si>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</si>
  <si>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</si>
  <si>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</si>
  <si>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</si>
  <si>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</si>
  <si>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</si>
  <si>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</si>
  <si>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</si>
  <si>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</si>
  <si>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</si>
  <si>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</si>
  <si>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</si>
  <si>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</si>
  <si>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</si>
  <si>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</si>
  <si>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</si>
  <si>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</si>
  <si>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</si>
  <si>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</si>
  <si>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</si>
  <si>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</si>
  <si>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</si>
  <si>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</si>
  <si>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</si>
  <si>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</si>
  <si>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</si>
  <si>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</si>
  <si>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</si>
  <si>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</si>
  <si>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</si>
  <si>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</si>
  <si>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</si>
  <si>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</si>
  <si>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</si>
  <si>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</si>
  <si>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</si>
  <si>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</si>
  <si>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</si>
  <si>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</si>
  <si>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</si>
  <si>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</si>
  <si>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</si>
  <si>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</si>
  <si>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</si>
  <si>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</si>
  <si>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</si>
  <si>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</si>
  <si>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</si>
  <si>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</si>
  <si>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</si>
  <si>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</si>
  <si>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</si>
  <si>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</si>
  <si>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</si>
  <si>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</si>
  <si>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</si>
  <si>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</si>
  <si>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</si>
  <si>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</si>
  <si>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</si>
  <si>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</si>
  <si>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</si>
  <si>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</si>
  <si>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90 GRAUS, SERIE R, DN 100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</si>
  <si>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</si>
  <si>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</si>
  <si>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</si>
  <si>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</si>
  <si>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</si>
  <si>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</si>
  <si>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</si>
  <si>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</si>
  <si>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</si>
  <si>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</si>
  <si>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</si>
  <si>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</si>
  <si>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</si>
  <si>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</si>
  <si>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</si>
  <si>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</si>
  <si>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</si>
  <si>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</si>
  <si>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</si>
  <si>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</si>
  <si>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</si>
  <si>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</si>
  <si>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</si>
  <si>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</si>
  <si>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</si>
  <si>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</si>
  <si>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</si>
  <si>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</si>
  <si>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</si>
  <si>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</si>
  <si>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</si>
  <si>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</si>
  <si>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</si>
  <si>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</si>
  <si>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</si>
  <si>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</si>
  <si>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</si>
  <si>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</si>
  <si>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</si>
  <si>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</si>
  <si>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</si>
  <si>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</si>
  <si>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</si>
  <si>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</si>
  <si>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</si>
  <si>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</si>
  <si>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</si>
  <si>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</si>
  <si>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</si>
  <si>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</si>
  <si>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</si>
  <si>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</si>
  <si>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</si>
  <si>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</si>
  <si>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</si>
  <si>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</si>
  <si>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</si>
  <si>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</si>
  <si>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</si>
  <si>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</si>
  <si>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</si>
  <si>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</si>
  <si>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</si>
  <si>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</si>
  <si>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</si>
  <si>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</si>
  <si>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</si>
  <si>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</si>
  <si>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</si>
  <si>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</si>
  <si>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</si>
  <si>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</si>
  <si>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</si>
  <si>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</si>
  <si>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</si>
  <si>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</si>
  <si>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</si>
  <si>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</si>
  <si>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</si>
  <si>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</si>
  <si>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</si>
  <si>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</si>
  <si>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</si>
  <si>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</si>
  <si>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</si>
  <si>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</si>
  <si>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</si>
  <si>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</si>
  <si>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</si>
  <si>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</si>
  <si>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</si>
  <si>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</si>
  <si>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</si>
  <si>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</si>
  <si>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</si>
  <si>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</si>
  <si>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</si>
  <si>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</si>
  <si>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</si>
  <si>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</si>
  <si>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</si>
  <si>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</si>
  <si>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</si>
  <si>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</si>
  <si>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</si>
  <si>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</si>
  <si>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</si>
  <si>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</si>
  <si>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</si>
  <si>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</si>
  <si>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</si>
  <si>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</si>
  <si>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</si>
  <si>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</si>
  <si>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</si>
  <si>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</si>
  <si>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</si>
  <si>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</si>
  <si>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</si>
  <si>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</si>
  <si>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</si>
  <si>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</si>
  <si>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</si>
  <si>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</si>
  <si>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</si>
  <si>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</si>
  <si>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</si>
  <si>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</si>
  <si>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</si>
  <si>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</si>
  <si>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</si>
  <si>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</si>
  <si>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</si>
  <si>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</si>
  <si>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</si>
  <si>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</si>
  <si>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</si>
  <si>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</si>
  <si>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</si>
  <si>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</si>
  <si>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</si>
  <si>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</si>
  <si>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</si>
  <si>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</si>
  <si>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</si>
  <si>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</si>
  <si>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</si>
  <si>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</si>
  <si>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</si>
  <si>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</si>
  <si>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</si>
  <si>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</si>
  <si>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</si>
  <si>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</si>
  <si>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</si>
  <si>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</si>
  <si>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</si>
  <si>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</si>
  <si>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</si>
  <si>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</si>
  <si>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</si>
  <si>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</si>
  <si>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</si>
  <si>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</si>
  <si>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</si>
  <si>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</si>
  <si>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</si>
  <si>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</si>
  <si>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</si>
  <si>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</si>
  <si>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</si>
  <si>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</si>
  <si>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</si>
  <si>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</si>
  <si>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</si>
  <si>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</si>
  <si>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</si>
  <si>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</si>
  <si>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</si>
  <si>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</si>
  <si>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</si>
  <si>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</si>
  <si>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</si>
  <si>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</si>
  <si>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</si>
  <si>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</si>
  <si>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</si>
  <si>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</si>
  <si>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</si>
  <si>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</si>
  <si>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</si>
  <si>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</si>
  <si>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</si>
  <si>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</si>
  <si>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</si>
  <si>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</si>
  <si>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</si>
  <si>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</si>
  <si>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</si>
  <si>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</si>
  <si>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</si>
  <si>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</si>
  <si>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</si>
  <si>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</si>
  <si>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</si>
  <si>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</si>
  <si>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</si>
  <si>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</si>
  <si>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</si>
  <si>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</si>
  <si>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</si>
  <si>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</si>
  <si>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</si>
  <si>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</si>
  <si>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</si>
  <si>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</si>
  <si>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</si>
  <si>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</si>
  <si>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</si>
  <si>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</si>
  <si>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</si>
  <si>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</si>
  <si>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</si>
  <si>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</si>
  <si>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</si>
  <si>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</si>
  <si>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</si>
  <si>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</si>
  <si>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</si>
  <si>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</si>
  <si>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</si>
  <si>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</si>
  <si>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</si>
  <si>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</si>
  <si>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</si>
  <si>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</si>
  <si>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</si>
  <si>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</si>
  <si>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</si>
  <si>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</si>
  <si>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</si>
  <si>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</si>
  <si>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</si>
  <si>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</si>
  <si>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</si>
  <si>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</si>
  <si>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</si>
  <si>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</si>
  <si>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</si>
  <si>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</si>
  <si>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</si>
  <si>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</si>
  <si>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</si>
  <si>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</si>
  <si>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</si>
  <si>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</si>
  <si>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</si>
  <si>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</si>
  <si>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</si>
  <si>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</si>
  <si>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</si>
  <si>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</si>
  <si>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</si>
  <si>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</si>
  <si>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</si>
  <si>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</si>
  <si>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</si>
  <si>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</si>
  <si>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</si>
  <si>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</si>
  <si>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</si>
  <si>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</si>
  <si>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</si>
  <si>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</si>
  <si>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</si>
  <si>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</si>
  <si>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</si>
  <si>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</si>
  <si>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</si>
  <si>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</si>
  <si>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</si>
  <si>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</si>
  <si>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</si>
  <si>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</si>
  <si>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</si>
  <si>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</si>
  <si>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</si>
  <si>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</si>
  <si>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</si>
  <si>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</si>
  <si>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</si>
  <si>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</si>
  <si>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</si>
  <si>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</si>
  <si>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</si>
  <si>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</si>
  <si>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</si>
  <si>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</si>
  <si>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</si>
  <si>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</si>
  <si>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</si>
  <si>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</si>
  <si>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</si>
  <si>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</si>
  <si>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</si>
  <si>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</si>
  <si>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</si>
  <si>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</si>
  <si>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</si>
  <si>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</si>
  <si>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</si>
  <si>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</si>
  <si>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</si>
  <si>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</si>
  <si>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</si>
  <si>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</si>
  <si>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</si>
  <si>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</si>
  <si>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</si>
  <si>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</si>
  <si>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</si>
  <si>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</si>
  <si>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</si>
  <si>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</si>
  <si>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</si>
  <si>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</si>
  <si>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</si>
  <si>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</si>
  <si>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</si>
  <si>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</si>
  <si>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</si>
  <si>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</si>
  <si>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</si>
  <si>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</si>
  <si>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</si>
  <si>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</si>
  <si>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</si>
  <si>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</si>
  <si>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</si>
  <si>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</si>
  <si>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</si>
  <si>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</si>
  <si>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</si>
  <si>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</si>
  <si>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</si>
  <si>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</si>
  <si>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</si>
  <si>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</si>
  <si>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</si>
  <si>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</si>
  <si>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</si>
  <si>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</si>
  <si>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</si>
  <si>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</si>
  <si>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</si>
  <si>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</si>
  <si>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</si>
  <si>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</si>
  <si>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</si>
  <si>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</si>
  <si>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</si>
  <si>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</si>
  <si>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</si>
  <si>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</si>
  <si>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</si>
  <si>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</si>
  <si>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</si>
  <si>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</si>
  <si>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</si>
  <si>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</si>
  <si>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</si>
  <si>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</si>
  <si>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</si>
  <si>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</si>
  <si>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</si>
  <si>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</si>
  <si>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</si>
  <si>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</si>
  <si>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</si>
  <si>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</si>
  <si>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</si>
  <si>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</si>
  <si>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</si>
  <si>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</si>
  <si>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</si>
  <si>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</si>
  <si>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</si>
  <si>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</si>
  <si>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</si>
  <si>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</si>
  <si>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</si>
  <si>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</si>
  <si>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</si>
  <si>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</si>
  <si>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</si>
  <si>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</si>
  <si>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</si>
  <si>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</si>
  <si>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</si>
  <si>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</si>
  <si>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</si>
  <si>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</si>
  <si>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</si>
  <si>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</si>
  <si>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</si>
  <si>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</si>
  <si>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</si>
  <si>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</si>
  <si>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</si>
  <si>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</si>
  <si>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</si>
  <si>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</si>
  <si>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</si>
  <si>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</si>
  <si>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</si>
  <si>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</si>
  <si>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</si>
  <si>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</si>
  <si>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</si>
  <si>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</si>
  <si>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</si>
  <si>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</si>
  <si>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</si>
  <si>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</si>
  <si>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</si>
  <si>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</si>
  <si>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</si>
  <si>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</si>
  <si>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</si>
  <si>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</si>
  <si>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</si>
  <si>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</si>
  <si>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</si>
  <si>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</si>
  <si>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</si>
  <si>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</si>
  <si>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</si>
  <si>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</si>
  <si>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</si>
  <si>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</si>
  <si>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</si>
  <si>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</si>
  <si>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</si>
  <si>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</si>
  <si>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</si>
  <si>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</si>
  <si>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</si>
  <si>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</si>
  <si>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</si>
  <si>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</si>
  <si>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</si>
  <si>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</si>
  <si>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</si>
  <si>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</si>
  <si>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</si>
  <si>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</si>
  <si>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</si>
  <si>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</si>
  <si>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</si>
  <si>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</si>
  <si>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</si>
  <si>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</si>
  <si>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</si>
  <si>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</si>
  <si>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</si>
  <si>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</si>
  <si>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</si>
  <si>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</si>
  <si>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</si>
  <si>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</si>
  <si>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</si>
  <si>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</si>
  <si>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</si>
  <si>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</si>
  <si>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</si>
  <si>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</si>
  <si>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</si>
  <si>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</si>
  <si>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</si>
  <si>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</si>
  <si>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</si>
  <si>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</si>
  <si>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</si>
  <si>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</si>
  <si>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</si>
  <si>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</si>
  <si>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</si>
  <si>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</si>
  <si>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</si>
  <si>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</si>
  <si>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</si>
  <si>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</si>
  <si>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</si>
  <si>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</si>
  <si>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</si>
  <si>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</si>
  <si>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</si>
  <si>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</si>
  <si>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</si>
  <si>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</si>
  <si>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</si>
  <si>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</si>
  <si>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</si>
  <si>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</si>
  <si>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</si>
  <si>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</si>
  <si>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</si>
  <si>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</si>
  <si>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</si>
  <si>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</si>
  <si>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</si>
  <si>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</si>
  <si>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</si>
  <si>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</si>
  <si>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</si>
  <si>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</si>
  <si>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</si>
  <si>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</si>
  <si>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</si>
  <si>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</si>
  <si>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</si>
  <si>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</si>
  <si>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</si>
  <si>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</si>
  <si>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</si>
  <si>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</si>
  <si>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</si>
  <si>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</si>
  <si>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</si>
  <si>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</si>
  <si>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</si>
  <si>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</si>
  <si>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</si>
  <si>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</si>
  <si>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</si>
  <si>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</si>
  <si>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</si>
  <si>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</si>
  <si>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</si>
  <si>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</si>
  <si>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</si>
  <si>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</si>
  <si>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</si>
  <si>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</si>
  <si>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</si>
  <si>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</si>
  <si>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</si>
  <si>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</si>
  <si>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</si>
  <si>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</si>
  <si>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</si>
  <si>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</si>
  <si>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</si>
  <si>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</si>
  <si>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</si>
  <si>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</si>
  <si>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</si>
  <si>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</si>
  <si>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</si>
  <si>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</si>
  <si>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</si>
  <si>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</si>
  <si>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</si>
  <si>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</si>
  <si>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</si>
  <si>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</si>
  <si>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</si>
  <si>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</si>
  <si>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</si>
  <si>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</si>
  <si>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</si>
  <si>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</si>
  <si>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</si>
  <si>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</si>
  <si>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</si>
  <si>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</si>
  <si>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</si>
  <si>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</si>
  <si>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</si>
  <si>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</si>
  <si>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</si>
  <si>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</si>
  <si>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</si>
  <si>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</si>
  <si>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</si>
  <si>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</si>
  <si>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</si>
  <si>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</si>
  <si>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</si>
  <si>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</si>
  <si>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</si>
  <si>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</si>
  <si>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</si>
  <si>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</si>
  <si>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</si>
  <si>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</si>
  <si>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</si>
  <si>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</si>
  <si>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</si>
  <si>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</si>
  <si>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</si>
  <si>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</si>
  <si>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</si>
  <si>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</si>
  <si>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</si>
  <si>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</si>
  <si>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</si>
  <si>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</si>
  <si>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SACO MALHA HEXAGONAL 8 X 10 CM (ZN/AL), FIO 2,7 MM, DIMENSOES 4,0 X 0,65 M</t>
  </si>
  <si>
    <t>GABIAO TIPO CAIXA MALHA HEXAGONAL 8 X 10 CM (ZN/AL), FIO 2,7 MM, DIMENSOES 2,0 X 1,0 X 1,0 M (C X L X A)</t>
  </si>
  <si>
    <t>GABIAO TIPO CAIXA MALHA HEXAGONAL 8 X 10 CM (ZN/AL), FIO 2,7 MM, H = 0,50 M</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</si>
  <si>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</si>
  <si>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</si>
  <si>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</si>
  <si>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</si>
  <si>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</si>
  <si>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</si>
  <si>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</si>
  <si>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</si>
  <si>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</si>
  <si>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</si>
  <si>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</si>
  <si>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</si>
  <si>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</si>
  <si>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</si>
  <si>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</si>
  <si>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</si>
  <si>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</si>
  <si>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</si>
  <si>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</si>
  <si>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</si>
  <si>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</si>
  <si>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</si>
  <si>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</si>
  <si>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</si>
  <si>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</si>
  <si>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</si>
  <si>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</si>
  <si>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</si>
  <si>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</si>
  <si>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</si>
  <si>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</si>
  <si>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</si>
  <si>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</si>
  <si>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</si>
  <si>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</si>
  <si>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</si>
  <si>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</si>
  <si>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</si>
  <si>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</si>
  <si>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</si>
  <si>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</si>
  <si>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</si>
  <si>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</si>
  <si>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</si>
  <si>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</si>
  <si>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</si>
  <si>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</si>
  <si>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</si>
  <si>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</si>
  <si>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</si>
  <si>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</si>
  <si>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</si>
  <si>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</si>
  <si>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</si>
  <si>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</si>
  <si>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</si>
  <si>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</si>
  <si>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</si>
  <si>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</si>
  <si>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</si>
  <si>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</si>
  <si>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</si>
  <si>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</si>
  <si>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</si>
  <si>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</si>
  <si>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</si>
  <si>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</si>
  <si>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</si>
  <si>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</si>
  <si>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</si>
  <si>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</si>
  <si>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</si>
  <si>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</si>
  <si>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</si>
  <si>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</si>
  <si>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</si>
  <si>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</si>
  <si>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</si>
  <si>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</si>
  <si>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</si>
  <si>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</si>
  <si>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</si>
  <si>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</si>
  <si>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</si>
  <si>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</si>
  <si>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</si>
  <si>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</si>
  <si>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</si>
  <si>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</si>
  <si>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</si>
  <si>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</si>
  <si>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</si>
  <si>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</si>
  <si>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</si>
  <si>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</si>
  <si>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</si>
  <si>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</si>
  <si>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</si>
  <si>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</si>
  <si>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</si>
  <si>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</si>
  <si>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</si>
  <si>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</si>
  <si>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</si>
  <si>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</si>
  <si>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</si>
  <si>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</si>
  <si>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</si>
  <si>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</si>
  <si>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</si>
  <si>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</si>
  <si>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</si>
  <si>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</si>
  <si>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</si>
  <si>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</si>
  <si>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IMPERMEABILIZANTE FLEXIVEL BRANCO DE BASE ACRILICA PARA COBERTURAS</t>
  </si>
  <si>
    <t>IMPERMEABILIZANTE INCOLOR PARA TRATAMENTO DE FACHADAS E TELHAS, BASE SILICONE</t>
  </si>
  <si>
    <t>IMUNIZANTE PARA MADEIRA, INCOLOR</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</si>
  <si>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</si>
  <si>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</si>
  <si>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</si>
  <si>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</si>
  <si>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</si>
  <si>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</si>
  <si>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</si>
  <si>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</si>
  <si>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</si>
  <si>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</si>
  <si>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</si>
  <si>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</si>
  <si>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</si>
  <si>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</si>
  <si>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</si>
  <si>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</si>
  <si>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</si>
  <si>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</si>
  <si>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</si>
  <si>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</si>
  <si>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</si>
  <si>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</si>
  <si>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</si>
  <si>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</si>
  <si>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</si>
  <si>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</si>
  <si>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</si>
  <si>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</si>
  <si>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</si>
  <si>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</si>
  <si>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</si>
  <si>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</si>
  <si>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</si>
  <si>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</si>
  <si>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</si>
  <si>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</si>
  <si>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</si>
  <si>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</si>
  <si>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</si>
  <si>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</si>
  <si>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</si>
  <si>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</si>
  <si>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</si>
  <si>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</si>
  <si>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</si>
  <si>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</si>
  <si>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</si>
  <si>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</si>
  <si>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</si>
  <si>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</si>
  <si>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</si>
  <si>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</si>
  <si>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</si>
  <si>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</si>
  <si>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</si>
  <si>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</si>
  <si>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</si>
  <si>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</si>
  <si>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</si>
  <si>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</si>
  <si>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</si>
  <si>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</si>
  <si>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</si>
  <si>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</si>
  <si>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</si>
  <si>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</si>
  <si>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</si>
  <si>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</si>
  <si>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</si>
  <si>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</si>
  <si>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</si>
  <si>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</si>
  <si>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</si>
  <si>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</si>
  <si>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</si>
  <si>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</si>
  <si>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</si>
  <si>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</si>
  <si>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</si>
  <si>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</si>
  <si>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</si>
  <si>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</si>
  <si>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</si>
  <si>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</si>
  <si>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</si>
  <si>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</si>
  <si>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</si>
  <si>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</si>
  <si>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</si>
  <si>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</si>
  <si>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</si>
  <si>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</si>
  <si>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</si>
  <si>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</si>
  <si>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</si>
  <si>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</si>
  <si>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</si>
  <si>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</si>
  <si>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</si>
  <si>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</si>
  <si>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</si>
  <si>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</si>
  <si>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</si>
  <si>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</si>
  <si>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</si>
  <si>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</si>
  <si>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</si>
  <si>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</si>
  <si>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</si>
  <si>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</si>
  <si>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</si>
  <si>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</si>
  <si>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</si>
  <si>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</si>
  <si>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</si>
  <si>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</si>
  <si>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</si>
  <si>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</si>
  <si>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</si>
  <si>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</si>
  <si>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</si>
  <si>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</si>
  <si>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</si>
  <si>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</si>
  <si>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</si>
  <si>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</si>
  <si>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</si>
  <si>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</si>
  <si>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</si>
  <si>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</si>
  <si>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</si>
  <si>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</si>
  <si>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</si>
  <si>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</si>
  <si>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</si>
  <si>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</si>
  <si>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</si>
  <si>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</si>
  <si>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</si>
  <si>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</si>
  <si>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</si>
  <si>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</si>
  <si>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</si>
  <si>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</si>
  <si>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</si>
  <si>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</si>
  <si>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</si>
  <si>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</si>
  <si>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</si>
  <si>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</si>
  <si>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</si>
  <si>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</si>
  <si>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</si>
  <si>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</si>
  <si>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</si>
  <si>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</si>
  <si>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</si>
  <si>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</si>
  <si>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</si>
  <si>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</si>
  <si>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</si>
  <si>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</si>
  <si>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</si>
  <si>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</si>
  <si>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</si>
  <si>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</si>
  <si>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</si>
  <si>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</si>
  <si>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</si>
  <si>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</si>
  <si>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</si>
  <si>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</si>
  <si>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</si>
  <si>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</si>
  <si>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</si>
  <si>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</si>
  <si>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</si>
  <si>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</si>
  <si>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</si>
  <si>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</si>
  <si>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</si>
  <si>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</si>
  <si>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</si>
  <si>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</si>
  <si>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</si>
  <si>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</si>
  <si>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</si>
  <si>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</si>
  <si>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</si>
  <si>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</si>
  <si>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</si>
  <si>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</si>
  <si>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</si>
  <si>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</si>
  <si>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</si>
  <si>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</si>
  <si>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</si>
  <si>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</si>
  <si>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</si>
  <si>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</si>
  <si>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</si>
  <si>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</si>
  <si>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</si>
  <si>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</si>
  <si>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</si>
  <si>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</si>
  <si>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</si>
  <si>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</si>
  <si>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</si>
  <si>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</si>
  <si>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</si>
  <si>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</si>
  <si>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</si>
  <si>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</si>
  <si>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</si>
  <si>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</si>
  <si>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</si>
  <si>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</si>
  <si>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</si>
  <si>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</si>
  <si>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</si>
  <si>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</si>
  <si>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</si>
  <si>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</si>
  <si>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</si>
  <si>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</si>
  <si>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</si>
  <si>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</si>
  <si>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</si>
  <si>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</si>
  <si>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</si>
  <si>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</si>
  <si>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</si>
  <si>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</si>
  <si>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</si>
  <si>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</si>
  <si>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</si>
  <si>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</si>
  <si>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</si>
  <si>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</si>
  <si>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</si>
  <si>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</si>
  <si>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</si>
  <si>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</si>
  <si>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</si>
  <si>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</si>
  <si>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</si>
  <si>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</si>
  <si>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</si>
  <si>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</si>
  <si>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</si>
  <si>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</si>
  <si>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</si>
  <si>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</si>
  <si>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</si>
  <si>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</si>
  <si>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</si>
  <si>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</si>
  <si>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</si>
  <si>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</si>
  <si>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</si>
  <si>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</si>
  <si>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</si>
  <si>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</si>
  <si>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</si>
  <si>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</si>
  <si>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</si>
  <si>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</si>
  <si>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</si>
  <si>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</si>
  <si>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</si>
  <si>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</si>
  <si>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</si>
  <si>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</si>
  <si>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</si>
  <si>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</si>
  <si>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</si>
  <si>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</si>
  <si>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</si>
  <si>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</si>
  <si>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</si>
  <si>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</si>
  <si>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</si>
  <si>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</si>
  <si>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</si>
  <si>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</si>
  <si>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</si>
  <si>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</si>
  <si>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</si>
  <si>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</si>
  <si>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</si>
  <si>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</si>
  <si>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</si>
  <si>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</si>
  <si>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</si>
  <si>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</si>
  <si>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</si>
  <si>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</si>
  <si>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</si>
  <si>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</si>
  <si>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</si>
  <si>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</si>
  <si>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</si>
  <si>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</si>
  <si>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</si>
  <si>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</si>
  <si>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</si>
  <si>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</si>
  <si>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</si>
  <si>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</si>
  <si>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</si>
  <si>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</si>
  <si>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</si>
  <si>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</si>
  <si>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</si>
  <si>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</si>
  <si>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</si>
  <si>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</si>
  <si>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</si>
  <si>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</si>
  <si>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</si>
  <si>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</si>
  <si>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</si>
  <si>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</si>
  <si>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</si>
  <si>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</si>
  <si>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</si>
  <si>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</si>
  <si>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</si>
  <si>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</si>
  <si>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</si>
  <si>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</si>
  <si>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</si>
  <si>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</si>
  <si>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</si>
  <si>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</si>
  <si>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</si>
  <si>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</si>
  <si>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</si>
  <si>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</si>
  <si>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</si>
  <si>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</si>
  <si>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</si>
  <si>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</si>
  <si>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</si>
  <si>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</si>
  <si>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</si>
  <si>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</si>
  <si>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</si>
  <si>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</si>
  <si>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</si>
  <si>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</si>
  <si>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</si>
  <si>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</si>
  <si>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</si>
  <si>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</si>
  <si>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</si>
  <si>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</si>
  <si>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</si>
  <si>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</si>
  <si>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</si>
  <si>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</si>
  <si>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</si>
  <si>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</si>
  <si>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</si>
  <si>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</si>
  <si>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</si>
  <si>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</si>
  <si>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</si>
  <si>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</si>
  <si>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LOCACAO DE ANDAIME METALICO TUBULAR DE ENCAIXE, TIPO DE TORRE, COM LARGURA DE 1 ATE 1,5 M E ALTURA DE *1,00*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</si>
  <si>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</si>
  <si>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</si>
  <si>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</si>
  <si>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</si>
  <si>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</si>
  <si>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</si>
  <si>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</si>
  <si>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</si>
  <si>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</si>
  <si>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</si>
  <si>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</si>
  <si>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</si>
  <si>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</si>
  <si>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</si>
  <si>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</si>
  <si>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</si>
  <si>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</si>
  <si>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</si>
  <si>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</si>
  <si>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</si>
  <si>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</si>
  <si>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</si>
  <si>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</si>
  <si>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</si>
  <si>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</si>
  <si>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</si>
  <si>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</si>
  <si>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</si>
  <si>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</si>
  <si>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</si>
  <si>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</si>
  <si>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</si>
  <si>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</si>
  <si>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</si>
  <si>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</si>
  <si>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</si>
  <si>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</si>
  <si>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</si>
  <si>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</si>
  <si>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</si>
  <si>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</si>
  <si>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</si>
  <si>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</si>
  <si>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</si>
  <si>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</si>
  <si>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</si>
  <si>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</si>
  <si>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</si>
  <si>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</si>
  <si>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</si>
  <si>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</si>
  <si>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</si>
  <si>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</si>
  <si>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</si>
  <si>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</si>
  <si>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</si>
  <si>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</si>
  <si>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</si>
  <si>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</si>
  <si>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</si>
  <si>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</si>
  <si>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</si>
  <si>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</si>
  <si>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</si>
  <si>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</si>
  <si>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</si>
  <si>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</si>
  <si>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</si>
  <si>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</si>
  <si>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</si>
  <si>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</si>
  <si>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</si>
  <si>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</si>
  <si>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</si>
  <si>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</si>
  <si>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</si>
  <si>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</si>
  <si>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</si>
  <si>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</si>
  <si>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</si>
  <si>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</si>
  <si>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</si>
  <si>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</si>
  <si>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</si>
  <si>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</si>
  <si>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</si>
  <si>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</si>
  <si>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</si>
  <si>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</si>
  <si>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</si>
  <si>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</si>
  <si>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</si>
  <si>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</si>
  <si>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</si>
  <si>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</si>
  <si>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</si>
  <si>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</si>
  <si>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</si>
  <si>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</si>
  <si>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</si>
  <si>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</si>
  <si>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</si>
  <si>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</si>
  <si>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</si>
  <si>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</si>
  <si>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</si>
  <si>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</si>
  <si>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</si>
  <si>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</si>
  <si>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</si>
  <si>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</si>
  <si>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</si>
  <si>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</si>
  <si>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</si>
  <si>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</si>
  <si>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</si>
  <si>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</si>
  <si>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</si>
  <si>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</si>
  <si>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</si>
  <si>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</si>
  <si>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</si>
  <si>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</si>
  <si>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</si>
  <si>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</si>
  <si>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</si>
  <si>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</si>
  <si>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</si>
  <si>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</si>
  <si>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</si>
  <si>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</si>
  <si>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</si>
  <si>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</si>
  <si>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</si>
  <si>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</si>
  <si>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</si>
  <si>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</si>
  <si>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</si>
  <si>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</si>
  <si>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</si>
  <si>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</si>
  <si>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</si>
  <si>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</si>
  <si>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</si>
  <si>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</si>
  <si>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</si>
  <si>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</si>
  <si>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</si>
  <si>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</si>
  <si>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</si>
  <si>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</si>
  <si>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</si>
  <si>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</si>
  <si>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</si>
  <si>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</si>
  <si>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</si>
  <si>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</si>
  <si>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</si>
  <si>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</si>
  <si>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</si>
  <si>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</si>
  <si>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</si>
  <si>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</si>
  <si>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</si>
  <si>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</si>
  <si>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</si>
  <si>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</si>
  <si>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</si>
  <si>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</si>
  <si>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</si>
  <si>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</si>
  <si>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</si>
  <si>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</si>
  <si>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</si>
  <si>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</si>
  <si>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</si>
  <si>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</si>
  <si>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</si>
  <si>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</si>
  <si>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</si>
  <si>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</si>
  <si>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</si>
  <si>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</si>
  <si>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</si>
  <si>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</si>
  <si>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</si>
  <si>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</si>
  <si>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</si>
  <si>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</si>
  <si>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</si>
  <si>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</si>
  <si>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</si>
  <si>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</si>
  <si>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</si>
  <si>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</si>
  <si>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</si>
  <si>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</si>
  <si>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</si>
  <si>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</si>
  <si>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</si>
  <si>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</si>
  <si>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</si>
  <si>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</si>
  <si>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</si>
  <si>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</si>
  <si>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</si>
  <si>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</si>
  <si>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</si>
  <si>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</si>
  <si>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</si>
  <si>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</si>
  <si>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</si>
  <si>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</si>
  <si>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</si>
  <si>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</si>
  <si>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</si>
  <si>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</si>
  <si>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</si>
  <si>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</si>
  <si>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</si>
  <si>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</si>
  <si>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</si>
  <si>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</si>
  <si>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</si>
  <si>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</si>
  <si>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</si>
  <si>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</si>
  <si>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</si>
  <si>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</si>
  <si>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</si>
  <si>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</si>
  <si>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</si>
  <si>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</si>
  <si>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</si>
  <si>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</si>
  <si>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</si>
  <si>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</si>
  <si>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</si>
  <si>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</si>
  <si>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</si>
  <si>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</si>
  <si>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</si>
  <si>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</si>
  <si>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</si>
  <si>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</si>
  <si>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</si>
  <si>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</si>
  <si>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</si>
  <si>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</si>
  <si>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</si>
  <si>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</si>
  <si>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</si>
  <si>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</si>
  <si>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</si>
  <si>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</si>
  <si>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</si>
  <si>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</si>
  <si>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</si>
  <si>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</si>
  <si>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</si>
  <si>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</si>
  <si>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</si>
  <si>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</si>
  <si>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</si>
  <si>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</si>
  <si>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</si>
  <si>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</si>
  <si>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</si>
  <si>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</si>
  <si>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</si>
  <si>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</si>
  <si>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</si>
  <si>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</si>
  <si>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</si>
  <si>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</si>
  <si>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</si>
  <si>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</si>
  <si>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</si>
  <si>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</si>
  <si>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</si>
  <si>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</si>
  <si>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</si>
  <si>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</si>
  <si>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</si>
  <si>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</si>
  <si>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</si>
  <si>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</si>
  <si>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</si>
  <si>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</si>
  <si>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</si>
  <si>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</si>
  <si>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</si>
  <si>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</si>
  <si>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</si>
  <si>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</si>
  <si>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</si>
  <si>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</si>
  <si>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</si>
  <si>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</si>
  <si>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</si>
  <si>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</si>
  <si>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</si>
  <si>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</si>
  <si>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</si>
  <si>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</si>
  <si>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</si>
  <si>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</si>
  <si>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</si>
  <si>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</si>
  <si>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</si>
  <si>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</si>
  <si>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</si>
  <si>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</si>
  <si>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</si>
  <si>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</si>
  <si>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</si>
  <si>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</si>
  <si>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</si>
  <si>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</si>
  <si>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</si>
  <si>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</si>
  <si>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</si>
  <si>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</si>
  <si>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</si>
  <si>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</si>
  <si>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</si>
  <si>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</si>
  <si>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</si>
  <si>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</si>
  <si>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</si>
  <si>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</si>
  <si>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</si>
  <si>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</si>
  <si>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</si>
  <si>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</si>
  <si>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</si>
  <si>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</si>
  <si>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</si>
  <si>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</si>
  <si>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</si>
  <si>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</si>
  <si>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</si>
  <si>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</si>
  <si>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</si>
  <si>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</si>
  <si>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</si>
  <si>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</si>
  <si>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</si>
  <si>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</si>
  <si>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</si>
  <si>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</si>
  <si>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</si>
  <si>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</si>
  <si>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</si>
  <si>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</si>
  <si>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</si>
  <si>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</si>
  <si>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</si>
  <si>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</si>
  <si>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</si>
  <si>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</si>
  <si>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</si>
  <si>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</si>
  <si>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</si>
  <si>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</si>
  <si>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</si>
  <si>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</si>
  <si>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</si>
  <si>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</si>
  <si>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</si>
  <si>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</si>
  <si>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</si>
  <si>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</si>
  <si>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</si>
  <si>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</si>
  <si>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</si>
  <si>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</si>
  <si>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</si>
  <si>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</si>
  <si>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</si>
  <si>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</si>
  <si>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</si>
  <si>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</si>
  <si>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</si>
  <si>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</si>
  <si>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</si>
  <si>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</si>
  <si>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</si>
  <si>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</si>
  <si>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</si>
  <si>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</si>
  <si>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</si>
  <si>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</si>
  <si>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</si>
  <si>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</si>
  <si>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</si>
  <si>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</si>
  <si>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</si>
  <si>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</si>
  <si>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</si>
  <si>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</si>
  <si>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</si>
  <si>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</si>
  <si>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</si>
  <si>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</si>
  <si>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</si>
  <si>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</si>
  <si>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</si>
  <si>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</si>
  <si>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</si>
  <si>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</si>
  <si>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</si>
  <si>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</si>
  <si>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</si>
  <si>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</si>
  <si>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</si>
  <si>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</si>
  <si>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</si>
  <si>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</si>
  <si>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</si>
  <si>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</si>
  <si>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</si>
  <si>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</si>
  <si>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</si>
  <si>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</si>
  <si>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</si>
  <si>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</si>
  <si>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</si>
  <si>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</si>
  <si>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</si>
  <si>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</si>
  <si>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</si>
  <si>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</si>
  <si>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</si>
  <si>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</si>
  <si>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</si>
  <si>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</si>
  <si>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</si>
  <si>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</si>
  <si>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</si>
  <si>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</si>
  <si>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</si>
  <si>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</si>
  <si>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</si>
  <si>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</si>
  <si>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</si>
  <si>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</si>
  <si>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</si>
  <si>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</si>
  <si>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</si>
  <si>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</si>
  <si>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</si>
  <si>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</si>
  <si>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</si>
  <si>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</si>
  <si>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</si>
  <si>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</si>
  <si>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</si>
  <si>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</si>
  <si>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</si>
  <si>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</si>
  <si>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</si>
  <si>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</si>
  <si>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</si>
  <si>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</si>
  <si>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</si>
  <si>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</si>
  <si>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</si>
  <si>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</si>
  <si>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</si>
  <si>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</si>
  <si>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</si>
  <si>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</si>
  <si>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</si>
  <si>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</si>
  <si>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</si>
  <si>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</si>
  <si>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</si>
  <si>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</si>
  <si>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</si>
  <si>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</si>
  <si>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</si>
  <si>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</si>
  <si>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</si>
  <si>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</si>
  <si>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</si>
  <si>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</si>
  <si>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</si>
  <si>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</si>
  <si>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</si>
  <si>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</si>
  <si>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</si>
  <si>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</si>
  <si>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</si>
  <si>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</si>
  <si>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</si>
  <si>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</si>
  <si>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</si>
  <si>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</si>
  <si>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</si>
  <si>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</si>
  <si>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</si>
  <si>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</si>
  <si>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</si>
  <si>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</si>
  <si>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</si>
  <si>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</si>
  <si>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</si>
  <si>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</si>
  <si>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</si>
  <si>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</si>
  <si>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</si>
  <si>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</si>
  <si>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</si>
  <si>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</si>
  <si>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</si>
  <si>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</si>
  <si>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</si>
  <si>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</si>
  <si>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</si>
  <si>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</si>
  <si>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</si>
  <si>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</si>
  <si>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</si>
  <si>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</si>
  <si>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</si>
  <si>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</si>
  <si>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</si>
  <si>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</si>
  <si>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</si>
  <si>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</si>
  <si>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</si>
  <si>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</si>
  <si>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</si>
  <si>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</si>
  <si>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</si>
  <si>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</si>
  <si>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</si>
  <si>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</si>
  <si>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</si>
  <si>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</si>
  <si>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</si>
  <si>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</si>
  <si>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</si>
  <si>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</si>
  <si>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</si>
  <si>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</si>
  <si>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</si>
  <si>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</si>
  <si>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</si>
  <si>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</si>
  <si>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</si>
  <si>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</si>
  <si>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</si>
  <si>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</si>
  <si>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</si>
  <si>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</si>
  <si>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</si>
  <si>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</si>
  <si>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</si>
  <si>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</si>
  <si>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</si>
  <si>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</si>
  <si>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</si>
  <si>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</si>
  <si>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</si>
  <si>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</si>
  <si>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</si>
  <si>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</si>
  <si>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</si>
  <si>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</si>
  <si>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</si>
  <si>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</si>
  <si>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</si>
  <si>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</si>
  <si>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</si>
  <si>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</si>
  <si>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</si>
  <si>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</si>
  <si>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</si>
  <si>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</si>
  <si>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</si>
  <si>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</si>
  <si>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</si>
  <si>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</si>
  <si>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</si>
  <si>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</si>
  <si>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</si>
  <si>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</si>
  <si>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</si>
  <si>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</si>
  <si>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</si>
  <si>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</si>
  <si>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</si>
  <si>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</si>
  <si>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</si>
  <si>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</si>
  <si>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</si>
  <si>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</si>
  <si>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</si>
  <si>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</si>
  <si>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</si>
  <si>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</si>
  <si>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</si>
  <si>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</si>
  <si>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</si>
  <si>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</si>
  <si>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</si>
  <si>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</si>
  <si>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</si>
  <si>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</si>
  <si>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</si>
  <si>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</si>
  <si>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</si>
  <si>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</si>
  <si>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</si>
  <si>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</si>
  <si>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</si>
  <si>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</si>
  <si>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</si>
  <si>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</si>
  <si>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</si>
  <si>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</si>
  <si>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203  X  34,3</t>
  </si>
  <si>
    <t>PERFIL "I" DE ACO LAMINADO, "W" 250 X 32,7</t>
  </si>
  <si>
    <t>PERFIL "I" DE ACO LAMINADO, "W" 250 X 44,8</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</si>
  <si>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</si>
  <si>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</si>
  <si>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</si>
  <si>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</si>
  <si>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</si>
  <si>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</si>
  <si>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</si>
  <si>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</si>
  <si>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</si>
  <si>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</si>
  <si>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</si>
  <si>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</si>
  <si>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</si>
  <si>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</si>
  <si>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</si>
  <si>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</si>
  <si>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</si>
  <si>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</si>
  <si>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</si>
  <si>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</si>
  <si>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</si>
  <si>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</si>
  <si>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</si>
  <si>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</si>
  <si>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</si>
  <si>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</si>
  <si>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</si>
  <si>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</si>
  <si>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</si>
  <si>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</si>
  <si>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</si>
  <si>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</si>
  <si>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</si>
  <si>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</si>
  <si>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</si>
  <si>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</si>
  <si>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</si>
  <si>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</si>
  <si>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</si>
  <si>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</si>
  <si>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</si>
  <si>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</si>
  <si>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</si>
  <si>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</si>
  <si>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</si>
  <si>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</si>
  <si>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</si>
  <si>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</si>
  <si>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</si>
  <si>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</si>
  <si>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</si>
  <si>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</si>
  <si>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</si>
  <si>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</si>
  <si>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</si>
  <si>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</si>
  <si>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</si>
  <si>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</si>
  <si>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</si>
  <si>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</si>
  <si>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</si>
  <si>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</si>
  <si>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</si>
  <si>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</si>
  <si>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</si>
  <si>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</si>
  <si>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</si>
  <si>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</si>
  <si>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</si>
  <si>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</si>
  <si>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</si>
  <si>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</si>
  <si>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</si>
  <si>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</si>
  <si>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</si>
  <si>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</si>
  <si>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</si>
  <si>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</si>
  <si>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</si>
  <si>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</si>
  <si>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</si>
  <si>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</si>
  <si>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</si>
  <si>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</si>
  <si>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</si>
  <si>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</si>
  <si>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</si>
  <si>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</si>
  <si>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</si>
  <si>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</si>
  <si>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</si>
  <si>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</si>
  <si>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</si>
  <si>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</si>
  <si>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</si>
  <si>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</si>
  <si>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</si>
  <si>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</si>
  <si>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</si>
  <si>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</si>
  <si>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</si>
  <si>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</si>
  <si>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</si>
  <si>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</si>
  <si>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</si>
  <si>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</si>
  <si>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</si>
  <si>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</si>
  <si>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</si>
  <si>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</si>
  <si>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</si>
  <si>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</si>
  <si>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</si>
  <si>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</si>
  <si>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</si>
  <si>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</si>
  <si>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</si>
  <si>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</si>
  <si>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</si>
  <si>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</si>
  <si>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</si>
  <si>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</si>
  <si>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</si>
  <si>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</si>
  <si>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</si>
  <si>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</si>
  <si>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</si>
  <si>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</si>
  <si>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</si>
  <si>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</si>
  <si>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</si>
  <si>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</si>
  <si>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</si>
  <si>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</si>
  <si>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</si>
  <si>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</si>
  <si>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</si>
  <si>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</si>
  <si>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</si>
  <si>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</si>
  <si>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</si>
  <si>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</si>
  <si>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</si>
  <si>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</si>
  <si>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</si>
  <si>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</si>
  <si>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</si>
  <si>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</si>
  <si>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</si>
  <si>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</si>
  <si>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</si>
  <si>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</si>
  <si>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</si>
  <si>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</si>
  <si>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</si>
  <si>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</si>
  <si>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</si>
  <si>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</si>
  <si>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</si>
  <si>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</si>
  <si>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</si>
  <si>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</si>
  <si>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</si>
  <si>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</si>
  <si>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</si>
  <si>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</si>
  <si>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</si>
  <si>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</si>
  <si>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</si>
  <si>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</si>
  <si>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</si>
  <si>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</si>
  <si>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</si>
  <si>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</si>
  <si>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</si>
  <si>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</si>
  <si>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</si>
  <si>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</si>
  <si>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</si>
  <si>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</si>
  <si>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</si>
  <si>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</si>
  <si>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</si>
  <si>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</si>
  <si>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</si>
  <si>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</si>
  <si>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</si>
  <si>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</si>
  <si>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</si>
  <si>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</si>
  <si>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</si>
  <si>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</si>
  <si>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</si>
  <si>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</si>
  <si>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</si>
  <si>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</si>
  <si>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</si>
  <si>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</si>
  <si>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</si>
  <si>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</si>
  <si>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</si>
  <si>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</si>
  <si>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</si>
  <si>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</si>
  <si>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</si>
  <si>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</si>
  <si>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</si>
  <si>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</si>
  <si>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</si>
  <si>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</si>
  <si>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</si>
  <si>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</si>
  <si>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</si>
  <si>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</si>
  <si>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</si>
  <si>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</si>
  <si>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</si>
  <si>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</si>
  <si>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</si>
  <si>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</si>
  <si>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</si>
  <si>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</si>
  <si>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</si>
  <si>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</si>
  <si>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</si>
  <si>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</si>
  <si>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</si>
  <si>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</si>
  <si>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</si>
  <si>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</si>
  <si>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</si>
  <si>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</si>
  <si>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</si>
  <si>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</si>
  <si>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</si>
  <si>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</si>
  <si>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</si>
  <si>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</si>
  <si>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</si>
  <si>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</si>
  <si>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</si>
  <si>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</si>
  <si>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</si>
  <si>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</si>
  <si>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</si>
  <si>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</si>
  <si>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</si>
  <si>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</si>
  <si>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</si>
  <si>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</si>
  <si>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</si>
  <si>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</si>
  <si>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</si>
  <si>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</si>
  <si>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</si>
  <si>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</si>
  <si>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</si>
  <si>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</si>
  <si>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</si>
  <si>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</si>
  <si>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</si>
  <si>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</si>
  <si>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</si>
  <si>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</si>
  <si>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</si>
  <si>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</si>
  <si>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</si>
  <si>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</si>
  <si>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</si>
  <si>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</si>
  <si>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</si>
  <si>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</si>
  <si>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</si>
  <si>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</si>
  <si>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</si>
  <si>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</si>
  <si>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</si>
  <si>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</si>
  <si>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</si>
  <si>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</si>
  <si>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</si>
  <si>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</si>
  <si>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</si>
  <si>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</si>
  <si>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</si>
  <si>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</si>
  <si>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</si>
  <si>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</si>
  <si>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</si>
  <si>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</si>
  <si>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</si>
  <si>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</si>
  <si>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</si>
  <si>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</si>
  <si>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</si>
  <si>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</si>
  <si>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</si>
  <si>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</si>
  <si>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</si>
  <si>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</si>
  <si>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</si>
  <si>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</si>
  <si>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</si>
  <si>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</si>
  <si>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</si>
  <si>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</si>
  <si>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</si>
  <si>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</si>
  <si>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</si>
  <si>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</si>
  <si>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</si>
  <si>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</si>
  <si>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</si>
  <si>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</si>
  <si>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</si>
  <si>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</si>
  <si>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</si>
  <si>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</si>
  <si>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</si>
  <si>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</si>
  <si>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</si>
  <si>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</si>
  <si>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</si>
  <si>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</si>
  <si>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</si>
  <si>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</si>
  <si>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</si>
  <si>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</si>
  <si>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</si>
  <si>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</si>
  <si>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</si>
  <si>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</si>
  <si>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</si>
  <si>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</si>
  <si>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</si>
  <si>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</si>
  <si>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</si>
  <si>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</si>
  <si>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</si>
  <si>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</si>
  <si>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</si>
  <si>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</si>
  <si>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</si>
  <si>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</si>
  <si>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</si>
  <si>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</si>
  <si>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</si>
  <si>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</si>
  <si>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</si>
  <si>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</si>
  <si>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</si>
  <si>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</si>
  <si>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</si>
  <si>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</si>
  <si>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</si>
  <si>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</si>
  <si>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</si>
  <si>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</si>
  <si>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</si>
  <si>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</si>
  <si>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</si>
  <si>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</si>
  <si>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</si>
  <si>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</si>
  <si>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</si>
  <si>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</si>
  <si>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</si>
  <si>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</si>
  <si>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</si>
  <si>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</si>
  <si>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</si>
  <si>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</si>
  <si>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</si>
  <si>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</si>
  <si>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</si>
  <si>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</si>
  <si>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</si>
  <si>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</si>
  <si>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</si>
  <si>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</si>
  <si>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</si>
  <si>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</si>
  <si>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</si>
  <si>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</si>
  <si>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</si>
  <si>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</si>
  <si>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</si>
  <si>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</si>
  <si>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</si>
  <si>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</si>
  <si>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</si>
  <si>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</si>
  <si>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</si>
  <si>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</si>
  <si>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</si>
  <si>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</si>
  <si>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</si>
  <si>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</si>
  <si>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</si>
  <si>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</si>
  <si>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</si>
  <si>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</si>
  <si>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</si>
  <si>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</si>
  <si>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</si>
  <si>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</si>
  <si>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</si>
  <si>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</si>
  <si>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</si>
  <si>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</si>
  <si>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</si>
  <si>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</si>
  <si>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</si>
  <si>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</si>
  <si>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</si>
  <si>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</si>
  <si>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</si>
  <si>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</si>
  <si>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</si>
  <si>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</si>
  <si>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</si>
  <si>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</si>
  <si>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</si>
  <si>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</si>
  <si>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</si>
  <si>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</si>
  <si>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</si>
  <si>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</si>
  <si>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</si>
  <si>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</si>
  <si>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</si>
  <si>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</si>
  <si>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</si>
  <si>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</si>
  <si>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</si>
  <si>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</si>
  <si>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</si>
  <si>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</si>
  <si>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</si>
  <si>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</si>
  <si>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</si>
  <si>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</si>
  <si>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</si>
  <si>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</si>
  <si>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</si>
  <si>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</si>
  <si>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</si>
  <si>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</si>
  <si>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</si>
  <si>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</si>
  <si>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</si>
  <si>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</si>
  <si>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</si>
  <si>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</si>
  <si>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</si>
  <si>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</si>
  <si>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</si>
  <si>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</si>
  <si>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</si>
  <si>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</si>
  <si>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</si>
  <si>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</si>
  <si>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</si>
  <si>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</si>
  <si>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</si>
  <si>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</si>
  <si>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</si>
  <si>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</si>
  <si>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</si>
  <si>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</si>
  <si>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</si>
  <si>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</si>
  <si>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</si>
  <si>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</si>
  <si>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</si>
  <si>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</si>
  <si>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</si>
  <si>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</si>
  <si>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</si>
  <si>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</si>
  <si>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</si>
  <si>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</si>
  <si>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</si>
  <si>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</si>
  <si>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</si>
  <si>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</si>
  <si>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</si>
  <si>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TIPO VEDA CALHA PARA METAL E FIBROCIMENTO</t>
  </si>
  <si>
    <t>SELIM COMPACTO EM PVC, SEM TRAVAS,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</si>
  <si>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</si>
  <si>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</si>
  <si>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</si>
  <si>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</si>
  <si>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</si>
  <si>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</si>
  <si>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</si>
  <si>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</si>
  <si>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</si>
  <si>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</si>
  <si>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</si>
  <si>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</si>
  <si>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</si>
  <si>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</si>
  <si>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</si>
  <si>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</si>
  <si>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</si>
  <si>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</si>
  <si>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</si>
  <si>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</si>
  <si>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</si>
  <si>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</si>
  <si>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SINALIZADOR NOTURNO SIMPLES PARA PARA-RAIOS, SEM RELE FOTOELETRICO</t>
  </si>
  <si>
    <t>SISAL EM FIBRA</t>
  </si>
  <si>
    <t>SODA CAUSTICA EM ESCAMAS</t>
  </si>
  <si>
    <t>SOLDA EM BARRA DE ESTANHO-CHUMBO 50/50</t>
  </si>
  <si>
    <t>SOLDA EM VARETA FOSCOPER, D = *2,5* MM  X COMPRIMENTO 500 MM</t>
  </si>
  <si>
    <t>SOLDA ESTANHO/COBRE PARA CONEXOES DE COBRE, FIO 2,5 MM, CARRETEL 500 GR (SEM CHUMBO)</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</si>
  <si>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</si>
  <si>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</si>
  <si>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</si>
  <si>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</si>
  <si>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</si>
  <si>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</si>
  <si>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</si>
  <si>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</si>
  <si>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</si>
  <si>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</si>
  <si>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</si>
  <si>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</si>
  <si>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</si>
  <si>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</si>
  <si>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</si>
  <si>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</si>
  <si>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</si>
  <si>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</si>
  <si>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</si>
  <si>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</si>
  <si>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</si>
  <si>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</si>
  <si>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</si>
  <si>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</si>
  <si>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</si>
  <si>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</si>
  <si>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</si>
  <si>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</si>
  <si>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</si>
  <si>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</si>
  <si>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</si>
  <si>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</si>
  <si>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</si>
  <si>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</si>
  <si>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</si>
  <si>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</si>
  <si>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</si>
  <si>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METALICO PARA CALHA PLUVIAL,  ZINCADO, DOBRADO, DIAMETRO ENTRE 119 E 170 MM, PARA DRENAGEM PREDIAL</t>
  </si>
  <si>
    <t>SUPORTE PARA CALHA DE 150 MM EM FERRO GALVANIZADO</t>
  </si>
  <si>
    <t>SUPORTE PARA TUBO DIAMETRO NOMINAL 2", COM ROSCA MECANICA</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</si>
  <si>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</si>
  <si>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</si>
  <si>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</si>
  <si>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</si>
  <si>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</si>
  <si>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</si>
  <si>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</si>
  <si>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</si>
  <si>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</si>
  <si>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</si>
  <si>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</si>
  <si>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</si>
  <si>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</si>
  <si>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</si>
  <si>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</si>
  <si>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</si>
  <si>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</si>
  <si>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</si>
  <si>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</si>
  <si>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</si>
  <si>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</si>
  <si>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</si>
  <si>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</si>
  <si>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</si>
  <si>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</si>
  <si>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</si>
  <si>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</si>
  <si>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</si>
  <si>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</si>
  <si>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</si>
  <si>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</si>
  <si>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</si>
  <si>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</si>
  <si>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</si>
  <si>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</si>
  <si>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</si>
  <si>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</si>
  <si>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</si>
  <si>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</si>
  <si>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</si>
  <si>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</si>
  <si>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</si>
  <si>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</si>
  <si>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</si>
  <si>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</si>
  <si>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</si>
  <si>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</si>
  <si>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</si>
  <si>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</si>
  <si>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</si>
  <si>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</si>
  <si>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</si>
  <si>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</si>
  <si>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</si>
  <si>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</si>
  <si>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</si>
  <si>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</si>
  <si>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</si>
  <si>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</si>
  <si>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</si>
  <si>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</si>
  <si>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</si>
  <si>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</si>
  <si>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</si>
  <si>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</si>
  <si>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</si>
  <si>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</si>
  <si>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</si>
  <si>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</si>
  <si>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</si>
  <si>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</si>
  <si>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</si>
  <si>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</si>
  <si>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</si>
  <si>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</si>
  <si>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</si>
  <si>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</si>
  <si>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</si>
  <si>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</si>
  <si>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</si>
  <si>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</si>
  <si>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</si>
  <si>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</si>
  <si>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</si>
  <si>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</si>
  <si>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</si>
  <si>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</si>
  <si>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</si>
  <si>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</si>
  <si>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</si>
  <si>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</si>
  <si>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</si>
  <si>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</si>
  <si>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</si>
  <si>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</si>
  <si>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</si>
  <si>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</si>
  <si>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</si>
  <si>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</si>
  <si>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</si>
  <si>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</si>
  <si>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</si>
  <si>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</si>
  <si>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</si>
  <si>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</si>
  <si>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</si>
  <si>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</si>
  <si>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</si>
  <si>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</si>
  <si>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</si>
  <si>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</si>
  <si>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</si>
  <si>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</si>
  <si>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</si>
  <si>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</si>
  <si>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</si>
  <si>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</si>
  <si>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</si>
  <si>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</si>
  <si>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</si>
  <si>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</si>
  <si>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</si>
  <si>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</si>
  <si>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</si>
  <si>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</si>
  <si>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</si>
  <si>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</si>
  <si>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</si>
  <si>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</si>
  <si>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</si>
  <si>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</si>
  <si>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</si>
  <si>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</si>
  <si>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</si>
  <si>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</si>
  <si>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</si>
  <si>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</si>
  <si>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</si>
  <si>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</si>
  <si>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</si>
  <si>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</si>
  <si>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</si>
  <si>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</si>
  <si>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</si>
  <si>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</si>
  <si>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</si>
  <si>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</si>
  <si>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</si>
  <si>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</si>
  <si>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</si>
  <si>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</si>
  <si>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</si>
  <si>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</si>
  <si>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</si>
  <si>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</si>
  <si>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</si>
  <si>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</si>
  <si>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</si>
  <si>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</si>
  <si>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</si>
  <si>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</si>
  <si>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</si>
  <si>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</si>
  <si>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</si>
  <si>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</si>
  <si>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</si>
  <si>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</si>
  <si>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</si>
  <si>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</si>
  <si>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</si>
  <si>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</si>
  <si>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</si>
  <si>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</si>
  <si>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</si>
  <si>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</si>
  <si>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</si>
  <si>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</si>
  <si>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</si>
  <si>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</si>
  <si>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</si>
  <si>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</si>
  <si>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</si>
  <si>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</si>
  <si>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</si>
  <si>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</si>
  <si>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</si>
  <si>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</si>
  <si>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</si>
  <si>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</si>
  <si>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</si>
  <si>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</si>
  <si>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</si>
  <si>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</si>
  <si>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</si>
  <si>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</si>
  <si>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</si>
  <si>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</si>
  <si>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</si>
  <si>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</si>
  <si>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</si>
  <si>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</si>
  <si>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</si>
  <si>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</si>
  <si>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</si>
  <si>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</si>
  <si>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</si>
  <si>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</si>
  <si>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</si>
  <si>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</si>
  <si>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</si>
  <si>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</si>
  <si>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</si>
  <si>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</si>
  <si>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</si>
  <si>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</si>
  <si>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</si>
  <si>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</si>
  <si>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</si>
  <si>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</si>
  <si>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</si>
  <si>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</si>
  <si>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</si>
  <si>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</si>
  <si>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</si>
  <si>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</si>
  <si>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</si>
  <si>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</si>
  <si>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</si>
  <si>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</si>
  <si>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</si>
  <si>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</si>
  <si>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</si>
  <si>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</si>
  <si>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</si>
  <si>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</si>
  <si>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</si>
  <si>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</si>
  <si>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</si>
  <si>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</si>
  <si>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</si>
  <si>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</si>
  <si>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</si>
  <si>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</si>
  <si>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</si>
  <si>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</si>
  <si>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</si>
  <si>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</si>
  <si>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</si>
  <si>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</si>
  <si>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</si>
  <si>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</si>
  <si>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</si>
  <si>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</si>
  <si>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</si>
  <si>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</si>
  <si>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</si>
  <si>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</si>
  <si>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</si>
  <si>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</si>
  <si>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</si>
  <si>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</si>
  <si>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</si>
  <si>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BBP, JE, DN 100 MM, PARA REDE COLETORA ESGOTO (NBR 10569)</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</si>
  <si>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</si>
  <si>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</si>
  <si>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</si>
  <si>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</si>
  <si>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</si>
  <si>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ANIAGEM (JUTA)</t>
  </si>
  <si>
    <t>TELA DE FIBRA DE VIDRO, ACABAMENTO ANTI-ALCALINO, MALHA 10 X 10 MM</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</si>
  <si>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</si>
  <si>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</si>
  <si>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</si>
  <si>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</si>
  <si>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</si>
  <si>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</si>
  <si>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</si>
  <si>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</si>
  <si>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</si>
  <si>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</si>
  <si>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</si>
  <si>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</si>
  <si>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</si>
  <si>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</si>
  <si>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</si>
  <si>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</si>
  <si>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</si>
  <si>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</si>
  <si>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</si>
  <si>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</si>
  <si>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</si>
  <si>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</si>
  <si>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</si>
  <si>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</si>
  <si>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</si>
  <si>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</si>
  <si>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</si>
  <si>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</si>
  <si>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</si>
  <si>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</si>
  <si>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</si>
  <si>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</si>
  <si>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</si>
  <si>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</si>
  <si>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</si>
  <si>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</si>
  <si>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</si>
  <si>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</si>
  <si>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</si>
  <si>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</si>
  <si>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</si>
  <si>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</si>
  <si>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VIDRO TIPO CANAL OU COLONIAL, C = 46 A 50 CM</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</si>
  <si>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</si>
  <si>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</si>
  <si>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</si>
  <si>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</si>
  <si>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</si>
  <si>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</si>
  <si>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</si>
  <si>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</si>
  <si>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</si>
  <si>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</si>
  <si>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</si>
  <si>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</si>
  <si>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</si>
  <si>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</si>
  <si>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</si>
  <si>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</si>
  <si>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</si>
  <si>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</si>
  <si>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</si>
  <si>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</si>
  <si>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</si>
  <si>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</si>
  <si>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</si>
  <si>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</si>
  <si>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</si>
  <si>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</si>
  <si>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</si>
  <si>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</si>
  <si>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</si>
  <si>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</si>
  <si>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</si>
  <si>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</si>
  <si>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</si>
  <si>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</si>
  <si>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</si>
  <si>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</si>
  <si>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</si>
  <si>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</si>
  <si>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</si>
  <si>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</si>
  <si>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</si>
  <si>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</si>
  <si>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</si>
  <si>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</si>
  <si>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PARA LIGACAO PREDIAL, EM PVC, JE, BBB, DN 100 X 100 MM, PARA REDE COLETORA ESGOTO (NBR 10569)</t>
  </si>
  <si>
    <t>TIL TUBO QUEDA, EM PVC, JE, BBB, DN 100 X 100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</si>
  <si>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</si>
  <si>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</si>
  <si>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</si>
  <si>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</si>
  <si>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</si>
  <si>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</si>
  <si>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</si>
  <si>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</si>
  <si>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</si>
  <si>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</si>
  <si>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</si>
  <si>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</si>
  <si>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</si>
  <si>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</si>
  <si>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</si>
  <si>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</si>
  <si>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</si>
  <si>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</si>
  <si>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</si>
  <si>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</si>
  <si>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</si>
  <si>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</si>
  <si>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</si>
  <si>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</si>
  <si>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</si>
  <si>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</si>
  <si>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</si>
  <si>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</si>
  <si>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</si>
  <si>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</si>
  <si>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</si>
  <si>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</si>
  <si>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</si>
  <si>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</si>
  <si>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</si>
  <si>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</si>
  <si>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</si>
  <si>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</si>
  <si>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</si>
  <si>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</si>
  <si>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</si>
  <si>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</si>
  <si>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</si>
  <si>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</si>
  <si>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</si>
  <si>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</si>
  <si>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</si>
  <si>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</si>
  <si>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</si>
  <si>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</si>
  <si>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</si>
  <si>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</si>
  <si>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</si>
  <si>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</si>
  <si>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</si>
  <si>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</si>
  <si>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</si>
  <si>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</si>
  <si>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</si>
  <si>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</si>
  <si>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</si>
  <si>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</si>
  <si>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</si>
  <si>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</si>
  <si>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</si>
  <si>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</si>
  <si>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</si>
  <si>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</si>
  <si>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</si>
  <si>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</si>
  <si>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</si>
  <si>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</si>
  <si>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</si>
  <si>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</si>
  <si>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</si>
  <si>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</si>
  <si>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</si>
  <si>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</si>
  <si>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</si>
  <si>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</si>
  <si>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</si>
  <si>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</si>
  <si>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</si>
  <si>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</si>
  <si>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</si>
  <si>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</si>
  <si>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</si>
  <si>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</si>
  <si>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</si>
  <si>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</si>
  <si>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</si>
  <si>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</si>
  <si>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</si>
  <si>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</si>
  <si>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</si>
  <si>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</si>
  <si>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</si>
  <si>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</si>
  <si>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</si>
  <si>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</si>
  <si>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</si>
  <si>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</si>
  <si>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</si>
  <si>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</si>
  <si>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</si>
  <si>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</si>
  <si>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</si>
  <si>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</si>
  <si>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</si>
  <si>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</si>
  <si>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</si>
  <si>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</si>
  <si>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</si>
  <si>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</si>
  <si>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</si>
  <si>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</si>
  <si>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</si>
  <si>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</si>
  <si>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</si>
  <si>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</si>
  <si>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</si>
  <si>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</si>
  <si>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</si>
  <si>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</si>
  <si>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</si>
  <si>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</si>
  <si>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</si>
  <si>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</si>
  <si>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</si>
  <si>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</si>
  <si>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</si>
  <si>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</si>
  <si>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</si>
  <si>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</si>
  <si>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</si>
  <si>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</si>
  <si>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</si>
  <si>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</si>
  <si>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</si>
  <si>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</si>
  <si>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</si>
  <si>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</si>
  <si>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</si>
  <si>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</si>
  <si>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</si>
  <si>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</si>
  <si>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</si>
  <si>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</si>
  <si>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</si>
  <si>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</si>
  <si>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</si>
  <si>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</si>
  <si>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</si>
  <si>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</si>
  <si>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</si>
  <si>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</si>
  <si>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</si>
  <si>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</si>
  <si>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</si>
  <si>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</si>
  <si>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</si>
  <si>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</si>
  <si>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</si>
  <si>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</si>
  <si>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</si>
  <si>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</si>
  <si>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</si>
  <si>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</si>
  <si>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</si>
  <si>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</si>
  <si>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</si>
  <si>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</si>
  <si>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</si>
  <si>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</si>
  <si>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</si>
  <si>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</si>
  <si>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</si>
  <si>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</si>
  <si>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</si>
  <si>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</si>
  <si>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</si>
  <si>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</si>
  <si>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</si>
  <si>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</si>
  <si>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</si>
  <si>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</si>
  <si>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</si>
  <si>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</si>
  <si>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</si>
  <si>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</si>
  <si>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</si>
  <si>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</si>
  <si>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</si>
  <si>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</si>
  <si>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</si>
  <si>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</si>
  <si>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</si>
  <si>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</si>
  <si>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</si>
  <si>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</si>
  <si>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</si>
  <si>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</si>
  <si>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</si>
  <si>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</si>
  <si>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</si>
  <si>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</si>
  <si>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</si>
  <si>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</si>
  <si>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</si>
  <si>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</si>
  <si>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</si>
  <si>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</si>
  <si>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</si>
  <si>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</si>
  <si>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</si>
  <si>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</si>
  <si>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</si>
  <si>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</si>
  <si>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</si>
  <si>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</si>
  <si>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</si>
  <si>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</si>
  <si>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</si>
  <si>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</si>
  <si>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</si>
  <si>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</si>
  <si>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</si>
  <si>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</si>
  <si>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</si>
  <si>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</si>
  <si>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</si>
  <si>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</si>
  <si>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</si>
  <si>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</si>
  <si>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</si>
  <si>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</si>
  <si>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</si>
  <si>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</si>
  <si>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</si>
  <si>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</si>
  <si>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</si>
  <si>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</si>
  <si>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</si>
  <si>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</si>
  <si>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</si>
  <si>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</si>
  <si>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</si>
  <si>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</si>
  <si>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</si>
  <si>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</si>
  <si>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</si>
  <si>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</si>
  <si>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</si>
  <si>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</si>
  <si>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</si>
  <si>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</si>
  <si>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</si>
  <si>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</si>
  <si>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</si>
  <si>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</si>
  <si>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</si>
  <si>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</si>
  <si>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</si>
  <si>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</si>
  <si>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</si>
  <si>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</si>
  <si>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</si>
  <si>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</si>
  <si>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</si>
  <si>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</si>
  <si>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</si>
  <si>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</si>
  <si>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</si>
  <si>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</si>
  <si>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</si>
  <si>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</si>
  <si>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</si>
  <si>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</si>
  <si>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</si>
  <si>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</si>
  <si>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</si>
  <si>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</si>
  <si>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</si>
  <si>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</si>
  <si>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</si>
  <si>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</si>
  <si>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</si>
  <si>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</si>
  <si>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</si>
  <si>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</si>
  <si>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</si>
  <si>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</si>
  <si>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</si>
  <si>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</si>
  <si>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</si>
  <si>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</si>
  <si>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</si>
  <si>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</si>
  <si>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</si>
  <si>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</si>
  <si>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</si>
  <si>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</si>
  <si>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</si>
  <si>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</si>
  <si>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</si>
  <si>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</si>
  <si>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</si>
  <si>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</si>
  <si>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</si>
  <si>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</si>
  <si>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</si>
  <si>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</si>
  <si>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</si>
  <si>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</si>
  <si>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</si>
  <si>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</si>
  <si>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</si>
  <si>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</si>
  <si>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</si>
  <si>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</si>
  <si>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</si>
  <si>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</si>
  <si>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</si>
  <si>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</si>
  <si>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</si>
  <si>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</si>
  <si>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</si>
  <si>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</si>
  <si>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</si>
  <si>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</si>
  <si>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</si>
  <si>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</si>
  <si>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</si>
  <si>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</si>
  <si>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</si>
  <si>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</si>
  <si>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</si>
  <si>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</si>
  <si>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</si>
  <si>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</si>
  <si>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</si>
  <si>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</si>
  <si>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</si>
  <si>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</si>
  <si>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</si>
  <si>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</si>
  <si>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</si>
  <si>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</si>
  <si>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</si>
  <si>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</si>
  <si>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</si>
  <si>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</si>
  <si>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</si>
  <si>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</si>
  <si>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</si>
  <si>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</si>
  <si>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</si>
  <si>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</si>
  <si>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</si>
  <si>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</si>
  <si>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</si>
  <si>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</si>
  <si>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</si>
  <si>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</si>
  <si>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</si>
  <si>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</si>
  <si>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</si>
  <si>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</si>
  <si>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</si>
  <si>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</si>
  <si>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</si>
  <si>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</si>
  <si>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</si>
  <si>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</si>
  <si>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</si>
  <si>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</si>
  <si>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</si>
  <si>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</si>
  <si>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</si>
  <si>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</si>
  <si>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</si>
  <si>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</si>
  <si>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</si>
  <si>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</si>
  <si>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</si>
  <si>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</si>
  <si>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</si>
  <si>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</si>
  <si>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</si>
  <si>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</si>
  <si>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</si>
  <si>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</si>
  <si>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</si>
  <si>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</si>
  <si>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</si>
  <si>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</si>
  <si>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</si>
  <si>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</si>
  <si>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</si>
  <si>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</si>
  <si>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</si>
  <si>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</si>
  <si>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</si>
  <si>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</si>
  <si>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</si>
  <si>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</si>
  <si>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</si>
  <si>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</si>
  <si>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</si>
  <si>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</si>
  <si>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</si>
  <si>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</si>
  <si>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</si>
  <si>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</si>
  <si>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</si>
  <si>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</si>
  <si>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</si>
  <si>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</si>
  <si>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</si>
  <si>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</si>
  <si>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</si>
  <si>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</si>
  <si>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</si>
  <si>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</si>
  <si>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</si>
  <si>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</si>
  <si>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</si>
  <si>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</si>
  <si>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</si>
  <si>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</si>
  <si>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</si>
  <si>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</si>
  <si>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</si>
  <si>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</si>
  <si>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</si>
  <si>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</si>
  <si>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</si>
  <si>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</si>
  <si>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</si>
  <si>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</si>
  <si>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</si>
  <si>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</si>
  <si>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</si>
  <si>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</si>
  <si>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</si>
  <si>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</si>
  <si>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</si>
  <si>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</si>
  <si>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</si>
  <si>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</si>
  <si>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</si>
  <si>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</si>
  <si>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</si>
  <si>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</si>
  <si>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</si>
  <si>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</si>
  <si>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</si>
  <si>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</si>
  <si>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</si>
  <si>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</si>
  <si>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</si>
  <si>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</si>
  <si>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</si>
  <si>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</si>
  <si>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</si>
  <si>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</si>
  <si>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</si>
  <si>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</si>
  <si>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</si>
  <si>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</si>
  <si>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</si>
  <si>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</si>
  <si>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</si>
  <si>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</si>
  <si>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</si>
  <si>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</si>
  <si>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</si>
  <si>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</si>
  <si>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</si>
  <si>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</si>
  <si>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</si>
  <si>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</si>
  <si>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</si>
  <si>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</si>
  <si>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</si>
  <si>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</si>
  <si>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</si>
  <si>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</si>
  <si>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</si>
  <si>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</si>
  <si>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</si>
  <si>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</si>
  <si>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</si>
  <si>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</si>
  <si>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</si>
  <si>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</si>
  <si>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</si>
  <si>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</si>
  <si>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</si>
  <si>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</si>
  <si>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</si>
  <si>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</si>
  <si>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</si>
  <si>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</si>
  <si>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</si>
  <si>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</si>
  <si>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</si>
  <si>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</si>
  <si>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</si>
  <si>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</si>
  <si>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</si>
  <si>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</si>
  <si>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</si>
  <si>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</si>
  <si>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</si>
  <si>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</si>
  <si>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</si>
  <si>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</si>
  <si>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</si>
  <si>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</si>
  <si>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</si>
  <si>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</si>
  <si>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</si>
  <si>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</si>
  <si>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</si>
  <si>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</si>
  <si>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</si>
  <si>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</si>
  <si>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</si>
  <si>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</si>
  <si>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</si>
  <si>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</si>
  <si>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</si>
  <si>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</si>
  <si>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</si>
  <si>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</si>
  <si>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</si>
  <si>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</si>
  <si>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</si>
  <si>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</si>
  <si>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</si>
  <si>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</si>
  <si>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</si>
  <si>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</si>
  <si>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</si>
  <si>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</si>
  <si>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</si>
  <si>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</si>
  <si>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</si>
  <si>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</si>
  <si>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</si>
  <si>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</si>
  <si>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</si>
  <si>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</si>
  <si>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</si>
  <si>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</si>
  <si>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</si>
  <si>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</si>
  <si>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</si>
  <si>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</si>
  <si>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</si>
  <si>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</si>
  <si>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</si>
  <si>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</si>
  <si>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</si>
  <si>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</si>
  <si>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</si>
  <si>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</si>
  <si>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</si>
  <si>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</si>
  <si>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</si>
  <si>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</si>
  <si>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</si>
  <si>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</si>
  <si>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</si>
  <si>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</si>
  <si>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</si>
  <si>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</si>
  <si>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</si>
  <si>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</si>
  <si>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</si>
  <si>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</si>
  <si>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</si>
  <si>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</si>
  <si>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</si>
  <si>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</si>
  <si>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</si>
  <si>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</si>
  <si>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</si>
  <si>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</si>
  <si>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</si>
  <si>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</si>
  <si>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</si>
  <si>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</si>
  <si>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</si>
  <si>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</si>
  <si>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</si>
  <si>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</si>
  <si>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</si>
  <si>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</si>
  <si>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</si>
  <si>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</si>
  <si>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</si>
  <si>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TOTAL DE INSUMOS : 5347</t>
  </si>
  <si>
    <t xml:space="preserve">SECRETARIA DE ESTADO DE OBRAS  E INFRAESTRUTURA DO DISTRITO FEDERAL </t>
  </si>
  <si>
    <t>CAMINHÃO PARA EQUIPAMENTO DE LIMPEZA A SUCÇÃO COM CAMINHÃO TRUCADO DE PESO BRUTO TOTAL 23000 KG, CARGA ÚTIL MÁX. 15935 KG, DISTÂNCIA ENTRE EIXOS 4,80 M, POTÊNCIA 230 CV, INCLUSIVE LIMPADORA A SUCÇÃO, TANQUE 12000 L - MATERIAIS NA OPERAÇÃO. AF_11/2015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</si>
  <si>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</si>
  <si>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</si>
  <si>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</si>
  <si>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</si>
  <si>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</si>
  <si>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</si>
  <si>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</si>
  <si>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</si>
  <si>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BASE PARA POÇO DE VISITA CIRCULAR PARA  ESGOTO, EM ALVENARIA COM TIJOLOS CERÂMICOS MACIÇOS, DIÂMETRO INTERNO = 1 M, PROFUNDIDADE = 1,45 M, EXCLUINDO TAMPÃO. AF_05/2018</t>
  </si>
  <si>
    <t>ACRÉSCIMO PARA POÇO DE VISITA CIRCULAR PARA DRENAGEM, EM CONCRETO PRÉ-MOLDADO, DIÂMETRO INTERNO = 1,2 M. AF_05/2018</t>
  </si>
  <si>
    <t>ACRÉSCIMO PARA POÇO DE VISITA RETANGULAR PARA DRENAGEM, EM ALVENARIA COM BLOCOS DE CONCRETO, DIMENSÕES INTERNAS = 1,5X1,5 M. AF_05/2018</t>
  </si>
  <si>
    <t>BASE PARA POÇO DE VISITA CIRCULAR PARA DRENAGEM, EM ALVENARIA COM TIJOLOS CERÂMICOS MACIÇOS, DIÂMETRO INTERNO = 1,2 M, PROFUNDIDADE = 1,45 M, EXCLUINDO TAMPÃO. AF_05/2018</t>
  </si>
  <si>
    <t>ACRÉSCIMO PARA POÇO DE VISITA CIRCULAR PARA DRENAGEM, EM ALVENARIA COM TIJOLOS CERÂMICOS MACIÇOS, DIÂMETRO INTERNO = 1,2 M. AF_05/2018</t>
  </si>
  <si>
    <t>BASE PARA POÇO DE VISITA RETANGULAR PARA DRENAGEM, EM ALVENARIA COM BLOCOS DE CONCRETO, DIMENSÕES INTERNAS = 1,5X2 M, PROFUNDIDADE = 1,45 M, EXCLUINDO TAMPÃO. AF_05/2018</t>
  </si>
  <si>
    <t>ACRÉSCIMO PARA POÇO DE VISITA CIRCULAR PARA DRENAGEM, EM CONCRETO PRÉ-MOLDADO, DIÂMETRO INTERNO = 1,5 M. AF_05/2018</t>
  </si>
  <si>
    <t>ACRÉSCIMO PARA POÇO DE VISITA RETANGULAR PARA DRENAGEM, EM ALVENARIA COM BLOCOS DE CONCRETO, DIMENSÕES INTERNAS = 1,5X2 M. AF_05/2018</t>
  </si>
  <si>
    <t>BASE PARA POÇO DE VISITA CIRCULAR PARA DRENAGEM, EM ALVENARIA COM TIJOLOS CERÂMICOS MACIÇOS, DIÂMETRO INTERNO = 1,5 M, PROFUNDIDADE = 1,45 M, EXCLUINDO TAMPÃO. AF_05/2018</t>
  </si>
  <si>
    <t>ACRÉSCIMO PARA POÇO DE VISITA CIRCULAR PARA DRENAGEM, EM ALVENARIA COM TIJOLOS CERÂMICOS MACIÇOS, DIÂMETRO INTERNO = 1,5 M. AF_05/2018</t>
  </si>
  <si>
    <t>BASE PARA POÇO DE VISITA RETANGULAR PARA DRENAGEM, EM ALVENARIA COM BLOCOS DE CONCRETO, DIMENSÕES INTERNAS = 1X1 M, PROFUNDIDADE = 1,45 M, EXCLUINDO TAMPÃO. AF_05/2018</t>
  </si>
  <si>
    <t>ACRÉSCIMO PARA POÇO DE VISITA RETANGULAR PARA DRENAGEM, EM ALVENARIA COM BLOCOS DE CONCRETO, DIMENSÕES INTERNAS = 1X1 M. AF_05/2018</t>
  </si>
  <si>
    <t>BASE PARA POÇO DE VISITA RETANGULAR PARA DRENAGEM, EM ALVENARIA COM BLOCOS DE CONCRETO, DIMENSÕES INTERNAS = 1,5X2,5 M, PROFUNDIDADE = 1,45 M, EXCLUINDO TAMPÃO. AF_05/2018</t>
  </si>
  <si>
    <t>BASE PARA POÇO DE VISITA RETANGULAR PARA DRENAGEM, EM ALVENARIA COM BLOCOS DE CONCRETO, DIMENSÕES INTERNAS = 1X1,5 M, PROFUNDIDADE = 1,45 M, EXCLUINDO TAMPÃO. AF_05/2018</t>
  </si>
  <si>
    <t>ACRÉSCIMO PARA POÇO DE VISITA RETANGULAR PARA DRENAGEM, EM ALVENARIA COM BLOCOS DE CONCRETO, DIMENSÕES INTERNAS = 1X1,5 M. AF_05/2018</t>
  </si>
  <si>
    <t>ACRÉSCIMO PARA POÇO DE VISITA RETANGULAR PARA DRENAGEM, EM ALVENARIA COM BLOCOS DE CONCRETO, DIMENSÕES INTERNAS = 1,5X2,5 M. AF_05/2018</t>
  </si>
  <si>
    <t>BASE PARA POÇO DE VISITA RETANGULAR PARA DRENAGEM, EM ALVENARIA COM BLOCOS DE CONCRETO, DIMENSÕES INTERNAS = 1X2 M, PROFUNDIDADE = 1,45 M, EXCLUINDO TAMPÃO. AF_05/2018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</si>
  <si>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</si>
  <si>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</si>
  <si>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ACRÉSCIMO PARA POÇO DE VISITA RETANGULAR PARA DRENAGEM, EM ALVENARIA COM BLOCOS DE CONCRETO, DIMENSÕES INTERNAS = 1X2,5 M. AF_05/2018</t>
  </si>
  <si>
    <t>BASE PARA POÇO DE VISITA RETANGULAR PARA DRENAGEM, EM ALVENARIA COM BLOCOS DE CONCRETO, DIMENSÕES INTERNAS = 1,5X3 M, PROFUNDIDADE = 1,45 M, EXCLUINDO TAMPÃO. AF_05/2018</t>
  </si>
  <si>
    <t>POÇO DE INSPEÇÃO CIRCULAR PARA DRENAGEM, EM ALVENARIA COM TIJOLOS CERÂMICOS MACIÇOS, DIÂMETRO INTERNO = 0,6 M, PROFUNDIDADE = 1 M, EXCLUINDO TAMPÃO. AF_05/2018</t>
  </si>
  <si>
    <t>POÇO DE INSPEÇÃO CIRCULAR PARA DRENAGEM, EM ALVENARIA COM TIJOLOS CERÂMICOS MACIÇOS, DIÂMETRO INTERNO = 0,6 M, PROFUNDIDADE = 1,5 M, EXCLUINDO TAMPÃO. AF_05/2018</t>
  </si>
  <si>
    <t>BASE PARA POÇO DE VISITA RETANGULAR PARA DRENAGEM, EM ALVENARIA COM BLOCOS DE CONCRETO, DIMENSÕES INTERNAS = 1X3 M, PROFUNDIDADE = 1,45 M, EXCLUINDO TAMPÃO. AF_05/2018</t>
  </si>
  <si>
    <t>ACRÉSCIMO PARA POÇO DE VISITA RETANGULAR PARA DRENAGEM, EM ALVENARIA COM BLOCOS DE CONCRETO, DIMENSÕES INTERNAS = 1,5X3 M. AF_05/2018</t>
  </si>
  <si>
    <t>ACRÉSCIMO PARA POÇO DE VISITA RETANGULAR PARA DRENAGEM, EM ALVENARIA COM BLOCOS DE CONCRETO, DIMENSÕES INTERNAS = 1X3 M. AF_05/2018</t>
  </si>
  <si>
    <t>ACRÉSCIMO PARA POÇO DE VISITA CIRCULAR PARA DRENAGEM, EM CONCRETO PRÉ-MOLDADO, DIÂMETRO INTERNO = 0,8 M. AF_05/2018</t>
  </si>
  <si>
    <t>BASE PARA POÇO DE VISITA RETANGULAR PARA DRENAGEM, EM ALVENARIA COM BLOCOS DE CONCRETO, DIMENSÕES INTERNAS = 1X3,5 M, PROFUNDIDADE = 1,45 M, EXCLUINDO TAMPÃO. AF_05/2018</t>
  </si>
  <si>
    <t>BASE PARA POÇO DE VISITA CIRCULAR PARA DRENAGEM, EM ALVENARIA COM TIJOLOS CERÂMICOS MACIÇOS, DIÂMETRO INTERNO = 0,8 M, PROFUNDIDADE = 1,45 M, EXCLUINDO TAMPÃO. AF_05/2018</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</si>
  <si>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</si>
  <si>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</si>
  <si>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ACRÉSCIMO PARA POÇO DE VISITA CIRCULAR PARA DRENAGEM, EM ALVENARIA COM TIJOLOS CERÂMICOS MACIÇOS, DIÂMETRO INTERNO = 0,8 M. AF_05/2018</t>
  </si>
  <si>
    <t>BASE PARA POÇO DE VISITA RETANGULAR PARA DRENAGEM, EM ALVENARIA COM BLOCOS DE CONCRETO, DIMENSÕES INTERNAS = 1,5X3,5 M, PROFUNDIDADE = 1,45 M, EXCLUINDO TAMPÃO. AF_05/2018</t>
  </si>
  <si>
    <t>BASE PARA POÇO DE VISITA RETANGULAR PARA DRENAGEM, EM ALVENARIA COM BLOCOS DE CONCRETO, DIMENSÕES INTERNAS = 1X4 M, PROFUNDIDADE = 1,45 M, EXCLUINDO TAMPÃO. AF_05/2018</t>
  </si>
  <si>
    <t>BASE PARA POÇO DE VISITA RETANGULAR PARA DRENAGEM, EM ALVENARIA COM BLOCOS DE CONCRETO, DIMENSÕES INTERNAS = 2,5X3 M, PROFUNDIDADE = 1,45 M, EXCLUINDO TAMPÃO. AF_05/2018</t>
  </si>
  <si>
    <t>ACRÉSCIMO PARA POÇO DE VISITA CIRCULAR PARA DRENAGEM, EM CONCRETO PRÉ-MOLDADO, DIÂMETRO INTERNO = 1 M. AF_05/2018</t>
  </si>
  <si>
    <t>ACRÉSCIMO PARA POÇO DE VISITA RETANGULAR PARA DRENAGEM, EM ALVENARIA COM BLOCOS DE CONCRETO, DIMENSÕES INTERNAS = 1X4 M. AF_05/2018</t>
  </si>
  <si>
    <t>BASE PARA POÇO DE VISITA RETANGULAR PARA DRENAGEM, EM ALVENARIA COM BLOCOS DE CONCRETO, DIMENSÕES INTERNAS = 1,5X1,5 M, PROFUNDIDADE = 1,45 M, EXCLUINDO TAMPÃO. AF_05/2018</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</si>
  <si>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</si>
  <si>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</si>
  <si>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ACRÉSCIMO PARA POÇO DE VISITA CIRCULAR PARA DRENAGEM, EM ALVENARIA COM TIJOLOS CERÂMICOS MACIÇOS, DIÂMETRO INTERNO = 1 M. AF_05/2018</t>
  </si>
  <si>
    <t>BASE PARA POÇO DE VISITA RETANGULAR PARA DRENAGEM, EM ALVENARIA COM BLOCOS DE CONCRETO, DIMENSÕES INTERNAS = 1,5X4 M, PROFUNDIDADE = 1,45 M, EXCLUINDO TAMPÃO. AF_05/2018</t>
  </si>
  <si>
    <t>ACRÉSCIMO PARA POÇO DE VISITA RETANGULAR PARA DRENAGEM, EM ALVENARIA COM BLOCOS DE CONCRETO, DIMENSÕES INTERNAS = 2,5X3 M. AF_05/2018</t>
  </si>
  <si>
    <t>ACRÉSCIMO PARA POÇO DE VISITA RETANGULAR PARA DRENAGEM, EM ALVENARIA COM BLOCOS DE CONCRETO, DIMENSÕES INTERNAS = 1,5X4 M. AF_05/2018</t>
  </si>
  <si>
    <t>BASE PARA POÇO DE VISITA RETANGULAR PARA DRENAGEM, EM ALVENARIA COM BLOCOS DE CONCRETO, DIMENSÕES INTERNAS = 2,5X3,5 M, PROFUNDIDADE = 1,45 M, EXCLUINDO TAMPÃO. AF_05/2018</t>
  </si>
  <si>
    <t>ACRÉSCIMO PARA POÇO DE VISITA RETANGULAR PARA DRENAGEM, EM ALVENARIA COM BLOCOS DE CONCRETO, DIMENSÕES INTERNAS = 2,5X3,5 M. AF_05/2018</t>
  </si>
  <si>
    <t>BASE PARA POÇO DE VISITA RETANGULAR PARA DRENAGEM, EM ALVENARIA COM BLOCOS DE CONCRETO, DIMENSÕES INTERNAS = 2,5X4 M, PROFUNDIDADE = 1,45 M, EXCLUINDO TAMPÃO. AF_05/2018</t>
  </si>
  <si>
    <t>BASE PARA POÇO DE VISITA RETANGULAR PARA DRENAGEM, EM ALVENARIA COM BLOCOS DE CONCRETO, DIMENSÕES INTERNAS = 2X2 M, PROFUNDIDADE = 1,45 M, EXCLUINDO TAMPÃO. AF_05/2018</t>
  </si>
  <si>
    <t>ACRÉSCIMO PARA POÇO DE VISITA RETANGULAR PARA DRENAGEM, EM ALVENARIA COM BLOCOS DE CONCRETO, DIMENSÕES INTERNAS = 2,5X4 M. AF_05/2018</t>
  </si>
  <si>
    <t>BASE PARA POÇO DE VISITA RETANGULAR PARA DRENAGEM, EM ALVENARIA COM BLOCOS DE CONCRETO, DIMENSÕES INTERNAS = 3X3 M, PROFUNDIDADE = 1,45 M, EXCLUINDO TAMPÃO. AF_05/2018</t>
  </si>
  <si>
    <t>ACRÉSCIMO PARA POÇO DE VISITA RETANGULAR PARA DRENAGEM, EM ALVENARIA COM BLOCOS DE CONCRETO, DIMENSÕES INTERNAS = 3X3 M. AF_05/2018</t>
  </si>
  <si>
    <t>BASE PARA POÇO DE VISITA RETANGULAR PARA DRENAGEM, EM ALVENARIA COM BLOCOS DE CONCRETO, DIMENSÕES INTERNAS = 3X3,5 M, PROFUNDIDADE = 1,45 M, EXCLUINDO TAMPÃO. AF_05/2018</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</si>
  <si>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</si>
  <si>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</si>
  <si>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BASE PARA POÇO DE VISITA RETANGULAR PARA DRENAGEM, EM ALVENARIA COM BLOCOS DE CONCRETO, DIMENSÕES INTERNAS = 3X4 M, PROFUNDIDADE = 1,45 M, EXCLUINDO TAMPÃO. AF_05/2018</t>
  </si>
  <si>
    <t>ACRÉSCIMO PARA POÇO DE VISITA RETANGULAR PARA DRENAGEM, EM ALVENARIA COM BLOCOS DE CONCRETO, DIMENSÕES INTERNAS = 3X4 M. AF_05/2018</t>
  </si>
  <si>
    <t>BASE PARA POÇO DE VISITA RETANGULAR PARA DRENAGEM, EM ALVENARIA COM BLOCOS DE CONCRETO, DIMENSÕES INTERNAS = 3,5X3,5 M, PROFUNDIDADE = 1,45 M, EXCLUINDO TAMPÃO. AF_05/2018</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</si>
  <si>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</si>
  <si>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</si>
  <si>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BASE PARA POÇO DE VISITA RETANGULAR PARA DRENAGEM, EM ALVENARIA COM BLOCOS DE CONCRETO, DIMENSÕES INTERNAS = 3,5X4 M, PROFUNDIDADE = 1,45 M, EXCLUINDO TAMPÃO. AF_05/2018</t>
  </si>
  <si>
    <t>ACRÉSCIMO PARA POÇO DE VISITA RETANGULAR PARA DRENAGEM, EM ALVENARIA COM BLOCOS DE CONCRETO, DIMENSÕES INTERNAS = 3,5X4 M. AF_05/2018</t>
  </si>
  <si>
    <t>BASE PARA POÇO DE VISITA RETANGULAR PARA DRENAGEM, EM ALVENARIA COM BLOCOS DE CONCRETO, DIMENSÕES INTERNAS = 4X4 M, PROFUNDIDADE = 1,45 M, EXCLUINDO TAMPÃO. AF_05/2018</t>
  </si>
  <si>
    <t>ACRÉSCIMO PARA POÇO DE VISITA RETANGULAR PARA DRENAGEM, EM ALVENARIA COM BLOCOS DE CONCRETO, DIMENSÕES INTERNAS = 2X2,5 M. AF_05/2018</t>
  </si>
  <si>
    <t>CHAMINÉ CIRCULAR PARA POÇO DE VISITA PARA DRENAGEM, EM CONCRETO PRÉ-MOLDADO, DIÂMETRO INTERNO = 0,6 M. AF_05/2018</t>
  </si>
  <si>
    <t>CHAMINÉ CIRCULAR PARA POÇO DE VISITA PARA DRENAGEM, EM ALVENARIA COM TIJOLOS CERÂMICOS MACIÇOS, DIÂMETRO INTERNO = 0,6 M. AF_05/2018</t>
  </si>
  <si>
    <t>BASE PARA POÇO DE VISITA RETANGULAR PARA DRENAGEM, EM ALVENARIA COM BLOCOS DE CONCRETO, DIMENSÕES INTERNAS = 2X3 M, PROFUNDIDADE = 1,45 M, EXCLUINDO TAMPÃO. AF_05/2018</t>
  </si>
  <si>
    <t>ACRÉSCIMO PARA POÇO DE VISITA RETANGULAR PARA DRENAGEM, EM ALVENARIA COM BLOCOS DE CONCRETO, DIMENSÕES INTERNAS = 2X3 M. AF_05/2018</t>
  </si>
  <si>
    <t>BASE PARA POÇO DE VISITA RETANGULAR PARA DRENAGEM, EM ALVENARIA COM BLOCOS DE CONCRETO, DIMENSÕES INTERNAS = 2X3,5 M, PROFUNDIDADE = 1,45 M, EXCLUINDO TAMPÃO. AF_05/2018</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</si>
  <si>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</si>
  <si>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</si>
  <si>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ACRÉSCIMO PARA POÇO DE VISITA RETANGULAR PARA DRENAGEM, EM ALVENARIA COM BLOCOS DE CONCRETO, DIMENSÕES INTERNAS = 2X4 M. AF_05/2018</t>
  </si>
  <si>
    <t>BASE PARA POÇO DE VISITA RETANGULAR PARA DRENAGEM, EM ALVENARIA COM BLOCOS DE CONCRETO, DIMENSÕES INTERNAS = 2,5X2,5 M, PROFUNDIDADE = 1,45 M, EXCLUINDO TAMPÃO. AF_05/2018</t>
  </si>
  <si>
    <t>ACRÉSCIMO PARA POÇO DE VISITA RETANGULAR PARA DRENAGEM, EM ALVENARIA COM BLOCOS DE CONCRETO, DIMENSÕES INTERNAS = 4X4 M. AF_05/2018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</si>
  <si>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</si>
  <si>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</si>
  <si>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</si>
  <si>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</si>
  <si>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</si>
  <si>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</si>
  <si>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</si>
  <si>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</si>
  <si>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</si>
  <si>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</si>
  <si>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</si>
  <si>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</si>
  <si>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</si>
  <si>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</si>
  <si>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</si>
  <si>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</si>
  <si>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</si>
  <si>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</si>
  <si>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</si>
  <si>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</si>
  <si>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VIGAS E LAJES, FCK=20 MPA, PARA LAJES MACIÇAS OU NERVURADAS COM JERICAS EM ELEVADOR DE CABO EM EDIFICAÇÃO DE ATÉ 16 ANDARES, COM ÁREA MÉDIA DE LAJES MENOR OU IGUAL A 20 M² - LANÇAMENTO, ADENSAMENTO E ACABAMENTO. AF_12/2015</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</si>
  <si>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</si>
  <si>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</si>
  <si>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</si>
  <si>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</si>
  <si>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</si>
  <si>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</si>
  <si>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</si>
  <si>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</si>
  <si>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</si>
  <si>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</si>
  <si>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</si>
  <si>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</si>
  <si>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</si>
  <si>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</si>
  <si>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</si>
  <si>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</si>
  <si>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</si>
  <si>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</si>
  <si>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COTOVELO EM COBRE, DN 22 MM, 90 GRAUS, SEM ANEL DE SOLDA, INSTALADO EM PRUMADA   FORNECIMENTO E INSTALAÇÃO. AF_12/2015</t>
  </si>
  <si>
    <t>CURVA 45 GRAUS, EM AÇO, CONEXÃO RANHURADA, DN 50 (2), INSTALADO EM PRUMADAS - FORNECIMENTO E INSTALAÇÃO. AF_12/2015</t>
  </si>
  <si>
    <t>CURVA 90 GRAUS, EM AÇO, CONEXÃO RANHURADA, DN 65 (2 1/2), INSTALADO EM PRUMADAS - FORNECIMENTO E INSTALAÇÃO. AF_12/2015</t>
  </si>
  <si>
    <t>LUVA COM REDUÇÃO, EM AÇO, CONEXÃO SOLDADA, DN 50 X 40 MM (2 X 1 1/2), INSTALADO EM PRUMADAS - FORNECIMENTO E INSTALAÇÃO. AF_12/2015</t>
  </si>
  <si>
    <t>LUVA, EM AÇO, CONEXÃO SOLDADA, DN 80 (3),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</si>
  <si>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</si>
  <si>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</si>
  <si>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</si>
  <si>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</si>
  <si>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</si>
  <si>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</si>
  <si>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</si>
  <si>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</si>
  <si>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</si>
  <si>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</si>
  <si>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</si>
  <si>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</si>
  <si>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</si>
  <si>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</si>
  <si>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</si>
  <si>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</si>
  <si>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</si>
  <si>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</si>
  <si>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</si>
  <si>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</si>
  <si>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</si>
  <si>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</si>
  <si>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CAIXA ENTERRADA HIDRÁULICA RETANGULAR EM ALVENARIA COM TIJOLOS CERÂMICOS MACIÇOS, DIMENSÕES INTERNAS: 0,3X0,3X0,3 M PARA REDE DE DRENAGEM. AF_05/2018</t>
  </si>
  <si>
    <t>CAIXA ENTERRADA HIDRÁULICA RETANGULAR EM ALVENARIA COM TIJOLOS CERÂMICOS MACIÇOS, DIMENSÕES INTERNAS: 0,4X0,4X0,4 M PARA REDE DE DRENAGEM. AF_05/2018</t>
  </si>
  <si>
    <t>CAIXA ENTERRADA HIDRÁULICA RETANGULAR EM ALVENARIA COM TIJOLOS CERÂMICOS MACIÇOS, DIMENSÕES INTERNAS: 0,6X0,6X0,6 M PARA REDE DE DRENAGEM. AF_05/2018</t>
  </si>
  <si>
    <t>CAIXA ENTERRADA HIDRÁULICA RETANGULAR EM ALVENARIA COM TIJOLOS CERÂMICOS MACIÇOS, DIMENSÕES INTERNAS: 0,8X0,8X0,6 M PARA REDE DE DRENAGEM. AF_05/2018</t>
  </si>
  <si>
    <t>CAIXA ENTERRADA HIDRÁULICA RETANGULAR EM ALVENARIA COM TIJOLOS CERÂMICOS MACIÇOS, DIMENSÕES INTERNAS: 1X1X0,6 M PARA REDE DE DRENAGEM. AF_05/2018</t>
  </si>
  <si>
    <t>CAIXA ENTERRADA HIDRÁULICA RETANGULAR, EM ALVENARIA COM BLOCOS DE CONCRETO, DIMENSÕES INTERNAS: 0,4X0,4X0,4 M PARA REDE DE DRENAGEM. AF_05/2018</t>
  </si>
  <si>
    <t>CAIXA ENTERRADA HIDRÁULICA RETANGULAR, EM ALVENARIA COM BLOCOS DE CONCRETO, DIMENSÕES INTERNAS: 0,6X0,6X0,6 M PARA REDE DE DRENAGEM. AF_05/2018</t>
  </si>
  <si>
    <t>CAIXA ENTERRADA HIDRÁULICA RETANGULAR, EM ALVENARIA COM BLOCOS DE CONCRETO, DIMENSÕES INTERNAS: 0,8X0,8X0,6 M PARA REDE DE DRENAGEM. AF_05/2018</t>
  </si>
  <si>
    <t>CAIXA ENTERRADA HIDRÁULICA RETANGULAR, EM ALVENARIA COM BLOCOS DE CONCRETO, DIMENSÕES INTERNAS: 1X1X0,6 M PARA REDE DE DRENAGEM. AF_05/2018</t>
  </si>
  <si>
    <t>TANQUE DE LOUÇA BRANCA COM COLUNA, 30L OU EQUIVALENTE, INCLUSO SIFÃO FLEXÍVEL EM PVC, VÁLVULA PLÁSTICA E TORNEIRA DE METAL CROMADO PADRÃO POPULAR - FORNECIMENTO E INSTALAÇÃO. AF_12/2013</t>
  </si>
  <si>
    <t>BANCADA MÁRMORE BRANCO POLIDO 0,50X0,60M, INCLUSO CUBA DE EMBUTIR OVAL EM LOUÇA BRANCA 35 X 50CM, VÁLVULA, SIFÃO TIPO GARRAFA E ENGATE FLEXÍVEL 40CM EM METAL CROMADO E APARELHO MISTURADOR DE MESA, PADRÃO MÉDIO - FORNECIMENTO E INSTALAÇÃO. AF_12/2013</t>
  </si>
  <si>
    <t>REGISTRO DE PRESSÃO BRUTO, LATÃO,  ROSCÁVEL, 3/4, FORNECIDO E INSTALADO EM RAMAL DE ÁGUA. AF_12/2014</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</si>
  <si>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</si>
  <si>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</si>
  <si>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</si>
  <si>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</si>
  <si>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</si>
  <si>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</si>
  <si>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</si>
  <si>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</si>
  <si>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</si>
  <si>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</si>
  <si>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</si>
  <si>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</si>
  <si>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</si>
  <si>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</si>
  <si>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</si>
  <si>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</si>
  <si>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</si>
  <si>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</si>
  <si>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</si>
  <si>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</si>
  <si>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</si>
  <si>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</si>
  <si>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</si>
  <si>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</si>
  <si>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</si>
  <si>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</si>
  <si>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</si>
  <si>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</si>
  <si>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</si>
  <si>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</si>
  <si>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</si>
  <si>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</si>
  <si>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</si>
  <si>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</si>
  <si>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</si>
  <si>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</si>
  <si>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</si>
  <si>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</si>
  <si>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</si>
  <si>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</si>
  <si>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</si>
  <si>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</si>
  <si>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73759/2</t>
  </si>
  <si>
    <t>PRE-MISTURADO A FRIO COM EMULSAO RL-1C, INCLUSO USINAGEM E APLICACAO, EXCLUSIVE TRANSPORTE</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</si>
  <si>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</si>
  <si>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</si>
  <si>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</si>
  <si>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</si>
  <si>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</si>
  <si>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</si>
  <si>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</si>
  <si>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</si>
  <si>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ACABAMENTOS PARA FORRO (SANCA DE GESSO MONTADA NA OBRA). AF_05/2017_P</t>
  </si>
  <si>
    <t>GUARDA-CORPO EM LAJE PÓS-DESFÔRMA, PARA ESTRUTURAS EM CONCRETO, COM ESCORAS DE MADEIRA ESTRONCADAS NA ESTRUTURA, TRAVESSÕES DE MADEIRA PREGADOS E FECHAMENTO EM TELA DE POLIPROPILENO PARA EDIFICAÇÕES ACIMA DE 4 PAV. (2 MONTAGENS POR OBRA). AF_11/2017</t>
  </si>
  <si>
    <t>LOCAÇÃO DE PONTO PARA REFERÊNCIA TOPOGRÁFICA. AF_10/2018</t>
  </si>
  <si>
    <t>LOCACAO CONVENCIONAL DE OBRA, UTILIZANDO GABARITO DE TÁBUAS CORRIDAS PONTALETADAS A CADA 2,00M -  2 UTILIZAÇÕES. AF_10/2018</t>
  </si>
  <si>
    <t>CAVALETE DE OBRA COM ALTURA DE 1,00 M - 2 UTILIZAÇÕES. AF_10/2018</t>
  </si>
  <si>
    <t>CAVALETE DE OBRA COM ALTURA DE 0,50 M - 2 UTILIZAÇÕES. AF_10/2018</t>
  </si>
  <si>
    <t>MARCAÇÃO DE PONTOS EM GABARITO OU CAVALETE. AF_10/2018</t>
  </si>
  <si>
    <t>LOCAÇÃO DE REDE DE ÁGUA OU ESGOTO. AF_10/2018</t>
  </si>
  <si>
    <t>LOCAÇÃO DE PAVIMENTAÇÃO. AF_10/2018</t>
  </si>
  <si>
    <t>AGREGADO RECICLADO, TIPO RACHAO RECICLADO CINZA, CLASSE A</t>
  </si>
  <si>
    <t>ALONGADOR COM TRES ALTURAS, EM TUBO DE ACO CARBONO, PINTURA NO PROCESSO ELETROSTATICO - EQUIPAMENTO DE GINASTICA PARA ACADEMIA AO AR LIVRE / ACADEMIA DA TERCEIRA IDADE - ATI</t>
  </si>
  <si>
    <t>BANCO COM ENCOSTO, 1,60M* DE COMPRIMENTO, EM TUBO DE ACO CARBONO E PINTURA NO PROCESSO ELETROSTATICO - PARA ACADEMIA AO AR LIVRE / ACADEMIA DA TERCEIRA IDADE - ATI</t>
  </si>
  <si>
    <t>CAIBRO DE MADEIRA NAO APARELHADA *7,5 X 10 CM (3 X 4 ") PINUS, MISTA OU EQUIVALENTE DA REGIAO</t>
  </si>
  <si>
    <t>CAIBRO DE MADEIRA NAO APARELHADA 5 X 5 CM (2 X 2 ") PINUS, MISTA OU EQUIVALENTE DA REGIAO</t>
  </si>
  <si>
    <t>CAIBRO DE MADEIRA NAO APARELHADA 5 X 5 CM, CEDRINHO OU EQUIVALENTE DA REGIAO</t>
  </si>
  <si>
    <t>CAP, PVC, JE, OCRE, DN 150 MM (CONEXAO PARA TUBO COLETOR DE ESGOTO)</t>
  </si>
  <si>
    <t>CAP, PVC, JE, OCRE, DN 200 MM (CONEXAO PARA TUBO COLETOR DE ESGOTO)</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</si>
  <si>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</si>
  <si>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</si>
  <si>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</si>
  <si>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</si>
  <si>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ESQUI TRIPLO, EM TUBO DE ACO CARBONO, PINTURA NO PROCESSO ELETROSTATICO - EQUIPAMENTO DE GINASTICA PARA ACADEMIA AO AR LIVRE / ACADEMIA DA TERCEIRA IDADE - ATI</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</si>
  <si>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</si>
  <si>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</si>
  <si>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</si>
  <si>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KIT CAVALETE, PVC, COM REGISTRO, PARA HIDROMETRO, BITOLAS 1/2" OU 3/4" - COMPLETO</t>
  </si>
  <si>
    <t>LIXEIRA DUPLA, COM CAPACIDADE VOLUMETRICA DE 60L*, FABRICADA EM TUBO DE ACO CARBONO, CESTOS EM CHAPA DE ACO E PINTURA NO PROCESSO ELETROSTATICO - PARA ACADEMIA AO AR LIVRE / ACADEMIA DA TERCEIRA IDADE - ATI</t>
  </si>
  <si>
    <t>M2XMES</t>
  </si>
  <si>
    <t xml:space="preserve">MXMES </t>
  </si>
  <si>
    <t>LONA PLASTICA PRETA, E= 200 MICRA (COLETADO CAIXA)</t>
  </si>
  <si>
    <t>LUMINARIA DE LED PARA ILUMINACAO PUBLICA, DE 98 W  ATE 137 W, INVOLUCRO EM ALUMINIO OU ACO INOX (COLETADO CAIXA)</t>
  </si>
  <si>
    <t>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t>
  </si>
  <si>
    <t>MADEIRA SERRADA NAO APARELHADA DE PINUS, MISTA OU EQUIVALENTE DA REGIAO</t>
  </si>
  <si>
    <t>MULTIEXERCITADOR COM SEIS FUNCOES, EM TUBO DE ACO CARBONO, PINTURA NO PROCESSO ELETROSTATICO - EQUIPAMENTO DE GINASTICA PARA ACADEMIA AO AR LIVRE / ACADEMIA DA TERCEIRA IDADE - ATI</t>
  </si>
  <si>
    <t>PLACA ORIENTATIVA SOBRE EXERCÍCIOS, 2,00M X 1,00M, EM TUBO DE ACO CARBONO, PINTURA NO PROCESSO ELETROSTATICO - PARA ACADEMIA AO AR LIVRE / ACADEMIA DA TERCEIRA IDADE - ATI</t>
  </si>
  <si>
    <t>PONTALETE DE MADEIRA NAO APARELHADA *7,5 X 7,5* CM (3 X 3 ") PINUS, MISTA OU EQUIVALENTE DA REGIAO</t>
  </si>
  <si>
    <t>PRESSAO DE PERNAS TRIPLO, EM TUBO DE ACO CARBONO, PINTURA NO PROCESSO ELETROSTATICO - EQUIPAMENTO DE GINASTICA PARA ACADEMIA AO AR LIVRE / ACADEMIA DA TERCEIRA IDADE - ATI</t>
  </si>
  <si>
    <t>RIPA DE MADEIRA NAO APARELHADA *1 X 3* CM, MACARANDUBA, ANGELIM OU EQUIVALENTE DA REGIAO</t>
  </si>
  <si>
    <t>RIPA DE MADEIRA NAO APARELHADA *2 X 7* CM, PINUS, MISTA OU EQUIVALENTE DA REGIAO</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</si>
  <si>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</si>
  <si>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</si>
  <si>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SARRAFO DE MADEIRA NAO APARELHADA *2,5 X 7,5* CM (1 X 3 ") PINUS, MISTA OU EQUIVALENTE DA REGIAO</t>
  </si>
  <si>
    <t>SARRAFO DE MADEIRA NAO APARELHADA 2,5 X 5 CM (1 X 2 ") PINUS, MISTA OU EQUIVALENTE DA REGIAO</t>
  </si>
  <si>
    <t>SELIM COMPACTO EM PVC, SEM TRAVA,  DN 150 X 100 MM, PARA REDE COLETORA ESGOTO (NBR 10569)</t>
  </si>
  <si>
    <t>SELIM COMPACTO EM PVC, SEM TRAVA,  DN 200 X 100 MM, PARA REDE COLETORA ESGOTO (NBR 10569)</t>
  </si>
  <si>
    <t>SELIM PVC, COM TRAVA, JE, 90 GRAUS,  DN 125 X 100 MM OU 150 X 100 MM, PARA REDE COLETORA ESGOTO (NBR 10569)</t>
  </si>
  <si>
    <t>SELIM PVC, SOLDAVEL, SEM TRAVA, JE, 90 GRAUS,  DN 200 X 100 MM, PARA REDE COLETORA ESGOTO (NBR 10569)</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</si>
  <si>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</si>
  <si>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</si>
  <si>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</si>
  <si>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SISTEMA DE FORMAS MANUSEAVEIS DE ALUMINIO, PARA BLOCO RESID. COM PAREDES DE CONCRETO MOLDADAS IN LOCO, BLOCO COM 4 PAV. E 4 UNIDADES POR PAV., UNIDADE HABITACIONALCOM 48 M2 E 2 QUARTOS; TELHA DE FIBROCIMENTO (COLETADO CAIXA)</t>
  </si>
  <si>
    <t>SURF DUPLO, EM TUBO DE ACO CARBONO, PINTURA NO PROCESSO ELETROSTATICO - EQUIPAMENTO DE GINASTICA PARA ACADEMIA AO AR LIVRE / ACADEMIA DA TERCEIRA IDADE - ATI</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</si>
  <si>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</si>
  <si>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</si>
  <si>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</si>
  <si>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TABUA DE MADEIRA NAO APARELHADA *2,5 X 23* CM (1 x 9 ") PINUS, MISTA OU EQUIVALENTE DA REGIAO</t>
  </si>
  <si>
    <t>TABUA DE MADEIRA NAO APARELHADA *2,5 X 30 CM (1 X 12 ") PINUS, MISTA OU EQUIVALENTE DA REGIAO</t>
  </si>
  <si>
    <t>TABUA DE MADEIRA NAO APARELHADA *2,5 X 30* CM, CEDRINHO OU EQUIVALENTE DA REGIAO</t>
  </si>
  <si>
    <t>TAMPA PARA CONDULETE, EM PVC, PARA TOMADA HEXAGONAL</t>
  </si>
  <si>
    <t>TAMPA PARA CONDULETE, EM PVC, PARA 1 INTERRUPTOR</t>
  </si>
  <si>
    <t>TAMPA PARA CONDULETE, EM PVC, PARA 1 MODULO RJ</t>
  </si>
  <si>
    <t>TAMPA PARA CONDULETE, EM PVC, PARA 2 MODULOS RJ</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</si>
  <si>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</si>
  <si>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</si>
  <si>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</si>
  <si>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</si>
  <si>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TE DE REDUCAO, PVC, BBB, JE, 90 GRAUS, DN 200 X 150 MM, PARA TUBO CORRUGADO E/OU LISO, REDE COLETORA ESGOTO (NBR 10569)</t>
  </si>
  <si>
    <t>TE DE REDUCAO, PVC, BBB, JE, 90 GRAUS, DN 250 X 150 MM, PARA TUBO CORRUGADO E/OU LISO, REDE COLETORA ESGOTO (NBR 10569)</t>
  </si>
  <si>
    <t>TE, PVC, 90 GRAUS, BBB, JE, DN 100 MM, PARA TUBO CORRUGADO E/OU LISO, REDE COLETORA ESGOTO (NBR 10569</t>
  </si>
  <si>
    <t>TE, PVC, 90 GRAUS, BBB, JE, DN 150 MM, PARA TUBO CORRUGADO E/OU LISO,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</si>
  <si>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</si>
  <si>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</si>
  <si>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</si>
  <si>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TELHA DE BARRO / CERAMICA, NAO ESMALTADA, TIPO COLONIAL, CANAL, PLAN, PAULISTA, COMPRIMENTO DE *44 A 50* CM, RENDIMENTO DE COBERTURA DE *26* TELHAS/M2</t>
  </si>
  <si>
    <t>TELHA DE BARRO / CERAMICA, TIPO ROMANA, AMERICANA, PORTUGUESA, FRANCESA, COMPRIMENTO DE *41* CM,  RENDIMENTO DE *16* TELHAS/M2</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</si>
  <si>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</si>
  <si>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</si>
  <si>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</si>
  <si>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</si>
  <si>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</si>
  <si>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</si>
  <si>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</si>
  <si>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</si>
  <si>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</si>
  <si>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</si>
  <si>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</si>
  <si>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</si>
  <si>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</si>
  <si>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VIGA DE MADEIRA NAO APARELHADA *7,5 X 15 CM (3 X 6 ") PINUS, MISTA OU EQUIVALENTE DA REGIAO</t>
  </si>
  <si>
    <t>PINTURA ELETROSTÁTICA A PÓ COM TINTA POLIESTER EM CHAPA DE AÇO</t>
  </si>
  <si>
    <t>PLANILHA DE COMPOSIÇÕES AUXILIARES</t>
  </si>
  <si>
    <t>Tinta poliester em pó</t>
  </si>
  <si>
    <t>M3153</t>
  </si>
  <si>
    <t>REF; 5212552 SICRO JAN/2018</t>
  </si>
  <si>
    <t>E9076</t>
  </si>
  <si>
    <t>Equipamento de pintura com cabine de 7,00 kW e estufa de 80.000 kCal para pintura eletrostática</t>
  </si>
  <si>
    <t>Grupo gerador - 13 / 14 kVA</t>
  </si>
  <si>
    <t>E9066</t>
  </si>
  <si>
    <t>CCA - 04.001</t>
  </si>
  <si>
    <t>CCA - 04.002</t>
  </si>
  <si>
    <t>CCA - 04.003</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</si>
  <si>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</si>
  <si>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</si>
  <si>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</si>
  <si>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</si>
  <si>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</si>
  <si>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</si>
  <si>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</si>
  <si>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</si>
  <si>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</si>
  <si>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</si>
  <si>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</si>
  <si>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</si>
  <si>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</si>
  <si>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</si>
  <si>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</si>
  <si>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</si>
  <si>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ALIMENTACAO - HORISTA (COLETADO CAIXA)</t>
  </si>
  <si>
    <t>ALIMENTACAO - MENSALISTA (COLETADO CAIXA)</t>
  </si>
  <si>
    <t>ALMOXARIFE</t>
  </si>
  <si>
    <t>ALMOXARIFE (MENSALISTA)</t>
  </si>
  <si>
    <t>APONTADOR OU APROPRIADOR</t>
  </si>
  <si>
    <t>APONTADOR OU APROPRIADOR DE MAO DE OBRA (MENSALISTA)</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</si>
  <si>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</si>
  <si>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</si>
  <si>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</si>
  <si>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</si>
  <si>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</si>
  <si>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</si>
  <si>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</si>
  <si>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</si>
  <si>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</si>
  <si>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</si>
  <si>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ASSENTADOR DE MANILHAS</t>
  </si>
  <si>
    <t>ASSENTADOR DE MANILHAS (MENSALISTA)</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</si>
  <si>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</si>
  <si>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</si>
  <si>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</si>
  <si>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</si>
  <si>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</si>
  <si>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</si>
  <si>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</si>
  <si>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</si>
  <si>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</si>
  <si>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</si>
  <si>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</si>
  <si>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</si>
  <si>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</si>
  <si>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</si>
  <si>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</si>
  <si>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</si>
  <si>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</si>
  <si>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</si>
  <si>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</si>
  <si>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</si>
  <si>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AZULEJISTA OU LADRILHEIRO (MENSALISTA)</t>
  </si>
  <si>
    <t>AZULEJISTA OU LADRILHISTA</t>
  </si>
  <si>
    <t>BLASTER, DINAMITADOR OU CABO DE FOGO</t>
  </si>
  <si>
    <t>BLASTER, DINAMITADOR OU CABO DE FOGO (MENSALISTA)</t>
  </si>
  <si>
    <t>CALAFETADOR / CALAFATE</t>
  </si>
  <si>
    <t>CALAFETADOR / CALAFATE (MENSALISTA)</t>
  </si>
  <si>
    <t>CALCETEIRO</t>
  </si>
  <si>
    <t>CALCETEIRO  (MENSALISTA)</t>
  </si>
  <si>
    <t>CARPINTEIRO AUXILIAR</t>
  </si>
  <si>
    <t>CARPINTEIRO AUXILIAR (MENSALISTA)</t>
  </si>
  <si>
    <t>CARPINTEIRO DE ESQUADRIAS</t>
  </si>
  <si>
    <t>CARPINTEIRO DE ESQUADRIAS (MENSALISTA)</t>
  </si>
  <si>
    <t>CARPINTEIRO DE FORMAS</t>
  </si>
  <si>
    <t>CARPINTEIRO DE FORMAS (MENSALISTA)</t>
  </si>
  <si>
    <t>CAVOUQUEIRO OU OPERADOR DE PERFURATRIZ / ROMPEDOR</t>
  </si>
  <si>
    <t>CAVOUQUEIRO OU OPERADOR DE PERFURATRIZ / ROMPEDOR (MENSALISTA)</t>
  </si>
  <si>
    <t>COORDENADOR / GERENTE DE OBRA</t>
  </si>
  <si>
    <t>COORDENADOR / GERENTE DE OBRA (MENSALISTA)</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</si>
  <si>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</si>
  <si>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</si>
  <si>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</si>
  <si>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</si>
  <si>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</si>
  <si>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</si>
  <si>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</si>
  <si>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</si>
  <si>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ELETRICISTA</t>
  </si>
  <si>
    <t>ELETRICISTA (MENSALISTA)</t>
  </si>
  <si>
    <t>ELETRICISTA DE MANUTENCAO INDUSTRIAL</t>
  </si>
  <si>
    <t>ELETRICISTA DE MANUTENCAO INDUSTRIAL (MENSALISTA)</t>
  </si>
  <si>
    <t>ELETROTECNICO</t>
  </si>
  <si>
    <t>ELETROTECNICO (MENSALISTA)</t>
  </si>
  <si>
    <t>ENCANADOR OU BOMBEIRO HIDRAULICO</t>
  </si>
  <si>
    <t>ENCANADOR OU BOMBEIRO HIDRAULICO (MENSALISTA)</t>
  </si>
  <si>
    <t>ENCARREGADO GERAL DE OBRAS</t>
  </si>
  <si>
    <t>ENCARREGADO GERAL DE OBRAS (MENSALISTA)</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</si>
  <si>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</si>
  <si>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</si>
  <si>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</si>
  <si>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</si>
  <si>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</si>
  <si>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</si>
  <si>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</si>
  <si>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</si>
  <si>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</si>
  <si>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</si>
  <si>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</si>
  <si>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</si>
  <si>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</si>
  <si>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</si>
  <si>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</si>
  <si>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</si>
  <si>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ESTUCADOR</t>
  </si>
  <si>
    <t>ESTUCADOR (MENSALISTA)</t>
  </si>
  <si>
    <t>EXAMES - HORISTA (COLETADO CAIXA)</t>
  </si>
  <si>
    <t>EXAMES - MENSALISTA (COLETADO CAIXA)</t>
  </si>
  <si>
    <t>GESSEIRO</t>
  </si>
  <si>
    <t>GESSEIRO (MENSALISTA)</t>
  </si>
  <si>
    <t>IMPERMEABILIZADOR</t>
  </si>
  <si>
    <t>IMPERMEABILIZADOR (MENSALISTA)</t>
  </si>
  <si>
    <t>INSTALADOR DE TUBULACOES (TUBOS/EQUIPAMENTOS)</t>
  </si>
  <si>
    <t>INSTALADOR DE TUBULACOES (TUBOS/EQUIPAMENTOS) (MENSALISTA)</t>
  </si>
  <si>
    <t>JARDINEIRO</t>
  </si>
  <si>
    <t>JARDINEIRO (MENSALISTA)</t>
  </si>
  <si>
    <t>LEITURISTA OU CADASTRISTA DE REDES DE AGUA E ESGOTO</t>
  </si>
  <si>
    <t>LEITURISTA OU CADASTRISTA DE REDES DE AGUA E ESGOTO (MENSALISTA)</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</si>
  <si>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</si>
  <si>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</si>
  <si>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</si>
  <si>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</si>
  <si>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</si>
  <si>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</si>
  <si>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</si>
  <si>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</si>
  <si>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</si>
  <si>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</si>
  <si>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</si>
  <si>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</si>
  <si>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</si>
  <si>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</si>
  <si>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</si>
  <si>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</si>
  <si>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</si>
  <si>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</si>
  <si>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</si>
  <si>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</si>
  <si>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</si>
  <si>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</si>
  <si>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</si>
  <si>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</si>
  <si>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</si>
  <si>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</si>
  <si>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</si>
  <si>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</si>
  <si>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MACARIQUEIRO</t>
  </si>
  <si>
    <t>MACARIQUEIRO (MENSALISTA)</t>
  </si>
  <si>
    <t>MARCENEIRO</t>
  </si>
  <si>
    <t>MARCENEIRO (MENSALISTA)</t>
  </si>
  <si>
    <t>MARMORISTA / GRANITEIRO</t>
  </si>
  <si>
    <t>MARMORISTA / GRANITEIRO (MENSALISTA)</t>
  </si>
  <si>
    <t>MECANICO DE EQUIPAMENTOS PESADOS</t>
  </si>
  <si>
    <t>MECANICO DE EQUIPAMENTOS PESADOS (MENSALISTA)</t>
  </si>
  <si>
    <t>MECANICO DE REFRIGERACAO</t>
  </si>
  <si>
    <t>MECANICO DE REFRIGERACAO (MENSALISTA)</t>
  </si>
  <si>
    <t>MESTRE DE OBRAS</t>
  </si>
  <si>
    <t>MESTRE DE OBRAS (MENSALISTA)</t>
  </si>
  <si>
    <t>MONTADOR DE ELETROELETRONICOS</t>
  </si>
  <si>
    <t>MONTADOR DE ELETROELETRONICOS (MENSALISTA)</t>
  </si>
  <si>
    <t>MONTADOR DE ESTRUTURAS METALICAS</t>
  </si>
  <si>
    <t>MONTADOR DE ESTRUTURAS METALICAS (MENSALISTA)</t>
  </si>
  <si>
    <t>MONTADOR DE MAQUINAS</t>
  </si>
  <si>
    <t>MONTADOR DE MAQUINAS (MENSALISTA)</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</si>
  <si>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</si>
  <si>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</si>
  <si>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</si>
  <si>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</si>
  <si>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</si>
  <si>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</si>
  <si>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</si>
  <si>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</si>
  <si>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</si>
  <si>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</si>
  <si>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</si>
  <si>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</si>
  <si>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NIVELADOR</t>
  </si>
  <si>
    <t>NIVELADOR (MENSALISTA)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</si>
  <si>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</si>
  <si>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</si>
  <si>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</si>
  <si>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</si>
  <si>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</si>
  <si>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</si>
  <si>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</si>
  <si>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</si>
  <si>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</si>
  <si>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</si>
  <si>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</si>
  <si>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</si>
  <si>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</si>
  <si>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</si>
  <si>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</si>
  <si>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</si>
  <si>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</si>
  <si>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</si>
  <si>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</si>
  <si>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</si>
  <si>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</si>
  <si>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</si>
  <si>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</si>
  <si>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</si>
  <si>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</si>
  <si>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</si>
  <si>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</si>
  <si>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</si>
  <si>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</si>
  <si>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</si>
  <si>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</si>
  <si>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</si>
  <si>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</si>
  <si>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</si>
  <si>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</si>
  <si>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</si>
  <si>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PASTILHEIRO</t>
  </si>
  <si>
    <t>PASTILHEIRO (MENSALISTA)</t>
  </si>
  <si>
    <t>PEDREIRO</t>
  </si>
  <si>
    <t>PEDREIRO (MENSALISTA)</t>
  </si>
  <si>
    <t>PINTOR</t>
  </si>
  <si>
    <t>PINTOR (MENSALISTA)</t>
  </si>
  <si>
    <t>PINTOR DE LETREIROS</t>
  </si>
  <si>
    <t>PINTOR DE LETREIROS (MENSALISTA)</t>
  </si>
  <si>
    <t>PINTOR PARA TINTA EPOXI</t>
  </si>
  <si>
    <t>PINTOR PARA TINTA EPOXI (MENSALISTA)</t>
  </si>
  <si>
    <t>POCEIRO / ESCAVADOR DE VALAS E TUBULOES</t>
  </si>
  <si>
    <t>POCEIRO / ESCAVADOR DE VALAS E TUBULOES (MENSALISTA)</t>
  </si>
  <si>
    <t>RASTELEIRO</t>
  </si>
  <si>
    <t>RASTELEIRO (MENSALISTA)</t>
  </si>
  <si>
    <t>SEGURO - HORISTA (COLETADO CAIXA)</t>
  </si>
  <si>
    <t>SEGURO - MENSALISTA (COLETADO CAIXA)</t>
  </si>
  <si>
    <t>SERRALHEIRO</t>
  </si>
  <si>
    <t>SERRALHEIRO (MENSALISTA)</t>
  </si>
  <si>
    <t>SERVENTE DE OBRAS</t>
  </si>
  <si>
    <t>SERVENTE DE OBRAS (MENSALISTA)</t>
  </si>
  <si>
    <t>SOLDADOR</t>
  </si>
  <si>
    <t>SOLDADOR (MENSALISTA)</t>
  </si>
  <si>
    <t>SOLDADOR ELETRICO (PARA SOLDA A SER TESTADA COM RAIOS "X")</t>
  </si>
  <si>
    <t>SOLDADOR ELETRICO (PARA SOLDA A SER TESTADA COM RAIOS "X") (MENSALISTA)</t>
  </si>
  <si>
    <t>TAQUEADOR OU TAQUEIRO</t>
  </si>
  <si>
    <t>TAQUEADOR OU TAQUEIRO (MENSALISTA)</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</si>
  <si>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</si>
  <si>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</si>
  <si>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</si>
  <si>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</si>
  <si>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</si>
  <si>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</si>
  <si>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</si>
  <si>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</si>
  <si>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TELHADOR</t>
  </si>
  <si>
    <t>TELHADOR ( MENSALISTA )</t>
  </si>
  <si>
    <t>TOPOGRAFO</t>
  </si>
  <si>
    <t>TOPOGRAFO (MENSALISTA)</t>
  </si>
  <si>
    <t>TRANSPORTE - HORISTA (COLETADO CAIXA)</t>
  </si>
  <si>
    <t>TRANSPORTE - MENSALISTA (COLETADO CAIXA)</t>
  </si>
  <si>
    <t>CODIGO  DA COMPOSICAO</t>
  </si>
  <si>
    <t>DESCRICAO DA COMPOSICAO</t>
  </si>
  <si>
    <t>CUSTO TOTAL</t>
  </si>
  <si>
    <t xml:space="preserve">        PRECOS DE INSUMOS - BANCO NACIONAL</t>
  </si>
  <si>
    <t>COTAÇÃO-04.040</t>
  </si>
  <si>
    <t xml:space="preserve">PISO EM GANILITE </t>
  </si>
  <si>
    <t>REF:72136 SINPAI JAN/2019</t>
  </si>
  <si>
    <t>CCA - 04.004</t>
  </si>
  <si>
    <t>CCA - 04.005</t>
  </si>
  <si>
    <t xml:space="preserve">IMPERMEABILIZAÇÃO PARA PISO EM GANILITE COM RESINA BI COMPONENTE </t>
  </si>
  <si>
    <t>REF:74245/1 SINAPI JAN/2019</t>
  </si>
  <si>
    <t>5,55M2</t>
  </si>
  <si>
    <t xml:space="preserve">20M2 POR GALÃO DE 3,6 L </t>
  </si>
  <si>
    <t>FOI UTILIZADA A PIOR SITUAÇÃO</t>
  </si>
  <si>
    <t xml:space="preserve">TOTAL </t>
  </si>
  <si>
    <t>CURVA ABC</t>
  </si>
  <si>
    <t>UBS CONVENCIONAL (PROJETO PADRÃO)</t>
  </si>
  <si>
    <t>DIVERSOS LOCAIS DO DISTRITO FEDERAL</t>
  </si>
  <si>
    <t>CUSTO UNITÁRIO (R$)</t>
  </si>
  <si>
    <t>SER. CG</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</si>
  <si>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</si>
  <si>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</si>
  <si>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</si>
  <si>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</si>
  <si>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</si>
  <si>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</si>
  <si>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</si>
  <si>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</si>
  <si>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</si>
  <si>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</si>
  <si>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</si>
  <si>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</si>
  <si>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</si>
  <si>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</si>
  <si>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</si>
  <si>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</si>
  <si>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</si>
  <si>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</si>
  <si>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</si>
  <si>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</si>
  <si>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</si>
  <si>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</si>
  <si>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</si>
  <si>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</si>
  <si>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</si>
  <si>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</si>
  <si>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</si>
  <si>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</si>
  <si>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</si>
  <si>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</si>
  <si>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</si>
  <si>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</si>
  <si>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</si>
  <si>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</si>
  <si>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</si>
  <si>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</si>
  <si>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</si>
  <si>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</si>
  <si>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</si>
  <si>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</si>
  <si>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</si>
  <si>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</si>
  <si>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</si>
  <si>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</si>
  <si>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</si>
  <si>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</si>
  <si>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</si>
  <si>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</si>
  <si>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</si>
  <si>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</si>
  <si>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</si>
  <si>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</si>
  <si>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</si>
  <si>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</si>
  <si>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</si>
  <si>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</si>
  <si>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</si>
  <si>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</si>
  <si>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</si>
  <si>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</si>
  <si>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</si>
  <si>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</si>
  <si>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</si>
  <si>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</si>
  <si>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</si>
  <si>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</si>
  <si>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</si>
  <si>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</si>
  <si>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</si>
  <si>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</si>
  <si>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</si>
  <si>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</si>
  <si>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</si>
  <si>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</si>
  <si>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</si>
  <si>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</si>
  <si>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</si>
  <si>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</si>
  <si>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</si>
  <si>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</si>
  <si>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</si>
  <si>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</si>
  <si>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</si>
  <si>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</si>
  <si>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6 MM,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</si>
  <si>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</si>
  <si>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</si>
  <si>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</si>
  <si>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</si>
  <si>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</si>
  <si>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</si>
  <si>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</si>
  <si>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</si>
  <si>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</si>
  <si>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</si>
  <si>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</si>
  <si>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</si>
  <si>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</si>
  <si>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</si>
  <si>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</si>
  <si>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</si>
  <si>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</si>
  <si>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</si>
  <si>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</si>
  <si>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</si>
  <si>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</si>
  <si>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</si>
  <si>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</si>
  <si>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</si>
  <si>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</si>
  <si>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</si>
  <si>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</si>
  <si>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</si>
  <si>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</si>
  <si>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</si>
  <si>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</si>
  <si>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</si>
  <si>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</si>
  <si>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</si>
  <si>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</si>
  <si>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</si>
  <si>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</si>
  <si>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</si>
  <si>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</si>
  <si>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</si>
  <si>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</si>
  <si>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</si>
  <si>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</si>
  <si>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</si>
  <si>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</si>
  <si>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</si>
  <si>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</si>
  <si>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</si>
  <si>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</si>
  <si>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</si>
  <si>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</si>
  <si>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</si>
  <si>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</si>
  <si>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</si>
  <si>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</si>
  <si>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</si>
  <si>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</si>
  <si>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</si>
  <si>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</si>
  <si>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</si>
  <si>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</si>
  <si>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</si>
  <si>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</si>
  <si>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</si>
  <si>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</si>
  <si>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</si>
  <si>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</si>
  <si>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</si>
  <si>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</si>
  <si>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</si>
  <si>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</si>
  <si>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</si>
  <si>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</si>
  <si>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</si>
  <si>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</si>
  <si>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</si>
  <si>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</si>
  <si>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</si>
  <si>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</si>
  <si>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EXCLUSIVE FECHADURA, FIXAÇÃO COM PREENCHIMENTO PARCIAL DE ESPUMA EXPANSIVA - FORNECIMENTO E INSTALAÇÃO. AF_12/2019</t>
  </si>
  <si>
    <t>KIT DE PORTA-PRONTA DE MADEIRA EM ACABAMENTO MELAMÍNICO BRANCO, FOLHA PESADA OU SUPERPESADA, 90X210CM, EXCLUSIVE FECHADURA, FIXAÇÃO COM PREENCHIMENTO TOTAL DE ESPUMA EXPANSIVA - FORNECIMENTO E INSTALAÇÃO. AF_12/2019</t>
  </si>
  <si>
    <t>KIT DE PORTA-PRONTA DE MADEIRA EM ACABAMENTO MELAMÍNICO BRANCO, FOLHA LEVE OU MÉDIA, E BATENTE METÁLICO, 60X210CM, EXCLUSIVE FECHADURA, FIXAÇÃO COM ARGAMASSA - FORNECIMENTO E INSTALAÇÃO. AF_19/2019</t>
  </si>
  <si>
    <t>KIT DE PORTA-PRONTA DE MADEIRA EM ACABAMENTO MELAMÍNICO BRANCO, FOLHA LEVE OU MÉDIA, E BATENTE METÁLICO, 70X210CM,  EXCLUSIVE FECHADURA, FIXAÇÃO COM ARGAMASSA - FORNECIMENTO E INSTALAÇÃO. AF_12/2019</t>
  </si>
  <si>
    <t>KIT DE PORTA-PRONTA DE MADEIRA EM ACABAMENTO MELAMÍNICO BRANCO, FOLHA LEVE OU MÉDIA, E BATENTE METÁLICO, 80X210CM, EXCLUSIVE FECHADURA, FIXAÇÃO COM ARGAMASSA - FORNECIMENTO E INSTALAÇÃO. AF_12/2019</t>
  </si>
  <si>
    <t>KIT DE PORTA-PRONTA DE MADEIRA EM ACABAMENTO MELAMÍNICO BRANCO, FOLHA LEVE OU MÉDIA, E BATENTE METÁLICO, 90X210CM,  EXCLUSIVE FECHADURA, FIXAÇÃO COM ARGAMASSA - FORNECIMENTO E INSTALAÇÃO. AF_12/2019</t>
  </si>
  <si>
    <t>KIT DE PORTA-PRONTA DE MADEIRA EM ACABAMENTO MELAMÍNICO BRANCO, FOLHA PESADA OU SUPERPESADA, E BATENTE METÁLICO, 80X210CM, EXCLUSIVE FECHADURA, FIXAÇÃO COM ARGAMASSA - FORNECIMENTO E INSTALAÇÃO. AF_12/2019</t>
  </si>
  <si>
    <t>KIT DE PORTA-PRONTA DE MADEIRA EM ACABAMENTO MELAMÍNICO BRANCO, FOLHA PESADA OU SUPERPESADA, E BATENTE METÁLICO, 90X210CM, EXCLUSIVE FECHADURA,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</si>
  <si>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</si>
  <si>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</si>
  <si>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</si>
  <si>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</si>
  <si>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</si>
  <si>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</si>
  <si>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</si>
  <si>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</si>
  <si>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</si>
  <si>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</si>
  <si>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</si>
  <si>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</si>
  <si>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</si>
  <si>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</si>
  <si>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</si>
  <si>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</si>
  <si>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</si>
  <si>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</si>
  <si>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</si>
  <si>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</si>
  <si>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</si>
  <si>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</si>
  <si>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</si>
  <si>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</si>
  <si>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</si>
  <si>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</si>
  <si>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</si>
  <si>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</si>
  <si>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</si>
  <si>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</si>
  <si>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</si>
  <si>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</si>
  <si>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</si>
  <si>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</si>
  <si>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</si>
  <si>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</si>
  <si>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</si>
  <si>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</si>
  <si>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</si>
  <si>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</si>
  <si>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</si>
  <si>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</si>
  <si>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</si>
  <si>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</si>
  <si>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</si>
  <si>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</si>
  <si>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</si>
  <si>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</si>
  <si>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</si>
  <si>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</si>
  <si>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</si>
  <si>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</si>
  <si>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</si>
  <si>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</si>
  <si>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</si>
  <si>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</si>
  <si>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</si>
  <si>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</si>
  <si>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</si>
  <si>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</si>
  <si>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</si>
  <si>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</si>
  <si>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</si>
  <si>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BANDEIRA PARA PORTA EM MADEIRA.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</si>
  <si>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</si>
  <si>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</si>
  <si>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</si>
  <si>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</si>
  <si>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</si>
  <si>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</si>
  <si>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</si>
  <si>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</si>
  <si>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</si>
  <si>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</si>
  <si>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</si>
  <si>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</si>
  <si>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</si>
  <si>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</si>
  <si>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</si>
  <si>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</si>
  <si>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</si>
  <si>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</si>
  <si>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</si>
  <si>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</si>
  <si>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</si>
  <si>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</si>
  <si>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</si>
  <si>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</si>
  <si>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</si>
  <si>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</si>
  <si>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</si>
  <si>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</si>
  <si>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</si>
  <si>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</si>
  <si>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</si>
  <si>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</si>
  <si>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JANELA DE MADEIRA (CEDRINHO/ANGELIM OU EQUIV.) DE CORRER COM 4 FOLHAS (2 VENEZIANAS PANTOGRÁFICAS DE CORRER E 2 DE CORRER PARA VIDROS), COM BATENTE, ALIZAR E FERRAGENS. EXCLUSIVE VIDROS, ACABAMENTO E CONTRAMARCO. FORNECIMENTO E 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</si>
  <si>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</si>
  <si>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</si>
  <si>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2 FOLHAS PARA VIDRO, COM VIDROS, BATENTE, FERRAGENS E PINTURAS ANTICORROSIVA E DE ACABAMENTO. EXCLUSIVE ALIZAR E CONTRAMARCO. FORNECIMENTO E INSTALAÇÃO. AF_12/2019</t>
  </si>
  <si>
    <t>JANELA DE AÇO DE CORRER COM 4 FOLHAS PARA VIDRO, COM BATENTE, FERRAGENS E PINTURA ANTICORROSIVA. EXCLUSIVE VIDROS, ALIZAR E CONTRAMARCO. FORNECIMENTO E INSTALAÇÃO. AF_12/2019</t>
  </si>
  <si>
    <t>JANELA DE AÇO DE CORRER COM 6 FOLHAS (4 VENEZIANAS E 2 PARA VIDRO), COM VIDROS, BATENTE, FERRAGENS E PINTURAS ANTICORROSIVA E DE ACABAMENTO. EXCLUSIVE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</si>
  <si>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</si>
  <si>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</si>
  <si>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</si>
  <si>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</si>
  <si>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</si>
  <si>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</si>
  <si>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</si>
  <si>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</si>
  <si>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</si>
  <si>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</si>
  <si>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</si>
  <si>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</si>
  <si>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</si>
  <si>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</si>
  <si>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</si>
  <si>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</si>
  <si>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</si>
  <si>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</si>
  <si>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</si>
  <si>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</si>
  <si>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</si>
  <si>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</si>
  <si>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</si>
  <si>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</si>
  <si>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</si>
  <si>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</si>
  <si>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</si>
  <si>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</si>
  <si>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</si>
  <si>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</si>
  <si>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METÁLICA PARA CONTENÇÃO, COMPRIMENTO TOTAL CRAVADO DE ATÉ 10 M (EXCLUSIVE MOBILIZAÇÃO E DESMOBILIZAÇÃO). AF_07/2019</t>
  </si>
  <si>
    <t>ESTACA METÁLICA PARA CONTENÇÃO, COMPRIMENTO TOTAL CRAVADO MAIOR DO QUE 10 M E MENOR OU IGUAL A 20 M (EXCLUSIVE MOBILIZAÇÃO E DESMOBILIZAÇÃO). AF_07/2019</t>
  </si>
  <si>
    <t>ESTACA METÁLICA PARA CONTENÇÃO, COMPRIMENTO TOTAL CRAVADO MAIOR DO QUE 20 M E MENOR OU IGUAL A 30 M (EXCLUSIVE MOBILIZAÇÃO E DESMOBILIZAÇÃO). AF_07/2019</t>
  </si>
  <si>
    <t>ESTACA HÉLICE CONTÍNUA, DIÂMETRO DE 30 CM, INCLUSO CONCRETO FCK=20MPA E ARMADURA MÍNIMA (EXCLUSIVE MOBILIZAÇÃO E DESMOBILIZAÇÃO). AF_12/2019</t>
  </si>
  <si>
    <t>ESTACA HÉLICE CONTÍNUA , DIÂMETRO DE 50 CM, INCLUSO CONCRETO FCK=20MPA E ARMADURA MÍNIMA (EXCLUSIVE MOBILIZAÇÃO E DESMOBILIZAÇÃO). AF_12/2019</t>
  </si>
  <si>
    <t>ESTACA HÉLICE CONTÍNUA, DIÂMETRO DE 70 CM, INCLUSO CONCRETO FCK=20MPA E ARMADURA MÍNIMA (EXCLUSIVE MOBILIZAÇÃO E DESMOBILIZAÇÃO). AF_12/2019</t>
  </si>
  <si>
    <t>ESTACA HÉLICE CONTÍNUA, DIÂMETRO DE 80 CM, INCLUSO CONCRETO FCK=20MPA E ARMADURA MÍNIMA (EXCLUSIVE MOBILIZAÇÃO E DESMOBILIZAÇÃO). AF_12/2019.</t>
  </si>
  <si>
    <t>ESTACA HÉLICE CONTÍNUA, DIÂMETRO DE 90 CM, INCLUSO CONCRETO FCK=20MPA E ARMADURA MÍNIMA (EXCLUSIVE MOBILIZAÇÃO E DESMOBILIZAÇÃO).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</si>
  <si>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</si>
  <si>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</si>
  <si>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</si>
  <si>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LASTRO COM MATERIAL GRANULAR (PEDRA BRITADA N.2), APLICADO EM PISOS OU RADIERS, ESPESSURA DE *10 CM*. AF_08/2017</t>
  </si>
  <si>
    <t>LASTRO COM MATERIAL GRANULAR (PEDRA BRITADA N.3), APLICADO EM PISOS OU RADIERS, ESPESSURA DE *10 CM*. AF_07/2019</t>
  </si>
  <si>
    <t>LASTRO COM MATERIAL GRANULAR (AREIA MÉDIA), APLICADO EM PISOS OU RADIERS, ESPESSURA DE *10 CM*. AF_07/2019</t>
  </si>
  <si>
    <t>LASTRO COM MATERIAL GRANULAR (PEDRA BRITADA N.1 E PEDRA BRITADA N.2), APLICADO EM PISOS OU RADIERS, ESPESSURA DE *10 CM*. AF_07/2019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</si>
  <si>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</si>
  <si>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</si>
  <si>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</si>
  <si>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</si>
  <si>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</si>
  <si>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</si>
  <si>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</si>
  <si>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</si>
  <si>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</si>
  <si>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</si>
  <si>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</si>
  <si>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</si>
  <si>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</si>
  <si>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</si>
  <si>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</si>
  <si>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</si>
  <si>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</si>
  <si>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</si>
  <si>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</si>
  <si>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</si>
  <si>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</si>
  <si>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</si>
  <si>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</si>
  <si>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</si>
  <si>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</si>
  <si>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</si>
  <si>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</si>
  <si>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</si>
  <si>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</si>
  <si>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</si>
  <si>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</si>
  <si>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</si>
  <si>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</si>
  <si>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</si>
  <si>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</si>
  <si>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</si>
  <si>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</si>
  <si>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</si>
  <si>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</si>
  <si>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</si>
  <si>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</si>
  <si>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</si>
  <si>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</si>
  <si>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</si>
  <si>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</si>
  <si>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</si>
  <si>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</si>
  <si>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</si>
  <si>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</si>
  <si>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</si>
  <si>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</si>
  <si>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</si>
  <si>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</si>
  <si>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</si>
  <si>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</si>
  <si>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</si>
  <si>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</si>
  <si>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</si>
  <si>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</si>
  <si>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</si>
  <si>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</si>
  <si>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</si>
  <si>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</si>
  <si>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</si>
  <si>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</si>
  <si>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</si>
  <si>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</si>
  <si>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</si>
  <si>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</si>
  <si>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</si>
  <si>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</si>
  <si>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</si>
  <si>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</si>
  <si>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</si>
  <si>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</si>
  <si>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</si>
  <si>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</si>
  <si>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</si>
  <si>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</si>
  <si>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</si>
  <si>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</si>
  <si>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</si>
  <si>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</si>
  <si>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</si>
  <si>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</si>
  <si>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</si>
  <si>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</si>
  <si>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</si>
  <si>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</si>
  <si>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</si>
  <si>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</si>
  <si>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</si>
  <si>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</si>
  <si>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</si>
  <si>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</si>
  <si>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</si>
  <si>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</si>
  <si>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</si>
  <si>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</si>
  <si>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</si>
  <si>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</si>
  <si>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</si>
  <si>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</si>
  <si>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</si>
  <si>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</si>
  <si>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</si>
  <si>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</si>
  <si>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</si>
  <si>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</si>
  <si>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</si>
  <si>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</si>
  <si>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</si>
  <si>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</si>
  <si>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</si>
  <si>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</si>
  <si>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</si>
  <si>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</si>
  <si>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</si>
  <si>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</si>
  <si>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</si>
  <si>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</si>
  <si>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</si>
  <si>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</si>
  <si>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</si>
  <si>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</si>
  <si>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</si>
  <si>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</si>
  <si>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</si>
  <si>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</si>
  <si>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CAIXA DE PASSAGEM PARA TELEFONE 150X150X15CM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</si>
  <si>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</si>
  <si>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</si>
  <si>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</si>
  <si>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</si>
  <si>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</si>
  <si>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</si>
  <si>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</si>
  <si>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</si>
  <si>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</si>
  <si>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</si>
  <si>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</si>
  <si>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</si>
  <si>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</si>
  <si>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</si>
  <si>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</si>
  <si>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</si>
  <si>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</si>
  <si>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</si>
  <si>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</si>
  <si>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</si>
  <si>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</si>
  <si>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</si>
  <si>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MELHORADO COM CIMENTO (TEOR DE 2%) - EXCLUSIVE  SOLO, ESCAVAÇÃO, CARGA E TRANSPORTE. AF_11/2019</t>
  </si>
  <si>
    <t>EXECUÇÃO E COMPACTAÇÃO DE BASE E OU SUB BASE PARA PAVIMENTAÇÃO DE SOLO (PREDOMINANTEMENTE ARENOSO) MELHORADO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</si>
  <si>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</si>
  <si>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</si>
  <si>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</si>
  <si>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</si>
  <si>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</si>
  <si>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ESCAVAÇÃO,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</si>
  <si>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</si>
  <si>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</si>
  <si>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</si>
  <si>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</si>
  <si>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</si>
  <si>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</si>
  <si>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</si>
  <si>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</si>
  <si>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</si>
  <si>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</si>
  <si>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</si>
  <si>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</si>
  <si>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</si>
  <si>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</si>
  <si>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</si>
  <si>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</si>
  <si>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</si>
  <si>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</si>
  <si>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</si>
  <si>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</si>
  <si>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</si>
  <si>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</si>
  <si>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</si>
  <si>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</si>
  <si>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</si>
  <si>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</si>
  <si>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</si>
  <si>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</si>
  <si>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</si>
  <si>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</si>
  <si>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</si>
  <si>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</si>
  <si>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</si>
  <si>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</si>
  <si>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</si>
  <si>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</si>
  <si>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</si>
  <si>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</si>
  <si>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</si>
  <si>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</si>
  <si>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</si>
  <si>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</si>
  <si>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</si>
  <si>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</si>
  <si>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</si>
  <si>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</si>
  <si>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</si>
  <si>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</si>
  <si>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</si>
  <si>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</si>
  <si>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</si>
  <si>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</si>
  <si>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</si>
  <si>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</si>
  <si>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</si>
  <si>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</si>
  <si>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</si>
  <si>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</si>
  <si>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</si>
  <si>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</si>
  <si>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</si>
  <si>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</si>
  <si>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</si>
  <si>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</si>
  <si>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</si>
  <si>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</si>
  <si>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</si>
  <si>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</si>
  <si>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</si>
  <si>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</si>
  <si>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</si>
  <si>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</si>
  <si>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</si>
  <si>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</si>
  <si>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</si>
  <si>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</si>
  <si>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</si>
  <si>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</si>
  <si>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</si>
  <si>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</si>
  <si>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</si>
  <si>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</si>
  <si>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</si>
  <si>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</si>
  <si>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</si>
  <si>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</si>
  <si>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</si>
  <si>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</si>
  <si>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</si>
  <si>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</si>
  <si>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</si>
  <si>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</si>
  <si>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</si>
  <si>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</si>
  <si>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</si>
  <si>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</si>
  <si>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</si>
  <si>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</si>
  <si>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</si>
  <si>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</si>
  <si>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</si>
  <si>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</si>
  <si>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</si>
  <si>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</si>
  <si>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</si>
  <si>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</si>
  <si>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</si>
  <si>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</si>
  <si>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</si>
  <si>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</si>
  <si>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</si>
  <si>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</si>
  <si>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</si>
  <si>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</si>
  <si>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</si>
  <si>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</si>
  <si>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</si>
  <si>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</si>
  <si>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</si>
  <si>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</si>
  <si>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</si>
  <si>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</si>
  <si>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</si>
  <si>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</si>
  <si>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</si>
  <si>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</si>
  <si>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</si>
  <si>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</si>
  <si>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</si>
  <si>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</si>
  <si>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</si>
  <si>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</si>
  <si>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</si>
  <si>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</si>
  <si>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</si>
  <si>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</si>
  <si>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</si>
  <si>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</si>
  <si>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</si>
  <si>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</si>
  <si>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</si>
  <si>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</si>
  <si>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</si>
  <si>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</si>
  <si>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</si>
  <si>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</si>
  <si>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</si>
  <si>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</si>
  <si>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</si>
  <si>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</si>
  <si>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</si>
  <si>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</si>
  <si>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</si>
  <si>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</si>
  <si>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</si>
  <si>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</si>
  <si>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</si>
  <si>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</si>
  <si>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</si>
  <si>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</si>
  <si>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</si>
  <si>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</si>
  <si>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</si>
  <si>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</si>
  <si>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</si>
  <si>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</si>
  <si>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</si>
  <si>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</si>
  <si>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</si>
  <si>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</si>
  <si>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</si>
  <si>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</si>
  <si>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</si>
  <si>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</si>
  <si>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</si>
  <si>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</si>
  <si>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</si>
  <si>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</si>
  <si>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</si>
  <si>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</si>
  <si>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</si>
  <si>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</si>
  <si>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</si>
  <si>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</si>
  <si>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</si>
  <si>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</si>
  <si>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</si>
  <si>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</si>
  <si>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</si>
  <si>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</si>
  <si>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</si>
  <si>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</si>
  <si>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</si>
  <si>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</si>
  <si>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</si>
  <si>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</si>
  <si>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</si>
  <si>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</si>
  <si>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</si>
  <si>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</si>
  <si>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</si>
  <si>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</si>
  <si>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</si>
  <si>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</si>
  <si>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</si>
  <si>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</si>
  <si>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</si>
  <si>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</si>
  <si>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</si>
  <si>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</si>
  <si>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</si>
  <si>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</si>
  <si>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</si>
  <si>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</si>
  <si>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</si>
  <si>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</si>
  <si>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</si>
  <si>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</si>
  <si>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</si>
  <si>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</si>
  <si>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</si>
  <si>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</si>
  <si>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</si>
  <si>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</si>
  <si>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</si>
  <si>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</si>
  <si>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</si>
  <si>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</si>
  <si>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</si>
  <si>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</si>
  <si>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</si>
  <si>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</si>
  <si>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</si>
  <si>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</si>
  <si>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</si>
  <si>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</si>
  <si>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</si>
  <si>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</si>
  <si>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</si>
  <si>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</si>
  <si>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</si>
  <si>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</si>
  <si>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</si>
  <si>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</si>
  <si>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</si>
  <si>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</si>
  <si>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</si>
  <si>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</si>
  <si>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</si>
  <si>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</si>
  <si>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</si>
  <si>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</si>
  <si>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</si>
  <si>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</si>
  <si>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</si>
  <si>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</si>
  <si>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</si>
  <si>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</si>
  <si>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</si>
  <si>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</si>
  <si>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</si>
  <si>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</si>
  <si>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</si>
  <si>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</si>
  <si>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</si>
  <si>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</si>
  <si>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</si>
  <si>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M.O.</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</si>
  <si>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</si>
  <si>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</si>
  <si>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</si>
  <si>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</si>
  <si>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</si>
  <si>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</si>
  <si>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</si>
  <si>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</si>
  <si>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</si>
  <si>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</si>
  <si>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</si>
  <si>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</si>
  <si>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</si>
  <si>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</si>
  <si>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</si>
  <si>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</si>
  <si>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</si>
  <si>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</si>
  <si>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</si>
  <si>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</si>
  <si>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</si>
  <si>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</si>
  <si>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</si>
  <si>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</si>
  <si>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</si>
  <si>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</si>
  <si>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</si>
  <si>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</si>
  <si>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</si>
  <si>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</si>
  <si>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</si>
  <si>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</si>
  <si>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fim da formula</t>
  </si>
  <si>
    <t>!EM PROCESSO DE DESATIVACAO! CAIXA DE PROTECAO PARA 1 MEDIDOR MONOFASICO, EM CHAPA DE ACO 20 USG (PADRAO DA CONCESSIONARIA LOCAL)</t>
  </si>
  <si>
    <t>!EM PROCESSO DE DESATIVACAO! CAIXA INTERNA/EXTERNA DE MEDICAO PARA 1 MEDIDOR MONOFASICO, COM VISOR, EM CHAPA DE ACO 18 USG (PADRAO DA CONCESSIONARIA LOCAL)</t>
  </si>
  <si>
    <t>EQUIP</t>
  </si>
  <si>
    <t>!EM PROCESSO DE DESATIVACAO! LOCACAO DE GRUPO GERADOR *80 A 125* KVA, MOTOR DIESEL, REBOCAVEL, ACIONAMENTO MANUAL</t>
  </si>
  <si>
    <t>!EM PROCESSO DE DESATIVACAO! LOCACAO DE GRUPO GERADOR ACIMA DE * 125 ATE 180* KVA, MOTOR DIESEL, REBOCAVEL, ACIONAMENTO MANUAL</t>
  </si>
  <si>
    <t>!EM PROCESSO DE DESATIVACAO! LOCACAO DE GRUPO GERADOR ACIMA DE * 20 A 80* KVA, MOTOR DIESEL, REBOCAVEL, ACIONAMENTO MANUAL</t>
  </si>
  <si>
    <t>!EM PROCESSO DE DESATIVACAO! LOCACAO DE GRUPO GERADOR DE *260* KVA, DIESEL REBOCAVEL, ACIONAMENTO MANUAL</t>
  </si>
  <si>
    <t>!EM PROCESSO DE DESATIVACAO! LOCACAO DE GRUPO GERADOR DE *400* KVA, DIESEL REBOCAVEL, ACIONAMENTO MANUAL</t>
  </si>
  <si>
    <t>!EM PROCESSO DE DESATIVACAO! LOCACAO DE GRUPO GERADOR DE *550* KVA, DIESEL REBOCAVEL, ACIONAMENTO MANUAL</t>
  </si>
  <si>
    <t>!EM PROCESSO DE DESATIVACAO! QUADRO DE DISTRIBUICAO SEM BARRAMENTO, COM PORTA, DE EMBUTIR, EM CHAPA DE ACO GALVANIZADO, PARA 3 DISJUNTORES NEMA</t>
  </si>
  <si>
    <t>!EM PROCESSO DE DESATIVACAO! QUADRO DE DISTRIBUICAO SEM BARRAMENTO, COM PORTA, DE EMBUTIR, EM CHAPA DE ACO GALVANIZADO, PARA 6 DISJUNTORES NEMA</t>
  </si>
  <si>
    <t>AÇO CA-25, 16,0 MM, BARRA DE TRANSFERENCIA</t>
  </si>
  <si>
    <t>ACO CA-25, 10,0 MM, OU 12,5 MM, OU 16,0 MM, OU 20,0 MM, OU 25,0 MM, VERGALHAO</t>
  </si>
  <si>
    <t>ACO CA-25, 20,0 MM, BARRA DE TRANSFERENCIA</t>
  </si>
  <si>
    <t>ACO CA-25, 25,0 MM, BARRA DE TRANSFERENCIA</t>
  </si>
  <si>
    <t>ACO CA-25, 32,0 MM, BARRA DE TRANSFERENCIA</t>
  </si>
  <si>
    <t>ACO CA-25, 6,3 MM OU 8,0 MM, VERGALHAO</t>
  </si>
  <si>
    <t>ACO CA-50, 10,0 MM, OU 12,5 MM, OU 16,0 MM, OU 20,0 MM, DOBRADO E CORTADO</t>
  </si>
  <si>
    <t>ACO CA-50, 12,5 MM OU 16,0 MM, VERGALHAO</t>
  </si>
  <si>
    <t>ACO CA-50, 20,0 MM OU 25,0 MM, VERGALHAO</t>
  </si>
  <si>
    <t>ACO CA-50, 32,0 MM, VERGALHAO</t>
  </si>
  <si>
    <t>ACO CA-60, 4,2 MM OU 5,0 MM, DOBRADO E CORTADO</t>
  </si>
  <si>
    <t>ACO CA-60, 4,2 MM, OU 5,0 MM, OU 6,0 MM, OU 7,0 MM, VERGALHAO</t>
  </si>
  <si>
    <t>ACO CA-60, 6,0 MM OU 7,0 MM, DOBRADO E CORTADO</t>
  </si>
  <si>
    <t>ACO CA-60, 8,0 MM OU 9,5 MM, VERGALHAO</t>
  </si>
  <si>
    <t>ADITIVO ACELERADOR DE PEGA E ENDURECIMENTO PARA ARGAMASSAS E CONCRETOS, LIQUIDO E ISENTO DE CLORETOS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</si>
  <si>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</si>
  <si>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</si>
  <si>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</si>
  <si>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</si>
  <si>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</si>
  <si>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</si>
  <si>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</si>
  <si>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AGENTE DE CURA, PROTETOR DA EVAPORACAO DA AGUA DE HIDRATACAO DO CONCRETO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</si>
  <si>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</si>
  <si>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</si>
  <si>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</si>
  <si>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</si>
  <si>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</si>
  <si>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</si>
  <si>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</si>
  <si>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</si>
  <si>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</si>
  <si>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</si>
  <si>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</si>
  <si>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</si>
  <si>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</si>
  <si>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</si>
  <si>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</si>
  <si>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</si>
  <si>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</si>
  <si>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</si>
  <si>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</si>
  <si>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</si>
  <si>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</si>
  <si>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</si>
  <si>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</si>
  <si>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</si>
  <si>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</si>
  <si>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</si>
  <si>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</si>
  <si>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</si>
  <si>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</si>
  <si>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</si>
  <si>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</si>
  <si>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</si>
  <si>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SPLIT INVERTER, PISO TETO, 24000 BTU/H, QUENTE/FRIO, 60HZ, CLASSIFICACAO ENERGETICA A - SELO PROCEL, GAS HFC, CONTROLE S/FIO</t>
  </si>
  <si>
    <t>ARAME FARPADO GALVANIZADO, 14 BWG (2,11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</si>
  <si>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</si>
  <si>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</si>
  <si>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</si>
  <si>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</si>
  <si>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</si>
  <si>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1,60 MM (0,016 KG/M) OU 18 BWG, D = 1,25 MM (0,01 KG/M)</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</si>
  <si>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</si>
  <si>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</si>
  <si>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</si>
  <si>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</si>
  <si>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</si>
  <si>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</si>
  <si>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CABO DE ACO GALVANIZADO, DIAMETRO 12,7 MM (1/2"), COM ALMA DE ACO CABO INDEPENDENTE 6 X 25 F</t>
  </si>
  <si>
    <t>CABO DE ACO GALVANIZADO, DIAMETRO 12,7 MM (1/2"), COM ALMA DE FIBRA 6 X 25 F</t>
  </si>
  <si>
    <t>CABO DE ACO GALVANIZADO, DIAMETRO 9,53 MM (3/8"), COM ALMA DE FIBRA 6 X 25 F</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</si>
  <si>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</si>
  <si>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</si>
  <si>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</si>
  <si>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</si>
  <si>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</si>
  <si>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</si>
  <si>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</si>
  <si>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</si>
  <si>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</si>
  <si>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</si>
  <si>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</si>
  <si>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</si>
  <si>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</si>
  <si>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</si>
  <si>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</si>
  <si>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</si>
  <si>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</si>
  <si>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</si>
  <si>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</si>
  <si>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</si>
  <si>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</si>
  <si>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</si>
  <si>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</si>
  <si>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</si>
  <si>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</si>
  <si>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</si>
  <si>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</si>
  <si>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</si>
  <si>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/TERMOPLASTICO, COM DISJUNTOR (PADRAO DA CONCESSIONARIA LOCAL)</t>
  </si>
  <si>
    <t>CAIXA PARA MEDIDOR POLIFASICO, EM POLICARBONATO (TERMOPLASTICO), COM 1 DISJUNTOR</t>
  </si>
  <si>
    <t>CALHA QUADRADA DE CHAPA DE ACO GALVANIZADA NUM 24, CORTE 100 CM</t>
  </si>
  <si>
    <t>CALHA QUADRADA DE CHAPA DE ACO GALVANIZADA NUM 24, CORTE 33 CM</t>
  </si>
  <si>
    <t>CALHA QUADRADA DE CHAPA DE ACO GALVANIZADA NUM 24, CORTE 50 CM</t>
  </si>
  <si>
    <t>CAMINHONETE COM MOTOR A DIESEL, POTENCIA *160* CV, CABINE DUPLA, 4X4</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</si>
  <si>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</si>
  <si>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</si>
  <si>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</si>
  <si>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</si>
  <si>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CHAPA DE ACO CARBONO GALVANIZADA, PERFURADA (GRADE FUROS) E = 1,5 MM, DIAMETRO DO FURO = 9,52 MM (FUROS ALTERNADOS HORIZ.)</t>
  </si>
  <si>
    <t>CHAPA DE ACO GALVANIZADA BITOLA GSG 24, E = 0,64 (5,12 KG/M2)</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</si>
  <si>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</si>
  <si>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</si>
  <si>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</si>
  <si>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CHAPA/BOBINA LISA EM ALUMINIO, ESPESSURA DE 0,50 MM, LARGURA DE 300 MM (LIGA 1.200 - H14)</t>
  </si>
  <si>
    <t>CHAPA/BOBINA LISA EM ALUMINIO, ESPESSURA DE 0,80 MM, LARGURA DE 1.000 MM (LIGA 1.200 - H14)</t>
  </si>
  <si>
    <t>CHAPA/BOBINA LISA EM ALUMINIO, ESPESSURA DE 0,80 MM, LARGURA DE 500 MM (LIGA 1.200 - H14)</t>
  </si>
  <si>
    <t>CHAPA/BOBINA LISA EM ALUMINIO, ESPESSURA DE 0,80 MM, LARGURA DE 600 MM (LIGA 1.200 - H14)</t>
  </si>
  <si>
    <t>CHAPA/BOBINA LISA EM ALUMINIO, ESPESSURA DE 3,00 MM, LARGURA DE 1.000 MM (LIGA 1.200 - H14)</t>
  </si>
  <si>
    <t>CHAPA/BOBINA LISA EM ALUMINIO, ESPESSURA DE 4,00 MM, LARGURA DE 1.000 MM (LIGA 1.200 - H14)</t>
  </si>
  <si>
    <t>CHAPA/BOBINA LISA EM ALUMINIO, ESPESSURA DE 5,00 MM, LARGURA DE 1.060 MM (LIGA 1.200 - H14)</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</si>
  <si>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</si>
  <si>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</si>
  <si>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DESMOLDANTE PARA CONCRETO ESTAMPADO</t>
  </si>
  <si>
    <t>ENDURECEDOR MINERAL DE BASE CIMENTICIA PARA PISO DE CONCRETO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</si>
  <si>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</si>
  <si>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</si>
  <si>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</si>
  <si>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</si>
  <si>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</si>
  <si>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</si>
  <si>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</si>
  <si>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</si>
  <si>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</si>
  <si>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</si>
  <si>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</si>
  <si>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</si>
  <si>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</si>
  <si>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</si>
  <si>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</si>
  <si>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</si>
  <si>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</si>
  <si>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</si>
  <si>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</si>
  <si>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</si>
  <si>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</si>
  <si>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</si>
  <si>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</si>
  <si>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</si>
  <si>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</si>
  <si>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</si>
  <si>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</si>
  <si>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</si>
  <si>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</si>
  <si>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</si>
  <si>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</si>
  <si>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</si>
  <si>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</si>
  <si>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</si>
  <si>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</si>
  <si>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</si>
  <si>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</si>
  <si>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</si>
  <si>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</si>
  <si>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</si>
  <si>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</si>
  <si>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</si>
  <si>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</si>
  <si>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</si>
  <si>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</si>
  <si>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</si>
  <si>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</si>
  <si>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</si>
  <si>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</si>
  <si>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</si>
  <si>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</si>
  <si>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</si>
  <si>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</si>
  <si>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</si>
  <si>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</si>
  <si>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</si>
  <si>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TIPO CAIXA MALHA HEXAGONAL 8 X 10 CM (ZN/AL REVESTIDO COM POLIMERO),  FIO 2,4 MM, DIMENSOES 2,0 X 1,0 X 1,0 M (C X L X A)</t>
  </si>
  <si>
    <t>GABIAO TIPO CAIXA MALHA HEXAGONAL 8 X 10 CM (ZN/AL REVESTIDO COM POLIMERO),  FIO 2,4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</si>
  <si>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</si>
  <si>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</si>
  <si>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</si>
  <si>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</si>
  <si>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</si>
  <si>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</si>
  <si>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</si>
  <si>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</si>
  <si>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t>
  </si>
  <si>
    <t>LAMBRI EM ALUMINIO, DE APROXIMADAMENTE 0,6 KG/M, COM APROXIMADAMENTE 168,0 MM DE LARGURA, 6,0 MM DE ALTURA E 6,0 M DE EXTENSAO</t>
  </si>
  <si>
    <t>LUMINARIA TIPO TARTARUGA A PROVA DE TEMPO, GASES, VAPOR E PO, EM ALUMINIO, COM GRADE, BASE E27, POTENCIA MAXIMA 100 W - REF Y 25/1 (NAO INCLUI LAMPADA)</t>
  </si>
  <si>
    <t>MANGUEIRA PARA GAS - GLP, PVC, TRANCADA, DIAMETRO DE 3/8", COMPRIMENTO DE 1M (NORMATIZADA)</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</si>
  <si>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</si>
  <si>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</si>
  <si>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MEMBRANA IMPERMEABILIZANTE A BASE DE POLIUREIA, BICOMPONENTE, APLICACAO A FRIO</t>
  </si>
  <si>
    <t>MEMBRANA IMPERMEABILIZANTE A BASE DE POLIURETANO</t>
  </si>
  <si>
    <t>MEMBRANA IMPERMEABILIZANTE ACRILICA MONOCOMPONENTE</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</si>
  <si>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</si>
  <si>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</si>
  <si>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PARAFUSO ZINCADO, AUTOBROCANTE, FLANGEADO, 4,2 MM X 19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</si>
  <si>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</si>
  <si>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</si>
  <si>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</si>
  <si>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</si>
  <si>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</si>
  <si>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</si>
  <si>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</si>
  <si>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EM CHAPA ACO DOBRADA, E = 3,04 MM, H = 20 CM, ABAS = 5 CM (4,47 KG/M)</t>
  </si>
  <si>
    <t>PERFIL "U" ENRIJECIDO DE ACO GALVANIZADO, DOBRADO, 150 X 60 X 20 MM, E = 3,00 MM OU 200 X 75 X 25 MM, E = 3,75 MM</t>
  </si>
  <si>
    <t>PICAPE CABINE SIMPLES COM MOTOR 1.6 FLEX, CAMBIO MANUAL, POTENCIA 101/104 CV, 2 PORTAS</t>
  </si>
  <si>
    <t>PLACA DE OBRA (PARA CONSTRUCAO CIVIL) EM CHAPA GALVANIZADA *N. 22*, ADESIVADA, DE *2,0 X 1,125* M</t>
  </si>
  <si>
    <t>QUADRO DE DISTRIBUICAO COM BARRAMENTO TRIFASICO, DE EMBUTIR, EM CHAPA DE ACO GALVANIZADO, PARA 18 DISJUNTORES DIN, 100 A, INCLUINDO BARRAMENTO</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</si>
  <si>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</si>
  <si>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</si>
  <si>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</si>
  <si>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</si>
  <si>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</si>
  <si>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</si>
  <si>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</si>
  <si>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</si>
  <si>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</si>
  <si>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</si>
  <si>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</si>
  <si>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</si>
  <si>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</si>
  <si>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</si>
  <si>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</si>
  <si>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RUFO INTERNO/EXTERNO DE CHAPA DE ACO GALVANIZADA NUM 24, CORTE 25 CM</t>
  </si>
  <si>
    <t>SELANTE ACRILICO PARA TRATAMENTO / ACABAMENTO SUPERFICIAL DE CONCRETO ESTAMPADO, APARENTE, PEDRAS E OUTROS</t>
  </si>
  <si>
    <t>SELANTE ELASTICO MONOCOMPONENTE A BASE DE POLIURETANO (PU) PARA JUNTAS DIVERSAS</t>
  </si>
  <si>
    <t>SELANTE MONOCOMPONENTE A BASE DE SILICONE DE BAIXO MODULO, PARA JUNTAS DE PAVIMENTACAO</t>
  </si>
  <si>
    <t>SISTEMA DE FORMAS MANUSEAVEIS DE ALUMINIO, PARA EDIF. RESID. UNIFAMILIAR COM PAREDES DE CONCRETO MOLDADAS IN LOCO, UNIDADE HABITACIONAL TERREA COM 38 M2, COM SALA, CIRCULACAO, 2 QUARTOS, BANHEIRO, COZINHA E TANQUE EXTERNO (SEM COBERTURA) (COLETADO CAIXA)</t>
  </si>
  <si>
    <t>TELA ARAME GALVANIZADO REVESTIDO COM POLIMERO, MALHA HEXAGONAL DUPLA TORCAO, 8 X 10 CM (ZN/AL REVESTIDO COM POLIMERO), FIO *2,4* MM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</si>
  <si>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</si>
  <si>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</si>
  <si>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</si>
  <si>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</si>
  <si>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</si>
  <si>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</si>
  <si>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</si>
  <si>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</si>
  <si>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</si>
  <si>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</si>
  <si>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</si>
  <si>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</si>
  <si>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</si>
  <si>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</si>
  <si>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</si>
  <si>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</si>
  <si>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</si>
  <si>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</si>
  <si>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</si>
  <si>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</si>
  <si>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</si>
  <si>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EM MALHA HEXAGONAL DE DUPLA TORCAO 8 X 10 CM (ZN/AL REVESTIDO COM POLIMERO), FIO 2,7 MM, COM GEOMANTA OU BIOMANTA, DIMENSOES 4,0 X 2,0 X 0,6 M, COM INCLINACAO DE 70 GRAUS, PARA SOLO REFORCADO</t>
  </si>
  <si>
    <t>TELHA GALVALUME COM ISOLAMENTO TERMOACUSTICO EM ESPUMA RIGIDA DE POLIURETANO (PU) INJETADO, ESPESSURA DE 30 MM, DENSIDADE DE 35 KG/M3, COM DUAS FACES TRAPEZOIDAIS, ACABAMENTO NATURAL (NAO INCLUI ACESSORIOS DE FIXACAO) (COLETADO CAIXA)</t>
  </si>
  <si>
    <t>TELHA ONDULADA EM ACO ZINCADO, ALTURA DE 17 MM, ESPESSURA DE 0,50 MM, LARGURA UTIL DE APROXIMADAMENTE 985 MM, SEM PINTURA</t>
  </si>
  <si>
    <t>TELHA TERMOISOLANTE REVESTIDA EM ACO GALVALUME, COM FACE SUPERIOR EM TELHA TRAPEZOIDAL E FACE INFERIOR EM CHAPA PLANA (NÃO INCLUI ACESSORIOS DE FIXACAO), REVESTIMENTO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</si>
  <si>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</si>
  <si>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</si>
  <si>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</si>
  <si>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</si>
  <si>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</si>
  <si>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</si>
  <si>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TINTA / REVESTIMENTO A BASE DE RESINA EPOXI COM ALCATRAO, BICOMPONENTE</t>
  </si>
  <si>
    <t>TRELICA NERVURADA (ESPACADOR), ALTURA = 120,0 MM, DIAMETRO DOS BANZOS INFERIORES E SUPERIOR = 6,0 MM, DIAMETRO DA DIAGONAL = 4,2 MM</t>
  </si>
  <si>
    <t>MES DE COLETA: 12/2019</t>
  </si>
  <si>
    <t>ENCARGOS SOCIAIS (%) HORISTA 113,81  MENSALISTA  73,29</t>
  </si>
  <si>
    <t>ABRANGÊNCIA : NACIONAL     LOCALIDADE  : BRASILIA             DATA DE PREÇO   : 12/2019 REFERÊNCIA COLETA : MEDIANO</t>
  </si>
  <si>
    <t>ENCARGOS SOCIAIS SOBRE PREÇOS DA MÃO-DE-OBRA: 113,81%(HORA)   73,29%(MÊS)</t>
  </si>
  <si>
    <t xml:space="preserve">PCI.817.01 - CUSTO DE COMPOSIÇÕES - SINTÉTICO         </t>
  </si>
  <si>
    <t>OBRA C/BDI</t>
  </si>
  <si>
    <t>ADM C/BDI</t>
  </si>
  <si>
    <r>
      <t xml:space="preserve">VALOR ESTIMADO TOTAL COM BDI </t>
    </r>
    <r>
      <rPr>
        <sz val="12"/>
        <rFont val="Calibri"/>
        <family val="2"/>
      </rPr>
      <t>.........................................................................................................................</t>
    </r>
  </si>
  <si>
    <t>CUSTO UNIT. (R$)</t>
  </si>
  <si>
    <t>CUSTO TOTAL (R$)</t>
  </si>
  <si>
    <t>PREÇO UNITÁRIO (R$) C/ BDI</t>
  </si>
  <si>
    <t>PREÇO TOTAL (R$) C/ BDI</t>
  </si>
  <si>
    <t>BDI UTILIZADOS:</t>
  </si>
  <si>
    <t>DOCUMENTO SEI:</t>
  </si>
  <si>
    <t>COEFICIENTE</t>
  </si>
  <si>
    <t>CUSTO UNIT(R$)</t>
  </si>
  <si>
    <t xml:space="preserve"> ARQUITETURA E ELEMENTOS DE URBANISMO - 04</t>
  </si>
  <si>
    <t>EXEMPLO / MODELO</t>
  </si>
  <si>
    <t>PREÇO GLOBAL PARA SERVIÇO DE MANUTENÇÃO CORRETIVA, CORRETIVA E ASSISTÊNCIA TÉCNICA PARA O SISTEMA DE CLIMATIZAÇÃO DO HMIB</t>
  </si>
  <si>
    <t>PROCLIMA</t>
  </si>
  <si>
    <t>TRIUNFO</t>
  </si>
  <si>
    <t>012/2022-SEORÇA-R00</t>
  </si>
  <si>
    <t>MANUTENÇÃO DO SISTEMA DE AR CONDICIONADO DO HOSPITAL MATERNO INFANTIL DE BRASÍLIA</t>
  </si>
  <si>
    <t>PROJ-DE-034-21</t>
  </si>
  <si>
    <t>ESTIMATIVA DE PLANO DE MANUTENÇÃO CORRETIVA, PREVENTIVA E ASSISTÊNCIA TÉCNICA PARA SISTEMA DE AR CONDICIONADO DO HMIB</t>
  </si>
  <si>
    <t>Eng. Dieyson Gomes Moitinho -  CREA - 27.095/D-DF</t>
  </si>
  <si>
    <t>00112-00021752/2021-15</t>
  </si>
  <si>
    <t>COTAÇÃO DE MERCADO</t>
  </si>
  <si>
    <t>11.00.000</t>
  </si>
  <si>
    <t>11.01.000</t>
  </si>
  <si>
    <t>CONSERVAÇÃO E MANUTENÇÃO</t>
  </si>
  <si>
    <t>SERVIÇOS DE CONSERVAÇÃO E MANUTENÇÃO</t>
  </si>
  <si>
    <t>COTAÇÃO-11.001</t>
  </si>
  <si>
    <t>SERVIÇOS DE CONSERVAÇÃO E MANUTENÇÃO - 11</t>
  </si>
  <si>
    <t>triunfo@triunfobrasilia.com.br</t>
  </si>
  <si>
    <t>03.015.651/0001-43</t>
  </si>
  <si>
    <t>(61) 3361-2221</t>
  </si>
  <si>
    <t>proclima@proclima.com.br</t>
  </si>
  <si>
    <t>00.578.617/0001-99</t>
  </si>
  <si>
    <t>(61) 3234-7744</t>
  </si>
  <si>
    <t>012.01/2022-SEORÇA:  Manutenção .........................................................................................................</t>
  </si>
  <si>
    <t>11.01.000.1</t>
  </si>
  <si>
    <t>CCU - 11.001</t>
  </si>
  <si>
    <t>ANO</t>
  </si>
  <si>
    <t>SUBTOTAL 11.00.000 (Divisão):</t>
  </si>
  <si>
    <t>MÊS 1</t>
  </si>
  <si>
    <t>MÊS 2</t>
  </si>
  <si>
    <t>MÊS 3</t>
  </si>
  <si>
    <t>MÊS 4</t>
  </si>
  <si>
    <t>MÊS 5</t>
  </si>
  <si>
    <t>MÊS 6</t>
  </si>
  <si>
    <t>MÊS 7</t>
  </si>
  <si>
    <t>MÊS 8</t>
  </si>
  <si>
    <t>MÊS 9</t>
  </si>
  <si>
    <t>MÊS 10</t>
  </si>
  <si>
    <t>MÊS 11</t>
  </si>
  <si>
    <t>MÊS 12</t>
  </si>
  <si>
    <t>1-Esta estimativa foi elaborada conforme propostas recebidas pelos fornecedores consultados.
2-As propostas foram realizadas com base no caderno de especificações SEI (78043445).</t>
  </si>
  <si>
    <t>TOTAL DA ETAPA</t>
  </si>
  <si>
    <t>REF.: COTAÇÃO DE MERCADO</t>
  </si>
  <si>
    <t>012.01/2022-SEORÇA-R00</t>
  </si>
  <si>
    <t>81725146</t>
  </si>
  <si>
    <t>Eng. Dieyson Gomes Moitinho
CREA 27.095/D-DF
ART: 0720220018911</t>
  </si>
  <si>
    <t>12 MESES</t>
  </si>
  <si>
    <t>AV. L2 SUL SGAS QUADRA 608 MÓDULO A - ASA SUL, DF</t>
  </si>
  <si>
    <t>3- Todos os impostos e taxas estão inclusos nos preços de serviços provenientes de cotação de mercado e possuíram como referência proposta de empresas especializadas.
4- O valor do B.D.I presente nesa estimativa é de 10,89%, sendo o valor praticado por esta companhia.</t>
  </si>
</sst>
</file>

<file path=xl/styles.xml><?xml version="1.0" encoding="utf-8"?>
<styleSheet xmlns="http://schemas.openxmlformats.org/spreadsheetml/2006/main">
  <numFmts count="24">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_(&quot;R$&quot;* #,##0.00_);_(&quot;R$&quot;* \(#,##0.00\);_(&quot;R$&quot;* &quot;-&quot;??_);_(@_)"/>
    <numFmt numFmtId="167" formatCode="_(&quot;R$ &quot;* #,##0.00_);_(&quot;R$ &quot;* \(#,##0.00\);_(&quot;R$ &quot;* &quot;-&quot;??_);_(@_)"/>
    <numFmt numFmtId="168" formatCode="\$#,##0.00\ ;\(\$#,##0.00\)"/>
    <numFmt numFmtId="169" formatCode="\$#,##0\ ;\(\$#,##0\)"/>
    <numFmt numFmtId="170" formatCode="#,##0.00;[Red]#,##0.00"/>
    <numFmt numFmtId="171" formatCode="0.0000%"/>
    <numFmt numFmtId="172" formatCode="#,##0.000"/>
    <numFmt numFmtId="173" formatCode="#,##0.000000;\-#,##0.000000"/>
    <numFmt numFmtId="174" formatCode="0.000000"/>
    <numFmt numFmtId="175" formatCode="#,##0.00_ ;\-#,##0.00\ "/>
    <numFmt numFmtId="176" formatCode="_(* #,##0_);_(* \(#,##0\);_(* &quot;-&quot;_);_(@_)"/>
    <numFmt numFmtId="177" formatCode="&quot;R$&quot;#,##0.00_);[Red]\(&quot;R$&quot;#,##0.00\)"/>
    <numFmt numFmtId="178" formatCode="_-* #,##0.00\ [$€]_-;\-* #,##0.00\ [$€]_-;_-* &quot;-&quot;??\ [$€]_-;_-@_-"/>
    <numFmt numFmtId="179" formatCode="#,##0.00\ ;&quot; (&quot;#,##0.00\);&quot; -&quot;#\ ;@\ "/>
    <numFmt numFmtId="180" formatCode="00"/>
    <numFmt numFmtId="181" formatCode="_-* #,##0.00_-;\-* #,##0.00_-;_-* \-??_-;_-@_-"/>
    <numFmt numFmtId="182" formatCode="_([$€-2]* #,##0.00_);_([$€-2]* \(#,##0.00\);_([$€-2]* &quot;-&quot;??_)"/>
    <numFmt numFmtId="183" formatCode="&quot; &quot;#,##0.00&quot; &quot;;&quot; (&quot;#,##0.00&quot;)&quot;;&quot; -&quot;00&quot; &quot;;&quot; &quot;@&quot; &quot;"/>
    <numFmt numFmtId="184" formatCode="#,##0.00000000"/>
    <numFmt numFmtId="185" formatCode="0.000%"/>
  </numFmts>
  <fonts count="129">
    <font>
      <sz val="11"/>
      <color theme="1"/>
      <name val="Calibri"/>
      <family val="2"/>
      <scheme val="minor"/>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0"/>
      <color theme="1"/>
      <name val="Arial"/>
      <family val="2"/>
    </font>
    <font>
      <sz val="10"/>
      <color theme="1"/>
      <name val="Arial"/>
      <family val="2"/>
    </font>
    <font>
      <sz val="12"/>
      <color indexed="24"/>
      <name val="Arial"/>
      <family val="2"/>
    </font>
    <font>
      <sz val="10"/>
      <name val="Arial"/>
      <family val="2"/>
    </font>
    <font>
      <b/>
      <sz val="8"/>
      <name val="Arial"/>
      <family val="2"/>
    </font>
    <font>
      <sz val="8"/>
      <name val="Arial"/>
      <family val="2"/>
    </font>
    <font>
      <sz val="10"/>
      <name val="Arial"/>
      <family val="2"/>
    </font>
    <font>
      <b/>
      <sz val="10"/>
      <name val="Arial"/>
      <family val="2"/>
    </font>
    <font>
      <sz val="11"/>
      <color indexed="8"/>
      <name val="Calibri"/>
      <family val="2"/>
    </font>
    <font>
      <sz val="11"/>
      <color indexed="9"/>
      <name val="Calibri"/>
      <family val="2"/>
    </font>
    <font>
      <sz val="11"/>
      <color indexed="17"/>
      <name val="Calibri"/>
      <family val="2"/>
    </font>
    <font>
      <sz val="18"/>
      <color indexed="24"/>
      <name val="Arial"/>
      <family val="2"/>
    </font>
    <font>
      <sz val="8"/>
      <color indexed="24"/>
      <name val="Arial"/>
      <family val="2"/>
    </font>
    <font>
      <b/>
      <sz val="11"/>
      <color indexed="52"/>
      <name val="Calibri"/>
      <family val="2"/>
    </font>
    <font>
      <b/>
      <sz val="11"/>
      <color indexed="9"/>
      <name val="Calibri"/>
      <family val="2"/>
    </font>
    <font>
      <sz val="11"/>
      <color indexed="52"/>
      <name val="Calibri"/>
      <family val="2"/>
    </font>
    <font>
      <sz val="12"/>
      <name val="Times New Roman"/>
      <family val="1"/>
    </font>
    <font>
      <sz val="11"/>
      <color indexed="62"/>
      <name val="Calibri"/>
      <family val="2"/>
    </font>
    <font>
      <sz val="11"/>
      <color indexed="20"/>
      <name val="Calibri"/>
      <family val="2"/>
    </font>
    <font>
      <sz val="11"/>
      <color indexed="60"/>
      <name val="Calibri"/>
      <family val="2"/>
    </font>
    <font>
      <sz val="10"/>
      <color rgb="FF000000"/>
      <name val="Arial"/>
      <family val="2"/>
    </font>
    <font>
      <sz val="11"/>
      <color rgb="FF000000"/>
      <name val="Calibri"/>
      <family val="2"/>
      <scheme val="minor"/>
    </font>
    <font>
      <sz val="10"/>
      <name val="Lucida Sans Unicode"/>
      <family val="2"/>
    </font>
    <font>
      <sz val="7.5"/>
      <name val="MS Sans Serif"/>
      <family val="2"/>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8"/>
      <color indexed="56"/>
      <name val="Cambria"/>
      <family val="2"/>
    </font>
    <font>
      <b/>
      <sz val="13"/>
      <color indexed="56"/>
      <name val="Calibri"/>
      <family val="2"/>
    </font>
    <font>
      <b/>
      <sz val="11"/>
      <color indexed="56"/>
      <name val="Calibri"/>
      <family val="2"/>
    </font>
    <font>
      <b/>
      <sz val="11"/>
      <color indexed="8"/>
      <name val="Calibri"/>
      <family val="2"/>
    </font>
    <font>
      <b/>
      <sz val="16"/>
      <color rgb="FF92D050"/>
      <name val="Calibri"/>
      <family val="2"/>
      <scheme val="minor"/>
    </font>
    <font>
      <b/>
      <sz val="16"/>
      <color indexed="10"/>
      <name val="Calibri"/>
      <family val="2"/>
    </font>
    <font>
      <b/>
      <sz val="16"/>
      <color indexed="50"/>
      <name val="Calibri"/>
      <family val="2"/>
    </font>
    <font>
      <sz val="8"/>
      <name val="Times New Roman"/>
      <family val="1"/>
    </font>
    <font>
      <b/>
      <sz val="12"/>
      <name val="Calibri"/>
      <family val="2"/>
      <scheme val="minor"/>
    </font>
    <font>
      <b/>
      <u/>
      <sz val="15"/>
      <name val="Calibri"/>
      <family val="2"/>
      <scheme val="minor"/>
    </font>
    <font>
      <b/>
      <u/>
      <sz val="15"/>
      <name val="Calibri"/>
      <family val="2"/>
    </font>
    <font>
      <b/>
      <sz val="14"/>
      <name val="Times New Roman"/>
      <family val="1"/>
    </font>
    <font>
      <b/>
      <sz val="12"/>
      <name val="Times New Roman"/>
      <family val="1"/>
    </font>
    <font>
      <b/>
      <sz val="10"/>
      <name val="Calibri"/>
      <family val="2"/>
      <scheme val="minor"/>
    </font>
    <font>
      <sz val="10"/>
      <name val="Calibri"/>
      <family val="2"/>
      <scheme val="minor"/>
    </font>
    <font>
      <b/>
      <sz val="10"/>
      <name val="Times New Roman"/>
      <family val="1"/>
    </font>
    <font>
      <sz val="13"/>
      <name val="Arial"/>
      <family val="2"/>
    </font>
    <font>
      <b/>
      <i/>
      <sz val="13"/>
      <name val="Calibri"/>
      <family val="2"/>
      <scheme val="minor"/>
    </font>
    <font>
      <b/>
      <i/>
      <sz val="13"/>
      <name val="Calibri"/>
      <family val="2"/>
    </font>
    <font>
      <sz val="11"/>
      <name val="Calibri"/>
      <family val="2"/>
      <scheme val="minor"/>
    </font>
    <font>
      <sz val="12"/>
      <name val="Calibri"/>
      <family val="2"/>
    </font>
    <font>
      <b/>
      <sz val="11"/>
      <color rgb="FFFF0000"/>
      <name val="Calibri"/>
      <family val="2"/>
      <scheme val="minor"/>
    </font>
    <font>
      <sz val="9"/>
      <color indexed="81"/>
      <name val="Tahoma"/>
      <family val="2"/>
    </font>
    <font>
      <b/>
      <u/>
      <sz val="9"/>
      <color indexed="81"/>
      <name val="Tahoma"/>
      <family val="2"/>
    </font>
    <font>
      <sz val="9"/>
      <color indexed="10"/>
      <name val="Tahoma"/>
      <family val="2"/>
    </font>
    <font>
      <b/>
      <sz val="9"/>
      <color indexed="81"/>
      <name val="Tahoma"/>
      <family val="2"/>
    </font>
    <font>
      <i/>
      <sz val="9"/>
      <color indexed="81"/>
      <name val="Tahoma"/>
      <family val="2"/>
    </font>
    <font>
      <b/>
      <sz val="15"/>
      <color rgb="FF92D050"/>
      <name val="Calibri"/>
      <family val="2"/>
      <scheme val="minor"/>
    </font>
    <font>
      <sz val="12"/>
      <name val="Calibri"/>
      <family val="2"/>
      <scheme val="minor"/>
    </font>
    <font>
      <sz val="8"/>
      <color indexed="8"/>
      <name val="Calibri"/>
      <family val="2"/>
    </font>
    <font>
      <i/>
      <sz val="10"/>
      <name val="Arial"/>
      <family val="2"/>
    </font>
    <font>
      <b/>
      <sz val="14"/>
      <name val="Calibri"/>
      <family val="2"/>
      <scheme val="minor"/>
    </font>
    <font>
      <sz val="8"/>
      <name val="Calibri"/>
      <family val="2"/>
      <scheme val="minor"/>
    </font>
    <font>
      <b/>
      <sz val="10"/>
      <name val="Calibri"/>
      <family val="2"/>
    </font>
    <font>
      <b/>
      <sz val="10"/>
      <color rgb="FF000000"/>
      <name val="Arial"/>
      <family val="2"/>
    </font>
    <font>
      <sz val="12"/>
      <name val="Arial"/>
      <family val="2"/>
    </font>
    <font>
      <b/>
      <sz val="8"/>
      <name val="Calibri"/>
      <family val="2"/>
      <scheme val="minor"/>
    </font>
    <font>
      <sz val="10"/>
      <color rgb="FFFF0000"/>
      <name val="Arial"/>
      <family val="2"/>
    </font>
    <font>
      <b/>
      <sz val="8"/>
      <color indexed="8"/>
      <name val="Arial"/>
      <family val="2"/>
    </font>
    <font>
      <b/>
      <sz val="9"/>
      <name val="Arial"/>
      <family val="2"/>
    </font>
    <font>
      <sz val="8"/>
      <color indexed="10"/>
      <name val="Arial"/>
      <family val="2"/>
    </font>
    <font>
      <u/>
      <sz val="11"/>
      <color theme="10"/>
      <name val="Calibri"/>
      <family val="2"/>
    </font>
    <font>
      <sz val="10"/>
      <name val="Arial"/>
      <family val="2"/>
    </font>
    <font>
      <b/>
      <sz val="12"/>
      <name val="Arial"/>
      <family val="2"/>
    </font>
    <font>
      <sz val="10"/>
      <name val="Arial"/>
      <family val="2"/>
    </font>
    <font>
      <sz val="10"/>
      <name val="Courier New"/>
      <family val="3"/>
    </font>
    <font>
      <sz val="9"/>
      <color theme="1"/>
      <name val="Arial"/>
      <family val="2"/>
    </font>
    <font>
      <sz val="8"/>
      <color rgb="FFFF0000"/>
      <name val="Arial"/>
      <family val="2"/>
    </font>
    <font>
      <sz val="11"/>
      <color theme="1"/>
      <name val="Arial"/>
      <family val="2"/>
    </font>
    <font>
      <b/>
      <sz val="11"/>
      <color theme="1"/>
      <name val="Arial"/>
      <family val="2"/>
    </font>
    <font>
      <sz val="8"/>
      <color theme="1"/>
      <name val="Arial"/>
      <family val="2"/>
    </font>
    <font>
      <sz val="11"/>
      <name val="Arial"/>
      <family val="2"/>
    </font>
    <font>
      <sz val="9"/>
      <color theme="0"/>
      <name val="Arial"/>
      <family val="2"/>
    </font>
    <font>
      <sz val="28"/>
      <color theme="1"/>
      <name val="Arial"/>
      <family val="2"/>
    </font>
    <font>
      <u/>
      <sz val="9"/>
      <color theme="1"/>
      <name val="Arial"/>
      <family val="2"/>
    </font>
    <font>
      <b/>
      <sz val="9"/>
      <color theme="1"/>
      <name val="Arial"/>
      <family val="2"/>
    </font>
    <font>
      <sz val="10"/>
      <color theme="1"/>
      <name val="Calibri"/>
      <family val="2"/>
      <scheme val="minor"/>
    </font>
    <font>
      <sz val="11"/>
      <color rgb="FF000000"/>
      <name val="Calibri"/>
      <family val="2"/>
    </font>
    <font>
      <sz val="10"/>
      <name val="Courier New"/>
      <family val="3"/>
    </font>
    <font>
      <sz val="10"/>
      <name val="Arial"/>
      <family val="2"/>
    </font>
    <font>
      <u/>
      <sz val="10"/>
      <color indexed="12"/>
      <name val="Arial"/>
      <family val="2"/>
    </font>
    <font>
      <sz val="10"/>
      <name val="MS Sans Serif"/>
      <family val="2"/>
    </font>
    <font>
      <sz val="11"/>
      <color indexed="16"/>
      <name val="Calibri"/>
      <family val="2"/>
    </font>
    <font>
      <b/>
      <sz val="11"/>
      <color indexed="53"/>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sz val="10"/>
      <name val="Courier"/>
      <family val="3"/>
    </font>
    <font>
      <b/>
      <sz val="10"/>
      <name val="Bookman Old Style"/>
      <family val="1"/>
    </font>
    <font>
      <sz val="11"/>
      <color indexed="53"/>
      <name val="Calibri"/>
      <family val="2"/>
    </font>
    <font>
      <sz val="11"/>
      <color indexed="19"/>
      <name val="Calibri"/>
      <family val="2"/>
    </font>
    <font>
      <sz val="10"/>
      <name val="Times New Roman"/>
      <family val="1"/>
    </font>
    <font>
      <b/>
      <sz val="18"/>
      <color indexed="62"/>
      <name val="Cambria"/>
      <family val="2"/>
    </font>
    <font>
      <sz val="12"/>
      <color rgb="FF9999FF"/>
      <name val="Arial"/>
      <family val="2"/>
      <charset val="1"/>
    </font>
    <font>
      <b/>
      <sz val="18"/>
      <color theme="3"/>
      <name val="Cambria"/>
      <family val="2"/>
    </font>
    <font>
      <sz val="12"/>
      <color rgb="FF9999FF"/>
      <name val="Arial"/>
      <family val="2"/>
    </font>
    <font>
      <u/>
      <sz val="10"/>
      <color theme="10"/>
      <name val="Arial"/>
      <family val="2"/>
    </font>
    <font>
      <sz val="10"/>
      <name val="Calibri"/>
      <family val="2"/>
    </font>
    <font>
      <sz val="9"/>
      <name val="Calibri"/>
      <family val="2"/>
      <scheme val="minor"/>
    </font>
    <font>
      <sz val="9"/>
      <color indexed="81"/>
      <name val="Tahoma"/>
      <charset val="1"/>
    </font>
    <font>
      <b/>
      <sz val="9"/>
      <color indexed="81"/>
      <name val="Tahoma"/>
      <charset val="1"/>
    </font>
  </fonts>
  <fills count="8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
      <patternFill patternType="solid">
        <fgColor indexed="17"/>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F0"/>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solid">
        <f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56"/>
      </patternFill>
    </fill>
    <fill>
      <patternFill patternType="solid">
        <fgColor indexed="54"/>
      </patternFill>
    </fill>
    <fill>
      <patternFill patternType="solid">
        <fgColor indexed="43"/>
        <bgColor indexed="43"/>
      </patternFill>
    </fill>
  </fills>
  <borders count="98">
    <border>
      <left/>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top/>
      <bottom/>
      <diagonal/>
    </border>
    <border>
      <left style="hair">
        <color indexed="64"/>
      </left>
      <right style="hair">
        <color rgb="FF000000"/>
      </right>
      <top style="hair">
        <color indexed="64"/>
      </top>
      <bottom style="hair">
        <color rgb="FF000000"/>
      </bottom>
      <diagonal/>
    </border>
    <border>
      <left style="hair">
        <color rgb="FF000000"/>
      </left>
      <right/>
      <top style="hair">
        <color indexed="64"/>
      </top>
      <bottom style="hair">
        <color rgb="FF000000"/>
      </bottom>
      <diagonal/>
    </border>
    <border>
      <left/>
      <right/>
      <top style="hair">
        <color indexed="64"/>
      </top>
      <bottom style="hair">
        <color rgb="FF000000"/>
      </bottom>
      <diagonal/>
    </border>
    <border>
      <left/>
      <right style="hair">
        <color rgb="FF000000"/>
      </right>
      <top style="hair">
        <color indexed="64"/>
      </top>
      <bottom style="hair">
        <color rgb="FF000000"/>
      </bottom>
      <diagonal/>
    </border>
    <border>
      <left style="hair">
        <color indexed="64"/>
      </left>
      <right style="hair">
        <color rgb="FF000000"/>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indexed="64"/>
      </right>
      <top/>
      <bottom style="hair">
        <color rgb="FF000000"/>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right/>
      <top/>
      <bottom style="hair">
        <color rgb="FF000000"/>
      </bottom>
      <diagonal/>
    </border>
    <border>
      <left style="hair">
        <color indexed="64"/>
      </left>
      <right/>
      <top/>
      <bottom style="hair">
        <color rgb="FF000000"/>
      </bottom>
      <diagonal/>
    </border>
    <border>
      <left style="hair">
        <color indexed="64"/>
      </left>
      <right/>
      <top/>
      <bottom style="hair">
        <color indexed="64"/>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right style="hair">
        <color indexed="64"/>
      </right>
      <top/>
      <bottom style="hair">
        <color indexed="64"/>
      </bottom>
      <diagonal/>
    </border>
    <border>
      <left/>
      <right style="hair">
        <color rgb="FF000000"/>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medium">
        <color indexed="64"/>
      </right>
      <top/>
      <bottom style="medium">
        <color indexed="64"/>
      </bottom>
      <diagonal/>
    </border>
    <border>
      <left/>
      <right/>
      <top/>
      <bottom style="double">
        <color indexed="10"/>
      </bottom>
      <diagonal/>
    </border>
    <border>
      <left/>
      <right/>
      <top/>
      <bottom style="thick">
        <color indexed="54"/>
      </bottom>
      <diagonal/>
    </border>
    <border>
      <left/>
      <right/>
      <top/>
      <bottom style="medium">
        <color indexed="44"/>
      </bottom>
      <diagonal/>
    </border>
    <border>
      <left style="thin">
        <color indexed="64"/>
      </left>
      <right style="thin">
        <color indexed="64"/>
      </right>
      <top/>
      <bottom style="medium">
        <color indexed="64"/>
      </bottom>
      <diagonal/>
    </border>
    <border>
      <left/>
      <right/>
      <top/>
      <bottom style="thin">
        <color indexed="49"/>
      </bottom>
      <diagonal/>
    </border>
    <border>
      <left/>
      <right/>
      <top/>
      <bottom style="thin">
        <color indexed="62"/>
      </bottom>
      <diagonal/>
    </border>
    <border>
      <left/>
      <right/>
      <top/>
      <bottom style="thick">
        <color indexed="49"/>
      </bottom>
      <diagonal/>
    </border>
    <border>
      <left/>
      <right/>
      <top/>
      <bottom style="thick">
        <color indexed="56"/>
      </bottom>
      <diagonal/>
    </border>
    <border>
      <left/>
      <right/>
      <top/>
      <bottom style="thick">
        <color indexed="27"/>
      </bottom>
      <diagonal/>
    </border>
    <border>
      <left/>
      <right/>
      <top/>
      <bottom style="medium">
        <color indexed="27"/>
      </bottom>
      <diagonal/>
    </border>
    <border>
      <left style="hair">
        <color rgb="FF000000"/>
      </left>
      <right style="hair">
        <color rgb="FF000000"/>
      </right>
      <top style="hair">
        <color rgb="FF000000"/>
      </top>
      <bottom style="hair">
        <color rgb="FF000000"/>
      </bottom>
      <diagonal/>
    </border>
    <border>
      <left style="thin">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s>
  <cellStyleXfs count="4426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 fillId="20" borderId="0" applyNumberFormat="0" applyBorder="0" applyAlignment="0" applyProtection="0"/>
    <xf numFmtId="0" fontId="4" fillId="21" borderId="4" applyNumberFormat="0" applyAlignment="0" applyProtection="0"/>
    <xf numFmtId="0" fontId="5" fillId="22" borderId="5" applyNumberFormat="0" applyAlignment="0" applyProtection="0"/>
    <xf numFmtId="0" fontId="6" fillId="0" borderId="6" applyNumberFormat="0" applyFill="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7" fillId="29" borderId="4" applyNumberFormat="0" applyAlignment="0" applyProtection="0"/>
    <xf numFmtId="0" fontId="8" fillId="30" borderId="0" applyNumberFormat="0" applyBorder="0" applyAlignment="0" applyProtection="0"/>
    <xf numFmtId="0" fontId="9" fillId="31" borderId="0" applyNumberFormat="0" applyBorder="0" applyAlignment="0" applyProtection="0"/>
    <xf numFmtId="0" fontId="1" fillId="32" borderId="7" applyNumberFormat="0" applyFont="0" applyAlignment="0" applyProtection="0"/>
    <xf numFmtId="0" fontId="10" fillId="21" borderId="8" applyNumberFormat="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9"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7" fillId="0" borderId="12" applyNumberFormat="0" applyFill="0" applyAlignment="0" applyProtection="0"/>
    <xf numFmtId="4" fontId="20" fillId="0" borderId="0">
      <alignment vertical="center" wrapText="1"/>
      <protection locked="0"/>
    </xf>
    <xf numFmtId="0" fontId="21" fillId="0" borderId="0"/>
    <xf numFmtId="0" fontId="21" fillId="0" borderId="0"/>
    <xf numFmtId="165" fontId="21" fillId="0" borderId="0" applyFont="0" applyFill="0" applyBorder="0" applyAlignment="0" applyProtection="0"/>
    <xf numFmtId="0" fontId="24" fillId="0" borderId="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165" fontId="21" fillId="0" borderId="0" applyFont="0" applyFill="0" applyBorder="0" applyAlignment="0" applyProtection="0"/>
    <xf numFmtId="0" fontId="20" fillId="0" borderId="0" applyFont="0" applyFill="0" applyBorder="0" applyAlignment="0" applyProtection="0"/>
    <xf numFmtId="4" fontId="34" fillId="0" borderId="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2" fontId="20" fillId="0" borderId="0" applyFont="0" applyFill="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9" fontId="20" fillId="0" borderId="0" applyFont="0" applyFill="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39" fillId="0" borderId="0"/>
    <xf numFmtId="0" fontId="40" fillId="0" borderId="0"/>
    <xf numFmtId="0" fontId="40" fillId="0" borderId="0"/>
    <xf numFmtId="0" fontId="40" fillId="0" borderId="0"/>
    <xf numFmtId="0" fontId="40" fillId="0" borderId="0"/>
    <xf numFmtId="0" fontId="40" fillId="0" borderId="0"/>
    <xf numFmtId="0" fontId="39" fillId="0" borderId="0"/>
    <xf numFmtId="0" fontId="26" fillId="0" borderId="0"/>
    <xf numFmtId="0" fontId="26" fillId="0" borderId="0"/>
    <xf numFmtId="0" fontId="26" fillId="0" borderId="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21"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xf numFmtId="0" fontId="39" fillId="0" borderId="0"/>
    <xf numFmtId="0" fontId="39" fillId="0" borderId="0"/>
    <xf numFmtId="0" fontId="39" fillId="0" borderId="0"/>
    <xf numFmtId="0" fontId="39"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39" fillId="0" borderId="0"/>
    <xf numFmtId="0" fontId="41" fillId="0" borderId="0" applyBorder="0" applyAlignment="0">
      <alignment horizontal="left"/>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7" fillId="0" borderId="0" applyNumberFormat="0" applyFill="0" applyBorder="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0" fillId="0" borderId="22" applyNumberFormat="0" applyFon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165" fontId="21" fillId="0" borderId="0" applyFont="0" applyFill="0" applyBorder="0" applyAlignment="0" applyProtection="0"/>
    <xf numFmtId="3" fontId="20" fillId="0" borderId="0" applyFont="0" applyFill="0" applyBorder="0" applyAlignment="0" applyProtection="0"/>
    <xf numFmtId="9" fontId="1" fillId="0" borderId="0" applyFont="0" applyFill="0" applyBorder="0" applyAlignment="0" applyProtection="0"/>
    <xf numFmtId="0" fontId="54" fillId="0" borderId="0"/>
    <xf numFmtId="166" fontId="21" fillId="0" borderId="0" applyFont="0" applyFill="0" applyBorder="0" applyAlignment="0" applyProtection="0"/>
    <xf numFmtId="0" fontId="26" fillId="0" borderId="0"/>
    <xf numFmtId="0" fontId="21" fillId="0" borderId="0"/>
    <xf numFmtId="0" fontId="21" fillId="0" borderId="0"/>
    <xf numFmtId="9" fontId="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0" borderId="0"/>
    <xf numFmtId="0" fontId="21" fillId="0" borderId="0"/>
    <xf numFmtId="0" fontId="21" fillId="0" borderId="0"/>
    <xf numFmtId="0" fontId="21" fillId="0" borderId="0"/>
    <xf numFmtId="4" fontId="20" fillId="0" borderId="0">
      <alignment vertical="center" wrapText="1"/>
      <protection locked="0"/>
    </xf>
    <xf numFmtId="9"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21" fillId="0" borderId="0" applyFont="0" applyFill="0" applyBorder="0" applyAlignment="0" applyProtection="0"/>
    <xf numFmtId="44" fontId="1" fillId="0" borderId="0" applyFont="0" applyFill="0" applyBorder="0" applyAlignment="0" applyProtection="0"/>
    <xf numFmtId="0" fontId="89" fillId="0" borderId="0"/>
    <xf numFmtId="44" fontId="26" fillId="0" borderId="0" applyFont="0" applyFill="0" applyBorder="0" applyAlignment="0" applyProtection="0"/>
    <xf numFmtId="0" fontId="88" fillId="0" borderId="0" applyNumberFormat="0" applyFill="0" applyBorder="0" applyAlignment="0" applyProtection="0">
      <alignment vertical="top"/>
      <protection locked="0"/>
    </xf>
    <xf numFmtId="167" fontId="21" fillId="0" borderId="0" applyFont="0" applyFill="0" applyBorder="0" applyAlignment="0" applyProtection="0"/>
    <xf numFmtId="43" fontId="1" fillId="0" borderId="0" applyFont="0" applyFill="0" applyBorder="0" applyAlignment="0" applyProtection="0"/>
    <xf numFmtId="0" fontId="91" fillId="0" borderId="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4" fontId="1" fillId="0" borderId="0" applyFont="0" applyFill="0" applyBorder="0" applyAlignment="0" applyProtection="0"/>
    <xf numFmtId="0" fontId="21" fillId="0" borderId="0"/>
    <xf numFmtId="44" fontId="26" fillId="0" borderId="0" applyFont="0" applyFill="0" applyBorder="0" applyAlignment="0" applyProtection="0"/>
    <xf numFmtId="44" fontId="1" fillId="0" borderId="0" applyFont="0" applyFill="0" applyBorder="0" applyAlignment="0" applyProtection="0"/>
    <xf numFmtId="0" fontId="106" fillId="0" borderId="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6" fillId="41"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6" fillId="55"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6" fillId="39"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6" fillId="5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43" borderId="0" applyNumberFormat="0" applyBorder="0" applyAlignment="0" applyProtection="0"/>
    <xf numFmtId="0" fontId="26" fillId="3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6" fillId="5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6" fillId="3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6" fillId="5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38" borderId="0" applyNumberFormat="0" applyBorder="0" applyAlignment="0" applyProtection="0"/>
    <xf numFmtId="0" fontId="27" fillId="53" borderId="0" applyNumberFormat="0" applyBorder="0" applyAlignment="0" applyProtection="0"/>
    <xf numFmtId="0" fontId="27" fillId="43" borderId="0" applyNumberFormat="0" applyBorder="0" applyAlignment="0" applyProtection="0"/>
    <xf numFmtId="0" fontId="27" fillId="35" borderId="0" applyNumberFormat="0" applyBorder="0" applyAlignment="0" applyProtection="0"/>
    <xf numFmtId="0" fontId="27" fillId="38" borderId="0" applyNumberFormat="0" applyBorder="0" applyAlignment="0" applyProtection="0"/>
    <xf numFmtId="0" fontId="27" fillId="41" borderId="0" applyNumberFormat="0" applyBorder="0" applyAlignment="0" applyProtection="0"/>
    <xf numFmtId="0" fontId="27" fillId="62" borderId="0" applyNumberFormat="0" applyBorder="0" applyAlignment="0" applyProtection="0"/>
    <xf numFmtId="0" fontId="26" fillId="63" borderId="0" applyNumberFormat="0" applyBorder="0" applyAlignment="0" applyProtection="0"/>
    <xf numFmtId="0" fontId="26" fillId="63" borderId="0" applyNumberFormat="0" applyBorder="0" applyAlignment="0" applyProtection="0"/>
    <xf numFmtId="0" fontId="27" fillId="64" borderId="0" applyNumberFormat="0" applyBorder="0" applyAlignment="0" applyProtection="0"/>
    <xf numFmtId="0" fontId="27" fillId="65" borderId="0" applyNumberFormat="0" applyBorder="0" applyAlignment="0" applyProtection="0"/>
    <xf numFmtId="0" fontId="26" fillId="66" borderId="0" applyNumberFormat="0" applyBorder="0" applyAlignment="0" applyProtection="0"/>
    <xf numFmtId="0" fontId="26" fillId="67" borderId="0" applyNumberFormat="0" applyBorder="0" applyAlignment="0" applyProtection="0"/>
    <xf numFmtId="0" fontId="27" fillId="68" borderId="0" applyNumberFormat="0" applyBorder="0" applyAlignment="0" applyProtection="0"/>
    <xf numFmtId="0" fontId="27" fillId="68" borderId="0" applyNumberFormat="0" applyBorder="0" applyAlignment="0" applyProtection="0"/>
    <xf numFmtId="0" fontId="26" fillId="66" borderId="0" applyNumberFormat="0" applyBorder="0" applyAlignment="0" applyProtection="0"/>
    <xf numFmtId="0" fontId="26" fillId="69" borderId="0" applyNumberFormat="0" applyBorder="0" applyAlignment="0" applyProtection="0"/>
    <xf numFmtId="0" fontId="27" fillId="67" borderId="0" applyNumberFormat="0" applyBorder="0" applyAlignment="0" applyProtection="0"/>
    <xf numFmtId="0" fontId="27" fillId="62" borderId="0" applyNumberFormat="0" applyBorder="0" applyAlignment="0" applyProtection="0"/>
    <xf numFmtId="0" fontId="26" fillId="63" borderId="0" applyNumberFormat="0" applyBorder="0" applyAlignment="0" applyProtection="0"/>
    <xf numFmtId="0" fontId="26" fillId="67" borderId="0" applyNumberFormat="0" applyBorder="0" applyAlignment="0" applyProtection="0"/>
    <xf numFmtId="0" fontId="27" fillId="67" borderId="0" applyNumberFormat="0" applyBorder="0" applyAlignment="0" applyProtection="0"/>
    <xf numFmtId="0" fontId="27" fillId="70" borderId="0" applyNumberFormat="0" applyBorder="0" applyAlignment="0" applyProtection="0"/>
    <xf numFmtId="0" fontId="26" fillId="71" borderId="0" applyNumberFormat="0" applyBorder="0" applyAlignment="0" applyProtection="0"/>
    <xf numFmtId="0" fontId="26" fillId="63" borderId="0" applyNumberFormat="0" applyBorder="0" applyAlignment="0" applyProtection="0"/>
    <xf numFmtId="0" fontId="27" fillId="64" borderId="0" applyNumberFormat="0" applyBorder="0" applyAlignment="0" applyProtection="0"/>
    <xf numFmtId="0" fontId="27" fillId="72" borderId="0" applyNumberFormat="0" applyBorder="0" applyAlignment="0" applyProtection="0"/>
    <xf numFmtId="0" fontId="26" fillId="66" borderId="0" applyNumberFormat="0" applyBorder="0" applyAlignment="0" applyProtection="0"/>
    <xf numFmtId="0" fontId="26" fillId="73" borderId="0" applyNumberFormat="0" applyBorder="0" applyAlignment="0" applyProtection="0"/>
    <xf numFmtId="0" fontId="27" fillId="73" borderId="0" applyNumberFormat="0" applyBorder="0" applyAlignment="0" applyProtection="0"/>
    <xf numFmtId="0" fontId="109" fillId="74" borderId="0" applyNumberFormat="0" applyBorder="0" applyAlignment="0" applyProtection="0"/>
    <xf numFmtId="0" fontId="28" fillId="38" borderId="0" applyNumberFormat="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110" fillId="75" borderId="14" applyNumberFormat="0" applyAlignment="0" applyProtection="0"/>
    <xf numFmtId="0" fontId="111" fillId="76" borderId="14" applyNumberFormat="0" applyAlignment="0" applyProtection="0"/>
    <xf numFmtId="0" fontId="44" fillId="0" borderId="80" applyNumberFormat="0" applyFill="0" applyAlignment="0" applyProtection="0"/>
    <xf numFmtId="0" fontId="32" fillId="68" borderId="15" applyNumberFormat="0" applyAlignment="0" applyProtection="0"/>
    <xf numFmtId="165" fontId="21" fillId="0" borderId="0" applyFont="0" applyFill="0" applyBorder="0" applyAlignment="0" applyProtection="0"/>
    <xf numFmtId="0" fontId="50" fillId="77" borderId="0" applyNumberFormat="0" applyBorder="0" applyAlignment="0" applyProtection="0"/>
    <xf numFmtId="0" fontId="50" fillId="78" borderId="0" applyNumberFormat="0" applyBorder="0" applyAlignment="0" applyProtection="0"/>
    <xf numFmtId="0" fontId="50" fillId="79" borderId="0" applyNumberFormat="0" applyBorder="0" applyAlignment="0" applyProtection="0"/>
    <xf numFmtId="0" fontId="27" fillId="80" borderId="0" applyNumberFormat="0" applyBorder="0" applyAlignment="0" applyProtection="0"/>
    <xf numFmtId="0" fontId="27" fillId="53" borderId="0" applyNumberFormat="0" applyBorder="0" applyAlignment="0" applyProtection="0"/>
    <xf numFmtId="0" fontId="27" fillId="43" borderId="0" applyNumberFormat="0" applyBorder="0" applyAlignment="0" applyProtection="0"/>
    <xf numFmtId="0" fontId="27" fillId="81" borderId="0" applyNumberFormat="0" applyBorder="0" applyAlignment="0" applyProtection="0"/>
    <xf numFmtId="0" fontId="27" fillId="51" borderId="0" applyNumberFormat="0" applyBorder="0" applyAlignment="0" applyProtection="0"/>
    <xf numFmtId="0" fontId="35" fillId="54" borderId="14" applyNumberFormat="0" applyAlignment="0" applyProtection="0"/>
    <xf numFmtId="178" fontId="21" fillId="0" borderId="0" applyFont="0" applyFill="0" applyBorder="0" applyAlignment="0" applyProtection="0"/>
    <xf numFmtId="178" fontId="21" fillId="0" borderId="0" applyFont="0" applyFill="0" applyBorder="0" applyAlignment="0" applyProtection="0"/>
    <xf numFmtId="182" fontId="21" fillId="0" borderId="0" applyFont="0" applyFill="0" applyBorder="0" applyAlignment="0" applyProtection="0"/>
    <xf numFmtId="179" fontId="21" fillId="0" borderId="0" applyFill="0" applyBorder="0" applyAlignment="0" applyProtection="0"/>
    <xf numFmtId="0" fontId="45" fillId="0" borderId="0" applyNumberFormat="0" applyFill="0" applyBorder="0" applyAlignment="0" applyProtection="0"/>
    <xf numFmtId="0" fontId="28" fillId="69" borderId="0" applyNumberFormat="0" applyBorder="0" applyAlignment="0" applyProtection="0"/>
    <xf numFmtId="4" fontId="20" fillId="0" borderId="0" applyNumberFormat="0" applyFont="0" applyFill="0" applyBorder="0" applyAlignment="0" applyProtection="0">
      <alignment vertical="center" wrapText="1"/>
      <protection locked="0"/>
    </xf>
    <xf numFmtId="4" fontId="20" fillId="0" borderId="0" applyNumberFormat="0" applyFont="0" applyFill="0" applyBorder="0" applyAlignment="0" applyProtection="0">
      <alignment vertical="center" wrapText="1"/>
      <protection locked="0"/>
    </xf>
    <xf numFmtId="0" fontId="112" fillId="0" borderId="81" applyNumberFormat="0" applyFill="0" applyAlignment="0" applyProtection="0"/>
    <xf numFmtId="0" fontId="113" fillId="0" borderId="20" applyNumberFormat="0" applyFill="0" applyAlignment="0" applyProtection="0"/>
    <xf numFmtId="0" fontId="114" fillId="0" borderId="82" applyNumberFormat="0" applyFill="0" applyAlignment="0" applyProtection="0"/>
    <xf numFmtId="0" fontId="114" fillId="0" borderId="0" applyNumberFormat="0" applyFill="0" applyBorder="0" applyAlignment="0" applyProtection="0"/>
    <xf numFmtId="0" fontId="107" fillId="0" borderId="0" applyNumberFormat="0" applyFill="0" applyBorder="0" applyAlignment="0" applyProtection="0">
      <alignment vertical="top"/>
      <protection locked="0"/>
    </xf>
    <xf numFmtId="0" fontId="36" fillId="37" borderId="0" applyNumberFormat="0" applyBorder="0" applyAlignment="0" applyProtection="0"/>
    <xf numFmtId="0" fontId="115" fillId="0" borderId="0"/>
    <xf numFmtId="0" fontId="35" fillId="73" borderId="14" applyNumberFormat="0" applyAlignment="0" applyProtection="0"/>
    <xf numFmtId="180" fontId="116" fillId="0" borderId="0"/>
    <xf numFmtId="0" fontId="117" fillId="0" borderId="16" applyNumberFormat="0" applyFill="0" applyAlignment="0" applyProtection="0"/>
    <xf numFmtId="167" fontId="21" fillId="0" borderId="0" applyFont="0" applyFill="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77" fontId="108" fillId="0" borderId="0" applyFont="0" applyFill="0" applyBorder="0" applyAlignment="0" applyProtection="0"/>
    <xf numFmtId="177" fontId="108"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67" fontId="20"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18" fillId="54" borderId="0" applyNumberFormat="0" applyBorder="0" applyAlignment="0" applyProtection="0"/>
    <xf numFmtId="0" fontId="37" fillId="8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39" fillId="0" borderId="0"/>
    <xf numFmtId="0" fontId="21" fillId="0" borderId="0"/>
    <xf numFmtId="0" fontId="1" fillId="0" borderId="0"/>
    <xf numFmtId="0" fontId="21" fillId="0" borderId="0"/>
    <xf numFmtId="0" fontId="54" fillId="0" borderId="0"/>
    <xf numFmtId="0" fontId="21" fillId="0" borderId="0"/>
    <xf numFmtId="0" fontId="39" fillId="0" borderId="0"/>
    <xf numFmtId="0" fontId="1" fillId="0" borderId="0"/>
    <xf numFmtId="4" fontId="20" fillId="0" borderId="0">
      <alignment vertical="center" wrapText="1"/>
      <protection locked="0"/>
    </xf>
    <xf numFmtId="0" fontId="39" fillId="0" borderId="0"/>
    <xf numFmtId="0" fontId="39"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4" fontId="20"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1" fillId="0" borderId="0"/>
    <xf numFmtId="0" fontId="39" fillId="0" borderId="0"/>
    <xf numFmtId="0" fontId="39" fillId="0" borderId="0"/>
    <xf numFmtId="0" fontId="104" fillId="0" borderId="0" applyBorder="0" applyProtection="0">
      <alignment wrapText="1"/>
      <protection locked="0"/>
    </xf>
    <xf numFmtId="0" fontId="21" fillId="0" borderId="0"/>
    <xf numFmtId="0" fontId="104" fillId="0" borderId="0" applyBorder="0" applyProtection="0">
      <alignment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119" fillId="0" borderId="0"/>
    <xf numFmtId="4" fontId="20" fillId="0" borderId="0">
      <alignment vertical="center" wrapText="1"/>
      <protection locked="0"/>
    </xf>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1" fillId="0" borderId="0" applyBorder="0" applyAlignment="0">
      <alignment horizontal="left"/>
    </xf>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4" fontId="20" fillId="0" borderId="0">
      <alignment vertical="center" wrapText="1"/>
      <protection locked="0"/>
    </xf>
    <xf numFmtId="0" fontId="1" fillId="0" borderId="0"/>
    <xf numFmtId="0" fontId="21"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21"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4" fontId="20" fillId="0" borderId="0">
      <alignment vertical="center" wrapText="1"/>
      <protection locked="0"/>
    </xf>
    <xf numFmtId="0" fontId="39" fillId="0" borderId="0"/>
    <xf numFmtId="0" fontId="1"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0" borderId="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10" fontId="25" fillId="0" borderId="83">
      <alignment horizontal="center"/>
    </xf>
    <xf numFmtId="9" fontId="21" fillId="0" borderId="0" applyFont="0" applyFill="0" applyBorder="0" applyAlignment="0" applyProtection="0"/>
    <xf numFmtId="9" fontId="26" fillId="0" borderId="0" applyFont="0" applyFill="0" applyBorder="0" applyAlignment="0" applyProtection="0"/>
    <xf numFmtId="9" fontId="21"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9" fontId="108" fillId="0" borderId="0" applyFont="0" applyFill="0" applyBorder="0" applyAlignment="0" applyProtection="0"/>
    <xf numFmtId="9" fontId="108"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1" fillId="0" borderId="0" applyFont="0" applyFill="0" applyBorder="0" applyAlignment="0" applyProtection="0"/>
    <xf numFmtId="0" fontId="43" fillId="76" borderId="18" applyNumberFormat="0" applyAlignment="0" applyProtection="0"/>
    <xf numFmtId="176" fontId="119" fillId="0" borderId="0" applyFont="0" applyFill="0" applyBorder="0" applyAlignment="0" applyProtection="0"/>
    <xf numFmtId="43" fontId="26" fillId="0" borderId="0" applyFont="0" applyFill="0" applyBorder="0" applyAlignment="0" applyProtection="0"/>
    <xf numFmtId="181" fontId="21" fillId="0" borderId="0" applyFill="0" applyBorder="0" applyAlignment="0" applyProtection="0"/>
    <xf numFmtId="43" fontId="26"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40" fontId="108"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0" fontId="108"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83" fontId="20" fillId="0" borderId="0" applyFont="0" applyFill="0" applyBorder="0" applyAlignment="0" applyProtection="0">
      <alignment vertical="center" wrapText="1"/>
      <protection locked="0"/>
    </xf>
    <xf numFmtId="165" fontId="26" fillId="0" borderId="0" applyFont="0" applyFill="0" applyBorder="0" applyAlignment="0" applyProtection="0"/>
    <xf numFmtId="179" fontId="21" fillId="0" borderId="0" applyFill="0" applyBorder="0" applyAlignment="0" applyProtection="0"/>
    <xf numFmtId="0" fontId="120" fillId="0" borderId="0" applyNumberFormat="0" applyFill="0" applyBorder="0" applyAlignment="0" applyProtection="0"/>
    <xf numFmtId="3" fontId="121" fillId="0" borderId="0">
      <alignment vertical="center" wrapText="1"/>
      <protection locked="0"/>
    </xf>
    <xf numFmtId="0" fontId="47"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12" fillId="0" borderId="84" applyNumberFormat="0" applyFill="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12" fillId="0" borderId="84" applyNumberFormat="0" applyFill="0" applyAlignment="0" applyProtection="0"/>
    <xf numFmtId="0" fontId="120" fillId="0" borderId="0" applyNumberFormat="0" applyFill="0" applyBorder="0" applyAlignment="0" applyProtection="0"/>
    <xf numFmtId="0" fontId="47" fillId="0" borderId="0" applyNumberFormat="0" applyFill="0" applyBorder="0" applyAlignment="0" applyProtection="0"/>
    <xf numFmtId="0" fontId="46" fillId="0" borderId="85" applyNumberFormat="0" applyFill="0" applyAlignment="0" applyProtection="0"/>
    <xf numFmtId="0" fontId="46" fillId="0" borderId="85" applyNumberFormat="0" applyFill="0" applyAlignment="0" applyProtection="0"/>
    <xf numFmtId="0" fontId="112" fillId="0" borderId="84" applyNumberFormat="0" applyFill="0" applyAlignment="0" applyProtection="0"/>
    <xf numFmtId="0" fontId="112" fillId="0" borderId="84" applyNumberFormat="0" applyFill="0" applyAlignment="0" applyProtection="0"/>
    <xf numFmtId="0" fontId="112" fillId="0" borderId="86" applyNumberFormat="0" applyFill="0" applyAlignment="0" applyProtection="0"/>
    <xf numFmtId="0" fontId="112" fillId="0" borderId="87" applyNumberFormat="0" applyFill="0" applyAlignment="0" applyProtection="0"/>
    <xf numFmtId="0" fontId="113" fillId="0" borderId="88" applyNumberFormat="0" applyFill="0" applyAlignment="0" applyProtection="0"/>
    <xf numFmtId="0" fontId="114" fillId="0" borderId="89" applyNumberFormat="0" applyFill="0" applyAlignment="0" applyProtection="0"/>
    <xf numFmtId="0" fontId="114" fillId="0" borderId="0" applyNumberFormat="0" applyFill="0" applyBorder="0" applyAlignment="0" applyProtection="0"/>
    <xf numFmtId="0" fontId="122" fillId="0" borderId="0" applyNumberFormat="0" applyFill="0" applyBorder="0" applyAlignment="0" applyProtection="0"/>
    <xf numFmtId="0" fontId="13" fillId="0" borderId="0" applyNumberFormat="0" applyFill="0" applyBorder="0" applyAlignment="0" applyProtection="0"/>
    <xf numFmtId="0" fontId="120" fillId="0" borderId="0" applyNumberFormat="0" applyFill="0" applyBorder="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43" fontId="26" fillId="0" borderId="0" applyFont="0" applyFill="0" applyBorder="0" applyAlignment="0" applyProtection="0"/>
    <xf numFmtId="4" fontId="20" fillId="0" borderId="0" applyFont="0" applyFill="0" applyBorder="0" applyAlignment="0" applyProtection="0"/>
    <xf numFmtId="0" fontId="44" fillId="0" borderId="0" applyNumberForma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4" fillId="21" borderId="4" applyNumberFormat="0" applyAlignment="0" applyProtection="0"/>
    <xf numFmtId="0" fontId="4" fillId="21" borderId="4" applyNumberFormat="0" applyAlignment="0" applyProtection="0"/>
    <xf numFmtId="0" fontId="5" fillId="22" borderId="5" applyNumberFormat="0" applyAlignment="0" applyProtection="0"/>
    <xf numFmtId="0" fontId="5" fillId="22" borderId="5" applyNumberFormat="0" applyAlignment="0" applyProtection="0"/>
    <xf numFmtId="0" fontId="6" fillId="0" borderId="6" applyNumberFormat="0" applyFill="0" applyAlignment="0" applyProtection="0"/>
    <xf numFmtId="0" fontId="6" fillId="0" borderId="6" applyNumberFormat="0" applyFill="0" applyAlignment="0" applyProtection="0"/>
    <xf numFmtId="0" fontId="2" fillId="23"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7" fillId="29" borderId="4" applyNumberFormat="0" applyAlignment="0" applyProtection="0"/>
    <xf numFmtId="0" fontId="7" fillId="29" borderId="4" applyNumberFormat="0" applyAlignment="0" applyProtection="0"/>
    <xf numFmtId="0" fontId="8" fillId="30" borderId="0" applyNumberFormat="0" applyBorder="0" applyAlignment="0" applyProtection="0"/>
    <xf numFmtId="0" fontId="8" fillId="30"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0" fontId="10" fillId="21" borderId="8" applyNumberFormat="0" applyAlignment="0" applyProtection="0"/>
    <xf numFmtId="0" fontId="10" fillId="21" borderId="8" applyNumberFormat="0" applyAlignment="0" applyProtection="0"/>
    <xf numFmtId="165" fontId="1" fillId="0" borderId="0" applyFont="0" applyFill="0" applyBorder="0" applyAlignment="0" applyProtection="0"/>
    <xf numFmtId="43" fontId="1"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9" applyNumberFormat="0" applyFill="0" applyAlignment="0" applyProtection="0"/>
    <xf numFmtId="0" fontId="14" fillId="0" borderId="9" applyNumberFormat="0" applyFill="0" applyAlignment="0" applyProtection="0"/>
    <xf numFmtId="0" fontId="15" fillId="0" borderId="10"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5"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 fillId="32" borderId="7" applyNumberFormat="0" applyFont="0" applyAlignment="0" applyProtection="0"/>
    <xf numFmtId="0" fontId="1" fillId="32" borderId="7" applyNumberFormat="0" applyFon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4" fontId="123" fillId="0" borderId="0" applyNumberFormat="0" applyFont="0" applyFill="0" applyBorder="0" applyAlignment="0" applyProtection="0">
      <alignment vertical="center" wrapText="1"/>
      <protection locked="0"/>
    </xf>
    <xf numFmtId="0" fontId="35" fillId="73" borderId="14" applyNumberFormat="0" applyAlignment="0" applyProtection="0"/>
    <xf numFmtId="166" fontId="21" fillId="0" borderId="0" applyFont="0" applyFill="0" applyBorder="0" applyAlignment="0" applyProtection="0"/>
    <xf numFmtId="167" fontId="2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167"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 fontId="20"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1"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1" fillId="0" borderId="0"/>
    <xf numFmtId="0" fontId="54" fillId="0" borderId="0"/>
    <xf numFmtId="0" fontId="21" fillId="0" borderId="0"/>
    <xf numFmtId="0" fontId="1" fillId="0" borderId="0"/>
    <xf numFmtId="0" fontId="1" fillId="0" borderId="0"/>
    <xf numFmtId="0" fontId="1" fillId="0" borderId="0"/>
    <xf numFmtId="0" fontId="26" fillId="0" borderId="0"/>
    <xf numFmtId="0" fontId="39" fillId="0" borderId="0"/>
    <xf numFmtId="0" fontId="39" fillId="0" borderId="0"/>
    <xf numFmtId="0" fontId="1" fillId="0" borderId="0"/>
    <xf numFmtId="0" fontId="21" fillId="0" borderId="0"/>
    <xf numFmtId="0" fontId="54" fillId="0" borderId="0"/>
    <xf numFmtId="0" fontId="21" fillId="0" borderId="0"/>
    <xf numFmtId="0" fontId="39" fillId="0" borderId="0"/>
    <xf numFmtId="0" fontId="1" fillId="0" borderId="0"/>
    <xf numFmtId="0" fontId="1" fillId="0" borderId="0"/>
    <xf numFmtId="0" fontId="21" fillId="0" borderId="0"/>
    <xf numFmtId="0" fontId="1" fillId="0" borderId="0"/>
    <xf numFmtId="0" fontId="21" fillId="0" borderId="0"/>
    <xf numFmtId="4" fontId="20" fillId="0" borderId="0">
      <alignment vertical="center" wrapText="1"/>
      <protection locked="0"/>
    </xf>
    <xf numFmtId="0" fontId="21" fillId="0" borderId="0"/>
    <xf numFmtId="0" fontId="39" fillId="0" borderId="0"/>
    <xf numFmtId="0" fontId="21" fillId="0" borderId="0"/>
    <xf numFmtId="0" fontId="39" fillId="0" borderId="0"/>
    <xf numFmtId="0" fontId="21" fillId="0" borderId="0"/>
    <xf numFmtId="0" fontId="21" fillId="0" borderId="0"/>
    <xf numFmtId="4" fontId="20" fillId="0" borderId="0">
      <alignment vertical="center" wrapText="1"/>
      <protection locked="0"/>
    </xf>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1" fillId="0" borderId="0"/>
    <xf numFmtId="0" fontId="39" fillId="0" borderId="0"/>
    <xf numFmtId="0" fontId="104" fillId="0" borderId="0" applyBorder="0" applyProtection="0">
      <alignment wrapText="1"/>
      <protection locked="0"/>
    </xf>
    <xf numFmtId="0" fontId="1" fillId="0" borderId="0"/>
    <xf numFmtId="0" fontId="21" fillId="0" borderId="0"/>
    <xf numFmtId="0" fontId="39" fillId="0" borderId="0"/>
    <xf numFmtId="0" fontId="21" fillId="0" borderId="0"/>
    <xf numFmtId="0" fontId="39" fillId="0" borderId="0"/>
    <xf numFmtId="0" fontId="1" fillId="0" borderId="0"/>
    <xf numFmtId="0" fontId="39"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39" fillId="0" borderId="0"/>
    <xf numFmtId="0" fontId="1" fillId="0" borderId="0"/>
    <xf numFmtId="0" fontId="21" fillId="0" borderId="0"/>
    <xf numFmtId="0" fontId="1" fillId="0" borderId="0"/>
    <xf numFmtId="0" fontId="1"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39" fillId="0" borderId="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10"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123" fillId="0" borderId="0" applyFont="0" applyFill="0" applyBorder="0" applyAlignment="0" applyProtection="0">
      <alignment vertical="center" wrapText="1"/>
      <protection locked="0"/>
    </xf>
    <xf numFmtId="9" fontId="1" fillId="0" borderId="0" applyFont="0" applyFill="0" applyBorder="0" applyAlignment="0" applyProtection="0"/>
    <xf numFmtId="0" fontId="43" fillId="76"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 fontId="20"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40" fontId="108" fillId="0" borderId="0" applyFont="0" applyFill="0" applyBorder="0" applyAlignment="0" applyProtection="0"/>
    <xf numFmtId="165" fontId="1" fillId="0" borderId="0" applyFont="0" applyFill="0" applyBorder="0" applyAlignment="0" applyProtection="0"/>
    <xf numFmtId="165" fontId="42" fillId="0" borderId="0" applyFont="0" applyFill="0" applyBorder="0" applyAlignment="0" applyProtection="0"/>
    <xf numFmtId="165"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20" fillId="0" borderId="0" applyFont="0" applyFill="0" applyBorder="0" applyAlignment="0" applyProtection="0"/>
    <xf numFmtId="165" fontId="26"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83" fontId="123" fillId="0" borderId="0" applyFont="0" applyFill="0" applyBorder="0" applyAlignment="0" applyProtection="0">
      <alignment vertical="center" wrapText="1"/>
      <protection locked="0"/>
    </xf>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50" fillId="0" borderId="23" applyNumberFormat="0" applyFill="0" applyAlignment="0" applyProtection="0"/>
    <xf numFmtId="0" fontId="20" fillId="0" borderId="22" applyNumberFormat="0" applyFon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 fillId="0" borderId="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165" fontId="21" fillId="0" borderId="0" applyFont="0" applyFill="0" applyBorder="0" applyAlignment="0" applyProtection="0"/>
    <xf numFmtId="43" fontId="1" fillId="0" borderId="0" applyFont="0" applyFill="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32" fillId="49" borderId="15" applyNumberFormat="0" applyAlignment="0" applyProtection="0"/>
    <xf numFmtId="0" fontId="32" fillId="49" borderId="15" applyNumberFormat="0" applyAlignment="0" applyProtection="0"/>
    <xf numFmtId="0" fontId="33" fillId="0" borderId="16" applyNumberFormat="0" applyFill="0" applyAlignment="0" applyProtection="0"/>
    <xf numFmtId="0" fontId="33" fillId="0" borderId="16" applyNumberFormat="0" applyFill="0" applyAlignment="0" applyProtection="0"/>
    <xf numFmtId="0" fontId="27" fillId="50" borderId="0" applyNumberFormat="0" applyBorder="0" applyAlignment="0" applyProtection="0"/>
    <xf numFmtId="0" fontId="27" fillId="50"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36" fillId="35" borderId="0" applyNumberFormat="0" applyBorder="0" applyAlignment="0" applyProtection="0"/>
    <xf numFmtId="0" fontId="36" fillId="35"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165" fontId="21"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19" applyNumberFormat="0" applyFill="0" applyAlignment="0" applyProtection="0"/>
    <xf numFmtId="0" fontId="46" fillId="0" borderId="19"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 fontId="20" fillId="0" borderId="0" applyNumberFormat="0" applyFont="0" applyFill="0" applyBorder="0" applyAlignment="0" applyProtection="0">
      <alignment vertical="center" wrapText="1"/>
      <protection locked="0"/>
    </xf>
    <xf numFmtId="0" fontId="35" fillId="73" borderId="14" applyNumberFormat="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3" fontId="20" fillId="0" borderId="0" applyFont="0" applyFill="0" applyBorder="0" applyAlignment="0" applyProtection="0">
      <alignment vertical="center" wrapText="1"/>
      <protection locked="0"/>
    </xf>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26"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3"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6"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 fontId="20" fillId="0" borderId="0" applyNumberFormat="0" applyFont="0" applyFill="0" applyBorder="0" applyAlignment="0" applyProtection="0">
      <alignment vertical="center" wrapText="1"/>
      <protection locked="0"/>
    </xf>
    <xf numFmtId="0" fontId="35" fillId="73" borderId="14" applyNumberFormat="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3" fontId="20" fillId="0" borderId="0" applyFont="0" applyFill="0" applyBorder="0" applyAlignment="0" applyProtection="0">
      <alignment vertical="center" wrapText="1"/>
      <protection locked="0"/>
    </xf>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26"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3"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6"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3"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6"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1" fillId="3" borderId="0" applyNumberFormat="0" applyBorder="0" applyAlignment="0" applyProtection="0"/>
    <xf numFmtId="0" fontId="26" fillId="55" borderId="17" applyNumberFormat="0" applyFont="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21" fillId="66"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0" fillId="75" borderId="14" applyNumberFormat="0" applyAlignment="0" applyProtection="0"/>
    <xf numFmtId="0" fontId="1" fillId="6" borderId="0" applyNumberFormat="0" applyBorder="0" applyAlignment="0" applyProtection="0"/>
    <xf numFmtId="0" fontId="31" fillId="48" borderId="14" applyNumberFormat="0" applyAlignment="0" applyProtection="0"/>
    <xf numFmtId="0" fontId="111" fillId="76"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1" fillId="55" borderId="17" applyNumberFormat="0" applyFont="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21" fillId="66" borderId="17" applyNumberFormat="0" applyFont="0" applyAlignment="0" applyProtection="0"/>
    <xf numFmtId="0" fontId="43" fillId="48" borderId="18" applyNumberFormat="0" applyAlignment="0" applyProtection="0"/>
    <xf numFmtId="0" fontId="1" fillId="9"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6" fillId="55" borderId="17" applyNumberFormat="0" applyFont="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5" fillId="39" borderId="14"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31" fillId="48" borderId="14"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43" fillId="48" borderId="18" applyNumberFormat="0" applyAlignment="0" applyProtection="0"/>
    <xf numFmtId="0" fontId="1" fillId="12" borderId="0" applyNumberFormat="0" applyBorder="0" applyAlignment="0" applyProtection="0"/>
    <xf numFmtId="0" fontId="1" fillId="12" borderId="0" applyNumberFormat="0" applyBorder="0" applyAlignment="0" applyProtection="0"/>
    <xf numFmtId="0" fontId="26" fillId="55" borderId="17" applyNumberFormat="0" applyFont="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73"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76" borderId="18"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21" fillId="55"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50" fillId="0" borderId="23" applyNumberFormat="0" applyFill="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0" fontId="31" fillId="48"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50" fillId="0" borderId="23" applyNumberFormat="0" applyFill="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6" fillId="55" borderId="1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1" fillId="4" borderId="0" applyNumberFormat="0" applyBorder="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7" borderId="0" applyNumberFormat="0" applyBorder="0" applyAlignment="0" applyProtection="0"/>
    <xf numFmtId="0" fontId="50" fillId="0" borderId="23" applyNumberFormat="0" applyFill="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43" fillId="48" borderId="18"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35" fillId="39" borderId="14"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21" fillId="66" borderId="17"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31" fillId="48" borderId="14" applyNumberFormat="0" applyAlignment="0" applyProtection="0"/>
    <xf numFmtId="0" fontId="35" fillId="73" borderId="14" applyNumberFormat="0" applyAlignment="0" applyProtection="0"/>
    <xf numFmtId="0" fontId="1" fillId="0" borderId="0"/>
    <xf numFmtId="0" fontId="26" fillId="55" borderId="17" applyNumberFormat="0" applyFont="0" applyAlignment="0" applyProtection="0"/>
    <xf numFmtId="0" fontId="26" fillId="55"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43" fontId="1" fillId="0" borderId="0" applyFont="0" applyFill="0" applyBorder="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3"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6"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3"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6"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3"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6"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73"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21" fillId="66"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73"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10" fillId="75"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111" fillId="76"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11" fillId="76"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66"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76"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10" fillId="75"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35" fillId="54" borderId="14" applyNumberFormat="0" applyAlignment="0" applyProtection="0"/>
    <xf numFmtId="0" fontId="31" fillId="48" borderId="14" applyNumberFormat="0" applyAlignment="0" applyProtection="0"/>
    <xf numFmtId="0" fontId="110" fillId="75"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75"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11" fillId="76"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43" fillId="75"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35" fillId="54"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111" fillId="76" borderId="14" applyNumberFormat="0" applyAlignment="0" applyProtection="0"/>
    <xf numFmtId="0" fontId="110" fillId="75" borderId="14" applyNumberFormat="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76"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76" borderId="18" applyNumberForma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76"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76"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76"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24" fillId="0" borderId="0" applyNumberFormat="0" applyFill="0" applyBorder="0" applyAlignment="0" applyProtection="0">
      <alignment vertical="top"/>
      <protection locked="0"/>
    </xf>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3"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6"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3"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6"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3"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6"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1" fillId="3" borderId="0" applyNumberFormat="0" applyBorder="0" applyAlignment="0" applyProtection="0"/>
    <xf numFmtId="0" fontId="1" fillId="3" borderId="0" applyNumberFormat="0" applyBorder="0" applyAlignment="0" applyProtection="0"/>
    <xf numFmtId="0" fontId="21" fillId="66"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1" fillId="3" borderId="0" applyNumberFormat="0" applyBorder="0" applyAlignment="0" applyProtection="0"/>
    <xf numFmtId="0" fontId="43" fillId="48" borderId="18" applyNumberFormat="0" applyAlignment="0" applyProtection="0"/>
    <xf numFmtId="0" fontId="43" fillId="48" borderId="18"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50" fillId="0" borderId="23" applyNumberFormat="0" applyFill="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111" fillId="76" borderId="14" applyNumberFormat="0" applyAlignment="0" applyProtection="0"/>
    <xf numFmtId="0" fontId="1" fillId="5"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1" fillId="48"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26" fillId="55" borderId="17" applyNumberFormat="0" applyFont="0" applyAlignment="0" applyProtection="0"/>
    <xf numFmtId="0" fontId="21" fillId="66" borderId="17" applyNumberFormat="0" applyFont="0" applyAlignment="0" applyProtection="0"/>
    <xf numFmtId="0" fontId="35" fillId="39" borderId="14" applyNumberForma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43" fillId="48" borderId="18"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73"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76" borderId="18"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21" fillId="55" borderId="17" applyNumberFormat="0" applyFont="0" applyAlignment="0" applyProtection="0"/>
    <xf numFmtId="0" fontId="21" fillId="66"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1" fillId="55" borderId="17" applyNumberFormat="0" applyFont="0" applyAlignment="0" applyProtection="0"/>
    <xf numFmtId="0" fontId="31" fillId="48" borderId="14" applyNumberFormat="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75" borderId="18" applyNumberFormat="0" applyAlignment="0" applyProtection="0"/>
    <xf numFmtId="0" fontId="35" fillId="39" borderId="14" applyNumberFormat="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6" fillId="55" borderId="17" applyNumberFormat="0" applyFont="0" applyAlignment="0" applyProtection="0"/>
    <xf numFmtId="0" fontId="1" fillId="3" borderId="0" applyNumberFormat="0" applyBorder="0" applyAlignment="0" applyProtection="0"/>
    <xf numFmtId="0" fontId="50" fillId="0" borderId="23" applyNumberFormat="0" applyFill="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1" fillId="4" borderId="0" applyNumberFormat="0" applyBorder="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0" fillId="75" borderId="14" applyNumberFormat="0" applyAlignment="0" applyProtection="0"/>
    <xf numFmtId="0" fontId="1" fillId="5" borderId="0" applyNumberFormat="0" applyBorder="0" applyAlignment="0" applyProtection="0"/>
    <xf numFmtId="0" fontId="35" fillId="39"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5" fillId="39"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50" fillId="0" borderId="23" applyNumberFormat="0" applyFill="0" applyAlignment="0" applyProtection="0"/>
    <xf numFmtId="0" fontId="1" fillId="9" borderId="0" applyNumberFormat="0" applyBorder="0" applyAlignment="0" applyProtection="0"/>
    <xf numFmtId="0" fontId="35" fillId="39" borderId="14"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1" fillId="48" borderId="14" applyNumberFormat="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43" fillId="76" borderId="18" applyNumberFormat="0" applyAlignment="0" applyProtection="0"/>
    <xf numFmtId="0" fontId="43" fillId="48" borderId="18"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43" fontId="1" fillId="0" borderId="0" applyFont="0" applyFill="0" applyBorder="0" applyAlignment="0" applyProtection="0"/>
    <xf numFmtId="0" fontId="21"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43" fillId="75" borderId="18" applyNumberFormat="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3"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6"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3"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6"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3"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6"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73"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21" fillId="66"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73"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10" fillId="75"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111" fillId="76"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11" fillId="76"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66"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76"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10" fillId="75"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35" fillId="54" borderId="14" applyNumberFormat="0" applyAlignment="0" applyProtection="0"/>
    <xf numFmtId="0" fontId="31" fillId="48" borderId="14" applyNumberFormat="0" applyAlignment="0" applyProtection="0"/>
    <xf numFmtId="0" fontId="110" fillId="75"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75"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11" fillId="76"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43" fillId="75"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35" fillId="54"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111" fillId="76" borderId="14" applyNumberFormat="0" applyAlignment="0" applyProtection="0"/>
    <xf numFmtId="0" fontId="110" fillId="75" borderId="14" applyNumberFormat="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76"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76" borderId="18" applyNumberForma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76"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76"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76"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3"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6"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3"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6"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3"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6"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76"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76"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76"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3"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6"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9" fontId="21"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43" fontId="1" fillId="0" borderId="0" applyFon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76"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3"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6"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0" fillId="75"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1" fillId="76"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3"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6" borderId="17" applyNumberFormat="0" applyFont="0" applyAlignment="0" applyProtection="0"/>
    <xf numFmtId="0" fontId="21" fillId="66" borderId="17" applyNumberFormat="0" applyFont="0" applyAlignment="0" applyProtection="0"/>
    <xf numFmtId="0" fontId="43" fillId="75"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6"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24" fillId="0" borderId="0" applyNumberForma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cellStyleXfs>
  <cellXfs count="563">
    <xf numFmtId="0" fontId="0" fillId="0" borderId="0" xfId="0"/>
    <xf numFmtId="4" fontId="0" fillId="0" borderId="0" xfId="0" applyNumberFormat="1" applyAlignment="1">
      <alignment wrapText="1"/>
    </xf>
    <xf numFmtId="14" fontId="22" fillId="0" borderId="3" xfId="43" applyNumberFormat="1" applyFont="1" applyFill="1" applyBorder="1" applyAlignment="1" applyProtection="1">
      <alignment horizontal="center" vertical="center" wrapText="1"/>
    </xf>
    <xf numFmtId="0" fontId="22" fillId="0" borderId="3" xfId="43" applyNumberFormat="1" applyFont="1" applyFill="1" applyBorder="1" applyAlignment="1" applyProtection="1">
      <alignment horizontal="left" vertical="center" wrapText="1"/>
    </xf>
    <xf numFmtId="0" fontId="0" fillId="0" borderId="0" xfId="0" applyProtection="1"/>
    <xf numFmtId="0" fontId="0" fillId="0" borderId="24" xfId="0" applyBorder="1" applyProtection="1"/>
    <xf numFmtId="0" fontId="0" fillId="0" borderId="25" xfId="0" applyBorder="1" applyProtection="1"/>
    <xf numFmtId="0" fontId="0" fillId="0" borderId="26" xfId="0" applyBorder="1" applyProtection="1"/>
    <xf numFmtId="0" fontId="0" fillId="0" borderId="27" xfId="0" applyBorder="1" applyProtection="1"/>
    <xf numFmtId="0" fontId="0" fillId="0" borderId="24" xfId="0" applyFont="1" applyBorder="1" applyProtection="1"/>
    <xf numFmtId="0" fontId="0" fillId="0" borderId="25" xfId="0" applyFont="1" applyBorder="1" applyProtection="1"/>
    <xf numFmtId="0" fontId="0" fillId="0" borderId="26" xfId="0" applyFont="1" applyBorder="1" applyProtection="1"/>
    <xf numFmtId="0" fontId="0" fillId="0" borderId="28" xfId="0" applyBorder="1" applyProtection="1"/>
    <xf numFmtId="0" fontId="0" fillId="0" borderId="27" xfId="0" applyFont="1" applyBorder="1" applyProtection="1"/>
    <xf numFmtId="0" fontId="0" fillId="0" borderId="0" xfId="0" applyFont="1" applyBorder="1" applyProtection="1"/>
    <xf numFmtId="0" fontId="0" fillId="0" borderId="28" xfId="0" applyFont="1" applyBorder="1" applyProtection="1"/>
    <xf numFmtId="0" fontId="58" fillId="0" borderId="28" xfId="0" applyFont="1" applyBorder="1" applyAlignment="1" applyProtection="1">
      <alignment horizontal="center"/>
    </xf>
    <xf numFmtId="0" fontId="0" fillId="0" borderId="0" xfId="0" applyBorder="1" applyProtection="1"/>
    <xf numFmtId="0" fontId="59" fillId="0" borderId="0" xfId="0" applyFont="1" applyBorder="1" applyAlignment="1" applyProtection="1">
      <alignment horizontal="left"/>
    </xf>
    <xf numFmtId="0" fontId="21" fillId="0" borderId="27" xfId="0" applyFont="1" applyBorder="1" applyProtection="1"/>
    <xf numFmtId="0" fontId="62" fillId="0" borderId="28" xfId="0" applyFont="1" applyBorder="1" applyAlignment="1" applyProtection="1">
      <alignment horizontal="left"/>
    </xf>
    <xf numFmtId="0" fontId="21" fillId="0" borderId="0" xfId="0" applyFont="1" applyProtection="1"/>
    <xf numFmtId="0" fontId="60" fillId="0" borderId="27" xfId="0" applyFont="1" applyBorder="1" applyAlignment="1" applyProtection="1">
      <alignment horizontal="left" vertical="center"/>
    </xf>
    <xf numFmtId="0" fontId="62" fillId="0" borderId="28" xfId="0" applyFont="1" applyBorder="1" applyAlignment="1" applyProtection="1">
      <alignment horizontal="center" wrapText="1"/>
    </xf>
    <xf numFmtId="0" fontId="21" fillId="0" borderId="28" xfId="0" applyFont="1" applyBorder="1" applyProtection="1"/>
    <xf numFmtId="0" fontId="21" fillId="0" borderId="27" xfId="0" applyFont="1" applyFill="1" applyBorder="1" applyProtection="1"/>
    <xf numFmtId="0" fontId="21" fillId="0" borderId="28" xfId="0" applyFont="1" applyFill="1" applyBorder="1" applyProtection="1"/>
    <xf numFmtId="0" fontId="21" fillId="0" borderId="0" xfId="0" applyFont="1" applyFill="1" applyProtection="1"/>
    <xf numFmtId="0" fontId="21" fillId="0" borderId="0" xfId="0" applyFont="1" applyBorder="1" applyProtection="1"/>
    <xf numFmtId="0" fontId="63" fillId="0" borderId="27" xfId="0" applyFont="1" applyBorder="1" applyProtection="1"/>
    <xf numFmtId="0" fontId="63" fillId="0" borderId="28" xfId="0" applyFont="1" applyBorder="1" applyProtection="1"/>
    <xf numFmtId="0" fontId="63" fillId="0" borderId="0" xfId="0" applyFont="1" applyProtection="1"/>
    <xf numFmtId="166" fontId="55" fillId="0" borderId="31" xfId="1665" applyFont="1" applyFill="1" applyBorder="1" applyAlignment="1" applyProtection="1">
      <alignment vertical="center"/>
    </xf>
    <xf numFmtId="166" fontId="21" fillId="0" borderId="0" xfId="1665" applyFont="1" applyBorder="1" applyProtection="1"/>
    <xf numFmtId="0" fontId="60" fillId="0" borderId="32" xfId="0" applyFont="1" applyBorder="1" applyAlignment="1" applyProtection="1">
      <alignment horizontal="left" vertical="top"/>
    </xf>
    <xf numFmtId="0" fontId="21" fillId="0" borderId="29" xfId="0" applyFont="1" applyBorder="1" applyProtection="1"/>
    <xf numFmtId="0" fontId="21" fillId="0" borderId="30" xfId="0" applyFont="1" applyBorder="1" applyProtection="1"/>
    <xf numFmtId="0" fontId="21" fillId="0" borderId="31" xfId="0" applyFont="1" applyBorder="1" applyProtection="1"/>
    <xf numFmtId="170" fontId="0" fillId="0" borderId="0" xfId="0" applyNumberFormat="1" applyProtection="1"/>
    <xf numFmtId="170" fontId="0" fillId="0" borderId="0" xfId="0" applyNumberFormat="1" applyFill="1" applyProtection="1"/>
    <xf numFmtId="4" fontId="0" fillId="0" borderId="0" xfId="0" applyNumberFormat="1" applyAlignment="1" applyProtection="1">
      <alignment vertical="top" wrapText="1"/>
    </xf>
    <xf numFmtId="170" fontId="68" fillId="0" borderId="0" xfId="0" applyNumberFormat="1" applyFont="1" applyProtection="1"/>
    <xf numFmtId="4" fontId="0" fillId="0" borderId="0" xfId="0" applyNumberFormat="1" applyProtection="1"/>
    <xf numFmtId="0" fontId="1" fillId="0" borderId="0" xfId="799" applyBorder="1" applyAlignment="1">
      <alignment vertical="center"/>
    </xf>
    <xf numFmtId="0" fontId="1" fillId="0" borderId="0" xfId="799" applyBorder="1"/>
    <xf numFmtId="0" fontId="75" fillId="0" borderId="0" xfId="0" applyFont="1" applyAlignment="1">
      <alignment vertical="top"/>
    </xf>
    <xf numFmtId="0" fontId="1" fillId="0" borderId="0" xfId="799" applyFont="1" applyFill="1" applyBorder="1" applyAlignment="1">
      <alignment horizontal="center" vertical="center"/>
    </xf>
    <xf numFmtId="0" fontId="76" fillId="0" borderId="0" xfId="799" applyFont="1" applyFill="1" applyBorder="1" applyAlignment="1">
      <alignment horizontal="center" vertical="center"/>
    </xf>
    <xf numFmtId="0" fontId="1" fillId="0" borderId="0" xfId="799" applyFont="1" applyFill="1" applyBorder="1" applyAlignment="1">
      <alignment vertical="center"/>
    </xf>
    <xf numFmtId="0" fontId="1" fillId="0" borderId="0" xfId="799"/>
    <xf numFmtId="0" fontId="1" fillId="0" borderId="0" xfId="799" applyAlignment="1">
      <alignment vertical="center"/>
    </xf>
    <xf numFmtId="0" fontId="1" fillId="0" borderId="0" xfId="799" applyFont="1" applyFill="1" applyBorder="1" applyAlignment="1">
      <alignment horizontal="left" vertical="center"/>
    </xf>
    <xf numFmtId="0" fontId="1" fillId="0" borderId="0" xfId="799" applyFont="1" applyFill="1" applyBorder="1" applyAlignment="1">
      <alignment vertical="center" wrapText="1"/>
    </xf>
    <xf numFmtId="0" fontId="1" fillId="0" borderId="0" xfId="799" applyFont="1" applyFill="1" applyBorder="1" applyAlignment="1">
      <alignment horizontal="right" vertical="center"/>
    </xf>
    <xf numFmtId="14" fontId="1" fillId="0" borderId="0" xfId="799" applyNumberFormat="1" applyFont="1" applyFill="1" applyBorder="1" applyAlignment="1">
      <alignment horizontal="left" vertical="center"/>
    </xf>
    <xf numFmtId="0" fontId="25" fillId="0" borderId="0" xfId="799" applyFont="1" applyAlignment="1">
      <alignment vertical="center"/>
    </xf>
    <xf numFmtId="14" fontId="1" fillId="0" borderId="0" xfId="799" applyNumberFormat="1" applyFont="1" applyFill="1" applyBorder="1" applyAlignment="1">
      <alignment vertical="center"/>
    </xf>
    <xf numFmtId="0" fontId="25" fillId="0" borderId="0" xfId="799" applyFont="1" applyFill="1" applyBorder="1" applyAlignment="1">
      <alignment horizontal="center" vertical="center" wrapText="1"/>
    </xf>
    <xf numFmtId="0" fontId="25" fillId="0" borderId="0" xfId="799" applyFont="1" applyFill="1" applyBorder="1" applyAlignment="1">
      <alignment horizontal="center" vertical="center"/>
    </xf>
    <xf numFmtId="0" fontId="25" fillId="0" borderId="0" xfId="799" applyFont="1" applyFill="1" applyBorder="1" applyAlignment="1">
      <alignment vertical="center" wrapText="1"/>
    </xf>
    <xf numFmtId="0" fontId="25" fillId="0" borderId="0" xfId="799" applyFont="1" applyFill="1" applyBorder="1" applyAlignment="1">
      <alignment vertical="center"/>
    </xf>
    <xf numFmtId="0" fontId="77" fillId="0" borderId="0" xfId="799" applyFont="1" applyAlignment="1">
      <alignment vertical="center"/>
    </xf>
    <xf numFmtId="4" fontId="1" fillId="0" borderId="0" xfId="799" applyNumberFormat="1" applyFont="1" applyFill="1" applyBorder="1" applyAlignment="1">
      <alignment vertical="center"/>
    </xf>
    <xf numFmtId="0" fontId="21" fillId="0" borderId="0" xfId="799" applyFont="1" applyFill="1" applyBorder="1" applyAlignment="1">
      <alignment horizontal="center" vertical="center"/>
    </xf>
    <xf numFmtId="4" fontId="21" fillId="0" borderId="0" xfId="799" applyNumberFormat="1" applyFont="1" applyFill="1" applyBorder="1" applyAlignment="1">
      <alignment vertical="center"/>
    </xf>
    <xf numFmtId="4" fontId="25" fillId="0" borderId="0" xfId="799" applyNumberFormat="1" applyFont="1" applyFill="1" applyBorder="1" applyAlignment="1">
      <alignment vertical="center"/>
    </xf>
    <xf numFmtId="0" fontId="1" fillId="56" borderId="0" xfId="799" applyFill="1" applyAlignment="1">
      <alignment vertical="center"/>
    </xf>
    <xf numFmtId="0" fontId="25" fillId="0" borderId="0" xfId="799" applyFont="1" applyFill="1" applyBorder="1" applyAlignment="1">
      <alignment horizontal="center" vertical="top"/>
    </xf>
    <xf numFmtId="0" fontId="1" fillId="56" borderId="0" xfId="799" applyFill="1" applyAlignment="1">
      <alignment horizontal="center" vertical="center"/>
    </xf>
    <xf numFmtId="0" fontId="1" fillId="56" borderId="0" xfId="799" applyFill="1" applyAlignment="1">
      <alignment vertical="center" wrapText="1"/>
    </xf>
    <xf numFmtId="0" fontId="1" fillId="0" borderId="0" xfId="799" applyAlignment="1">
      <alignment horizontal="center" vertical="center"/>
    </xf>
    <xf numFmtId="0" fontId="1" fillId="0" borderId="0" xfId="799" applyAlignment="1">
      <alignment vertical="center" wrapText="1"/>
    </xf>
    <xf numFmtId="0" fontId="61" fillId="0" borderId="0" xfId="0" applyFont="1" applyFill="1"/>
    <xf numFmtId="2" fontId="60" fillId="0" borderId="0" xfId="0" applyNumberFormat="1" applyFont="1" applyFill="1" applyAlignment="1">
      <alignment horizontal="right" vertical="top"/>
    </xf>
    <xf numFmtId="0" fontId="79" fillId="0" borderId="0" xfId="0" applyFont="1" applyFill="1"/>
    <xf numFmtId="0" fontId="60" fillId="0" borderId="0" xfId="0" applyFont="1" applyFill="1" applyBorder="1" applyAlignment="1">
      <alignment vertical="top" wrapText="1"/>
    </xf>
    <xf numFmtId="0" fontId="80" fillId="0" borderId="0" xfId="0" applyFont="1" applyFill="1" applyBorder="1" applyAlignment="1">
      <alignment vertical="top"/>
    </xf>
    <xf numFmtId="0" fontId="61" fillId="0" borderId="0" xfId="0" applyFont="1" applyFill="1" applyBorder="1" applyAlignment="1">
      <alignment vertical="top" wrapText="1"/>
    </xf>
    <xf numFmtId="0" fontId="61" fillId="0" borderId="0" xfId="0" applyFont="1" applyFill="1" applyAlignment="1">
      <alignment vertical="top"/>
    </xf>
    <xf numFmtId="49" fontId="18" fillId="0" borderId="0" xfId="0" applyNumberFormat="1" applyFont="1" applyFill="1" applyBorder="1" applyAlignment="1">
      <alignment horizontal="right" wrapText="1"/>
    </xf>
    <xf numFmtId="4" fontId="18" fillId="0" borderId="0" xfId="0" applyNumberFormat="1" applyFont="1" applyFill="1" applyBorder="1" applyAlignment="1">
      <alignment horizontal="right" wrapText="1"/>
    </xf>
    <xf numFmtId="4" fontId="19" fillId="0" borderId="0" xfId="0" applyNumberFormat="1" applyFont="1" applyFill="1" applyAlignment="1">
      <alignment wrapText="1"/>
    </xf>
    <xf numFmtId="0" fontId="38" fillId="0" borderId="0" xfId="902" applyFont="1"/>
    <xf numFmtId="0" fontId="21" fillId="0" borderId="0" xfId="0" applyFont="1" applyFill="1"/>
    <xf numFmtId="2" fontId="25" fillId="0" borderId="0" xfId="0" applyNumberFormat="1" applyFont="1" applyFill="1" applyAlignment="1">
      <alignment horizontal="right" vertical="top"/>
    </xf>
    <xf numFmtId="0" fontId="23" fillId="0" borderId="0" xfId="0" applyFont="1" applyFill="1"/>
    <xf numFmtId="0" fontId="21" fillId="0" borderId="0" xfId="0" applyFont="1" applyFill="1" applyAlignment="1">
      <alignment horizontal="center" vertical="top"/>
    </xf>
    <xf numFmtId="0" fontId="61" fillId="0" borderId="0" xfId="0" applyFont="1" applyFill="1" applyBorder="1" applyAlignment="1">
      <alignment vertical="top"/>
    </xf>
    <xf numFmtId="14" fontId="61" fillId="0" borderId="0" xfId="0" applyNumberFormat="1" applyFont="1" applyFill="1" applyAlignment="1">
      <alignment horizontal="left" vertical="top"/>
    </xf>
    <xf numFmtId="4" fontId="0" fillId="0" borderId="0" xfId="0" applyNumberFormat="1" applyAlignment="1">
      <alignment vertical="top" wrapText="1"/>
    </xf>
    <xf numFmtId="166" fontId="66" fillId="0" borderId="28" xfId="1665" applyFont="1" applyFill="1" applyBorder="1" applyAlignment="1" applyProtection="1">
      <alignment vertical="center"/>
    </xf>
    <xf numFmtId="165" fontId="21" fillId="0" borderId="0" xfId="0" applyNumberFormat="1" applyFont="1" applyFill="1" applyProtection="1"/>
    <xf numFmtId="0" fontId="63" fillId="0" borderId="27" xfId="0" applyFont="1" applyFill="1" applyBorder="1" applyProtection="1"/>
    <xf numFmtId="0" fontId="63" fillId="0" borderId="28" xfId="0" applyFont="1" applyFill="1" applyBorder="1" applyProtection="1"/>
    <xf numFmtId="0" fontId="63" fillId="0" borderId="0" xfId="0" applyFont="1" applyFill="1" applyProtection="1"/>
    <xf numFmtId="4" fontId="82" fillId="0" borderId="0" xfId="42" applyFont="1" applyFill="1">
      <alignment vertical="center" wrapText="1"/>
      <protection locked="0"/>
    </xf>
    <xf numFmtId="0" fontId="75" fillId="0" borderId="0" xfId="0" applyFont="1" applyFill="1" applyAlignment="1">
      <alignment vertical="top"/>
    </xf>
    <xf numFmtId="0" fontId="83" fillId="0" borderId="0" xfId="0" applyFont="1" applyFill="1" applyBorder="1" applyAlignment="1">
      <alignment vertical="top" wrapText="1"/>
    </xf>
    <xf numFmtId="166" fontId="0" fillId="0" borderId="0" xfId="0" applyNumberFormat="1" applyProtection="1"/>
    <xf numFmtId="0" fontId="38" fillId="0" borderId="0" xfId="0" applyFont="1" applyFill="1"/>
    <xf numFmtId="0" fontId="23" fillId="0" borderId="0" xfId="43" applyFont="1" applyFill="1" applyBorder="1" applyAlignment="1">
      <alignment vertical="top"/>
    </xf>
    <xf numFmtId="0" fontId="23" fillId="0" borderId="0" xfId="43" applyFont="1" applyFill="1" applyBorder="1"/>
    <xf numFmtId="2" fontId="23" fillId="0" borderId="0" xfId="43" applyNumberFormat="1" applyFont="1" applyFill="1" applyBorder="1" applyAlignment="1">
      <alignment horizontal="center" vertical="top"/>
    </xf>
    <xf numFmtId="4" fontId="21" fillId="0" borderId="0" xfId="43" applyNumberFormat="1" applyFont="1" applyFill="1" applyBorder="1" applyAlignment="1">
      <alignment vertical="top"/>
    </xf>
    <xf numFmtId="0" fontId="23" fillId="0" borderId="0" xfId="43" applyFont="1" applyBorder="1"/>
    <xf numFmtId="0" fontId="23" fillId="0" borderId="0" xfId="43" applyFont="1" applyBorder="1" applyAlignment="1">
      <alignment vertical="top"/>
    </xf>
    <xf numFmtId="4" fontId="21" fillId="0" borderId="0" xfId="43" applyNumberFormat="1" applyFont="1" applyBorder="1" applyAlignment="1">
      <alignment vertical="top"/>
    </xf>
    <xf numFmtId="2" fontId="23" fillId="0" borderId="0" xfId="43" applyNumberFormat="1" applyFont="1" applyBorder="1" applyAlignment="1">
      <alignment horizontal="center" vertical="top"/>
    </xf>
    <xf numFmtId="0" fontId="23" fillId="0" borderId="0" xfId="1057" applyFont="1" applyFill="1" applyAlignment="1">
      <alignment horizontal="justify" vertical="top"/>
    </xf>
    <xf numFmtId="0" fontId="23" fillId="0" borderId="0" xfId="1057" applyFont="1" applyFill="1" applyAlignment="1">
      <alignment vertical="top"/>
    </xf>
    <xf numFmtId="4" fontId="23" fillId="0" borderId="0" xfId="1057" applyNumberFormat="1" applyFont="1" applyFill="1" applyAlignment="1">
      <alignment vertical="top"/>
    </xf>
    <xf numFmtId="39" fontId="23" fillId="0" borderId="0" xfId="1057" applyNumberFormat="1" applyFont="1" applyFill="1" applyAlignment="1">
      <alignment vertical="top"/>
    </xf>
    <xf numFmtId="0" fontId="22" fillId="0" borderId="3" xfId="1057" applyFont="1" applyFill="1" applyBorder="1" applyAlignment="1">
      <alignment horizontal="justify" vertical="top" wrapText="1"/>
    </xf>
    <xf numFmtId="0" fontId="22" fillId="0" borderId="3" xfId="1057" applyFont="1" applyFill="1" applyBorder="1" applyAlignment="1">
      <alignment horizontal="justify" vertical="top"/>
    </xf>
    <xf numFmtId="4" fontId="23" fillId="0" borderId="0" xfId="1057" applyNumberFormat="1" applyFont="1" applyFill="1" applyBorder="1" applyAlignment="1">
      <alignment vertical="top"/>
    </xf>
    <xf numFmtId="165" fontId="87" fillId="0" borderId="0" xfId="1401" applyFont="1" applyFill="1" applyAlignment="1">
      <alignment vertical="top"/>
    </xf>
    <xf numFmtId="0" fontId="23" fillId="0" borderId="0" xfId="1057" applyFont="1" applyFill="1" applyBorder="1" applyAlignment="1">
      <alignment vertical="top"/>
    </xf>
    <xf numFmtId="172" fontId="21" fillId="0" borderId="0" xfId="1057" applyNumberFormat="1" applyFont="1" applyFill="1" applyBorder="1" applyAlignment="1">
      <alignment horizontal="center" vertical="center" wrapText="1"/>
    </xf>
    <xf numFmtId="0" fontId="21" fillId="57" borderId="0" xfId="0" applyFont="1" applyFill="1"/>
    <xf numFmtId="0" fontId="21" fillId="57" borderId="0" xfId="0" applyFont="1" applyFill="1" applyAlignment="1">
      <alignment horizontal="right" vertical="center"/>
    </xf>
    <xf numFmtId="0" fontId="21" fillId="57" borderId="0" xfId="0" applyFont="1" applyFill="1" applyAlignment="1">
      <alignment horizontal="center" vertical="top"/>
    </xf>
    <xf numFmtId="49" fontId="60" fillId="0" borderId="0" xfId="0" applyNumberFormat="1" applyFont="1" applyFill="1" applyBorder="1" applyAlignment="1">
      <alignment horizontal="left" vertical="top"/>
    </xf>
    <xf numFmtId="173" fontId="23" fillId="0" borderId="0" xfId="1057" applyNumberFormat="1" applyFont="1" applyFill="1" applyAlignment="1">
      <alignment vertical="top"/>
    </xf>
    <xf numFmtId="4" fontId="81" fillId="0" borderId="45" xfId="902" applyNumberFormat="1" applyFont="1" applyFill="1" applyBorder="1" applyAlignment="1">
      <alignment horizontal="right" vertical="top"/>
    </xf>
    <xf numFmtId="49" fontId="61" fillId="0" borderId="0" xfId="0" applyNumberFormat="1" applyFont="1" applyFill="1" applyBorder="1" applyAlignment="1" applyProtection="1">
      <alignment horizontal="left" vertical="top"/>
    </xf>
    <xf numFmtId="0" fontId="60" fillId="0" borderId="24" xfId="0" applyFont="1" applyBorder="1" applyAlignment="1" applyProtection="1">
      <alignment horizontal="left" vertical="center"/>
    </xf>
    <xf numFmtId="0" fontId="60" fillId="0" borderId="27" xfId="0" applyFont="1" applyBorder="1" applyAlignment="1" applyProtection="1">
      <alignment horizontal="left" vertical="center" wrapText="1"/>
    </xf>
    <xf numFmtId="0" fontId="60" fillId="0" borderId="27" xfId="0" applyFont="1" applyFill="1" applyBorder="1" applyAlignment="1" applyProtection="1">
      <alignment horizontal="left" vertical="center"/>
    </xf>
    <xf numFmtId="0" fontId="60" fillId="0" borderId="27" xfId="0" applyFont="1" applyBorder="1" applyAlignment="1" applyProtection="1">
      <alignment vertical="center"/>
    </xf>
    <xf numFmtId="0" fontId="60" fillId="0" borderId="29" xfId="0" applyFont="1" applyBorder="1" applyAlignment="1" applyProtection="1">
      <alignment horizontal="left" vertical="center"/>
    </xf>
    <xf numFmtId="0" fontId="25" fillId="0" borderId="0" xfId="0" applyFont="1" applyBorder="1" applyAlignment="1" applyProtection="1">
      <alignment vertical="center"/>
    </xf>
    <xf numFmtId="0" fontId="25" fillId="0" borderId="0" xfId="0" applyFont="1" applyBorder="1" applyAlignment="1" applyProtection="1">
      <alignment horizontal="left" vertical="center"/>
    </xf>
    <xf numFmtId="0" fontId="21" fillId="0" borderId="0" xfId="0" applyFont="1" applyBorder="1" applyAlignment="1" applyProtection="1">
      <alignment vertical="center"/>
    </xf>
    <xf numFmtId="0" fontId="60" fillId="0" borderId="30" xfId="0" applyFont="1" applyFill="1" applyBorder="1" applyAlignment="1">
      <alignment horizontal="center" vertical="top" wrapText="1"/>
    </xf>
    <xf numFmtId="49" fontId="22" fillId="33" borderId="13" xfId="42" applyNumberFormat="1" applyFont="1" applyFill="1" applyBorder="1" applyAlignment="1" applyProtection="1">
      <alignment horizontal="center" vertical="center" wrapText="1"/>
    </xf>
    <xf numFmtId="0" fontId="22" fillId="33" borderId="13" xfId="42" applyNumberFormat="1" applyFont="1" applyFill="1" applyBorder="1" applyAlignment="1" applyProtection="1">
      <alignment horizontal="center" vertical="center" wrapText="1"/>
    </xf>
    <xf numFmtId="49" fontId="22" fillId="0" borderId="1" xfId="43" applyNumberFormat="1" applyFont="1" applyFill="1" applyBorder="1" applyAlignment="1" applyProtection="1">
      <alignment vertical="center" wrapText="1"/>
    </xf>
    <xf numFmtId="4" fontId="82" fillId="0" borderId="0" xfId="42" applyFont="1" applyFill="1" applyAlignment="1">
      <alignment vertical="center" wrapText="1"/>
      <protection locked="0"/>
    </xf>
    <xf numFmtId="4" fontId="23" fillId="0" borderId="0" xfId="42" applyFont="1" applyFill="1">
      <alignment vertical="center" wrapText="1"/>
      <protection locked="0"/>
    </xf>
    <xf numFmtId="4" fontId="23" fillId="0" borderId="0" xfId="43" applyNumberFormat="1" applyFont="1" applyFill="1" applyAlignment="1" applyProtection="1">
      <alignment vertical="center" wrapText="1"/>
      <protection locked="0"/>
    </xf>
    <xf numFmtId="49" fontId="22" fillId="0" borderId="54" xfId="43" applyNumberFormat="1" applyFont="1" applyFill="1" applyBorder="1" applyAlignment="1" applyProtection="1">
      <alignment vertical="center" wrapText="1"/>
    </xf>
    <xf numFmtId="49" fontId="22" fillId="0" borderId="55" xfId="43" applyNumberFormat="1" applyFont="1" applyFill="1" applyBorder="1" applyAlignment="1" applyProtection="1">
      <alignment vertical="center" wrapText="1"/>
    </xf>
    <xf numFmtId="49" fontId="22" fillId="0" borderId="56" xfId="43" applyNumberFormat="1" applyFont="1" applyFill="1" applyBorder="1" applyAlignment="1" applyProtection="1">
      <alignment vertical="center" wrapText="1"/>
    </xf>
    <xf numFmtId="49" fontId="22" fillId="0" borderId="53" xfId="43" applyNumberFormat="1" applyFont="1" applyFill="1" applyBorder="1" applyAlignment="1" applyProtection="1">
      <alignment vertical="center" wrapText="1"/>
    </xf>
    <xf numFmtId="49" fontId="22" fillId="0" borderId="57" xfId="43" applyNumberFormat="1" applyFont="1" applyFill="1" applyBorder="1" applyAlignment="1" applyProtection="1">
      <alignment vertical="center" wrapText="1"/>
    </xf>
    <xf numFmtId="0" fontId="22" fillId="0" borderId="48" xfId="43" applyNumberFormat="1" applyFont="1" applyFill="1" applyBorder="1" applyAlignment="1" applyProtection="1">
      <alignment vertical="top" wrapText="1"/>
    </xf>
    <xf numFmtId="49" fontId="82" fillId="0" borderId="0" xfId="42" applyNumberFormat="1" applyFont="1" applyFill="1">
      <alignment vertical="center" wrapText="1"/>
      <protection locked="0"/>
    </xf>
    <xf numFmtId="4" fontId="90" fillId="0" borderId="0" xfId="42" applyFont="1" applyFill="1">
      <alignment vertical="center" wrapText="1"/>
      <protection locked="0"/>
    </xf>
    <xf numFmtId="4" fontId="82" fillId="0" borderId="0" xfId="42" applyFont="1" applyFill="1" applyAlignment="1">
      <alignment horizontal="center" vertical="center" wrapText="1"/>
      <protection locked="0"/>
    </xf>
    <xf numFmtId="4" fontId="23" fillId="0" borderId="0" xfId="42" applyFont="1" applyFill="1" applyAlignment="1">
      <alignment horizontal="center" vertical="center" wrapText="1"/>
      <protection locked="0"/>
    </xf>
    <xf numFmtId="4" fontId="23" fillId="0" borderId="0" xfId="43" applyNumberFormat="1" applyFont="1" applyFill="1" applyAlignment="1" applyProtection="1">
      <alignment horizontal="center" vertical="center" wrapText="1"/>
      <protection locked="0"/>
    </xf>
    <xf numFmtId="0" fontId="83" fillId="0" borderId="0" xfId="0" applyFont="1" applyFill="1" applyBorder="1" applyAlignment="1">
      <alignment horizontal="center" vertical="center" wrapText="1"/>
    </xf>
    <xf numFmtId="0" fontId="75" fillId="0" borderId="0" xfId="0" applyFont="1" applyFill="1" applyAlignment="1">
      <alignment horizontal="center" vertical="center"/>
    </xf>
    <xf numFmtId="0" fontId="61" fillId="0" borderId="0" xfId="0" applyFont="1" applyFill="1" applyAlignment="1">
      <alignment horizontal="center" vertical="center"/>
    </xf>
    <xf numFmtId="2" fontId="60" fillId="0" borderId="0" xfId="0" applyNumberFormat="1" applyFont="1" applyFill="1" applyAlignment="1">
      <alignment horizontal="center" vertical="center"/>
    </xf>
    <xf numFmtId="0" fontId="79" fillId="0" borderId="0" xfId="0" applyFont="1" applyFill="1" applyAlignment="1">
      <alignment horizontal="center" vertical="center"/>
    </xf>
    <xf numFmtId="0" fontId="38" fillId="0" borderId="0" xfId="902" applyFont="1" applyAlignment="1">
      <alignment vertical="top"/>
    </xf>
    <xf numFmtId="10" fontId="0" fillId="0" borderId="0" xfId="1663" applyNumberFormat="1" applyFont="1" applyProtection="1"/>
    <xf numFmtId="0" fontId="81" fillId="0" borderId="47" xfId="0" applyFont="1" applyFill="1" applyBorder="1" applyAlignment="1">
      <alignment vertical="top"/>
    </xf>
    <xf numFmtId="0" fontId="81" fillId="0" borderId="0" xfId="902" applyFont="1" applyFill="1" applyBorder="1" applyAlignment="1">
      <alignment vertical="top"/>
    </xf>
    <xf numFmtId="0" fontId="81" fillId="0" borderId="0" xfId="0" applyFont="1" applyFill="1" applyBorder="1" applyAlignment="1">
      <alignment vertical="top"/>
    </xf>
    <xf numFmtId="0" fontId="84" fillId="0" borderId="0" xfId="0" applyFont="1" applyFill="1" applyAlignment="1">
      <alignment vertical="top"/>
    </xf>
    <xf numFmtId="0" fontId="78" fillId="0" borderId="0" xfId="0" applyFont="1" applyFill="1" applyAlignment="1">
      <alignment vertical="center"/>
    </xf>
    <xf numFmtId="0" fontId="21" fillId="0" borderId="0" xfId="0" applyFont="1" applyFill="1" applyBorder="1"/>
    <xf numFmtId="2" fontId="25" fillId="0" borderId="0" xfId="0" applyNumberFormat="1" applyFont="1" applyFill="1" applyBorder="1" applyAlignment="1">
      <alignment horizontal="right" vertical="top"/>
    </xf>
    <xf numFmtId="0" fontId="23" fillId="0" borderId="0" xfId="0" applyFont="1" applyFill="1" applyBorder="1"/>
    <xf numFmtId="0" fontId="21" fillId="0" borderId="0" xfId="0" applyFont="1" applyFill="1" applyBorder="1" applyAlignment="1">
      <alignment horizontal="center" vertical="top"/>
    </xf>
    <xf numFmtId="0" fontId="79" fillId="0" borderId="0" xfId="0" applyFont="1" applyFill="1" applyBorder="1"/>
    <xf numFmtId="0" fontId="61" fillId="0" borderId="0" xfId="0" applyFont="1" applyFill="1" applyBorder="1"/>
    <xf numFmtId="4" fontId="22" fillId="33" borderId="0" xfId="43" applyNumberFormat="1" applyFont="1" applyFill="1" applyBorder="1" applyAlignment="1">
      <alignment horizontal="center" vertical="top" wrapText="1"/>
    </xf>
    <xf numFmtId="0" fontId="79" fillId="0" borderId="0" xfId="0" applyFont="1" applyFill="1" applyAlignment="1">
      <alignment vertical="top"/>
    </xf>
    <xf numFmtId="14" fontId="61" fillId="0" borderId="28" xfId="0" applyNumberFormat="1" applyFont="1" applyFill="1" applyBorder="1" applyAlignment="1">
      <alignment vertical="center"/>
    </xf>
    <xf numFmtId="0" fontId="66" fillId="0" borderId="49" xfId="0" applyFont="1" applyFill="1" applyBorder="1" applyAlignment="1"/>
    <xf numFmtId="0" fontId="61" fillId="0" borderId="0" xfId="0" applyNumberFormat="1" applyFont="1" applyFill="1" applyBorder="1" applyAlignment="1">
      <alignment vertical="top" wrapText="1"/>
    </xf>
    <xf numFmtId="0" fontId="23" fillId="0" borderId="0" xfId="0" applyFont="1" applyFill="1" applyAlignment="1">
      <alignment vertical="top"/>
    </xf>
    <xf numFmtId="0" fontId="66" fillId="0" borderId="50" xfId="0" applyFont="1" applyFill="1" applyBorder="1" applyAlignment="1"/>
    <xf numFmtId="0" fontId="38" fillId="0" borderId="0" xfId="902" applyFont="1" applyFill="1"/>
    <xf numFmtId="0" fontId="38" fillId="0" borderId="0" xfId="0" applyFont="1" applyFill="1" applyAlignment="1">
      <alignment vertical="top"/>
    </xf>
    <xf numFmtId="0" fontId="38" fillId="0" borderId="0" xfId="902" applyFont="1" applyFill="1" applyAlignment="1">
      <alignment vertical="top"/>
    </xf>
    <xf numFmtId="44" fontId="21" fillId="0" borderId="0" xfId="0" applyNumberFormat="1" applyFont="1" applyProtection="1"/>
    <xf numFmtId="166" fontId="21" fillId="0" borderId="0" xfId="0" applyNumberFormat="1" applyFont="1" applyProtection="1"/>
    <xf numFmtId="44" fontId="0" fillId="0" borderId="0" xfId="1956" applyFont="1" applyProtection="1"/>
    <xf numFmtId="44" fontId="0" fillId="0" borderId="0" xfId="0" applyNumberFormat="1" applyProtection="1"/>
    <xf numFmtId="44" fontId="61" fillId="0" borderId="0" xfId="0" applyNumberFormat="1" applyFont="1" applyFill="1" applyAlignment="1">
      <alignment vertical="top"/>
    </xf>
    <xf numFmtId="0" fontId="91" fillId="0" borderId="0" xfId="1962" applyAlignment="1"/>
    <xf numFmtId="0" fontId="0" fillId="0" borderId="0" xfId="0" applyAlignment="1"/>
    <xf numFmtId="0" fontId="91" fillId="0" borderId="0" xfId="1962" applyAlignment="1">
      <alignment wrapText="1"/>
    </xf>
    <xf numFmtId="0" fontId="38" fillId="0" borderId="40" xfId="0" applyFont="1" applyFill="1" applyBorder="1" applyAlignment="1">
      <alignment horizontal="left" vertical="top" wrapText="1"/>
    </xf>
    <xf numFmtId="0" fontId="38" fillId="0" borderId="44" xfId="0" applyFont="1" applyFill="1" applyBorder="1" applyAlignment="1">
      <alignment horizontal="left" vertical="top" wrapText="1"/>
    </xf>
    <xf numFmtId="4" fontId="0" fillId="0" borderId="0" xfId="0" applyNumberFormat="1" applyFill="1" applyAlignment="1">
      <alignment vertical="top" wrapText="1"/>
    </xf>
    <xf numFmtId="0" fontId="84" fillId="0" borderId="0" xfId="0" applyFont="1" applyFill="1"/>
    <xf numFmtId="49" fontId="22" fillId="0" borderId="0" xfId="43" applyNumberFormat="1" applyFont="1" applyFill="1" applyBorder="1" applyAlignment="1" applyProtection="1">
      <alignment vertical="center" wrapText="1"/>
    </xf>
    <xf numFmtId="14" fontId="61" fillId="0" borderId="0" xfId="0" applyNumberFormat="1" applyFont="1" applyFill="1" applyBorder="1" applyAlignment="1">
      <alignment horizontal="left" vertical="center"/>
    </xf>
    <xf numFmtId="0" fontId="66" fillId="0" borderId="0" xfId="0" applyFont="1" applyFill="1" applyBorder="1" applyAlignment="1"/>
    <xf numFmtId="0" fontId="22" fillId="0" borderId="0" xfId="43" applyNumberFormat="1" applyFont="1" applyFill="1" applyBorder="1" applyAlignment="1" applyProtection="1">
      <alignment horizontal="left" vertical="center" wrapText="1"/>
    </xf>
    <xf numFmtId="0" fontId="95" fillId="57" borderId="0" xfId="0" applyFont="1" applyFill="1"/>
    <xf numFmtId="0" fontId="95" fillId="0" borderId="0" xfId="0" applyFont="1"/>
    <xf numFmtId="0" fontId="97" fillId="0" borderId="0" xfId="0" applyFont="1"/>
    <xf numFmtId="0" fontId="96" fillId="57" borderId="0" xfId="0" applyFont="1" applyFill="1" applyBorder="1" applyAlignment="1">
      <alignment vertical="center"/>
    </xf>
    <xf numFmtId="0" fontId="99" fillId="57" borderId="0" xfId="0" applyFont="1" applyFill="1" applyBorder="1" applyAlignment="1" applyProtection="1">
      <alignment horizontal="center" vertical="center"/>
      <protection locked="0"/>
    </xf>
    <xf numFmtId="0" fontId="18" fillId="59" borderId="63" xfId="0" applyFont="1" applyFill="1" applyBorder="1" applyAlignment="1">
      <alignment horizontal="center" vertical="center"/>
    </xf>
    <xf numFmtId="0" fontId="18" fillId="59" borderId="65" xfId="0" applyFont="1" applyFill="1" applyBorder="1" applyAlignment="1">
      <alignment horizontal="center" vertical="center"/>
    </xf>
    <xf numFmtId="10" fontId="19" fillId="0" borderId="69" xfId="1663" applyNumberFormat="1" applyFont="1" applyFill="1" applyBorder="1" applyAlignment="1">
      <alignment horizontal="center" vertical="center"/>
    </xf>
    <xf numFmtId="10" fontId="18" fillId="0" borderId="74" xfId="0" applyNumberFormat="1" applyFont="1" applyFill="1" applyBorder="1" applyAlignment="1">
      <alignment horizontal="center" vertical="center"/>
    </xf>
    <xf numFmtId="10" fontId="19" fillId="0" borderId="75" xfId="1663" applyNumberFormat="1" applyFont="1" applyFill="1" applyBorder="1" applyAlignment="1">
      <alignment horizontal="center" vertical="center"/>
    </xf>
    <xf numFmtId="10" fontId="19" fillId="0" borderId="62" xfId="1663" applyNumberFormat="1" applyFont="1" applyFill="1" applyBorder="1" applyAlignment="1">
      <alignment horizontal="center" vertical="center"/>
    </xf>
    <xf numFmtId="0" fontId="19" fillId="0" borderId="60" xfId="0" applyFont="1" applyFill="1" applyBorder="1" applyAlignment="1">
      <alignment horizontal="center" vertical="center"/>
    </xf>
    <xf numFmtId="10" fontId="18" fillId="59" borderId="79" xfId="1663" applyNumberFormat="1" applyFont="1" applyFill="1" applyBorder="1" applyAlignment="1">
      <alignment horizontal="center" vertical="center"/>
    </xf>
    <xf numFmtId="0" fontId="95" fillId="57" borderId="0" xfId="0" applyFont="1" applyFill="1" applyAlignment="1">
      <alignment vertical="center"/>
    </xf>
    <xf numFmtId="0" fontId="101" fillId="57" borderId="0" xfId="0" applyFont="1" applyFill="1" applyBorder="1" applyAlignment="1">
      <alignment horizontal="center"/>
    </xf>
    <xf numFmtId="0" fontId="93" fillId="57" borderId="0" xfId="0" applyFont="1" applyFill="1" applyBorder="1" applyAlignment="1">
      <alignment horizontal="center" vertical="top"/>
    </xf>
    <xf numFmtId="0" fontId="95" fillId="57" borderId="0" xfId="0" applyFont="1" applyFill="1" applyBorder="1" applyAlignment="1">
      <alignment vertical="center"/>
    </xf>
    <xf numFmtId="0" fontId="93" fillId="57" borderId="0" xfId="0" applyFont="1" applyFill="1" applyBorder="1" applyAlignment="1">
      <alignment horizontal="center" vertical="center"/>
    </xf>
    <xf numFmtId="0" fontId="95" fillId="57" borderId="0" xfId="0" applyFont="1" applyFill="1" applyAlignment="1">
      <alignment horizontal="left"/>
    </xf>
    <xf numFmtId="0" fontId="93" fillId="57" borderId="0" xfId="0" applyFont="1" applyFill="1" applyBorder="1" applyAlignment="1">
      <alignment horizontal="left" vertical="center"/>
    </xf>
    <xf numFmtId="0" fontId="95" fillId="0" borderId="0" xfId="0" applyFont="1" applyAlignment="1">
      <alignment horizontal="left"/>
    </xf>
    <xf numFmtId="0" fontId="93" fillId="0" borderId="0" xfId="0" applyFont="1"/>
    <xf numFmtId="0" fontId="102" fillId="0" borderId="0" xfId="0" applyFont="1" applyBorder="1" applyAlignment="1">
      <alignment horizontal="center" vertical="center"/>
    </xf>
    <xf numFmtId="0" fontId="38" fillId="33" borderId="0" xfId="0" applyFont="1" applyFill="1" applyAlignment="1">
      <alignment vertical="top"/>
    </xf>
    <xf numFmtId="0" fontId="38" fillId="33" borderId="0" xfId="0" applyFont="1" applyFill="1"/>
    <xf numFmtId="0" fontId="84" fillId="33" borderId="0" xfId="0" applyFont="1" applyFill="1"/>
    <xf numFmtId="0" fontId="38" fillId="0" borderId="44" xfId="0" applyFont="1" applyFill="1" applyBorder="1" applyAlignment="1">
      <alignment horizontal="center" vertical="center" wrapText="1"/>
    </xf>
    <xf numFmtId="0" fontId="38" fillId="0" borderId="0" xfId="0" applyFont="1" applyFill="1" applyBorder="1" applyAlignment="1">
      <alignment horizontal="left" vertical="center" wrapText="1"/>
    </xf>
    <xf numFmtId="0" fontId="38" fillId="0" borderId="0" xfId="0" applyFont="1" applyFill="1" applyBorder="1" applyAlignment="1">
      <alignment horizontal="center" vertical="center" wrapText="1"/>
    </xf>
    <xf numFmtId="0" fontId="38" fillId="0" borderId="51" xfId="0" applyFont="1" applyFill="1" applyBorder="1" applyAlignment="1">
      <alignment horizontal="center" vertical="center" wrapText="1"/>
    </xf>
    <xf numFmtId="44" fontId="23" fillId="0" borderId="0" xfId="43" applyNumberFormat="1" applyFont="1" applyFill="1" applyBorder="1" applyAlignment="1">
      <alignment vertical="top"/>
    </xf>
    <xf numFmtId="175" fontId="23" fillId="0" borderId="0" xfId="1057" applyNumberFormat="1" applyFont="1" applyFill="1" applyAlignment="1">
      <alignment horizontal="justify" vertical="top"/>
    </xf>
    <xf numFmtId="10" fontId="18" fillId="0" borderId="0" xfId="1663" applyNumberFormat="1" applyFont="1" applyFill="1" applyBorder="1" applyAlignment="1">
      <alignment horizontal="right" wrapText="1"/>
    </xf>
    <xf numFmtId="0" fontId="21" fillId="0" borderId="0" xfId="1962" applyFont="1" applyAlignment="1">
      <alignment wrapText="1"/>
    </xf>
    <xf numFmtId="0" fontId="38" fillId="60" borderId="0" xfId="0" applyFont="1" applyFill="1"/>
    <xf numFmtId="0" fontId="84" fillId="60" borderId="0" xfId="0" applyFont="1" applyFill="1" applyAlignment="1">
      <alignment vertical="top"/>
    </xf>
    <xf numFmtId="0" fontId="38" fillId="61" borderId="0" xfId="0" applyFont="1" applyFill="1" applyAlignment="1">
      <alignment vertical="top"/>
    </xf>
    <xf numFmtId="0" fontId="38" fillId="61" borderId="0" xfId="0" applyFont="1" applyFill="1"/>
    <xf numFmtId="0" fontId="84" fillId="61" borderId="0" xfId="0" applyFont="1" applyFill="1"/>
    <xf numFmtId="0" fontId="66" fillId="0" borderId="0" xfId="0" applyFont="1"/>
    <xf numFmtId="0" fontId="84" fillId="61" borderId="0" xfId="0" applyFont="1" applyFill="1" applyAlignment="1">
      <alignment vertical="top"/>
    </xf>
    <xf numFmtId="0" fontId="83" fillId="0" borderId="0" xfId="0" applyFont="1" applyFill="1" applyBorder="1" applyAlignment="1">
      <alignment vertical="center" wrapText="1"/>
    </xf>
    <xf numFmtId="0" fontId="38" fillId="0" borderId="0" xfId="0" applyFont="1" applyFill="1" applyAlignment="1">
      <alignment horizontal="center" vertical="center"/>
    </xf>
    <xf numFmtId="0" fontId="38" fillId="0" borderId="0" xfId="902" applyFont="1" applyFill="1" applyAlignment="1">
      <alignment horizontal="center" vertical="center"/>
    </xf>
    <xf numFmtId="0" fontId="21" fillId="0" borderId="0" xfId="1962" applyFont="1" applyAlignment="1"/>
    <xf numFmtId="0" fontId="84" fillId="33" borderId="0" xfId="0" applyFont="1" applyFill="1" applyAlignment="1">
      <alignment vertical="top"/>
    </xf>
    <xf numFmtId="0" fontId="105" fillId="0" borderId="0" xfId="0" applyFont="1" applyFill="1" applyAlignment="1">
      <alignment horizontal="left"/>
    </xf>
    <xf numFmtId="0" fontId="0" fillId="0" borderId="0" xfId="0" applyFill="1" applyAlignment="1"/>
    <xf numFmtId="0" fontId="0" fillId="0" borderId="0" xfId="0" applyFill="1" applyAlignment="1">
      <alignment horizontal="right" vertical="top"/>
    </xf>
    <xf numFmtId="0" fontId="0" fillId="0" borderId="0" xfId="0" applyFill="1" applyAlignment="1">
      <alignment horizontal="left" vertical="top" wrapText="1"/>
    </xf>
    <xf numFmtId="0" fontId="0" fillId="0" borderId="0" xfId="0" applyFill="1" applyAlignment="1">
      <alignment horizontal="left" vertical="top"/>
    </xf>
    <xf numFmtId="0" fontId="0" fillId="0" borderId="0" xfId="0" applyFill="1"/>
    <xf numFmtId="0" fontId="105" fillId="0" borderId="0" xfId="0" applyFont="1" applyFill="1" applyAlignment="1">
      <alignment horizontal="right" vertical="top"/>
    </xf>
    <xf numFmtId="0" fontId="105" fillId="0" borderId="0" xfId="0" applyFont="1" applyFill="1" applyAlignment="1">
      <alignment horizontal="left" vertical="top" wrapText="1"/>
    </xf>
    <xf numFmtId="0" fontId="105" fillId="0" borderId="0" xfId="0" applyFont="1" applyFill="1" applyAlignment="1">
      <alignment horizontal="left" vertical="top"/>
    </xf>
    <xf numFmtId="0" fontId="0" fillId="0" borderId="0" xfId="0" applyFill="1" applyAlignment="1">
      <alignment wrapText="1"/>
    </xf>
    <xf numFmtId="0" fontId="92" fillId="0" borderId="0" xfId="0" applyNumberFormat="1" applyFont="1" applyFill="1" applyAlignment="1">
      <alignment horizontal="right" vertical="top"/>
    </xf>
    <xf numFmtId="0" fontId="92" fillId="0" borderId="0" xfId="0" applyFont="1" applyFill="1" applyAlignment="1">
      <alignment horizontal="left" wrapText="1"/>
    </xf>
    <xf numFmtId="0" fontId="92" fillId="0" borderId="0" xfId="0" applyFont="1" applyFill="1" applyAlignment="1">
      <alignment horizontal="center" vertical="top"/>
    </xf>
    <xf numFmtId="0" fontId="92" fillId="0" borderId="0" xfId="0" applyFont="1" applyFill="1" applyAlignment="1">
      <alignment horizontal="right" vertical="top"/>
    </xf>
    <xf numFmtId="0" fontId="92" fillId="0" borderId="0" xfId="1962" applyFont="1" applyFill="1" applyAlignment="1">
      <alignment horizontal="left" vertical="top" wrapText="1"/>
    </xf>
    <xf numFmtId="0" fontId="92" fillId="0" borderId="0" xfId="1962" applyFont="1" applyFill="1" applyAlignment="1">
      <alignment horizontal="right" vertical="top" wrapText="1"/>
    </xf>
    <xf numFmtId="0" fontId="91" fillId="0" borderId="0" xfId="1962" applyFill="1" applyAlignment="1">
      <alignment vertical="top" wrapText="1"/>
    </xf>
    <xf numFmtId="0" fontId="91" fillId="0" borderId="0" xfId="1962" applyFill="1" applyAlignment="1">
      <alignment wrapText="1"/>
    </xf>
    <xf numFmtId="0" fontId="92" fillId="0" borderId="0" xfId="0" applyFont="1" applyFill="1" applyAlignment="1">
      <alignment wrapText="1"/>
    </xf>
    <xf numFmtId="0" fontId="0" fillId="0" borderId="0" xfId="0" applyFill="1" applyAlignment="1">
      <alignment vertical="top"/>
    </xf>
    <xf numFmtId="0" fontId="0" fillId="0" borderId="0" xfId="0" applyFill="1" applyAlignment="1">
      <alignment vertical="top" wrapText="1"/>
    </xf>
    <xf numFmtId="0" fontId="91" fillId="0" borderId="0" xfId="1962" applyFill="1" applyAlignment="1">
      <alignment horizontal="right" vertical="top" wrapText="1"/>
    </xf>
    <xf numFmtId="0" fontId="22" fillId="33" borderId="34" xfId="42" applyNumberFormat="1" applyFont="1" applyFill="1" applyBorder="1" applyAlignment="1" applyProtection="1">
      <alignment horizontal="center" vertical="center" wrapText="1"/>
    </xf>
    <xf numFmtId="0" fontId="22" fillId="33" borderId="0" xfId="42" applyNumberFormat="1" applyFont="1" applyFill="1" applyBorder="1" applyAlignment="1" applyProtection="1">
      <alignment horizontal="center" vertical="center" wrapText="1"/>
    </xf>
    <xf numFmtId="49" fontId="22" fillId="33" borderId="0" xfId="42" applyNumberFormat="1" applyFont="1" applyFill="1" applyBorder="1" applyAlignment="1" applyProtection="1">
      <alignment horizontal="center" vertical="center" wrapText="1"/>
    </xf>
    <xf numFmtId="0" fontId="78" fillId="0" borderId="0" xfId="0" applyFont="1" applyFill="1" applyAlignment="1">
      <alignment horizontal="center"/>
    </xf>
    <xf numFmtId="0" fontId="78" fillId="0" borderId="0" xfId="0" applyFont="1" applyFill="1" applyAlignment="1">
      <alignment horizontal="center" vertical="center"/>
    </xf>
    <xf numFmtId="171" fontId="21" fillId="0" borderId="0" xfId="1663" applyNumberFormat="1" applyFont="1" applyFill="1" applyBorder="1" applyAlignment="1">
      <alignment vertical="top"/>
    </xf>
    <xf numFmtId="0" fontId="61" fillId="57" borderId="0" xfId="0" applyNumberFormat="1" applyFont="1" applyFill="1" applyBorder="1" applyAlignment="1">
      <alignment vertical="top" wrapText="1"/>
    </xf>
    <xf numFmtId="0" fontId="80" fillId="0" borderId="0" xfId="0" applyFont="1" applyFill="1" applyBorder="1" applyAlignment="1">
      <alignment horizontal="left" vertical="top"/>
    </xf>
    <xf numFmtId="0" fontId="61" fillId="0" borderId="0" xfId="0" applyFont="1" applyFill="1" applyBorder="1" applyAlignment="1">
      <alignment vertical="center"/>
    </xf>
    <xf numFmtId="49" fontId="61" fillId="0" borderId="0" xfId="0" applyNumberFormat="1" applyFont="1" applyFill="1" applyBorder="1" applyAlignment="1">
      <alignment vertical="center"/>
    </xf>
    <xf numFmtId="0" fontId="60" fillId="0" borderId="0" xfId="0" applyFont="1" applyFill="1" applyBorder="1" applyAlignment="1">
      <alignment horizontal="left" vertical="top" wrapText="1"/>
    </xf>
    <xf numFmtId="0" fontId="61" fillId="0" borderId="0" xfId="0" applyFont="1" applyFill="1" applyBorder="1" applyAlignment="1">
      <alignment horizontal="left" vertical="top"/>
    </xf>
    <xf numFmtId="0" fontId="60" fillId="0" borderId="0" xfId="0" applyFont="1" applyFill="1" applyBorder="1" applyAlignment="1">
      <alignment horizontal="center" vertical="center"/>
    </xf>
    <xf numFmtId="14" fontId="61" fillId="0" borderId="0" xfId="0" applyNumberFormat="1" applyFont="1" applyFill="1" applyBorder="1" applyAlignment="1">
      <alignment horizontal="center" vertical="center"/>
    </xf>
    <xf numFmtId="0" fontId="61" fillId="0" borderId="0" xfId="0" applyFont="1" applyFill="1" applyBorder="1" applyAlignment="1">
      <alignment horizontal="center" vertical="center"/>
    </xf>
    <xf numFmtId="0" fontId="60" fillId="0" borderId="0" xfId="0" applyFont="1" applyFill="1" applyBorder="1" applyAlignment="1">
      <alignment horizontal="center" vertical="center" wrapText="1"/>
    </xf>
    <xf numFmtId="0" fontId="61" fillId="0" borderId="0" xfId="0" applyNumberFormat="1" applyFont="1" applyFill="1" applyBorder="1" applyAlignment="1" applyProtection="1">
      <alignment horizontal="center" vertical="center"/>
    </xf>
    <xf numFmtId="49" fontId="61" fillId="0" borderId="0" xfId="0" applyNumberFormat="1" applyFont="1" applyFill="1" applyBorder="1" applyAlignment="1">
      <alignment horizontal="center" vertical="center"/>
    </xf>
    <xf numFmtId="0" fontId="61" fillId="0" borderId="0" xfId="0" applyFont="1" applyFill="1" applyBorder="1" applyAlignment="1">
      <alignment vertical="center" wrapText="1"/>
    </xf>
    <xf numFmtId="10" fontId="61" fillId="0" borderId="0" xfId="1663" applyNumberFormat="1" applyFont="1" applyFill="1" applyBorder="1" applyAlignment="1">
      <alignment horizontal="center" vertical="center"/>
    </xf>
    <xf numFmtId="0" fontId="80" fillId="0" borderId="0" xfId="0" applyFont="1" applyFill="1" applyBorder="1" applyAlignment="1">
      <alignment horizontal="center" vertical="center"/>
    </xf>
    <xf numFmtId="0" fontId="66" fillId="0" borderId="0" xfId="0" applyFont="1" applyAlignment="1">
      <alignment wrapText="1"/>
    </xf>
    <xf numFmtId="0" fontId="92" fillId="0" borderId="0" xfId="0" applyFont="1" applyFill="1" applyAlignment="1"/>
    <xf numFmtId="0" fontId="92" fillId="0" borderId="0" xfId="0" applyFont="1" applyFill="1" applyAlignment="1">
      <alignment horizontal="left"/>
    </xf>
    <xf numFmtId="0" fontId="38" fillId="0" borderId="51" xfId="0" applyFont="1" applyFill="1" applyBorder="1" applyAlignment="1">
      <alignment vertical="center" wrapText="1"/>
    </xf>
    <xf numFmtId="0" fontId="38" fillId="0" borderId="40" xfId="0" applyFont="1" applyFill="1" applyBorder="1" applyAlignment="1">
      <alignment horizontal="center" vertical="center" wrapText="1"/>
    </xf>
    <xf numFmtId="4" fontId="38" fillId="0" borderId="44" xfId="0" applyNumberFormat="1" applyFont="1" applyFill="1" applyBorder="1" applyAlignment="1">
      <alignment horizontal="center" vertical="center" wrapText="1"/>
    </xf>
    <xf numFmtId="0" fontId="22" fillId="0" borderId="13" xfId="42" applyNumberFormat="1" applyFont="1" applyFill="1" applyBorder="1" applyAlignment="1" applyProtection="1">
      <alignment horizontal="center" vertical="center" wrapText="1"/>
    </xf>
    <xf numFmtId="0" fontId="25" fillId="0" borderId="0" xfId="0" applyFont="1" applyFill="1" applyBorder="1" applyAlignment="1">
      <alignment horizontal="center" vertical="center" wrapText="1"/>
    </xf>
    <xf numFmtId="0" fontId="38" fillId="0" borderId="3" xfId="0" applyFont="1" applyFill="1" applyBorder="1" applyAlignment="1">
      <alignment horizontal="center" vertical="center" wrapText="1"/>
    </xf>
    <xf numFmtId="4" fontId="95" fillId="0" borderId="0" xfId="0" applyNumberFormat="1" applyFont="1" applyFill="1" applyAlignment="1">
      <alignment horizontal="center" vertical="center" wrapText="1"/>
    </xf>
    <xf numFmtId="174" fontId="23" fillId="0" borderId="0" xfId="0" applyNumberFormat="1" applyFont="1" applyFill="1" applyAlignment="1">
      <alignment horizontal="center" vertical="center"/>
    </xf>
    <xf numFmtId="14" fontId="61" fillId="0" borderId="0" xfId="0" applyNumberFormat="1" applyFont="1" applyFill="1" applyAlignment="1">
      <alignment horizontal="center" vertical="center"/>
    </xf>
    <xf numFmtId="4" fontId="0" fillId="0" borderId="0" xfId="0" applyNumberFormat="1" applyFill="1" applyAlignment="1">
      <alignment horizontal="center" vertical="center" wrapText="1"/>
    </xf>
    <xf numFmtId="174" fontId="95" fillId="0" borderId="0" xfId="0" applyNumberFormat="1" applyFont="1" applyFill="1" applyAlignment="1">
      <alignment horizontal="center" vertical="center" wrapText="1"/>
    </xf>
    <xf numFmtId="49" fontId="23" fillId="0" borderId="46" xfId="42" applyNumberFormat="1" applyFont="1" applyFill="1" applyBorder="1" applyAlignment="1">
      <alignment vertical="center" wrapText="1"/>
      <protection locked="0"/>
    </xf>
    <xf numFmtId="49" fontId="23" fillId="0" borderId="47" xfId="42" applyNumberFormat="1" applyFont="1" applyFill="1" applyBorder="1" applyAlignment="1">
      <alignment vertical="center" wrapText="1"/>
      <protection locked="0"/>
    </xf>
    <xf numFmtId="49" fontId="22" fillId="0" borderId="13" xfId="42" applyNumberFormat="1" applyFont="1" applyFill="1" applyBorder="1" applyAlignment="1" applyProtection="1">
      <alignment horizontal="center" vertical="center" wrapText="1"/>
    </xf>
    <xf numFmtId="43" fontId="38" fillId="0" borderId="44" xfId="1961" applyFont="1" applyFill="1" applyBorder="1" applyAlignment="1">
      <alignment horizontal="center" vertical="center" wrapText="1"/>
    </xf>
    <xf numFmtId="4" fontId="81" fillId="0" borderId="3" xfId="0" applyNumberFormat="1" applyFont="1" applyFill="1" applyBorder="1" applyAlignment="1">
      <alignment horizontal="center" vertical="center" wrapText="1"/>
    </xf>
    <xf numFmtId="2" fontId="38" fillId="0" borderId="0" xfId="0" applyNumberFormat="1" applyFont="1" applyFill="1" applyAlignment="1">
      <alignment horizontal="center" vertical="center"/>
    </xf>
    <xf numFmtId="0" fontId="21" fillId="0" borderId="0" xfId="0" applyFont="1" applyFill="1" applyBorder="1" applyAlignment="1">
      <alignment horizontal="center" vertical="center" wrapText="1"/>
    </xf>
    <xf numFmtId="0" fontId="81" fillId="0" borderId="46" xfId="0" applyFont="1" applyFill="1" applyBorder="1" applyAlignment="1">
      <alignment horizontal="center" vertical="center"/>
    </xf>
    <xf numFmtId="0" fontId="38" fillId="0" borderId="47" xfId="0" applyFont="1" applyFill="1" applyBorder="1" applyAlignment="1">
      <alignment horizontal="center" vertical="center"/>
    </xf>
    <xf numFmtId="0" fontId="81" fillId="0" borderId="0" xfId="0" applyFont="1" applyFill="1" applyBorder="1" applyAlignment="1">
      <alignment horizontal="center" vertical="center"/>
    </xf>
    <xf numFmtId="0" fontId="38" fillId="0" borderId="0" xfId="0" applyFont="1" applyFill="1" applyBorder="1" applyAlignment="1">
      <alignment horizontal="center" vertical="center"/>
    </xf>
    <xf numFmtId="0" fontId="81" fillId="0" borderId="0" xfId="902" applyFont="1" applyFill="1" applyBorder="1" applyAlignment="1">
      <alignment horizontal="center" vertical="center"/>
    </xf>
    <xf numFmtId="0" fontId="38" fillId="0" borderId="0" xfId="902" applyFont="1" applyFill="1" applyBorder="1" applyAlignment="1">
      <alignment horizontal="center" vertical="center"/>
    </xf>
    <xf numFmtId="4" fontId="38" fillId="0" borderId="47" xfId="0" applyNumberFormat="1" applyFont="1" applyFill="1" applyBorder="1" applyAlignment="1">
      <alignment horizontal="center" vertical="center" wrapText="1"/>
    </xf>
    <xf numFmtId="0" fontId="81" fillId="0" borderId="47" xfId="0" applyFont="1" applyFill="1" applyBorder="1" applyAlignment="1">
      <alignment horizontal="center" vertical="center"/>
    </xf>
    <xf numFmtId="0" fontId="81" fillId="0" borderId="58" xfId="0" applyFont="1" applyFill="1" applyBorder="1" applyAlignment="1">
      <alignment horizontal="center" vertical="center"/>
    </xf>
    <xf numFmtId="4" fontId="81" fillId="0" borderId="45" xfId="0" applyNumberFormat="1" applyFont="1" applyFill="1" applyBorder="1" applyAlignment="1">
      <alignment horizontal="center" vertical="center"/>
    </xf>
    <xf numFmtId="4" fontId="38" fillId="0" borderId="0" xfId="0" applyNumberFormat="1" applyFont="1" applyFill="1" applyBorder="1" applyAlignment="1">
      <alignment horizontal="center" vertical="center" wrapText="1"/>
    </xf>
    <xf numFmtId="43" fontId="38" fillId="0" borderId="0" xfId="1961" applyFont="1" applyFill="1" applyBorder="1" applyAlignment="1">
      <alignment horizontal="center" vertical="center" wrapText="1"/>
    </xf>
    <xf numFmtId="4" fontId="38" fillId="0" borderId="0" xfId="902" applyNumberFormat="1" applyFont="1" applyFill="1" applyAlignment="1">
      <alignment horizontal="center" vertical="center"/>
    </xf>
    <xf numFmtId="10" fontId="38" fillId="0" borderId="44" xfId="1663" applyNumberFormat="1" applyFont="1" applyFill="1" applyBorder="1" applyAlignment="1">
      <alignment horizontal="center" vertical="center" wrapText="1"/>
    </xf>
    <xf numFmtId="0" fontId="81" fillId="0" borderId="56" xfId="0" applyFont="1" applyFill="1" applyBorder="1" applyAlignment="1">
      <alignment horizontal="center" vertical="center"/>
    </xf>
    <xf numFmtId="4" fontId="38" fillId="0" borderId="2" xfId="0" applyNumberFormat="1" applyFont="1" applyFill="1" applyBorder="1" applyAlignment="1">
      <alignment horizontal="center" vertical="center" wrapText="1"/>
    </xf>
    <xf numFmtId="0" fontId="78" fillId="0" borderId="0" xfId="0" applyFont="1" applyFill="1" applyAlignment="1">
      <alignment horizontal="center" vertical="center"/>
    </xf>
    <xf numFmtId="0" fontId="38" fillId="0" borderId="90" xfId="0" applyFont="1" applyFill="1" applyBorder="1" applyAlignment="1">
      <alignment horizontal="center" vertical="center" wrapText="1"/>
    </xf>
    <xf numFmtId="0" fontId="38" fillId="0" borderId="90" xfId="0" applyFont="1" applyFill="1" applyBorder="1" applyAlignment="1">
      <alignment vertical="center" wrapText="1"/>
    </xf>
    <xf numFmtId="0" fontId="38" fillId="0" borderId="0" xfId="902" applyFont="1" applyFill="1" applyBorder="1" applyAlignment="1">
      <alignment horizontal="center" vertical="center" wrapText="1"/>
    </xf>
    <xf numFmtId="17" fontId="61" fillId="0" borderId="0" xfId="0" applyNumberFormat="1" applyFont="1" applyFill="1" applyBorder="1" applyAlignment="1" applyProtection="1">
      <alignment horizontal="center" vertical="center"/>
    </xf>
    <xf numFmtId="4" fontId="0" fillId="0" borderId="0" xfId="0" applyNumberFormat="1" applyFill="1" applyAlignment="1">
      <alignment vertical="center" wrapText="1"/>
    </xf>
    <xf numFmtId="2" fontId="22" fillId="0" borderId="3" xfId="43" applyNumberFormat="1" applyFont="1" applyFill="1" applyBorder="1" applyAlignment="1" applyProtection="1">
      <alignment horizontal="center" wrapText="1"/>
    </xf>
    <xf numFmtId="0" fontId="22" fillId="0" borderId="0" xfId="0" applyFont="1" applyFill="1" applyBorder="1" applyAlignment="1">
      <alignment horizontal="center"/>
    </xf>
    <xf numFmtId="0" fontId="22" fillId="0" borderId="0" xfId="0" applyFont="1" applyFill="1" applyBorder="1" applyAlignment="1">
      <alignment horizontal="center" wrapText="1"/>
    </xf>
    <xf numFmtId="49" fontId="22" fillId="0" borderId="0" xfId="0" applyNumberFormat="1" applyFont="1" applyFill="1" applyBorder="1" applyAlignment="1" applyProtection="1">
      <alignment horizontal="center"/>
    </xf>
    <xf numFmtId="49" fontId="23" fillId="0" borderId="47" xfId="42" applyNumberFormat="1" applyFont="1" applyFill="1" applyBorder="1" applyAlignment="1">
      <alignment horizontal="center" wrapText="1"/>
      <protection locked="0"/>
    </xf>
    <xf numFmtId="14" fontId="22" fillId="0" borderId="3" xfId="43" applyNumberFormat="1" applyFont="1" applyFill="1" applyBorder="1" applyAlignment="1" applyProtection="1">
      <alignment horizontal="center" wrapText="1"/>
    </xf>
    <xf numFmtId="44" fontId="22" fillId="0" borderId="3" xfId="2248" applyFont="1" applyFill="1" applyBorder="1" applyAlignment="1" applyProtection="1">
      <alignment horizontal="center" wrapText="1"/>
    </xf>
    <xf numFmtId="4" fontId="22" fillId="0" borderId="3" xfId="43" applyNumberFormat="1" applyFont="1" applyFill="1" applyBorder="1" applyAlignment="1" applyProtection="1">
      <alignment horizontal="center" wrapText="1"/>
    </xf>
    <xf numFmtId="14" fontId="22" fillId="0" borderId="0" xfId="43" applyNumberFormat="1" applyFont="1" applyFill="1" applyBorder="1" applyAlignment="1" applyProtection="1">
      <alignment horizontal="center" wrapText="1"/>
    </xf>
    <xf numFmtId="4" fontId="22" fillId="0" borderId="0" xfId="42" applyFont="1" applyFill="1" applyAlignment="1">
      <alignment horizontal="center" wrapText="1"/>
      <protection locked="0"/>
    </xf>
    <xf numFmtId="0" fontId="22" fillId="0" borderId="0" xfId="0" applyFont="1" applyFill="1" applyBorder="1" applyAlignment="1">
      <alignment horizontal="center" vertical="center"/>
    </xf>
    <xf numFmtId="0" fontId="22" fillId="0" borderId="0" xfId="0" applyFont="1" applyFill="1" applyBorder="1" applyAlignment="1">
      <alignment horizontal="center" vertical="center" wrapText="1"/>
    </xf>
    <xf numFmtId="0" fontId="23" fillId="0" borderId="91" xfId="1057" applyFont="1" applyFill="1" applyBorder="1" applyAlignment="1">
      <alignment horizontal="left" vertical="top" wrapText="1"/>
    </xf>
    <xf numFmtId="0" fontId="23" fillId="0" borderId="91" xfId="1057" applyFont="1" applyFill="1" applyBorder="1" applyAlignment="1">
      <alignment vertical="top"/>
    </xf>
    <xf numFmtId="0" fontId="23" fillId="0" borderId="93" xfId="1057" applyFont="1" applyFill="1" applyBorder="1" applyAlignment="1">
      <alignment vertical="top"/>
    </xf>
    <xf numFmtId="0" fontId="22" fillId="0" borderId="94" xfId="1057" applyFont="1" applyFill="1" applyBorder="1" applyAlignment="1">
      <alignment horizontal="justify" vertical="top"/>
    </xf>
    <xf numFmtId="0" fontId="21" fillId="0" borderId="0" xfId="0" applyFont="1" applyFill="1" applyAlignment="1">
      <alignment horizontal="center" vertical="center"/>
    </xf>
    <xf numFmtId="49" fontId="60" fillId="0" borderId="0" xfId="0" applyNumberFormat="1" applyFont="1" applyFill="1" applyBorder="1" applyAlignment="1">
      <alignment horizontal="center" vertical="center"/>
    </xf>
    <xf numFmtId="167" fontId="94" fillId="0" borderId="0" xfId="750" applyNumberFormat="1" applyFont="1" applyFill="1" applyBorder="1" applyAlignment="1">
      <alignment horizontal="center" vertical="center"/>
    </xf>
    <xf numFmtId="44" fontId="94" fillId="0" borderId="0" xfId="1956" applyFont="1" applyFill="1" applyBorder="1" applyAlignment="1">
      <alignment horizontal="center" vertical="center"/>
    </xf>
    <xf numFmtId="167" fontId="84" fillId="0" borderId="0" xfId="750" applyNumberFormat="1" applyFont="1" applyFill="1" applyBorder="1" applyAlignment="1">
      <alignment horizontal="center" vertical="center"/>
    </xf>
    <xf numFmtId="44" fontId="84" fillId="0" borderId="0" xfId="1956" applyFont="1" applyFill="1" applyBorder="1" applyAlignment="1">
      <alignment horizontal="center" vertical="center"/>
    </xf>
    <xf numFmtId="0" fontId="0" fillId="0" borderId="0" xfId="0" applyAlignment="1">
      <alignment horizontal="center" vertical="center"/>
    </xf>
    <xf numFmtId="0" fontId="61" fillId="57" borderId="0" xfId="0" applyNumberFormat="1" applyFont="1" applyFill="1" applyBorder="1" applyAlignment="1">
      <alignment horizontal="center" vertical="center" wrapText="1"/>
    </xf>
    <xf numFmtId="167" fontId="94" fillId="0" borderId="0" xfId="750" applyNumberFormat="1" applyFont="1" applyBorder="1" applyAlignment="1">
      <alignment horizontal="center" vertical="center"/>
    </xf>
    <xf numFmtId="44" fontId="94" fillId="0" borderId="0" xfId="1956" applyFont="1" applyBorder="1" applyAlignment="1">
      <alignment horizontal="center" vertical="center"/>
    </xf>
    <xf numFmtId="49" fontId="61" fillId="0" borderId="0" xfId="0" applyNumberFormat="1" applyFont="1" applyFill="1" applyBorder="1" applyAlignment="1" applyProtection="1">
      <alignment horizontal="center" vertical="center"/>
    </xf>
    <xf numFmtId="0" fontId="125" fillId="0" borderId="0" xfId="0" applyNumberFormat="1" applyFont="1" applyFill="1" applyBorder="1" applyAlignment="1">
      <alignment horizontal="center" vertical="center"/>
    </xf>
    <xf numFmtId="0" fontId="126" fillId="0" borderId="0" xfId="0" applyFont="1" applyFill="1" applyAlignment="1">
      <alignment horizontal="center" vertical="center" wrapText="1"/>
    </xf>
    <xf numFmtId="4" fontId="42" fillId="0" borderId="0" xfId="43" applyNumberFormat="1" applyFont="1" applyFill="1" applyBorder="1" applyAlignment="1" applyProtection="1">
      <alignment horizontal="center" vertical="center" wrapText="1"/>
    </xf>
    <xf numFmtId="170" fontId="42" fillId="0" borderId="0" xfId="43" applyNumberFormat="1" applyFont="1" applyFill="1" applyBorder="1" applyAlignment="1" applyProtection="1">
      <alignment horizontal="center" vertical="center" wrapText="1"/>
    </xf>
    <xf numFmtId="4" fontId="21" fillId="0" borderId="0" xfId="43" applyNumberFormat="1" applyFont="1" applyFill="1" applyBorder="1" applyAlignment="1">
      <alignment horizontal="center" vertical="center" wrapText="1"/>
    </xf>
    <xf numFmtId="4" fontId="21" fillId="0" borderId="0" xfId="43" applyNumberFormat="1" applyFont="1" applyFill="1" applyBorder="1" applyAlignment="1">
      <alignment horizontal="center" vertical="center"/>
    </xf>
    <xf numFmtId="43" fontId="38" fillId="0" borderId="3" xfId="1961" applyFont="1" applyFill="1" applyBorder="1" applyAlignment="1">
      <alignment horizontal="center" vertical="center" wrapText="1"/>
    </xf>
    <xf numFmtId="10" fontId="21" fillId="0" borderId="3" xfId="1663" applyNumberFormat="1" applyFont="1" applyFill="1" applyBorder="1" applyAlignment="1">
      <alignment horizontal="center" vertical="center" wrapText="1"/>
    </xf>
    <xf numFmtId="43" fontId="21" fillId="0" borderId="3" xfId="1961" applyFont="1" applyFill="1" applyBorder="1" applyAlignment="1">
      <alignment horizontal="center" vertical="center"/>
    </xf>
    <xf numFmtId="171" fontId="21" fillId="0" borderId="3" xfId="1663" applyNumberFormat="1" applyFont="1" applyFill="1" applyBorder="1" applyAlignment="1">
      <alignment horizontal="center" vertical="center"/>
    </xf>
    <xf numFmtId="2" fontId="42" fillId="0" borderId="0" xfId="1961" applyNumberFormat="1" applyFont="1" applyFill="1" applyBorder="1" applyAlignment="1" applyProtection="1">
      <alignment horizontal="center" vertical="center" wrapText="1"/>
    </xf>
    <xf numFmtId="43" fontId="21" fillId="0" borderId="0" xfId="1961" applyFont="1" applyFill="1" applyBorder="1" applyAlignment="1">
      <alignment horizontal="center" vertical="center" wrapText="1"/>
    </xf>
    <xf numFmtId="43" fontId="21" fillId="0" borderId="0" xfId="1961" applyFont="1" applyFill="1" applyBorder="1" applyAlignment="1">
      <alignment horizontal="center" vertical="center"/>
    </xf>
    <xf numFmtId="171" fontId="21" fillId="0" borderId="0" xfId="1663" applyNumberFormat="1" applyFont="1" applyFill="1" applyBorder="1" applyAlignment="1">
      <alignment horizontal="center" vertical="center"/>
    </xf>
    <xf numFmtId="4" fontId="17" fillId="0" borderId="0" xfId="0" applyNumberFormat="1" applyFont="1" applyFill="1" applyBorder="1" applyAlignment="1">
      <alignment horizontal="center" vertical="center"/>
    </xf>
    <xf numFmtId="0" fontId="0" fillId="0" borderId="0" xfId="0" applyFill="1" applyBorder="1" applyAlignment="1">
      <alignment horizontal="center" vertical="center"/>
    </xf>
    <xf numFmtId="0" fontId="0" fillId="0" borderId="0" xfId="0" applyFill="1" applyAlignment="1">
      <alignment horizontal="center" vertical="center"/>
    </xf>
    <xf numFmtId="0" fontId="21" fillId="0" borderId="0" xfId="43" applyFont="1" applyFill="1" applyBorder="1" applyAlignment="1">
      <alignment horizontal="center" vertical="center"/>
    </xf>
    <xf numFmtId="10" fontId="23" fillId="0" borderId="0" xfId="1663" applyNumberFormat="1" applyFont="1" applyFill="1" applyAlignment="1">
      <alignment vertical="top"/>
    </xf>
    <xf numFmtId="0" fontId="60" fillId="0" borderId="0" xfId="0" applyFont="1" applyFill="1" applyBorder="1" applyAlignment="1">
      <alignment horizontal="center" vertical="center" wrapText="1"/>
    </xf>
    <xf numFmtId="0" fontId="61" fillId="0" borderId="0" xfId="0" applyFont="1" applyFill="1" applyBorder="1" applyAlignment="1">
      <alignment horizontal="center" vertical="center" wrapText="1"/>
    </xf>
    <xf numFmtId="172" fontId="21" fillId="0" borderId="46" xfId="1057" applyNumberFormat="1" applyFont="1" applyFill="1" applyBorder="1" applyAlignment="1">
      <alignment horizontal="center" vertical="center" wrapText="1"/>
    </xf>
    <xf numFmtId="10" fontId="21" fillId="0" borderId="46" xfId="1187" applyNumberFormat="1" applyFont="1" applyFill="1" applyBorder="1" applyAlignment="1">
      <alignment horizontal="center" vertical="center"/>
    </xf>
    <xf numFmtId="10" fontId="86" fillId="0" borderId="46" xfId="1187" applyNumberFormat="1" applyFont="1" applyFill="1" applyBorder="1" applyAlignment="1">
      <alignment horizontal="center" vertical="center" wrapText="1"/>
    </xf>
    <xf numFmtId="4" fontId="86" fillId="0" borderId="46" xfId="1057" applyNumberFormat="1" applyFont="1" applyFill="1" applyBorder="1" applyAlignment="1">
      <alignment horizontal="center" vertical="center"/>
    </xf>
    <xf numFmtId="10" fontId="86" fillId="0" borderId="59" xfId="1187" applyNumberFormat="1" applyFont="1" applyFill="1" applyBorder="1" applyAlignment="1">
      <alignment horizontal="center" vertical="center" wrapText="1"/>
    </xf>
    <xf numFmtId="4" fontId="86" fillId="0" borderId="95" xfId="1057" applyNumberFormat="1" applyFont="1" applyFill="1" applyBorder="1" applyAlignment="1">
      <alignment horizontal="center" vertical="center"/>
    </xf>
    <xf numFmtId="0" fontId="21" fillId="58" borderId="46" xfId="1057" applyNumberFormat="1" applyFont="1" applyFill="1" applyBorder="1" applyAlignment="1">
      <alignment horizontal="center" vertical="center"/>
    </xf>
    <xf numFmtId="0" fontId="21" fillId="58" borderId="3" xfId="1057" applyNumberFormat="1" applyFont="1" applyFill="1" applyBorder="1" applyAlignment="1">
      <alignment horizontal="center" vertical="center"/>
    </xf>
    <xf numFmtId="0" fontId="21" fillId="58" borderId="47" xfId="1057" applyNumberFormat="1" applyFont="1" applyFill="1" applyBorder="1" applyAlignment="1">
      <alignment horizontal="center" vertical="center"/>
    </xf>
    <xf numFmtId="0" fontId="21" fillId="58" borderId="92" xfId="1057" applyNumberFormat="1" applyFont="1" applyFill="1" applyBorder="1" applyAlignment="1">
      <alignment horizontal="center" vertical="center"/>
    </xf>
    <xf numFmtId="0" fontId="21" fillId="58" borderId="59" xfId="1057" applyNumberFormat="1" applyFont="1" applyFill="1" applyBorder="1" applyAlignment="1">
      <alignment horizontal="center" vertical="center"/>
    </xf>
    <xf numFmtId="0" fontId="21" fillId="0" borderId="0" xfId="43" applyFont="1" applyFill="1" applyBorder="1" applyAlignment="1">
      <alignment horizontal="center" vertical="center" wrapText="1"/>
    </xf>
    <xf numFmtId="0" fontId="21" fillId="0" borderId="0" xfId="43" applyFont="1" applyFill="1" applyBorder="1" applyAlignment="1">
      <alignment horizontal="left" vertical="center" wrapText="1"/>
    </xf>
    <xf numFmtId="0" fontId="38" fillId="0" borderId="3" xfId="902" applyFont="1" applyFill="1" applyBorder="1" applyAlignment="1">
      <alignment horizontal="center" vertical="center" wrapText="1"/>
    </xf>
    <xf numFmtId="0" fontId="38" fillId="0" borderId="3" xfId="0" applyFont="1" applyFill="1" applyBorder="1" applyAlignment="1">
      <alignment horizontal="left" vertical="center" wrapText="1"/>
    </xf>
    <xf numFmtId="0" fontId="23" fillId="0" borderId="0" xfId="43" applyFont="1" applyFill="1" applyBorder="1" applyAlignment="1">
      <alignment horizontal="center" vertical="center"/>
    </xf>
    <xf numFmtId="49" fontId="61" fillId="0" borderId="0" xfId="0" applyNumberFormat="1" applyFont="1" applyFill="1" applyBorder="1" applyAlignment="1">
      <alignment horizontal="left" vertical="center"/>
    </xf>
    <xf numFmtId="0" fontId="61" fillId="0" borderId="0" xfId="0" applyFont="1" applyFill="1" applyBorder="1" applyAlignment="1">
      <alignment horizontal="left" vertical="center"/>
    </xf>
    <xf numFmtId="0" fontId="0" fillId="0" borderId="0" xfId="0" applyFill="1" applyAlignment="1">
      <alignment horizontal="left" vertical="center"/>
    </xf>
    <xf numFmtId="0" fontId="23" fillId="0" borderId="0" xfId="43" applyFont="1" applyFill="1" applyBorder="1" applyAlignment="1">
      <alignment horizontal="left" vertical="center"/>
    </xf>
    <xf numFmtId="4" fontId="42" fillId="0" borderId="3" xfId="1961" applyNumberFormat="1" applyFont="1" applyFill="1" applyBorder="1" applyAlignment="1" applyProtection="1">
      <alignment horizontal="center" vertical="center" wrapText="1"/>
    </xf>
    <xf numFmtId="0" fontId="38" fillId="0" borderId="52" xfId="0" applyFont="1" applyFill="1" applyBorder="1" applyAlignment="1">
      <alignment vertical="center" wrapText="1"/>
    </xf>
    <xf numFmtId="0" fontId="81" fillId="0" borderId="90" xfId="0" applyFont="1" applyFill="1" applyBorder="1" applyAlignment="1">
      <alignment horizontal="center" vertical="center" wrapText="1"/>
    </xf>
    <xf numFmtId="184" fontId="81" fillId="0" borderId="90" xfId="0" applyNumberFormat="1" applyFont="1" applyFill="1" applyBorder="1" applyAlignment="1">
      <alignment horizontal="center" vertical="center" wrapText="1"/>
    </xf>
    <xf numFmtId="4" fontId="81" fillId="0" borderId="90" xfId="0" applyNumberFormat="1" applyFont="1" applyFill="1" applyBorder="1" applyAlignment="1">
      <alignment horizontal="center" vertical="center" wrapText="1"/>
    </xf>
    <xf numFmtId="174" fontId="38" fillId="0" borderId="90" xfId="0" applyNumberFormat="1" applyFont="1" applyFill="1" applyBorder="1" applyAlignment="1">
      <alignment horizontal="center" vertical="center" wrapText="1"/>
    </xf>
    <xf numFmtId="0" fontId="81" fillId="0" borderId="90" xfId="0" applyFont="1" applyFill="1" applyBorder="1" applyAlignment="1">
      <alignment horizontal="left" vertical="center" wrapText="1"/>
    </xf>
    <xf numFmtId="174" fontId="81" fillId="0" borderId="90" xfId="0" applyNumberFormat="1" applyFont="1" applyFill="1" applyBorder="1" applyAlignment="1">
      <alignment horizontal="center" vertical="center" wrapText="1"/>
    </xf>
    <xf numFmtId="0" fontId="38" fillId="0" borderId="90" xfId="0" applyFont="1" applyFill="1" applyBorder="1" applyAlignment="1">
      <alignment horizontal="left" vertical="center" wrapText="1"/>
    </xf>
    <xf numFmtId="4" fontId="38" fillId="0" borderId="90" xfId="0" applyNumberFormat="1" applyFont="1" applyFill="1" applyBorder="1" applyAlignment="1">
      <alignment horizontal="center" vertical="center" wrapText="1"/>
    </xf>
    <xf numFmtId="174" fontId="19" fillId="0" borderId="90" xfId="0" applyNumberFormat="1" applyFont="1" applyFill="1" applyBorder="1" applyAlignment="1">
      <alignment horizontal="center" vertical="center" wrapText="1"/>
    </xf>
    <xf numFmtId="0" fontId="38" fillId="0" borderId="90" xfId="0" applyFont="1" applyFill="1" applyBorder="1" applyAlignment="1">
      <alignment horizontal="left" vertical="top" wrapText="1"/>
    </xf>
    <xf numFmtId="0" fontId="38" fillId="0" borderId="90" xfId="0" applyFont="1" applyFill="1" applyBorder="1" applyAlignment="1">
      <alignment horizontal="right" vertical="center" wrapText="1"/>
    </xf>
    <xf numFmtId="0" fontId="61" fillId="0" borderId="0" xfId="0" applyNumberFormat="1" applyFont="1" applyFill="1" applyBorder="1" applyAlignment="1">
      <alignment vertical="center"/>
    </xf>
    <xf numFmtId="49" fontId="22" fillId="59" borderId="3" xfId="43" applyNumberFormat="1" applyFont="1" applyFill="1" applyBorder="1" applyAlignment="1" applyProtection="1">
      <alignment vertical="top" wrapText="1"/>
    </xf>
    <xf numFmtId="4" fontId="22" fillId="59" borderId="3" xfId="44" applyNumberFormat="1" applyFont="1" applyFill="1" applyBorder="1" applyAlignment="1" applyProtection="1">
      <alignment horizontal="justify" vertical="top"/>
      <protection locked="0"/>
    </xf>
    <xf numFmtId="44" fontId="22" fillId="59" borderId="3" xfId="1956" applyFont="1" applyFill="1" applyBorder="1" applyAlignment="1" applyProtection="1">
      <alignment horizontal="center" vertical="top" wrapText="1"/>
    </xf>
    <xf numFmtId="0" fontId="22" fillId="59" borderId="3" xfId="43" applyNumberFormat="1" applyFont="1" applyFill="1" applyBorder="1" applyAlignment="1" applyProtection="1">
      <alignment horizontal="center" vertical="top" wrapText="1"/>
    </xf>
    <xf numFmtId="2" fontId="22" fillId="59" borderId="3" xfId="43" applyNumberFormat="1" applyFont="1" applyFill="1" applyBorder="1" applyAlignment="1" applyProtection="1">
      <alignment horizontal="center" wrapText="1"/>
    </xf>
    <xf numFmtId="2" fontId="22" fillId="59" borderId="3" xfId="43" applyNumberFormat="1" applyFont="1" applyFill="1" applyBorder="1" applyAlignment="1" applyProtection="1">
      <alignment horizontal="center" vertical="center" wrapText="1"/>
    </xf>
    <xf numFmtId="17" fontId="61" fillId="0" borderId="0" xfId="0" applyNumberFormat="1" applyFont="1" applyFill="1" applyBorder="1" applyAlignment="1">
      <alignment horizontal="center" vertical="center"/>
    </xf>
    <xf numFmtId="0" fontId="81" fillId="59" borderId="90" xfId="0" applyFont="1" applyFill="1" applyBorder="1" applyAlignment="1">
      <alignment horizontal="center" vertical="center" wrapText="1"/>
    </xf>
    <xf numFmtId="0" fontId="81" fillId="59" borderId="90" xfId="0" applyFont="1" applyFill="1" applyBorder="1" applyAlignment="1">
      <alignment horizontal="left" vertical="center" wrapText="1"/>
    </xf>
    <xf numFmtId="174" fontId="81" fillId="59" borderId="90" xfId="0" applyNumberFormat="1" applyFont="1" applyFill="1" applyBorder="1" applyAlignment="1">
      <alignment horizontal="center" vertical="center" wrapText="1"/>
    </xf>
    <xf numFmtId="4" fontId="81" fillId="59" borderId="90" xfId="0" applyNumberFormat="1" applyFont="1" applyFill="1" applyBorder="1" applyAlignment="1">
      <alignment horizontal="center" vertical="center" wrapText="1"/>
    </xf>
    <xf numFmtId="0" fontId="81" fillId="59" borderId="36" xfId="0" applyFont="1" applyFill="1" applyBorder="1" applyAlignment="1">
      <alignment horizontal="center" vertical="center" wrapText="1"/>
    </xf>
    <xf numFmtId="0" fontId="38" fillId="59" borderId="36" xfId="0" applyFont="1" applyFill="1" applyBorder="1" applyAlignment="1">
      <alignment horizontal="center" vertical="center" wrapText="1"/>
    </xf>
    <xf numFmtId="0" fontId="81" fillId="59" borderId="37" xfId="0" applyFont="1" applyFill="1" applyBorder="1" applyAlignment="1">
      <alignment vertical="top"/>
    </xf>
    <xf numFmtId="0" fontId="81" fillId="59" borderId="38" xfId="0" applyFont="1" applyFill="1" applyBorder="1" applyAlignment="1">
      <alignment horizontal="center" vertical="center" wrapText="1"/>
    </xf>
    <xf numFmtId="0" fontId="81" fillId="59" borderId="39" xfId="0" applyFont="1" applyFill="1" applyBorder="1" applyAlignment="1">
      <alignment horizontal="center" vertical="center" wrapText="1"/>
    </xf>
    <xf numFmtId="0" fontId="81" fillId="59" borderId="3" xfId="0" applyFont="1" applyFill="1" applyBorder="1" applyAlignment="1">
      <alignment horizontal="center" vertical="center" wrapText="1"/>
    </xf>
    <xf numFmtId="0" fontId="81" fillId="59" borderId="3" xfId="0" applyFont="1" applyFill="1" applyBorder="1" applyAlignment="1">
      <alignment vertical="center" wrapText="1"/>
    </xf>
    <xf numFmtId="0" fontId="38" fillId="59" borderId="3" xfId="0" applyFont="1" applyFill="1" applyBorder="1" applyAlignment="1">
      <alignment horizontal="center" vertical="center" wrapText="1"/>
    </xf>
    <xf numFmtId="4" fontId="38" fillId="59" borderId="3" xfId="0" applyNumberFormat="1" applyFont="1" applyFill="1" applyBorder="1" applyAlignment="1">
      <alignment horizontal="center" vertical="center" wrapText="1"/>
    </xf>
    <xf numFmtId="49" fontId="17" fillId="59" borderId="3" xfId="0" applyNumberFormat="1" applyFont="1" applyFill="1" applyBorder="1" applyAlignment="1">
      <alignment horizontal="center" vertical="center" wrapText="1"/>
    </xf>
    <xf numFmtId="49" fontId="17" fillId="59" borderId="3" xfId="0" applyNumberFormat="1" applyFont="1" applyFill="1" applyBorder="1" applyAlignment="1">
      <alignment wrapText="1"/>
    </xf>
    <xf numFmtId="4" fontId="86" fillId="0" borderId="0" xfId="0" applyNumberFormat="1" applyFont="1" applyFill="1" applyBorder="1" applyAlignment="1" applyProtection="1">
      <alignment vertical="center"/>
    </xf>
    <xf numFmtId="4" fontId="86" fillId="0" borderId="0" xfId="0" applyNumberFormat="1" applyFont="1" applyFill="1" applyBorder="1" applyAlignment="1" applyProtection="1">
      <alignment horizontal="center" vertical="center" wrapText="1"/>
    </xf>
    <xf numFmtId="184" fontId="81" fillId="59" borderId="90" xfId="0" applyNumberFormat="1" applyFont="1" applyFill="1" applyBorder="1" applyAlignment="1">
      <alignment horizontal="center" vertical="center" wrapText="1"/>
    </xf>
    <xf numFmtId="0" fontId="22" fillId="33" borderId="3" xfId="43" applyFont="1" applyFill="1" applyBorder="1" applyAlignment="1">
      <alignment horizontal="center" vertical="center" wrapText="1"/>
    </xf>
    <xf numFmtId="0" fontId="22" fillId="33" borderId="3" xfId="43" applyFont="1" applyFill="1" applyBorder="1" applyAlignment="1">
      <alignment horizontal="left" vertical="center" wrapText="1"/>
    </xf>
    <xf numFmtId="4" fontId="85" fillId="33" borderId="3" xfId="43" applyNumberFormat="1" applyFont="1" applyFill="1" applyBorder="1" applyAlignment="1" applyProtection="1">
      <alignment horizontal="center" vertical="center" wrapText="1"/>
    </xf>
    <xf numFmtId="170" fontId="85" fillId="33" borderId="3" xfId="43" applyNumberFormat="1" applyFont="1" applyFill="1" applyBorder="1" applyAlignment="1" applyProtection="1">
      <alignment horizontal="center" vertical="center" wrapText="1"/>
    </xf>
    <xf numFmtId="4" fontId="22" fillId="33" borderId="3" xfId="43" applyNumberFormat="1" applyFont="1" applyFill="1" applyBorder="1" applyAlignment="1">
      <alignment horizontal="center" vertical="center" wrapText="1"/>
    </xf>
    <xf numFmtId="185" fontId="23" fillId="0" borderId="0" xfId="1663" applyNumberFormat="1" applyFont="1" applyFill="1" applyAlignment="1">
      <alignment vertical="top"/>
    </xf>
    <xf numFmtId="10" fontId="21" fillId="0" borderId="96" xfId="1187" applyNumberFormat="1" applyFont="1" applyFill="1" applyBorder="1" applyAlignment="1">
      <alignment horizontal="center" vertical="center"/>
    </xf>
    <xf numFmtId="172" fontId="21" fillId="0" borderId="96" xfId="1057" applyNumberFormat="1" applyFont="1" applyFill="1" applyBorder="1" applyAlignment="1">
      <alignment horizontal="center" vertical="center" wrapText="1"/>
    </xf>
    <xf numFmtId="10" fontId="86" fillId="0" borderId="96" xfId="1187" applyNumberFormat="1" applyFont="1" applyFill="1" applyBorder="1" applyAlignment="1">
      <alignment horizontal="center" vertical="center" wrapText="1"/>
    </xf>
    <xf numFmtId="4" fontId="86" fillId="0" borderId="96" xfId="1057" applyNumberFormat="1" applyFont="1" applyFill="1" applyBorder="1" applyAlignment="1">
      <alignment horizontal="center" vertical="center"/>
    </xf>
    <xf numFmtId="10" fontId="86" fillId="0" borderId="92" xfId="1187" applyNumberFormat="1" applyFont="1" applyFill="1" applyBorder="1" applyAlignment="1">
      <alignment horizontal="center" vertical="center" wrapText="1"/>
    </xf>
    <xf numFmtId="4" fontId="86" fillId="0" borderId="97" xfId="1057" applyNumberFormat="1" applyFont="1" applyFill="1" applyBorder="1" applyAlignment="1">
      <alignment horizontal="center" vertical="center"/>
    </xf>
    <xf numFmtId="0" fontId="61" fillId="0" borderId="0" xfId="0" applyNumberFormat="1" applyFont="1" applyFill="1" applyBorder="1" applyAlignment="1">
      <alignment horizontal="center" vertical="top" wrapText="1"/>
    </xf>
    <xf numFmtId="17" fontId="103" fillId="0" borderId="0" xfId="0" applyNumberFormat="1" applyFont="1" applyFill="1" applyBorder="1" applyAlignment="1" applyProtection="1">
      <alignment horizontal="left" vertical="center"/>
    </xf>
    <xf numFmtId="17" fontId="103" fillId="0" borderId="28" xfId="0" applyNumberFormat="1" applyFont="1" applyFill="1" applyBorder="1" applyAlignment="1" applyProtection="1">
      <alignment horizontal="left" vertical="center"/>
    </xf>
    <xf numFmtId="17" fontId="61" fillId="0" borderId="0" xfId="0" applyNumberFormat="1" applyFont="1" applyFill="1" applyBorder="1" applyAlignment="1" applyProtection="1">
      <alignment horizontal="left" vertical="center"/>
    </xf>
    <xf numFmtId="17" fontId="61" fillId="0" borderId="28" xfId="0" applyNumberFormat="1" applyFont="1" applyFill="1" applyBorder="1" applyAlignment="1" applyProtection="1">
      <alignment horizontal="left" vertical="center"/>
    </xf>
    <xf numFmtId="0" fontId="61" fillId="0" borderId="0" xfId="0" applyFont="1" applyFill="1" applyBorder="1" applyAlignment="1" applyProtection="1">
      <alignment horizontal="left" vertical="center"/>
    </xf>
    <xf numFmtId="0" fontId="61" fillId="0" borderId="28" xfId="0" applyFont="1" applyFill="1" applyBorder="1" applyAlignment="1" applyProtection="1">
      <alignment horizontal="left" vertical="center"/>
    </xf>
    <xf numFmtId="0" fontId="61" fillId="0" borderId="33" xfId="0" applyFont="1" applyBorder="1" applyAlignment="1" applyProtection="1">
      <alignment horizontal="justify" vertical="center" wrapText="1"/>
    </xf>
    <xf numFmtId="0" fontId="61" fillId="0" borderId="34" xfId="0" applyFont="1" applyBorder="1" applyAlignment="1" applyProtection="1">
      <alignment horizontal="justify" vertical="center" wrapText="1"/>
    </xf>
    <xf numFmtId="0" fontId="61" fillId="0" borderId="0" xfId="0" applyFont="1" applyFill="1" applyBorder="1" applyAlignment="1" applyProtection="1">
      <alignment horizontal="justify" vertical="center" wrapText="1"/>
    </xf>
    <xf numFmtId="0" fontId="61" fillId="0" borderId="28" xfId="0" applyFont="1" applyFill="1" applyBorder="1" applyAlignment="1" applyProtection="1">
      <alignment horizontal="justify" vertical="center" wrapText="1"/>
    </xf>
    <xf numFmtId="0" fontId="61" fillId="0" borderId="30" xfId="0" applyFont="1" applyFill="1" applyBorder="1" applyAlignment="1" applyProtection="1">
      <alignment horizontal="left" vertical="center" wrapText="1"/>
    </xf>
    <xf numFmtId="0" fontId="0" fillId="0" borderId="31" xfId="0" applyFont="1" applyFill="1" applyBorder="1" applyAlignment="1" applyProtection="1">
      <alignment vertical="center"/>
    </xf>
    <xf numFmtId="0" fontId="64" fillId="0" borderId="24" xfId="0" applyFont="1" applyBorder="1" applyAlignment="1" applyProtection="1">
      <alignment horizontal="left" vertical="center"/>
    </xf>
    <xf numFmtId="0" fontId="64" fillId="0" borderId="25" xfId="0" applyFont="1" applyBorder="1" applyAlignment="1" applyProtection="1">
      <alignment horizontal="left" vertical="center"/>
    </xf>
    <xf numFmtId="0" fontId="64" fillId="0" borderId="26" xfId="0" applyFont="1" applyBorder="1" applyAlignment="1" applyProtection="1">
      <alignment horizontal="left" vertical="center"/>
    </xf>
    <xf numFmtId="0" fontId="103" fillId="0" borderId="27" xfId="0" applyFont="1" applyFill="1" applyBorder="1" applyAlignment="1" applyProtection="1">
      <alignment horizontal="left" vertical="center"/>
    </xf>
    <xf numFmtId="0" fontId="103" fillId="0" borderId="0" xfId="0" applyFont="1" applyFill="1" applyBorder="1" applyAlignment="1" applyProtection="1">
      <alignment horizontal="left" vertical="center"/>
    </xf>
    <xf numFmtId="0" fontId="55" fillId="0" borderId="29" xfId="0" applyFont="1" applyFill="1" applyBorder="1" applyAlignment="1" applyProtection="1">
      <alignment horizontal="left" vertical="center"/>
    </xf>
    <xf numFmtId="0" fontId="55" fillId="0" borderId="30" xfId="0" applyFont="1" applyFill="1" applyBorder="1" applyAlignment="1" applyProtection="1">
      <alignment horizontal="left" vertical="center"/>
    </xf>
    <xf numFmtId="10" fontId="61" fillId="0" borderId="0" xfId="0" applyNumberFormat="1" applyFont="1" applyFill="1" applyBorder="1" applyAlignment="1" applyProtection="1">
      <alignment horizontal="left" vertical="center" wrapText="1"/>
    </xf>
    <xf numFmtId="0" fontId="61" fillId="0" borderId="28" xfId="0" applyFont="1" applyFill="1" applyBorder="1" applyAlignment="1" applyProtection="1">
      <alignment horizontal="left" vertical="center" wrapText="1"/>
    </xf>
    <xf numFmtId="0" fontId="61" fillId="0" borderId="0" xfId="0" applyFont="1" applyFill="1" applyBorder="1" applyAlignment="1" applyProtection="1">
      <alignment horizontal="left" vertical="center" wrapText="1"/>
    </xf>
    <xf numFmtId="0" fontId="0" fillId="0" borderId="28" xfId="0" applyFont="1" applyFill="1" applyBorder="1" applyAlignment="1" applyProtection="1">
      <alignment vertical="center"/>
    </xf>
    <xf numFmtId="49" fontId="61" fillId="0" borderId="0" xfId="0" applyNumberFormat="1" applyFont="1" applyFill="1" applyBorder="1" applyAlignment="1" applyProtection="1">
      <alignment horizontal="left" vertical="center"/>
    </xf>
    <xf numFmtId="49" fontId="61" fillId="0" borderId="28" xfId="0" applyNumberFormat="1" applyFont="1" applyFill="1" applyBorder="1" applyAlignment="1" applyProtection="1">
      <alignment horizontal="left" vertical="center"/>
    </xf>
    <xf numFmtId="0" fontId="61" fillId="0" borderId="0" xfId="0" applyNumberFormat="1" applyFont="1" applyFill="1" applyBorder="1" applyAlignment="1" applyProtection="1">
      <alignment horizontal="left" vertical="center" wrapText="1"/>
    </xf>
    <xf numFmtId="0" fontId="61" fillId="0" borderId="28" xfId="0" applyNumberFormat="1" applyFont="1" applyFill="1" applyBorder="1" applyAlignment="1" applyProtection="1">
      <alignment horizontal="left" vertical="center" wrapText="1"/>
    </xf>
    <xf numFmtId="0" fontId="51" fillId="0" borderId="0" xfId="0" applyFont="1" applyFill="1" applyAlignment="1" applyProtection="1">
      <alignment horizontal="center" vertical="center" wrapText="1"/>
    </xf>
    <xf numFmtId="0" fontId="51" fillId="0" borderId="0" xfId="0" applyFont="1" applyFill="1" applyAlignment="1" applyProtection="1">
      <alignment horizontal="center" vertical="center"/>
    </xf>
    <xf numFmtId="0" fontId="55" fillId="0" borderId="27" xfId="1664" applyFont="1" applyFill="1" applyBorder="1" applyAlignment="1" applyProtection="1">
      <alignment horizontal="center"/>
    </xf>
    <xf numFmtId="0" fontId="55" fillId="0" borderId="0" xfId="1664" applyFont="1" applyFill="1" applyBorder="1" applyAlignment="1" applyProtection="1">
      <alignment horizontal="center"/>
    </xf>
    <xf numFmtId="0" fontId="55" fillId="0" borderId="28" xfId="1664" applyFont="1" applyFill="1" applyBorder="1" applyAlignment="1" applyProtection="1">
      <alignment horizontal="center"/>
    </xf>
    <xf numFmtId="0" fontId="55" fillId="0" borderId="27" xfId="1664" applyFont="1" applyFill="1" applyBorder="1" applyAlignment="1" applyProtection="1">
      <alignment horizontal="center" wrapText="1"/>
    </xf>
    <xf numFmtId="0" fontId="55" fillId="0" borderId="0" xfId="1664" applyFont="1" applyFill="1" applyBorder="1" applyAlignment="1" applyProtection="1">
      <alignment horizontal="center" wrapText="1"/>
    </xf>
    <xf numFmtId="0" fontId="55" fillId="0" borderId="28" xfId="1664" applyFont="1" applyFill="1" applyBorder="1" applyAlignment="1" applyProtection="1">
      <alignment horizontal="center" wrapText="1"/>
    </xf>
    <xf numFmtId="0" fontId="56" fillId="0" borderId="27" xfId="0" applyFont="1" applyBorder="1" applyAlignment="1" applyProtection="1">
      <alignment horizontal="center"/>
    </xf>
    <xf numFmtId="0" fontId="56" fillId="0" borderId="0" xfId="0" applyFont="1" applyBorder="1" applyAlignment="1" applyProtection="1">
      <alignment horizontal="center"/>
    </xf>
    <xf numFmtId="0" fontId="56" fillId="0" borderId="28" xfId="0" applyFont="1" applyBorder="1" applyAlignment="1" applyProtection="1">
      <alignment horizontal="center"/>
    </xf>
    <xf numFmtId="0" fontId="0" fillId="0" borderId="29" xfId="0" applyFont="1" applyBorder="1" applyAlignment="1" applyProtection="1">
      <alignment horizontal="center"/>
    </xf>
    <xf numFmtId="0" fontId="0" fillId="0" borderId="30" xfId="0" applyFont="1" applyBorder="1" applyAlignment="1" applyProtection="1">
      <alignment horizontal="center"/>
    </xf>
    <xf numFmtId="0" fontId="0" fillId="0" borderId="31" xfId="0" applyFont="1" applyBorder="1" applyAlignment="1" applyProtection="1">
      <alignment horizontal="center"/>
    </xf>
    <xf numFmtId="0" fontId="103" fillId="0" borderId="25" xfId="0" applyNumberFormat="1" applyFont="1" applyFill="1" applyBorder="1" applyAlignment="1" applyProtection="1">
      <alignment horizontal="left" vertical="center"/>
    </xf>
    <xf numFmtId="0" fontId="103" fillId="0" borderId="26" xfId="0" applyNumberFormat="1" applyFont="1" applyFill="1" applyBorder="1" applyAlignment="1" applyProtection="1">
      <alignment horizontal="left" vertical="center"/>
    </xf>
    <xf numFmtId="49" fontId="61" fillId="0" borderId="0" xfId="0" applyNumberFormat="1" applyFont="1" applyFill="1" applyBorder="1" applyAlignment="1" applyProtection="1">
      <alignment horizontal="left" vertical="center" wrapText="1"/>
    </xf>
    <xf numFmtId="49" fontId="61" fillId="0" borderId="28" xfId="0" applyNumberFormat="1" applyFont="1" applyFill="1" applyBorder="1" applyAlignment="1" applyProtection="1">
      <alignment horizontal="left" vertical="center" wrapText="1"/>
    </xf>
    <xf numFmtId="0" fontId="60" fillId="0" borderId="0" xfId="0" applyFont="1" applyFill="1" applyBorder="1" applyAlignment="1">
      <alignment horizontal="center" vertical="center" wrapText="1"/>
    </xf>
    <xf numFmtId="0" fontId="60" fillId="0" borderId="35" xfId="0" applyFont="1" applyFill="1" applyBorder="1" applyAlignment="1">
      <alignment horizontal="center" vertical="center" wrapText="1"/>
    </xf>
    <xf numFmtId="0" fontId="83" fillId="0" borderId="0" xfId="0" applyFont="1" applyFill="1" applyBorder="1" applyAlignment="1">
      <alignment horizontal="center" vertical="top" wrapText="1"/>
    </xf>
    <xf numFmtId="0" fontId="78" fillId="0" borderId="0" xfId="0" applyFont="1" applyFill="1" applyAlignment="1">
      <alignment horizontal="center"/>
    </xf>
    <xf numFmtId="0" fontId="61" fillId="0" borderId="0" xfId="0" applyFont="1" applyFill="1" applyBorder="1" applyAlignment="1">
      <alignment horizontal="left" vertical="top"/>
    </xf>
    <xf numFmtId="0" fontId="38" fillId="0" borderId="41" xfId="0" applyFont="1" applyFill="1" applyBorder="1" applyAlignment="1">
      <alignment vertical="center" wrapText="1"/>
    </xf>
    <xf numFmtId="0" fontId="0" fillId="0" borderId="42" xfId="0" applyBorder="1"/>
    <xf numFmtId="0" fontId="0" fillId="0" borderId="43" xfId="0" applyBorder="1"/>
    <xf numFmtId="0" fontId="81" fillId="0" borderId="41" xfId="0" applyFont="1" applyFill="1" applyBorder="1" applyAlignment="1">
      <alignment horizontal="center" vertical="center" wrapText="1"/>
    </xf>
    <xf numFmtId="0" fontId="81" fillId="0" borderId="42" xfId="0" applyFont="1" applyFill="1" applyBorder="1" applyAlignment="1">
      <alignment horizontal="center" vertical="center" wrapText="1"/>
    </xf>
    <xf numFmtId="0" fontId="81" fillId="0" borderId="43" xfId="0" applyFont="1" applyFill="1" applyBorder="1" applyAlignment="1">
      <alignment horizontal="center" vertical="center" wrapText="1"/>
    </xf>
    <xf numFmtId="49" fontId="61" fillId="0" borderId="0" xfId="0" applyNumberFormat="1" applyFont="1" applyFill="1" applyBorder="1" applyAlignment="1">
      <alignment horizontal="left" vertical="center" wrapText="1"/>
    </xf>
    <xf numFmtId="0" fontId="78" fillId="0" borderId="0" xfId="0" applyFont="1" applyFill="1" applyAlignment="1">
      <alignment horizontal="center" vertical="center"/>
    </xf>
    <xf numFmtId="0" fontId="38" fillId="0" borderId="90" xfId="0" applyFont="1" applyFill="1" applyBorder="1" applyAlignment="1">
      <alignment vertical="top" wrapText="1"/>
    </xf>
    <xf numFmtId="0" fontId="81" fillId="0" borderId="90" xfId="0" applyFont="1" applyFill="1" applyBorder="1" applyAlignment="1">
      <alignment horizontal="center" vertical="center" wrapText="1"/>
    </xf>
    <xf numFmtId="0" fontId="61" fillId="0" borderId="0" xfId="0" applyNumberFormat="1" applyFont="1" applyFill="1" applyBorder="1" applyAlignment="1">
      <alignment horizontal="center" vertical="center" wrapText="1"/>
    </xf>
    <xf numFmtId="0" fontId="17" fillId="0" borderId="0" xfId="0" applyFont="1" applyFill="1" applyBorder="1" applyAlignment="1">
      <alignment horizontal="right" vertical="center"/>
    </xf>
    <xf numFmtId="0" fontId="83" fillId="0" borderId="0" xfId="0" applyFont="1" applyFill="1" applyBorder="1" applyAlignment="1">
      <alignment horizontal="center" vertical="center" wrapText="1"/>
    </xf>
    <xf numFmtId="39" fontId="25" fillId="57" borderId="3" xfId="1401" applyNumberFormat="1" applyFont="1" applyFill="1" applyBorder="1" applyAlignment="1">
      <alignment horizontal="center" vertical="center" wrapText="1"/>
    </xf>
    <xf numFmtId="39" fontId="25" fillId="57" borderId="94" xfId="1401" applyNumberFormat="1" applyFont="1" applyFill="1" applyBorder="1" applyAlignment="1">
      <alignment horizontal="center" vertical="center" wrapText="1"/>
    </xf>
    <xf numFmtId="0" fontId="22" fillId="0" borderId="91" xfId="1057" applyFont="1" applyFill="1" applyBorder="1" applyAlignment="1">
      <alignment horizontal="center" vertical="center" wrapText="1"/>
    </xf>
    <xf numFmtId="0" fontId="22" fillId="0" borderId="3" xfId="1057" applyFont="1" applyFill="1" applyBorder="1" applyAlignment="1">
      <alignment horizontal="left" vertical="center" wrapText="1"/>
    </xf>
    <xf numFmtId="39" fontId="25" fillId="57" borderId="3" xfId="1401" applyNumberFormat="1" applyFont="1" applyFill="1" applyBorder="1" applyAlignment="1">
      <alignment horizontal="center" vertical="center"/>
    </xf>
    <xf numFmtId="0" fontId="61" fillId="0" borderId="0" xfId="0" applyNumberFormat="1" applyFont="1" applyFill="1" applyBorder="1" applyAlignment="1">
      <alignment horizontal="left" vertical="center"/>
    </xf>
    <xf numFmtId="49" fontId="61" fillId="0" borderId="0" xfId="0" applyNumberFormat="1" applyFont="1" applyFill="1" applyBorder="1" applyAlignment="1">
      <alignment horizontal="left" vertical="top" wrapText="1"/>
    </xf>
    <xf numFmtId="0" fontId="61" fillId="0" borderId="0" xfId="0" applyNumberFormat="1" applyFont="1" applyFill="1" applyBorder="1" applyAlignment="1">
      <alignment horizontal="left" vertical="top" wrapText="1"/>
    </xf>
    <xf numFmtId="0" fontId="96" fillId="57" borderId="0" xfId="0" applyFont="1" applyFill="1" applyBorder="1" applyAlignment="1">
      <alignment horizontal="center" vertical="center"/>
    </xf>
    <xf numFmtId="0" fontId="19" fillId="0" borderId="68" xfId="0" applyFont="1" applyFill="1" applyBorder="1" applyAlignment="1">
      <alignment horizontal="center" vertical="center"/>
    </xf>
    <xf numFmtId="0" fontId="19" fillId="0" borderId="70" xfId="0" applyFont="1" applyFill="1" applyBorder="1" applyAlignment="1">
      <alignment horizontal="center" vertical="center"/>
    </xf>
    <xf numFmtId="0" fontId="19" fillId="0" borderId="61" xfId="0" applyFont="1" applyFill="1" applyBorder="1" applyAlignment="1">
      <alignment horizontal="center" vertical="center"/>
    </xf>
    <xf numFmtId="0" fontId="19" fillId="0" borderId="24" xfId="0" applyFont="1" applyFill="1" applyBorder="1" applyAlignment="1">
      <alignment horizontal="left" vertical="center"/>
    </xf>
    <xf numFmtId="0" fontId="19" fillId="0" borderId="25" xfId="0" applyFont="1" applyFill="1" applyBorder="1" applyAlignment="1">
      <alignment horizontal="left" vertical="center"/>
    </xf>
    <xf numFmtId="0" fontId="19" fillId="0" borderId="26" xfId="0" applyFont="1" applyFill="1" applyBorder="1" applyAlignment="1">
      <alignment horizontal="left" vertical="center"/>
    </xf>
    <xf numFmtId="0" fontId="19" fillId="0" borderId="27" xfId="0" applyFont="1" applyFill="1" applyBorder="1" applyAlignment="1">
      <alignment horizontal="left" vertical="center"/>
    </xf>
    <xf numFmtId="0" fontId="19" fillId="0" borderId="0" xfId="0" applyFont="1" applyFill="1" applyBorder="1" applyAlignment="1">
      <alignment horizontal="left" vertical="center"/>
    </xf>
    <xf numFmtId="0" fontId="19" fillId="0" borderId="28" xfId="0" applyFont="1" applyFill="1" applyBorder="1" applyAlignment="1">
      <alignment horizontal="left" vertical="center"/>
    </xf>
    <xf numFmtId="0" fontId="19" fillId="0" borderId="29" xfId="0" applyFont="1" applyFill="1" applyBorder="1" applyAlignment="1">
      <alignment horizontal="left" vertical="center"/>
    </xf>
    <xf numFmtId="0" fontId="19" fillId="0" borderId="30" xfId="0" applyFont="1" applyFill="1" applyBorder="1" applyAlignment="1">
      <alignment horizontal="left" vertical="center"/>
    </xf>
    <xf numFmtId="0" fontId="19" fillId="0" borderId="31" xfId="0" applyFont="1" applyFill="1" applyBorder="1" applyAlignment="1">
      <alignment horizontal="left" vertical="center"/>
    </xf>
    <xf numFmtId="0" fontId="98" fillId="57" borderId="0" xfId="0" applyFont="1" applyFill="1" applyBorder="1" applyAlignment="1" applyProtection="1">
      <alignment horizontal="center" vertical="center"/>
      <protection locked="0"/>
    </xf>
    <xf numFmtId="0" fontId="18" fillId="59" borderId="64" xfId="0" applyFont="1" applyFill="1" applyBorder="1" applyAlignment="1">
      <alignment horizontal="center" vertical="center"/>
    </xf>
    <xf numFmtId="0" fontId="19" fillId="0" borderId="66" xfId="0" applyFont="1" applyFill="1" applyBorder="1" applyAlignment="1">
      <alignment horizontal="center" vertical="center"/>
    </xf>
    <xf numFmtId="0" fontId="19" fillId="0" borderId="30" xfId="0" applyFont="1" applyFill="1" applyBorder="1" applyAlignment="1">
      <alignment horizontal="center" vertical="center"/>
    </xf>
    <xf numFmtId="0" fontId="19" fillId="0" borderId="67" xfId="0" applyFont="1" applyFill="1" applyBorder="1" applyAlignment="1">
      <alignment horizontal="center" vertical="center"/>
    </xf>
    <xf numFmtId="0" fontId="18" fillId="0" borderId="71" xfId="0" applyFont="1" applyFill="1" applyBorder="1" applyAlignment="1">
      <alignment horizontal="right" vertical="center"/>
    </xf>
    <xf numFmtId="0" fontId="18" fillId="0" borderId="72" xfId="0" applyFont="1" applyFill="1" applyBorder="1" applyAlignment="1">
      <alignment horizontal="right" vertical="center"/>
    </xf>
    <xf numFmtId="0" fontId="18" fillId="0" borderId="73" xfId="0" applyFont="1" applyFill="1" applyBorder="1" applyAlignment="1">
      <alignment horizontal="right" vertical="center"/>
    </xf>
    <xf numFmtId="0" fontId="95" fillId="57" borderId="0" xfId="0" applyFont="1" applyFill="1" applyBorder="1" applyAlignment="1">
      <alignment horizontal="left" vertical="center"/>
    </xf>
    <xf numFmtId="0" fontId="19" fillId="0" borderId="32" xfId="0" applyFont="1" applyFill="1" applyBorder="1" applyAlignment="1">
      <alignment horizontal="left" vertical="center"/>
    </xf>
    <xf numFmtId="0" fontId="19" fillId="0" borderId="33" xfId="0" applyFont="1" applyFill="1" applyBorder="1" applyAlignment="1">
      <alignment horizontal="left" vertical="center"/>
    </xf>
    <xf numFmtId="0" fontId="19" fillId="0" borderId="34" xfId="0" applyFont="1" applyFill="1" applyBorder="1" applyAlignment="1">
      <alignment horizontal="left" vertical="center"/>
    </xf>
    <xf numFmtId="0" fontId="18" fillId="59" borderId="76" xfId="0" applyFont="1" applyFill="1" applyBorder="1" applyAlignment="1">
      <alignment horizontal="right" vertical="center"/>
    </xf>
    <xf numFmtId="0" fontId="18" fillId="59" borderId="77" xfId="0" applyFont="1" applyFill="1" applyBorder="1" applyAlignment="1">
      <alignment horizontal="right" vertical="center"/>
    </xf>
    <xf numFmtId="0" fontId="18" fillId="59" borderId="78" xfId="0" applyFont="1" applyFill="1" applyBorder="1" applyAlignment="1">
      <alignment horizontal="right" vertical="center"/>
    </xf>
    <xf numFmtId="0" fontId="18" fillId="57" borderId="0" xfId="0" applyFont="1" applyFill="1" applyBorder="1" applyAlignment="1">
      <alignment horizontal="center" vertical="center"/>
    </xf>
    <xf numFmtId="0" fontId="95" fillId="57" borderId="0" xfId="0" applyFont="1" applyFill="1" applyBorder="1" applyAlignment="1">
      <alignment horizontal="right" vertical="center"/>
    </xf>
    <xf numFmtId="0" fontId="100" fillId="57" borderId="0" xfId="0" applyFont="1" applyFill="1" applyBorder="1" applyAlignment="1">
      <alignment horizontal="right" vertical="center"/>
    </xf>
    <xf numFmtId="0" fontId="100" fillId="57" borderId="0" xfId="0" applyFont="1" applyFill="1" applyBorder="1" applyAlignment="1">
      <alignment vertical="center"/>
    </xf>
    <xf numFmtId="0" fontId="95" fillId="57" borderId="0" xfId="0" applyFont="1" applyFill="1" applyBorder="1" applyAlignment="1">
      <alignment horizontal="center" vertical="center"/>
    </xf>
    <xf numFmtId="0" fontId="100" fillId="57" borderId="0" xfId="0" applyFont="1" applyFill="1" applyBorder="1" applyAlignment="1">
      <alignment horizontal="left" vertical="center"/>
    </xf>
    <xf numFmtId="0" fontId="93" fillId="57" borderId="0" xfId="0" applyFont="1" applyFill="1" applyBorder="1" applyAlignment="1">
      <alignment horizontal="left" vertical="center"/>
    </xf>
    <xf numFmtId="0" fontId="93" fillId="57" borderId="0" xfId="0" applyFont="1" applyFill="1" applyBorder="1" applyAlignment="1">
      <alignment horizontal="left" vertical="center" wrapText="1"/>
    </xf>
    <xf numFmtId="0" fontId="19" fillId="57" borderId="0" xfId="0" applyFont="1" applyFill="1" applyBorder="1" applyAlignment="1">
      <alignment horizontal="left" vertical="center"/>
    </xf>
    <xf numFmtId="0" fontId="98" fillId="57" borderId="0" xfId="0" applyFont="1" applyFill="1" applyBorder="1" applyAlignment="1" applyProtection="1">
      <alignment horizontal="center" vertical="center" wrapText="1"/>
      <protection locked="0"/>
    </xf>
    <xf numFmtId="0" fontId="74" fillId="0" borderId="0" xfId="0" applyFont="1" applyFill="1" applyBorder="1" applyAlignment="1">
      <alignment horizontal="center" vertical="center" wrapText="1"/>
    </xf>
    <xf numFmtId="0" fontId="25" fillId="0" borderId="0" xfId="799" applyFont="1" applyFill="1" applyBorder="1" applyAlignment="1">
      <alignment horizontal="center" vertical="center"/>
    </xf>
    <xf numFmtId="0" fontId="25" fillId="0" borderId="0" xfId="799" applyFont="1" applyFill="1" applyBorder="1" applyAlignment="1">
      <alignment horizontal="center" vertical="center" wrapText="1"/>
    </xf>
    <xf numFmtId="0" fontId="25" fillId="0" borderId="0" xfId="799" applyFont="1" applyFill="1" applyBorder="1" applyAlignment="1">
      <alignment horizontal="left" vertical="top" wrapText="1"/>
    </xf>
    <xf numFmtId="0" fontId="50" fillId="56" borderId="0" xfId="953" applyFont="1" applyFill="1" applyBorder="1" applyAlignment="1">
      <alignment horizontal="center" vertical="top"/>
    </xf>
    <xf numFmtId="0" fontId="17" fillId="0" borderId="0" xfId="799" applyFont="1" applyFill="1" applyBorder="1" applyAlignment="1">
      <alignment horizontal="center" vertical="center"/>
    </xf>
    <xf numFmtId="0" fontId="26" fillId="0" borderId="0" xfId="953" applyFont="1" applyFill="1" applyBorder="1" applyAlignment="1">
      <alignment horizontal="center" vertical="top"/>
    </xf>
  </cellXfs>
  <cellStyles count="44268">
    <cellStyle name="20% - Accent1" xfId="2250"/>
    <cellStyle name="20% - Accent2" xfId="2251"/>
    <cellStyle name="20% - Accent3" xfId="2252"/>
    <cellStyle name="20% - Accent4" xfId="2253"/>
    <cellStyle name="20% - Accent5" xfId="2254"/>
    <cellStyle name="20% - Accent6" xfId="2255"/>
    <cellStyle name="20% - Ênfase1" xfId="1" builtinId="30" customBuiltin="1"/>
    <cellStyle name="20% - Ênfase1 10" xfId="47"/>
    <cellStyle name="20% - Ênfase1 10 10" xfId="23867"/>
    <cellStyle name="20% - Ênfase1 10 11" xfId="29955"/>
    <cellStyle name="20% - Ênfase1 10 12" xfId="36327"/>
    <cellStyle name="20% - Ênfase1 10 13" xfId="18482"/>
    <cellStyle name="20% - Ênfase1 10 14" xfId="8951"/>
    <cellStyle name="20% - Ênfase1 10 15" xfId="38944"/>
    <cellStyle name="20% - Ênfase1 10 2" xfId="48"/>
    <cellStyle name="20% - Ênfase1 10 3" xfId="4072"/>
    <cellStyle name="20% - Ênfase1 10 3 10" xfId="39291"/>
    <cellStyle name="20% - Ênfase1 10 3 2" xfId="5548"/>
    <cellStyle name="20% - Ênfase1 10 3 2 2" xfId="8086"/>
    <cellStyle name="20% - Ênfase1 10 3 2 2 2" xfId="16140"/>
    <cellStyle name="20% - Ênfase1 10 3 2 2 2 2" xfId="27614"/>
    <cellStyle name="20% - Ênfase1 10 3 2 2 3" xfId="34559"/>
    <cellStyle name="20% - Ênfase1 10 3 2 2 4" xfId="23086"/>
    <cellStyle name="20% - Ênfase1 10 3 2 2 5" xfId="11784"/>
    <cellStyle name="20% - Ênfase1 10 3 2 2 6" xfId="43652"/>
    <cellStyle name="20% - Ênfase1 10 3 2 3" xfId="13900"/>
    <cellStyle name="20% - Ênfase1 10 3 2 3 2" xfId="25375"/>
    <cellStyle name="20% - Ênfase1 10 3 2 3 3" xfId="41931"/>
    <cellStyle name="20% - Ênfase1 10 3 2 4" xfId="32474"/>
    <cellStyle name="20% - Ênfase1 10 3 2 5" xfId="37631"/>
    <cellStyle name="20% - Ênfase1 10 3 2 6" xfId="21001"/>
    <cellStyle name="20% - Ênfase1 10 3 2 7" xfId="10063"/>
    <cellStyle name="20% - Ênfase1 10 3 2 8" xfId="40056"/>
    <cellStyle name="20% - Ênfase1 10 3 3" xfId="7062"/>
    <cellStyle name="20% - Ênfase1 10 3 3 2" xfId="15116"/>
    <cellStyle name="20% - Ênfase1 10 3 3 2 2" xfId="26590"/>
    <cellStyle name="20% - Ênfase1 10 3 3 3" xfId="31450"/>
    <cellStyle name="20% - Ênfase1 10 3 3 4" xfId="19977"/>
    <cellStyle name="20% - Ênfase1 10 3 3 5" xfId="11019"/>
    <cellStyle name="20% - Ênfase1 10 3 3 6" xfId="42887"/>
    <cellStyle name="20% - Ênfase1 10 3 4" xfId="12904"/>
    <cellStyle name="20% - Ênfase1 10 3 4 2" xfId="33602"/>
    <cellStyle name="20% - Ênfase1 10 3 4 3" xfId="22129"/>
    <cellStyle name="20% - Ênfase1 10 3 4 4" xfId="41099"/>
    <cellStyle name="20% - Ênfase1 10 3 5" xfId="24380"/>
    <cellStyle name="20% - Ênfase1 10 3 6" xfId="30302"/>
    <cellStyle name="20% - Ênfase1 10 3 7" xfId="36674"/>
    <cellStyle name="20% - Ênfase1 10 3 8" xfId="18829"/>
    <cellStyle name="20% - Ênfase1 10 3 9" xfId="9298"/>
    <cellStyle name="20% - Ênfase1 10 4" xfId="3843"/>
    <cellStyle name="20% - Ênfase1 10 4 10" xfId="39164"/>
    <cellStyle name="20% - Ênfase1 10 4 2" xfId="5334"/>
    <cellStyle name="20% - Ênfase1 10 4 2 2" xfId="7872"/>
    <cellStyle name="20% - Ênfase1 10 4 2 2 2" xfId="15926"/>
    <cellStyle name="20% - Ênfase1 10 4 2 2 2 2" xfId="27400"/>
    <cellStyle name="20% - Ênfase1 10 4 2 2 3" xfId="34345"/>
    <cellStyle name="20% - Ênfase1 10 4 2 2 4" xfId="22872"/>
    <cellStyle name="20% - Ênfase1 10 4 2 2 5" xfId="11657"/>
    <cellStyle name="20% - Ênfase1 10 4 2 2 6" xfId="43525"/>
    <cellStyle name="20% - Ênfase1 10 4 2 3" xfId="13686"/>
    <cellStyle name="20% - Ênfase1 10 4 2 3 2" xfId="25161"/>
    <cellStyle name="20% - Ênfase1 10 4 2 3 3" xfId="41804"/>
    <cellStyle name="20% - Ênfase1 10 4 2 4" xfId="32260"/>
    <cellStyle name="20% - Ênfase1 10 4 2 5" xfId="37417"/>
    <cellStyle name="20% - Ênfase1 10 4 2 6" xfId="20787"/>
    <cellStyle name="20% - Ênfase1 10 4 2 7" xfId="9936"/>
    <cellStyle name="20% - Ênfase1 10 4 2 8" xfId="39929"/>
    <cellStyle name="20% - Ênfase1 10 4 3" xfId="6848"/>
    <cellStyle name="20% - Ênfase1 10 4 3 2" xfId="14902"/>
    <cellStyle name="20% - Ênfase1 10 4 3 2 2" xfId="26376"/>
    <cellStyle name="20% - Ênfase1 10 4 3 3" xfId="31236"/>
    <cellStyle name="20% - Ênfase1 10 4 3 4" xfId="19763"/>
    <cellStyle name="20% - Ênfase1 10 4 3 5" xfId="10892"/>
    <cellStyle name="20% - Ênfase1 10 4 3 6" xfId="42760"/>
    <cellStyle name="20% - Ênfase1 10 4 4" xfId="12775"/>
    <cellStyle name="20% - Ênfase1 10 4 4 2" xfId="33475"/>
    <cellStyle name="20% - Ênfase1 10 4 4 3" xfId="22002"/>
    <cellStyle name="20% - Ênfase1 10 4 4 4" xfId="40885"/>
    <cellStyle name="20% - Ênfase1 10 4 5" xfId="24251"/>
    <cellStyle name="20% - Ênfase1 10 4 6" xfId="30175"/>
    <cellStyle name="20% - Ênfase1 10 4 7" xfId="36547"/>
    <cellStyle name="20% - Ênfase1 10 4 8" xfId="18702"/>
    <cellStyle name="20% - Ênfase1 10 4 9" xfId="9171"/>
    <cellStyle name="20% - Ênfase1 10 5" xfId="4808"/>
    <cellStyle name="20% - Ênfase1 10 5 10" xfId="39618"/>
    <cellStyle name="20% - Ênfase1 10 5 2" xfId="5942"/>
    <cellStyle name="20% - Ênfase1 10 5 2 2" xfId="8480"/>
    <cellStyle name="20% - Ênfase1 10 5 2 2 2" xfId="16534"/>
    <cellStyle name="20% - Ênfase1 10 5 2 2 2 2" xfId="28008"/>
    <cellStyle name="20% - Ênfase1 10 5 2 2 3" xfId="34953"/>
    <cellStyle name="20% - Ênfase1 10 5 2 2 4" xfId="23480"/>
    <cellStyle name="20% - Ênfase1 10 5 2 2 5" xfId="12111"/>
    <cellStyle name="20% - Ênfase1 10 5 2 2 6" xfId="43979"/>
    <cellStyle name="20% - Ênfase1 10 5 2 3" xfId="14294"/>
    <cellStyle name="20% - Ênfase1 10 5 2 3 2" xfId="25769"/>
    <cellStyle name="20% - Ênfase1 10 5 2 3 3" xfId="42258"/>
    <cellStyle name="20% - Ênfase1 10 5 2 4" xfId="32868"/>
    <cellStyle name="20% - Ênfase1 10 5 2 5" xfId="38025"/>
    <cellStyle name="20% - Ênfase1 10 5 2 6" xfId="21395"/>
    <cellStyle name="20% - Ênfase1 10 5 2 7" xfId="10390"/>
    <cellStyle name="20% - Ênfase1 10 5 2 8" xfId="40383"/>
    <cellStyle name="20% - Ênfase1 10 5 3" xfId="7456"/>
    <cellStyle name="20% - Ênfase1 10 5 3 2" xfId="15510"/>
    <cellStyle name="20% - Ênfase1 10 5 3 2 2" xfId="26984"/>
    <cellStyle name="20% - Ênfase1 10 5 3 3" xfId="31844"/>
    <cellStyle name="20% - Ênfase1 10 5 3 4" xfId="20371"/>
    <cellStyle name="20% - Ênfase1 10 5 3 5" xfId="11346"/>
    <cellStyle name="20% - Ênfase1 10 5 3 6" xfId="43214"/>
    <cellStyle name="20% - Ênfase1 10 5 4" xfId="13269"/>
    <cellStyle name="20% - Ênfase1 10 5 4 2" xfId="33929"/>
    <cellStyle name="20% - Ênfase1 10 5 4 3" xfId="22456"/>
    <cellStyle name="20% - Ênfase1 10 5 4 4" xfId="41493"/>
    <cellStyle name="20% - Ênfase1 10 5 5" xfId="24745"/>
    <cellStyle name="20% - Ênfase1 10 5 6" xfId="30629"/>
    <cellStyle name="20% - Ênfase1 10 5 7" xfId="37001"/>
    <cellStyle name="20% - Ênfase1 10 5 8" xfId="19156"/>
    <cellStyle name="20% - Ênfase1 10 5 9" xfId="9625"/>
    <cellStyle name="20% - Ênfase1 10 6" xfId="6033"/>
    <cellStyle name="20% - Ênfase1 10 6 2" xfId="8571"/>
    <cellStyle name="20% - Ênfase1 10 6 2 2" xfId="16625"/>
    <cellStyle name="20% - Ênfase1 10 6 2 2 2" xfId="28099"/>
    <cellStyle name="20% - Ênfase1 10 6 2 3" xfId="32959"/>
    <cellStyle name="20% - Ênfase1 10 6 2 4" xfId="21486"/>
    <cellStyle name="20% - Ênfase1 10 6 2 5" xfId="12202"/>
    <cellStyle name="20% - Ênfase1 10 6 2 6" xfId="44070"/>
    <cellStyle name="20% - Ênfase1 10 6 3" xfId="14385"/>
    <cellStyle name="20% - Ênfase1 10 6 3 2" xfId="35044"/>
    <cellStyle name="20% - Ênfase1 10 6 3 3" xfId="23571"/>
    <cellStyle name="20% - Ênfase1 10 6 3 4" xfId="42349"/>
    <cellStyle name="20% - Ênfase1 10 6 4" xfId="25860"/>
    <cellStyle name="20% - Ênfase1 10 6 5" xfId="30720"/>
    <cellStyle name="20% - Ênfase1 10 6 6" xfId="38116"/>
    <cellStyle name="20% - Ênfase1 10 6 7" xfId="19247"/>
    <cellStyle name="20% - Ênfase1 10 6 8" xfId="10481"/>
    <cellStyle name="20% - Ênfase1 10 6 9" xfId="40474"/>
    <cellStyle name="20% - Ênfase1 10 7" xfId="4899"/>
    <cellStyle name="20% - Ênfase1 10 7 2" xfId="7547"/>
    <cellStyle name="20% - Ênfase1 10 7 2 2" xfId="15601"/>
    <cellStyle name="20% - Ênfase1 10 7 2 2 2" xfId="27075"/>
    <cellStyle name="20% - Ênfase1 10 7 2 3" xfId="34020"/>
    <cellStyle name="20% - Ênfase1 10 7 2 4" xfId="22547"/>
    <cellStyle name="20% - Ênfase1 10 7 2 5" xfId="11437"/>
    <cellStyle name="20% - Ênfase1 10 7 2 6" xfId="43305"/>
    <cellStyle name="20% - Ênfase1 10 7 3" xfId="13360"/>
    <cellStyle name="20% - Ênfase1 10 7 3 2" xfId="24836"/>
    <cellStyle name="20% - Ênfase1 10 7 3 3" xfId="41584"/>
    <cellStyle name="20% - Ênfase1 10 7 4" xfId="31935"/>
    <cellStyle name="20% - Ênfase1 10 7 5" xfId="37092"/>
    <cellStyle name="20% - Ênfase1 10 7 6" xfId="20462"/>
    <cellStyle name="20% - Ênfase1 10 7 7" xfId="9716"/>
    <cellStyle name="20% - Ênfase1 10 7 8" xfId="39709"/>
    <cellStyle name="20% - Ênfase1 10 8" xfId="6452"/>
    <cellStyle name="20% - Ênfase1 10 8 2" xfId="8880"/>
    <cellStyle name="20% - Ênfase1 10 8 2 2" xfId="26156"/>
    <cellStyle name="20% - Ênfase1 10 8 2 3" xfId="14682"/>
    <cellStyle name="20% - Ênfase1 10 8 3" xfId="31016"/>
    <cellStyle name="20% - Ênfase1 10 8 4" xfId="38426"/>
    <cellStyle name="20% - Ênfase1 10 8 5" xfId="19543"/>
    <cellStyle name="20% - Ênfase1 10 8 6" xfId="10672"/>
    <cellStyle name="20% - Ênfase1 10 8 7" xfId="42540"/>
    <cellStyle name="20% - Ênfase1 10 9" xfId="6523"/>
    <cellStyle name="20% - Ênfase1 10 9 2" xfId="33255"/>
    <cellStyle name="20% - Ênfase1 10 9 3" xfId="38508"/>
    <cellStyle name="20% - Ênfase1 10 9 4" xfId="21782"/>
    <cellStyle name="20% - Ênfase1 10 9 5" xfId="12393"/>
    <cellStyle name="20% - Ênfase1 10 9 6" xfId="40665"/>
    <cellStyle name="20% - Ênfase1 11" xfId="49"/>
    <cellStyle name="20% - Ênfase1 11 10" xfId="23868"/>
    <cellStyle name="20% - Ênfase1 11 11" xfId="29956"/>
    <cellStyle name="20% - Ênfase1 11 12" xfId="36328"/>
    <cellStyle name="20% - Ênfase1 11 13" xfId="18483"/>
    <cellStyle name="20% - Ênfase1 11 14" xfId="8952"/>
    <cellStyle name="20% - Ênfase1 11 15" xfId="38945"/>
    <cellStyle name="20% - Ênfase1 11 2" xfId="50"/>
    <cellStyle name="20% - Ênfase1 11 3" xfId="4073"/>
    <cellStyle name="20% - Ênfase1 11 3 10" xfId="39292"/>
    <cellStyle name="20% - Ênfase1 11 3 2" xfId="5549"/>
    <cellStyle name="20% - Ênfase1 11 3 2 2" xfId="8087"/>
    <cellStyle name="20% - Ênfase1 11 3 2 2 2" xfId="16141"/>
    <cellStyle name="20% - Ênfase1 11 3 2 2 2 2" xfId="27615"/>
    <cellStyle name="20% - Ênfase1 11 3 2 2 3" xfId="34560"/>
    <cellStyle name="20% - Ênfase1 11 3 2 2 4" xfId="23087"/>
    <cellStyle name="20% - Ênfase1 11 3 2 2 5" xfId="11785"/>
    <cellStyle name="20% - Ênfase1 11 3 2 2 6" xfId="43653"/>
    <cellStyle name="20% - Ênfase1 11 3 2 3" xfId="13901"/>
    <cellStyle name="20% - Ênfase1 11 3 2 3 2" xfId="25376"/>
    <cellStyle name="20% - Ênfase1 11 3 2 3 3" xfId="41932"/>
    <cellStyle name="20% - Ênfase1 11 3 2 4" xfId="32475"/>
    <cellStyle name="20% - Ênfase1 11 3 2 5" xfId="37632"/>
    <cellStyle name="20% - Ênfase1 11 3 2 6" xfId="21002"/>
    <cellStyle name="20% - Ênfase1 11 3 2 7" xfId="10064"/>
    <cellStyle name="20% - Ênfase1 11 3 2 8" xfId="40057"/>
    <cellStyle name="20% - Ênfase1 11 3 3" xfId="7063"/>
    <cellStyle name="20% - Ênfase1 11 3 3 2" xfId="15117"/>
    <cellStyle name="20% - Ênfase1 11 3 3 2 2" xfId="26591"/>
    <cellStyle name="20% - Ênfase1 11 3 3 3" xfId="31451"/>
    <cellStyle name="20% - Ênfase1 11 3 3 4" xfId="19978"/>
    <cellStyle name="20% - Ênfase1 11 3 3 5" xfId="11020"/>
    <cellStyle name="20% - Ênfase1 11 3 3 6" xfId="42888"/>
    <cellStyle name="20% - Ênfase1 11 3 4" xfId="12905"/>
    <cellStyle name="20% - Ênfase1 11 3 4 2" xfId="33603"/>
    <cellStyle name="20% - Ênfase1 11 3 4 3" xfId="22130"/>
    <cellStyle name="20% - Ênfase1 11 3 4 4" xfId="41100"/>
    <cellStyle name="20% - Ênfase1 11 3 5" xfId="24381"/>
    <cellStyle name="20% - Ênfase1 11 3 6" xfId="30303"/>
    <cellStyle name="20% - Ênfase1 11 3 7" xfId="36675"/>
    <cellStyle name="20% - Ênfase1 11 3 8" xfId="18830"/>
    <cellStyle name="20% - Ênfase1 11 3 9" xfId="9299"/>
    <cellStyle name="20% - Ênfase1 11 4" xfId="3844"/>
    <cellStyle name="20% - Ênfase1 11 4 10" xfId="39165"/>
    <cellStyle name="20% - Ênfase1 11 4 2" xfId="5335"/>
    <cellStyle name="20% - Ênfase1 11 4 2 2" xfId="7873"/>
    <cellStyle name="20% - Ênfase1 11 4 2 2 2" xfId="15927"/>
    <cellStyle name="20% - Ênfase1 11 4 2 2 2 2" xfId="27401"/>
    <cellStyle name="20% - Ênfase1 11 4 2 2 3" xfId="34346"/>
    <cellStyle name="20% - Ênfase1 11 4 2 2 4" xfId="22873"/>
    <cellStyle name="20% - Ênfase1 11 4 2 2 5" xfId="11658"/>
    <cellStyle name="20% - Ênfase1 11 4 2 2 6" xfId="43526"/>
    <cellStyle name="20% - Ênfase1 11 4 2 3" xfId="13687"/>
    <cellStyle name="20% - Ênfase1 11 4 2 3 2" xfId="25162"/>
    <cellStyle name="20% - Ênfase1 11 4 2 3 3" xfId="41805"/>
    <cellStyle name="20% - Ênfase1 11 4 2 4" xfId="32261"/>
    <cellStyle name="20% - Ênfase1 11 4 2 5" xfId="37418"/>
    <cellStyle name="20% - Ênfase1 11 4 2 6" xfId="20788"/>
    <cellStyle name="20% - Ênfase1 11 4 2 7" xfId="9937"/>
    <cellStyle name="20% - Ênfase1 11 4 2 8" xfId="39930"/>
    <cellStyle name="20% - Ênfase1 11 4 3" xfId="6849"/>
    <cellStyle name="20% - Ênfase1 11 4 3 2" xfId="14903"/>
    <cellStyle name="20% - Ênfase1 11 4 3 2 2" xfId="26377"/>
    <cellStyle name="20% - Ênfase1 11 4 3 3" xfId="31237"/>
    <cellStyle name="20% - Ênfase1 11 4 3 4" xfId="19764"/>
    <cellStyle name="20% - Ênfase1 11 4 3 5" xfId="10893"/>
    <cellStyle name="20% - Ênfase1 11 4 3 6" xfId="42761"/>
    <cellStyle name="20% - Ênfase1 11 4 4" xfId="12776"/>
    <cellStyle name="20% - Ênfase1 11 4 4 2" xfId="33476"/>
    <cellStyle name="20% - Ênfase1 11 4 4 3" xfId="22003"/>
    <cellStyle name="20% - Ênfase1 11 4 4 4" xfId="40886"/>
    <cellStyle name="20% - Ênfase1 11 4 5" xfId="24252"/>
    <cellStyle name="20% - Ênfase1 11 4 6" xfId="30176"/>
    <cellStyle name="20% - Ênfase1 11 4 7" xfId="36548"/>
    <cellStyle name="20% - Ênfase1 11 4 8" xfId="18703"/>
    <cellStyle name="20% - Ênfase1 11 4 9" xfId="9172"/>
    <cellStyle name="20% - Ênfase1 11 5" xfId="4809"/>
    <cellStyle name="20% - Ênfase1 11 5 10" xfId="39619"/>
    <cellStyle name="20% - Ênfase1 11 5 2" xfId="5943"/>
    <cellStyle name="20% - Ênfase1 11 5 2 2" xfId="8481"/>
    <cellStyle name="20% - Ênfase1 11 5 2 2 2" xfId="16535"/>
    <cellStyle name="20% - Ênfase1 11 5 2 2 2 2" xfId="28009"/>
    <cellStyle name="20% - Ênfase1 11 5 2 2 3" xfId="34954"/>
    <cellStyle name="20% - Ênfase1 11 5 2 2 4" xfId="23481"/>
    <cellStyle name="20% - Ênfase1 11 5 2 2 5" xfId="12112"/>
    <cellStyle name="20% - Ênfase1 11 5 2 2 6" xfId="43980"/>
    <cellStyle name="20% - Ênfase1 11 5 2 3" xfId="14295"/>
    <cellStyle name="20% - Ênfase1 11 5 2 3 2" xfId="25770"/>
    <cellStyle name="20% - Ênfase1 11 5 2 3 3" xfId="42259"/>
    <cellStyle name="20% - Ênfase1 11 5 2 4" xfId="32869"/>
    <cellStyle name="20% - Ênfase1 11 5 2 5" xfId="38026"/>
    <cellStyle name="20% - Ênfase1 11 5 2 6" xfId="21396"/>
    <cellStyle name="20% - Ênfase1 11 5 2 7" xfId="10391"/>
    <cellStyle name="20% - Ênfase1 11 5 2 8" xfId="40384"/>
    <cellStyle name="20% - Ênfase1 11 5 3" xfId="7457"/>
    <cellStyle name="20% - Ênfase1 11 5 3 2" xfId="15511"/>
    <cellStyle name="20% - Ênfase1 11 5 3 2 2" xfId="26985"/>
    <cellStyle name="20% - Ênfase1 11 5 3 3" xfId="31845"/>
    <cellStyle name="20% - Ênfase1 11 5 3 4" xfId="20372"/>
    <cellStyle name="20% - Ênfase1 11 5 3 5" xfId="11347"/>
    <cellStyle name="20% - Ênfase1 11 5 3 6" xfId="43215"/>
    <cellStyle name="20% - Ênfase1 11 5 4" xfId="13270"/>
    <cellStyle name="20% - Ênfase1 11 5 4 2" xfId="33930"/>
    <cellStyle name="20% - Ênfase1 11 5 4 3" xfId="22457"/>
    <cellStyle name="20% - Ênfase1 11 5 4 4" xfId="41494"/>
    <cellStyle name="20% - Ênfase1 11 5 5" xfId="24746"/>
    <cellStyle name="20% - Ênfase1 11 5 6" xfId="30630"/>
    <cellStyle name="20% - Ênfase1 11 5 7" xfId="37002"/>
    <cellStyle name="20% - Ênfase1 11 5 8" xfId="19157"/>
    <cellStyle name="20% - Ênfase1 11 5 9" xfId="9626"/>
    <cellStyle name="20% - Ênfase1 11 6" xfId="6034"/>
    <cellStyle name="20% - Ênfase1 11 6 2" xfId="8572"/>
    <cellStyle name="20% - Ênfase1 11 6 2 2" xfId="16626"/>
    <cellStyle name="20% - Ênfase1 11 6 2 2 2" xfId="28100"/>
    <cellStyle name="20% - Ênfase1 11 6 2 3" xfId="32960"/>
    <cellStyle name="20% - Ênfase1 11 6 2 4" xfId="21487"/>
    <cellStyle name="20% - Ênfase1 11 6 2 5" xfId="12203"/>
    <cellStyle name="20% - Ênfase1 11 6 2 6" xfId="44071"/>
    <cellStyle name="20% - Ênfase1 11 6 3" xfId="14386"/>
    <cellStyle name="20% - Ênfase1 11 6 3 2" xfId="35045"/>
    <cellStyle name="20% - Ênfase1 11 6 3 3" xfId="23572"/>
    <cellStyle name="20% - Ênfase1 11 6 3 4" xfId="42350"/>
    <cellStyle name="20% - Ênfase1 11 6 4" xfId="25861"/>
    <cellStyle name="20% - Ênfase1 11 6 5" xfId="30721"/>
    <cellStyle name="20% - Ênfase1 11 6 6" xfId="38117"/>
    <cellStyle name="20% - Ênfase1 11 6 7" xfId="19248"/>
    <cellStyle name="20% - Ênfase1 11 6 8" xfId="10482"/>
    <cellStyle name="20% - Ênfase1 11 6 9" xfId="40475"/>
    <cellStyle name="20% - Ênfase1 11 7" xfId="4900"/>
    <cellStyle name="20% - Ênfase1 11 7 2" xfId="7548"/>
    <cellStyle name="20% - Ênfase1 11 7 2 2" xfId="15602"/>
    <cellStyle name="20% - Ênfase1 11 7 2 2 2" xfId="27076"/>
    <cellStyle name="20% - Ênfase1 11 7 2 3" xfId="34021"/>
    <cellStyle name="20% - Ênfase1 11 7 2 4" xfId="22548"/>
    <cellStyle name="20% - Ênfase1 11 7 2 5" xfId="11438"/>
    <cellStyle name="20% - Ênfase1 11 7 2 6" xfId="43306"/>
    <cellStyle name="20% - Ênfase1 11 7 3" xfId="13361"/>
    <cellStyle name="20% - Ênfase1 11 7 3 2" xfId="24837"/>
    <cellStyle name="20% - Ênfase1 11 7 3 3" xfId="41585"/>
    <cellStyle name="20% - Ênfase1 11 7 4" xfId="31936"/>
    <cellStyle name="20% - Ênfase1 11 7 5" xfId="37093"/>
    <cellStyle name="20% - Ênfase1 11 7 6" xfId="20463"/>
    <cellStyle name="20% - Ênfase1 11 7 7" xfId="9717"/>
    <cellStyle name="20% - Ênfase1 11 7 8" xfId="39710"/>
    <cellStyle name="20% - Ênfase1 11 8" xfId="6453"/>
    <cellStyle name="20% - Ênfase1 11 8 2" xfId="8881"/>
    <cellStyle name="20% - Ênfase1 11 8 2 2" xfId="26157"/>
    <cellStyle name="20% - Ênfase1 11 8 2 3" xfId="14683"/>
    <cellStyle name="20% - Ênfase1 11 8 3" xfId="31017"/>
    <cellStyle name="20% - Ênfase1 11 8 4" xfId="38427"/>
    <cellStyle name="20% - Ênfase1 11 8 5" xfId="19544"/>
    <cellStyle name="20% - Ênfase1 11 8 6" xfId="10673"/>
    <cellStyle name="20% - Ênfase1 11 8 7" xfId="42541"/>
    <cellStyle name="20% - Ênfase1 11 9" xfId="6524"/>
    <cellStyle name="20% - Ênfase1 11 9 2" xfId="33256"/>
    <cellStyle name="20% - Ênfase1 11 9 3" xfId="38509"/>
    <cellStyle name="20% - Ênfase1 11 9 4" xfId="21783"/>
    <cellStyle name="20% - Ênfase1 11 9 5" xfId="12394"/>
    <cellStyle name="20% - Ênfase1 11 9 6" xfId="40666"/>
    <cellStyle name="20% - Ênfase1 12" xfId="51"/>
    <cellStyle name="20% - Ênfase1 12 10" xfId="23869"/>
    <cellStyle name="20% - Ênfase1 12 11" xfId="29957"/>
    <cellStyle name="20% - Ênfase1 12 12" xfId="36329"/>
    <cellStyle name="20% - Ênfase1 12 13" xfId="18484"/>
    <cellStyle name="20% - Ênfase1 12 14" xfId="8953"/>
    <cellStyle name="20% - Ênfase1 12 15" xfId="38946"/>
    <cellStyle name="20% - Ênfase1 12 2" xfId="52"/>
    <cellStyle name="20% - Ênfase1 12 3" xfId="4074"/>
    <cellStyle name="20% - Ênfase1 12 3 10" xfId="39293"/>
    <cellStyle name="20% - Ênfase1 12 3 2" xfId="5550"/>
    <cellStyle name="20% - Ênfase1 12 3 2 2" xfId="8088"/>
    <cellStyle name="20% - Ênfase1 12 3 2 2 2" xfId="16142"/>
    <cellStyle name="20% - Ênfase1 12 3 2 2 2 2" xfId="27616"/>
    <cellStyle name="20% - Ênfase1 12 3 2 2 3" xfId="34561"/>
    <cellStyle name="20% - Ênfase1 12 3 2 2 4" xfId="23088"/>
    <cellStyle name="20% - Ênfase1 12 3 2 2 5" xfId="11786"/>
    <cellStyle name="20% - Ênfase1 12 3 2 2 6" xfId="43654"/>
    <cellStyle name="20% - Ênfase1 12 3 2 3" xfId="13902"/>
    <cellStyle name="20% - Ênfase1 12 3 2 3 2" xfId="25377"/>
    <cellStyle name="20% - Ênfase1 12 3 2 3 3" xfId="41933"/>
    <cellStyle name="20% - Ênfase1 12 3 2 4" xfId="32476"/>
    <cellStyle name="20% - Ênfase1 12 3 2 5" xfId="37633"/>
    <cellStyle name="20% - Ênfase1 12 3 2 6" xfId="21003"/>
    <cellStyle name="20% - Ênfase1 12 3 2 7" xfId="10065"/>
    <cellStyle name="20% - Ênfase1 12 3 2 8" xfId="40058"/>
    <cellStyle name="20% - Ênfase1 12 3 3" xfId="7064"/>
    <cellStyle name="20% - Ênfase1 12 3 3 2" xfId="15118"/>
    <cellStyle name="20% - Ênfase1 12 3 3 2 2" xfId="26592"/>
    <cellStyle name="20% - Ênfase1 12 3 3 3" xfId="31452"/>
    <cellStyle name="20% - Ênfase1 12 3 3 4" xfId="19979"/>
    <cellStyle name="20% - Ênfase1 12 3 3 5" xfId="11021"/>
    <cellStyle name="20% - Ênfase1 12 3 3 6" xfId="42889"/>
    <cellStyle name="20% - Ênfase1 12 3 4" xfId="12906"/>
    <cellStyle name="20% - Ênfase1 12 3 4 2" xfId="33604"/>
    <cellStyle name="20% - Ênfase1 12 3 4 3" xfId="22131"/>
    <cellStyle name="20% - Ênfase1 12 3 4 4" xfId="41101"/>
    <cellStyle name="20% - Ênfase1 12 3 5" xfId="24382"/>
    <cellStyle name="20% - Ênfase1 12 3 6" xfId="30304"/>
    <cellStyle name="20% - Ênfase1 12 3 7" xfId="36676"/>
    <cellStyle name="20% - Ênfase1 12 3 8" xfId="18831"/>
    <cellStyle name="20% - Ênfase1 12 3 9" xfId="9300"/>
    <cellStyle name="20% - Ênfase1 12 4" xfId="3845"/>
    <cellStyle name="20% - Ênfase1 12 4 10" xfId="39166"/>
    <cellStyle name="20% - Ênfase1 12 4 2" xfId="5336"/>
    <cellStyle name="20% - Ênfase1 12 4 2 2" xfId="7874"/>
    <cellStyle name="20% - Ênfase1 12 4 2 2 2" xfId="15928"/>
    <cellStyle name="20% - Ênfase1 12 4 2 2 2 2" xfId="27402"/>
    <cellStyle name="20% - Ênfase1 12 4 2 2 3" xfId="34347"/>
    <cellStyle name="20% - Ênfase1 12 4 2 2 4" xfId="22874"/>
    <cellStyle name="20% - Ênfase1 12 4 2 2 5" xfId="11659"/>
    <cellStyle name="20% - Ênfase1 12 4 2 2 6" xfId="43527"/>
    <cellStyle name="20% - Ênfase1 12 4 2 3" xfId="13688"/>
    <cellStyle name="20% - Ênfase1 12 4 2 3 2" xfId="25163"/>
    <cellStyle name="20% - Ênfase1 12 4 2 3 3" xfId="41806"/>
    <cellStyle name="20% - Ênfase1 12 4 2 4" xfId="32262"/>
    <cellStyle name="20% - Ênfase1 12 4 2 5" xfId="37419"/>
    <cellStyle name="20% - Ênfase1 12 4 2 6" xfId="20789"/>
    <cellStyle name="20% - Ênfase1 12 4 2 7" xfId="9938"/>
    <cellStyle name="20% - Ênfase1 12 4 2 8" xfId="39931"/>
    <cellStyle name="20% - Ênfase1 12 4 3" xfId="6850"/>
    <cellStyle name="20% - Ênfase1 12 4 3 2" xfId="14904"/>
    <cellStyle name="20% - Ênfase1 12 4 3 2 2" xfId="26378"/>
    <cellStyle name="20% - Ênfase1 12 4 3 3" xfId="31238"/>
    <cellStyle name="20% - Ênfase1 12 4 3 4" xfId="19765"/>
    <cellStyle name="20% - Ênfase1 12 4 3 5" xfId="10894"/>
    <cellStyle name="20% - Ênfase1 12 4 3 6" xfId="42762"/>
    <cellStyle name="20% - Ênfase1 12 4 4" xfId="12777"/>
    <cellStyle name="20% - Ênfase1 12 4 4 2" xfId="33477"/>
    <cellStyle name="20% - Ênfase1 12 4 4 3" xfId="22004"/>
    <cellStyle name="20% - Ênfase1 12 4 4 4" xfId="40887"/>
    <cellStyle name="20% - Ênfase1 12 4 5" xfId="24253"/>
    <cellStyle name="20% - Ênfase1 12 4 6" xfId="30177"/>
    <cellStyle name="20% - Ênfase1 12 4 7" xfId="36549"/>
    <cellStyle name="20% - Ênfase1 12 4 8" xfId="18704"/>
    <cellStyle name="20% - Ênfase1 12 4 9" xfId="9173"/>
    <cellStyle name="20% - Ênfase1 12 5" xfId="4810"/>
    <cellStyle name="20% - Ênfase1 12 5 10" xfId="39620"/>
    <cellStyle name="20% - Ênfase1 12 5 2" xfId="5944"/>
    <cellStyle name="20% - Ênfase1 12 5 2 2" xfId="8482"/>
    <cellStyle name="20% - Ênfase1 12 5 2 2 2" xfId="16536"/>
    <cellStyle name="20% - Ênfase1 12 5 2 2 2 2" xfId="28010"/>
    <cellStyle name="20% - Ênfase1 12 5 2 2 3" xfId="34955"/>
    <cellStyle name="20% - Ênfase1 12 5 2 2 4" xfId="23482"/>
    <cellStyle name="20% - Ênfase1 12 5 2 2 5" xfId="12113"/>
    <cellStyle name="20% - Ênfase1 12 5 2 2 6" xfId="43981"/>
    <cellStyle name="20% - Ênfase1 12 5 2 3" xfId="14296"/>
    <cellStyle name="20% - Ênfase1 12 5 2 3 2" xfId="25771"/>
    <cellStyle name="20% - Ênfase1 12 5 2 3 3" xfId="42260"/>
    <cellStyle name="20% - Ênfase1 12 5 2 4" xfId="32870"/>
    <cellStyle name="20% - Ênfase1 12 5 2 5" xfId="38027"/>
    <cellStyle name="20% - Ênfase1 12 5 2 6" xfId="21397"/>
    <cellStyle name="20% - Ênfase1 12 5 2 7" xfId="10392"/>
    <cellStyle name="20% - Ênfase1 12 5 2 8" xfId="40385"/>
    <cellStyle name="20% - Ênfase1 12 5 3" xfId="7458"/>
    <cellStyle name="20% - Ênfase1 12 5 3 2" xfId="15512"/>
    <cellStyle name="20% - Ênfase1 12 5 3 2 2" xfId="26986"/>
    <cellStyle name="20% - Ênfase1 12 5 3 3" xfId="31846"/>
    <cellStyle name="20% - Ênfase1 12 5 3 4" xfId="20373"/>
    <cellStyle name="20% - Ênfase1 12 5 3 5" xfId="11348"/>
    <cellStyle name="20% - Ênfase1 12 5 3 6" xfId="43216"/>
    <cellStyle name="20% - Ênfase1 12 5 4" xfId="13271"/>
    <cellStyle name="20% - Ênfase1 12 5 4 2" xfId="33931"/>
    <cellStyle name="20% - Ênfase1 12 5 4 3" xfId="22458"/>
    <cellStyle name="20% - Ênfase1 12 5 4 4" xfId="41495"/>
    <cellStyle name="20% - Ênfase1 12 5 5" xfId="24747"/>
    <cellStyle name="20% - Ênfase1 12 5 6" xfId="30631"/>
    <cellStyle name="20% - Ênfase1 12 5 7" xfId="37003"/>
    <cellStyle name="20% - Ênfase1 12 5 8" xfId="19158"/>
    <cellStyle name="20% - Ênfase1 12 5 9" xfId="9627"/>
    <cellStyle name="20% - Ênfase1 12 6" xfId="6035"/>
    <cellStyle name="20% - Ênfase1 12 6 2" xfId="8573"/>
    <cellStyle name="20% - Ênfase1 12 6 2 2" xfId="16627"/>
    <cellStyle name="20% - Ênfase1 12 6 2 2 2" xfId="28101"/>
    <cellStyle name="20% - Ênfase1 12 6 2 3" xfId="32961"/>
    <cellStyle name="20% - Ênfase1 12 6 2 4" xfId="21488"/>
    <cellStyle name="20% - Ênfase1 12 6 2 5" xfId="12204"/>
    <cellStyle name="20% - Ênfase1 12 6 2 6" xfId="44072"/>
    <cellStyle name="20% - Ênfase1 12 6 3" xfId="14387"/>
    <cellStyle name="20% - Ênfase1 12 6 3 2" xfId="35046"/>
    <cellStyle name="20% - Ênfase1 12 6 3 3" xfId="23573"/>
    <cellStyle name="20% - Ênfase1 12 6 3 4" xfId="42351"/>
    <cellStyle name="20% - Ênfase1 12 6 4" xfId="25862"/>
    <cellStyle name="20% - Ênfase1 12 6 5" xfId="30722"/>
    <cellStyle name="20% - Ênfase1 12 6 6" xfId="38118"/>
    <cellStyle name="20% - Ênfase1 12 6 7" xfId="19249"/>
    <cellStyle name="20% - Ênfase1 12 6 8" xfId="10483"/>
    <cellStyle name="20% - Ênfase1 12 6 9" xfId="40476"/>
    <cellStyle name="20% - Ênfase1 12 7" xfId="4901"/>
    <cellStyle name="20% - Ênfase1 12 7 2" xfId="7549"/>
    <cellStyle name="20% - Ênfase1 12 7 2 2" xfId="15603"/>
    <cellStyle name="20% - Ênfase1 12 7 2 2 2" xfId="27077"/>
    <cellStyle name="20% - Ênfase1 12 7 2 3" xfId="34022"/>
    <cellStyle name="20% - Ênfase1 12 7 2 4" xfId="22549"/>
    <cellStyle name="20% - Ênfase1 12 7 2 5" xfId="11439"/>
    <cellStyle name="20% - Ênfase1 12 7 2 6" xfId="43307"/>
    <cellStyle name="20% - Ênfase1 12 7 3" xfId="13362"/>
    <cellStyle name="20% - Ênfase1 12 7 3 2" xfId="24838"/>
    <cellStyle name="20% - Ênfase1 12 7 3 3" xfId="41586"/>
    <cellStyle name="20% - Ênfase1 12 7 4" xfId="31937"/>
    <cellStyle name="20% - Ênfase1 12 7 5" xfId="37094"/>
    <cellStyle name="20% - Ênfase1 12 7 6" xfId="20464"/>
    <cellStyle name="20% - Ênfase1 12 7 7" xfId="9718"/>
    <cellStyle name="20% - Ênfase1 12 7 8" xfId="39711"/>
    <cellStyle name="20% - Ênfase1 12 8" xfId="6454"/>
    <cellStyle name="20% - Ênfase1 12 8 2" xfId="8882"/>
    <cellStyle name="20% - Ênfase1 12 8 2 2" xfId="26158"/>
    <cellStyle name="20% - Ênfase1 12 8 2 3" xfId="14684"/>
    <cellStyle name="20% - Ênfase1 12 8 3" xfId="31018"/>
    <cellStyle name="20% - Ênfase1 12 8 4" xfId="38428"/>
    <cellStyle name="20% - Ênfase1 12 8 5" xfId="19545"/>
    <cellStyle name="20% - Ênfase1 12 8 6" xfId="10674"/>
    <cellStyle name="20% - Ênfase1 12 8 7" xfId="42542"/>
    <cellStyle name="20% - Ênfase1 12 9" xfId="6525"/>
    <cellStyle name="20% - Ênfase1 12 9 2" xfId="33257"/>
    <cellStyle name="20% - Ênfase1 12 9 3" xfId="38510"/>
    <cellStyle name="20% - Ênfase1 12 9 4" xfId="21784"/>
    <cellStyle name="20% - Ênfase1 12 9 5" xfId="12395"/>
    <cellStyle name="20% - Ênfase1 12 9 6" xfId="40667"/>
    <cellStyle name="20% - Ênfase1 13" xfId="53"/>
    <cellStyle name="20% - Ênfase1 13 10" xfId="23870"/>
    <cellStyle name="20% - Ênfase1 13 11" xfId="29958"/>
    <cellStyle name="20% - Ênfase1 13 12" xfId="36330"/>
    <cellStyle name="20% - Ênfase1 13 13" xfId="18485"/>
    <cellStyle name="20% - Ênfase1 13 14" xfId="8954"/>
    <cellStyle name="20% - Ênfase1 13 15" xfId="38947"/>
    <cellStyle name="20% - Ênfase1 13 2" xfId="54"/>
    <cellStyle name="20% - Ênfase1 13 3" xfId="4075"/>
    <cellStyle name="20% - Ênfase1 13 3 10" xfId="39294"/>
    <cellStyle name="20% - Ênfase1 13 3 2" xfId="5551"/>
    <cellStyle name="20% - Ênfase1 13 3 2 2" xfId="8089"/>
    <cellStyle name="20% - Ênfase1 13 3 2 2 2" xfId="16143"/>
    <cellStyle name="20% - Ênfase1 13 3 2 2 2 2" xfId="27617"/>
    <cellStyle name="20% - Ênfase1 13 3 2 2 3" xfId="34562"/>
    <cellStyle name="20% - Ênfase1 13 3 2 2 4" xfId="23089"/>
    <cellStyle name="20% - Ênfase1 13 3 2 2 5" xfId="11787"/>
    <cellStyle name="20% - Ênfase1 13 3 2 2 6" xfId="43655"/>
    <cellStyle name="20% - Ênfase1 13 3 2 3" xfId="13903"/>
    <cellStyle name="20% - Ênfase1 13 3 2 3 2" xfId="25378"/>
    <cellStyle name="20% - Ênfase1 13 3 2 3 3" xfId="41934"/>
    <cellStyle name="20% - Ênfase1 13 3 2 4" xfId="32477"/>
    <cellStyle name="20% - Ênfase1 13 3 2 5" xfId="37634"/>
    <cellStyle name="20% - Ênfase1 13 3 2 6" xfId="21004"/>
    <cellStyle name="20% - Ênfase1 13 3 2 7" xfId="10066"/>
    <cellStyle name="20% - Ênfase1 13 3 2 8" xfId="40059"/>
    <cellStyle name="20% - Ênfase1 13 3 3" xfId="7065"/>
    <cellStyle name="20% - Ênfase1 13 3 3 2" xfId="15119"/>
    <cellStyle name="20% - Ênfase1 13 3 3 2 2" xfId="26593"/>
    <cellStyle name="20% - Ênfase1 13 3 3 3" xfId="31453"/>
    <cellStyle name="20% - Ênfase1 13 3 3 4" xfId="19980"/>
    <cellStyle name="20% - Ênfase1 13 3 3 5" xfId="11022"/>
    <cellStyle name="20% - Ênfase1 13 3 3 6" xfId="42890"/>
    <cellStyle name="20% - Ênfase1 13 3 4" xfId="12907"/>
    <cellStyle name="20% - Ênfase1 13 3 4 2" xfId="33605"/>
    <cellStyle name="20% - Ênfase1 13 3 4 3" xfId="22132"/>
    <cellStyle name="20% - Ênfase1 13 3 4 4" xfId="41102"/>
    <cellStyle name="20% - Ênfase1 13 3 5" xfId="24383"/>
    <cellStyle name="20% - Ênfase1 13 3 6" xfId="30305"/>
    <cellStyle name="20% - Ênfase1 13 3 7" xfId="36677"/>
    <cellStyle name="20% - Ênfase1 13 3 8" xfId="18832"/>
    <cellStyle name="20% - Ênfase1 13 3 9" xfId="9301"/>
    <cellStyle name="20% - Ênfase1 13 4" xfId="3846"/>
    <cellStyle name="20% - Ênfase1 13 4 10" xfId="39167"/>
    <cellStyle name="20% - Ênfase1 13 4 2" xfId="5337"/>
    <cellStyle name="20% - Ênfase1 13 4 2 2" xfId="7875"/>
    <cellStyle name="20% - Ênfase1 13 4 2 2 2" xfId="15929"/>
    <cellStyle name="20% - Ênfase1 13 4 2 2 2 2" xfId="27403"/>
    <cellStyle name="20% - Ênfase1 13 4 2 2 3" xfId="34348"/>
    <cellStyle name="20% - Ênfase1 13 4 2 2 4" xfId="22875"/>
    <cellStyle name="20% - Ênfase1 13 4 2 2 5" xfId="11660"/>
    <cellStyle name="20% - Ênfase1 13 4 2 2 6" xfId="43528"/>
    <cellStyle name="20% - Ênfase1 13 4 2 3" xfId="13689"/>
    <cellStyle name="20% - Ênfase1 13 4 2 3 2" xfId="25164"/>
    <cellStyle name="20% - Ênfase1 13 4 2 3 3" xfId="41807"/>
    <cellStyle name="20% - Ênfase1 13 4 2 4" xfId="32263"/>
    <cellStyle name="20% - Ênfase1 13 4 2 5" xfId="37420"/>
    <cellStyle name="20% - Ênfase1 13 4 2 6" xfId="20790"/>
    <cellStyle name="20% - Ênfase1 13 4 2 7" xfId="9939"/>
    <cellStyle name="20% - Ênfase1 13 4 2 8" xfId="39932"/>
    <cellStyle name="20% - Ênfase1 13 4 3" xfId="6851"/>
    <cellStyle name="20% - Ênfase1 13 4 3 2" xfId="14905"/>
    <cellStyle name="20% - Ênfase1 13 4 3 2 2" xfId="26379"/>
    <cellStyle name="20% - Ênfase1 13 4 3 3" xfId="31239"/>
    <cellStyle name="20% - Ênfase1 13 4 3 4" xfId="19766"/>
    <cellStyle name="20% - Ênfase1 13 4 3 5" xfId="10895"/>
    <cellStyle name="20% - Ênfase1 13 4 3 6" xfId="42763"/>
    <cellStyle name="20% - Ênfase1 13 4 4" xfId="12778"/>
    <cellStyle name="20% - Ênfase1 13 4 4 2" xfId="33478"/>
    <cellStyle name="20% - Ênfase1 13 4 4 3" xfId="22005"/>
    <cellStyle name="20% - Ênfase1 13 4 4 4" xfId="40888"/>
    <cellStyle name="20% - Ênfase1 13 4 5" xfId="24254"/>
    <cellStyle name="20% - Ênfase1 13 4 6" xfId="30178"/>
    <cellStyle name="20% - Ênfase1 13 4 7" xfId="36550"/>
    <cellStyle name="20% - Ênfase1 13 4 8" xfId="18705"/>
    <cellStyle name="20% - Ênfase1 13 4 9" xfId="9174"/>
    <cellStyle name="20% - Ênfase1 13 5" xfId="4811"/>
    <cellStyle name="20% - Ênfase1 13 5 10" xfId="39621"/>
    <cellStyle name="20% - Ênfase1 13 5 2" xfId="5945"/>
    <cellStyle name="20% - Ênfase1 13 5 2 2" xfId="8483"/>
    <cellStyle name="20% - Ênfase1 13 5 2 2 2" xfId="16537"/>
    <cellStyle name="20% - Ênfase1 13 5 2 2 2 2" xfId="28011"/>
    <cellStyle name="20% - Ênfase1 13 5 2 2 3" xfId="34956"/>
    <cellStyle name="20% - Ênfase1 13 5 2 2 4" xfId="23483"/>
    <cellStyle name="20% - Ênfase1 13 5 2 2 5" xfId="12114"/>
    <cellStyle name="20% - Ênfase1 13 5 2 2 6" xfId="43982"/>
    <cellStyle name="20% - Ênfase1 13 5 2 3" xfId="14297"/>
    <cellStyle name="20% - Ênfase1 13 5 2 3 2" xfId="25772"/>
    <cellStyle name="20% - Ênfase1 13 5 2 3 3" xfId="42261"/>
    <cellStyle name="20% - Ênfase1 13 5 2 4" xfId="32871"/>
    <cellStyle name="20% - Ênfase1 13 5 2 5" xfId="38028"/>
    <cellStyle name="20% - Ênfase1 13 5 2 6" xfId="21398"/>
    <cellStyle name="20% - Ênfase1 13 5 2 7" xfId="10393"/>
    <cellStyle name="20% - Ênfase1 13 5 2 8" xfId="40386"/>
    <cellStyle name="20% - Ênfase1 13 5 3" xfId="7459"/>
    <cellStyle name="20% - Ênfase1 13 5 3 2" xfId="15513"/>
    <cellStyle name="20% - Ênfase1 13 5 3 2 2" xfId="26987"/>
    <cellStyle name="20% - Ênfase1 13 5 3 3" xfId="31847"/>
    <cellStyle name="20% - Ênfase1 13 5 3 4" xfId="20374"/>
    <cellStyle name="20% - Ênfase1 13 5 3 5" xfId="11349"/>
    <cellStyle name="20% - Ênfase1 13 5 3 6" xfId="43217"/>
    <cellStyle name="20% - Ênfase1 13 5 4" xfId="13272"/>
    <cellStyle name="20% - Ênfase1 13 5 4 2" xfId="33932"/>
    <cellStyle name="20% - Ênfase1 13 5 4 3" xfId="22459"/>
    <cellStyle name="20% - Ênfase1 13 5 4 4" xfId="41496"/>
    <cellStyle name="20% - Ênfase1 13 5 5" xfId="24748"/>
    <cellStyle name="20% - Ênfase1 13 5 6" xfId="30632"/>
    <cellStyle name="20% - Ênfase1 13 5 7" xfId="37004"/>
    <cellStyle name="20% - Ênfase1 13 5 8" xfId="19159"/>
    <cellStyle name="20% - Ênfase1 13 5 9" xfId="9628"/>
    <cellStyle name="20% - Ênfase1 13 6" xfId="6036"/>
    <cellStyle name="20% - Ênfase1 13 6 2" xfId="8574"/>
    <cellStyle name="20% - Ênfase1 13 6 2 2" xfId="16628"/>
    <cellStyle name="20% - Ênfase1 13 6 2 2 2" xfId="28102"/>
    <cellStyle name="20% - Ênfase1 13 6 2 3" xfId="32962"/>
    <cellStyle name="20% - Ênfase1 13 6 2 4" xfId="21489"/>
    <cellStyle name="20% - Ênfase1 13 6 2 5" xfId="12205"/>
    <cellStyle name="20% - Ênfase1 13 6 2 6" xfId="44073"/>
    <cellStyle name="20% - Ênfase1 13 6 3" xfId="14388"/>
    <cellStyle name="20% - Ênfase1 13 6 3 2" xfId="35047"/>
    <cellStyle name="20% - Ênfase1 13 6 3 3" xfId="23574"/>
    <cellStyle name="20% - Ênfase1 13 6 3 4" xfId="42352"/>
    <cellStyle name="20% - Ênfase1 13 6 4" xfId="25863"/>
    <cellStyle name="20% - Ênfase1 13 6 5" xfId="30723"/>
    <cellStyle name="20% - Ênfase1 13 6 6" xfId="38119"/>
    <cellStyle name="20% - Ênfase1 13 6 7" xfId="19250"/>
    <cellStyle name="20% - Ênfase1 13 6 8" xfId="10484"/>
    <cellStyle name="20% - Ênfase1 13 6 9" xfId="40477"/>
    <cellStyle name="20% - Ênfase1 13 7" xfId="4902"/>
    <cellStyle name="20% - Ênfase1 13 7 2" xfId="7550"/>
    <cellStyle name="20% - Ênfase1 13 7 2 2" xfId="15604"/>
    <cellStyle name="20% - Ênfase1 13 7 2 2 2" xfId="27078"/>
    <cellStyle name="20% - Ênfase1 13 7 2 3" xfId="34023"/>
    <cellStyle name="20% - Ênfase1 13 7 2 4" xfId="22550"/>
    <cellStyle name="20% - Ênfase1 13 7 2 5" xfId="11440"/>
    <cellStyle name="20% - Ênfase1 13 7 2 6" xfId="43308"/>
    <cellStyle name="20% - Ênfase1 13 7 3" xfId="13363"/>
    <cellStyle name="20% - Ênfase1 13 7 3 2" xfId="24839"/>
    <cellStyle name="20% - Ênfase1 13 7 3 3" xfId="41587"/>
    <cellStyle name="20% - Ênfase1 13 7 4" xfId="31938"/>
    <cellStyle name="20% - Ênfase1 13 7 5" xfId="37095"/>
    <cellStyle name="20% - Ênfase1 13 7 6" xfId="20465"/>
    <cellStyle name="20% - Ênfase1 13 7 7" xfId="9719"/>
    <cellStyle name="20% - Ênfase1 13 7 8" xfId="39712"/>
    <cellStyle name="20% - Ênfase1 13 8" xfId="6455"/>
    <cellStyle name="20% - Ênfase1 13 8 2" xfId="8883"/>
    <cellStyle name="20% - Ênfase1 13 8 2 2" xfId="26159"/>
    <cellStyle name="20% - Ênfase1 13 8 2 3" xfId="14685"/>
    <cellStyle name="20% - Ênfase1 13 8 3" xfId="31019"/>
    <cellStyle name="20% - Ênfase1 13 8 4" xfId="38429"/>
    <cellStyle name="20% - Ênfase1 13 8 5" xfId="19546"/>
    <cellStyle name="20% - Ênfase1 13 8 6" xfId="10675"/>
    <cellStyle name="20% - Ênfase1 13 8 7" xfId="42543"/>
    <cellStyle name="20% - Ênfase1 13 9" xfId="6526"/>
    <cellStyle name="20% - Ênfase1 13 9 2" xfId="33258"/>
    <cellStyle name="20% - Ênfase1 13 9 3" xfId="38511"/>
    <cellStyle name="20% - Ênfase1 13 9 4" xfId="21785"/>
    <cellStyle name="20% - Ênfase1 13 9 5" xfId="12396"/>
    <cellStyle name="20% - Ênfase1 13 9 6" xfId="40668"/>
    <cellStyle name="20% - Ênfase1 14" xfId="2256"/>
    <cellStyle name="20% - Ênfase1 14 2" xfId="55"/>
    <cellStyle name="20% - Ênfase1 15" xfId="3985"/>
    <cellStyle name="20% - Ênfase1 15 10" xfId="9226"/>
    <cellStyle name="20% - Ênfase1 15 11" xfId="39219"/>
    <cellStyle name="20% - Ênfase1 15 2" xfId="56"/>
    <cellStyle name="20% - Ênfase1 15 3" xfId="5476"/>
    <cellStyle name="20% - Ênfase1 15 3 2" xfId="8014"/>
    <cellStyle name="20% - Ênfase1 15 3 2 2" xfId="16068"/>
    <cellStyle name="20% - Ênfase1 15 3 2 2 2" xfId="27542"/>
    <cellStyle name="20% - Ênfase1 15 3 2 3" xfId="34487"/>
    <cellStyle name="20% - Ênfase1 15 3 2 4" xfId="23014"/>
    <cellStyle name="20% - Ênfase1 15 3 2 5" xfId="11712"/>
    <cellStyle name="20% - Ênfase1 15 3 2 6" xfId="43580"/>
    <cellStyle name="20% - Ênfase1 15 3 3" xfId="13828"/>
    <cellStyle name="20% - Ênfase1 15 3 3 2" xfId="25303"/>
    <cellStyle name="20% - Ênfase1 15 3 3 3" xfId="41859"/>
    <cellStyle name="20% - Ênfase1 15 3 4" xfId="32402"/>
    <cellStyle name="20% - Ênfase1 15 3 5" xfId="37559"/>
    <cellStyle name="20% - Ênfase1 15 3 6" xfId="20929"/>
    <cellStyle name="20% - Ênfase1 15 3 7" xfId="9991"/>
    <cellStyle name="20% - Ênfase1 15 3 8" xfId="39984"/>
    <cellStyle name="20% - Ênfase1 15 4" xfId="6990"/>
    <cellStyle name="20% - Ênfase1 15 4 2" xfId="15044"/>
    <cellStyle name="20% - Ênfase1 15 4 2 2" xfId="26518"/>
    <cellStyle name="20% - Ênfase1 15 4 3" xfId="31378"/>
    <cellStyle name="20% - Ênfase1 15 4 4" xfId="19905"/>
    <cellStyle name="20% - Ênfase1 15 4 5" xfId="10947"/>
    <cellStyle name="20% - Ênfase1 15 4 6" xfId="42815"/>
    <cellStyle name="20% - Ênfase1 15 5" xfId="12831"/>
    <cellStyle name="20% - Ênfase1 15 5 2" xfId="33530"/>
    <cellStyle name="20% - Ênfase1 15 5 3" xfId="22057"/>
    <cellStyle name="20% - Ênfase1 15 5 4" xfId="41027"/>
    <cellStyle name="20% - Ênfase1 15 6" xfId="24308"/>
    <cellStyle name="20% - Ênfase1 15 7" xfId="30230"/>
    <cellStyle name="20% - Ênfase1 15 8" xfId="36602"/>
    <cellStyle name="20% - Ênfase1 15 9" xfId="18757"/>
    <cellStyle name="20% - Ênfase1 16" xfId="4807"/>
    <cellStyle name="20% - Ênfase1 16 10" xfId="9624"/>
    <cellStyle name="20% - Ênfase1 16 11" xfId="39617"/>
    <cellStyle name="20% - Ênfase1 16 2" xfId="57"/>
    <cellStyle name="20% - Ênfase1 16 3" xfId="5941"/>
    <cellStyle name="20% - Ênfase1 16 3 2" xfId="8479"/>
    <cellStyle name="20% - Ênfase1 16 3 2 2" xfId="16533"/>
    <cellStyle name="20% - Ênfase1 16 3 2 2 2" xfId="28007"/>
    <cellStyle name="20% - Ênfase1 16 3 2 3" xfId="34952"/>
    <cellStyle name="20% - Ênfase1 16 3 2 4" xfId="23479"/>
    <cellStyle name="20% - Ênfase1 16 3 2 5" xfId="12110"/>
    <cellStyle name="20% - Ênfase1 16 3 2 6" xfId="43978"/>
    <cellStyle name="20% - Ênfase1 16 3 3" xfId="14293"/>
    <cellStyle name="20% - Ênfase1 16 3 3 2" xfId="25768"/>
    <cellStyle name="20% - Ênfase1 16 3 3 3" xfId="42257"/>
    <cellStyle name="20% - Ênfase1 16 3 4" xfId="32867"/>
    <cellStyle name="20% - Ênfase1 16 3 5" xfId="38024"/>
    <cellStyle name="20% - Ênfase1 16 3 6" xfId="21394"/>
    <cellStyle name="20% - Ênfase1 16 3 7" xfId="10389"/>
    <cellStyle name="20% - Ênfase1 16 3 8" xfId="40382"/>
    <cellStyle name="20% - Ênfase1 16 4" xfId="7455"/>
    <cellStyle name="20% - Ênfase1 16 4 2" xfId="15509"/>
    <cellStyle name="20% - Ênfase1 16 4 2 2" xfId="26983"/>
    <cellStyle name="20% - Ênfase1 16 4 3" xfId="31843"/>
    <cellStyle name="20% - Ênfase1 16 4 4" xfId="20370"/>
    <cellStyle name="20% - Ênfase1 16 4 5" xfId="11345"/>
    <cellStyle name="20% - Ênfase1 16 4 6" xfId="43213"/>
    <cellStyle name="20% - Ênfase1 16 5" xfId="13268"/>
    <cellStyle name="20% - Ênfase1 16 5 2" xfId="33928"/>
    <cellStyle name="20% - Ênfase1 16 5 3" xfId="22455"/>
    <cellStyle name="20% - Ênfase1 16 5 4" xfId="41492"/>
    <cellStyle name="20% - Ênfase1 16 6" xfId="24744"/>
    <cellStyle name="20% - Ênfase1 16 7" xfId="30628"/>
    <cellStyle name="20% - Ênfase1 16 8" xfId="37000"/>
    <cellStyle name="20% - Ênfase1 16 9" xfId="19155"/>
    <cellStyle name="20% - Ênfase1 17" xfId="6032"/>
    <cellStyle name="20% - Ênfase1 17 10" xfId="40473"/>
    <cellStyle name="20% - Ênfase1 17 2" xfId="58"/>
    <cellStyle name="20% - Ênfase1 17 3" xfId="8570"/>
    <cellStyle name="20% - Ênfase1 17 3 2" xfId="16624"/>
    <cellStyle name="20% - Ênfase1 17 3 2 2" xfId="28098"/>
    <cellStyle name="20% - Ênfase1 17 3 3" xfId="32958"/>
    <cellStyle name="20% - Ênfase1 17 3 4" xfId="21485"/>
    <cellStyle name="20% - Ênfase1 17 3 5" xfId="12201"/>
    <cellStyle name="20% - Ênfase1 17 3 6" xfId="44069"/>
    <cellStyle name="20% - Ênfase1 17 4" xfId="14384"/>
    <cellStyle name="20% - Ênfase1 17 4 2" xfId="35043"/>
    <cellStyle name="20% - Ênfase1 17 4 3" xfId="23570"/>
    <cellStyle name="20% - Ênfase1 17 4 4" xfId="42348"/>
    <cellStyle name="20% - Ênfase1 17 5" xfId="25859"/>
    <cellStyle name="20% - Ênfase1 17 6" xfId="30719"/>
    <cellStyle name="20% - Ênfase1 17 7" xfId="38115"/>
    <cellStyle name="20% - Ênfase1 17 8" xfId="19246"/>
    <cellStyle name="20% - Ênfase1 17 9" xfId="10480"/>
    <cellStyle name="20% - Ênfase1 18" xfId="4898"/>
    <cellStyle name="20% - Ênfase1 18 2" xfId="7546"/>
    <cellStyle name="20% - Ênfase1 18 2 2" xfId="15600"/>
    <cellStyle name="20% - Ênfase1 18 2 2 2" xfId="27074"/>
    <cellStyle name="20% - Ênfase1 18 2 3" xfId="34019"/>
    <cellStyle name="20% - Ênfase1 18 2 4" xfId="22546"/>
    <cellStyle name="20% - Ênfase1 18 2 5" xfId="11436"/>
    <cellStyle name="20% - Ênfase1 18 2 6" xfId="43304"/>
    <cellStyle name="20% - Ênfase1 18 3" xfId="13359"/>
    <cellStyle name="20% - Ênfase1 18 3 2" xfId="24835"/>
    <cellStyle name="20% - Ênfase1 18 3 3" xfId="41583"/>
    <cellStyle name="20% - Ênfase1 18 4" xfId="31934"/>
    <cellStyle name="20% - Ênfase1 18 5" xfId="37091"/>
    <cellStyle name="20% - Ênfase1 18 6" xfId="20461"/>
    <cellStyle name="20% - Ênfase1 18 7" xfId="9715"/>
    <cellStyle name="20% - Ênfase1 18 8" xfId="39708"/>
    <cellStyle name="20% - Ênfase1 19" xfId="6439"/>
    <cellStyle name="20% - Ênfase1 19 2" xfId="8867"/>
    <cellStyle name="20% - Ênfase1 19 2 2" xfId="26155"/>
    <cellStyle name="20% - Ênfase1 19 2 3" xfId="14681"/>
    <cellStyle name="20% - Ênfase1 19 3" xfId="31015"/>
    <cellStyle name="20% - Ênfase1 19 4" xfId="38413"/>
    <cellStyle name="20% - Ênfase1 19 5" xfId="19542"/>
    <cellStyle name="20% - Ênfase1 19 6" xfId="10671"/>
    <cellStyle name="20% - Ênfase1 19 7" xfId="42539"/>
    <cellStyle name="20% - Ênfase1 2" xfId="59"/>
    <cellStyle name="20% - Ênfase1 2 2" xfId="60"/>
    <cellStyle name="20% - Ênfase1 2 2 2" xfId="4043"/>
    <cellStyle name="20% - Ênfase1 2 2 2 10" xfId="39262"/>
    <cellStyle name="20% - Ênfase1 2 2 2 2" xfId="5519"/>
    <cellStyle name="20% - Ênfase1 2 2 2 2 2" xfId="8057"/>
    <cellStyle name="20% - Ênfase1 2 2 2 2 2 2" xfId="16111"/>
    <cellStyle name="20% - Ênfase1 2 2 2 2 2 2 2" xfId="27585"/>
    <cellStyle name="20% - Ênfase1 2 2 2 2 2 3" xfId="34530"/>
    <cellStyle name="20% - Ênfase1 2 2 2 2 2 4" xfId="23057"/>
    <cellStyle name="20% - Ênfase1 2 2 2 2 2 5" xfId="11755"/>
    <cellStyle name="20% - Ênfase1 2 2 2 2 2 6" xfId="43623"/>
    <cellStyle name="20% - Ênfase1 2 2 2 2 3" xfId="13871"/>
    <cellStyle name="20% - Ênfase1 2 2 2 2 3 2" xfId="25346"/>
    <cellStyle name="20% - Ênfase1 2 2 2 2 3 3" xfId="41902"/>
    <cellStyle name="20% - Ênfase1 2 2 2 2 4" xfId="32445"/>
    <cellStyle name="20% - Ênfase1 2 2 2 2 5" xfId="37602"/>
    <cellStyle name="20% - Ênfase1 2 2 2 2 6" xfId="20972"/>
    <cellStyle name="20% - Ênfase1 2 2 2 2 7" xfId="10034"/>
    <cellStyle name="20% - Ênfase1 2 2 2 2 8" xfId="40027"/>
    <cellStyle name="20% - Ênfase1 2 2 2 3" xfId="7033"/>
    <cellStyle name="20% - Ênfase1 2 2 2 3 2" xfId="15087"/>
    <cellStyle name="20% - Ênfase1 2 2 2 3 2 2" xfId="26561"/>
    <cellStyle name="20% - Ênfase1 2 2 2 3 3" xfId="31421"/>
    <cellStyle name="20% - Ênfase1 2 2 2 3 4" xfId="19948"/>
    <cellStyle name="20% - Ênfase1 2 2 2 3 5" xfId="10990"/>
    <cellStyle name="20% - Ênfase1 2 2 2 3 6" xfId="42858"/>
    <cellStyle name="20% - Ênfase1 2 2 2 4" xfId="12875"/>
    <cellStyle name="20% - Ênfase1 2 2 2 4 2" xfId="33573"/>
    <cellStyle name="20% - Ênfase1 2 2 2 4 3" xfId="22100"/>
    <cellStyle name="20% - Ênfase1 2 2 2 4 4" xfId="41070"/>
    <cellStyle name="20% - Ênfase1 2 2 2 5" xfId="24351"/>
    <cellStyle name="20% - Ênfase1 2 2 2 6" xfId="30273"/>
    <cellStyle name="20% - Ênfase1 2 2 2 7" xfId="36645"/>
    <cellStyle name="20% - Ênfase1 2 2 2 8" xfId="18800"/>
    <cellStyle name="20% - Ênfase1 2 2 2 9" xfId="9269"/>
    <cellStyle name="20% - Ênfase1 2 2 3" xfId="4693"/>
    <cellStyle name="20% - Ênfase1 2 2 4" xfId="4777"/>
    <cellStyle name="20% - Ênfase1 2 2 4 10" xfId="39587"/>
    <cellStyle name="20% - Ênfase1 2 2 4 2" xfId="5911"/>
    <cellStyle name="20% - Ênfase1 2 2 4 2 2" xfId="8449"/>
    <cellStyle name="20% - Ênfase1 2 2 4 2 2 2" xfId="16503"/>
    <cellStyle name="20% - Ênfase1 2 2 4 2 2 2 2" xfId="27977"/>
    <cellStyle name="20% - Ênfase1 2 2 4 2 2 3" xfId="34922"/>
    <cellStyle name="20% - Ênfase1 2 2 4 2 2 4" xfId="23449"/>
    <cellStyle name="20% - Ênfase1 2 2 4 2 2 5" xfId="12080"/>
    <cellStyle name="20% - Ênfase1 2 2 4 2 2 6" xfId="43948"/>
    <cellStyle name="20% - Ênfase1 2 2 4 2 3" xfId="14263"/>
    <cellStyle name="20% - Ênfase1 2 2 4 2 3 2" xfId="25738"/>
    <cellStyle name="20% - Ênfase1 2 2 4 2 3 3" xfId="42227"/>
    <cellStyle name="20% - Ênfase1 2 2 4 2 4" xfId="32837"/>
    <cellStyle name="20% - Ênfase1 2 2 4 2 5" xfId="37994"/>
    <cellStyle name="20% - Ênfase1 2 2 4 2 6" xfId="21364"/>
    <cellStyle name="20% - Ênfase1 2 2 4 2 7" xfId="10359"/>
    <cellStyle name="20% - Ênfase1 2 2 4 2 8" xfId="40352"/>
    <cellStyle name="20% - Ênfase1 2 2 4 3" xfId="7425"/>
    <cellStyle name="20% - Ênfase1 2 2 4 3 2" xfId="15479"/>
    <cellStyle name="20% - Ênfase1 2 2 4 3 2 2" xfId="26953"/>
    <cellStyle name="20% - Ênfase1 2 2 4 3 3" xfId="31813"/>
    <cellStyle name="20% - Ênfase1 2 2 4 3 4" xfId="20340"/>
    <cellStyle name="20% - Ênfase1 2 2 4 3 5" xfId="11315"/>
    <cellStyle name="20% - Ênfase1 2 2 4 3 6" xfId="43183"/>
    <cellStyle name="20% - Ênfase1 2 2 4 4" xfId="13238"/>
    <cellStyle name="20% - Ênfase1 2 2 4 4 2" xfId="33898"/>
    <cellStyle name="20% - Ênfase1 2 2 4 4 3" xfId="22425"/>
    <cellStyle name="20% - Ênfase1 2 2 4 4 4" xfId="41462"/>
    <cellStyle name="20% - Ênfase1 2 2 4 5" xfId="24714"/>
    <cellStyle name="20% - Ênfase1 2 2 4 6" xfId="30598"/>
    <cellStyle name="20% - Ênfase1 2 2 4 7" xfId="36970"/>
    <cellStyle name="20% - Ênfase1 2 2 4 8" xfId="19125"/>
    <cellStyle name="20% - Ênfase1 2 2 4 9" xfId="9594"/>
    <cellStyle name="20% - Ênfase1 2 2 5" xfId="3999"/>
    <cellStyle name="20% - Ênfase1 2 2 5 10" xfId="39233"/>
    <cellStyle name="20% - Ênfase1 2 2 5 2" xfId="5490"/>
    <cellStyle name="20% - Ênfase1 2 2 5 2 2" xfId="8028"/>
    <cellStyle name="20% - Ênfase1 2 2 5 2 2 2" xfId="16082"/>
    <cellStyle name="20% - Ênfase1 2 2 5 2 2 2 2" xfId="27556"/>
    <cellStyle name="20% - Ênfase1 2 2 5 2 2 3" xfId="34501"/>
    <cellStyle name="20% - Ênfase1 2 2 5 2 2 4" xfId="23028"/>
    <cellStyle name="20% - Ênfase1 2 2 5 2 2 5" xfId="11726"/>
    <cellStyle name="20% - Ênfase1 2 2 5 2 2 6" xfId="43594"/>
    <cellStyle name="20% - Ênfase1 2 2 5 2 3" xfId="13842"/>
    <cellStyle name="20% - Ênfase1 2 2 5 2 3 2" xfId="25317"/>
    <cellStyle name="20% - Ênfase1 2 2 5 2 3 3" xfId="41873"/>
    <cellStyle name="20% - Ênfase1 2 2 5 2 4" xfId="32416"/>
    <cellStyle name="20% - Ênfase1 2 2 5 2 5" xfId="37573"/>
    <cellStyle name="20% - Ênfase1 2 2 5 2 6" xfId="20943"/>
    <cellStyle name="20% - Ênfase1 2 2 5 2 7" xfId="10005"/>
    <cellStyle name="20% - Ênfase1 2 2 5 2 8" xfId="39998"/>
    <cellStyle name="20% - Ênfase1 2 2 5 3" xfId="7004"/>
    <cellStyle name="20% - Ênfase1 2 2 5 3 2" xfId="15058"/>
    <cellStyle name="20% - Ênfase1 2 2 5 3 2 2" xfId="26532"/>
    <cellStyle name="20% - Ênfase1 2 2 5 3 3" xfId="31392"/>
    <cellStyle name="20% - Ênfase1 2 2 5 3 4" xfId="19919"/>
    <cellStyle name="20% - Ênfase1 2 2 5 3 5" xfId="10961"/>
    <cellStyle name="20% - Ênfase1 2 2 5 3 6" xfId="42829"/>
    <cellStyle name="20% - Ênfase1 2 2 5 4" xfId="12845"/>
    <cellStyle name="20% - Ênfase1 2 2 5 4 2" xfId="33544"/>
    <cellStyle name="20% - Ênfase1 2 2 5 4 3" xfId="22071"/>
    <cellStyle name="20% - Ênfase1 2 2 5 4 4" xfId="41041"/>
    <cellStyle name="20% - Ênfase1 2 2 5 5" xfId="24322"/>
    <cellStyle name="20% - Ênfase1 2 2 5 6" xfId="30244"/>
    <cellStyle name="20% - Ênfase1 2 2 5 7" xfId="36616"/>
    <cellStyle name="20% - Ênfase1 2 2 5 8" xfId="18771"/>
    <cellStyle name="20% - Ênfase1 2 2 5 9" xfId="9240"/>
    <cellStyle name="20% - Ênfase1 2 2 6" xfId="3761"/>
    <cellStyle name="20% - Ênfase1 2 2 6 10" xfId="39135"/>
    <cellStyle name="20% - Ênfase1 2 2 6 2" xfId="5305"/>
    <cellStyle name="20% - Ênfase1 2 2 6 2 2" xfId="7843"/>
    <cellStyle name="20% - Ênfase1 2 2 6 2 2 2" xfId="15897"/>
    <cellStyle name="20% - Ênfase1 2 2 6 2 2 2 2" xfId="27371"/>
    <cellStyle name="20% - Ênfase1 2 2 6 2 2 3" xfId="34316"/>
    <cellStyle name="20% - Ênfase1 2 2 6 2 2 4" xfId="22843"/>
    <cellStyle name="20% - Ênfase1 2 2 6 2 2 5" xfId="11628"/>
    <cellStyle name="20% - Ênfase1 2 2 6 2 2 6" xfId="43496"/>
    <cellStyle name="20% - Ênfase1 2 2 6 2 3" xfId="13657"/>
    <cellStyle name="20% - Ênfase1 2 2 6 2 3 2" xfId="25132"/>
    <cellStyle name="20% - Ênfase1 2 2 6 2 3 3" xfId="41775"/>
    <cellStyle name="20% - Ênfase1 2 2 6 2 4" xfId="32231"/>
    <cellStyle name="20% - Ênfase1 2 2 6 2 5" xfId="37388"/>
    <cellStyle name="20% - Ênfase1 2 2 6 2 6" xfId="20758"/>
    <cellStyle name="20% - Ênfase1 2 2 6 2 7" xfId="9907"/>
    <cellStyle name="20% - Ênfase1 2 2 6 2 8" xfId="39900"/>
    <cellStyle name="20% - Ênfase1 2 2 6 3" xfId="6819"/>
    <cellStyle name="20% - Ênfase1 2 2 6 3 2" xfId="14873"/>
    <cellStyle name="20% - Ênfase1 2 2 6 3 2 2" xfId="26347"/>
    <cellStyle name="20% - Ênfase1 2 2 6 3 3" xfId="31207"/>
    <cellStyle name="20% - Ênfase1 2 2 6 3 4" xfId="19734"/>
    <cellStyle name="20% - Ênfase1 2 2 6 3 5" xfId="10863"/>
    <cellStyle name="20% - Ênfase1 2 2 6 3 6" xfId="42731"/>
    <cellStyle name="20% - Ênfase1 2 2 6 4" xfId="12741"/>
    <cellStyle name="20% - Ênfase1 2 2 6 4 2" xfId="33446"/>
    <cellStyle name="20% - Ênfase1 2 2 6 4 3" xfId="21973"/>
    <cellStyle name="20% - Ênfase1 2 2 6 4 4" xfId="40856"/>
    <cellStyle name="20% - Ênfase1 2 2 6 5" xfId="24217"/>
    <cellStyle name="20% - Ênfase1 2 2 6 6" xfId="30146"/>
    <cellStyle name="20% - Ênfase1 2 2 6 7" xfId="36518"/>
    <cellStyle name="20% - Ênfase1 2 2 6 8" xfId="18673"/>
    <cellStyle name="20% - Ênfase1 2 2 6 9" xfId="9142"/>
    <cellStyle name="20% - Ênfase1 2 3" xfId="2257"/>
    <cellStyle name="20% - Ênfase1 2 3 10" xfId="18486"/>
    <cellStyle name="20% - Ênfase1 2 3 11" xfId="8955"/>
    <cellStyle name="20% - Ênfase1 2 3 12" xfId="38948"/>
    <cellStyle name="20% - Ênfase1 2 3 2" xfId="4076"/>
    <cellStyle name="20% - Ênfase1 2 3 3" xfId="6037"/>
    <cellStyle name="20% - Ênfase1 2 3 3 2" xfId="8575"/>
    <cellStyle name="20% - Ênfase1 2 3 3 2 2" xfId="16629"/>
    <cellStyle name="20% - Ênfase1 2 3 3 2 2 2" xfId="28103"/>
    <cellStyle name="20% - Ênfase1 2 3 3 2 3" xfId="32963"/>
    <cellStyle name="20% - Ênfase1 2 3 3 2 4" xfId="21490"/>
    <cellStyle name="20% - Ênfase1 2 3 3 2 5" xfId="12206"/>
    <cellStyle name="20% - Ênfase1 2 3 3 2 6" xfId="44074"/>
    <cellStyle name="20% - Ênfase1 2 3 3 3" xfId="14389"/>
    <cellStyle name="20% - Ênfase1 2 3 3 3 2" xfId="35048"/>
    <cellStyle name="20% - Ênfase1 2 3 3 3 3" xfId="23575"/>
    <cellStyle name="20% - Ênfase1 2 3 3 3 4" xfId="42353"/>
    <cellStyle name="20% - Ênfase1 2 3 3 4" xfId="25864"/>
    <cellStyle name="20% - Ênfase1 2 3 3 5" xfId="30724"/>
    <cellStyle name="20% - Ênfase1 2 3 3 6" xfId="38120"/>
    <cellStyle name="20% - Ênfase1 2 3 3 7" xfId="19251"/>
    <cellStyle name="20% - Ênfase1 2 3 3 8" xfId="10485"/>
    <cellStyle name="20% - Ênfase1 2 3 3 9" xfId="40478"/>
    <cellStyle name="20% - Ênfase1 2 3 4" xfId="4903"/>
    <cellStyle name="20% - Ênfase1 2 3 4 2" xfId="7551"/>
    <cellStyle name="20% - Ênfase1 2 3 4 2 2" xfId="15605"/>
    <cellStyle name="20% - Ênfase1 2 3 4 2 2 2" xfId="27079"/>
    <cellStyle name="20% - Ênfase1 2 3 4 2 3" xfId="34024"/>
    <cellStyle name="20% - Ênfase1 2 3 4 2 4" xfId="22551"/>
    <cellStyle name="20% - Ênfase1 2 3 4 2 5" xfId="11441"/>
    <cellStyle name="20% - Ênfase1 2 3 4 2 6" xfId="43309"/>
    <cellStyle name="20% - Ênfase1 2 3 4 3" xfId="13364"/>
    <cellStyle name="20% - Ênfase1 2 3 4 3 2" xfId="24840"/>
    <cellStyle name="20% - Ênfase1 2 3 4 3 3" xfId="41588"/>
    <cellStyle name="20% - Ênfase1 2 3 4 4" xfId="31939"/>
    <cellStyle name="20% - Ênfase1 2 3 4 5" xfId="37096"/>
    <cellStyle name="20% - Ênfase1 2 3 4 6" xfId="20466"/>
    <cellStyle name="20% - Ênfase1 2 3 4 7" xfId="9720"/>
    <cellStyle name="20% - Ênfase1 2 3 4 8" xfId="39713"/>
    <cellStyle name="20% - Ênfase1 2 3 5" xfId="6527"/>
    <cellStyle name="20% - Ênfase1 2 3 5 2" xfId="14686"/>
    <cellStyle name="20% - Ênfase1 2 3 5 2 2" xfId="26160"/>
    <cellStyle name="20% - Ênfase1 2 3 5 3" xfId="31020"/>
    <cellStyle name="20% - Ênfase1 2 3 5 4" xfId="19547"/>
    <cellStyle name="20% - Ênfase1 2 3 5 5" xfId="10676"/>
    <cellStyle name="20% - Ênfase1 2 3 5 6" xfId="42544"/>
    <cellStyle name="20% - Ênfase1 2 3 6" xfId="12397"/>
    <cellStyle name="20% - Ênfase1 2 3 6 2" xfId="33259"/>
    <cellStyle name="20% - Ênfase1 2 3 6 3" xfId="21786"/>
    <cellStyle name="20% - Ênfase1 2 3 6 4" xfId="40669"/>
    <cellStyle name="20% - Ênfase1 2 3 7" xfId="23871"/>
    <cellStyle name="20% - Ênfase1 2 3 8" xfId="29959"/>
    <cellStyle name="20% - Ênfase1 2 3 9" xfId="36331"/>
    <cellStyle name="20% - Ênfase1 2 4" xfId="4077"/>
    <cellStyle name="20% - Ênfase1 2 4 10" xfId="39295"/>
    <cellStyle name="20% - Ênfase1 2 4 2" xfId="5552"/>
    <cellStyle name="20% - Ênfase1 2 4 2 2" xfId="8090"/>
    <cellStyle name="20% - Ênfase1 2 4 2 2 2" xfId="16144"/>
    <cellStyle name="20% - Ênfase1 2 4 2 2 2 2" xfId="27618"/>
    <cellStyle name="20% - Ênfase1 2 4 2 2 3" xfId="34563"/>
    <cellStyle name="20% - Ênfase1 2 4 2 2 4" xfId="23090"/>
    <cellStyle name="20% - Ênfase1 2 4 2 2 5" xfId="11788"/>
    <cellStyle name="20% - Ênfase1 2 4 2 2 6" xfId="43656"/>
    <cellStyle name="20% - Ênfase1 2 4 2 3" xfId="13904"/>
    <cellStyle name="20% - Ênfase1 2 4 2 3 2" xfId="25379"/>
    <cellStyle name="20% - Ênfase1 2 4 2 3 3" xfId="41935"/>
    <cellStyle name="20% - Ênfase1 2 4 2 4" xfId="32478"/>
    <cellStyle name="20% - Ênfase1 2 4 2 5" xfId="37635"/>
    <cellStyle name="20% - Ênfase1 2 4 2 6" xfId="21005"/>
    <cellStyle name="20% - Ênfase1 2 4 2 7" xfId="10067"/>
    <cellStyle name="20% - Ênfase1 2 4 2 8" xfId="40060"/>
    <cellStyle name="20% - Ênfase1 2 4 3" xfId="7066"/>
    <cellStyle name="20% - Ênfase1 2 4 3 2" xfId="15120"/>
    <cellStyle name="20% - Ênfase1 2 4 3 2 2" xfId="26594"/>
    <cellStyle name="20% - Ênfase1 2 4 3 3" xfId="31454"/>
    <cellStyle name="20% - Ênfase1 2 4 3 4" xfId="19981"/>
    <cellStyle name="20% - Ênfase1 2 4 3 5" xfId="11023"/>
    <cellStyle name="20% - Ênfase1 2 4 3 6" xfId="42891"/>
    <cellStyle name="20% - Ênfase1 2 4 4" xfId="12908"/>
    <cellStyle name="20% - Ênfase1 2 4 4 2" xfId="33606"/>
    <cellStyle name="20% - Ênfase1 2 4 4 3" xfId="22133"/>
    <cellStyle name="20% - Ênfase1 2 4 4 4" xfId="41103"/>
    <cellStyle name="20% - Ênfase1 2 4 5" xfId="24384"/>
    <cellStyle name="20% - Ênfase1 2 4 6" xfId="30306"/>
    <cellStyle name="20% - Ênfase1 2 4 7" xfId="36678"/>
    <cellStyle name="20% - Ênfase1 2 4 8" xfId="18833"/>
    <cellStyle name="20% - Ênfase1 2 4 9" xfId="9302"/>
    <cellStyle name="20% - Ênfase1 20" xfId="6522"/>
    <cellStyle name="20% - Ênfase1 20 2" xfId="33254"/>
    <cellStyle name="20% - Ênfase1 20 3" xfId="38495"/>
    <cellStyle name="20% - Ênfase1 20 4" xfId="21781"/>
    <cellStyle name="20% - Ênfase1 20 5" xfId="12392"/>
    <cellStyle name="20% - Ênfase1 20 6" xfId="40664"/>
    <cellStyle name="20% - Ênfase1 21" xfId="23866"/>
    <cellStyle name="20% - Ênfase1 22" xfId="29954"/>
    <cellStyle name="20% - Ênfase1 23" xfId="36326"/>
    <cellStyle name="20% - Ênfase1 24" xfId="18481"/>
    <cellStyle name="20% - Ênfase1 25" xfId="8950"/>
    <cellStyle name="20% - Ênfase1 26" xfId="38943"/>
    <cellStyle name="20% - Ênfase1 3" xfId="61"/>
    <cellStyle name="20% - Ênfase1 3 2" xfId="62"/>
    <cellStyle name="20% - Ênfase1 3 2 2" xfId="4044"/>
    <cellStyle name="20% - Ênfase1 3 2 2 10" xfId="39263"/>
    <cellStyle name="20% - Ênfase1 3 2 2 2" xfId="5520"/>
    <cellStyle name="20% - Ênfase1 3 2 2 2 2" xfId="8058"/>
    <cellStyle name="20% - Ênfase1 3 2 2 2 2 2" xfId="16112"/>
    <cellStyle name="20% - Ênfase1 3 2 2 2 2 2 2" xfId="27586"/>
    <cellStyle name="20% - Ênfase1 3 2 2 2 2 3" xfId="34531"/>
    <cellStyle name="20% - Ênfase1 3 2 2 2 2 4" xfId="23058"/>
    <cellStyle name="20% - Ênfase1 3 2 2 2 2 5" xfId="11756"/>
    <cellStyle name="20% - Ênfase1 3 2 2 2 2 6" xfId="43624"/>
    <cellStyle name="20% - Ênfase1 3 2 2 2 3" xfId="13872"/>
    <cellStyle name="20% - Ênfase1 3 2 2 2 3 2" xfId="25347"/>
    <cellStyle name="20% - Ênfase1 3 2 2 2 3 3" xfId="41903"/>
    <cellStyle name="20% - Ênfase1 3 2 2 2 4" xfId="32446"/>
    <cellStyle name="20% - Ênfase1 3 2 2 2 5" xfId="37603"/>
    <cellStyle name="20% - Ênfase1 3 2 2 2 6" xfId="20973"/>
    <cellStyle name="20% - Ênfase1 3 2 2 2 7" xfId="10035"/>
    <cellStyle name="20% - Ênfase1 3 2 2 2 8" xfId="40028"/>
    <cellStyle name="20% - Ênfase1 3 2 2 3" xfId="7034"/>
    <cellStyle name="20% - Ênfase1 3 2 2 3 2" xfId="15088"/>
    <cellStyle name="20% - Ênfase1 3 2 2 3 2 2" xfId="26562"/>
    <cellStyle name="20% - Ênfase1 3 2 2 3 3" xfId="31422"/>
    <cellStyle name="20% - Ênfase1 3 2 2 3 4" xfId="19949"/>
    <cellStyle name="20% - Ênfase1 3 2 2 3 5" xfId="10991"/>
    <cellStyle name="20% - Ênfase1 3 2 2 3 6" xfId="42859"/>
    <cellStyle name="20% - Ênfase1 3 2 2 4" xfId="12876"/>
    <cellStyle name="20% - Ênfase1 3 2 2 4 2" xfId="33574"/>
    <cellStyle name="20% - Ênfase1 3 2 2 4 3" xfId="22101"/>
    <cellStyle name="20% - Ênfase1 3 2 2 4 4" xfId="41071"/>
    <cellStyle name="20% - Ênfase1 3 2 2 5" xfId="24352"/>
    <cellStyle name="20% - Ênfase1 3 2 2 6" xfId="30274"/>
    <cellStyle name="20% - Ênfase1 3 2 2 7" xfId="36646"/>
    <cellStyle name="20% - Ênfase1 3 2 2 8" xfId="18801"/>
    <cellStyle name="20% - Ênfase1 3 2 2 9" xfId="9270"/>
    <cellStyle name="20% - Ênfase1 3 2 3" xfId="4694"/>
    <cellStyle name="20% - Ênfase1 3 2 4" xfId="4778"/>
    <cellStyle name="20% - Ênfase1 3 2 4 10" xfId="39588"/>
    <cellStyle name="20% - Ênfase1 3 2 4 2" xfId="5912"/>
    <cellStyle name="20% - Ênfase1 3 2 4 2 2" xfId="8450"/>
    <cellStyle name="20% - Ênfase1 3 2 4 2 2 2" xfId="16504"/>
    <cellStyle name="20% - Ênfase1 3 2 4 2 2 2 2" xfId="27978"/>
    <cellStyle name="20% - Ênfase1 3 2 4 2 2 3" xfId="34923"/>
    <cellStyle name="20% - Ênfase1 3 2 4 2 2 4" xfId="23450"/>
    <cellStyle name="20% - Ênfase1 3 2 4 2 2 5" xfId="12081"/>
    <cellStyle name="20% - Ênfase1 3 2 4 2 2 6" xfId="43949"/>
    <cellStyle name="20% - Ênfase1 3 2 4 2 3" xfId="14264"/>
    <cellStyle name="20% - Ênfase1 3 2 4 2 3 2" xfId="25739"/>
    <cellStyle name="20% - Ênfase1 3 2 4 2 3 3" xfId="42228"/>
    <cellStyle name="20% - Ênfase1 3 2 4 2 4" xfId="32838"/>
    <cellStyle name="20% - Ênfase1 3 2 4 2 5" xfId="37995"/>
    <cellStyle name="20% - Ênfase1 3 2 4 2 6" xfId="21365"/>
    <cellStyle name="20% - Ênfase1 3 2 4 2 7" xfId="10360"/>
    <cellStyle name="20% - Ênfase1 3 2 4 2 8" xfId="40353"/>
    <cellStyle name="20% - Ênfase1 3 2 4 3" xfId="7426"/>
    <cellStyle name="20% - Ênfase1 3 2 4 3 2" xfId="15480"/>
    <cellStyle name="20% - Ênfase1 3 2 4 3 2 2" xfId="26954"/>
    <cellStyle name="20% - Ênfase1 3 2 4 3 3" xfId="31814"/>
    <cellStyle name="20% - Ênfase1 3 2 4 3 4" xfId="20341"/>
    <cellStyle name="20% - Ênfase1 3 2 4 3 5" xfId="11316"/>
    <cellStyle name="20% - Ênfase1 3 2 4 3 6" xfId="43184"/>
    <cellStyle name="20% - Ênfase1 3 2 4 4" xfId="13239"/>
    <cellStyle name="20% - Ênfase1 3 2 4 4 2" xfId="33899"/>
    <cellStyle name="20% - Ênfase1 3 2 4 4 3" xfId="22426"/>
    <cellStyle name="20% - Ênfase1 3 2 4 4 4" xfId="41463"/>
    <cellStyle name="20% - Ênfase1 3 2 4 5" xfId="24715"/>
    <cellStyle name="20% - Ênfase1 3 2 4 6" xfId="30599"/>
    <cellStyle name="20% - Ênfase1 3 2 4 7" xfId="36971"/>
    <cellStyle name="20% - Ênfase1 3 2 4 8" xfId="19126"/>
    <cellStyle name="20% - Ênfase1 3 2 4 9" xfId="9595"/>
    <cellStyle name="20% - Ênfase1 3 2 5" xfId="4000"/>
    <cellStyle name="20% - Ênfase1 3 2 5 10" xfId="39234"/>
    <cellStyle name="20% - Ênfase1 3 2 5 2" xfId="5491"/>
    <cellStyle name="20% - Ênfase1 3 2 5 2 2" xfId="8029"/>
    <cellStyle name="20% - Ênfase1 3 2 5 2 2 2" xfId="16083"/>
    <cellStyle name="20% - Ênfase1 3 2 5 2 2 2 2" xfId="27557"/>
    <cellStyle name="20% - Ênfase1 3 2 5 2 2 3" xfId="34502"/>
    <cellStyle name="20% - Ênfase1 3 2 5 2 2 4" xfId="23029"/>
    <cellStyle name="20% - Ênfase1 3 2 5 2 2 5" xfId="11727"/>
    <cellStyle name="20% - Ênfase1 3 2 5 2 2 6" xfId="43595"/>
    <cellStyle name="20% - Ênfase1 3 2 5 2 3" xfId="13843"/>
    <cellStyle name="20% - Ênfase1 3 2 5 2 3 2" xfId="25318"/>
    <cellStyle name="20% - Ênfase1 3 2 5 2 3 3" xfId="41874"/>
    <cellStyle name="20% - Ênfase1 3 2 5 2 4" xfId="32417"/>
    <cellStyle name="20% - Ênfase1 3 2 5 2 5" xfId="37574"/>
    <cellStyle name="20% - Ênfase1 3 2 5 2 6" xfId="20944"/>
    <cellStyle name="20% - Ênfase1 3 2 5 2 7" xfId="10006"/>
    <cellStyle name="20% - Ênfase1 3 2 5 2 8" xfId="39999"/>
    <cellStyle name="20% - Ênfase1 3 2 5 3" xfId="7005"/>
    <cellStyle name="20% - Ênfase1 3 2 5 3 2" xfId="15059"/>
    <cellStyle name="20% - Ênfase1 3 2 5 3 2 2" xfId="26533"/>
    <cellStyle name="20% - Ênfase1 3 2 5 3 3" xfId="31393"/>
    <cellStyle name="20% - Ênfase1 3 2 5 3 4" xfId="19920"/>
    <cellStyle name="20% - Ênfase1 3 2 5 3 5" xfId="10962"/>
    <cellStyle name="20% - Ênfase1 3 2 5 3 6" xfId="42830"/>
    <cellStyle name="20% - Ênfase1 3 2 5 4" xfId="12846"/>
    <cellStyle name="20% - Ênfase1 3 2 5 4 2" xfId="33545"/>
    <cellStyle name="20% - Ênfase1 3 2 5 4 3" xfId="22072"/>
    <cellStyle name="20% - Ênfase1 3 2 5 4 4" xfId="41042"/>
    <cellStyle name="20% - Ênfase1 3 2 5 5" xfId="24323"/>
    <cellStyle name="20% - Ênfase1 3 2 5 6" xfId="30245"/>
    <cellStyle name="20% - Ênfase1 3 2 5 7" xfId="36617"/>
    <cellStyle name="20% - Ênfase1 3 2 5 8" xfId="18772"/>
    <cellStyle name="20% - Ênfase1 3 2 5 9" xfId="9241"/>
    <cellStyle name="20% - Ênfase1 3 2 6" xfId="3762"/>
    <cellStyle name="20% - Ênfase1 3 2 6 10" xfId="39136"/>
    <cellStyle name="20% - Ênfase1 3 2 6 2" xfId="5306"/>
    <cellStyle name="20% - Ênfase1 3 2 6 2 2" xfId="7844"/>
    <cellStyle name="20% - Ênfase1 3 2 6 2 2 2" xfId="15898"/>
    <cellStyle name="20% - Ênfase1 3 2 6 2 2 2 2" xfId="27372"/>
    <cellStyle name="20% - Ênfase1 3 2 6 2 2 3" xfId="34317"/>
    <cellStyle name="20% - Ênfase1 3 2 6 2 2 4" xfId="22844"/>
    <cellStyle name="20% - Ênfase1 3 2 6 2 2 5" xfId="11629"/>
    <cellStyle name="20% - Ênfase1 3 2 6 2 2 6" xfId="43497"/>
    <cellStyle name="20% - Ênfase1 3 2 6 2 3" xfId="13658"/>
    <cellStyle name="20% - Ênfase1 3 2 6 2 3 2" xfId="25133"/>
    <cellStyle name="20% - Ênfase1 3 2 6 2 3 3" xfId="41776"/>
    <cellStyle name="20% - Ênfase1 3 2 6 2 4" xfId="32232"/>
    <cellStyle name="20% - Ênfase1 3 2 6 2 5" xfId="37389"/>
    <cellStyle name="20% - Ênfase1 3 2 6 2 6" xfId="20759"/>
    <cellStyle name="20% - Ênfase1 3 2 6 2 7" xfId="9908"/>
    <cellStyle name="20% - Ênfase1 3 2 6 2 8" xfId="39901"/>
    <cellStyle name="20% - Ênfase1 3 2 6 3" xfId="6820"/>
    <cellStyle name="20% - Ênfase1 3 2 6 3 2" xfId="14874"/>
    <cellStyle name="20% - Ênfase1 3 2 6 3 2 2" xfId="26348"/>
    <cellStyle name="20% - Ênfase1 3 2 6 3 3" xfId="31208"/>
    <cellStyle name="20% - Ênfase1 3 2 6 3 4" xfId="19735"/>
    <cellStyle name="20% - Ênfase1 3 2 6 3 5" xfId="10864"/>
    <cellStyle name="20% - Ênfase1 3 2 6 3 6" xfId="42732"/>
    <cellStyle name="20% - Ênfase1 3 2 6 4" xfId="12742"/>
    <cellStyle name="20% - Ênfase1 3 2 6 4 2" xfId="33447"/>
    <cellStyle name="20% - Ênfase1 3 2 6 4 3" xfId="21974"/>
    <cellStyle name="20% - Ênfase1 3 2 6 4 4" xfId="40857"/>
    <cellStyle name="20% - Ênfase1 3 2 6 5" xfId="24218"/>
    <cellStyle name="20% - Ênfase1 3 2 6 6" xfId="30147"/>
    <cellStyle name="20% - Ênfase1 3 2 6 7" xfId="36519"/>
    <cellStyle name="20% - Ênfase1 3 2 6 8" xfId="18674"/>
    <cellStyle name="20% - Ênfase1 3 2 6 9" xfId="9143"/>
    <cellStyle name="20% - Ênfase1 3 3" xfId="2258"/>
    <cellStyle name="20% - Ênfase1 3 3 10" xfId="18487"/>
    <cellStyle name="20% - Ênfase1 3 3 11" xfId="8956"/>
    <cellStyle name="20% - Ênfase1 3 3 12" xfId="38949"/>
    <cellStyle name="20% - Ênfase1 3 3 2" xfId="4078"/>
    <cellStyle name="20% - Ênfase1 3 3 3" xfId="6038"/>
    <cellStyle name="20% - Ênfase1 3 3 3 2" xfId="8576"/>
    <cellStyle name="20% - Ênfase1 3 3 3 2 2" xfId="16630"/>
    <cellStyle name="20% - Ênfase1 3 3 3 2 2 2" xfId="28104"/>
    <cellStyle name="20% - Ênfase1 3 3 3 2 3" xfId="32964"/>
    <cellStyle name="20% - Ênfase1 3 3 3 2 4" xfId="21491"/>
    <cellStyle name="20% - Ênfase1 3 3 3 2 5" xfId="12207"/>
    <cellStyle name="20% - Ênfase1 3 3 3 2 6" xfId="44075"/>
    <cellStyle name="20% - Ênfase1 3 3 3 3" xfId="14390"/>
    <cellStyle name="20% - Ênfase1 3 3 3 3 2" xfId="35049"/>
    <cellStyle name="20% - Ênfase1 3 3 3 3 3" xfId="23576"/>
    <cellStyle name="20% - Ênfase1 3 3 3 3 4" xfId="42354"/>
    <cellStyle name="20% - Ênfase1 3 3 3 4" xfId="25865"/>
    <cellStyle name="20% - Ênfase1 3 3 3 5" xfId="30725"/>
    <cellStyle name="20% - Ênfase1 3 3 3 6" xfId="38121"/>
    <cellStyle name="20% - Ênfase1 3 3 3 7" xfId="19252"/>
    <cellStyle name="20% - Ênfase1 3 3 3 8" xfId="10486"/>
    <cellStyle name="20% - Ênfase1 3 3 3 9" xfId="40479"/>
    <cellStyle name="20% - Ênfase1 3 3 4" xfId="4904"/>
    <cellStyle name="20% - Ênfase1 3 3 4 2" xfId="7552"/>
    <cellStyle name="20% - Ênfase1 3 3 4 2 2" xfId="15606"/>
    <cellStyle name="20% - Ênfase1 3 3 4 2 2 2" xfId="27080"/>
    <cellStyle name="20% - Ênfase1 3 3 4 2 3" xfId="34025"/>
    <cellStyle name="20% - Ênfase1 3 3 4 2 4" xfId="22552"/>
    <cellStyle name="20% - Ênfase1 3 3 4 2 5" xfId="11442"/>
    <cellStyle name="20% - Ênfase1 3 3 4 2 6" xfId="43310"/>
    <cellStyle name="20% - Ênfase1 3 3 4 3" xfId="13365"/>
    <cellStyle name="20% - Ênfase1 3 3 4 3 2" xfId="24841"/>
    <cellStyle name="20% - Ênfase1 3 3 4 3 3" xfId="41589"/>
    <cellStyle name="20% - Ênfase1 3 3 4 4" xfId="31940"/>
    <cellStyle name="20% - Ênfase1 3 3 4 5" xfId="37097"/>
    <cellStyle name="20% - Ênfase1 3 3 4 6" xfId="20467"/>
    <cellStyle name="20% - Ênfase1 3 3 4 7" xfId="9721"/>
    <cellStyle name="20% - Ênfase1 3 3 4 8" xfId="39714"/>
    <cellStyle name="20% - Ênfase1 3 3 5" xfId="6528"/>
    <cellStyle name="20% - Ênfase1 3 3 5 2" xfId="14687"/>
    <cellStyle name="20% - Ênfase1 3 3 5 2 2" xfId="26161"/>
    <cellStyle name="20% - Ênfase1 3 3 5 3" xfId="31021"/>
    <cellStyle name="20% - Ênfase1 3 3 5 4" xfId="19548"/>
    <cellStyle name="20% - Ênfase1 3 3 5 5" xfId="10677"/>
    <cellStyle name="20% - Ênfase1 3 3 5 6" xfId="42545"/>
    <cellStyle name="20% - Ênfase1 3 3 6" xfId="12398"/>
    <cellStyle name="20% - Ênfase1 3 3 6 2" xfId="33260"/>
    <cellStyle name="20% - Ênfase1 3 3 6 3" xfId="21787"/>
    <cellStyle name="20% - Ênfase1 3 3 6 4" xfId="40670"/>
    <cellStyle name="20% - Ênfase1 3 3 7" xfId="23872"/>
    <cellStyle name="20% - Ênfase1 3 3 8" xfId="29960"/>
    <cellStyle name="20% - Ênfase1 3 3 9" xfId="36332"/>
    <cellStyle name="20% - Ênfase1 3 4" xfId="4079"/>
    <cellStyle name="20% - Ênfase1 3 4 10" xfId="39296"/>
    <cellStyle name="20% - Ênfase1 3 4 2" xfId="5553"/>
    <cellStyle name="20% - Ênfase1 3 4 2 2" xfId="8091"/>
    <cellStyle name="20% - Ênfase1 3 4 2 2 2" xfId="16145"/>
    <cellStyle name="20% - Ênfase1 3 4 2 2 2 2" xfId="27619"/>
    <cellStyle name="20% - Ênfase1 3 4 2 2 3" xfId="34564"/>
    <cellStyle name="20% - Ênfase1 3 4 2 2 4" xfId="23091"/>
    <cellStyle name="20% - Ênfase1 3 4 2 2 5" xfId="11789"/>
    <cellStyle name="20% - Ênfase1 3 4 2 2 6" xfId="43657"/>
    <cellStyle name="20% - Ênfase1 3 4 2 3" xfId="13905"/>
    <cellStyle name="20% - Ênfase1 3 4 2 3 2" xfId="25380"/>
    <cellStyle name="20% - Ênfase1 3 4 2 3 3" xfId="41936"/>
    <cellStyle name="20% - Ênfase1 3 4 2 4" xfId="32479"/>
    <cellStyle name="20% - Ênfase1 3 4 2 5" xfId="37636"/>
    <cellStyle name="20% - Ênfase1 3 4 2 6" xfId="21006"/>
    <cellStyle name="20% - Ênfase1 3 4 2 7" xfId="10068"/>
    <cellStyle name="20% - Ênfase1 3 4 2 8" xfId="40061"/>
    <cellStyle name="20% - Ênfase1 3 4 3" xfId="7067"/>
    <cellStyle name="20% - Ênfase1 3 4 3 2" xfId="15121"/>
    <cellStyle name="20% - Ênfase1 3 4 3 2 2" xfId="26595"/>
    <cellStyle name="20% - Ênfase1 3 4 3 3" xfId="31455"/>
    <cellStyle name="20% - Ênfase1 3 4 3 4" xfId="19982"/>
    <cellStyle name="20% - Ênfase1 3 4 3 5" xfId="11024"/>
    <cellStyle name="20% - Ênfase1 3 4 3 6" xfId="42892"/>
    <cellStyle name="20% - Ênfase1 3 4 4" xfId="12909"/>
    <cellStyle name="20% - Ênfase1 3 4 4 2" xfId="33607"/>
    <cellStyle name="20% - Ênfase1 3 4 4 3" xfId="22134"/>
    <cellStyle name="20% - Ênfase1 3 4 4 4" xfId="41104"/>
    <cellStyle name="20% - Ênfase1 3 4 5" xfId="24385"/>
    <cellStyle name="20% - Ênfase1 3 4 6" xfId="30307"/>
    <cellStyle name="20% - Ênfase1 3 4 7" xfId="36679"/>
    <cellStyle name="20% - Ênfase1 3 4 8" xfId="18834"/>
    <cellStyle name="20% - Ênfase1 3 4 9" xfId="9303"/>
    <cellStyle name="20% - Ênfase1 4" xfId="63"/>
    <cellStyle name="20% - Ênfase1 4 2" xfId="64"/>
    <cellStyle name="20% - Ênfase1 4 3" xfId="2259"/>
    <cellStyle name="20% - Ênfase1 4 3 10" xfId="18488"/>
    <cellStyle name="20% - Ênfase1 4 3 11" xfId="8957"/>
    <cellStyle name="20% - Ênfase1 4 3 12" xfId="38950"/>
    <cellStyle name="20% - Ênfase1 4 3 2" xfId="4080"/>
    <cellStyle name="20% - Ênfase1 4 3 3" xfId="6039"/>
    <cellStyle name="20% - Ênfase1 4 3 3 2" xfId="8577"/>
    <cellStyle name="20% - Ênfase1 4 3 3 2 2" xfId="16631"/>
    <cellStyle name="20% - Ênfase1 4 3 3 2 2 2" xfId="28105"/>
    <cellStyle name="20% - Ênfase1 4 3 3 2 3" xfId="32965"/>
    <cellStyle name="20% - Ênfase1 4 3 3 2 4" xfId="21492"/>
    <cellStyle name="20% - Ênfase1 4 3 3 2 5" xfId="12208"/>
    <cellStyle name="20% - Ênfase1 4 3 3 2 6" xfId="44076"/>
    <cellStyle name="20% - Ênfase1 4 3 3 3" xfId="14391"/>
    <cellStyle name="20% - Ênfase1 4 3 3 3 2" xfId="35050"/>
    <cellStyle name="20% - Ênfase1 4 3 3 3 3" xfId="23577"/>
    <cellStyle name="20% - Ênfase1 4 3 3 3 4" xfId="42355"/>
    <cellStyle name="20% - Ênfase1 4 3 3 4" xfId="25866"/>
    <cellStyle name="20% - Ênfase1 4 3 3 5" xfId="30726"/>
    <cellStyle name="20% - Ênfase1 4 3 3 6" xfId="38122"/>
    <cellStyle name="20% - Ênfase1 4 3 3 7" xfId="19253"/>
    <cellStyle name="20% - Ênfase1 4 3 3 8" xfId="10487"/>
    <cellStyle name="20% - Ênfase1 4 3 3 9" xfId="40480"/>
    <cellStyle name="20% - Ênfase1 4 3 4" xfId="4905"/>
    <cellStyle name="20% - Ênfase1 4 3 4 2" xfId="7553"/>
    <cellStyle name="20% - Ênfase1 4 3 4 2 2" xfId="15607"/>
    <cellStyle name="20% - Ênfase1 4 3 4 2 2 2" xfId="27081"/>
    <cellStyle name="20% - Ênfase1 4 3 4 2 3" xfId="34026"/>
    <cellStyle name="20% - Ênfase1 4 3 4 2 4" xfId="22553"/>
    <cellStyle name="20% - Ênfase1 4 3 4 2 5" xfId="11443"/>
    <cellStyle name="20% - Ênfase1 4 3 4 2 6" xfId="43311"/>
    <cellStyle name="20% - Ênfase1 4 3 4 3" xfId="13366"/>
    <cellStyle name="20% - Ênfase1 4 3 4 3 2" xfId="24842"/>
    <cellStyle name="20% - Ênfase1 4 3 4 3 3" xfId="41590"/>
    <cellStyle name="20% - Ênfase1 4 3 4 4" xfId="31941"/>
    <cellStyle name="20% - Ênfase1 4 3 4 5" xfId="37098"/>
    <cellStyle name="20% - Ênfase1 4 3 4 6" xfId="20468"/>
    <cellStyle name="20% - Ênfase1 4 3 4 7" xfId="9722"/>
    <cellStyle name="20% - Ênfase1 4 3 4 8" xfId="39715"/>
    <cellStyle name="20% - Ênfase1 4 3 5" xfId="6529"/>
    <cellStyle name="20% - Ênfase1 4 3 5 2" xfId="14688"/>
    <cellStyle name="20% - Ênfase1 4 3 5 2 2" xfId="26162"/>
    <cellStyle name="20% - Ênfase1 4 3 5 3" xfId="31022"/>
    <cellStyle name="20% - Ênfase1 4 3 5 4" xfId="19549"/>
    <cellStyle name="20% - Ênfase1 4 3 5 5" xfId="10678"/>
    <cellStyle name="20% - Ênfase1 4 3 5 6" xfId="42546"/>
    <cellStyle name="20% - Ênfase1 4 3 6" xfId="12399"/>
    <cellStyle name="20% - Ênfase1 4 3 6 2" xfId="33261"/>
    <cellStyle name="20% - Ênfase1 4 3 6 3" xfId="21788"/>
    <cellStyle name="20% - Ênfase1 4 3 6 4" xfId="40671"/>
    <cellStyle name="20% - Ênfase1 4 3 7" xfId="23873"/>
    <cellStyle name="20% - Ênfase1 4 3 8" xfId="29961"/>
    <cellStyle name="20% - Ênfase1 4 3 9" xfId="36333"/>
    <cellStyle name="20% - Ênfase1 4 4" xfId="4081"/>
    <cellStyle name="20% - Ênfase1 4 4 10" xfId="39297"/>
    <cellStyle name="20% - Ênfase1 4 4 2" xfId="5554"/>
    <cellStyle name="20% - Ênfase1 4 4 2 2" xfId="8092"/>
    <cellStyle name="20% - Ênfase1 4 4 2 2 2" xfId="16146"/>
    <cellStyle name="20% - Ênfase1 4 4 2 2 2 2" xfId="27620"/>
    <cellStyle name="20% - Ênfase1 4 4 2 2 3" xfId="34565"/>
    <cellStyle name="20% - Ênfase1 4 4 2 2 4" xfId="23092"/>
    <cellStyle name="20% - Ênfase1 4 4 2 2 5" xfId="11790"/>
    <cellStyle name="20% - Ênfase1 4 4 2 2 6" xfId="43658"/>
    <cellStyle name="20% - Ênfase1 4 4 2 3" xfId="13906"/>
    <cellStyle name="20% - Ênfase1 4 4 2 3 2" xfId="25381"/>
    <cellStyle name="20% - Ênfase1 4 4 2 3 3" xfId="41937"/>
    <cellStyle name="20% - Ênfase1 4 4 2 4" xfId="32480"/>
    <cellStyle name="20% - Ênfase1 4 4 2 5" xfId="37637"/>
    <cellStyle name="20% - Ênfase1 4 4 2 6" xfId="21007"/>
    <cellStyle name="20% - Ênfase1 4 4 2 7" xfId="10069"/>
    <cellStyle name="20% - Ênfase1 4 4 2 8" xfId="40062"/>
    <cellStyle name="20% - Ênfase1 4 4 3" xfId="7068"/>
    <cellStyle name="20% - Ênfase1 4 4 3 2" xfId="15122"/>
    <cellStyle name="20% - Ênfase1 4 4 3 2 2" xfId="26596"/>
    <cellStyle name="20% - Ênfase1 4 4 3 3" xfId="31456"/>
    <cellStyle name="20% - Ênfase1 4 4 3 4" xfId="19983"/>
    <cellStyle name="20% - Ênfase1 4 4 3 5" xfId="11025"/>
    <cellStyle name="20% - Ênfase1 4 4 3 6" xfId="42893"/>
    <cellStyle name="20% - Ênfase1 4 4 4" xfId="12910"/>
    <cellStyle name="20% - Ênfase1 4 4 4 2" xfId="33608"/>
    <cellStyle name="20% - Ênfase1 4 4 4 3" xfId="22135"/>
    <cellStyle name="20% - Ênfase1 4 4 4 4" xfId="41105"/>
    <cellStyle name="20% - Ênfase1 4 4 5" xfId="24386"/>
    <cellStyle name="20% - Ênfase1 4 4 6" xfId="30308"/>
    <cellStyle name="20% - Ênfase1 4 4 7" xfId="36680"/>
    <cellStyle name="20% - Ênfase1 4 4 8" xfId="18835"/>
    <cellStyle name="20% - Ênfase1 4 4 9" xfId="9304"/>
    <cellStyle name="20% - Ênfase1 5" xfId="65"/>
    <cellStyle name="20% - Ênfase1 5 2" xfId="66"/>
    <cellStyle name="20% - Ênfase1 5 3" xfId="2260"/>
    <cellStyle name="20% - Ênfase1 5 3 10" xfId="18489"/>
    <cellStyle name="20% - Ênfase1 5 3 11" xfId="8958"/>
    <cellStyle name="20% - Ênfase1 5 3 12" xfId="38951"/>
    <cellStyle name="20% - Ênfase1 5 3 2" xfId="4082"/>
    <cellStyle name="20% - Ênfase1 5 3 3" xfId="6040"/>
    <cellStyle name="20% - Ênfase1 5 3 3 2" xfId="8578"/>
    <cellStyle name="20% - Ênfase1 5 3 3 2 2" xfId="16632"/>
    <cellStyle name="20% - Ênfase1 5 3 3 2 2 2" xfId="28106"/>
    <cellStyle name="20% - Ênfase1 5 3 3 2 3" xfId="32966"/>
    <cellStyle name="20% - Ênfase1 5 3 3 2 4" xfId="21493"/>
    <cellStyle name="20% - Ênfase1 5 3 3 2 5" xfId="12209"/>
    <cellStyle name="20% - Ênfase1 5 3 3 2 6" xfId="44077"/>
    <cellStyle name="20% - Ênfase1 5 3 3 3" xfId="14392"/>
    <cellStyle name="20% - Ênfase1 5 3 3 3 2" xfId="35051"/>
    <cellStyle name="20% - Ênfase1 5 3 3 3 3" xfId="23578"/>
    <cellStyle name="20% - Ênfase1 5 3 3 3 4" xfId="42356"/>
    <cellStyle name="20% - Ênfase1 5 3 3 4" xfId="25867"/>
    <cellStyle name="20% - Ênfase1 5 3 3 5" xfId="30727"/>
    <cellStyle name="20% - Ênfase1 5 3 3 6" xfId="38123"/>
    <cellStyle name="20% - Ênfase1 5 3 3 7" xfId="19254"/>
    <cellStyle name="20% - Ênfase1 5 3 3 8" xfId="10488"/>
    <cellStyle name="20% - Ênfase1 5 3 3 9" xfId="40481"/>
    <cellStyle name="20% - Ênfase1 5 3 4" xfId="4906"/>
    <cellStyle name="20% - Ênfase1 5 3 4 2" xfId="7554"/>
    <cellStyle name="20% - Ênfase1 5 3 4 2 2" xfId="15608"/>
    <cellStyle name="20% - Ênfase1 5 3 4 2 2 2" xfId="27082"/>
    <cellStyle name="20% - Ênfase1 5 3 4 2 3" xfId="34027"/>
    <cellStyle name="20% - Ênfase1 5 3 4 2 4" xfId="22554"/>
    <cellStyle name="20% - Ênfase1 5 3 4 2 5" xfId="11444"/>
    <cellStyle name="20% - Ênfase1 5 3 4 2 6" xfId="43312"/>
    <cellStyle name="20% - Ênfase1 5 3 4 3" xfId="13367"/>
    <cellStyle name="20% - Ênfase1 5 3 4 3 2" xfId="24843"/>
    <cellStyle name="20% - Ênfase1 5 3 4 3 3" xfId="41591"/>
    <cellStyle name="20% - Ênfase1 5 3 4 4" xfId="31942"/>
    <cellStyle name="20% - Ênfase1 5 3 4 5" xfId="37099"/>
    <cellStyle name="20% - Ênfase1 5 3 4 6" xfId="20469"/>
    <cellStyle name="20% - Ênfase1 5 3 4 7" xfId="9723"/>
    <cellStyle name="20% - Ênfase1 5 3 4 8" xfId="39716"/>
    <cellStyle name="20% - Ênfase1 5 3 5" xfId="6530"/>
    <cellStyle name="20% - Ênfase1 5 3 5 2" xfId="14689"/>
    <cellStyle name="20% - Ênfase1 5 3 5 2 2" xfId="26163"/>
    <cellStyle name="20% - Ênfase1 5 3 5 3" xfId="31023"/>
    <cellStyle name="20% - Ênfase1 5 3 5 4" xfId="19550"/>
    <cellStyle name="20% - Ênfase1 5 3 5 5" xfId="10679"/>
    <cellStyle name="20% - Ênfase1 5 3 5 6" xfId="42547"/>
    <cellStyle name="20% - Ênfase1 5 3 6" xfId="12400"/>
    <cellStyle name="20% - Ênfase1 5 3 6 2" xfId="33262"/>
    <cellStyle name="20% - Ênfase1 5 3 6 3" xfId="21789"/>
    <cellStyle name="20% - Ênfase1 5 3 6 4" xfId="40672"/>
    <cellStyle name="20% - Ênfase1 5 3 7" xfId="23874"/>
    <cellStyle name="20% - Ênfase1 5 3 8" xfId="29962"/>
    <cellStyle name="20% - Ênfase1 5 3 9" xfId="36334"/>
    <cellStyle name="20% - Ênfase1 5 4" xfId="4083"/>
    <cellStyle name="20% - Ênfase1 5 4 10" xfId="39298"/>
    <cellStyle name="20% - Ênfase1 5 4 2" xfId="5555"/>
    <cellStyle name="20% - Ênfase1 5 4 2 2" xfId="8093"/>
    <cellStyle name="20% - Ênfase1 5 4 2 2 2" xfId="16147"/>
    <cellStyle name="20% - Ênfase1 5 4 2 2 2 2" xfId="27621"/>
    <cellStyle name="20% - Ênfase1 5 4 2 2 3" xfId="34566"/>
    <cellStyle name="20% - Ênfase1 5 4 2 2 4" xfId="23093"/>
    <cellStyle name="20% - Ênfase1 5 4 2 2 5" xfId="11791"/>
    <cellStyle name="20% - Ênfase1 5 4 2 2 6" xfId="43659"/>
    <cellStyle name="20% - Ênfase1 5 4 2 3" xfId="13907"/>
    <cellStyle name="20% - Ênfase1 5 4 2 3 2" xfId="25382"/>
    <cellStyle name="20% - Ênfase1 5 4 2 3 3" xfId="41938"/>
    <cellStyle name="20% - Ênfase1 5 4 2 4" xfId="32481"/>
    <cellStyle name="20% - Ênfase1 5 4 2 5" xfId="37638"/>
    <cellStyle name="20% - Ênfase1 5 4 2 6" xfId="21008"/>
    <cellStyle name="20% - Ênfase1 5 4 2 7" xfId="10070"/>
    <cellStyle name="20% - Ênfase1 5 4 2 8" xfId="40063"/>
    <cellStyle name="20% - Ênfase1 5 4 3" xfId="7069"/>
    <cellStyle name="20% - Ênfase1 5 4 3 2" xfId="15123"/>
    <cellStyle name="20% - Ênfase1 5 4 3 2 2" xfId="26597"/>
    <cellStyle name="20% - Ênfase1 5 4 3 3" xfId="31457"/>
    <cellStyle name="20% - Ênfase1 5 4 3 4" xfId="19984"/>
    <cellStyle name="20% - Ênfase1 5 4 3 5" xfId="11026"/>
    <cellStyle name="20% - Ênfase1 5 4 3 6" xfId="42894"/>
    <cellStyle name="20% - Ênfase1 5 4 4" xfId="12911"/>
    <cellStyle name="20% - Ênfase1 5 4 4 2" xfId="33609"/>
    <cellStyle name="20% - Ênfase1 5 4 4 3" xfId="22136"/>
    <cellStyle name="20% - Ênfase1 5 4 4 4" xfId="41106"/>
    <cellStyle name="20% - Ênfase1 5 4 5" xfId="24387"/>
    <cellStyle name="20% - Ênfase1 5 4 6" xfId="30309"/>
    <cellStyle name="20% - Ênfase1 5 4 7" xfId="36681"/>
    <cellStyle name="20% - Ênfase1 5 4 8" xfId="18836"/>
    <cellStyle name="20% - Ênfase1 5 4 9" xfId="9305"/>
    <cellStyle name="20% - Ênfase1 6" xfId="67"/>
    <cellStyle name="20% - Ênfase1 6 2" xfId="68"/>
    <cellStyle name="20% - Ênfase1 6 3" xfId="2261"/>
    <cellStyle name="20% - Ênfase1 6 3 10" xfId="18490"/>
    <cellStyle name="20% - Ênfase1 6 3 11" xfId="8959"/>
    <cellStyle name="20% - Ênfase1 6 3 12" xfId="38952"/>
    <cellStyle name="20% - Ênfase1 6 3 2" xfId="4084"/>
    <cellStyle name="20% - Ênfase1 6 3 3" xfId="6041"/>
    <cellStyle name="20% - Ênfase1 6 3 3 2" xfId="8579"/>
    <cellStyle name="20% - Ênfase1 6 3 3 2 2" xfId="16633"/>
    <cellStyle name="20% - Ênfase1 6 3 3 2 2 2" xfId="28107"/>
    <cellStyle name="20% - Ênfase1 6 3 3 2 3" xfId="32967"/>
    <cellStyle name="20% - Ênfase1 6 3 3 2 4" xfId="21494"/>
    <cellStyle name="20% - Ênfase1 6 3 3 2 5" xfId="12210"/>
    <cellStyle name="20% - Ênfase1 6 3 3 2 6" xfId="44078"/>
    <cellStyle name="20% - Ênfase1 6 3 3 3" xfId="14393"/>
    <cellStyle name="20% - Ênfase1 6 3 3 3 2" xfId="35052"/>
    <cellStyle name="20% - Ênfase1 6 3 3 3 3" xfId="23579"/>
    <cellStyle name="20% - Ênfase1 6 3 3 3 4" xfId="42357"/>
    <cellStyle name="20% - Ênfase1 6 3 3 4" xfId="25868"/>
    <cellStyle name="20% - Ênfase1 6 3 3 5" xfId="30728"/>
    <cellStyle name="20% - Ênfase1 6 3 3 6" xfId="38124"/>
    <cellStyle name="20% - Ênfase1 6 3 3 7" xfId="19255"/>
    <cellStyle name="20% - Ênfase1 6 3 3 8" xfId="10489"/>
    <cellStyle name="20% - Ênfase1 6 3 3 9" xfId="40482"/>
    <cellStyle name="20% - Ênfase1 6 3 4" xfId="4907"/>
    <cellStyle name="20% - Ênfase1 6 3 4 2" xfId="7555"/>
    <cellStyle name="20% - Ênfase1 6 3 4 2 2" xfId="15609"/>
    <cellStyle name="20% - Ênfase1 6 3 4 2 2 2" xfId="27083"/>
    <cellStyle name="20% - Ênfase1 6 3 4 2 3" xfId="34028"/>
    <cellStyle name="20% - Ênfase1 6 3 4 2 4" xfId="22555"/>
    <cellStyle name="20% - Ênfase1 6 3 4 2 5" xfId="11445"/>
    <cellStyle name="20% - Ênfase1 6 3 4 2 6" xfId="43313"/>
    <cellStyle name="20% - Ênfase1 6 3 4 3" xfId="13368"/>
    <cellStyle name="20% - Ênfase1 6 3 4 3 2" xfId="24844"/>
    <cellStyle name="20% - Ênfase1 6 3 4 3 3" xfId="41592"/>
    <cellStyle name="20% - Ênfase1 6 3 4 4" xfId="31943"/>
    <cellStyle name="20% - Ênfase1 6 3 4 5" xfId="37100"/>
    <cellStyle name="20% - Ênfase1 6 3 4 6" xfId="20470"/>
    <cellStyle name="20% - Ênfase1 6 3 4 7" xfId="9724"/>
    <cellStyle name="20% - Ênfase1 6 3 4 8" xfId="39717"/>
    <cellStyle name="20% - Ênfase1 6 3 5" xfId="6531"/>
    <cellStyle name="20% - Ênfase1 6 3 5 2" xfId="14690"/>
    <cellStyle name="20% - Ênfase1 6 3 5 2 2" xfId="26164"/>
    <cellStyle name="20% - Ênfase1 6 3 5 3" xfId="31024"/>
    <cellStyle name="20% - Ênfase1 6 3 5 4" xfId="19551"/>
    <cellStyle name="20% - Ênfase1 6 3 5 5" xfId="10680"/>
    <cellStyle name="20% - Ênfase1 6 3 5 6" xfId="42548"/>
    <cellStyle name="20% - Ênfase1 6 3 6" xfId="12401"/>
    <cellStyle name="20% - Ênfase1 6 3 6 2" xfId="33263"/>
    <cellStyle name="20% - Ênfase1 6 3 6 3" xfId="21790"/>
    <cellStyle name="20% - Ênfase1 6 3 6 4" xfId="40673"/>
    <cellStyle name="20% - Ênfase1 6 3 7" xfId="23875"/>
    <cellStyle name="20% - Ênfase1 6 3 8" xfId="29963"/>
    <cellStyle name="20% - Ênfase1 6 3 9" xfId="36335"/>
    <cellStyle name="20% - Ênfase1 6 4" xfId="4085"/>
    <cellStyle name="20% - Ênfase1 6 4 10" xfId="39299"/>
    <cellStyle name="20% - Ênfase1 6 4 2" xfId="5556"/>
    <cellStyle name="20% - Ênfase1 6 4 2 2" xfId="8094"/>
    <cellStyle name="20% - Ênfase1 6 4 2 2 2" xfId="16148"/>
    <cellStyle name="20% - Ênfase1 6 4 2 2 2 2" xfId="27622"/>
    <cellStyle name="20% - Ênfase1 6 4 2 2 3" xfId="34567"/>
    <cellStyle name="20% - Ênfase1 6 4 2 2 4" xfId="23094"/>
    <cellStyle name="20% - Ênfase1 6 4 2 2 5" xfId="11792"/>
    <cellStyle name="20% - Ênfase1 6 4 2 2 6" xfId="43660"/>
    <cellStyle name="20% - Ênfase1 6 4 2 3" xfId="13908"/>
    <cellStyle name="20% - Ênfase1 6 4 2 3 2" xfId="25383"/>
    <cellStyle name="20% - Ênfase1 6 4 2 3 3" xfId="41939"/>
    <cellStyle name="20% - Ênfase1 6 4 2 4" xfId="32482"/>
    <cellStyle name="20% - Ênfase1 6 4 2 5" xfId="37639"/>
    <cellStyle name="20% - Ênfase1 6 4 2 6" xfId="21009"/>
    <cellStyle name="20% - Ênfase1 6 4 2 7" xfId="10071"/>
    <cellStyle name="20% - Ênfase1 6 4 2 8" xfId="40064"/>
    <cellStyle name="20% - Ênfase1 6 4 3" xfId="7070"/>
    <cellStyle name="20% - Ênfase1 6 4 3 2" xfId="15124"/>
    <cellStyle name="20% - Ênfase1 6 4 3 2 2" xfId="26598"/>
    <cellStyle name="20% - Ênfase1 6 4 3 3" xfId="31458"/>
    <cellStyle name="20% - Ênfase1 6 4 3 4" xfId="19985"/>
    <cellStyle name="20% - Ênfase1 6 4 3 5" xfId="11027"/>
    <cellStyle name="20% - Ênfase1 6 4 3 6" xfId="42895"/>
    <cellStyle name="20% - Ênfase1 6 4 4" xfId="12912"/>
    <cellStyle name="20% - Ênfase1 6 4 4 2" xfId="33610"/>
    <cellStyle name="20% - Ênfase1 6 4 4 3" xfId="22137"/>
    <cellStyle name="20% - Ênfase1 6 4 4 4" xfId="41107"/>
    <cellStyle name="20% - Ênfase1 6 4 5" xfId="24388"/>
    <cellStyle name="20% - Ênfase1 6 4 6" xfId="30310"/>
    <cellStyle name="20% - Ênfase1 6 4 7" xfId="36682"/>
    <cellStyle name="20% - Ênfase1 6 4 8" xfId="18837"/>
    <cellStyle name="20% - Ênfase1 6 4 9" xfId="9306"/>
    <cellStyle name="20% - Ênfase1 7" xfId="69"/>
    <cellStyle name="20% - Ênfase1 7 2" xfId="70"/>
    <cellStyle name="20% - Ênfase1 7 3" xfId="2262"/>
    <cellStyle name="20% - Ênfase1 7 3 10" xfId="18491"/>
    <cellStyle name="20% - Ênfase1 7 3 11" xfId="8960"/>
    <cellStyle name="20% - Ênfase1 7 3 12" xfId="38953"/>
    <cellStyle name="20% - Ênfase1 7 3 2" xfId="4086"/>
    <cellStyle name="20% - Ênfase1 7 3 3" xfId="6042"/>
    <cellStyle name="20% - Ênfase1 7 3 3 2" xfId="8580"/>
    <cellStyle name="20% - Ênfase1 7 3 3 2 2" xfId="16634"/>
    <cellStyle name="20% - Ênfase1 7 3 3 2 2 2" xfId="28108"/>
    <cellStyle name="20% - Ênfase1 7 3 3 2 3" xfId="32968"/>
    <cellStyle name="20% - Ênfase1 7 3 3 2 4" xfId="21495"/>
    <cellStyle name="20% - Ênfase1 7 3 3 2 5" xfId="12211"/>
    <cellStyle name="20% - Ênfase1 7 3 3 2 6" xfId="44079"/>
    <cellStyle name="20% - Ênfase1 7 3 3 3" xfId="14394"/>
    <cellStyle name="20% - Ênfase1 7 3 3 3 2" xfId="35053"/>
    <cellStyle name="20% - Ênfase1 7 3 3 3 3" xfId="23580"/>
    <cellStyle name="20% - Ênfase1 7 3 3 3 4" xfId="42358"/>
    <cellStyle name="20% - Ênfase1 7 3 3 4" xfId="25869"/>
    <cellStyle name="20% - Ênfase1 7 3 3 5" xfId="30729"/>
    <cellStyle name="20% - Ênfase1 7 3 3 6" xfId="38125"/>
    <cellStyle name="20% - Ênfase1 7 3 3 7" xfId="19256"/>
    <cellStyle name="20% - Ênfase1 7 3 3 8" xfId="10490"/>
    <cellStyle name="20% - Ênfase1 7 3 3 9" xfId="40483"/>
    <cellStyle name="20% - Ênfase1 7 3 4" xfId="4908"/>
    <cellStyle name="20% - Ênfase1 7 3 4 2" xfId="7556"/>
    <cellStyle name="20% - Ênfase1 7 3 4 2 2" xfId="15610"/>
    <cellStyle name="20% - Ênfase1 7 3 4 2 2 2" xfId="27084"/>
    <cellStyle name="20% - Ênfase1 7 3 4 2 3" xfId="34029"/>
    <cellStyle name="20% - Ênfase1 7 3 4 2 4" xfId="22556"/>
    <cellStyle name="20% - Ênfase1 7 3 4 2 5" xfId="11446"/>
    <cellStyle name="20% - Ênfase1 7 3 4 2 6" xfId="43314"/>
    <cellStyle name="20% - Ênfase1 7 3 4 3" xfId="13369"/>
    <cellStyle name="20% - Ênfase1 7 3 4 3 2" xfId="24845"/>
    <cellStyle name="20% - Ênfase1 7 3 4 3 3" xfId="41593"/>
    <cellStyle name="20% - Ênfase1 7 3 4 4" xfId="31944"/>
    <cellStyle name="20% - Ênfase1 7 3 4 5" xfId="37101"/>
    <cellStyle name="20% - Ênfase1 7 3 4 6" xfId="20471"/>
    <cellStyle name="20% - Ênfase1 7 3 4 7" xfId="9725"/>
    <cellStyle name="20% - Ênfase1 7 3 4 8" xfId="39718"/>
    <cellStyle name="20% - Ênfase1 7 3 5" xfId="6532"/>
    <cellStyle name="20% - Ênfase1 7 3 5 2" xfId="14691"/>
    <cellStyle name="20% - Ênfase1 7 3 5 2 2" xfId="26165"/>
    <cellStyle name="20% - Ênfase1 7 3 5 3" xfId="31025"/>
    <cellStyle name="20% - Ênfase1 7 3 5 4" xfId="19552"/>
    <cellStyle name="20% - Ênfase1 7 3 5 5" xfId="10681"/>
    <cellStyle name="20% - Ênfase1 7 3 5 6" xfId="42549"/>
    <cellStyle name="20% - Ênfase1 7 3 6" xfId="12402"/>
    <cellStyle name="20% - Ênfase1 7 3 6 2" xfId="33264"/>
    <cellStyle name="20% - Ênfase1 7 3 6 3" xfId="21791"/>
    <cellStyle name="20% - Ênfase1 7 3 6 4" xfId="40674"/>
    <cellStyle name="20% - Ênfase1 7 3 7" xfId="23876"/>
    <cellStyle name="20% - Ênfase1 7 3 8" xfId="29964"/>
    <cellStyle name="20% - Ênfase1 7 3 9" xfId="36336"/>
    <cellStyle name="20% - Ênfase1 7 4" xfId="4087"/>
    <cellStyle name="20% - Ênfase1 7 4 10" xfId="39300"/>
    <cellStyle name="20% - Ênfase1 7 4 2" xfId="5557"/>
    <cellStyle name="20% - Ênfase1 7 4 2 2" xfId="8095"/>
    <cellStyle name="20% - Ênfase1 7 4 2 2 2" xfId="16149"/>
    <cellStyle name="20% - Ênfase1 7 4 2 2 2 2" xfId="27623"/>
    <cellStyle name="20% - Ênfase1 7 4 2 2 3" xfId="34568"/>
    <cellStyle name="20% - Ênfase1 7 4 2 2 4" xfId="23095"/>
    <cellStyle name="20% - Ênfase1 7 4 2 2 5" xfId="11793"/>
    <cellStyle name="20% - Ênfase1 7 4 2 2 6" xfId="43661"/>
    <cellStyle name="20% - Ênfase1 7 4 2 3" xfId="13909"/>
    <cellStyle name="20% - Ênfase1 7 4 2 3 2" xfId="25384"/>
    <cellStyle name="20% - Ênfase1 7 4 2 3 3" xfId="41940"/>
    <cellStyle name="20% - Ênfase1 7 4 2 4" xfId="32483"/>
    <cellStyle name="20% - Ênfase1 7 4 2 5" xfId="37640"/>
    <cellStyle name="20% - Ênfase1 7 4 2 6" xfId="21010"/>
    <cellStyle name="20% - Ênfase1 7 4 2 7" xfId="10072"/>
    <cellStyle name="20% - Ênfase1 7 4 2 8" xfId="40065"/>
    <cellStyle name="20% - Ênfase1 7 4 3" xfId="7071"/>
    <cellStyle name="20% - Ênfase1 7 4 3 2" xfId="15125"/>
    <cellStyle name="20% - Ênfase1 7 4 3 2 2" xfId="26599"/>
    <cellStyle name="20% - Ênfase1 7 4 3 3" xfId="31459"/>
    <cellStyle name="20% - Ênfase1 7 4 3 4" xfId="19986"/>
    <cellStyle name="20% - Ênfase1 7 4 3 5" xfId="11028"/>
    <cellStyle name="20% - Ênfase1 7 4 3 6" xfId="42896"/>
    <cellStyle name="20% - Ênfase1 7 4 4" xfId="12913"/>
    <cellStyle name="20% - Ênfase1 7 4 4 2" xfId="33611"/>
    <cellStyle name="20% - Ênfase1 7 4 4 3" xfId="22138"/>
    <cellStyle name="20% - Ênfase1 7 4 4 4" xfId="41108"/>
    <cellStyle name="20% - Ênfase1 7 4 5" xfId="24389"/>
    <cellStyle name="20% - Ênfase1 7 4 6" xfId="30311"/>
    <cellStyle name="20% - Ênfase1 7 4 7" xfId="36683"/>
    <cellStyle name="20% - Ênfase1 7 4 8" xfId="18838"/>
    <cellStyle name="20% - Ênfase1 7 4 9" xfId="9307"/>
    <cellStyle name="20% - Ênfase1 8" xfId="71"/>
    <cellStyle name="20% - Ênfase1 8 2" xfId="72"/>
    <cellStyle name="20% - Ênfase1 8 3" xfId="2263"/>
    <cellStyle name="20% - Ênfase1 8 3 10" xfId="18492"/>
    <cellStyle name="20% - Ênfase1 8 3 11" xfId="8961"/>
    <cellStyle name="20% - Ênfase1 8 3 12" xfId="38954"/>
    <cellStyle name="20% - Ênfase1 8 3 2" xfId="4088"/>
    <cellStyle name="20% - Ênfase1 8 3 3" xfId="6043"/>
    <cellStyle name="20% - Ênfase1 8 3 3 2" xfId="8581"/>
    <cellStyle name="20% - Ênfase1 8 3 3 2 2" xfId="16635"/>
    <cellStyle name="20% - Ênfase1 8 3 3 2 2 2" xfId="28109"/>
    <cellStyle name="20% - Ênfase1 8 3 3 2 3" xfId="32969"/>
    <cellStyle name="20% - Ênfase1 8 3 3 2 4" xfId="21496"/>
    <cellStyle name="20% - Ênfase1 8 3 3 2 5" xfId="12212"/>
    <cellStyle name="20% - Ênfase1 8 3 3 2 6" xfId="44080"/>
    <cellStyle name="20% - Ênfase1 8 3 3 3" xfId="14395"/>
    <cellStyle name="20% - Ênfase1 8 3 3 3 2" xfId="35054"/>
    <cellStyle name="20% - Ênfase1 8 3 3 3 3" xfId="23581"/>
    <cellStyle name="20% - Ênfase1 8 3 3 3 4" xfId="42359"/>
    <cellStyle name="20% - Ênfase1 8 3 3 4" xfId="25870"/>
    <cellStyle name="20% - Ênfase1 8 3 3 5" xfId="30730"/>
    <cellStyle name="20% - Ênfase1 8 3 3 6" xfId="38126"/>
    <cellStyle name="20% - Ênfase1 8 3 3 7" xfId="19257"/>
    <cellStyle name="20% - Ênfase1 8 3 3 8" xfId="10491"/>
    <cellStyle name="20% - Ênfase1 8 3 3 9" xfId="40484"/>
    <cellStyle name="20% - Ênfase1 8 3 4" xfId="4909"/>
    <cellStyle name="20% - Ênfase1 8 3 4 2" xfId="7557"/>
    <cellStyle name="20% - Ênfase1 8 3 4 2 2" xfId="15611"/>
    <cellStyle name="20% - Ênfase1 8 3 4 2 2 2" xfId="27085"/>
    <cellStyle name="20% - Ênfase1 8 3 4 2 3" xfId="34030"/>
    <cellStyle name="20% - Ênfase1 8 3 4 2 4" xfId="22557"/>
    <cellStyle name="20% - Ênfase1 8 3 4 2 5" xfId="11447"/>
    <cellStyle name="20% - Ênfase1 8 3 4 2 6" xfId="43315"/>
    <cellStyle name="20% - Ênfase1 8 3 4 3" xfId="13370"/>
    <cellStyle name="20% - Ênfase1 8 3 4 3 2" xfId="24846"/>
    <cellStyle name="20% - Ênfase1 8 3 4 3 3" xfId="41594"/>
    <cellStyle name="20% - Ênfase1 8 3 4 4" xfId="31945"/>
    <cellStyle name="20% - Ênfase1 8 3 4 5" xfId="37102"/>
    <cellStyle name="20% - Ênfase1 8 3 4 6" xfId="20472"/>
    <cellStyle name="20% - Ênfase1 8 3 4 7" xfId="9726"/>
    <cellStyle name="20% - Ênfase1 8 3 4 8" xfId="39719"/>
    <cellStyle name="20% - Ênfase1 8 3 5" xfId="6533"/>
    <cellStyle name="20% - Ênfase1 8 3 5 2" xfId="14692"/>
    <cellStyle name="20% - Ênfase1 8 3 5 2 2" xfId="26166"/>
    <cellStyle name="20% - Ênfase1 8 3 5 3" xfId="31026"/>
    <cellStyle name="20% - Ênfase1 8 3 5 4" xfId="19553"/>
    <cellStyle name="20% - Ênfase1 8 3 5 5" xfId="10682"/>
    <cellStyle name="20% - Ênfase1 8 3 5 6" xfId="42550"/>
    <cellStyle name="20% - Ênfase1 8 3 6" xfId="12403"/>
    <cellStyle name="20% - Ênfase1 8 3 6 2" xfId="33265"/>
    <cellStyle name="20% - Ênfase1 8 3 6 3" xfId="21792"/>
    <cellStyle name="20% - Ênfase1 8 3 6 4" xfId="40675"/>
    <cellStyle name="20% - Ênfase1 8 3 7" xfId="23877"/>
    <cellStyle name="20% - Ênfase1 8 3 8" xfId="29965"/>
    <cellStyle name="20% - Ênfase1 8 3 9" xfId="36337"/>
    <cellStyle name="20% - Ênfase1 8 4" xfId="4089"/>
    <cellStyle name="20% - Ênfase1 8 4 10" xfId="39301"/>
    <cellStyle name="20% - Ênfase1 8 4 2" xfId="5558"/>
    <cellStyle name="20% - Ênfase1 8 4 2 2" xfId="8096"/>
    <cellStyle name="20% - Ênfase1 8 4 2 2 2" xfId="16150"/>
    <cellStyle name="20% - Ênfase1 8 4 2 2 2 2" xfId="27624"/>
    <cellStyle name="20% - Ênfase1 8 4 2 2 3" xfId="34569"/>
    <cellStyle name="20% - Ênfase1 8 4 2 2 4" xfId="23096"/>
    <cellStyle name="20% - Ênfase1 8 4 2 2 5" xfId="11794"/>
    <cellStyle name="20% - Ênfase1 8 4 2 2 6" xfId="43662"/>
    <cellStyle name="20% - Ênfase1 8 4 2 3" xfId="13910"/>
    <cellStyle name="20% - Ênfase1 8 4 2 3 2" xfId="25385"/>
    <cellStyle name="20% - Ênfase1 8 4 2 3 3" xfId="41941"/>
    <cellStyle name="20% - Ênfase1 8 4 2 4" xfId="32484"/>
    <cellStyle name="20% - Ênfase1 8 4 2 5" xfId="37641"/>
    <cellStyle name="20% - Ênfase1 8 4 2 6" xfId="21011"/>
    <cellStyle name="20% - Ênfase1 8 4 2 7" xfId="10073"/>
    <cellStyle name="20% - Ênfase1 8 4 2 8" xfId="40066"/>
    <cellStyle name="20% - Ênfase1 8 4 3" xfId="7072"/>
    <cellStyle name="20% - Ênfase1 8 4 3 2" xfId="15126"/>
    <cellStyle name="20% - Ênfase1 8 4 3 2 2" xfId="26600"/>
    <cellStyle name="20% - Ênfase1 8 4 3 3" xfId="31460"/>
    <cellStyle name="20% - Ênfase1 8 4 3 4" xfId="19987"/>
    <cellStyle name="20% - Ênfase1 8 4 3 5" xfId="11029"/>
    <cellStyle name="20% - Ênfase1 8 4 3 6" xfId="42897"/>
    <cellStyle name="20% - Ênfase1 8 4 4" xfId="12914"/>
    <cellStyle name="20% - Ênfase1 8 4 4 2" xfId="33612"/>
    <cellStyle name="20% - Ênfase1 8 4 4 3" xfId="22139"/>
    <cellStyle name="20% - Ênfase1 8 4 4 4" xfId="41109"/>
    <cellStyle name="20% - Ênfase1 8 4 5" xfId="24390"/>
    <cellStyle name="20% - Ênfase1 8 4 6" xfId="30312"/>
    <cellStyle name="20% - Ênfase1 8 4 7" xfId="36684"/>
    <cellStyle name="20% - Ênfase1 8 4 8" xfId="18839"/>
    <cellStyle name="20% - Ênfase1 8 4 9" xfId="9308"/>
    <cellStyle name="20% - Ênfase1 9" xfId="73"/>
    <cellStyle name="20% - Ênfase1 9 2" xfId="74"/>
    <cellStyle name="20% - Ênfase1 9 3" xfId="2264"/>
    <cellStyle name="20% - Ênfase1 9 3 10" xfId="18493"/>
    <cellStyle name="20% - Ênfase1 9 3 11" xfId="8962"/>
    <cellStyle name="20% - Ênfase1 9 3 12" xfId="38955"/>
    <cellStyle name="20% - Ênfase1 9 3 2" xfId="4090"/>
    <cellStyle name="20% - Ênfase1 9 3 3" xfId="6044"/>
    <cellStyle name="20% - Ênfase1 9 3 3 2" xfId="8582"/>
    <cellStyle name="20% - Ênfase1 9 3 3 2 2" xfId="16636"/>
    <cellStyle name="20% - Ênfase1 9 3 3 2 2 2" xfId="28110"/>
    <cellStyle name="20% - Ênfase1 9 3 3 2 3" xfId="32970"/>
    <cellStyle name="20% - Ênfase1 9 3 3 2 4" xfId="21497"/>
    <cellStyle name="20% - Ênfase1 9 3 3 2 5" xfId="12213"/>
    <cellStyle name="20% - Ênfase1 9 3 3 2 6" xfId="44081"/>
    <cellStyle name="20% - Ênfase1 9 3 3 3" xfId="14396"/>
    <cellStyle name="20% - Ênfase1 9 3 3 3 2" xfId="35055"/>
    <cellStyle name="20% - Ênfase1 9 3 3 3 3" xfId="23582"/>
    <cellStyle name="20% - Ênfase1 9 3 3 3 4" xfId="42360"/>
    <cellStyle name="20% - Ênfase1 9 3 3 4" xfId="25871"/>
    <cellStyle name="20% - Ênfase1 9 3 3 5" xfId="30731"/>
    <cellStyle name="20% - Ênfase1 9 3 3 6" xfId="38127"/>
    <cellStyle name="20% - Ênfase1 9 3 3 7" xfId="19258"/>
    <cellStyle name="20% - Ênfase1 9 3 3 8" xfId="10492"/>
    <cellStyle name="20% - Ênfase1 9 3 3 9" xfId="40485"/>
    <cellStyle name="20% - Ênfase1 9 3 4" xfId="4910"/>
    <cellStyle name="20% - Ênfase1 9 3 4 2" xfId="7558"/>
    <cellStyle name="20% - Ênfase1 9 3 4 2 2" xfId="15612"/>
    <cellStyle name="20% - Ênfase1 9 3 4 2 2 2" xfId="27086"/>
    <cellStyle name="20% - Ênfase1 9 3 4 2 3" xfId="34031"/>
    <cellStyle name="20% - Ênfase1 9 3 4 2 4" xfId="22558"/>
    <cellStyle name="20% - Ênfase1 9 3 4 2 5" xfId="11448"/>
    <cellStyle name="20% - Ênfase1 9 3 4 2 6" xfId="43316"/>
    <cellStyle name="20% - Ênfase1 9 3 4 3" xfId="13371"/>
    <cellStyle name="20% - Ênfase1 9 3 4 3 2" xfId="24847"/>
    <cellStyle name="20% - Ênfase1 9 3 4 3 3" xfId="41595"/>
    <cellStyle name="20% - Ênfase1 9 3 4 4" xfId="31946"/>
    <cellStyle name="20% - Ênfase1 9 3 4 5" xfId="37103"/>
    <cellStyle name="20% - Ênfase1 9 3 4 6" xfId="20473"/>
    <cellStyle name="20% - Ênfase1 9 3 4 7" xfId="9727"/>
    <cellStyle name="20% - Ênfase1 9 3 4 8" xfId="39720"/>
    <cellStyle name="20% - Ênfase1 9 3 5" xfId="6534"/>
    <cellStyle name="20% - Ênfase1 9 3 5 2" xfId="14693"/>
    <cellStyle name="20% - Ênfase1 9 3 5 2 2" xfId="26167"/>
    <cellStyle name="20% - Ênfase1 9 3 5 3" xfId="31027"/>
    <cellStyle name="20% - Ênfase1 9 3 5 4" xfId="19554"/>
    <cellStyle name="20% - Ênfase1 9 3 5 5" xfId="10683"/>
    <cellStyle name="20% - Ênfase1 9 3 5 6" xfId="42551"/>
    <cellStyle name="20% - Ênfase1 9 3 6" xfId="12404"/>
    <cellStyle name="20% - Ênfase1 9 3 6 2" xfId="33266"/>
    <cellStyle name="20% - Ênfase1 9 3 6 3" xfId="21793"/>
    <cellStyle name="20% - Ênfase1 9 3 6 4" xfId="40676"/>
    <cellStyle name="20% - Ênfase1 9 3 7" xfId="23878"/>
    <cellStyle name="20% - Ênfase1 9 3 8" xfId="29966"/>
    <cellStyle name="20% - Ênfase1 9 3 9" xfId="36338"/>
    <cellStyle name="20% - Ênfase1 9 4" xfId="4091"/>
    <cellStyle name="20% - Ênfase1 9 4 10" xfId="39302"/>
    <cellStyle name="20% - Ênfase1 9 4 2" xfId="5559"/>
    <cellStyle name="20% - Ênfase1 9 4 2 2" xfId="8097"/>
    <cellStyle name="20% - Ênfase1 9 4 2 2 2" xfId="16151"/>
    <cellStyle name="20% - Ênfase1 9 4 2 2 2 2" xfId="27625"/>
    <cellStyle name="20% - Ênfase1 9 4 2 2 3" xfId="34570"/>
    <cellStyle name="20% - Ênfase1 9 4 2 2 4" xfId="23097"/>
    <cellStyle name="20% - Ênfase1 9 4 2 2 5" xfId="11795"/>
    <cellStyle name="20% - Ênfase1 9 4 2 2 6" xfId="43663"/>
    <cellStyle name="20% - Ênfase1 9 4 2 3" xfId="13911"/>
    <cellStyle name="20% - Ênfase1 9 4 2 3 2" xfId="25386"/>
    <cellStyle name="20% - Ênfase1 9 4 2 3 3" xfId="41942"/>
    <cellStyle name="20% - Ênfase1 9 4 2 4" xfId="32485"/>
    <cellStyle name="20% - Ênfase1 9 4 2 5" xfId="37642"/>
    <cellStyle name="20% - Ênfase1 9 4 2 6" xfId="21012"/>
    <cellStyle name="20% - Ênfase1 9 4 2 7" xfId="10074"/>
    <cellStyle name="20% - Ênfase1 9 4 2 8" xfId="40067"/>
    <cellStyle name="20% - Ênfase1 9 4 3" xfId="7073"/>
    <cellStyle name="20% - Ênfase1 9 4 3 2" xfId="15127"/>
    <cellStyle name="20% - Ênfase1 9 4 3 2 2" xfId="26601"/>
    <cellStyle name="20% - Ênfase1 9 4 3 3" xfId="31461"/>
    <cellStyle name="20% - Ênfase1 9 4 3 4" xfId="19988"/>
    <cellStyle name="20% - Ênfase1 9 4 3 5" xfId="11030"/>
    <cellStyle name="20% - Ênfase1 9 4 3 6" xfId="42898"/>
    <cellStyle name="20% - Ênfase1 9 4 4" xfId="12915"/>
    <cellStyle name="20% - Ênfase1 9 4 4 2" xfId="33613"/>
    <cellStyle name="20% - Ênfase1 9 4 4 3" xfId="22140"/>
    <cellStyle name="20% - Ênfase1 9 4 4 4" xfId="41110"/>
    <cellStyle name="20% - Ênfase1 9 4 5" xfId="24391"/>
    <cellStyle name="20% - Ênfase1 9 4 6" xfId="30313"/>
    <cellStyle name="20% - Ênfase1 9 4 7" xfId="36685"/>
    <cellStyle name="20% - Ênfase1 9 4 8" xfId="18840"/>
    <cellStyle name="20% - Ênfase1 9 4 9" xfId="9309"/>
    <cellStyle name="20% - Ênfase2" xfId="2" builtinId="34" customBuiltin="1"/>
    <cellStyle name="20% - Ênfase2 10" xfId="75"/>
    <cellStyle name="20% - Ênfase2 10 10" xfId="23880"/>
    <cellStyle name="20% - Ênfase2 10 11" xfId="29968"/>
    <cellStyle name="20% - Ênfase2 10 12" xfId="36340"/>
    <cellStyle name="20% - Ênfase2 10 13" xfId="18495"/>
    <cellStyle name="20% - Ênfase2 10 14" xfId="8964"/>
    <cellStyle name="20% - Ênfase2 10 15" xfId="38957"/>
    <cellStyle name="20% - Ênfase2 10 2" xfId="76"/>
    <cellStyle name="20% - Ênfase2 10 3" xfId="4092"/>
    <cellStyle name="20% - Ênfase2 10 3 10" xfId="39303"/>
    <cellStyle name="20% - Ênfase2 10 3 2" xfId="5560"/>
    <cellStyle name="20% - Ênfase2 10 3 2 2" xfId="8098"/>
    <cellStyle name="20% - Ênfase2 10 3 2 2 2" xfId="16152"/>
    <cellStyle name="20% - Ênfase2 10 3 2 2 2 2" xfId="27626"/>
    <cellStyle name="20% - Ênfase2 10 3 2 2 3" xfId="34571"/>
    <cellStyle name="20% - Ênfase2 10 3 2 2 4" xfId="23098"/>
    <cellStyle name="20% - Ênfase2 10 3 2 2 5" xfId="11796"/>
    <cellStyle name="20% - Ênfase2 10 3 2 2 6" xfId="43664"/>
    <cellStyle name="20% - Ênfase2 10 3 2 3" xfId="13912"/>
    <cellStyle name="20% - Ênfase2 10 3 2 3 2" xfId="25387"/>
    <cellStyle name="20% - Ênfase2 10 3 2 3 3" xfId="41943"/>
    <cellStyle name="20% - Ênfase2 10 3 2 4" xfId="32486"/>
    <cellStyle name="20% - Ênfase2 10 3 2 5" xfId="37643"/>
    <cellStyle name="20% - Ênfase2 10 3 2 6" xfId="21013"/>
    <cellStyle name="20% - Ênfase2 10 3 2 7" xfId="10075"/>
    <cellStyle name="20% - Ênfase2 10 3 2 8" xfId="40068"/>
    <cellStyle name="20% - Ênfase2 10 3 3" xfId="7074"/>
    <cellStyle name="20% - Ênfase2 10 3 3 2" xfId="15128"/>
    <cellStyle name="20% - Ênfase2 10 3 3 2 2" xfId="26602"/>
    <cellStyle name="20% - Ênfase2 10 3 3 3" xfId="31462"/>
    <cellStyle name="20% - Ênfase2 10 3 3 4" xfId="19989"/>
    <cellStyle name="20% - Ênfase2 10 3 3 5" xfId="11031"/>
    <cellStyle name="20% - Ênfase2 10 3 3 6" xfId="42899"/>
    <cellStyle name="20% - Ênfase2 10 3 4" xfId="12916"/>
    <cellStyle name="20% - Ênfase2 10 3 4 2" xfId="33614"/>
    <cellStyle name="20% - Ênfase2 10 3 4 3" xfId="22141"/>
    <cellStyle name="20% - Ênfase2 10 3 4 4" xfId="41111"/>
    <cellStyle name="20% - Ênfase2 10 3 5" xfId="24392"/>
    <cellStyle name="20% - Ênfase2 10 3 6" xfId="30314"/>
    <cellStyle name="20% - Ênfase2 10 3 7" xfId="36686"/>
    <cellStyle name="20% - Ênfase2 10 3 8" xfId="18841"/>
    <cellStyle name="20% - Ênfase2 10 3 9" xfId="9310"/>
    <cellStyle name="20% - Ênfase2 10 4" xfId="3847"/>
    <cellStyle name="20% - Ênfase2 10 4 10" xfId="39168"/>
    <cellStyle name="20% - Ênfase2 10 4 2" xfId="5338"/>
    <cellStyle name="20% - Ênfase2 10 4 2 2" xfId="7876"/>
    <cellStyle name="20% - Ênfase2 10 4 2 2 2" xfId="15930"/>
    <cellStyle name="20% - Ênfase2 10 4 2 2 2 2" xfId="27404"/>
    <cellStyle name="20% - Ênfase2 10 4 2 2 3" xfId="34349"/>
    <cellStyle name="20% - Ênfase2 10 4 2 2 4" xfId="22876"/>
    <cellStyle name="20% - Ênfase2 10 4 2 2 5" xfId="11661"/>
    <cellStyle name="20% - Ênfase2 10 4 2 2 6" xfId="43529"/>
    <cellStyle name="20% - Ênfase2 10 4 2 3" xfId="13690"/>
    <cellStyle name="20% - Ênfase2 10 4 2 3 2" xfId="25165"/>
    <cellStyle name="20% - Ênfase2 10 4 2 3 3" xfId="41808"/>
    <cellStyle name="20% - Ênfase2 10 4 2 4" xfId="32264"/>
    <cellStyle name="20% - Ênfase2 10 4 2 5" xfId="37421"/>
    <cellStyle name="20% - Ênfase2 10 4 2 6" xfId="20791"/>
    <cellStyle name="20% - Ênfase2 10 4 2 7" xfId="9940"/>
    <cellStyle name="20% - Ênfase2 10 4 2 8" xfId="39933"/>
    <cellStyle name="20% - Ênfase2 10 4 3" xfId="6852"/>
    <cellStyle name="20% - Ênfase2 10 4 3 2" xfId="14906"/>
    <cellStyle name="20% - Ênfase2 10 4 3 2 2" xfId="26380"/>
    <cellStyle name="20% - Ênfase2 10 4 3 3" xfId="31240"/>
    <cellStyle name="20% - Ênfase2 10 4 3 4" xfId="19767"/>
    <cellStyle name="20% - Ênfase2 10 4 3 5" xfId="10896"/>
    <cellStyle name="20% - Ênfase2 10 4 3 6" xfId="42764"/>
    <cellStyle name="20% - Ênfase2 10 4 4" xfId="12779"/>
    <cellStyle name="20% - Ênfase2 10 4 4 2" xfId="33479"/>
    <cellStyle name="20% - Ênfase2 10 4 4 3" xfId="22006"/>
    <cellStyle name="20% - Ênfase2 10 4 4 4" xfId="40889"/>
    <cellStyle name="20% - Ênfase2 10 4 5" xfId="24255"/>
    <cellStyle name="20% - Ênfase2 10 4 6" xfId="30179"/>
    <cellStyle name="20% - Ênfase2 10 4 7" xfId="36551"/>
    <cellStyle name="20% - Ênfase2 10 4 8" xfId="18706"/>
    <cellStyle name="20% - Ênfase2 10 4 9" xfId="9175"/>
    <cellStyle name="20% - Ênfase2 10 5" xfId="4813"/>
    <cellStyle name="20% - Ênfase2 10 5 10" xfId="39623"/>
    <cellStyle name="20% - Ênfase2 10 5 2" xfId="5947"/>
    <cellStyle name="20% - Ênfase2 10 5 2 2" xfId="8485"/>
    <cellStyle name="20% - Ênfase2 10 5 2 2 2" xfId="16539"/>
    <cellStyle name="20% - Ênfase2 10 5 2 2 2 2" xfId="28013"/>
    <cellStyle name="20% - Ênfase2 10 5 2 2 3" xfId="34958"/>
    <cellStyle name="20% - Ênfase2 10 5 2 2 4" xfId="23485"/>
    <cellStyle name="20% - Ênfase2 10 5 2 2 5" xfId="12116"/>
    <cellStyle name="20% - Ênfase2 10 5 2 2 6" xfId="43984"/>
    <cellStyle name="20% - Ênfase2 10 5 2 3" xfId="14299"/>
    <cellStyle name="20% - Ênfase2 10 5 2 3 2" xfId="25774"/>
    <cellStyle name="20% - Ênfase2 10 5 2 3 3" xfId="42263"/>
    <cellStyle name="20% - Ênfase2 10 5 2 4" xfId="32873"/>
    <cellStyle name="20% - Ênfase2 10 5 2 5" xfId="38030"/>
    <cellStyle name="20% - Ênfase2 10 5 2 6" xfId="21400"/>
    <cellStyle name="20% - Ênfase2 10 5 2 7" xfId="10395"/>
    <cellStyle name="20% - Ênfase2 10 5 2 8" xfId="40388"/>
    <cellStyle name="20% - Ênfase2 10 5 3" xfId="7461"/>
    <cellStyle name="20% - Ênfase2 10 5 3 2" xfId="15515"/>
    <cellStyle name="20% - Ênfase2 10 5 3 2 2" xfId="26989"/>
    <cellStyle name="20% - Ênfase2 10 5 3 3" xfId="31849"/>
    <cellStyle name="20% - Ênfase2 10 5 3 4" xfId="20376"/>
    <cellStyle name="20% - Ênfase2 10 5 3 5" xfId="11351"/>
    <cellStyle name="20% - Ênfase2 10 5 3 6" xfId="43219"/>
    <cellStyle name="20% - Ênfase2 10 5 4" xfId="13274"/>
    <cellStyle name="20% - Ênfase2 10 5 4 2" xfId="33934"/>
    <cellStyle name="20% - Ênfase2 10 5 4 3" xfId="22461"/>
    <cellStyle name="20% - Ênfase2 10 5 4 4" xfId="41498"/>
    <cellStyle name="20% - Ênfase2 10 5 5" xfId="24750"/>
    <cellStyle name="20% - Ênfase2 10 5 6" xfId="30634"/>
    <cellStyle name="20% - Ênfase2 10 5 7" xfId="37006"/>
    <cellStyle name="20% - Ênfase2 10 5 8" xfId="19161"/>
    <cellStyle name="20% - Ênfase2 10 5 9" xfId="9630"/>
    <cellStyle name="20% - Ênfase2 10 6" xfId="6046"/>
    <cellStyle name="20% - Ênfase2 10 6 2" xfId="8584"/>
    <cellStyle name="20% - Ênfase2 10 6 2 2" xfId="16638"/>
    <cellStyle name="20% - Ênfase2 10 6 2 2 2" xfId="28112"/>
    <cellStyle name="20% - Ênfase2 10 6 2 3" xfId="32972"/>
    <cellStyle name="20% - Ênfase2 10 6 2 4" xfId="21499"/>
    <cellStyle name="20% - Ênfase2 10 6 2 5" xfId="12215"/>
    <cellStyle name="20% - Ênfase2 10 6 2 6" xfId="44083"/>
    <cellStyle name="20% - Ênfase2 10 6 3" xfId="14398"/>
    <cellStyle name="20% - Ênfase2 10 6 3 2" xfId="35057"/>
    <cellStyle name="20% - Ênfase2 10 6 3 3" xfId="23584"/>
    <cellStyle name="20% - Ênfase2 10 6 3 4" xfId="42362"/>
    <cellStyle name="20% - Ênfase2 10 6 4" xfId="25873"/>
    <cellStyle name="20% - Ênfase2 10 6 5" xfId="30733"/>
    <cellStyle name="20% - Ênfase2 10 6 6" xfId="38129"/>
    <cellStyle name="20% - Ênfase2 10 6 7" xfId="19260"/>
    <cellStyle name="20% - Ênfase2 10 6 8" xfId="10494"/>
    <cellStyle name="20% - Ênfase2 10 6 9" xfId="40487"/>
    <cellStyle name="20% - Ênfase2 10 7" xfId="4912"/>
    <cellStyle name="20% - Ênfase2 10 7 2" xfId="7560"/>
    <cellStyle name="20% - Ênfase2 10 7 2 2" xfId="15614"/>
    <cellStyle name="20% - Ênfase2 10 7 2 2 2" xfId="27088"/>
    <cellStyle name="20% - Ênfase2 10 7 2 3" xfId="34033"/>
    <cellStyle name="20% - Ênfase2 10 7 2 4" xfId="22560"/>
    <cellStyle name="20% - Ênfase2 10 7 2 5" xfId="11450"/>
    <cellStyle name="20% - Ênfase2 10 7 2 6" xfId="43318"/>
    <cellStyle name="20% - Ênfase2 10 7 3" xfId="13373"/>
    <cellStyle name="20% - Ênfase2 10 7 3 2" xfId="24849"/>
    <cellStyle name="20% - Ênfase2 10 7 3 3" xfId="41597"/>
    <cellStyle name="20% - Ênfase2 10 7 4" xfId="31948"/>
    <cellStyle name="20% - Ênfase2 10 7 5" xfId="37105"/>
    <cellStyle name="20% - Ênfase2 10 7 6" xfId="20475"/>
    <cellStyle name="20% - Ênfase2 10 7 7" xfId="9729"/>
    <cellStyle name="20% - Ênfase2 10 7 8" xfId="39722"/>
    <cellStyle name="20% - Ênfase2 10 8" xfId="6456"/>
    <cellStyle name="20% - Ênfase2 10 8 2" xfId="8884"/>
    <cellStyle name="20% - Ênfase2 10 8 2 2" xfId="26169"/>
    <cellStyle name="20% - Ênfase2 10 8 2 3" xfId="14695"/>
    <cellStyle name="20% - Ênfase2 10 8 3" xfId="31029"/>
    <cellStyle name="20% - Ênfase2 10 8 4" xfId="38430"/>
    <cellStyle name="20% - Ênfase2 10 8 5" xfId="19556"/>
    <cellStyle name="20% - Ênfase2 10 8 6" xfId="10685"/>
    <cellStyle name="20% - Ênfase2 10 8 7" xfId="42553"/>
    <cellStyle name="20% - Ênfase2 10 9" xfId="6536"/>
    <cellStyle name="20% - Ênfase2 10 9 2" xfId="33268"/>
    <cellStyle name="20% - Ênfase2 10 9 3" xfId="38512"/>
    <cellStyle name="20% - Ênfase2 10 9 4" xfId="21795"/>
    <cellStyle name="20% - Ênfase2 10 9 5" xfId="12406"/>
    <cellStyle name="20% - Ênfase2 10 9 6" xfId="40678"/>
    <cellStyle name="20% - Ênfase2 11" xfId="77"/>
    <cellStyle name="20% - Ênfase2 11 10" xfId="23881"/>
    <cellStyle name="20% - Ênfase2 11 11" xfId="29969"/>
    <cellStyle name="20% - Ênfase2 11 12" xfId="36341"/>
    <cellStyle name="20% - Ênfase2 11 13" xfId="18496"/>
    <cellStyle name="20% - Ênfase2 11 14" xfId="8965"/>
    <cellStyle name="20% - Ênfase2 11 15" xfId="38958"/>
    <cellStyle name="20% - Ênfase2 11 2" xfId="78"/>
    <cellStyle name="20% - Ênfase2 11 3" xfId="4093"/>
    <cellStyle name="20% - Ênfase2 11 3 10" xfId="39304"/>
    <cellStyle name="20% - Ênfase2 11 3 2" xfId="5561"/>
    <cellStyle name="20% - Ênfase2 11 3 2 2" xfId="8099"/>
    <cellStyle name="20% - Ênfase2 11 3 2 2 2" xfId="16153"/>
    <cellStyle name="20% - Ênfase2 11 3 2 2 2 2" xfId="27627"/>
    <cellStyle name="20% - Ênfase2 11 3 2 2 3" xfId="34572"/>
    <cellStyle name="20% - Ênfase2 11 3 2 2 4" xfId="23099"/>
    <cellStyle name="20% - Ênfase2 11 3 2 2 5" xfId="11797"/>
    <cellStyle name="20% - Ênfase2 11 3 2 2 6" xfId="43665"/>
    <cellStyle name="20% - Ênfase2 11 3 2 3" xfId="13913"/>
    <cellStyle name="20% - Ênfase2 11 3 2 3 2" xfId="25388"/>
    <cellStyle name="20% - Ênfase2 11 3 2 3 3" xfId="41944"/>
    <cellStyle name="20% - Ênfase2 11 3 2 4" xfId="32487"/>
    <cellStyle name="20% - Ênfase2 11 3 2 5" xfId="37644"/>
    <cellStyle name="20% - Ênfase2 11 3 2 6" xfId="21014"/>
    <cellStyle name="20% - Ênfase2 11 3 2 7" xfId="10076"/>
    <cellStyle name="20% - Ênfase2 11 3 2 8" xfId="40069"/>
    <cellStyle name="20% - Ênfase2 11 3 3" xfId="7075"/>
    <cellStyle name="20% - Ênfase2 11 3 3 2" xfId="15129"/>
    <cellStyle name="20% - Ênfase2 11 3 3 2 2" xfId="26603"/>
    <cellStyle name="20% - Ênfase2 11 3 3 3" xfId="31463"/>
    <cellStyle name="20% - Ênfase2 11 3 3 4" xfId="19990"/>
    <cellStyle name="20% - Ênfase2 11 3 3 5" xfId="11032"/>
    <cellStyle name="20% - Ênfase2 11 3 3 6" xfId="42900"/>
    <cellStyle name="20% - Ênfase2 11 3 4" xfId="12917"/>
    <cellStyle name="20% - Ênfase2 11 3 4 2" xfId="33615"/>
    <cellStyle name="20% - Ênfase2 11 3 4 3" xfId="22142"/>
    <cellStyle name="20% - Ênfase2 11 3 4 4" xfId="41112"/>
    <cellStyle name="20% - Ênfase2 11 3 5" xfId="24393"/>
    <cellStyle name="20% - Ênfase2 11 3 6" xfId="30315"/>
    <cellStyle name="20% - Ênfase2 11 3 7" xfId="36687"/>
    <cellStyle name="20% - Ênfase2 11 3 8" xfId="18842"/>
    <cellStyle name="20% - Ênfase2 11 3 9" xfId="9311"/>
    <cellStyle name="20% - Ênfase2 11 4" xfId="3848"/>
    <cellStyle name="20% - Ênfase2 11 4 10" xfId="39169"/>
    <cellStyle name="20% - Ênfase2 11 4 2" xfId="5339"/>
    <cellStyle name="20% - Ênfase2 11 4 2 2" xfId="7877"/>
    <cellStyle name="20% - Ênfase2 11 4 2 2 2" xfId="15931"/>
    <cellStyle name="20% - Ênfase2 11 4 2 2 2 2" xfId="27405"/>
    <cellStyle name="20% - Ênfase2 11 4 2 2 3" xfId="34350"/>
    <cellStyle name="20% - Ênfase2 11 4 2 2 4" xfId="22877"/>
    <cellStyle name="20% - Ênfase2 11 4 2 2 5" xfId="11662"/>
    <cellStyle name="20% - Ênfase2 11 4 2 2 6" xfId="43530"/>
    <cellStyle name="20% - Ênfase2 11 4 2 3" xfId="13691"/>
    <cellStyle name="20% - Ênfase2 11 4 2 3 2" xfId="25166"/>
    <cellStyle name="20% - Ênfase2 11 4 2 3 3" xfId="41809"/>
    <cellStyle name="20% - Ênfase2 11 4 2 4" xfId="32265"/>
    <cellStyle name="20% - Ênfase2 11 4 2 5" xfId="37422"/>
    <cellStyle name="20% - Ênfase2 11 4 2 6" xfId="20792"/>
    <cellStyle name="20% - Ênfase2 11 4 2 7" xfId="9941"/>
    <cellStyle name="20% - Ênfase2 11 4 2 8" xfId="39934"/>
    <cellStyle name="20% - Ênfase2 11 4 3" xfId="6853"/>
    <cellStyle name="20% - Ênfase2 11 4 3 2" xfId="14907"/>
    <cellStyle name="20% - Ênfase2 11 4 3 2 2" xfId="26381"/>
    <cellStyle name="20% - Ênfase2 11 4 3 3" xfId="31241"/>
    <cellStyle name="20% - Ênfase2 11 4 3 4" xfId="19768"/>
    <cellStyle name="20% - Ênfase2 11 4 3 5" xfId="10897"/>
    <cellStyle name="20% - Ênfase2 11 4 3 6" xfId="42765"/>
    <cellStyle name="20% - Ênfase2 11 4 4" xfId="12780"/>
    <cellStyle name="20% - Ênfase2 11 4 4 2" xfId="33480"/>
    <cellStyle name="20% - Ênfase2 11 4 4 3" xfId="22007"/>
    <cellStyle name="20% - Ênfase2 11 4 4 4" xfId="40890"/>
    <cellStyle name="20% - Ênfase2 11 4 5" xfId="24256"/>
    <cellStyle name="20% - Ênfase2 11 4 6" xfId="30180"/>
    <cellStyle name="20% - Ênfase2 11 4 7" xfId="36552"/>
    <cellStyle name="20% - Ênfase2 11 4 8" xfId="18707"/>
    <cellStyle name="20% - Ênfase2 11 4 9" xfId="9176"/>
    <cellStyle name="20% - Ênfase2 11 5" xfId="4814"/>
    <cellStyle name="20% - Ênfase2 11 5 10" xfId="39624"/>
    <cellStyle name="20% - Ênfase2 11 5 2" xfId="5948"/>
    <cellStyle name="20% - Ênfase2 11 5 2 2" xfId="8486"/>
    <cellStyle name="20% - Ênfase2 11 5 2 2 2" xfId="16540"/>
    <cellStyle name="20% - Ênfase2 11 5 2 2 2 2" xfId="28014"/>
    <cellStyle name="20% - Ênfase2 11 5 2 2 3" xfId="34959"/>
    <cellStyle name="20% - Ênfase2 11 5 2 2 4" xfId="23486"/>
    <cellStyle name="20% - Ênfase2 11 5 2 2 5" xfId="12117"/>
    <cellStyle name="20% - Ênfase2 11 5 2 2 6" xfId="43985"/>
    <cellStyle name="20% - Ênfase2 11 5 2 3" xfId="14300"/>
    <cellStyle name="20% - Ênfase2 11 5 2 3 2" xfId="25775"/>
    <cellStyle name="20% - Ênfase2 11 5 2 3 3" xfId="42264"/>
    <cellStyle name="20% - Ênfase2 11 5 2 4" xfId="32874"/>
    <cellStyle name="20% - Ênfase2 11 5 2 5" xfId="38031"/>
    <cellStyle name="20% - Ênfase2 11 5 2 6" xfId="21401"/>
    <cellStyle name="20% - Ênfase2 11 5 2 7" xfId="10396"/>
    <cellStyle name="20% - Ênfase2 11 5 2 8" xfId="40389"/>
    <cellStyle name="20% - Ênfase2 11 5 3" xfId="7462"/>
    <cellStyle name="20% - Ênfase2 11 5 3 2" xfId="15516"/>
    <cellStyle name="20% - Ênfase2 11 5 3 2 2" xfId="26990"/>
    <cellStyle name="20% - Ênfase2 11 5 3 3" xfId="31850"/>
    <cellStyle name="20% - Ênfase2 11 5 3 4" xfId="20377"/>
    <cellStyle name="20% - Ênfase2 11 5 3 5" xfId="11352"/>
    <cellStyle name="20% - Ênfase2 11 5 3 6" xfId="43220"/>
    <cellStyle name="20% - Ênfase2 11 5 4" xfId="13275"/>
    <cellStyle name="20% - Ênfase2 11 5 4 2" xfId="33935"/>
    <cellStyle name="20% - Ênfase2 11 5 4 3" xfId="22462"/>
    <cellStyle name="20% - Ênfase2 11 5 4 4" xfId="41499"/>
    <cellStyle name="20% - Ênfase2 11 5 5" xfId="24751"/>
    <cellStyle name="20% - Ênfase2 11 5 6" xfId="30635"/>
    <cellStyle name="20% - Ênfase2 11 5 7" xfId="37007"/>
    <cellStyle name="20% - Ênfase2 11 5 8" xfId="19162"/>
    <cellStyle name="20% - Ênfase2 11 5 9" xfId="9631"/>
    <cellStyle name="20% - Ênfase2 11 6" xfId="6047"/>
    <cellStyle name="20% - Ênfase2 11 6 2" xfId="8585"/>
    <cellStyle name="20% - Ênfase2 11 6 2 2" xfId="16639"/>
    <cellStyle name="20% - Ênfase2 11 6 2 2 2" xfId="28113"/>
    <cellStyle name="20% - Ênfase2 11 6 2 3" xfId="32973"/>
    <cellStyle name="20% - Ênfase2 11 6 2 4" xfId="21500"/>
    <cellStyle name="20% - Ênfase2 11 6 2 5" xfId="12216"/>
    <cellStyle name="20% - Ênfase2 11 6 2 6" xfId="44084"/>
    <cellStyle name="20% - Ênfase2 11 6 3" xfId="14399"/>
    <cellStyle name="20% - Ênfase2 11 6 3 2" xfId="35058"/>
    <cellStyle name="20% - Ênfase2 11 6 3 3" xfId="23585"/>
    <cellStyle name="20% - Ênfase2 11 6 3 4" xfId="42363"/>
    <cellStyle name="20% - Ênfase2 11 6 4" xfId="25874"/>
    <cellStyle name="20% - Ênfase2 11 6 5" xfId="30734"/>
    <cellStyle name="20% - Ênfase2 11 6 6" xfId="38130"/>
    <cellStyle name="20% - Ênfase2 11 6 7" xfId="19261"/>
    <cellStyle name="20% - Ênfase2 11 6 8" xfId="10495"/>
    <cellStyle name="20% - Ênfase2 11 6 9" xfId="40488"/>
    <cellStyle name="20% - Ênfase2 11 7" xfId="4913"/>
    <cellStyle name="20% - Ênfase2 11 7 2" xfId="7561"/>
    <cellStyle name="20% - Ênfase2 11 7 2 2" xfId="15615"/>
    <cellStyle name="20% - Ênfase2 11 7 2 2 2" xfId="27089"/>
    <cellStyle name="20% - Ênfase2 11 7 2 3" xfId="34034"/>
    <cellStyle name="20% - Ênfase2 11 7 2 4" xfId="22561"/>
    <cellStyle name="20% - Ênfase2 11 7 2 5" xfId="11451"/>
    <cellStyle name="20% - Ênfase2 11 7 2 6" xfId="43319"/>
    <cellStyle name="20% - Ênfase2 11 7 3" xfId="13374"/>
    <cellStyle name="20% - Ênfase2 11 7 3 2" xfId="24850"/>
    <cellStyle name="20% - Ênfase2 11 7 3 3" xfId="41598"/>
    <cellStyle name="20% - Ênfase2 11 7 4" xfId="31949"/>
    <cellStyle name="20% - Ênfase2 11 7 5" xfId="37106"/>
    <cellStyle name="20% - Ênfase2 11 7 6" xfId="20476"/>
    <cellStyle name="20% - Ênfase2 11 7 7" xfId="9730"/>
    <cellStyle name="20% - Ênfase2 11 7 8" xfId="39723"/>
    <cellStyle name="20% - Ênfase2 11 8" xfId="6457"/>
    <cellStyle name="20% - Ênfase2 11 8 2" xfId="8885"/>
    <cellStyle name="20% - Ênfase2 11 8 2 2" xfId="26170"/>
    <cellStyle name="20% - Ênfase2 11 8 2 3" xfId="14696"/>
    <cellStyle name="20% - Ênfase2 11 8 3" xfId="31030"/>
    <cellStyle name="20% - Ênfase2 11 8 4" xfId="38431"/>
    <cellStyle name="20% - Ênfase2 11 8 5" xfId="19557"/>
    <cellStyle name="20% - Ênfase2 11 8 6" xfId="10686"/>
    <cellStyle name="20% - Ênfase2 11 8 7" xfId="42554"/>
    <cellStyle name="20% - Ênfase2 11 9" xfId="6537"/>
    <cellStyle name="20% - Ênfase2 11 9 2" xfId="33269"/>
    <cellStyle name="20% - Ênfase2 11 9 3" xfId="38513"/>
    <cellStyle name="20% - Ênfase2 11 9 4" xfId="21796"/>
    <cellStyle name="20% - Ênfase2 11 9 5" xfId="12407"/>
    <cellStyle name="20% - Ênfase2 11 9 6" xfId="40679"/>
    <cellStyle name="20% - Ênfase2 12" xfId="79"/>
    <cellStyle name="20% - Ênfase2 12 10" xfId="23882"/>
    <cellStyle name="20% - Ênfase2 12 11" xfId="29970"/>
    <cellStyle name="20% - Ênfase2 12 12" xfId="36342"/>
    <cellStyle name="20% - Ênfase2 12 13" xfId="18497"/>
    <cellStyle name="20% - Ênfase2 12 14" xfId="8966"/>
    <cellStyle name="20% - Ênfase2 12 15" xfId="38959"/>
    <cellStyle name="20% - Ênfase2 12 2" xfId="80"/>
    <cellStyle name="20% - Ênfase2 12 3" xfId="4094"/>
    <cellStyle name="20% - Ênfase2 12 3 10" xfId="39305"/>
    <cellStyle name="20% - Ênfase2 12 3 2" xfId="5562"/>
    <cellStyle name="20% - Ênfase2 12 3 2 2" xfId="8100"/>
    <cellStyle name="20% - Ênfase2 12 3 2 2 2" xfId="16154"/>
    <cellStyle name="20% - Ênfase2 12 3 2 2 2 2" xfId="27628"/>
    <cellStyle name="20% - Ênfase2 12 3 2 2 3" xfId="34573"/>
    <cellStyle name="20% - Ênfase2 12 3 2 2 4" xfId="23100"/>
    <cellStyle name="20% - Ênfase2 12 3 2 2 5" xfId="11798"/>
    <cellStyle name="20% - Ênfase2 12 3 2 2 6" xfId="43666"/>
    <cellStyle name="20% - Ênfase2 12 3 2 3" xfId="13914"/>
    <cellStyle name="20% - Ênfase2 12 3 2 3 2" xfId="25389"/>
    <cellStyle name="20% - Ênfase2 12 3 2 3 3" xfId="41945"/>
    <cellStyle name="20% - Ênfase2 12 3 2 4" xfId="32488"/>
    <cellStyle name="20% - Ênfase2 12 3 2 5" xfId="37645"/>
    <cellStyle name="20% - Ênfase2 12 3 2 6" xfId="21015"/>
    <cellStyle name="20% - Ênfase2 12 3 2 7" xfId="10077"/>
    <cellStyle name="20% - Ênfase2 12 3 2 8" xfId="40070"/>
    <cellStyle name="20% - Ênfase2 12 3 3" xfId="7076"/>
    <cellStyle name="20% - Ênfase2 12 3 3 2" xfId="15130"/>
    <cellStyle name="20% - Ênfase2 12 3 3 2 2" xfId="26604"/>
    <cellStyle name="20% - Ênfase2 12 3 3 3" xfId="31464"/>
    <cellStyle name="20% - Ênfase2 12 3 3 4" xfId="19991"/>
    <cellStyle name="20% - Ênfase2 12 3 3 5" xfId="11033"/>
    <cellStyle name="20% - Ênfase2 12 3 3 6" xfId="42901"/>
    <cellStyle name="20% - Ênfase2 12 3 4" xfId="12918"/>
    <cellStyle name="20% - Ênfase2 12 3 4 2" xfId="33616"/>
    <cellStyle name="20% - Ênfase2 12 3 4 3" xfId="22143"/>
    <cellStyle name="20% - Ênfase2 12 3 4 4" xfId="41113"/>
    <cellStyle name="20% - Ênfase2 12 3 5" xfId="24394"/>
    <cellStyle name="20% - Ênfase2 12 3 6" xfId="30316"/>
    <cellStyle name="20% - Ênfase2 12 3 7" xfId="36688"/>
    <cellStyle name="20% - Ênfase2 12 3 8" xfId="18843"/>
    <cellStyle name="20% - Ênfase2 12 3 9" xfId="9312"/>
    <cellStyle name="20% - Ênfase2 12 4" xfId="3849"/>
    <cellStyle name="20% - Ênfase2 12 4 10" xfId="39170"/>
    <cellStyle name="20% - Ênfase2 12 4 2" xfId="5340"/>
    <cellStyle name="20% - Ênfase2 12 4 2 2" xfId="7878"/>
    <cellStyle name="20% - Ênfase2 12 4 2 2 2" xfId="15932"/>
    <cellStyle name="20% - Ênfase2 12 4 2 2 2 2" xfId="27406"/>
    <cellStyle name="20% - Ênfase2 12 4 2 2 3" xfId="34351"/>
    <cellStyle name="20% - Ênfase2 12 4 2 2 4" xfId="22878"/>
    <cellStyle name="20% - Ênfase2 12 4 2 2 5" xfId="11663"/>
    <cellStyle name="20% - Ênfase2 12 4 2 2 6" xfId="43531"/>
    <cellStyle name="20% - Ênfase2 12 4 2 3" xfId="13692"/>
    <cellStyle name="20% - Ênfase2 12 4 2 3 2" xfId="25167"/>
    <cellStyle name="20% - Ênfase2 12 4 2 3 3" xfId="41810"/>
    <cellStyle name="20% - Ênfase2 12 4 2 4" xfId="32266"/>
    <cellStyle name="20% - Ênfase2 12 4 2 5" xfId="37423"/>
    <cellStyle name="20% - Ênfase2 12 4 2 6" xfId="20793"/>
    <cellStyle name="20% - Ênfase2 12 4 2 7" xfId="9942"/>
    <cellStyle name="20% - Ênfase2 12 4 2 8" xfId="39935"/>
    <cellStyle name="20% - Ênfase2 12 4 3" xfId="6854"/>
    <cellStyle name="20% - Ênfase2 12 4 3 2" xfId="14908"/>
    <cellStyle name="20% - Ênfase2 12 4 3 2 2" xfId="26382"/>
    <cellStyle name="20% - Ênfase2 12 4 3 3" xfId="31242"/>
    <cellStyle name="20% - Ênfase2 12 4 3 4" xfId="19769"/>
    <cellStyle name="20% - Ênfase2 12 4 3 5" xfId="10898"/>
    <cellStyle name="20% - Ênfase2 12 4 3 6" xfId="42766"/>
    <cellStyle name="20% - Ênfase2 12 4 4" xfId="12781"/>
    <cellStyle name="20% - Ênfase2 12 4 4 2" xfId="33481"/>
    <cellStyle name="20% - Ênfase2 12 4 4 3" xfId="22008"/>
    <cellStyle name="20% - Ênfase2 12 4 4 4" xfId="40891"/>
    <cellStyle name="20% - Ênfase2 12 4 5" xfId="24257"/>
    <cellStyle name="20% - Ênfase2 12 4 6" xfId="30181"/>
    <cellStyle name="20% - Ênfase2 12 4 7" xfId="36553"/>
    <cellStyle name="20% - Ênfase2 12 4 8" xfId="18708"/>
    <cellStyle name="20% - Ênfase2 12 4 9" xfId="9177"/>
    <cellStyle name="20% - Ênfase2 12 5" xfId="4815"/>
    <cellStyle name="20% - Ênfase2 12 5 10" xfId="39625"/>
    <cellStyle name="20% - Ênfase2 12 5 2" xfId="5949"/>
    <cellStyle name="20% - Ênfase2 12 5 2 2" xfId="8487"/>
    <cellStyle name="20% - Ênfase2 12 5 2 2 2" xfId="16541"/>
    <cellStyle name="20% - Ênfase2 12 5 2 2 2 2" xfId="28015"/>
    <cellStyle name="20% - Ênfase2 12 5 2 2 3" xfId="34960"/>
    <cellStyle name="20% - Ênfase2 12 5 2 2 4" xfId="23487"/>
    <cellStyle name="20% - Ênfase2 12 5 2 2 5" xfId="12118"/>
    <cellStyle name="20% - Ênfase2 12 5 2 2 6" xfId="43986"/>
    <cellStyle name="20% - Ênfase2 12 5 2 3" xfId="14301"/>
    <cellStyle name="20% - Ênfase2 12 5 2 3 2" xfId="25776"/>
    <cellStyle name="20% - Ênfase2 12 5 2 3 3" xfId="42265"/>
    <cellStyle name="20% - Ênfase2 12 5 2 4" xfId="32875"/>
    <cellStyle name="20% - Ênfase2 12 5 2 5" xfId="38032"/>
    <cellStyle name="20% - Ênfase2 12 5 2 6" xfId="21402"/>
    <cellStyle name="20% - Ênfase2 12 5 2 7" xfId="10397"/>
    <cellStyle name="20% - Ênfase2 12 5 2 8" xfId="40390"/>
    <cellStyle name="20% - Ênfase2 12 5 3" xfId="7463"/>
    <cellStyle name="20% - Ênfase2 12 5 3 2" xfId="15517"/>
    <cellStyle name="20% - Ênfase2 12 5 3 2 2" xfId="26991"/>
    <cellStyle name="20% - Ênfase2 12 5 3 3" xfId="31851"/>
    <cellStyle name="20% - Ênfase2 12 5 3 4" xfId="20378"/>
    <cellStyle name="20% - Ênfase2 12 5 3 5" xfId="11353"/>
    <cellStyle name="20% - Ênfase2 12 5 3 6" xfId="43221"/>
    <cellStyle name="20% - Ênfase2 12 5 4" xfId="13276"/>
    <cellStyle name="20% - Ênfase2 12 5 4 2" xfId="33936"/>
    <cellStyle name="20% - Ênfase2 12 5 4 3" xfId="22463"/>
    <cellStyle name="20% - Ênfase2 12 5 4 4" xfId="41500"/>
    <cellStyle name="20% - Ênfase2 12 5 5" xfId="24752"/>
    <cellStyle name="20% - Ênfase2 12 5 6" xfId="30636"/>
    <cellStyle name="20% - Ênfase2 12 5 7" xfId="37008"/>
    <cellStyle name="20% - Ênfase2 12 5 8" xfId="19163"/>
    <cellStyle name="20% - Ênfase2 12 5 9" xfId="9632"/>
    <cellStyle name="20% - Ênfase2 12 6" xfId="6048"/>
    <cellStyle name="20% - Ênfase2 12 6 2" xfId="8586"/>
    <cellStyle name="20% - Ênfase2 12 6 2 2" xfId="16640"/>
    <cellStyle name="20% - Ênfase2 12 6 2 2 2" xfId="28114"/>
    <cellStyle name="20% - Ênfase2 12 6 2 3" xfId="32974"/>
    <cellStyle name="20% - Ênfase2 12 6 2 4" xfId="21501"/>
    <cellStyle name="20% - Ênfase2 12 6 2 5" xfId="12217"/>
    <cellStyle name="20% - Ênfase2 12 6 2 6" xfId="44085"/>
    <cellStyle name="20% - Ênfase2 12 6 3" xfId="14400"/>
    <cellStyle name="20% - Ênfase2 12 6 3 2" xfId="35059"/>
    <cellStyle name="20% - Ênfase2 12 6 3 3" xfId="23586"/>
    <cellStyle name="20% - Ênfase2 12 6 3 4" xfId="42364"/>
    <cellStyle name="20% - Ênfase2 12 6 4" xfId="25875"/>
    <cellStyle name="20% - Ênfase2 12 6 5" xfId="30735"/>
    <cellStyle name="20% - Ênfase2 12 6 6" xfId="38131"/>
    <cellStyle name="20% - Ênfase2 12 6 7" xfId="19262"/>
    <cellStyle name="20% - Ênfase2 12 6 8" xfId="10496"/>
    <cellStyle name="20% - Ênfase2 12 6 9" xfId="40489"/>
    <cellStyle name="20% - Ênfase2 12 7" xfId="4914"/>
    <cellStyle name="20% - Ênfase2 12 7 2" xfId="7562"/>
    <cellStyle name="20% - Ênfase2 12 7 2 2" xfId="15616"/>
    <cellStyle name="20% - Ênfase2 12 7 2 2 2" xfId="27090"/>
    <cellStyle name="20% - Ênfase2 12 7 2 3" xfId="34035"/>
    <cellStyle name="20% - Ênfase2 12 7 2 4" xfId="22562"/>
    <cellStyle name="20% - Ênfase2 12 7 2 5" xfId="11452"/>
    <cellStyle name="20% - Ênfase2 12 7 2 6" xfId="43320"/>
    <cellStyle name="20% - Ênfase2 12 7 3" xfId="13375"/>
    <cellStyle name="20% - Ênfase2 12 7 3 2" xfId="24851"/>
    <cellStyle name="20% - Ênfase2 12 7 3 3" xfId="41599"/>
    <cellStyle name="20% - Ênfase2 12 7 4" xfId="31950"/>
    <cellStyle name="20% - Ênfase2 12 7 5" xfId="37107"/>
    <cellStyle name="20% - Ênfase2 12 7 6" xfId="20477"/>
    <cellStyle name="20% - Ênfase2 12 7 7" xfId="9731"/>
    <cellStyle name="20% - Ênfase2 12 7 8" xfId="39724"/>
    <cellStyle name="20% - Ênfase2 12 8" xfId="6458"/>
    <cellStyle name="20% - Ênfase2 12 8 2" xfId="8886"/>
    <cellStyle name="20% - Ênfase2 12 8 2 2" xfId="26171"/>
    <cellStyle name="20% - Ênfase2 12 8 2 3" xfId="14697"/>
    <cellStyle name="20% - Ênfase2 12 8 3" xfId="31031"/>
    <cellStyle name="20% - Ênfase2 12 8 4" xfId="38432"/>
    <cellStyle name="20% - Ênfase2 12 8 5" xfId="19558"/>
    <cellStyle name="20% - Ênfase2 12 8 6" xfId="10687"/>
    <cellStyle name="20% - Ênfase2 12 8 7" xfId="42555"/>
    <cellStyle name="20% - Ênfase2 12 9" xfId="6538"/>
    <cellStyle name="20% - Ênfase2 12 9 2" xfId="33270"/>
    <cellStyle name="20% - Ênfase2 12 9 3" xfId="38514"/>
    <cellStyle name="20% - Ênfase2 12 9 4" xfId="21797"/>
    <cellStyle name="20% - Ênfase2 12 9 5" xfId="12408"/>
    <cellStyle name="20% - Ênfase2 12 9 6" xfId="40680"/>
    <cellStyle name="20% - Ênfase2 13" xfId="81"/>
    <cellStyle name="20% - Ênfase2 13 10" xfId="23883"/>
    <cellStyle name="20% - Ênfase2 13 11" xfId="29971"/>
    <cellStyle name="20% - Ênfase2 13 12" xfId="36343"/>
    <cellStyle name="20% - Ênfase2 13 13" xfId="18498"/>
    <cellStyle name="20% - Ênfase2 13 14" xfId="8967"/>
    <cellStyle name="20% - Ênfase2 13 15" xfId="38960"/>
    <cellStyle name="20% - Ênfase2 13 2" xfId="82"/>
    <cellStyle name="20% - Ênfase2 13 3" xfId="4095"/>
    <cellStyle name="20% - Ênfase2 13 3 10" xfId="39306"/>
    <cellStyle name="20% - Ênfase2 13 3 2" xfId="5563"/>
    <cellStyle name="20% - Ênfase2 13 3 2 2" xfId="8101"/>
    <cellStyle name="20% - Ênfase2 13 3 2 2 2" xfId="16155"/>
    <cellStyle name="20% - Ênfase2 13 3 2 2 2 2" xfId="27629"/>
    <cellStyle name="20% - Ênfase2 13 3 2 2 3" xfId="34574"/>
    <cellStyle name="20% - Ênfase2 13 3 2 2 4" xfId="23101"/>
    <cellStyle name="20% - Ênfase2 13 3 2 2 5" xfId="11799"/>
    <cellStyle name="20% - Ênfase2 13 3 2 2 6" xfId="43667"/>
    <cellStyle name="20% - Ênfase2 13 3 2 3" xfId="13915"/>
    <cellStyle name="20% - Ênfase2 13 3 2 3 2" xfId="25390"/>
    <cellStyle name="20% - Ênfase2 13 3 2 3 3" xfId="41946"/>
    <cellStyle name="20% - Ênfase2 13 3 2 4" xfId="32489"/>
    <cellStyle name="20% - Ênfase2 13 3 2 5" xfId="37646"/>
    <cellStyle name="20% - Ênfase2 13 3 2 6" xfId="21016"/>
    <cellStyle name="20% - Ênfase2 13 3 2 7" xfId="10078"/>
    <cellStyle name="20% - Ênfase2 13 3 2 8" xfId="40071"/>
    <cellStyle name="20% - Ênfase2 13 3 3" xfId="7077"/>
    <cellStyle name="20% - Ênfase2 13 3 3 2" xfId="15131"/>
    <cellStyle name="20% - Ênfase2 13 3 3 2 2" xfId="26605"/>
    <cellStyle name="20% - Ênfase2 13 3 3 3" xfId="31465"/>
    <cellStyle name="20% - Ênfase2 13 3 3 4" xfId="19992"/>
    <cellStyle name="20% - Ênfase2 13 3 3 5" xfId="11034"/>
    <cellStyle name="20% - Ênfase2 13 3 3 6" xfId="42902"/>
    <cellStyle name="20% - Ênfase2 13 3 4" xfId="12919"/>
    <cellStyle name="20% - Ênfase2 13 3 4 2" xfId="33617"/>
    <cellStyle name="20% - Ênfase2 13 3 4 3" xfId="22144"/>
    <cellStyle name="20% - Ênfase2 13 3 4 4" xfId="41114"/>
    <cellStyle name="20% - Ênfase2 13 3 5" xfId="24395"/>
    <cellStyle name="20% - Ênfase2 13 3 6" xfId="30317"/>
    <cellStyle name="20% - Ênfase2 13 3 7" xfId="36689"/>
    <cellStyle name="20% - Ênfase2 13 3 8" xfId="18844"/>
    <cellStyle name="20% - Ênfase2 13 3 9" xfId="9313"/>
    <cellStyle name="20% - Ênfase2 13 4" xfId="3850"/>
    <cellStyle name="20% - Ênfase2 13 4 10" xfId="39171"/>
    <cellStyle name="20% - Ênfase2 13 4 2" xfId="5341"/>
    <cellStyle name="20% - Ênfase2 13 4 2 2" xfId="7879"/>
    <cellStyle name="20% - Ênfase2 13 4 2 2 2" xfId="15933"/>
    <cellStyle name="20% - Ênfase2 13 4 2 2 2 2" xfId="27407"/>
    <cellStyle name="20% - Ênfase2 13 4 2 2 3" xfId="34352"/>
    <cellStyle name="20% - Ênfase2 13 4 2 2 4" xfId="22879"/>
    <cellStyle name="20% - Ênfase2 13 4 2 2 5" xfId="11664"/>
    <cellStyle name="20% - Ênfase2 13 4 2 2 6" xfId="43532"/>
    <cellStyle name="20% - Ênfase2 13 4 2 3" xfId="13693"/>
    <cellStyle name="20% - Ênfase2 13 4 2 3 2" xfId="25168"/>
    <cellStyle name="20% - Ênfase2 13 4 2 3 3" xfId="41811"/>
    <cellStyle name="20% - Ênfase2 13 4 2 4" xfId="32267"/>
    <cellStyle name="20% - Ênfase2 13 4 2 5" xfId="37424"/>
    <cellStyle name="20% - Ênfase2 13 4 2 6" xfId="20794"/>
    <cellStyle name="20% - Ênfase2 13 4 2 7" xfId="9943"/>
    <cellStyle name="20% - Ênfase2 13 4 2 8" xfId="39936"/>
    <cellStyle name="20% - Ênfase2 13 4 3" xfId="6855"/>
    <cellStyle name="20% - Ênfase2 13 4 3 2" xfId="14909"/>
    <cellStyle name="20% - Ênfase2 13 4 3 2 2" xfId="26383"/>
    <cellStyle name="20% - Ênfase2 13 4 3 3" xfId="31243"/>
    <cellStyle name="20% - Ênfase2 13 4 3 4" xfId="19770"/>
    <cellStyle name="20% - Ênfase2 13 4 3 5" xfId="10899"/>
    <cellStyle name="20% - Ênfase2 13 4 3 6" xfId="42767"/>
    <cellStyle name="20% - Ênfase2 13 4 4" xfId="12782"/>
    <cellStyle name="20% - Ênfase2 13 4 4 2" xfId="33482"/>
    <cellStyle name="20% - Ênfase2 13 4 4 3" xfId="22009"/>
    <cellStyle name="20% - Ênfase2 13 4 4 4" xfId="40892"/>
    <cellStyle name="20% - Ênfase2 13 4 5" xfId="24258"/>
    <cellStyle name="20% - Ênfase2 13 4 6" xfId="30182"/>
    <cellStyle name="20% - Ênfase2 13 4 7" xfId="36554"/>
    <cellStyle name="20% - Ênfase2 13 4 8" xfId="18709"/>
    <cellStyle name="20% - Ênfase2 13 4 9" xfId="9178"/>
    <cellStyle name="20% - Ênfase2 13 5" xfId="4816"/>
    <cellStyle name="20% - Ênfase2 13 5 10" xfId="39626"/>
    <cellStyle name="20% - Ênfase2 13 5 2" xfId="5950"/>
    <cellStyle name="20% - Ênfase2 13 5 2 2" xfId="8488"/>
    <cellStyle name="20% - Ênfase2 13 5 2 2 2" xfId="16542"/>
    <cellStyle name="20% - Ênfase2 13 5 2 2 2 2" xfId="28016"/>
    <cellStyle name="20% - Ênfase2 13 5 2 2 3" xfId="34961"/>
    <cellStyle name="20% - Ênfase2 13 5 2 2 4" xfId="23488"/>
    <cellStyle name="20% - Ênfase2 13 5 2 2 5" xfId="12119"/>
    <cellStyle name="20% - Ênfase2 13 5 2 2 6" xfId="43987"/>
    <cellStyle name="20% - Ênfase2 13 5 2 3" xfId="14302"/>
    <cellStyle name="20% - Ênfase2 13 5 2 3 2" xfId="25777"/>
    <cellStyle name="20% - Ênfase2 13 5 2 3 3" xfId="42266"/>
    <cellStyle name="20% - Ênfase2 13 5 2 4" xfId="32876"/>
    <cellStyle name="20% - Ênfase2 13 5 2 5" xfId="38033"/>
    <cellStyle name="20% - Ênfase2 13 5 2 6" xfId="21403"/>
    <cellStyle name="20% - Ênfase2 13 5 2 7" xfId="10398"/>
    <cellStyle name="20% - Ênfase2 13 5 2 8" xfId="40391"/>
    <cellStyle name="20% - Ênfase2 13 5 3" xfId="7464"/>
    <cellStyle name="20% - Ênfase2 13 5 3 2" xfId="15518"/>
    <cellStyle name="20% - Ênfase2 13 5 3 2 2" xfId="26992"/>
    <cellStyle name="20% - Ênfase2 13 5 3 3" xfId="31852"/>
    <cellStyle name="20% - Ênfase2 13 5 3 4" xfId="20379"/>
    <cellStyle name="20% - Ênfase2 13 5 3 5" xfId="11354"/>
    <cellStyle name="20% - Ênfase2 13 5 3 6" xfId="43222"/>
    <cellStyle name="20% - Ênfase2 13 5 4" xfId="13277"/>
    <cellStyle name="20% - Ênfase2 13 5 4 2" xfId="33937"/>
    <cellStyle name="20% - Ênfase2 13 5 4 3" xfId="22464"/>
    <cellStyle name="20% - Ênfase2 13 5 4 4" xfId="41501"/>
    <cellStyle name="20% - Ênfase2 13 5 5" xfId="24753"/>
    <cellStyle name="20% - Ênfase2 13 5 6" xfId="30637"/>
    <cellStyle name="20% - Ênfase2 13 5 7" xfId="37009"/>
    <cellStyle name="20% - Ênfase2 13 5 8" xfId="19164"/>
    <cellStyle name="20% - Ênfase2 13 5 9" xfId="9633"/>
    <cellStyle name="20% - Ênfase2 13 6" xfId="6049"/>
    <cellStyle name="20% - Ênfase2 13 6 2" xfId="8587"/>
    <cellStyle name="20% - Ênfase2 13 6 2 2" xfId="16641"/>
    <cellStyle name="20% - Ênfase2 13 6 2 2 2" xfId="28115"/>
    <cellStyle name="20% - Ênfase2 13 6 2 3" xfId="32975"/>
    <cellStyle name="20% - Ênfase2 13 6 2 4" xfId="21502"/>
    <cellStyle name="20% - Ênfase2 13 6 2 5" xfId="12218"/>
    <cellStyle name="20% - Ênfase2 13 6 2 6" xfId="44086"/>
    <cellStyle name="20% - Ênfase2 13 6 3" xfId="14401"/>
    <cellStyle name="20% - Ênfase2 13 6 3 2" xfId="35060"/>
    <cellStyle name="20% - Ênfase2 13 6 3 3" xfId="23587"/>
    <cellStyle name="20% - Ênfase2 13 6 3 4" xfId="42365"/>
    <cellStyle name="20% - Ênfase2 13 6 4" xfId="25876"/>
    <cellStyle name="20% - Ênfase2 13 6 5" xfId="30736"/>
    <cellStyle name="20% - Ênfase2 13 6 6" xfId="38132"/>
    <cellStyle name="20% - Ênfase2 13 6 7" xfId="19263"/>
    <cellStyle name="20% - Ênfase2 13 6 8" xfId="10497"/>
    <cellStyle name="20% - Ênfase2 13 6 9" xfId="40490"/>
    <cellStyle name="20% - Ênfase2 13 7" xfId="4915"/>
    <cellStyle name="20% - Ênfase2 13 7 2" xfId="7563"/>
    <cellStyle name="20% - Ênfase2 13 7 2 2" xfId="15617"/>
    <cellStyle name="20% - Ênfase2 13 7 2 2 2" xfId="27091"/>
    <cellStyle name="20% - Ênfase2 13 7 2 3" xfId="34036"/>
    <cellStyle name="20% - Ênfase2 13 7 2 4" xfId="22563"/>
    <cellStyle name="20% - Ênfase2 13 7 2 5" xfId="11453"/>
    <cellStyle name="20% - Ênfase2 13 7 2 6" xfId="43321"/>
    <cellStyle name="20% - Ênfase2 13 7 3" xfId="13376"/>
    <cellStyle name="20% - Ênfase2 13 7 3 2" xfId="24852"/>
    <cellStyle name="20% - Ênfase2 13 7 3 3" xfId="41600"/>
    <cellStyle name="20% - Ênfase2 13 7 4" xfId="31951"/>
    <cellStyle name="20% - Ênfase2 13 7 5" xfId="37108"/>
    <cellStyle name="20% - Ênfase2 13 7 6" xfId="20478"/>
    <cellStyle name="20% - Ênfase2 13 7 7" xfId="9732"/>
    <cellStyle name="20% - Ênfase2 13 7 8" xfId="39725"/>
    <cellStyle name="20% - Ênfase2 13 8" xfId="6459"/>
    <cellStyle name="20% - Ênfase2 13 8 2" xfId="8887"/>
    <cellStyle name="20% - Ênfase2 13 8 2 2" xfId="26172"/>
    <cellStyle name="20% - Ênfase2 13 8 2 3" xfId="14698"/>
    <cellStyle name="20% - Ênfase2 13 8 3" xfId="31032"/>
    <cellStyle name="20% - Ênfase2 13 8 4" xfId="38433"/>
    <cellStyle name="20% - Ênfase2 13 8 5" xfId="19559"/>
    <cellStyle name="20% - Ênfase2 13 8 6" xfId="10688"/>
    <cellStyle name="20% - Ênfase2 13 8 7" xfId="42556"/>
    <cellStyle name="20% - Ênfase2 13 9" xfId="6539"/>
    <cellStyle name="20% - Ênfase2 13 9 2" xfId="33271"/>
    <cellStyle name="20% - Ênfase2 13 9 3" xfId="38515"/>
    <cellStyle name="20% - Ênfase2 13 9 4" xfId="21798"/>
    <cellStyle name="20% - Ênfase2 13 9 5" xfId="12409"/>
    <cellStyle name="20% - Ênfase2 13 9 6" xfId="40681"/>
    <cellStyle name="20% - Ênfase2 14" xfId="2265"/>
    <cellStyle name="20% - Ênfase2 14 2" xfId="83"/>
    <cellStyle name="20% - Ênfase2 15" xfId="3987"/>
    <cellStyle name="20% - Ênfase2 15 10" xfId="9228"/>
    <cellStyle name="20% - Ênfase2 15 11" xfId="39221"/>
    <cellStyle name="20% - Ênfase2 15 2" xfId="84"/>
    <cellStyle name="20% - Ênfase2 15 3" xfId="5478"/>
    <cellStyle name="20% - Ênfase2 15 3 2" xfId="8016"/>
    <cellStyle name="20% - Ênfase2 15 3 2 2" xfId="16070"/>
    <cellStyle name="20% - Ênfase2 15 3 2 2 2" xfId="27544"/>
    <cellStyle name="20% - Ênfase2 15 3 2 3" xfId="34489"/>
    <cellStyle name="20% - Ênfase2 15 3 2 4" xfId="23016"/>
    <cellStyle name="20% - Ênfase2 15 3 2 5" xfId="11714"/>
    <cellStyle name="20% - Ênfase2 15 3 2 6" xfId="43582"/>
    <cellStyle name="20% - Ênfase2 15 3 3" xfId="13830"/>
    <cellStyle name="20% - Ênfase2 15 3 3 2" xfId="25305"/>
    <cellStyle name="20% - Ênfase2 15 3 3 3" xfId="41861"/>
    <cellStyle name="20% - Ênfase2 15 3 4" xfId="32404"/>
    <cellStyle name="20% - Ênfase2 15 3 5" xfId="37561"/>
    <cellStyle name="20% - Ênfase2 15 3 6" xfId="20931"/>
    <cellStyle name="20% - Ênfase2 15 3 7" xfId="9993"/>
    <cellStyle name="20% - Ênfase2 15 3 8" xfId="39986"/>
    <cellStyle name="20% - Ênfase2 15 4" xfId="6992"/>
    <cellStyle name="20% - Ênfase2 15 4 2" xfId="15046"/>
    <cellStyle name="20% - Ênfase2 15 4 2 2" xfId="26520"/>
    <cellStyle name="20% - Ênfase2 15 4 3" xfId="31380"/>
    <cellStyle name="20% - Ênfase2 15 4 4" xfId="19907"/>
    <cellStyle name="20% - Ênfase2 15 4 5" xfId="10949"/>
    <cellStyle name="20% - Ênfase2 15 4 6" xfId="42817"/>
    <cellStyle name="20% - Ênfase2 15 5" xfId="12833"/>
    <cellStyle name="20% - Ênfase2 15 5 2" xfId="33532"/>
    <cellStyle name="20% - Ênfase2 15 5 3" xfId="22059"/>
    <cellStyle name="20% - Ênfase2 15 5 4" xfId="41029"/>
    <cellStyle name="20% - Ênfase2 15 6" xfId="24310"/>
    <cellStyle name="20% - Ênfase2 15 7" xfId="30232"/>
    <cellStyle name="20% - Ênfase2 15 8" xfId="36604"/>
    <cellStyle name="20% - Ênfase2 15 9" xfId="18759"/>
    <cellStyle name="20% - Ênfase2 16" xfId="4812"/>
    <cellStyle name="20% - Ênfase2 16 10" xfId="9629"/>
    <cellStyle name="20% - Ênfase2 16 11" xfId="39622"/>
    <cellStyle name="20% - Ênfase2 16 2" xfId="85"/>
    <cellStyle name="20% - Ênfase2 16 3" xfId="5946"/>
    <cellStyle name="20% - Ênfase2 16 3 2" xfId="8484"/>
    <cellStyle name="20% - Ênfase2 16 3 2 2" xfId="16538"/>
    <cellStyle name="20% - Ênfase2 16 3 2 2 2" xfId="28012"/>
    <cellStyle name="20% - Ênfase2 16 3 2 3" xfId="34957"/>
    <cellStyle name="20% - Ênfase2 16 3 2 4" xfId="23484"/>
    <cellStyle name="20% - Ênfase2 16 3 2 5" xfId="12115"/>
    <cellStyle name="20% - Ênfase2 16 3 2 6" xfId="43983"/>
    <cellStyle name="20% - Ênfase2 16 3 3" xfId="14298"/>
    <cellStyle name="20% - Ênfase2 16 3 3 2" xfId="25773"/>
    <cellStyle name="20% - Ênfase2 16 3 3 3" xfId="42262"/>
    <cellStyle name="20% - Ênfase2 16 3 4" xfId="32872"/>
    <cellStyle name="20% - Ênfase2 16 3 5" xfId="38029"/>
    <cellStyle name="20% - Ênfase2 16 3 6" xfId="21399"/>
    <cellStyle name="20% - Ênfase2 16 3 7" xfId="10394"/>
    <cellStyle name="20% - Ênfase2 16 3 8" xfId="40387"/>
    <cellStyle name="20% - Ênfase2 16 4" xfId="7460"/>
    <cellStyle name="20% - Ênfase2 16 4 2" xfId="15514"/>
    <cellStyle name="20% - Ênfase2 16 4 2 2" xfId="26988"/>
    <cellStyle name="20% - Ênfase2 16 4 3" xfId="31848"/>
    <cellStyle name="20% - Ênfase2 16 4 4" xfId="20375"/>
    <cellStyle name="20% - Ênfase2 16 4 5" xfId="11350"/>
    <cellStyle name="20% - Ênfase2 16 4 6" xfId="43218"/>
    <cellStyle name="20% - Ênfase2 16 5" xfId="13273"/>
    <cellStyle name="20% - Ênfase2 16 5 2" xfId="33933"/>
    <cellStyle name="20% - Ênfase2 16 5 3" xfId="22460"/>
    <cellStyle name="20% - Ênfase2 16 5 4" xfId="41497"/>
    <cellStyle name="20% - Ênfase2 16 6" xfId="24749"/>
    <cellStyle name="20% - Ênfase2 16 7" xfId="30633"/>
    <cellStyle name="20% - Ênfase2 16 8" xfId="37005"/>
    <cellStyle name="20% - Ênfase2 16 9" xfId="19160"/>
    <cellStyle name="20% - Ênfase2 17" xfId="6045"/>
    <cellStyle name="20% - Ênfase2 17 10" xfId="40486"/>
    <cellStyle name="20% - Ênfase2 17 2" xfId="86"/>
    <cellStyle name="20% - Ênfase2 17 3" xfId="8583"/>
    <cellStyle name="20% - Ênfase2 17 3 2" xfId="16637"/>
    <cellStyle name="20% - Ênfase2 17 3 2 2" xfId="28111"/>
    <cellStyle name="20% - Ênfase2 17 3 3" xfId="32971"/>
    <cellStyle name="20% - Ênfase2 17 3 4" xfId="21498"/>
    <cellStyle name="20% - Ênfase2 17 3 5" xfId="12214"/>
    <cellStyle name="20% - Ênfase2 17 3 6" xfId="44082"/>
    <cellStyle name="20% - Ênfase2 17 4" xfId="14397"/>
    <cellStyle name="20% - Ênfase2 17 4 2" xfId="35056"/>
    <cellStyle name="20% - Ênfase2 17 4 3" xfId="23583"/>
    <cellStyle name="20% - Ênfase2 17 4 4" xfId="42361"/>
    <cellStyle name="20% - Ênfase2 17 5" xfId="25872"/>
    <cellStyle name="20% - Ênfase2 17 6" xfId="30732"/>
    <cellStyle name="20% - Ênfase2 17 7" xfId="38128"/>
    <cellStyle name="20% - Ênfase2 17 8" xfId="19259"/>
    <cellStyle name="20% - Ênfase2 17 9" xfId="10493"/>
    <cellStyle name="20% - Ênfase2 18" xfId="4911"/>
    <cellStyle name="20% - Ênfase2 18 2" xfId="7559"/>
    <cellStyle name="20% - Ênfase2 18 2 2" xfId="15613"/>
    <cellStyle name="20% - Ênfase2 18 2 2 2" xfId="27087"/>
    <cellStyle name="20% - Ênfase2 18 2 3" xfId="34032"/>
    <cellStyle name="20% - Ênfase2 18 2 4" xfId="22559"/>
    <cellStyle name="20% - Ênfase2 18 2 5" xfId="11449"/>
    <cellStyle name="20% - Ênfase2 18 2 6" xfId="43317"/>
    <cellStyle name="20% - Ênfase2 18 3" xfId="13372"/>
    <cellStyle name="20% - Ênfase2 18 3 2" xfId="24848"/>
    <cellStyle name="20% - Ênfase2 18 3 3" xfId="41596"/>
    <cellStyle name="20% - Ênfase2 18 4" xfId="31947"/>
    <cellStyle name="20% - Ênfase2 18 5" xfId="37104"/>
    <cellStyle name="20% - Ênfase2 18 6" xfId="20474"/>
    <cellStyle name="20% - Ênfase2 18 7" xfId="9728"/>
    <cellStyle name="20% - Ênfase2 18 8" xfId="39721"/>
    <cellStyle name="20% - Ênfase2 19" xfId="6440"/>
    <cellStyle name="20% - Ênfase2 19 2" xfId="8868"/>
    <cellStyle name="20% - Ênfase2 19 2 2" xfId="26168"/>
    <cellStyle name="20% - Ênfase2 19 2 3" xfId="14694"/>
    <cellStyle name="20% - Ênfase2 19 3" xfId="31028"/>
    <cellStyle name="20% - Ênfase2 19 4" xfId="38414"/>
    <cellStyle name="20% - Ênfase2 19 5" xfId="19555"/>
    <cellStyle name="20% - Ênfase2 19 6" xfId="10684"/>
    <cellStyle name="20% - Ênfase2 19 7" xfId="42552"/>
    <cellStyle name="20% - Ênfase2 2" xfId="87"/>
    <cellStyle name="20% - Ênfase2 2 2" xfId="88"/>
    <cellStyle name="20% - Ênfase2 2 2 2" xfId="4045"/>
    <cellStyle name="20% - Ênfase2 2 2 2 10" xfId="39264"/>
    <cellStyle name="20% - Ênfase2 2 2 2 2" xfId="5521"/>
    <cellStyle name="20% - Ênfase2 2 2 2 2 2" xfId="8059"/>
    <cellStyle name="20% - Ênfase2 2 2 2 2 2 2" xfId="16113"/>
    <cellStyle name="20% - Ênfase2 2 2 2 2 2 2 2" xfId="27587"/>
    <cellStyle name="20% - Ênfase2 2 2 2 2 2 3" xfId="34532"/>
    <cellStyle name="20% - Ênfase2 2 2 2 2 2 4" xfId="23059"/>
    <cellStyle name="20% - Ênfase2 2 2 2 2 2 5" xfId="11757"/>
    <cellStyle name="20% - Ênfase2 2 2 2 2 2 6" xfId="43625"/>
    <cellStyle name="20% - Ênfase2 2 2 2 2 3" xfId="13873"/>
    <cellStyle name="20% - Ênfase2 2 2 2 2 3 2" xfId="25348"/>
    <cellStyle name="20% - Ênfase2 2 2 2 2 3 3" xfId="41904"/>
    <cellStyle name="20% - Ênfase2 2 2 2 2 4" xfId="32447"/>
    <cellStyle name="20% - Ênfase2 2 2 2 2 5" xfId="37604"/>
    <cellStyle name="20% - Ênfase2 2 2 2 2 6" xfId="20974"/>
    <cellStyle name="20% - Ênfase2 2 2 2 2 7" xfId="10036"/>
    <cellStyle name="20% - Ênfase2 2 2 2 2 8" xfId="40029"/>
    <cellStyle name="20% - Ênfase2 2 2 2 3" xfId="7035"/>
    <cellStyle name="20% - Ênfase2 2 2 2 3 2" xfId="15089"/>
    <cellStyle name="20% - Ênfase2 2 2 2 3 2 2" xfId="26563"/>
    <cellStyle name="20% - Ênfase2 2 2 2 3 3" xfId="31423"/>
    <cellStyle name="20% - Ênfase2 2 2 2 3 4" xfId="19950"/>
    <cellStyle name="20% - Ênfase2 2 2 2 3 5" xfId="10992"/>
    <cellStyle name="20% - Ênfase2 2 2 2 3 6" xfId="42860"/>
    <cellStyle name="20% - Ênfase2 2 2 2 4" xfId="12877"/>
    <cellStyle name="20% - Ênfase2 2 2 2 4 2" xfId="33575"/>
    <cellStyle name="20% - Ênfase2 2 2 2 4 3" xfId="22102"/>
    <cellStyle name="20% - Ênfase2 2 2 2 4 4" xfId="41072"/>
    <cellStyle name="20% - Ênfase2 2 2 2 5" xfId="24353"/>
    <cellStyle name="20% - Ênfase2 2 2 2 6" xfId="30275"/>
    <cellStyle name="20% - Ênfase2 2 2 2 7" xfId="36647"/>
    <cellStyle name="20% - Ênfase2 2 2 2 8" xfId="18802"/>
    <cellStyle name="20% - Ênfase2 2 2 2 9" xfId="9271"/>
    <cellStyle name="20% - Ênfase2 2 2 3" xfId="4695"/>
    <cellStyle name="20% - Ênfase2 2 2 4" xfId="4779"/>
    <cellStyle name="20% - Ênfase2 2 2 4 10" xfId="39589"/>
    <cellStyle name="20% - Ênfase2 2 2 4 2" xfId="5913"/>
    <cellStyle name="20% - Ênfase2 2 2 4 2 2" xfId="8451"/>
    <cellStyle name="20% - Ênfase2 2 2 4 2 2 2" xfId="16505"/>
    <cellStyle name="20% - Ênfase2 2 2 4 2 2 2 2" xfId="27979"/>
    <cellStyle name="20% - Ênfase2 2 2 4 2 2 3" xfId="34924"/>
    <cellStyle name="20% - Ênfase2 2 2 4 2 2 4" xfId="23451"/>
    <cellStyle name="20% - Ênfase2 2 2 4 2 2 5" xfId="12082"/>
    <cellStyle name="20% - Ênfase2 2 2 4 2 2 6" xfId="43950"/>
    <cellStyle name="20% - Ênfase2 2 2 4 2 3" xfId="14265"/>
    <cellStyle name="20% - Ênfase2 2 2 4 2 3 2" xfId="25740"/>
    <cellStyle name="20% - Ênfase2 2 2 4 2 3 3" xfId="42229"/>
    <cellStyle name="20% - Ênfase2 2 2 4 2 4" xfId="32839"/>
    <cellStyle name="20% - Ênfase2 2 2 4 2 5" xfId="37996"/>
    <cellStyle name="20% - Ênfase2 2 2 4 2 6" xfId="21366"/>
    <cellStyle name="20% - Ênfase2 2 2 4 2 7" xfId="10361"/>
    <cellStyle name="20% - Ênfase2 2 2 4 2 8" xfId="40354"/>
    <cellStyle name="20% - Ênfase2 2 2 4 3" xfId="7427"/>
    <cellStyle name="20% - Ênfase2 2 2 4 3 2" xfId="15481"/>
    <cellStyle name="20% - Ênfase2 2 2 4 3 2 2" xfId="26955"/>
    <cellStyle name="20% - Ênfase2 2 2 4 3 3" xfId="31815"/>
    <cellStyle name="20% - Ênfase2 2 2 4 3 4" xfId="20342"/>
    <cellStyle name="20% - Ênfase2 2 2 4 3 5" xfId="11317"/>
    <cellStyle name="20% - Ênfase2 2 2 4 3 6" xfId="43185"/>
    <cellStyle name="20% - Ênfase2 2 2 4 4" xfId="13240"/>
    <cellStyle name="20% - Ênfase2 2 2 4 4 2" xfId="33900"/>
    <cellStyle name="20% - Ênfase2 2 2 4 4 3" xfId="22427"/>
    <cellStyle name="20% - Ênfase2 2 2 4 4 4" xfId="41464"/>
    <cellStyle name="20% - Ênfase2 2 2 4 5" xfId="24716"/>
    <cellStyle name="20% - Ênfase2 2 2 4 6" xfId="30600"/>
    <cellStyle name="20% - Ênfase2 2 2 4 7" xfId="36972"/>
    <cellStyle name="20% - Ênfase2 2 2 4 8" xfId="19127"/>
    <cellStyle name="20% - Ênfase2 2 2 4 9" xfId="9596"/>
    <cellStyle name="20% - Ênfase2 2 2 5" xfId="4001"/>
    <cellStyle name="20% - Ênfase2 2 2 5 10" xfId="39235"/>
    <cellStyle name="20% - Ênfase2 2 2 5 2" xfId="5492"/>
    <cellStyle name="20% - Ênfase2 2 2 5 2 2" xfId="8030"/>
    <cellStyle name="20% - Ênfase2 2 2 5 2 2 2" xfId="16084"/>
    <cellStyle name="20% - Ênfase2 2 2 5 2 2 2 2" xfId="27558"/>
    <cellStyle name="20% - Ênfase2 2 2 5 2 2 3" xfId="34503"/>
    <cellStyle name="20% - Ênfase2 2 2 5 2 2 4" xfId="23030"/>
    <cellStyle name="20% - Ênfase2 2 2 5 2 2 5" xfId="11728"/>
    <cellStyle name="20% - Ênfase2 2 2 5 2 2 6" xfId="43596"/>
    <cellStyle name="20% - Ênfase2 2 2 5 2 3" xfId="13844"/>
    <cellStyle name="20% - Ênfase2 2 2 5 2 3 2" xfId="25319"/>
    <cellStyle name="20% - Ênfase2 2 2 5 2 3 3" xfId="41875"/>
    <cellStyle name="20% - Ênfase2 2 2 5 2 4" xfId="32418"/>
    <cellStyle name="20% - Ênfase2 2 2 5 2 5" xfId="37575"/>
    <cellStyle name="20% - Ênfase2 2 2 5 2 6" xfId="20945"/>
    <cellStyle name="20% - Ênfase2 2 2 5 2 7" xfId="10007"/>
    <cellStyle name="20% - Ênfase2 2 2 5 2 8" xfId="40000"/>
    <cellStyle name="20% - Ênfase2 2 2 5 3" xfId="7006"/>
    <cellStyle name="20% - Ênfase2 2 2 5 3 2" xfId="15060"/>
    <cellStyle name="20% - Ênfase2 2 2 5 3 2 2" xfId="26534"/>
    <cellStyle name="20% - Ênfase2 2 2 5 3 3" xfId="31394"/>
    <cellStyle name="20% - Ênfase2 2 2 5 3 4" xfId="19921"/>
    <cellStyle name="20% - Ênfase2 2 2 5 3 5" xfId="10963"/>
    <cellStyle name="20% - Ênfase2 2 2 5 3 6" xfId="42831"/>
    <cellStyle name="20% - Ênfase2 2 2 5 4" xfId="12847"/>
    <cellStyle name="20% - Ênfase2 2 2 5 4 2" xfId="33546"/>
    <cellStyle name="20% - Ênfase2 2 2 5 4 3" xfId="22073"/>
    <cellStyle name="20% - Ênfase2 2 2 5 4 4" xfId="41043"/>
    <cellStyle name="20% - Ênfase2 2 2 5 5" xfId="24324"/>
    <cellStyle name="20% - Ênfase2 2 2 5 6" xfId="30246"/>
    <cellStyle name="20% - Ênfase2 2 2 5 7" xfId="36618"/>
    <cellStyle name="20% - Ênfase2 2 2 5 8" xfId="18773"/>
    <cellStyle name="20% - Ênfase2 2 2 5 9" xfId="9242"/>
    <cellStyle name="20% - Ênfase2 2 2 6" xfId="3763"/>
    <cellStyle name="20% - Ênfase2 2 2 6 10" xfId="39137"/>
    <cellStyle name="20% - Ênfase2 2 2 6 2" xfId="5307"/>
    <cellStyle name="20% - Ênfase2 2 2 6 2 2" xfId="7845"/>
    <cellStyle name="20% - Ênfase2 2 2 6 2 2 2" xfId="15899"/>
    <cellStyle name="20% - Ênfase2 2 2 6 2 2 2 2" xfId="27373"/>
    <cellStyle name="20% - Ênfase2 2 2 6 2 2 3" xfId="34318"/>
    <cellStyle name="20% - Ênfase2 2 2 6 2 2 4" xfId="22845"/>
    <cellStyle name="20% - Ênfase2 2 2 6 2 2 5" xfId="11630"/>
    <cellStyle name="20% - Ênfase2 2 2 6 2 2 6" xfId="43498"/>
    <cellStyle name="20% - Ênfase2 2 2 6 2 3" xfId="13659"/>
    <cellStyle name="20% - Ênfase2 2 2 6 2 3 2" xfId="25134"/>
    <cellStyle name="20% - Ênfase2 2 2 6 2 3 3" xfId="41777"/>
    <cellStyle name="20% - Ênfase2 2 2 6 2 4" xfId="32233"/>
    <cellStyle name="20% - Ênfase2 2 2 6 2 5" xfId="37390"/>
    <cellStyle name="20% - Ênfase2 2 2 6 2 6" xfId="20760"/>
    <cellStyle name="20% - Ênfase2 2 2 6 2 7" xfId="9909"/>
    <cellStyle name="20% - Ênfase2 2 2 6 2 8" xfId="39902"/>
    <cellStyle name="20% - Ênfase2 2 2 6 3" xfId="6821"/>
    <cellStyle name="20% - Ênfase2 2 2 6 3 2" xfId="14875"/>
    <cellStyle name="20% - Ênfase2 2 2 6 3 2 2" xfId="26349"/>
    <cellStyle name="20% - Ênfase2 2 2 6 3 3" xfId="31209"/>
    <cellStyle name="20% - Ênfase2 2 2 6 3 4" xfId="19736"/>
    <cellStyle name="20% - Ênfase2 2 2 6 3 5" xfId="10865"/>
    <cellStyle name="20% - Ênfase2 2 2 6 3 6" xfId="42733"/>
    <cellStyle name="20% - Ênfase2 2 2 6 4" xfId="12743"/>
    <cellStyle name="20% - Ênfase2 2 2 6 4 2" xfId="33448"/>
    <cellStyle name="20% - Ênfase2 2 2 6 4 3" xfId="21975"/>
    <cellStyle name="20% - Ênfase2 2 2 6 4 4" xfId="40858"/>
    <cellStyle name="20% - Ênfase2 2 2 6 5" xfId="24219"/>
    <cellStyle name="20% - Ênfase2 2 2 6 6" xfId="30148"/>
    <cellStyle name="20% - Ênfase2 2 2 6 7" xfId="36520"/>
    <cellStyle name="20% - Ênfase2 2 2 6 8" xfId="18675"/>
    <cellStyle name="20% - Ênfase2 2 2 6 9" xfId="9144"/>
    <cellStyle name="20% - Ênfase2 2 3" xfId="2266"/>
    <cellStyle name="20% - Ênfase2 2 3 10" xfId="18499"/>
    <cellStyle name="20% - Ênfase2 2 3 11" xfId="8968"/>
    <cellStyle name="20% - Ênfase2 2 3 12" xfId="38961"/>
    <cellStyle name="20% - Ênfase2 2 3 2" xfId="4096"/>
    <cellStyle name="20% - Ênfase2 2 3 3" xfId="6050"/>
    <cellStyle name="20% - Ênfase2 2 3 3 2" xfId="8588"/>
    <cellStyle name="20% - Ênfase2 2 3 3 2 2" xfId="16642"/>
    <cellStyle name="20% - Ênfase2 2 3 3 2 2 2" xfId="28116"/>
    <cellStyle name="20% - Ênfase2 2 3 3 2 3" xfId="32976"/>
    <cellStyle name="20% - Ênfase2 2 3 3 2 4" xfId="21503"/>
    <cellStyle name="20% - Ênfase2 2 3 3 2 5" xfId="12219"/>
    <cellStyle name="20% - Ênfase2 2 3 3 2 6" xfId="44087"/>
    <cellStyle name="20% - Ênfase2 2 3 3 3" xfId="14402"/>
    <cellStyle name="20% - Ênfase2 2 3 3 3 2" xfId="35061"/>
    <cellStyle name="20% - Ênfase2 2 3 3 3 3" xfId="23588"/>
    <cellStyle name="20% - Ênfase2 2 3 3 3 4" xfId="42366"/>
    <cellStyle name="20% - Ênfase2 2 3 3 4" xfId="25877"/>
    <cellStyle name="20% - Ênfase2 2 3 3 5" xfId="30737"/>
    <cellStyle name="20% - Ênfase2 2 3 3 6" xfId="38133"/>
    <cellStyle name="20% - Ênfase2 2 3 3 7" xfId="19264"/>
    <cellStyle name="20% - Ênfase2 2 3 3 8" xfId="10498"/>
    <cellStyle name="20% - Ênfase2 2 3 3 9" xfId="40491"/>
    <cellStyle name="20% - Ênfase2 2 3 4" xfId="4916"/>
    <cellStyle name="20% - Ênfase2 2 3 4 2" xfId="7564"/>
    <cellStyle name="20% - Ênfase2 2 3 4 2 2" xfId="15618"/>
    <cellStyle name="20% - Ênfase2 2 3 4 2 2 2" xfId="27092"/>
    <cellStyle name="20% - Ênfase2 2 3 4 2 3" xfId="34037"/>
    <cellStyle name="20% - Ênfase2 2 3 4 2 4" xfId="22564"/>
    <cellStyle name="20% - Ênfase2 2 3 4 2 5" xfId="11454"/>
    <cellStyle name="20% - Ênfase2 2 3 4 2 6" xfId="43322"/>
    <cellStyle name="20% - Ênfase2 2 3 4 3" xfId="13377"/>
    <cellStyle name="20% - Ênfase2 2 3 4 3 2" xfId="24853"/>
    <cellStyle name="20% - Ênfase2 2 3 4 3 3" xfId="41601"/>
    <cellStyle name="20% - Ênfase2 2 3 4 4" xfId="31952"/>
    <cellStyle name="20% - Ênfase2 2 3 4 5" xfId="37109"/>
    <cellStyle name="20% - Ênfase2 2 3 4 6" xfId="20479"/>
    <cellStyle name="20% - Ênfase2 2 3 4 7" xfId="9733"/>
    <cellStyle name="20% - Ênfase2 2 3 4 8" xfId="39726"/>
    <cellStyle name="20% - Ênfase2 2 3 5" xfId="6540"/>
    <cellStyle name="20% - Ênfase2 2 3 5 2" xfId="14699"/>
    <cellStyle name="20% - Ênfase2 2 3 5 2 2" xfId="26173"/>
    <cellStyle name="20% - Ênfase2 2 3 5 3" xfId="31033"/>
    <cellStyle name="20% - Ênfase2 2 3 5 4" xfId="19560"/>
    <cellStyle name="20% - Ênfase2 2 3 5 5" xfId="10689"/>
    <cellStyle name="20% - Ênfase2 2 3 5 6" xfId="42557"/>
    <cellStyle name="20% - Ênfase2 2 3 6" xfId="12410"/>
    <cellStyle name="20% - Ênfase2 2 3 6 2" xfId="33272"/>
    <cellStyle name="20% - Ênfase2 2 3 6 3" xfId="21799"/>
    <cellStyle name="20% - Ênfase2 2 3 6 4" xfId="40682"/>
    <cellStyle name="20% - Ênfase2 2 3 7" xfId="23889"/>
    <cellStyle name="20% - Ênfase2 2 3 8" xfId="29972"/>
    <cellStyle name="20% - Ênfase2 2 3 9" xfId="36344"/>
    <cellStyle name="20% - Ênfase2 2 4" xfId="4097"/>
    <cellStyle name="20% - Ênfase2 2 4 10" xfId="39307"/>
    <cellStyle name="20% - Ênfase2 2 4 2" xfId="5564"/>
    <cellStyle name="20% - Ênfase2 2 4 2 2" xfId="8102"/>
    <cellStyle name="20% - Ênfase2 2 4 2 2 2" xfId="16156"/>
    <cellStyle name="20% - Ênfase2 2 4 2 2 2 2" xfId="27630"/>
    <cellStyle name="20% - Ênfase2 2 4 2 2 3" xfId="34575"/>
    <cellStyle name="20% - Ênfase2 2 4 2 2 4" xfId="23102"/>
    <cellStyle name="20% - Ênfase2 2 4 2 2 5" xfId="11800"/>
    <cellStyle name="20% - Ênfase2 2 4 2 2 6" xfId="43668"/>
    <cellStyle name="20% - Ênfase2 2 4 2 3" xfId="13916"/>
    <cellStyle name="20% - Ênfase2 2 4 2 3 2" xfId="25391"/>
    <cellStyle name="20% - Ênfase2 2 4 2 3 3" xfId="41947"/>
    <cellStyle name="20% - Ênfase2 2 4 2 4" xfId="32490"/>
    <cellStyle name="20% - Ênfase2 2 4 2 5" xfId="37647"/>
    <cellStyle name="20% - Ênfase2 2 4 2 6" xfId="21017"/>
    <cellStyle name="20% - Ênfase2 2 4 2 7" xfId="10079"/>
    <cellStyle name="20% - Ênfase2 2 4 2 8" xfId="40072"/>
    <cellStyle name="20% - Ênfase2 2 4 3" xfId="7078"/>
    <cellStyle name="20% - Ênfase2 2 4 3 2" xfId="15132"/>
    <cellStyle name="20% - Ênfase2 2 4 3 2 2" xfId="26606"/>
    <cellStyle name="20% - Ênfase2 2 4 3 3" xfId="31466"/>
    <cellStyle name="20% - Ênfase2 2 4 3 4" xfId="19993"/>
    <cellStyle name="20% - Ênfase2 2 4 3 5" xfId="11035"/>
    <cellStyle name="20% - Ênfase2 2 4 3 6" xfId="42903"/>
    <cellStyle name="20% - Ênfase2 2 4 4" xfId="12921"/>
    <cellStyle name="20% - Ênfase2 2 4 4 2" xfId="33618"/>
    <cellStyle name="20% - Ênfase2 2 4 4 3" xfId="22145"/>
    <cellStyle name="20% - Ênfase2 2 4 4 4" xfId="41115"/>
    <cellStyle name="20% - Ênfase2 2 4 5" xfId="24396"/>
    <cellStyle name="20% - Ênfase2 2 4 6" xfId="30318"/>
    <cellStyle name="20% - Ênfase2 2 4 7" xfId="36690"/>
    <cellStyle name="20% - Ênfase2 2 4 8" xfId="18845"/>
    <cellStyle name="20% - Ênfase2 2 4 9" xfId="9314"/>
    <cellStyle name="20% - Ênfase2 20" xfId="6535"/>
    <cellStyle name="20% - Ênfase2 20 2" xfId="33267"/>
    <cellStyle name="20% - Ênfase2 20 3" xfId="38496"/>
    <cellStyle name="20% - Ênfase2 20 4" xfId="21794"/>
    <cellStyle name="20% - Ênfase2 20 5" xfId="12405"/>
    <cellStyle name="20% - Ênfase2 20 6" xfId="40677"/>
    <cellStyle name="20% - Ênfase2 21" xfId="23879"/>
    <cellStyle name="20% - Ênfase2 22" xfId="29967"/>
    <cellStyle name="20% - Ênfase2 23" xfId="36339"/>
    <cellStyle name="20% - Ênfase2 24" xfId="18494"/>
    <cellStyle name="20% - Ênfase2 25" xfId="8963"/>
    <cellStyle name="20% - Ênfase2 26" xfId="38956"/>
    <cellStyle name="20% - Ênfase2 3" xfId="89"/>
    <cellStyle name="20% - Ênfase2 3 2" xfId="90"/>
    <cellStyle name="20% - Ênfase2 3 2 2" xfId="4046"/>
    <cellStyle name="20% - Ênfase2 3 2 2 10" xfId="39265"/>
    <cellStyle name="20% - Ênfase2 3 2 2 2" xfId="5522"/>
    <cellStyle name="20% - Ênfase2 3 2 2 2 2" xfId="8060"/>
    <cellStyle name="20% - Ênfase2 3 2 2 2 2 2" xfId="16114"/>
    <cellStyle name="20% - Ênfase2 3 2 2 2 2 2 2" xfId="27588"/>
    <cellStyle name="20% - Ênfase2 3 2 2 2 2 3" xfId="34533"/>
    <cellStyle name="20% - Ênfase2 3 2 2 2 2 4" xfId="23060"/>
    <cellStyle name="20% - Ênfase2 3 2 2 2 2 5" xfId="11758"/>
    <cellStyle name="20% - Ênfase2 3 2 2 2 2 6" xfId="43626"/>
    <cellStyle name="20% - Ênfase2 3 2 2 2 3" xfId="13874"/>
    <cellStyle name="20% - Ênfase2 3 2 2 2 3 2" xfId="25349"/>
    <cellStyle name="20% - Ênfase2 3 2 2 2 3 3" xfId="41905"/>
    <cellStyle name="20% - Ênfase2 3 2 2 2 4" xfId="32448"/>
    <cellStyle name="20% - Ênfase2 3 2 2 2 5" xfId="37605"/>
    <cellStyle name="20% - Ênfase2 3 2 2 2 6" xfId="20975"/>
    <cellStyle name="20% - Ênfase2 3 2 2 2 7" xfId="10037"/>
    <cellStyle name="20% - Ênfase2 3 2 2 2 8" xfId="40030"/>
    <cellStyle name="20% - Ênfase2 3 2 2 3" xfId="7036"/>
    <cellStyle name="20% - Ênfase2 3 2 2 3 2" xfId="15090"/>
    <cellStyle name="20% - Ênfase2 3 2 2 3 2 2" xfId="26564"/>
    <cellStyle name="20% - Ênfase2 3 2 2 3 3" xfId="31424"/>
    <cellStyle name="20% - Ênfase2 3 2 2 3 4" xfId="19951"/>
    <cellStyle name="20% - Ênfase2 3 2 2 3 5" xfId="10993"/>
    <cellStyle name="20% - Ênfase2 3 2 2 3 6" xfId="42861"/>
    <cellStyle name="20% - Ênfase2 3 2 2 4" xfId="12878"/>
    <cellStyle name="20% - Ênfase2 3 2 2 4 2" xfId="33576"/>
    <cellStyle name="20% - Ênfase2 3 2 2 4 3" xfId="22103"/>
    <cellStyle name="20% - Ênfase2 3 2 2 4 4" xfId="41073"/>
    <cellStyle name="20% - Ênfase2 3 2 2 5" xfId="24354"/>
    <cellStyle name="20% - Ênfase2 3 2 2 6" xfId="30276"/>
    <cellStyle name="20% - Ênfase2 3 2 2 7" xfId="36648"/>
    <cellStyle name="20% - Ênfase2 3 2 2 8" xfId="18803"/>
    <cellStyle name="20% - Ênfase2 3 2 2 9" xfId="9272"/>
    <cellStyle name="20% - Ênfase2 3 2 3" xfId="4696"/>
    <cellStyle name="20% - Ênfase2 3 2 4" xfId="4780"/>
    <cellStyle name="20% - Ênfase2 3 2 4 10" xfId="39590"/>
    <cellStyle name="20% - Ênfase2 3 2 4 2" xfId="5914"/>
    <cellStyle name="20% - Ênfase2 3 2 4 2 2" xfId="8452"/>
    <cellStyle name="20% - Ênfase2 3 2 4 2 2 2" xfId="16506"/>
    <cellStyle name="20% - Ênfase2 3 2 4 2 2 2 2" xfId="27980"/>
    <cellStyle name="20% - Ênfase2 3 2 4 2 2 3" xfId="34925"/>
    <cellStyle name="20% - Ênfase2 3 2 4 2 2 4" xfId="23452"/>
    <cellStyle name="20% - Ênfase2 3 2 4 2 2 5" xfId="12083"/>
    <cellStyle name="20% - Ênfase2 3 2 4 2 2 6" xfId="43951"/>
    <cellStyle name="20% - Ênfase2 3 2 4 2 3" xfId="14266"/>
    <cellStyle name="20% - Ênfase2 3 2 4 2 3 2" xfId="25741"/>
    <cellStyle name="20% - Ênfase2 3 2 4 2 3 3" xfId="42230"/>
    <cellStyle name="20% - Ênfase2 3 2 4 2 4" xfId="32840"/>
    <cellStyle name="20% - Ênfase2 3 2 4 2 5" xfId="37997"/>
    <cellStyle name="20% - Ênfase2 3 2 4 2 6" xfId="21367"/>
    <cellStyle name="20% - Ênfase2 3 2 4 2 7" xfId="10362"/>
    <cellStyle name="20% - Ênfase2 3 2 4 2 8" xfId="40355"/>
    <cellStyle name="20% - Ênfase2 3 2 4 3" xfId="7428"/>
    <cellStyle name="20% - Ênfase2 3 2 4 3 2" xfId="15482"/>
    <cellStyle name="20% - Ênfase2 3 2 4 3 2 2" xfId="26956"/>
    <cellStyle name="20% - Ênfase2 3 2 4 3 3" xfId="31816"/>
    <cellStyle name="20% - Ênfase2 3 2 4 3 4" xfId="20343"/>
    <cellStyle name="20% - Ênfase2 3 2 4 3 5" xfId="11318"/>
    <cellStyle name="20% - Ênfase2 3 2 4 3 6" xfId="43186"/>
    <cellStyle name="20% - Ênfase2 3 2 4 4" xfId="13241"/>
    <cellStyle name="20% - Ênfase2 3 2 4 4 2" xfId="33901"/>
    <cellStyle name="20% - Ênfase2 3 2 4 4 3" xfId="22428"/>
    <cellStyle name="20% - Ênfase2 3 2 4 4 4" xfId="41465"/>
    <cellStyle name="20% - Ênfase2 3 2 4 5" xfId="24717"/>
    <cellStyle name="20% - Ênfase2 3 2 4 6" xfId="30601"/>
    <cellStyle name="20% - Ênfase2 3 2 4 7" xfId="36973"/>
    <cellStyle name="20% - Ênfase2 3 2 4 8" xfId="19128"/>
    <cellStyle name="20% - Ênfase2 3 2 4 9" xfId="9597"/>
    <cellStyle name="20% - Ênfase2 3 2 5" xfId="4002"/>
    <cellStyle name="20% - Ênfase2 3 2 5 10" xfId="39236"/>
    <cellStyle name="20% - Ênfase2 3 2 5 2" xfId="5493"/>
    <cellStyle name="20% - Ênfase2 3 2 5 2 2" xfId="8031"/>
    <cellStyle name="20% - Ênfase2 3 2 5 2 2 2" xfId="16085"/>
    <cellStyle name="20% - Ênfase2 3 2 5 2 2 2 2" xfId="27559"/>
    <cellStyle name="20% - Ênfase2 3 2 5 2 2 3" xfId="34504"/>
    <cellStyle name="20% - Ênfase2 3 2 5 2 2 4" xfId="23031"/>
    <cellStyle name="20% - Ênfase2 3 2 5 2 2 5" xfId="11729"/>
    <cellStyle name="20% - Ênfase2 3 2 5 2 2 6" xfId="43597"/>
    <cellStyle name="20% - Ênfase2 3 2 5 2 3" xfId="13845"/>
    <cellStyle name="20% - Ênfase2 3 2 5 2 3 2" xfId="25320"/>
    <cellStyle name="20% - Ênfase2 3 2 5 2 3 3" xfId="41876"/>
    <cellStyle name="20% - Ênfase2 3 2 5 2 4" xfId="32419"/>
    <cellStyle name="20% - Ênfase2 3 2 5 2 5" xfId="37576"/>
    <cellStyle name="20% - Ênfase2 3 2 5 2 6" xfId="20946"/>
    <cellStyle name="20% - Ênfase2 3 2 5 2 7" xfId="10008"/>
    <cellStyle name="20% - Ênfase2 3 2 5 2 8" xfId="40001"/>
    <cellStyle name="20% - Ênfase2 3 2 5 3" xfId="7007"/>
    <cellStyle name="20% - Ênfase2 3 2 5 3 2" xfId="15061"/>
    <cellStyle name="20% - Ênfase2 3 2 5 3 2 2" xfId="26535"/>
    <cellStyle name="20% - Ênfase2 3 2 5 3 3" xfId="31395"/>
    <cellStyle name="20% - Ênfase2 3 2 5 3 4" xfId="19922"/>
    <cellStyle name="20% - Ênfase2 3 2 5 3 5" xfId="10964"/>
    <cellStyle name="20% - Ênfase2 3 2 5 3 6" xfId="42832"/>
    <cellStyle name="20% - Ênfase2 3 2 5 4" xfId="12848"/>
    <cellStyle name="20% - Ênfase2 3 2 5 4 2" xfId="33547"/>
    <cellStyle name="20% - Ênfase2 3 2 5 4 3" xfId="22074"/>
    <cellStyle name="20% - Ênfase2 3 2 5 4 4" xfId="41044"/>
    <cellStyle name="20% - Ênfase2 3 2 5 5" xfId="24325"/>
    <cellStyle name="20% - Ênfase2 3 2 5 6" xfId="30247"/>
    <cellStyle name="20% - Ênfase2 3 2 5 7" xfId="36619"/>
    <cellStyle name="20% - Ênfase2 3 2 5 8" xfId="18774"/>
    <cellStyle name="20% - Ênfase2 3 2 5 9" xfId="9243"/>
    <cellStyle name="20% - Ênfase2 3 2 6" xfId="3764"/>
    <cellStyle name="20% - Ênfase2 3 2 6 10" xfId="39138"/>
    <cellStyle name="20% - Ênfase2 3 2 6 2" xfId="5308"/>
    <cellStyle name="20% - Ênfase2 3 2 6 2 2" xfId="7846"/>
    <cellStyle name="20% - Ênfase2 3 2 6 2 2 2" xfId="15900"/>
    <cellStyle name="20% - Ênfase2 3 2 6 2 2 2 2" xfId="27374"/>
    <cellStyle name="20% - Ênfase2 3 2 6 2 2 3" xfId="34319"/>
    <cellStyle name="20% - Ênfase2 3 2 6 2 2 4" xfId="22846"/>
    <cellStyle name="20% - Ênfase2 3 2 6 2 2 5" xfId="11631"/>
    <cellStyle name="20% - Ênfase2 3 2 6 2 2 6" xfId="43499"/>
    <cellStyle name="20% - Ênfase2 3 2 6 2 3" xfId="13660"/>
    <cellStyle name="20% - Ênfase2 3 2 6 2 3 2" xfId="25135"/>
    <cellStyle name="20% - Ênfase2 3 2 6 2 3 3" xfId="41778"/>
    <cellStyle name="20% - Ênfase2 3 2 6 2 4" xfId="32234"/>
    <cellStyle name="20% - Ênfase2 3 2 6 2 5" xfId="37391"/>
    <cellStyle name="20% - Ênfase2 3 2 6 2 6" xfId="20761"/>
    <cellStyle name="20% - Ênfase2 3 2 6 2 7" xfId="9910"/>
    <cellStyle name="20% - Ênfase2 3 2 6 2 8" xfId="39903"/>
    <cellStyle name="20% - Ênfase2 3 2 6 3" xfId="6822"/>
    <cellStyle name="20% - Ênfase2 3 2 6 3 2" xfId="14876"/>
    <cellStyle name="20% - Ênfase2 3 2 6 3 2 2" xfId="26350"/>
    <cellStyle name="20% - Ênfase2 3 2 6 3 3" xfId="31210"/>
    <cellStyle name="20% - Ênfase2 3 2 6 3 4" xfId="19737"/>
    <cellStyle name="20% - Ênfase2 3 2 6 3 5" xfId="10866"/>
    <cellStyle name="20% - Ênfase2 3 2 6 3 6" xfId="42734"/>
    <cellStyle name="20% - Ênfase2 3 2 6 4" xfId="12744"/>
    <cellStyle name="20% - Ênfase2 3 2 6 4 2" xfId="33449"/>
    <cellStyle name="20% - Ênfase2 3 2 6 4 3" xfId="21976"/>
    <cellStyle name="20% - Ênfase2 3 2 6 4 4" xfId="40859"/>
    <cellStyle name="20% - Ênfase2 3 2 6 5" xfId="24220"/>
    <cellStyle name="20% - Ênfase2 3 2 6 6" xfId="30149"/>
    <cellStyle name="20% - Ênfase2 3 2 6 7" xfId="36521"/>
    <cellStyle name="20% - Ênfase2 3 2 6 8" xfId="18676"/>
    <cellStyle name="20% - Ênfase2 3 2 6 9" xfId="9145"/>
    <cellStyle name="20% - Ênfase2 3 3" xfId="2267"/>
    <cellStyle name="20% - Ênfase2 3 3 10" xfId="18500"/>
    <cellStyle name="20% - Ênfase2 3 3 11" xfId="8969"/>
    <cellStyle name="20% - Ênfase2 3 3 12" xfId="38962"/>
    <cellStyle name="20% - Ênfase2 3 3 2" xfId="4098"/>
    <cellStyle name="20% - Ênfase2 3 3 3" xfId="6051"/>
    <cellStyle name="20% - Ênfase2 3 3 3 2" xfId="8589"/>
    <cellStyle name="20% - Ênfase2 3 3 3 2 2" xfId="16643"/>
    <cellStyle name="20% - Ênfase2 3 3 3 2 2 2" xfId="28117"/>
    <cellStyle name="20% - Ênfase2 3 3 3 2 3" xfId="32977"/>
    <cellStyle name="20% - Ênfase2 3 3 3 2 4" xfId="21504"/>
    <cellStyle name="20% - Ênfase2 3 3 3 2 5" xfId="12220"/>
    <cellStyle name="20% - Ênfase2 3 3 3 2 6" xfId="44088"/>
    <cellStyle name="20% - Ênfase2 3 3 3 3" xfId="14403"/>
    <cellStyle name="20% - Ênfase2 3 3 3 3 2" xfId="35062"/>
    <cellStyle name="20% - Ênfase2 3 3 3 3 3" xfId="23589"/>
    <cellStyle name="20% - Ênfase2 3 3 3 3 4" xfId="42367"/>
    <cellStyle name="20% - Ênfase2 3 3 3 4" xfId="25878"/>
    <cellStyle name="20% - Ênfase2 3 3 3 5" xfId="30738"/>
    <cellStyle name="20% - Ênfase2 3 3 3 6" xfId="38134"/>
    <cellStyle name="20% - Ênfase2 3 3 3 7" xfId="19265"/>
    <cellStyle name="20% - Ênfase2 3 3 3 8" xfId="10499"/>
    <cellStyle name="20% - Ênfase2 3 3 3 9" xfId="40492"/>
    <cellStyle name="20% - Ênfase2 3 3 4" xfId="4917"/>
    <cellStyle name="20% - Ênfase2 3 3 4 2" xfId="7565"/>
    <cellStyle name="20% - Ênfase2 3 3 4 2 2" xfId="15619"/>
    <cellStyle name="20% - Ênfase2 3 3 4 2 2 2" xfId="27093"/>
    <cellStyle name="20% - Ênfase2 3 3 4 2 3" xfId="34038"/>
    <cellStyle name="20% - Ênfase2 3 3 4 2 4" xfId="22565"/>
    <cellStyle name="20% - Ênfase2 3 3 4 2 5" xfId="11455"/>
    <cellStyle name="20% - Ênfase2 3 3 4 2 6" xfId="43323"/>
    <cellStyle name="20% - Ênfase2 3 3 4 3" xfId="13378"/>
    <cellStyle name="20% - Ênfase2 3 3 4 3 2" xfId="24854"/>
    <cellStyle name="20% - Ênfase2 3 3 4 3 3" xfId="41602"/>
    <cellStyle name="20% - Ênfase2 3 3 4 4" xfId="31953"/>
    <cellStyle name="20% - Ênfase2 3 3 4 5" xfId="37110"/>
    <cellStyle name="20% - Ênfase2 3 3 4 6" xfId="20480"/>
    <cellStyle name="20% - Ênfase2 3 3 4 7" xfId="9734"/>
    <cellStyle name="20% - Ênfase2 3 3 4 8" xfId="39727"/>
    <cellStyle name="20% - Ênfase2 3 3 5" xfId="6541"/>
    <cellStyle name="20% - Ênfase2 3 3 5 2" xfId="14700"/>
    <cellStyle name="20% - Ênfase2 3 3 5 2 2" xfId="26174"/>
    <cellStyle name="20% - Ênfase2 3 3 5 3" xfId="31034"/>
    <cellStyle name="20% - Ênfase2 3 3 5 4" xfId="19561"/>
    <cellStyle name="20% - Ênfase2 3 3 5 5" xfId="10690"/>
    <cellStyle name="20% - Ênfase2 3 3 5 6" xfId="42558"/>
    <cellStyle name="20% - Ênfase2 3 3 6" xfId="12413"/>
    <cellStyle name="20% - Ênfase2 3 3 6 2" xfId="33273"/>
    <cellStyle name="20% - Ênfase2 3 3 6 3" xfId="21800"/>
    <cellStyle name="20% - Ênfase2 3 3 6 4" xfId="40683"/>
    <cellStyle name="20% - Ênfase2 3 3 7" xfId="23890"/>
    <cellStyle name="20% - Ênfase2 3 3 8" xfId="29973"/>
    <cellStyle name="20% - Ênfase2 3 3 9" xfId="36345"/>
    <cellStyle name="20% - Ênfase2 3 4" xfId="4099"/>
    <cellStyle name="20% - Ênfase2 3 4 10" xfId="39308"/>
    <cellStyle name="20% - Ênfase2 3 4 2" xfId="5565"/>
    <cellStyle name="20% - Ênfase2 3 4 2 2" xfId="8103"/>
    <cellStyle name="20% - Ênfase2 3 4 2 2 2" xfId="16157"/>
    <cellStyle name="20% - Ênfase2 3 4 2 2 2 2" xfId="27631"/>
    <cellStyle name="20% - Ênfase2 3 4 2 2 3" xfId="34576"/>
    <cellStyle name="20% - Ênfase2 3 4 2 2 4" xfId="23103"/>
    <cellStyle name="20% - Ênfase2 3 4 2 2 5" xfId="11801"/>
    <cellStyle name="20% - Ênfase2 3 4 2 2 6" xfId="43669"/>
    <cellStyle name="20% - Ênfase2 3 4 2 3" xfId="13917"/>
    <cellStyle name="20% - Ênfase2 3 4 2 3 2" xfId="25392"/>
    <cellStyle name="20% - Ênfase2 3 4 2 3 3" xfId="41948"/>
    <cellStyle name="20% - Ênfase2 3 4 2 4" xfId="32491"/>
    <cellStyle name="20% - Ênfase2 3 4 2 5" xfId="37648"/>
    <cellStyle name="20% - Ênfase2 3 4 2 6" xfId="21018"/>
    <cellStyle name="20% - Ênfase2 3 4 2 7" xfId="10080"/>
    <cellStyle name="20% - Ênfase2 3 4 2 8" xfId="40073"/>
    <cellStyle name="20% - Ênfase2 3 4 3" xfId="7079"/>
    <cellStyle name="20% - Ênfase2 3 4 3 2" xfId="15133"/>
    <cellStyle name="20% - Ênfase2 3 4 3 2 2" xfId="26607"/>
    <cellStyle name="20% - Ênfase2 3 4 3 3" xfId="31467"/>
    <cellStyle name="20% - Ênfase2 3 4 3 4" xfId="19994"/>
    <cellStyle name="20% - Ênfase2 3 4 3 5" xfId="11036"/>
    <cellStyle name="20% - Ênfase2 3 4 3 6" xfId="42904"/>
    <cellStyle name="20% - Ênfase2 3 4 4" xfId="12922"/>
    <cellStyle name="20% - Ênfase2 3 4 4 2" xfId="33619"/>
    <cellStyle name="20% - Ênfase2 3 4 4 3" xfId="22146"/>
    <cellStyle name="20% - Ênfase2 3 4 4 4" xfId="41116"/>
    <cellStyle name="20% - Ênfase2 3 4 5" xfId="24398"/>
    <cellStyle name="20% - Ênfase2 3 4 6" xfId="30319"/>
    <cellStyle name="20% - Ênfase2 3 4 7" xfId="36691"/>
    <cellStyle name="20% - Ênfase2 3 4 8" xfId="18846"/>
    <cellStyle name="20% - Ênfase2 3 4 9" xfId="9315"/>
    <cellStyle name="20% - Ênfase2 4" xfId="91"/>
    <cellStyle name="20% - Ênfase2 4 2" xfId="92"/>
    <cellStyle name="20% - Ênfase2 4 3" xfId="2268"/>
    <cellStyle name="20% - Ênfase2 4 3 10" xfId="18501"/>
    <cellStyle name="20% - Ênfase2 4 3 11" xfId="8970"/>
    <cellStyle name="20% - Ênfase2 4 3 12" xfId="38963"/>
    <cellStyle name="20% - Ênfase2 4 3 2" xfId="4100"/>
    <cellStyle name="20% - Ênfase2 4 3 3" xfId="6052"/>
    <cellStyle name="20% - Ênfase2 4 3 3 2" xfId="8590"/>
    <cellStyle name="20% - Ênfase2 4 3 3 2 2" xfId="16644"/>
    <cellStyle name="20% - Ênfase2 4 3 3 2 2 2" xfId="28118"/>
    <cellStyle name="20% - Ênfase2 4 3 3 2 3" xfId="32978"/>
    <cellStyle name="20% - Ênfase2 4 3 3 2 4" xfId="21505"/>
    <cellStyle name="20% - Ênfase2 4 3 3 2 5" xfId="12221"/>
    <cellStyle name="20% - Ênfase2 4 3 3 2 6" xfId="44089"/>
    <cellStyle name="20% - Ênfase2 4 3 3 3" xfId="14404"/>
    <cellStyle name="20% - Ênfase2 4 3 3 3 2" xfId="35063"/>
    <cellStyle name="20% - Ênfase2 4 3 3 3 3" xfId="23590"/>
    <cellStyle name="20% - Ênfase2 4 3 3 3 4" xfId="42368"/>
    <cellStyle name="20% - Ênfase2 4 3 3 4" xfId="25879"/>
    <cellStyle name="20% - Ênfase2 4 3 3 5" xfId="30739"/>
    <cellStyle name="20% - Ênfase2 4 3 3 6" xfId="38135"/>
    <cellStyle name="20% - Ênfase2 4 3 3 7" xfId="19266"/>
    <cellStyle name="20% - Ênfase2 4 3 3 8" xfId="10500"/>
    <cellStyle name="20% - Ênfase2 4 3 3 9" xfId="40493"/>
    <cellStyle name="20% - Ênfase2 4 3 4" xfId="4918"/>
    <cellStyle name="20% - Ênfase2 4 3 4 2" xfId="7566"/>
    <cellStyle name="20% - Ênfase2 4 3 4 2 2" xfId="15620"/>
    <cellStyle name="20% - Ênfase2 4 3 4 2 2 2" xfId="27094"/>
    <cellStyle name="20% - Ênfase2 4 3 4 2 3" xfId="34039"/>
    <cellStyle name="20% - Ênfase2 4 3 4 2 4" xfId="22566"/>
    <cellStyle name="20% - Ênfase2 4 3 4 2 5" xfId="11456"/>
    <cellStyle name="20% - Ênfase2 4 3 4 2 6" xfId="43324"/>
    <cellStyle name="20% - Ênfase2 4 3 4 3" xfId="13379"/>
    <cellStyle name="20% - Ênfase2 4 3 4 3 2" xfId="24855"/>
    <cellStyle name="20% - Ênfase2 4 3 4 3 3" xfId="41603"/>
    <cellStyle name="20% - Ênfase2 4 3 4 4" xfId="31954"/>
    <cellStyle name="20% - Ênfase2 4 3 4 5" xfId="37111"/>
    <cellStyle name="20% - Ênfase2 4 3 4 6" xfId="20481"/>
    <cellStyle name="20% - Ênfase2 4 3 4 7" xfId="9735"/>
    <cellStyle name="20% - Ênfase2 4 3 4 8" xfId="39728"/>
    <cellStyle name="20% - Ênfase2 4 3 5" xfId="6542"/>
    <cellStyle name="20% - Ênfase2 4 3 5 2" xfId="14701"/>
    <cellStyle name="20% - Ênfase2 4 3 5 2 2" xfId="26175"/>
    <cellStyle name="20% - Ênfase2 4 3 5 3" xfId="31035"/>
    <cellStyle name="20% - Ênfase2 4 3 5 4" xfId="19562"/>
    <cellStyle name="20% - Ênfase2 4 3 5 5" xfId="10691"/>
    <cellStyle name="20% - Ênfase2 4 3 5 6" xfId="42559"/>
    <cellStyle name="20% - Ênfase2 4 3 6" xfId="12415"/>
    <cellStyle name="20% - Ênfase2 4 3 6 2" xfId="33274"/>
    <cellStyle name="20% - Ênfase2 4 3 6 3" xfId="21801"/>
    <cellStyle name="20% - Ênfase2 4 3 6 4" xfId="40684"/>
    <cellStyle name="20% - Ênfase2 4 3 7" xfId="23892"/>
    <cellStyle name="20% - Ênfase2 4 3 8" xfId="29974"/>
    <cellStyle name="20% - Ênfase2 4 3 9" xfId="36346"/>
    <cellStyle name="20% - Ênfase2 4 4" xfId="4101"/>
    <cellStyle name="20% - Ênfase2 4 4 10" xfId="39309"/>
    <cellStyle name="20% - Ênfase2 4 4 2" xfId="5566"/>
    <cellStyle name="20% - Ênfase2 4 4 2 2" xfId="8104"/>
    <cellStyle name="20% - Ênfase2 4 4 2 2 2" xfId="16158"/>
    <cellStyle name="20% - Ênfase2 4 4 2 2 2 2" xfId="27632"/>
    <cellStyle name="20% - Ênfase2 4 4 2 2 3" xfId="34577"/>
    <cellStyle name="20% - Ênfase2 4 4 2 2 4" xfId="23104"/>
    <cellStyle name="20% - Ênfase2 4 4 2 2 5" xfId="11802"/>
    <cellStyle name="20% - Ênfase2 4 4 2 2 6" xfId="43670"/>
    <cellStyle name="20% - Ênfase2 4 4 2 3" xfId="13918"/>
    <cellStyle name="20% - Ênfase2 4 4 2 3 2" xfId="25393"/>
    <cellStyle name="20% - Ênfase2 4 4 2 3 3" xfId="41949"/>
    <cellStyle name="20% - Ênfase2 4 4 2 4" xfId="32492"/>
    <cellStyle name="20% - Ênfase2 4 4 2 5" xfId="37649"/>
    <cellStyle name="20% - Ênfase2 4 4 2 6" xfId="21019"/>
    <cellStyle name="20% - Ênfase2 4 4 2 7" xfId="10081"/>
    <cellStyle name="20% - Ênfase2 4 4 2 8" xfId="40074"/>
    <cellStyle name="20% - Ênfase2 4 4 3" xfId="7080"/>
    <cellStyle name="20% - Ênfase2 4 4 3 2" xfId="15134"/>
    <cellStyle name="20% - Ênfase2 4 4 3 2 2" xfId="26608"/>
    <cellStyle name="20% - Ênfase2 4 4 3 3" xfId="31468"/>
    <cellStyle name="20% - Ênfase2 4 4 3 4" xfId="19995"/>
    <cellStyle name="20% - Ênfase2 4 4 3 5" xfId="11037"/>
    <cellStyle name="20% - Ênfase2 4 4 3 6" xfId="42905"/>
    <cellStyle name="20% - Ênfase2 4 4 4" xfId="12923"/>
    <cellStyle name="20% - Ênfase2 4 4 4 2" xfId="33620"/>
    <cellStyle name="20% - Ênfase2 4 4 4 3" xfId="22147"/>
    <cellStyle name="20% - Ênfase2 4 4 4 4" xfId="41117"/>
    <cellStyle name="20% - Ênfase2 4 4 5" xfId="24400"/>
    <cellStyle name="20% - Ênfase2 4 4 6" xfId="30320"/>
    <cellStyle name="20% - Ênfase2 4 4 7" xfId="36692"/>
    <cellStyle name="20% - Ênfase2 4 4 8" xfId="18847"/>
    <cellStyle name="20% - Ênfase2 4 4 9" xfId="9316"/>
    <cellStyle name="20% - Ênfase2 5" xfId="93"/>
    <cellStyle name="20% - Ênfase2 5 2" xfId="94"/>
    <cellStyle name="20% - Ênfase2 5 3" xfId="2269"/>
    <cellStyle name="20% - Ênfase2 5 3 10" xfId="18502"/>
    <cellStyle name="20% - Ênfase2 5 3 11" xfId="8971"/>
    <cellStyle name="20% - Ênfase2 5 3 12" xfId="38964"/>
    <cellStyle name="20% - Ênfase2 5 3 2" xfId="4102"/>
    <cellStyle name="20% - Ênfase2 5 3 3" xfId="6053"/>
    <cellStyle name="20% - Ênfase2 5 3 3 2" xfId="8591"/>
    <cellStyle name="20% - Ênfase2 5 3 3 2 2" xfId="16645"/>
    <cellStyle name="20% - Ênfase2 5 3 3 2 2 2" xfId="28119"/>
    <cellStyle name="20% - Ênfase2 5 3 3 2 3" xfId="32979"/>
    <cellStyle name="20% - Ênfase2 5 3 3 2 4" xfId="21506"/>
    <cellStyle name="20% - Ênfase2 5 3 3 2 5" xfId="12222"/>
    <cellStyle name="20% - Ênfase2 5 3 3 2 6" xfId="44090"/>
    <cellStyle name="20% - Ênfase2 5 3 3 3" xfId="14405"/>
    <cellStyle name="20% - Ênfase2 5 3 3 3 2" xfId="35064"/>
    <cellStyle name="20% - Ênfase2 5 3 3 3 3" xfId="23591"/>
    <cellStyle name="20% - Ênfase2 5 3 3 3 4" xfId="42369"/>
    <cellStyle name="20% - Ênfase2 5 3 3 4" xfId="25880"/>
    <cellStyle name="20% - Ênfase2 5 3 3 5" xfId="30740"/>
    <cellStyle name="20% - Ênfase2 5 3 3 6" xfId="38136"/>
    <cellStyle name="20% - Ênfase2 5 3 3 7" xfId="19267"/>
    <cellStyle name="20% - Ênfase2 5 3 3 8" xfId="10501"/>
    <cellStyle name="20% - Ênfase2 5 3 3 9" xfId="40494"/>
    <cellStyle name="20% - Ênfase2 5 3 4" xfId="4919"/>
    <cellStyle name="20% - Ênfase2 5 3 4 2" xfId="7567"/>
    <cellStyle name="20% - Ênfase2 5 3 4 2 2" xfId="15621"/>
    <cellStyle name="20% - Ênfase2 5 3 4 2 2 2" xfId="27095"/>
    <cellStyle name="20% - Ênfase2 5 3 4 2 3" xfId="34040"/>
    <cellStyle name="20% - Ênfase2 5 3 4 2 4" xfId="22567"/>
    <cellStyle name="20% - Ênfase2 5 3 4 2 5" xfId="11457"/>
    <cellStyle name="20% - Ênfase2 5 3 4 2 6" xfId="43325"/>
    <cellStyle name="20% - Ênfase2 5 3 4 3" xfId="13380"/>
    <cellStyle name="20% - Ênfase2 5 3 4 3 2" xfId="24856"/>
    <cellStyle name="20% - Ênfase2 5 3 4 3 3" xfId="41604"/>
    <cellStyle name="20% - Ênfase2 5 3 4 4" xfId="31955"/>
    <cellStyle name="20% - Ênfase2 5 3 4 5" xfId="37112"/>
    <cellStyle name="20% - Ênfase2 5 3 4 6" xfId="20482"/>
    <cellStyle name="20% - Ênfase2 5 3 4 7" xfId="9736"/>
    <cellStyle name="20% - Ênfase2 5 3 4 8" xfId="39729"/>
    <cellStyle name="20% - Ênfase2 5 3 5" xfId="6543"/>
    <cellStyle name="20% - Ênfase2 5 3 5 2" xfId="14702"/>
    <cellStyle name="20% - Ênfase2 5 3 5 2 2" xfId="26176"/>
    <cellStyle name="20% - Ênfase2 5 3 5 3" xfId="31036"/>
    <cellStyle name="20% - Ênfase2 5 3 5 4" xfId="19563"/>
    <cellStyle name="20% - Ênfase2 5 3 5 5" xfId="10692"/>
    <cellStyle name="20% - Ênfase2 5 3 5 6" xfId="42560"/>
    <cellStyle name="20% - Ênfase2 5 3 6" xfId="12416"/>
    <cellStyle name="20% - Ênfase2 5 3 6 2" xfId="33275"/>
    <cellStyle name="20% - Ênfase2 5 3 6 3" xfId="21802"/>
    <cellStyle name="20% - Ênfase2 5 3 6 4" xfId="40685"/>
    <cellStyle name="20% - Ênfase2 5 3 7" xfId="23894"/>
    <cellStyle name="20% - Ênfase2 5 3 8" xfId="29975"/>
    <cellStyle name="20% - Ênfase2 5 3 9" xfId="36347"/>
    <cellStyle name="20% - Ênfase2 5 4" xfId="4103"/>
    <cellStyle name="20% - Ênfase2 5 4 10" xfId="39310"/>
    <cellStyle name="20% - Ênfase2 5 4 2" xfId="5567"/>
    <cellStyle name="20% - Ênfase2 5 4 2 2" xfId="8105"/>
    <cellStyle name="20% - Ênfase2 5 4 2 2 2" xfId="16159"/>
    <cellStyle name="20% - Ênfase2 5 4 2 2 2 2" xfId="27633"/>
    <cellStyle name="20% - Ênfase2 5 4 2 2 3" xfId="34578"/>
    <cellStyle name="20% - Ênfase2 5 4 2 2 4" xfId="23105"/>
    <cellStyle name="20% - Ênfase2 5 4 2 2 5" xfId="11803"/>
    <cellStyle name="20% - Ênfase2 5 4 2 2 6" xfId="43671"/>
    <cellStyle name="20% - Ênfase2 5 4 2 3" xfId="13919"/>
    <cellStyle name="20% - Ênfase2 5 4 2 3 2" xfId="25394"/>
    <cellStyle name="20% - Ênfase2 5 4 2 3 3" xfId="41950"/>
    <cellStyle name="20% - Ênfase2 5 4 2 4" xfId="32493"/>
    <cellStyle name="20% - Ênfase2 5 4 2 5" xfId="37650"/>
    <cellStyle name="20% - Ênfase2 5 4 2 6" xfId="21020"/>
    <cellStyle name="20% - Ênfase2 5 4 2 7" xfId="10082"/>
    <cellStyle name="20% - Ênfase2 5 4 2 8" xfId="40075"/>
    <cellStyle name="20% - Ênfase2 5 4 3" xfId="7081"/>
    <cellStyle name="20% - Ênfase2 5 4 3 2" xfId="15135"/>
    <cellStyle name="20% - Ênfase2 5 4 3 2 2" xfId="26609"/>
    <cellStyle name="20% - Ênfase2 5 4 3 3" xfId="31469"/>
    <cellStyle name="20% - Ênfase2 5 4 3 4" xfId="19996"/>
    <cellStyle name="20% - Ênfase2 5 4 3 5" xfId="11038"/>
    <cellStyle name="20% - Ênfase2 5 4 3 6" xfId="42906"/>
    <cellStyle name="20% - Ênfase2 5 4 4" xfId="12924"/>
    <cellStyle name="20% - Ênfase2 5 4 4 2" xfId="33621"/>
    <cellStyle name="20% - Ênfase2 5 4 4 3" xfId="22148"/>
    <cellStyle name="20% - Ênfase2 5 4 4 4" xfId="41118"/>
    <cellStyle name="20% - Ênfase2 5 4 5" xfId="24401"/>
    <cellStyle name="20% - Ênfase2 5 4 6" xfId="30321"/>
    <cellStyle name="20% - Ênfase2 5 4 7" xfId="36693"/>
    <cellStyle name="20% - Ênfase2 5 4 8" xfId="18848"/>
    <cellStyle name="20% - Ênfase2 5 4 9" xfId="9317"/>
    <cellStyle name="20% - Ênfase2 6" xfId="95"/>
    <cellStyle name="20% - Ênfase2 6 2" xfId="96"/>
    <cellStyle name="20% - Ênfase2 6 3" xfId="2270"/>
    <cellStyle name="20% - Ênfase2 6 3 10" xfId="18503"/>
    <cellStyle name="20% - Ênfase2 6 3 11" xfId="8972"/>
    <cellStyle name="20% - Ênfase2 6 3 12" xfId="38965"/>
    <cellStyle name="20% - Ênfase2 6 3 2" xfId="4104"/>
    <cellStyle name="20% - Ênfase2 6 3 3" xfId="6054"/>
    <cellStyle name="20% - Ênfase2 6 3 3 2" xfId="8592"/>
    <cellStyle name="20% - Ênfase2 6 3 3 2 2" xfId="16646"/>
    <cellStyle name="20% - Ênfase2 6 3 3 2 2 2" xfId="28120"/>
    <cellStyle name="20% - Ênfase2 6 3 3 2 3" xfId="32980"/>
    <cellStyle name="20% - Ênfase2 6 3 3 2 4" xfId="21507"/>
    <cellStyle name="20% - Ênfase2 6 3 3 2 5" xfId="12223"/>
    <cellStyle name="20% - Ênfase2 6 3 3 2 6" xfId="44091"/>
    <cellStyle name="20% - Ênfase2 6 3 3 3" xfId="14406"/>
    <cellStyle name="20% - Ênfase2 6 3 3 3 2" xfId="35065"/>
    <cellStyle name="20% - Ênfase2 6 3 3 3 3" xfId="23592"/>
    <cellStyle name="20% - Ênfase2 6 3 3 3 4" xfId="42370"/>
    <cellStyle name="20% - Ênfase2 6 3 3 4" xfId="25881"/>
    <cellStyle name="20% - Ênfase2 6 3 3 5" xfId="30741"/>
    <cellStyle name="20% - Ênfase2 6 3 3 6" xfId="38137"/>
    <cellStyle name="20% - Ênfase2 6 3 3 7" xfId="19268"/>
    <cellStyle name="20% - Ênfase2 6 3 3 8" xfId="10502"/>
    <cellStyle name="20% - Ênfase2 6 3 3 9" xfId="40495"/>
    <cellStyle name="20% - Ênfase2 6 3 4" xfId="4920"/>
    <cellStyle name="20% - Ênfase2 6 3 4 2" xfId="7568"/>
    <cellStyle name="20% - Ênfase2 6 3 4 2 2" xfId="15622"/>
    <cellStyle name="20% - Ênfase2 6 3 4 2 2 2" xfId="27096"/>
    <cellStyle name="20% - Ênfase2 6 3 4 2 3" xfId="34041"/>
    <cellStyle name="20% - Ênfase2 6 3 4 2 4" xfId="22568"/>
    <cellStyle name="20% - Ênfase2 6 3 4 2 5" xfId="11458"/>
    <cellStyle name="20% - Ênfase2 6 3 4 2 6" xfId="43326"/>
    <cellStyle name="20% - Ênfase2 6 3 4 3" xfId="13381"/>
    <cellStyle name="20% - Ênfase2 6 3 4 3 2" xfId="24857"/>
    <cellStyle name="20% - Ênfase2 6 3 4 3 3" xfId="41605"/>
    <cellStyle name="20% - Ênfase2 6 3 4 4" xfId="31956"/>
    <cellStyle name="20% - Ênfase2 6 3 4 5" xfId="37113"/>
    <cellStyle name="20% - Ênfase2 6 3 4 6" xfId="20483"/>
    <cellStyle name="20% - Ênfase2 6 3 4 7" xfId="9737"/>
    <cellStyle name="20% - Ênfase2 6 3 4 8" xfId="39730"/>
    <cellStyle name="20% - Ênfase2 6 3 5" xfId="6544"/>
    <cellStyle name="20% - Ênfase2 6 3 5 2" xfId="14703"/>
    <cellStyle name="20% - Ênfase2 6 3 5 2 2" xfId="26177"/>
    <cellStyle name="20% - Ênfase2 6 3 5 3" xfId="31037"/>
    <cellStyle name="20% - Ênfase2 6 3 5 4" xfId="19564"/>
    <cellStyle name="20% - Ênfase2 6 3 5 5" xfId="10693"/>
    <cellStyle name="20% - Ênfase2 6 3 5 6" xfId="42561"/>
    <cellStyle name="20% - Ênfase2 6 3 6" xfId="12418"/>
    <cellStyle name="20% - Ênfase2 6 3 6 2" xfId="33276"/>
    <cellStyle name="20% - Ênfase2 6 3 6 3" xfId="21803"/>
    <cellStyle name="20% - Ênfase2 6 3 6 4" xfId="40686"/>
    <cellStyle name="20% - Ênfase2 6 3 7" xfId="23897"/>
    <cellStyle name="20% - Ênfase2 6 3 8" xfId="29976"/>
    <cellStyle name="20% - Ênfase2 6 3 9" xfId="36348"/>
    <cellStyle name="20% - Ênfase2 6 4" xfId="4105"/>
    <cellStyle name="20% - Ênfase2 6 4 10" xfId="39311"/>
    <cellStyle name="20% - Ênfase2 6 4 2" xfId="5568"/>
    <cellStyle name="20% - Ênfase2 6 4 2 2" xfId="8106"/>
    <cellStyle name="20% - Ênfase2 6 4 2 2 2" xfId="16160"/>
    <cellStyle name="20% - Ênfase2 6 4 2 2 2 2" xfId="27634"/>
    <cellStyle name="20% - Ênfase2 6 4 2 2 3" xfId="34579"/>
    <cellStyle name="20% - Ênfase2 6 4 2 2 4" xfId="23106"/>
    <cellStyle name="20% - Ênfase2 6 4 2 2 5" xfId="11804"/>
    <cellStyle name="20% - Ênfase2 6 4 2 2 6" xfId="43672"/>
    <cellStyle name="20% - Ênfase2 6 4 2 3" xfId="13920"/>
    <cellStyle name="20% - Ênfase2 6 4 2 3 2" xfId="25395"/>
    <cellStyle name="20% - Ênfase2 6 4 2 3 3" xfId="41951"/>
    <cellStyle name="20% - Ênfase2 6 4 2 4" xfId="32494"/>
    <cellStyle name="20% - Ênfase2 6 4 2 5" xfId="37651"/>
    <cellStyle name="20% - Ênfase2 6 4 2 6" xfId="21021"/>
    <cellStyle name="20% - Ênfase2 6 4 2 7" xfId="10083"/>
    <cellStyle name="20% - Ênfase2 6 4 2 8" xfId="40076"/>
    <cellStyle name="20% - Ênfase2 6 4 3" xfId="7082"/>
    <cellStyle name="20% - Ênfase2 6 4 3 2" xfId="15136"/>
    <cellStyle name="20% - Ênfase2 6 4 3 2 2" xfId="26610"/>
    <cellStyle name="20% - Ênfase2 6 4 3 3" xfId="31470"/>
    <cellStyle name="20% - Ênfase2 6 4 3 4" xfId="19997"/>
    <cellStyle name="20% - Ênfase2 6 4 3 5" xfId="11039"/>
    <cellStyle name="20% - Ênfase2 6 4 3 6" xfId="42907"/>
    <cellStyle name="20% - Ênfase2 6 4 4" xfId="12926"/>
    <cellStyle name="20% - Ênfase2 6 4 4 2" xfId="33622"/>
    <cellStyle name="20% - Ênfase2 6 4 4 3" xfId="22149"/>
    <cellStyle name="20% - Ênfase2 6 4 4 4" xfId="41119"/>
    <cellStyle name="20% - Ênfase2 6 4 5" xfId="24402"/>
    <cellStyle name="20% - Ênfase2 6 4 6" xfId="30322"/>
    <cellStyle name="20% - Ênfase2 6 4 7" xfId="36694"/>
    <cellStyle name="20% - Ênfase2 6 4 8" xfId="18849"/>
    <cellStyle name="20% - Ênfase2 6 4 9" xfId="9318"/>
    <cellStyle name="20% - Ênfase2 7" xfId="97"/>
    <cellStyle name="20% - Ênfase2 7 2" xfId="98"/>
    <cellStyle name="20% - Ênfase2 7 3" xfId="2271"/>
    <cellStyle name="20% - Ênfase2 7 3 10" xfId="18504"/>
    <cellStyle name="20% - Ênfase2 7 3 11" xfId="8973"/>
    <cellStyle name="20% - Ênfase2 7 3 12" xfId="38966"/>
    <cellStyle name="20% - Ênfase2 7 3 2" xfId="4106"/>
    <cellStyle name="20% - Ênfase2 7 3 3" xfId="6055"/>
    <cellStyle name="20% - Ênfase2 7 3 3 2" xfId="8593"/>
    <cellStyle name="20% - Ênfase2 7 3 3 2 2" xfId="16647"/>
    <cellStyle name="20% - Ênfase2 7 3 3 2 2 2" xfId="28121"/>
    <cellStyle name="20% - Ênfase2 7 3 3 2 3" xfId="32981"/>
    <cellStyle name="20% - Ênfase2 7 3 3 2 4" xfId="21508"/>
    <cellStyle name="20% - Ênfase2 7 3 3 2 5" xfId="12224"/>
    <cellStyle name="20% - Ênfase2 7 3 3 2 6" xfId="44092"/>
    <cellStyle name="20% - Ênfase2 7 3 3 3" xfId="14407"/>
    <cellStyle name="20% - Ênfase2 7 3 3 3 2" xfId="35066"/>
    <cellStyle name="20% - Ênfase2 7 3 3 3 3" xfId="23593"/>
    <cellStyle name="20% - Ênfase2 7 3 3 3 4" xfId="42371"/>
    <cellStyle name="20% - Ênfase2 7 3 3 4" xfId="25882"/>
    <cellStyle name="20% - Ênfase2 7 3 3 5" xfId="30742"/>
    <cellStyle name="20% - Ênfase2 7 3 3 6" xfId="38138"/>
    <cellStyle name="20% - Ênfase2 7 3 3 7" xfId="19269"/>
    <cellStyle name="20% - Ênfase2 7 3 3 8" xfId="10503"/>
    <cellStyle name="20% - Ênfase2 7 3 3 9" xfId="40496"/>
    <cellStyle name="20% - Ênfase2 7 3 4" xfId="4921"/>
    <cellStyle name="20% - Ênfase2 7 3 4 2" xfId="7569"/>
    <cellStyle name="20% - Ênfase2 7 3 4 2 2" xfId="15623"/>
    <cellStyle name="20% - Ênfase2 7 3 4 2 2 2" xfId="27097"/>
    <cellStyle name="20% - Ênfase2 7 3 4 2 3" xfId="34042"/>
    <cellStyle name="20% - Ênfase2 7 3 4 2 4" xfId="22569"/>
    <cellStyle name="20% - Ênfase2 7 3 4 2 5" xfId="11459"/>
    <cellStyle name="20% - Ênfase2 7 3 4 2 6" xfId="43327"/>
    <cellStyle name="20% - Ênfase2 7 3 4 3" xfId="13382"/>
    <cellStyle name="20% - Ênfase2 7 3 4 3 2" xfId="24858"/>
    <cellStyle name="20% - Ênfase2 7 3 4 3 3" xfId="41606"/>
    <cellStyle name="20% - Ênfase2 7 3 4 4" xfId="31957"/>
    <cellStyle name="20% - Ênfase2 7 3 4 5" xfId="37114"/>
    <cellStyle name="20% - Ênfase2 7 3 4 6" xfId="20484"/>
    <cellStyle name="20% - Ênfase2 7 3 4 7" xfId="9738"/>
    <cellStyle name="20% - Ênfase2 7 3 4 8" xfId="39731"/>
    <cellStyle name="20% - Ênfase2 7 3 5" xfId="6545"/>
    <cellStyle name="20% - Ênfase2 7 3 5 2" xfId="14704"/>
    <cellStyle name="20% - Ênfase2 7 3 5 2 2" xfId="26178"/>
    <cellStyle name="20% - Ênfase2 7 3 5 3" xfId="31038"/>
    <cellStyle name="20% - Ênfase2 7 3 5 4" xfId="19565"/>
    <cellStyle name="20% - Ênfase2 7 3 5 5" xfId="10694"/>
    <cellStyle name="20% - Ênfase2 7 3 5 6" xfId="42562"/>
    <cellStyle name="20% - Ênfase2 7 3 6" xfId="12420"/>
    <cellStyle name="20% - Ênfase2 7 3 6 2" xfId="33277"/>
    <cellStyle name="20% - Ênfase2 7 3 6 3" xfId="21804"/>
    <cellStyle name="20% - Ênfase2 7 3 6 4" xfId="40687"/>
    <cellStyle name="20% - Ênfase2 7 3 7" xfId="23898"/>
    <cellStyle name="20% - Ênfase2 7 3 8" xfId="29977"/>
    <cellStyle name="20% - Ênfase2 7 3 9" xfId="36349"/>
    <cellStyle name="20% - Ênfase2 7 4" xfId="4107"/>
    <cellStyle name="20% - Ênfase2 7 4 10" xfId="39312"/>
    <cellStyle name="20% - Ênfase2 7 4 2" xfId="5569"/>
    <cellStyle name="20% - Ênfase2 7 4 2 2" xfId="8107"/>
    <cellStyle name="20% - Ênfase2 7 4 2 2 2" xfId="16161"/>
    <cellStyle name="20% - Ênfase2 7 4 2 2 2 2" xfId="27635"/>
    <cellStyle name="20% - Ênfase2 7 4 2 2 3" xfId="34580"/>
    <cellStyle name="20% - Ênfase2 7 4 2 2 4" xfId="23107"/>
    <cellStyle name="20% - Ênfase2 7 4 2 2 5" xfId="11805"/>
    <cellStyle name="20% - Ênfase2 7 4 2 2 6" xfId="43673"/>
    <cellStyle name="20% - Ênfase2 7 4 2 3" xfId="13921"/>
    <cellStyle name="20% - Ênfase2 7 4 2 3 2" xfId="25396"/>
    <cellStyle name="20% - Ênfase2 7 4 2 3 3" xfId="41952"/>
    <cellStyle name="20% - Ênfase2 7 4 2 4" xfId="32495"/>
    <cellStyle name="20% - Ênfase2 7 4 2 5" xfId="37652"/>
    <cellStyle name="20% - Ênfase2 7 4 2 6" xfId="21022"/>
    <cellStyle name="20% - Ênfase2 7 4 2 7" xfId="10084"/>
    <cellStyle name="20% - Ênfase2 7 4 2 8" xfId="40077"/>
    <cellStyle name="20% - Ênfase2 7 4 3" xfId="7083"/>
    <cellStyle name="20% - Ênfase2 7 4 3 2" xfId="15137"/>
    <cellStyle name="20% - Ênfase2 7 4 3 2 2" xfId="26611"/>
    <cellStyle name="20% - Ênfase2 7 4 3 3" xfId="31471"/>
    <cellStyle name="20% - Ênfase2 7 4 3 4" xfId="19998"/>
    <cellStyle name="20% - Ênfase2 7 4 3 5" xfId="11040"/>
    <cellStyle name="20% - Ênfase2 7 4 3 6" xfId="42908"/>
    <cellStyle name="20% - Ênfase2 7 4 4" xfId="12928"/>
    <cellStyle name="20% - Ênfase2 7 4 4 2" xfId="33623"/>
    <cellStyle name="20% - Ênfase2 7 4 4 3" xfId="22150"/>
    <cellStyle name="20% - Ênfase2 7 4 4 4" xfId="41120"/>
    <cellStyle name="20% - Ênfase2 7 4 5" xfId="24403"/>
    <cellStyle name="20% - Ênfase2 7 4 6" xfId="30323"/>
    <cellStyle name="20% - Ênfase2 7 4 7" xfId="36695"/>
    <cellStyle name="20% - Ênfase2 7 4 8" xfId="18850"/>
    <cellStyle name="20% - Ênfase2 7 4 9" xfId="9319"/>
    <cellStyle name="20% - Ênfase2 8" xfId="99"/>
    <cellStyle name="20% - Ênfase2 8 2" xfId="100"/>
    <cellStyle name="20% - Ênfase2 8 3" xfId="2272"/>
    <cellStyle name="20% - Ênfase2 8 3 10" xfId="18505"/>
    <cellStyle name="20% - Ênfase2 8 3 11" xfId="8974"/>
    <cellStyle name="20% - Ênfase2 8 3 12" xfId="38967"/>
    <cellStyle name="20% - Ênfase2 8 3 2" xfId="4108"/>
    <cellStyle name="20% - Ênfase2 8 3 3" xfId="6056"/>
    <cellStyle name="20% - Ênfase2 8 3 3 2" xfId="8594"/>
    <cellStyle name="20% - Ênfase2 8 3 3 2 2" xfId="16648"/>
    <cellStyle name="20% - Ênfase2 8 3 3 2 2 2" xfId="28122"/>
    <cellStyle name="20% - Ênfase2 8 3 3 2 3" xfId="32982"/>
    <cellStyle name="20% - Ênfase2 8 3 3 2 4" xfId="21509"/>
    <cellStyle name="20% - Ênfase2 8 3 3 2 5" xfId="12225"/>
    <cellStyle name="20% - Ênfase2 8 3 3 2 6" xfId="44093"/>
    <cellStyle name="20% - Ênfase2 8 3 3 3" xfId="14408"/>
    <cellStyle name="20% - Ênfase2 8 3 3 3 2" xfId="35067"/>
    <cellStyle name="20% - Ênfase2 8 3 3 3 3" xfId="23594"/>
    <cellStyle name="20% - Ênfase2 8 3 3 3 4" xfId="42372"/>
    <cellStyle name="20% - Ênfase2 8 3 3 4" xfId="25883"/>
    <cellStyle name="20% - Ênfase2 8 3 3 5" xfId="30743"/>
    <cellStyle name="20% - Ênfase2 8 3 3 6" xfId="38139"/>
    <cellStyle name="20% - Ênfase2 8 3 3 7" xfId="19270"/>
    <cellStyle name="20% - Ênfase2 8 3 3 8" xfId="10504"/>
    <cellStyle name="20% - Ênfase2 8 3 3 9" xfId="40497"/>
    <cellStyle name="20% - Ênfase2 8 3 4" xfId="4922"/>
    <cellStyle name="20% - Ênfase2 8 3 4 2" xfId="7570"/>
    <cellStyle name="20% - Ênfase2 8 3 4 2 2" xfId="15624"/>
    <cellStyle name="20% - Ênfase2 8 3 4 2 2 2" xfId="27098"/>
    <cellStyle name="20% - Ênfase2 8 3 4 2 3" xfId="34043"/>
    <cellStyle name="20% - Ênfase2 8 3 4 2 4" xfId="22570"/>
    <cellStyle name="20% - Ênfase2 8 3 4 2 5" xfId="11460"/>
    <cellStyle name="20% - Ênfase2 8 3 4 2 6" xfId="43328"/>
    <cellStyle name="20% - Ênfase2 8 3 4 3" xfId="13383"/>
    <cellStyle name="20% - Ênfase2 8 3 4 3 2" xfId="24859"/>
    <cellStyle name="20% - Ênfase2 8 3 4 3 3" xfId="41607"/>
    <cellStyle name="20% - Ênfase2 8 3 4 4" xfId="31958"/>
    <cellStyle name="20% - Ênfase2 8 3 4 5" xfId="37115"/>
    <cellStyle name="20% - Ênfase2 8 3 4 6" xfId="20485"/>
    <cellStyle name="20% - Ênfase2 8 3 4 7" xfId="9739"/>
    <cellStyle name="20% - Ênfase2 8 3 4 8" xfId="39732"/>
    <cellStyle name="20% - Ênfase2 8 3 5" xfId="6546"/>
    <cellStyle name="20% - Ênfase2 8 3 5 2" xfId="14705"/>
    <cellStyle name="20% - Ênfase2 8 3 5 2 2" xfId="26179"/>
    <cellStyle name="20% - Ênfase2 8 3 5 3" xfId="31039"/>
    <cellStyle name="20% - Ênfase2 8 3 5 4" xfId="19566"/>
    <cellStyle name="20% - Ênfase2 8 3 5 5" xfId="10695"/>
    <cellStyle name="20% - Ênfase2 8 3 5 6" xfId="42563"/>
    <cellStyle name="20% - Ênfase2 8 3 6" xfId="12422"/>
    <cellStyle name="20% - Ênfase2 8 3 6 2" xfId="33278"/>
    <cellStyle name="20% - Ênfase2 8 3 6 3" xfId="21805"/>
    <cellStyle name="20% - Ênfase2 8 3 6 4" xfId="40688"/>
    <cellStyle name="20% - Ênfase2 8 3 7" xfId="23900"/>
    <cellStyle name="20% - Ênfase2 8 3 8" xfId="29978"/>
    <cellStyle name="20% - Ênfase2 8 3 9" xfId="36350"/>
    <cellStyle name="20% - Ênfase2 8 4" xfId="4109"/>
    <cellStyle name="20% - Ênfase2 8 4 10" xfId="39313"/>
    <cellStyle name="20% - Ênfase2 8 4 2" xfId="5570"/>
    <cellStyle name="20% - Ênfase2 8 4 2 2" xfId="8108"/>
    <cellStyle name="20% - Ênfase2 8 4 2 2 2" xfId="16162"/>
    <cellStyle name="20% - Ênfase2 8 4 2 2 2 2" xfId="27636"/>
    <cellStyle name="20% - Ênfase2 8 4 2 2 3" xfId="34581"/>
    <cellStyle name="20% - Ênfase2 8 4 2 2 4" xfId="23108"/>
    <cellStyle name="20% - Ênfase2 8 4 2 2 5" xfId="11806"/>
    <cellStyle name="20% - Ênfase2 8 4 2 2 6" xfId="43674"/>
    <cellStyle name="20% - Ênfase2 8 4 2 3" xfId="13922"/>
    <cellStyle name="20% - Ênfase2 8 4 2 3 2" xfId="25397"/>
    <cellStyle name="20% - Ênfase2 8 4 2 3 3" xfId="41953"/>
    <cellStyle name="20% - Ênfase2 8 4 2 4" xfId="32496"/>
    <cellStyle name="20% - Ênfase2 8 4 2 5" xfId="37653"/>
    <cellStyle name="20% - Ênfase2 8 4 2 6" xfId="21023"/>
    <cellStyle name="20% - Ênfase2 8 4 2 7" xfId="10085"/>
    <cellStyle name="20% - Ênfase2 8 4 2 8" xfId="40078"/>
    <cellStyle name="20% - Ênfase2 8 4 3" xfId="7084"/>
    <cellStyle name="20% - Ênfase2 8 4 3 2" xfId="15138"/>
    <cellStyle name="20% - Ênfase2 8 4 3 2 2" xfId="26612"/>
    <cellStyle name="20% - Ênfase2 8 4 3 3" xfId="31472"/>
    <cellStyle name="20% - Ênfase2 8 4 3 4" xfId="19999"/>
    <cellStyle name="20% - Ênfase2 8 4 3 5" xfId="11041"/>
    <cellStyle name="20% - Ênfase2 8 4 3 6" xfId="42909"/>
    <cellStyle name="20% - Ênfase2 8 4 4" xfId="12929"/>
    <cellStyle name="20% - Ênfase2 8 4 4 2" xfId="33624"/>
    <cellStyle name="20% - Ênfase2 8 4 4 3" xfId="22151"/>
    <cellStyle name="20% - Ênfase2 8 4 4 4" xfId="41121"/>
    <cellStyle name="20% - Ênfase2 8 4 5" xfId="24405"/>
    <cellStyle name="20% - Ênfase2 8 4 6" xfId="30324"/>
    <cellStyle name="20% - Ênfase2 8 4 7" xfId="36696"/>
    <cellStyle name="20% - Ênfase2 8 4 8" xfId="18851"/>
    <cellStyle name="20% - Ênfase2 8 4 9" xfId="9320"/>
    <cellStyle name="20% - Ênfase2 9" xfId="101"/>
    <cellStyle name="20% - Ênfase2 9 2" xfId="102"/>
    <cellStyle name="20% - Ênfase2 9 3" xfId="2273"/>
    <cellStyle name="20% - Ênfase2 9 3 10" xfId="18506"/>
    <cellStyle name="20% - Ênfase2 9 3 11" xfId="8975"/>
    <cellStyle name="20% - Ênfase2 9 3 12" xfId="38968"/>
    <cellStyle name="20% - Ênfase2 9 3 2" xfId="4110"/>
    <cellStyle name="20% - Ênfase2 9 3 3" xfId="6057"/>
    <cellStyle name="20% - Ênfase2 9 3 3 2" xfId="8595"/>
    <cellStyle name="20% - Ênfase2 9 3 3 2 2" xfId="16649"/>
    <cellStyle name="20% - Ênfase2 9 3 3 2 2 2" xfId="28123"/>
    <cellStyle name="20% - Ênfase2 9 3 3 2 3" xfId="32983"/>
    <cellStyle name="20% - Ênfase2 9 3 3 2 4" xfId="21510"/>
    <cellStyle name="20% - Ênfase2 9 3 3 2 5" xfId="12226"/>
    <cellStyle name="20% - Ênfase2 9 3 3 2 6" xfId="44094"/>
    <cellStyle name="20% - Ênfase2 9 3 3 3" xfId="14409"/>
    <cellStyle name="20% - Ênfase2 9 3 3 3 2" xfId="35068"/>
    <cellStyle name="20% - Ênfase2 9 3 3 3 3" xfId="23595"/>
    <cellStyle name="20% - Ênfase2 9 3 3 3 4" xfId="42373"/>
    <cellStyle name="20% - Ênfase2 9 3 3 4" xfId="25884"/>
    <cellStyle name="20% - Ênfase2 9 3 3 5" xfId="30744"/>
    <cellStyle name="20% - Ênfase2 9 3 3 6" xfId="38140"/>
    <cellStyle name="20% - Ênfase2 9 3 3 7" xfId="19271"/>
    <cellStyle name="20% - Ênfase2 9 3 3 8" xfId="10505"/>
    <cellStyle name="20% - Ênfase2 9 3 3 9" xfId="40498"/>
    <cellStyle name="20% - Ênfase2 9 3 4" xfId="4923"/>
    <cellStyle name="20% - Ênfase2 9 3 4 2" xfId="7571"/>
    <cellStyle name="20% - Ênfase2 9 3 4 2 2" xfId="15625"/>
    <cellStyle name="20% - Ênfase2 9 3 4 2 2 2" xfId="27099"/>
    <cellStyle name="20% - Ênfase2 9 3 4 2 3" xfId="34044"/>
    <cellStyle name="20% - Ênfase2 9 3 4 2 4" xfId="22571"/>
    <cellStyle name="20% - Ênfase2 9 3 4 2 5" xfId="11461"/>
    <cellStyle name="20% - Ênfase2 9 3 4 2 6" xfId="43329"/>
    <cellStyle name="20% - Ênfase2 9 3 4 3" xfId="13384"/>
    <cellStyle name="20% - Ênfase2 9 3 4 3 2" xfId="24860"/>
    <cellStyle name="20% - Ênfase2 9 3 4 3 3" xfId="41608"/>
    <cellStyle name="20% - Ênfase2 9 3 4 4" xfId="31959"/>
    <cellStyle name="20% - Ênfase2 9 3 4 5" xfId="37116"/>
    <cellStyle name="20% - Ênfase2 9 3 4 6" xfId="20486"/>
    <cellStyle name="20% - Ênfase2 9 3 4 7" xfId="9740"/>
    <cellStyle name="20% - Ênfase2 9 3 4 8" xfId="39733"/>
    <cellStyle name="20% - Ênfase2 9 3 5" xfId="6547"/>
    <cellStyle name="20% - Ênfase2 9 3 5 2" xfId="14706"/>
    <cellStyle name="20% - Ênfase2 9 3 5 2 2" xfId="26180"/>
    <cellStyle name="20% - Ênfase2 9 3 5 3" xfId="31040"/>
    <cellStyle name="20% - Ênfase2 9 3 5 4" xfId="19567"/>
    <cellStyle name="20% - Ênfase2 9 3 5 5" xfId="10696"/>
    <cellStyle name="20% - Ênfase2 9 3 5 6" xfId="42564"/>
    <cellStyle name="20% - Ênfase2 9 3 6" xfId="12425"/>
    <cellStyle name="20% - Ênfase2 9 3 6 2" xfId="33279"/>
    <cellStyle name="20% - Ênfase2 9 3 6 3" xfId="21806"/>
    <cellStyle name="20% - Ênfase2 9 3 6 4" xfId="40689"/>
    <cellStyle name="20% - Ênfase2 9 3 7" xfId="23903"/>
    <cellStyle name="20% - Ênfase2 9 3 8" xfId="29979"/>
    <cellStyle name="20% - Ênfase2 9 3 9" xfId="36351"/>
    <cellStyle name="20% - Ênfase2 9 4" xfId="4111"/>
    <cellStyle name="20% - Ênfase2 9 4 10" xfId="39314"/>
    <cellStyle name="20% - Ênfase2 9 4 2" xfId="5571"/>
    <cellStyle name="20% - Ênfase2 9 4 2 2" xfId="8109"/>
    <cellStyle name="20% - Ênfase2 9 4 2 2 2" xfId="16163"/>
    <cellStyle name="20% - Ênfase2 9 4 2 2 2 2" xfId="27637"/>
    <cellStyle name="20% - Ênfase2 9 4 2 2 3" xfId="34582"/>
    <cellStyle name="20% - Ênfase2 9 4 2 2 4" xfId="23109"/>
    <cellStyle name="20% - Ênfase2 9 4 2 2 5" xfId="11807"/>
    <cellStyle name="20% - Ênfase2 9 4 2 2 6" xfId="43675"/>
    <cellStyle name="20% - Ênfase2 9 4 2 3" xfId="13923"/>
    <cellStyle name="20% - Ênfase2 9 4 2 3 2" xfId="25398"/>
    <cellStyle name="20% - Ênfase2 9 4 2 3 3" xfId="41954"/>
    <cellStyle name="20% - Ênfase2 9 4 2 4" xfId="32497"/>
    <cellStyle name="20% - Ênfase2 9 4 2 5" xfId="37654"/>
    <cellStyle name="20% - Ênfase2 9 4 2 6" xfId="21024"/>
    <cellStyle name="20% - Ênfase2 9 4 2 7" xfId="10086"/>
    <cellStyle name="20% - Ênfase2 9 4 2 8" xfId="40079"/>
    <cellStyle name="20% - Ênfase2 9 4 3" xfId="7085"/>
    <cellStyle name="20% - Ênfase2 9 4 3 2" xfId="15139"/>
    <cellStyle name="20% - Ênfase2 9 4 3 2 2" xfId="26613"/>
    <cellStyle name="20% - Ênfase2 9 4 3 3" xfId="31473"/>
    <cellStyle name="20% - Ênfase2 9 4 3 4" xfId="20000"/>
    <cellStyle name="20% - Ênfase2 9 4 3 5" xfId="11042"/>
    <cellStyle name="20% - Ênfase2 9 4 3 6" xfId="42910"/>
    <cellStyle name="20% - Ênfase2 9 4 4" xfId="12930"/>
    <cellStyle name="20% - Ênfase2 9 4 4 2" xfId="33625"/>
    <cellStyle name="20% - Ênfase2 9 4 4 3" xfId="22152"/>
    <cellStyle name="20% - Ênfase2 9 4 4 4" xfId="41122"/>
    <cellStyle name="20% - Ênfase2 9 4 5" xfId="24407"/>
    <cellStyle name="20% - Ênfase2 9 4 6" xfId="30325"/>
    <cellStyle name="20% - Ênfase2 9 4 7" xfId="36697"/>
    <cellStyle name="20% - Ênfase2 9 4 8" xfId="18852"/>
    <cellStyle name="20% - Ênfase2 9 4 9" xfId="9321"/>
    <cellStyle name="20% - Ênfase3" xfId="3" builtinId="38" customBuiltin="1"/>
    <cellStyle name="20% - Ênfase3 10" xfId="103"/>
    <cellStyle name="20% - Ênfase3 10 10" xfId="23905"/>
    <cellStyle name="20% - Ênfase3 10 11" xfId="29981"/>
    <cellStyle name="20% - Ênfase3 10 12" xfId="36353"/>
    <cellStyle name="20% - Ênfase3 10 13" xfId="18508"/>
    <cellStyle name="20% - Ênfase3 10 14" xfId="8977"/>
    <cellStyle name="20% - Ênfase3 10 15" xfId="38970"/>
    <cellStyle name="20% - Ênfase3 10 2" xfId="104"/>
    <cellStyle name="20% - Ênfase3 10 3" xfId="4112"/>
    <cellStyle name="20% - Ênfase3 10 3 10" xfId="39315"/>
    <cellStyle name="20% - Ênfase3 10 3 2" xfId="5572"/>
    <cellStyle name="20% - Ênfase3 10 3 2 2" xfId="8110"/>
    <cellStyle name="20% - Ênfase3 10 3 2 2 2" xfId="16164"/>
    <cellStyle name="20% - Ênfase3 10 3 2 2 2 2" xfId="27638"/>
    <cellStyle name="20% - Ênfase3 10 3 2 2 3" xfId="34583"/>
    <cellStyle name="20% - Ênfase3 10 3 2 2 4" xfId="23110"/>
    <cellStyle name="20% - Ênfase3 10 3 2 2 5" xfId="11808"/>
    <cellStyle name="20% - Ênfase3 10 3 2 2 6" xfId="43676"/>
    <cellStyle name="20% - Ênfase3 10 3 2 3" xfId="13924"/>
    <cellStyle name="20% - Ênfase3 10 3 2 3 2" xfId="25399"/>
    <cellStyle name="20% - Ênfase3 10 3 2 3 3" xfId="41955"/>
    <cellStyle name="20% - Ênfase3 10 3 2 4" xfId="32498"/>
    <cellStyle name="20% - Ênfase3 10 3 2 5" xfId="37655"/>
    <cellStyle name="20% - Ênfase3 10 3 2 6" xfId="21025"/>
    <cellStyle name="20% - Ênfase3 10 3 2 7" xfId="10087"/>
    <cellStyle name="20% - Ênfase3 10 3 2 8" xfId="40080"/>
    <cellStyle name="20% - Ênfase3 10 3 3" xfId="7086"/>
    <cellStyle name="20% - Ênfase3 10 3 3 2" xfId="15140"/>
    <cellStyle name="20% - Ênfase3 10 3 3 2 2" xfId="26614"/>
    <cellStyle name="20% - Ênfase3 10 3 3 3" xfId="31474"/>
    <cellStyle name="20% - Ênfase3 10 3 3 4" xfId="20001"/>
    <cellStyle name="20% - Ênfase3 10 3 3 5" xfId="11043"/>
    <cellStyle name="20% - Ênfase3 10 3 3 6" xfId="42911"/>
    <cellStyle name="20% - Ênfase3 10 3 4" xfId="12931"/>
    <cellStyle name="20% - Ênfase3 10 3 4 2" xfId="33626"/>
    <cellStyle name="20% - Ênfase3 10 3 4 3" xfId="22153"/>
    <cellStyle name="20% - Ênfase3 10 3 4 4" xfId="41123"/>
    <cellStyle name="20% - Ênfase3 10 3 5" xfId="24408"/>
    <cellStyle name="20% - Ênfase3 10 3 6" xfId="30326"/>
    <cellStyle name="20% - Ênfase3 10 3 7" xfId="36698"/>
    <cellStyle name="20% - Ênfase3 10 3 8" xfId="18853"/>
    <cellStyle name="20% - Ênfase3 10 3 9" xfId="9322"/>
    <cellStyle name="20% - Ênfase3 10 4" xfId="3851"/>
    <cellStyle name="20% - Ênfase3 10 4 10" xfId="39172"/>
    <cellStyle name="20% - Ênfase3 10 4 2" xfId="5342"/>
    <cellStyle name="20% - Ênfase3 10 4 2 2" xfId="7880"/>
    <cellStyle name="20% - Ênfase3 10 4 2 2 2" xfId="15934"/>
    <cellStyle name="20% - Ênfase3 10 4 2 2 2 2" xfId="27408"/>
    <cellStyle name="20% - Ênfase3 10 4 2 2 3" xfId="34353"/>
    <cellStyle name="20% - Ênfase3 10 4 2 2 4" xfId="22880"/>
    <cellStyle name="20% - Ênfase3 10 4 2 2 5" xfId="11665"/>
    <cellStyle name="20% - Ênfase3 10 4 2 2 6" xfId="43533"/>
    <cellStyle name="20% - Ênfase3 10 4 2 3" xfId="13694"/>
    <cellStyle name="20% - Ênfase3 10 4 2 3 2" xfId="25169"/>
    <cellStyle name="20% - Ênfase3 10 4 2 3 3" xfId="41812"/>
    <cellStyle name="20% - Ênfase3 10 4 2 4" xfId="32268"/>
    <cellStyle name="20% - Ênfase3 10 4 2 5" xfId="37425"/>
    <cellStyle name="20% - Ênfase3 10 4 2 6" xfId="20795"/>
    <cellStyle name="20% - Ênfase3 10 4 2 7" xfId="9944"/>
    <cellStyle name="20% - Ênfase3 10 4 2 8" xfId="39937"/>
    <cellStyle name="20% - Ênfase3 10 4 3" xfId="6856"/>
    <cellStyle name="20% - Ênfase3 10 4 3 2" xfId="14910"/>
    <cellStyle name="20% - Ênfase3 10 4 3 2 2" xfId="26384"/>
    <cellStyle name="20% - Ênfase3 10 4 3 3" xfId="31244"/>
    <cellStyle name="20% - Ênfase3 10 4 3 4" xfId="19771"/>
    <cellStyle name="20% - Ênfase3 10 4 3 5" xfId="10900"/>
    <cellStyle name="20% - Ênfase3 10 4 3 6" xfId="42768"/>
    <cellStyle name="20% - Ênfase3 10 4 4" xfId="12783"/>
    <cellStyle name="20% - Ênfase3 10 4 4 2" xfId="33483"/>
    <cellStyle name="20% - Ênfase3 10 4 4 3" xfId="22010"/>
    <cellStyle name="20% - Ênfase3 10 4 4 4" xfId="40893"/>
    <cellStyle name="20% - Ênfase3 10 4 5" xfId="24259"/>
    <cellStyle name="20% - Ênfase3 10 4 6" xfId="30183"/>
    <cellStyle name="20% - Ênfase3 10 4 7" xfId="36555"/>
    <cellStyle name="20% - Ênfase3 10 4 8" xfId="18710"/>
    <cellStyle name="20% - Ênfase3 10 4 9" xfId="9179"/>
    <cellStyle name="20% - Ênfase3 10 5" xfId="4818"/>
    <cellStyle name="20% - Ênfase3 10 5 10" xfId="39628"/>
    <cellStyle name="20% - Ênfase3 10 5 2" xfId="5952"/>
    <cellStyle name="20% - Ênfase3 10 5 2 2" xfId="8490"/>
    <cellStyle name="20% - Ênfase3 10 5 2 2 2" xfId="16544"/>
    <cellStyle name="20% - Ênfase3 10 5 2 2 2 2" xfId="28018"/>
    <cellStyle name="20% - Ênfase3 10 5 2 2 3" xfId="34963"/>
    <cellStyle name="20% - Ênfase3 10 5 2 2 4" xfId="23490"/>
    <cellStyle name="20% - Ênfase3 10 5 2 2 5" xfId="12121"/>
    <cellStyle name="20% - Ênfase3 10 5 2 2 6" xfId="43989"/>
    <cellStyle name="20% - Ênfase3 10 5 2 3" xfId="14304"/>
    <cellStyle name="20% - Ênfase3 10 5 2 3 2" xfId="25779"/>
    <cellStyle name="20% - Ênfase3 10 5 2 3 3" xfId="42268"/>
    <cellStyle name="20% - Ênfase3 10 5 2 4" xfId="32878"/>
    <cellStyle name="20% - Ênfase3 10 5 2 5" xfId="38035"/>
    <cellStyle name="20% - Ênfase3 10 5 2 6" xfId="21405"/>
    <cellStyle name="20% - Ênfase3 10 5 2 7" xfId="10400"/>
    <cellStyle name="20% - Ênfase3 10 5 2 8" xfId="40393"/>
    <cellStyle name="20% - Ênfase3 10 5 3" xfId="7466"/>
    <cellStyle name="20% - Ênfase3 10 5 3 2" xfId="15520"/>
    <cellStyle name="20% - Ênfase3 10 5 3 2 2" xfId="26994"/>
    <cellStyle name="20% - Ênfase3 10 5 3 3" xfId="31854"/>
    <cellStyle name="20% - Ênfase3 10 5 3 4" xfId="20381"/>
    <cellStyle name="20% - Ênfase3 10 5 3 5" xfId="11356"/>
    <cellStyle name="20% - Ênfase3 10 5 3 6" xfId="43224"/>
    <cellStyle name="20% - Ênfase3 10 5 4" xfId="13279"/>
    <cellStyle name="20% - Ênfase3 10 5 4 2" xfId="33939"/>
    <cellStyle name="20% - Ênfase3 10 5 4 3" xfId="22466"/>
    <cellStyle name="20% - Ênfase3 10 5 4 4" xfId="41503"/>
    <cellStyle name="20% - Ênfase3 10 5 5" xfId="24755"/>
    <cellStyle name="20% - Ênfase3 10 5 6" xfId="30639"/>
    <cellStyle name="20% - Ênfase3 10 5 7" xfId="37011"/>
    <cellStyle name="20% - Ênfase3 10 5 8" xfId="19166"/>
    <cellStyle name="20% - Ênfase3 10 5 9" xfId="9635"/>
    <cellStyle name="20% - Ênfase3 10 6" xfId="6059"/>
    <cellStyle name="20% - Ênfase3 10 6 2" xfId="8597"/>
    <cellStyle name="20% - Ênfase3 10 6 2 2" xfId="16651"/>
    <cellStyle name="20% - Ênfase3 10 6 2 2 2" xfId="28125"/>
    <cellStyle name="20% - Ênfase3 10 6 2 3" xfId="32985"/>
    <cellStyle name="20% - Ênfase3 10 6 2 4" xfId="21512"/>
    <cellStyle name="20% - Ênfase3 10 6 2 5" xfId="12228"/>
    <cellStyle name="20% - Ênfase3 10 6 2 6" xfId="44096"/>
    <cellStyle name="20% - Ênfase3 10 6 3" xfId="14411"/>
    <cellStyle name="20% - Ênfase3 10 6 3 2" xfId="35070"/>
    <cellStyle name="20% - Ênfase3 10 6 3 3" xfId="23597"/>
    <cellStyle name="20% - Ênfase3 10 6 3 4" xfId="42375"/>
    <cellStyle name="20% - Ênfase3 10 6 4" xfId="25886"/>
    <cellStyle name="20% - Ênfase3 10 6 5" xfId="30746"/>
    <cellStyle name="20% - Ênfase3 10 6 6" xfId="38142"/>
    <cellStyle name="20% - Ênfase3 10 6 7" xfId="19273"/>
    <cellStyle name="20% - Ênfase3 10 6 8" xfId="10507"/>
    <cellStyle name="20% - Ênfase3 10 6 9" xfId="40500"/>
    <cellStyle name="20% - Ênfase3 10 7" xfId="4925"/>
    <cellStyle name="20% - Ênfase3 10 7 2" xfId="7573"/>
    <cellStyle name="20% - Ênfase3 10 7 2 2" xfId="15627"/>
    <cellStyle name="20% - Ênfase3 10 7 2 2 2" xfId="27101"/>
    <cellStyle name="20% - Ênfase3 10 7 2 3" xfId="34046"/>
    <cellStyle name="20% - Ênfase3 10 7 2 4" xfId="22573"/>
    <cellStyle name="20% - Ênfase3 10 7 2 5" xfId="11463"/>
    <cellStyle name="20% - Ênfase3 10 7 2 6" xfId="43331"/>
    <cellStyle name="20% - Ênfase3 10 7 3" xfId="13386"/>
    <cellStyle name="20% - Ênfase3 10 7 3 2" xfId="24862"/>
    <cellStyle name="20% - Ênfase3 10 7 3 3" xfId="41610"/>
    <cellStyle name="20% - Ênfase3 10 7 4" xfId="31961"/>
    <cellStyle name="20% - Ênfase3 10 7 5" xfId="37118"/>
    <cellStyle name="20% - Ênfase3 10 7 6" xfId="20488"/>
    <cellStyle name="20% - Ênfase3 10 7 7" xfId="9742"/>
    <cellStyle name="20% - Ênfase3 10 7 8" xfId="39735"/>
    <cellStyle name="20% - Ênfase3 10 8" xfId="6460"/>
    <cellStyle name="20% - Ênfase3 10 8 2" xfId="8888"/>
    <cellStyle name="20% - Ênfase3 10 8 2 2" xfId="26182"/>
    <cellStyle name="20% - Ênfase3 10 8 2 3" xfId="14708"/>
    <cellStyle name="20% - Ênfase3 10 8 3" xfId="31042"/>
    <cellStyle name="20% - Ênfase3 10 8 4" xfId="38434"/>
    <cellStyle name="20% - Ênfase3 10 8 5" xfId="19569"/>
    <cellStyle name="20% - Ênfase3 10 8 6" xfId="10698"/>
    <cellStyle name="20% - Ênfase3 10 8 7" xfId="42566"/>
    <cellStyle name="20% - Ênfase3 10 9" xfId="6549"/>
    <cellStyle name="20% - Ênfase3 10 9 2" xfId="33281"/>
    <cellStyle name="20% - Ênfase3 10 9 3" xfId="38516"/>
    <cellStyle name="20% - Ênfase3 10 9 4" xfId="21808"/>
    <cellStyle name="20% - Ênfase3 10 9 5" xfId="12427"/>
    <cellStyle name="20% - Ênfase3 10 9 6" xfId="40691"/>
    <cellStyle name="20% - Ênfase3 11" xfId="105"/>
    <cellStyle name="20% - Ênfase3 11 10" xfId="23907"/>
    <cellStyle name="20% - Ênfase3 11 11" xfId="29982"/>
    <cellStyle name="20% - Ênfase3 11 12" xfId="36354"/>
    <cellStyle name="20% - Ênfase3 11 13" xfId="18509"/>
    <cellStyle name="20% - Ênfase3 11 14" xfId="8978"/>
    <cellStyle name="20% - Ênfase3 11 15" xfId="38971"/>
    <cellStyle name="20% - Ênfase3 11 2" xfId="106"/>
    <cellStyle name="20% - Ênfase3 11 3" xfId="4113"/>
    <cellStyle name="20% - Ênfase3 11 3 10" xfId="39316"/>
    <cellStyle name="20% - Ênfase3 11 3 2" xfId="5573"/>
    <cellStyle name="20% - Ênfase3 11 3 2 2" xfId="8111"/>
    <cellStyle name="20% - Ênfase3 11 3 2 2 2" xfId="16165"/>
    <cellStyle name="20% - Ênfase3 11 3 2 2 2 2" xfId="27639"/>
    <cellStyle name="20% - Ênfase3 11 3 2 2 3" xfId="34584"/>
    <cellStyle name="20% - Ênfase3 11 3 2 2 4" xfId="23111"/>
    <cellStyle name="20% - Ênfase3 11 3 2 2 5" xfId="11809"/>
    <cellStyle name="20% - Ênfase3 11 3 2 2 6" xfId="43677"/>
    <cellStyle name="20% - Ênfase3 11 3 2 3" xfId="13925"/>
    <cellStyle name="20% - Ênfase3 11 3 2 3 2" xfId="25400"/>
    <cellStyle name="20% - Ênfase3 11 3 2 3 3" xfId="41956"/>
    <cellStyle name="20% - Ênfase3 11 3 2 4" xfId="32499"/>
    <cellStyle name="20% - Ênfase3 11 3 2 5" xfId="37656"/>
    <cellStyle name="20% - Ênfase3 11 3 2 6" xfId="21026"/>
    <cellStyle name="20% - Ênfase3 11 3 2 7" xfId="10088"/>
    <cellStyle name="20% - Ênfase3 11 3 2 8" xfId="40081"/>
    <cellStyle name="20% - Ênfase3 11 3 3" xfId="7087"/>
    <cellStyle name="20% - Ênfase3 11 3 3 2" xfId="15141"/>
    <cellStyle name="20% - Ênfase3 11 3 3 2 2" xfId="26615"/>
    <cellStyle name="20% - Ênfase3 11 3 3 3" xfId="31475"/>
    <cellStyle name="20% - Ênfase3 11 3 3 4" xfId="20002"/>
    <cellStyle name="20% - Ênfase3 11 3 3 5" xfId="11044"/>
    <cellStyle name="20% - Ênfase3 11 3 3 6" xfId="42912"/>
    <cellStyle name="20% - Ênfase3 11 3 4" xfId="12932"/>
    <cellStyle name="20% - Ênfase3 11 3 4 2" xfId="33627"/>
    <cellStyle name="20% - Ênfase3 11 3 4 3" xfId="22154"/>
    <cellStyle name="20% - Ênfase3 11 3 4 4" xfId="41124"/>
    <cellStyle name="20% - Ênfase3 11 3 5" xfId="24409"/>
    <cellStyle name="20% - Ênfase3 11 3 6" xfId="30327"/>
    <cellStyle name="20% - Ênfase3 11 3 7" xfId="36699"/>
    <cellStyle name="20% - Ênfase3 11 3 8" xfId="18854"/>
    <cellStyle name="20% - Ênfase3 11 3 9" xfId="9323"/>
    <cellStyle name="20% - Ênfase3 11 4" xfId="3852"/>
    <cellStyle name="20% - Ênfase3 11 4 10" xfId="39173"/>
    <cellStyle name="20% - Ênfase3 11 4 2" xfId="5343"/>
    <cellStyle name="20% - Ênfase3 11 4 2 2" xfId="7881"/>
    <cellStyle name="20% - Ênfase3 11 4 2 2 2" xfId="15935"/>
    <cellStyle name="20% - Ênfase3 11 4 2 2 2 2" xfId="27409"/>
    <cellStyle name="20% - Ênfase3 11 4 2 2 3" xfId="34354"/>
    <cellStyle name="20% - Ênfase3 11 4 2 2 4" xfId="22881"/>
    <cellStyle name="20% - Ênfase3 11 4 2 2 5" xfId="11666"/>
    <cellStyle name="20% - Ênfase3 11 4 2 2 6" xfId="43534"/>
    <cellStyle name="20% - Ênfase3 11 4 2 3" xfId="13695"/>
    <cellStyle name="20% - Ênfase3 11 4 2 3 2" xfId="25170"/>
    <cellStyle name="20% - Ênfase3 11 4 2 3 3" xfId="41813"/>
    <cellStyle name="20% - Ênfase3 11 4 2 4" xfId="32269"/>
    <cellStyle name="20% - Ênfase3 11 4 2 5" xfId="37426"/>
    <cellStyle name="20% - Ênfase3 11 4 2 6" xfId="20796"/>
    <cellStyle name="20% - Ênfase3 11 4 2 7" xfId="9945"/>
    <cellStyle name="20% - Ênfase3 11 4 2 8" xfId="39938"/>
    <cellStyle name="20% - Ênfase3 11 4 3" xfId="6857"/>
    <cellStyle name="20% - Ênfase3 11 4 3 2" xfId="14911"/>
    <cellStyle name="20% - Ênfase3 11 4 3 2 2" xfId="26385"/>
    <cellStyle name="20% - Ênfase3 11 4 3 3" xfId="31245"/>
    <cellStyle name="20% - Ênfase3 11 4 3 4" xfId="19772"/>
    <cellStyle name="20% - Ênfase3 11 4 3 5" xfId="10901"/>
    <cellStyle name="20% - Ênfase3 11 4 3 6" xfId="42769"/>
    <cellStyle name="20% - Ênfase3 11 4 4" xfId="12784"/>
    <cellStyle name="20% - Ênfase3 11 4 4 2" xfId="33484"/>
    <cellStyle name="20% - Ênfase3 11 4 4 3" xfId="22011"/>
    <cellStyle name="20% - Ênfase3 11 4 4 4" xfId="40894"/>
    <cellStyle name="20% - Ênfase3 11 4 5" xfId="24260"/>
    <cellStyle name="20% - Ênfase3 11 4 6" xfId="30184"/>
    <cellStyle name="20% - Ênfase3 11 4 7" xfId="36556"/>
    <cellStyle name="20% - Ênfase3 11 4 8" xfId="18711"/>
    <cellStyle name="20% - Ênfase3 11 4 9" xfId="9180"/>
    <cellStyle name="20% - Ênfase3 11 5" xfId="4819"/>
    <cellStyle name="20% - Ênfase3 11 5 10" xfId="39629"/>
    <cellStyle name="20% - Ênfase3 11 5 2" xfId="5953"/>
    <cellStyle name="20% - Ênfase3 11 5 2 2" xfId="8491"/>
    <cellStyle name="20% - Ênfase3 11 5 2 2 2" xfId="16545"/>
    <cellStyle name="20% - Ênfase3 11 5 2 2 2 2" xfId="28019"/>
    <cellStyle name="20% - Ênfase3 11 5 2 2 3" xfId="34964"/>
    <cellStyle name="20% - Ênfase3 11 5 2 2 4" xfId="23491"/>
    <cellStyle name="20% - Ênfase3 11 5 2 2 5" xfId="12122"/>
    <cellStyle name="20% - Ênfase3 11 5 2 2 6" xfId="43990"/>
    <cellStyle name="20% - Ênfase3 11 5 2 3" xfId="14305"/>
    <cellStyle name="20% - Ênfase3 11 5 2 3 2" xfId="25780"/>
    <cellStyle name="20% - Ênfase3 11 5 2 3 3" xfId="42269"/>
    <cellStyle name="20% - Ênfase3 11 5 2 4" xfId="32879"/>
    <cellStyle name="20% - Ênfase3 11 5 2 5" xfId="38036"/>
    <cellStyle name="20% - Ênfase3 11 5 2 6" xfId="21406"/>
    <cellStyle name="20% - Ênfase3 11 5 2 7" xfId="10401"/>
    <cellStyle name="20% - Ênfase3 11 5 2 8" xfId="40394"/>
    <cellStyle name="20% - Ênfase3 11 5 3" xfId="7467"/>
    <cellStyle name="20% - Ênfase3 11 5 3 2" xfId="15521"/>
    <cellStyle name="20% - Ênfase3 11 5 3 2 2" xfId="26995"/>
    <cellStyle name="20% - Ênfase3 11 5 3 3" xfId="31855"/>
    <cellStyle name="20% - Ênfase3 11 5 3 4" xfId="20382"/>
    <cellStyle name="20% - Ênfase3 11 5 3 5" xfId="11357"/>
    <cellStyle name="20% - Ênfase3 11 5 3 6" xfId="43225"/>
    <cellStyle name="20% - Ênfase3 11 5 4" xfId="13280"/>
    <cellStyle name="20% - Ênfase3 11 5 4 2" xfId="33940"/>
    <cellStyle name="20% - Ênfase3 11 5 4 3" xfId="22467"/>
    <cellStyle name="20% - Ênfase3 11 5 4 4" xfId="41504"/>
    <cellStyle name="20% - Ênfase3 11 5 5" xfId="24756"/>
    <cellStyle name="20% - Ênfase3 11 5 6" xfId="30640"/>
    <cellStyle name="20% - Ênfase3 11 5 7" xfId="37012"/>
    <cellStyle name="20% - Ênfase3 11 5 8" xfId="19167"/>
    <cellStyle name="20% - Ênfase3 11 5 9" xfId="9636"/>
    <cellStyle name="20% - Ênfase3 11 6" xfId="6060"/>
    <cellStyle name="20% - Ênfase3 11 6 2" xfId="8598"/>
    <cellStyle name="20% - Ênfase3 11 6 2 2" xfId="16652"/>
    <cellStyle name="20% - Ênfase3 11 6 2 2 2" xfId="28126"/>
    <cellStyle name="20% - Ênfase3 11 6 2 3" xfId="32986"/>
    <cellStyle name="20% - Ênfase3 11 6 2 4" xfId="21513"/>
    <cellStyle name="20% - Ênfase3 11 6 2 5" xfId="12229"/>
    <cellStyle name="20% - Ênfase3 11 6 2 6" xfId="44097"/>
    <cellStyle name="20% - Ênfase3 11 6 3" xfId="14412"/>
    <cellStyle name="20% - Ênfase3 11 6 3 2" xfId="35071"/>
    <cellStyle name="20% - Ênfase3 11 6 3 3" xfId="23598"/>
    <cellStyle name="20% - Ênfase3 11 6 3 4" xfId="42376"/>
    <cellStyle name="20% - Ênfase3 11 6 4" xfId="25887"/>
    <cellStyle name="20% - Ênfase3 11 6 5" xfId="30747"/>
    <cellStyle name="20% - Ênfase3 11 6 6" xfId="38143"/>
    <cellStyle name="20% - Ênfase3 11 6 7" xfId="19274"/>
    <cellStyle name="20% - Ênfase3 11 6 8" xfId="10508"/>
    <cellStyle name="20% - Ênfase3 11 6 9" xfId="40501"/>
    <cellStyle name="20% - Ênfase3 11 7" xfId="4926"/>
    <cellStyle name="20% - Ênfase3 11 7 2" xfId="7574"/>
    <cellStyle name="20% - Ênfase3 11 7 2 2" xfId="15628"/>
    <cellStyle name="20% - Ênfase3 11 7 2 2 2" xfId="27102"/>
    <cellStyle name="20% - Ênfase3 11 7 2 3" xfId="34047"/>
    <cellStyle name="20% - Ênfase3 11 7 2 4" xfId="22574"/>
    <cellStyle name="20% - Ênfase3 11 7 2 5" xfId="11464"/>
    <cellStyle name="20% - Ênfase3 11 7 2 6" xfId="43332"/>
    <cellStyle name="20% - Ênfase3 11 7 3" xfId="13387"/>
    <cellStyle name="20% - Ênfase3 11 7 3 2" xfId="24863"/>
    <cellStyle name="20% - Ênfase3 11 7 3 3" xfId="41611"/>
    <cellStyle name="20% - Ênfase3 11 7 4" xfId="31962"/>
    <cellStyle name="20% - Ênfase3 11 7 5" xfId="37119"/>
    <cellStyle name="20% - Ênfase3 11 7 6" xfId="20489"/>
    <cellStyle name="20% - Ênfase3 11 7 7" xfId="9743"/>
    <cellStyle name="20% - Ênfase3 11 7 8" xfId="39736"/>
    <cellStyle name="20% - Ênfase3 11 8" xfId="6461"/>
    <cellStyle name="20% - Ênfase3 11 8 2" xfId="8889"/>
    <cellStyle name="20% - Ênfase3 11 8 2 2" xfId="26183"/>
    <cellStyle name="20% - Ênfase3 11 8 2 3" xfId="14709"/>
    <cellStyle name="20% - Ênfase3 11 8 3" xfId="31043"/>
    <cellStyle name="20% - Ênfase3 11 8 4" xfId="38435"/>
    <cellStyle name="20% - Ênfase3 11 8 5" xfId="19570"/>
    <cellStyle name="20% - Ênfase3 11 8 6" xfId="10699"/>
    <cellStyle name="20% - Ênfase3 11 8 7" xfId="42567"/>
    <cellStyle name="20% - Ênfase3 11 9" xfId="6550"/>
    <cellStyle name="20% - Ênfase3 11 9 2" xfId="33282"/>
    <cellStyle name="20% - Ênfase3 11 9 3" xfId="38517"/>
    <cellStyle name="20% - Ênfase3 11 9 4" xfId="21809"/>
    <cellStyle name="20% - Ênfase3 11 9 5" xfId="12428"/>
    <cellStyle name="20% - Ênfase3 11 9 6" xfId="40692"/>
    <cellStyle name="20% - Ênfase3 12" xfId="107"/>
    <cellStyle name="20% - Ênfase3 12 10" xfId="23908"/>
    <cellStyle name="20% - Ênfase3 12 11" xfId="29983"/>
    <cellStyle name="20% - Ênfase3 12 12" xfId="36355"/>
    <cellStyle name="20% - Ênfase3 12 13" xfId="18510"/>
    <cellStyle name="20% - Ênfase3 12 14" xfId="8979"/>
    <cellStyle name="20% - Ênfase3 12 15" xfId="38972"/>
    <cellStyle name="20% - Ênfase3 12 2" xfId="108"/>
    <cellStyle name="20% - Ênfase3 12 3" xfId="4114"/>
    <cellStyle name="20% - Ênfase3 12 3 10" xfId="39317"/>
    <cellStyle name="20% - Ênfase3 12 3 2" xfId="5574"/>
    <cellStyle name="20% - Ênfase3 12 3 2 2" xfId="8112"/>
    <cellStyle name="20% - Ênfase3 12 3 2 2 2" xfId="16166"/>
    <cellStyle name="20% - Ênfase3 12 3 2 2 2 2" xfId="27640"/>
    <cellStyle name="20% - Ênfase3 12 3 2 2 3" xfId="34585"/>
    <cellStyle name="20% - Ênfase3 12 3 2 2 4" xfId="23112"/>
    <cellStyle name="20% - Ênfase3 12 3 2 2 5" xfId="11810"/>
    <cellStyle name="20% - Ênfase3 12 3 2 2 6" xfId="43678"/>
    <cellStyle name="20% - Ênfase3 12 3 2 3" xfId="13926"/>
    <cellStyle name="20% - Ênfase3 12 3 2 3 2" xfId="25401"/>
    <cellStyle name="20% - Ênfase3 12 3 2 3 3" xfId="41957"/>
    <cellStyle name="20% - Ênfase3 12 3 2 4" xfId="32500"/>
    <cellStyle name="20% - Ênfase3 12 3 2 5" xfId="37657"/>
    <cellStyle name="20% - Ênfase3 12 3 2 6" xfId="21027"/>
    <cellStyle name="20% - Ênfase3 12 3 2 7" xfId="10089"/>
    <cellStyle name="20% - Ênfase3 12 3 2 8" xfId="40082"/>
    <cellStyle name="20% - Ênfase3 12 3 3" xfId="7088"/>
    <cellStyle name="20% - Ênfase3 12 3 3 2" xfId="15142"/>
    <cellStyle name="20% - Ênfase3 12 3 3 2 2" xfId="26616"/>
    <cellStyle name="20% - Ênfase3 12 3 3 3" xfId="31476"/>
    <cellStyle name="20% - Ênfase3 12 3 3 4" xfId="20003"/>
    <cellStyle name="20% - Ênfase3 12 3 3 5" xfId="11045"/>
    <cellStyle name="20% - Ênfase3 12 3 3 6" xfId="42913"/>
    <cellStyle name="20% - Ênfase3 12 3 4" xfId="12933"/>
    <cellStyle name="20% - Ênfase3 12 3 4 2" xfId="33628"/>
    <cellStyle name="20% - Ênfase3 12 3 4 3" xfId="22155"/>
    <cellStyle name="20% - Ênfase3 12 3 4 4" xfId="41125"/>
    <cellStyle name="20% - Ênfase3 12 3 5" xfId="24410"/>
    <cellStyle name="20% - Ênfase3 12 3 6" xfId="30328"/>
    <cellStyle name="20% - Ênfase3 12 3 7" xfId="36700"/>
    <cellStyle name="20% - Ênfase3 12 3 8" xfId="18855"/>
    <cellStyle name="20% - Ênfase3 12 3 9" xfId="9324"/>
    <cellStyle name="20% - Ênfase3 12 4" xfId="3853"/>
    <cellStyle name="20% - Ênfase3 12 4 10" xfId="39174"/>
    <cellStyle name="20% - Ênfase3 12 4 2" xfId="5344"/>
    <cellStyle name="20% - Ênfase3 12 4 2 2" xfId="7882"/>
    <cellStyle name="20% - Ênfase3 12 4 2 2 2" xfId="15936"/>
    <cellStyle name="20% - Ênfase3 12 4 2 2 2 2" xfId="27410"/>
    <cellStyle name="20% - Ênfase3 12 4 2 2 3" xfId="34355"/>
    <cellStyle name="20% - Ênfase3 12 4 2 2 4" xfId="22882"/>
    <cellStyle name="20% - Ênfase3 12 4 2 2 5" xfId="11667"/>
    <cellStyle name="20% - Ênfase3 12 4 2 2 6" xfId="43535"/>
    <cellStyle name="20% - Ênfase3 12 4 2 3" xfId="13696"/>
    <cellStyle name="20% - Ênfase3 12 4 2 3 2" xfId="25171"/>
    <cellStyle name="20% - Ênfase3 12 4 2 3 3" xfId="41814"/>
    <cellStyle name="20% - Ênfase3 12 4 2 4" xfId="32270"/>
    <cellStyle name="20% - Ênfase3 12 4 2 5" xfId="37427"/>
    <cellStyle name="20% - Ênfase3 12 4 2 6" xfId="20797"/>
    <cellStyle name="20% - Ênfase3 12 4 2 7" xfId="9946"/>
    <cellStyle name="20% - Ênfase3 12 4 2 8" xfId="39939"/>
    <cellStyle name="20% - Ênfase3 12 4 3" xfId="6858"/>
    <cellStyle name="20% - Ênfase3 12 4 3 2" xfId="14912"/>
    <cellStyle name="20% - Ênfase3 12 4 3 2 2" xfId="26386"/>
    <cellStyle name="20% - Ênfase3 12 4 3 3" xfId="31246"/>
    <cellStyle name="20% - Ênfase3 12 4 3 4" xfId="19773"/>
    <cellStyle name="20% - Ênfase3 12 4 3 5" xfId="10902"/>
    <cellStyle name="20% - Ênfase3 12 4 3 6" xfId="42770"/>
    <cellStyle name="20% - Ênfase3 12 4 4" xfId="12785"/>
    <cellStyle name="20% - Ênfase3 12 4 4 2" xfId="33485"/>
    <cellStyle name="20% - Ênfase3 12 4 4 3" xfId="22012"/>
    <cellStyle name="20% - Ênfase3 12 4 4 4" xfId="40895"/>
    <cellStyle name="20% - Ênfase3 12 4 5" xfId="24261"/>
    <cellStyle name="20% - Ênfase3 12 4 6" xfId="30185"/>
    <cellStyle name="20% - Ênfase3 12 4 7" xfId="36557"/>
    <cellStyle name="20% - Ênfase3 12 4 8" xfId="18712"/>
    <cellStyle name="20% - Ênfase3 12 4 9" xfId="9181"/>
    <cellStyle name="20% - Ênfase3 12 5" xfId="4820"/>
    <cellStyle name="20% - Ênfase3 12 5 10" xfId="39630"/>
    <cellStyle name="20% - Ênfase3 12 5 2" xfId="5954"/>
    <cellStyle name="20% - Ênfase3 12 5 2 2" xfId="8492"/>
    <cellStyle name="20% - Ênfase3 12 5 2 2 2" xfId="16546"/>
    <cellStyle name="20% - Ênfase3 12 5 2 2 2 2" xfId="28020"/>
    <cellStyle name="20% - Ênfase3 12 5 2 2 3" xfId="34965"/>
    <cellStyle name="20% - Ênfase3 12 5 2 2 4" xfId="23492"/>
    <cellStyle name="20% - Ênfase3 12 5 2 2 5" xfId="12123"/>
    <cellStyle name="20% - Ênfase3 12 5 2 2 6" xfId="43991"/>
    <cellStyle name="20% - Ênfase3 12 5 2 3" xfId="14306"/>
    <cellStyle name="20% - Ênfase3 12 5 2 3 2" xfId="25781"/>
    <cellStyle name="20% - Ênfase3 12 5 2 3 3" xfId="42270"/>
    <cellStyle name="20% - Ênfase3 12 5 2 4" xfId="32880"/>
    <cellStyle name="20% - Ênfase3 12 5 2 5" xfId="38037"/>
    <cellStyle name="20% - Ênfase3 12 5 2 6" xfId="21407"/>
    <cellStyle name="20% - Ênfase3 12 5 2 7" xfId="10402"/>
    <cellStyle name="20% - Ênfase3 12 5 2 8" xfId="40395"/>
    <cellStyle name="20% - Ênfase3 12 5 3" xfId="7468"/>
    <cellStyle name="20% - Ênfase3 12 5 3 2" xfId="15522"/>
    <cellStyle name="20% - Ênfase3 12 5 3 2 2" xfId="26996"/>
    <cellStyle name="20% - Ênfase3 12 5 3 3" xfId="31856"/>
    <cellStyle name="20% - Ênfase3 12 5 3 4" xfId="20383"/>
    <cellStyle name="20% - Ênfase3 12 5 3 5" xfId="11358"/>
    <cellStyle name="20% - Ênfase3 12 5 3 6" xfId="43226"/>
    <cellStyle name="20% - Ênfase3 12 5 4" xfId="13281"/>
    <cellStyle name="20% - Ênfase3 12 5 4 2" xfId="33941"/>
    <cellStyle name="20% - Ênfase3 12 5 4 3" xfId="22468"/>
    <cellStyle name="20% - Ênfase3 12 5 4 4" xfId="41505"/>
    <cellStyle name="20% - Ênfase3 12 5 5" xfId="24757"/>
    <cellStyle name="20% - Ênfase3 12 5 6" xfId="30641"/>
    <cellStyle name="20% - Ênfase3 12 5 7" xfId="37013"/>
    <cellStyle name="20% - Ênfase3 12 5 8" xfId="19168"/>
    <cellStyle name="20% - Ênfase3 12 5 9" xfId="9637"/>
    <cellStyle name="20% - Ênfase3 12 6" xfId="6061"/>
    <cellStyle name="20% - Ênfase3 12 6 2" xfId="8599"/>
    <cellStyle name="20% - Ênfase3 12 6 2 2" xfId="16653"/>
    <cellStyle name="20% - Ênfase3 12 6 2 2 2" xfId="28127"/>
    <cellStyle name="20% - Ênfase3 12 6 2 3" xfId="32987"/>
    <cellStyle name="20% - Ênfase3 12 6 2 4" xfId="21514"/>
    <cellStyle name="20% - Ênfase3 12 6 2 5" xfId="12230"/>
    <cellStyle name="20% - Ênfase3 12 6 2 6" xfId="44098"/>
    <cellStyle name="20% - Ênfase3 12 6 3" xfId="14413"/>
    <cellStyle name="20% - Ênfase3 12 6 3 2" xfId="35072"/>
    <cellStyle name="20% - Ênfase3 12 6 3 3" xfId="23599"/>
    <cellStyle name="20% - Ênfase3 12 6 3 4" xfId="42377"/>
    <cellStyle name="20% - Ênfase3 12 6 4" xfId="25888"/>
    <cellStyle name="20% - Ênfase3 12 6 5" xfId="30748"/>
    <cellStyle name="20% - Ênfase3 12 6 6" xfId="38144"/>
    <cellStyle name="20% - Ênfase3 12 6 7" xfId="19275"/>
    <cellStyle name="20% - Ênfase3 12 6 8" xfId="10509"/>
    <cellStyle name="20% - Ênfase3 12 6 9" xfId="40502"/>
    <cellStyle name="20% - Ênfase3 12 7" xfId="4927"/>
    <cellStyle name="20% - Ênfase3 12 7 2" xfId="7575"/>
    <cellStyle name="20% - Ênfase3 12 7 2 2" xfId="15629"/>
    <cellStyle name="20% - Ênfase3 12 7 2 2 2" xfId="27103"/>
    <cellStyle name="20% - Ênfase3 12 7 2 3" xfId="34048"/>
    <cellStyle name="20% - Ênfase3 12 7 2 4" xfId="22575"/>
    <cellStyle name="20% - Ênfase3 12 7 2 5" xfId="11465"/>
    <cellStyle name="20% - Ênfase3 12 7 2 6" xfId="43333"/>
    <cellStyle name="20% - Ênfase3 12 7 3" xfId="13388"/>
    <cellStyle name="20% - Ênfase3 12 7 3 2" xfId="24864"/>
    <cellStyle name="20% - Ênfase3 12 7 3 3" xfId="41612"/>
    <cellStyle name="20% - Ênfase3 12 7 4" xfId="31963"/>
    <cellStyle name="20% - Ênfase3 12 7 5" xfId="37120"/>
    <cellStyle name="20% - Ênfase3 12 7 6" xfId="20490"/>
    <cellStyle name="20% - Ênfase3 12 7 7" xfId="9744"/>
    <cellStyle name="20% - Ênfase3 12 7 8" xfId="39737"/>
    <cellStyle name="20% - Ênfase3 12 8" xfId="6462"/>
    <cellStyle name="20% - Ênfase3 12 8 2" xfId="8890"/>
    <cellStyle name="20% - Ênfase3 12 8 2 2" xfId="26184"/>
    <cellStyle name="20% - Ênfase3 12 8 2 3" xfId="14710"/>
    <cellStyle name="20% - Ênfase3 12 8 3" xfId="31044"/>
    <cellStyle name="20% - Ênfase3 12 8 4" xfId="38436"/>
    <cellStyle name="20% - Ênfase3 12 8 5" xfId="19571"/>
    <cellStyle name="20% - Ênfase3 12 8 6" xfId="10700"/>
    <cellStyle name="20% - Ênfase3 12 8 7" xfId="42568"/>
    <cellStyle name="20% - Ênfase3 12 9" xfId="6551"/>
    <cellStyle name="20% - Ênfase3 12 9 2" xfId="33283"/>
    <cellStyle name="20% - Ênfase3 12 9 3" xfId="38518"/>
    <cellStyle name="20% - Ênfase3 12 9 4" xfId="21810"/>
    <cellStyle name="20% - Ênfase3 12 9 5" xfId="12429"/>
    <cellStyle name="20% - Ênfase3 12 9 6" xfId="40693"/>
    <cellStyle name="20% - Ênfase3 13" xfId="109"/>
    <cellStyle name="20% - Ênfase3 13 10" xfId="23909"/>
    <cellStyle name="20% - Ênfase3 13 11" xfId="29984"/>
    <cellStyle name="20% - Ênfase3 13 12" xfId="36356"/>
    <cellStyle name="20% - Ênfase3 13 13" xfId="18511"/>
    <cellStyle name="20% - Ênfase3 13 14" xfId="8980"/>
    <cellStyle name="20% - Ênfase3 13 15" xfId="38973"/>
    <cellStyle name="20% - Ênfase3 13 2" xfId="110"/>
    <cellStyle name="20% - Ênfase3 13 3" xfId="4115"/>
    <cellStyle name="20% - Ênfase3 13 3 10" xfId="39318"/>
    <cellStyle name="20% - Ênfase3 13 3 2" xfId="5575"/>
    <cellStyle name="20% - Ênfase3 13 3 2 2" xfId="8113"/>
    <cellStyle name="20% - Ênfase3 13 3 2 2 2" xfId="16167"/>
    <cellStyle name="20% - Ênfase3 13 3 2 2 2 2" xfId="27641"/>
    <cellStyle name="20% - Ênfase3 13 3 2 2 3" xfId="34586"/>
    <cellStyle name="20% - Ênfase3 13 3 2 2 4" xfId="23113"/>
    <cellStyle name="20% - Ênfase3 13 3 2 2 5" xfId="11811"/>
    <cellStyle name="20% - Ênfase3 13 3 2 2 6" xfId="43679"/>
    <cellStyle name="20% - Ênfase3 13 3 2 3" xfId="13927"/>
    <cellStyle name="20% - Ênfase3 13 3 2 3 2" xfId="25402"/>
    <cellStyle name="20% - Ênfase3 13 3 2 3 3" xfId="41958"/>
    <cellStyle name="20% - Ênfase3 13 3 2 4" xfId="32501"/>
    <cellStyle name="20% - Ênfase3 13 3 2 5" xfId="37658"/>
    <cellStyle name="20% - Ênfase3 13 3 2 6" xfId="21028"/>
    <cellStyle name="20% - Ênfase3 13 3 2 7" xfId="10090"/>
    <cellStyle name="20% - Ênfase3 13 3 2 8" xfId="40083"/>
    <cellStyle name="20% - Ênfase3 13 3 3" xfId="7089"/>
    <cellStyle name="20% - Ênfase3 13 3 3 2" xfId="15143"/>
    <cellStyle name="20% - Ênfase3 13 3 3 2 2" xfId="26617"/>
    <cellStyle name="20% - Ênfase3 13 3 3 3" xfId="31477"/>
    <cellStyle name="20% - Ênfase3 13 3 3 4" xfId="20004"/>
    <cellStyle name="20% - Ênfase3 13 3 3 5" xfId="11046"/>
    <cellStyle name="20% - Ênfase3 13 3 3 6" xfId="42914"/>
    <cellStyle name="20% - Ênfase3 13 3 4" xfId="12934"/>
    <cellStyle name="20% - Ênfase3 13 3 4 2" xfId="33629"/>
    <cellStyle name="20% - Ênfase3 13 3 4 3" xfId="22156"/>
    <cellStyle name="20% - Ênfase3 13 3 4 4" xfId="41126"/>
    <cellStyle name="20% - Ênfase3 13 3 5" xfId="24411"/>
    <cellStyle name="20% - Ênfase3 13 3 6" xfId="30329"/>
    <cellStyle name="20% - Ênfase3 13 3 7" xfId="36701"/>
    <cellStyle name="20% - Ênfase3 13 3 8" xfId="18856"/>
    <cellStyle name="20% - Ênfase3 13 3 9" xfId="9325"/>
    <cellStyle name="20% - Ênfase3 13 4" xfId="3854"/>
    <cellStyle name="20% - Ênfase3 13 4 10" xfId="39175"/>
    <cellStyle name="20% - Ênfase3 13 4 2" xfId="5345"/>
    <cellStyle name="20% - Ênfase3 13 4 2 2" xfId="7883"/>
    <cellStyle name="20% - Ênfase3 13 4 2 2 2" xfId="15937"/>
    <cellStyle name="20% - Ênfase3 13 4 2 2 2 2" xfId="27411"/>
    <cellStyle name="20% - Ênfase3 13 4 2 2 3" xfId="34356"/>
    <cellStyle name="20% - Ênfase3 13 4 2 2 4" xfId="22883"/>
    <cellStyle name="20% - Ênfase3 13 4 2 2 5" xfId="11668"/>
    <cellStyle name="20% - Ênfase3 13 4 2 2 6" xfId="43536"/>
    <cellStyle name="20% - Ênfase3 13 4 2 3" xfId="13697"/>
    <cellStyle name="20% - Ênfase3 13 4 2 3 2" xfId="25172"/>
    <cellStyle name="20% - Ênfase3 13 4 2 3 3" xfId="41815"/>
    <cellStyle name="20% - Ênfase3 13 4 2 4" xfId="32271"/>
    <cellStyle name="20% - Ênfase3 13 4 2 5" xfId="37428"/>
    <cellStyle name="20% - Ênfase3 13 4 2 6" xfId="20798"/>
    <cellStyle name="20% - Ênfase3 13 4 2 7" xfId="9947"/>
    <cellStyle name="20% - Ênfase3 13 4 2 8" xfId="39940"/>
    <cellStyle name="20% - Ênfase3 13 4 3" xfId="6859"/>
    <cellStyle name="20% - Ênfase3 13 4 3 2" xfId="14913"/>
    <cellStyle name="20% - Ênfase3 13 4 3 2 2" xfId="26387"/>
    <cellStyle name="20% - Ênfase3 13 4 3 3" xfId="31247"/>
    <cellStyle name="20% - Ênfase3 13 4 3 4" xfId="19774"/>
    <cellStyle name="20% - Ênfase3 13 4 3 5" xfId="10903"/>
    <cellStyle name="20% - Ênfase3 13 4 3 6" xfId="42771"/>
    <cellStyle name="20% - Ênfase3 13 4 4" xfId="12786"/>
    <cellStyle name="20% - Ênfase3 13 4 4 2" xfId="33486"/>
    <cellStyle name="20% - Ênfase3 13 4 4 3" xfId="22013"/>
    <cellStyle name="20% - Ênfase3 13 4 4 4" xfId="40896"/>
    <cellStyle name="20% - Ênfase3 13 4 5" xfId="24262"/>
    <cellStyle name="20% - Ênfase3 13 4 6" xfId="30186"/>
    <cellStyle name="20% - Ênfase3 13 4 7" xfId="36558"/>
    <cellStyle name="20% - Ênfase3 13 4 8" xfId="18713"/>
    <cellStyle name="20% - Ênfase3 13 4 9" xfId="9182"/>
    <cellStyle name="20% - Ênfase3 13 5" xfId="4821"/>
    <cellStyle name="20% - Ênfase3 13 5 10" xfId="39631"/>
    <cellStyle name="20% - Ênfase3 13 5 2" xfId="5955"/>
    <cellStyle name="20% - Ênfase3 13 5 2 2" xfId="8493"/>
    <cellStyle name="20% - Ênfase3 13 5 2 2 2" xfId="16547"/>
    <cellStyle name="20% - Ênfase3 13 5 2 2 2 2" xfId="28021"/>
    <cellStyle name="20% - Ênfase3 13 5 2 2 3" xfId="34966"/>
    <cellStyle name="20% - Ênfase3 13 5 2 2 4" xfId="23493"/>
    <cellStyle name="20% - Ênfase3 13 5 2 2 5" xfId="12124"/>
    <cellStyle name="20% - Ênfase3 13 5 2 2 6" xfId="43992"/>
    <cellStyle name="20% - Ênfase3 13 5 2 3" xfId="14307"/>
    <cellStyle name="20% - Ênfase3 13 5 2 3 2" xfId="25782"/>
    <cellStyle name="20% - Ênfase3 13 5 2 3 3" xfId="42271"/>
    <cellStyle name="20% - Ênfase3 13 5 2 4" xfId="32881"/>
    <cellStyle name="20% - Ênfase3 13 5 2 5" xfId="38038"/>
    <cellStyle name="20% - Ênfase3 13 5 2 6" xfId="21408"/>
    <cellStyle name="20% - Ênfase3 13 5 2 7" xfId="10403"/>
    <cellStyle name="20% - Ênfase3 13 5 2 8" xfId="40396"/>
    <cellStyle name="20% - Ênfase3 13 5 3" xfId="7469"/>
    <cellStyle name="20% - Ênfase3 13 5 3 2" xfId="15523"/>
    <cellStyle name="20% - Ênfase3 13 5 3 2 2" xfId="26997"/>
    <cellStyle name="20% - Ênfase3 13 5 3 3" xfId="31857"/>
    <cellStyle name="20% - Ênfase3 13 5 3 4" xfId="20384"/>
    <cellStyle name="20% - Ênfase3 13 5 3 5" xfId="11359"/>
    <cellStyle name="20% - Ênfase3 13 5 3 6" xfId="43227"/>
    <cellStyle name="20% - Ênfase3 13 5 4" xfId="13282"/>
    <cellStyle name="20% - Ênfase3 13 5 4 2" xfId="33942"/>
    <cellStyle name="20% - Ênfase3 13 5 4 3" xfId="22469"/>
    <cellStyle name="20% - Ênfase3 13 5 4 4" xfId="41506"/>
    <cellStyle name="20% - Ênfase3 13 5 5" xfId="24758"/>
    <cellStyle name="20% - Ênfase3 13 5 6" xfId="30642"/>
    <cellStyle name="20% - Ênfase3 13 5 7" xfId="37014"/>
    <cellStyle name="20% - Ênfase3 13 5 8" xfId="19169"/>
    <cellStyle name="20% - Ênfase3 13 5 9" xfId="9638"/>
    <cellStyle name="20% - Ênfase3 13 6" xfId="6062"/>
    <cellStyle name="20% - Ênfase3 13 6 2" xfId="8600"/>
    <cellStyle name="20% - Ênfase3 13 6 2 2" xfId="16654"/>
    <cellStyle name="20% - Ênfase3 13 6 2 2 2" xfId="28128"/>
    <cellStyle name="20% - Ênfase3 13 6 2 3" xfId="32988"/>
    <cellStyle name="20% - Ênfase3 13 6 2 4" xfId="21515"/>
    <cellStyle name="20% - Ênfase3 13 6 2 5" xfId="12231"/>
    <cellStyle name="20% - Ênfase3 13 6 2 6" xfId="44099"/>
    <cellStyle name="20% - Ênfase3 13 6 3" xfId="14414"/>
    <cellStyle name="20% - Ênfase3 13 6 3 2" xfId="35073"/>
    <cellStyle name="20% - Ênfase3 13 6 3 3" xfId="23600"/>
    <cellStyle name="20% - Ênfase3 13 6 3 4" xfId="42378"/>
    <cellStyle name="20% - Ênfase3 13 6 4" xfId="25889"/>
    <cellStyle name="20% - Ênfase3 13 6 5" xfId="30749"/>
    <cellStyle name="20% - Ênfase3 13 6 6" xfId="38145"/>
    <cellStyle name="20% - Ênfase3 13 6 7" xfId="19276"/>
    <cellStyle name="20% - Ênfase3 13 6 8" xfId="10510"/>
    <cellStyle name="20% - Ênfase3 13 6 9" xfId="40503"/>
    <cellStyle name="20% - Ênfase3 13 7" xfId="4928"/>
    <cellStyle name="20% - Ênfase3 13 7 2" xfId="7576"/>
    <cellStyle name="20% - Ênfase3 13 7 2 2" xfId="15630"/>
    <cellStyle name="20% - Ênfase3 13 7 2 2 2" xfId="27104"/>
    <cellStyle name="20% - Ênfase3 13 7 2 3" xfId="34049"/>
    <cellStyle name="20% - Ênfase3 13 7 2 4" xfId="22576"/>
    <cellStyle name="20% - Ênfase3 13 7 2 5" xfId="11466"/>
    <cellStyle name="20% - Ênfase3 13 7 2 6" xfId="43334"/>
    <cellStyle name="20% - Ênfase3 13 7 3" xfId="13389"/>
    <cellStyle name="20% - Ênfase3 13 7 3 2" xfId="24865"/>
    <cellStyle name="20% - Ênfase3 13 7 3 3" xfId="41613"/>
    <cellStyle name="20% - Ênfase3 13 7 4" xfId="31964"/>
    <cellStyle name="20% - Ênfase3 13 7 5" xfId="37121"/>
    <cellStyle name="20% - Ênfase3 13 7 6" xfId="20491"/>
    <cellStyle name="20% - Ênfase3 13 7 7" xfId="9745"/>
    <cellStyle name="20% - Ênfase3 13 7 8" xfId="39738"/>
    <cellStyle name="20% - Ênfase3 13 8" xfId="6463"/>
    <cellStyle name="20% - Ênfase3 13 8 2" xfId="8891"/>
    <cellStyle name="20% - Ênfase3 13 8 2 2" xfId="26185"/>
    <cellStyle name="20% - Ênfase3 13 8 2 3" xfId="14711"/>
    <cellStyle name="20% - Ênfase3 13 8 3" xfId="31045"/>
    <cellStyle name="20% - Ênfase3 13 8 4" xfId="38437"/>
    <cellStyle name="20% - Ênfase3 13 8 5" xfId="19572"/>
    <cellStyle name="20% - Ênfase3 13 8 6" xfId="10701"/>
    <cellStyle name="20% - Ênfase3 13 8 7" xfId="42569"/>
    <cellStyle name="20% - Ênfase3 13 9" xfId="6552"/>
    <cellStyle name="20% - Ênfase3 13 9 2" xfId="33284"/>
    <cellStyle name="20% - Ênfase3 13 9 3" xfId="38519"/>
    <cellStyle name="20% - Ênfase3 13 9 4" xfId="21811"/>
    <cellStyle name="20% - Ênfase3 13 9 5" xfId="12430"/>
    <cellStyle name="20% - Ênfase3 13 9 6" xfId="40694"/>
    <cellStyle name="20% - Ênfase3 14" xfId="2274"/>
    <cellStyle name="20% - Ênfase3 14 2" xfId="111"/>
    <cellStyle name="20% - Ênfase3 15" xfId="3989"/>
    <cellStyle name="20% - Ênfase3 15 10" xfId="9230"/>
    <cellStyle name="20% - Ênfase3 15 11" xfId="39223"/>
    <cellStyle name="20% - Ênfase3 15 2" xfId="112"/>
    <cellStyle name="20% - Ênfase3 15 3" xfId="5480"/>
    <cellStyle name="20% - Ênfase3 15 3 2" xfId="8018"/>
    <cellStyle name="20% - Ênfase3 15 3 2 2" xfId="16072"/>
    <cellStyle name="20% - Ênfase3 15 3 2 2 2" xfId="27546"/>
    <cellStyle name="20% - Ênfase3 15 3 2 3" xfId="34491"/>
    <cellStyle name="20% - Ênfase3 15 3 2 4" xfId="23018"/>
    <cellStyle name="20% - Ênfase3 15 3 2 5" xfId="11716"/>
    <cellStyle name="20% - Ênfase3 15 3 2 6" xfId="43584"/>
    <cellStyle name="20% - Ênfase3 15 3 3" xfId="13832"/>
    <cellStyle name="20% - Ênfase3 15 3 3 2" xfId="25307"/>
    <cellStyle name="20% - Ênfase3 15 3 3 3" xfId="41863"/>
    <cellStyle name="20% - Ênfase3 15 3 4" xfId="32406"/>
    <cellStyle name="20% - Ênfase3 15 3 5" xfId="37563"/>
    <cellStyle name="20% - Ênfase3 15 3 6" xfId="20933"/>
    <cellStyle name="20% - Ênfase3 15 3 7" xfId="9995"/>
    <cellStyle name="20% - Ênfase3 15 3 8" xfId="39988"/>
    <cellStyle name="20% - Ênfase3 15 4" xfId="6994"/>
    <cellStyle name="20% - Ênfase3 15 4 2" xfId="15048"/>
    <cellStyle name="20% - Ênfase3 15 4 2 2" xfId="26522"/>
    <cellStyle name="20% - Ênfase3 15 4 3" xfId="31382"/>
    <cellStyle name="20% - Ênfase3 15 4 4" xfId="19909"/>
    <cellStyle name="20% - Ênfase3 15 4 5" xfId="10951"/>
    <cellStyle name="20% - Ênfase3 15 4 6" xfId="42819"/>
    <cellStyle name="20% - Ênfase3 15 5" xfId="12835"/>
    <cellStyle name="20% - Ênfase3 15 5 2" xfId="33534"/>
    <cellStyle name="20% - Ênfase3 15 5 3" xfId="22061"/>
    <cellStyle name="20% - Ênfase3 15 5 4" xfId="41031"/>
    <cellStyle name="20% - Ênfase3 15 6" xfId="24312"/>
    <cellStyle name="20% - Ênfase3 15 7" xfId="30234"/>
    <cellStyle name="20% - Ênfase3 15 8" xfId="36606"/>
    <cellStyle name="20% - Ênfase3 15 9" xfId="18761"/>
    <cellStyle name="20% - Ênfase3 16" xfId="4817"/>
    <cellStyle name="20% - Ênfase3 16 10" xfId="9634"/>
    <cellStyle name="20% - Ênfase3 16 11" xfId="39627"/>
    <cellStyle name="20% - Ênfase3 16 2" xfId="113"/>
    <cellStyle name="20% - Ênfase3 16 3" xfId="5951"/>
    <cellStyle name="20% - Ênfase3 16 3 2" xfId="8489"/>
    <cellStyle name="20% - Ênfase3 16 3 2 2" xfId="16543"/>
    <cellStyle name="20% - Ênfase3 16 3 2 2 2" xfId="28017"/>
    <cellStyle name="20% - Ênfase3 16 3 2 3" xfId="34962"/>
    <cellStyle name="20% - Ênfase3 16 3 2 4" xfId="23489"/>
    <cellStyle name="20% - Ênfase3 16 3 2 5" xfId="12120"/>
    <cellStyle name="20% - Ênfase3 16 3 2 6" xfId="43988"/>
    <cellStyle name="20% - Ênfase3 16 3 3" xfId="14303"/>
    <cellStyle name="20% - Ênfase3 16 3 3 2" xfId="25778"/>
    <cellStyle name="20% - Ênfase3 16 3 3 3" xfId="42267"/>
    <cellStyle name="20% - Ênfase3 16 3 4" xfId="32877"/>
    <cellStyle name="20% - Ênfase3 16 3 5" xfId="38034"/>
    <cellStyle name="20% - Ênfase3 16 3 6" xfId="21404"/>
    <cellStyle name="20% - Ênfase3 16 3 7" xfId="10399"/>
    <cellStyle name="20% - Ênfase3 16 3 8" xfId="40392"/>
    <cellStyle name="20% - Ênfase3 16 4" xfId="7465"/>
    <cellStyle name="20% - Ênfase3 16 4 2" xfId="15519"/>
    <cellStyle name="20% - Ênfase3 16 4 2 2" xfId="26993"/>
    <cellStyle name="20% - Ênfase3 16 4 3" xfId="31853"/>
    <cellStyle name="20% - Ênfase3 16 4 4" xfId="20380"/>
    <cellStyle name="20% - Ênfase3 16 4 5" xfId="11355"/>
    <cellStyle name="20% - Ênfase3 16 4 6" xfId="43223"/>
    <cellStyle name="20% - Ênfase3 16 5" xfId="13278"/>
    <cellStyle name="20% - Ênfase3 16 5 2" xfId="33938"/>
    <cellStyle name="20% - Ênfase3 16 5 3" xfId="22465"/>
    <cellStyle name="20% - Ênfase3 16 5 4" xfId="41502"/>
    <cellStyle name="20% - Ênfase3 16 6" xfId="24754"/>
    <cellStyle name="20% - Ênfase3 16 7" xfId="30638"/>
    <cellStyle name="20% - Ênfase3 16 8" xfId="37010"/>
    <cellStyle name="20% - Ênfase3 16 9" xfId="19165"/>
    <cellStyle name="20% - Ênfase3 17" xfId="6058"/>
    <cellStyle name="20% - Ênfase3 17 10" xfId="40499"/>
    <cellStyle name="20% - Ênfase3 17 2" xfId="114"/>
    <cellStyle name="20% - Ênfase3 17 3" xfId="8596"/>
    <cellStyle name="20% - Ênfase3 17 3 2" xfId="16650"/>
    <cellStyle name="20% - Ênfase3 17 3 2 2" xfId="28124"/>
    <cellStyle name="20% - Ênfase3 17 3 3" xfId="32984"/>
    <cellStyle name="20% - Ênfase3 17 3 4" xfId="21511"/>
    <cellStyle name="20% - Ênfase3 17 3 5" xfId="12227"/>
    <cellStyle name="20% - Ênfase3 17 3 6" xfId="44095"/>
    <cellStyle name="20% - Ênfase3 17 4" xfId="14410"/>
    <cellStyle name="20% - Ênfase3 17 4 2" xfId="35069"/>
    <cellStyle name="20% - Ênfase3 17 4 3" xfId="23596"/>
    <cellStyle name="20% - Ênfase3 17 4 4" xfId="42374"/>
    <cellStyle name="20% - Ênfase3 17 5" xfId="25885"/>
    <cellStyle name="20% - Ênfase3 17 6" xfId="30745"/>
    <cellStyle name="20% - Ênfase3 17 7" xfId="38141"/>
    <cellStyle name="20% - Ênfase3 17 8" xfId="19272"/>
    <cellStyle name="20% - Ênfase3 17 9" xfId="10506"/>
    <cellStyle name="20% - Ênfase3 18" xfId="4924"/>
    <cellStyle name="20% - Ênfase3 18 2" xfId="7572"/>
    <cellStyle name="20% - Ênfase3 18 2 2" xfId="15626"/>
    <cellStyle name="20% - Ênfase3 18 2 2 2" xfId="27100"/>
    <cellStyle name="20% - Ênfase3 18 2 3" xfId="34045"/>
    <cellStyle name="20% - Ênfase3 18 2 4" xfId="22572"/>
    <cellStyle name="20% - Ênfase3 18 2 5" xfId="11462"/>
    <cellStyle name="20% - Ênfase3 18 2 6" xfId="43330"/>
    <cellStyle name="20% - Ênfase3 18 3" xfId="13385"/>
    <cellStyle name="20% - Ênfase3 18 3 2" xfId="24861"/>
    <cellStyle name="20% - Ênfase3 18 3 3" xfId="41609"/>
    <cellStyle name="20% - Ênfase3 18 4" xfId="31960"/>
    <cellStyle name="20% - Ênfase3 18 5" xfId="37117"/>
    <cellStyle name="20% - Ênfase3 18 6" xfId="20487"/>
    <cellStyle name="20% - Ênfase3 18 7" xfId="9741"/>
    <cellStyle name="20% - Ênfase3 18 8" xfId="39734"/>
    <cellStyle name="20% - Ênfase3 19" xfId="6441"/>
    <cellStyle name="20% - Ênfase3 19 2" xfId="8869"/>
    <cellStyle name="20% - Ênfase3 19 2 2" xfId="26181"/>
    <cellStyle name="20% - Ênfase3 19 2 3" xfId="14707"/>
    <cellStyle name="20% - Ênfase3 19 3" xfId="31041"/>
    <cellStyle name="20% - Ênfase3 19 4" xfId="38415"/>
    <cellStyle name="20% - Ênfase3 19 5" xfId="19568"/>
    <cellStyle name="20% - Ênfase3 19 6" xfId="10697"/>
    <cellStyle name="20% - Ênfase3 19 7" xfId="42565"/>
    <cellStyle name="20% - Ênfase3 2" xfId="115"/>
    <cellStyle name="20% - Ênfase3 2 2" xfId="116"/>
    <cellStyle name="20% - Ênfase3 2 2 2" xfId="4047"/>
    <cellStyle name="20% - Ênfase3 2 2 2 10" xfId="39266"/>
    <cellStyle name="20% - Ênfase3 2 2 2 2" xfId="5523"/>
    <cellStyle name="20% - Ênfase3 2 2 2 2 2" xfId="8061"/>
    <cellStyle name="20% - Ênfase3 2 2 2 2 2 2" xfId="16115"/>
    <cellStyle name="20% - Ênfase3 2 2 2 2 2 2 2" xfId="27589"/>
    <cellStyle name="20% - Ênfase3 2 2 2 2 2 3" xfId="34534"/>
    <cellStyle name="20% - Ênfase3 2 2 2 2 2 4" xfId="23061"/>
    <cellStyle name="20% - Ênfase3 2 2 2 2 2 5" xfId="11759"/>
    <cellStyle name="20% - Ênfase3 2 2 2 2 2 6" xfId="43627"/>
    <cellStyle name="20% - Ênfase3 2 2 2 2 3" xfId="13875"/>
    <cellStyle name="20% - Ênfase3 2 2 2 2 3 2" xfId="25350"/>
    <cellStyle name="20% - Ênfase3 2 2 2 2 3 3" xfId="41906"/>
    <cellStyle name="20% - Ênfase3 2 2 2 2 4" xfId="32449"/>
    <cellStyle name="20% - Ênfase3 2 2 2 2 5" xfId="37606"/>
    <cellStyle name="20% - Ênfase3 2 2 2 2 6" xfId="20976"/>
    <cellStyle name="20% - Ênfase3 2 2 2 2 7" xfId="10038"/>
    <cellStyle name="20% - Ênfase3 2 2 2 2 8" xfId="40031"/>
    <cellStyle name="20% - Ênfase3 2 2 2 3" xfId="7037"/>
    <cellStyle name="20% - Ênfase3 2 2 2 3 2" xfId="15091"/>
    <cellStyle name="20% - Ênfase3 2 2 2 3 2 2" xfId="26565"/>
    <cellStyle name="20% - Ênfase3 2 2 2 3 3" xfId="31425"/>
    <cellStyle name="20% - Ênfase3 2 2 2 3 4" xfId="19952"/>
    <cellStyle name="20% - Ênfase3 2 2 2 3 5" xfId="10994"/>
    <cellStyle name="20% - Ênfase3 2 2 2 3 6" xfId="42862"/>
    <cellStyle name="20% - Ênfase3 2 2 2 4" xfId="12879"/>
    <cellStyle name="20% - Ênfase3 2 2 2 4 2" xfId="33577"/>
    <cellStyle name="20% - Ênfase3 2 2 2 4 3" xfId="22104"/>
    <cellStyle name="20% - Ênfase3 2 2 2 4 4" xfId="41074"/>
    <cellStyle name="20% - Ênfase3 2 2 2 5" xfId="24355"/>
    <cellStyle name="20% - Ênfase3 2 2 2 6" xfId="30277"/>
    <cellStyle name="20% - Ênfase3 2 2 2 7" xfId="36649"/>
    <cellStyle name="20% - Ênfase3 2 2 2 8" xfId="18804"/>
    <cellStyle name="20% - Ênfase3 2 2 2 9" xfId="9273"/>
    <cellStyle name="20% - Ênfase3 2 2 3" xfId="4697"/>
    <cellStyle name="20% - Ênfase3 2 2 4" xfId="4781"/>
    <cellStyle name="20% - Ênfase3 2 2 4 10" xfId="39591"/>
    <cellStyle name="20% - Ênfase3 2 2 4 2" xfId="5915"/>
    <cellStyle name="20% - Ênfase3 2 2 4 2 2" xfId="8453"/>
    <cellStyle name="20% - Ênfase3 2 2 4 2 2 2" xfId="16507"/>
    <cellStyle name="20% - Ênfase3 2 2 4 2 2 2 2" xfId="27981"/>
    <cellStyle name="20% - Ênfase3 2 2 4 2 2 3" xfId="34926"/>
    <cellStyle name="20% - Ênfase3 2 2 4 2 2 4" xfId="23453"/>
    <cellStyle name="20% - Ênfase3 2 2 4 2 2 5" xfId="12084"/>
    <cellStyle name="20% - Ênfase3 2 2 4 2 2 6" xfId="43952"/>
    <cellStyle name="20% - Ênfase3 2 2 4 2 3" xfId="14267"/>
    <cellStyle name="20% - Ênfase3 2 2 4 2 3 2" xfId="25742"/>
    <cellStyle name="20% - Ênfase3 2 2 4 2 3 3" xfId="42231"/>
    <cellStyle name="20% - Ênfase3 2 2 4 2 4" xfId="32841"/>
    <cellStyle name="20% - Ênfase3 2 2 4 2 5" xfId="37998"/>
    <cellStyle name="20% - Ênfase3 2 2 4 2 6" xfId="21368"/>
    <cellStyle name="20% - Ênfase3 2 2 4 2 7" xfId="10363"/>
    <cellStyle name="20% - Ênfase3 2 2 4 2 8" xfId="40356"/>
    <cellStyle name="20% - Ênfase3 2 2 4 3" xfId="7429"/>
    <cellStyle name="20% - Ênfase3 2 2 4 3 2" xfId="15483"/>
    <cellStyle name="20% - Ênfase3 2 2 4 3 2 2" xfId="26957"/>
    <cellStyle name="20% - Ênfase3 2 2 4 3 3" xfId="31817"/>
    <cellStyle name="20% - Ênfase3 2 2 4 3 4" xfId="20344"/>
    <cellStyle name="20% - Ênfase3 2 2 4 3 5" xfId="11319"/>
    <cellStyle name="20% - Ênfase3 2 2 4 3 6" xfId="43187"/>
    <cellStyle name="20% - Ênfase3 2 2 4 4" xfId="13242"/>
    <cellStyle name="20% - Ênfase3 2 2 4 4 2" xfId="33902"/>
    <cellStyle name="20% - Ênfase3 2 2 4 4 3" xfId="22429"/>
    <cellStyle name="20% - Ênfase3 2 2 4 4 4" xfId="41466"/>
    <cellStyle name="20% - Ênfase3 2 2 4 5" xfId="24718"/>
    <cellStyle name="20% - Ênfase3 2 2 4 6" xfId="30602"/>
    <cellStyle name="20% - Ênfase3 2 2 4 7" xfId="36974"/>
    <cellStyle name="20% - Ênfase3 2 2 4 8" xfId="19129"/>
    <cellStyle name="20% - Ênfase3 2 2 4 9" xfId="9598"/>
    <cellStyle name="20% - Ênfase3 2 2 5" xfId="4003"/>
    <cellStyle name="20% - Ênfase3 2 2 5 10" xfId="39237"/>
    <cellStyle name="20% - Ênfase3 2 2 5 2" xfId="5494"/>
    <cellStyle name="20% - Ênfase3 2 2 5 2 2" xfId="8032"/>
    <cellStyle name="20% - Ênfase3 2 2 5 2 2 2" xfId="16086"/>
    <cellStyle name="20% - Ênfase3 2 2 5 2 2 2 2" xfId="27560"/>
    <cellStyle name="20% - Ênfase3 2 2 5 2 2 3" xfId="34505"/>
    <cellStyle name="20% - Ênfase3 2 2 5 2 2 4" xfId="23032"/>
    <cellStyle name="20% - Ênfase3 2 2 5 2 2 5" xfId="11730"/>
    <cellStyle name="20% - Ênfase3 2 2 5 2 2 6" xfId="43598"/>
    <cellStyle name="20% - Ênfase3 2 2 5 2 3" xfId="13846"/>
    <cellStyle name="20% - Ênfase3 2 2 5 2 3 2" xfId="25321"/>
    <cellStyle name="20% - Ênfase3 2 2 5 2 3 3" xfId="41877"/>
    <cellStyle name="20% - Ênfase3 2 2 5 2 4" xfId="32420"/>
    <cellStyle name="20% - Ênfase3 2 2 5 2 5" xfId="37577"/>
    <cellStyle name="20% - Ênfase3 2 2 5 2 6" xfId="20947"/>
    <cellStyle name="20% - Ênfase3 2 2 5 2 7" xfId="10009"/>
    <cellStyle name="20% - Ênfase3 2 2 5 2 8" xfId="40002"/>
    <cellStyle name="20% - Ênfase3 2 2 5 3" xfId="7008"/>
    <cellStyle name="20% - Ênfase3 2 2 5 3 2" xfId="15062"/>
    <cellStyle name="20% - Ênfase3 2 2 5 3 2 2" xfId="26536"/>
    <cellStyle name="20% - Ênfase3 2 2 5 3 3" xfId="31396"/>
    <cellStyle name="20% - Ênfase3 2 2 5 3 4" xfId="19923"/>
    <cellStyle name="20% - Ênfase3 2 2 5 3 5" xfId="10965"/>
    <cellStyle name="20% - Ênfase3 2 2 5 3 6" xfId="42833"/>
    <cellStyle name="20% - Ênfase3 2 2 5 4" xfId="12849"/>
    <cellStyle name="20% - Ênfase3 2 2 5 4 2" xfId="33548"/>
    <cellStyle name="20% - Ênfase3 2 2 5 4 3" xfId="22075"/>
    <cellStyle name="20% - Ênfase3 2 2 5 4 4" xfId="41045"/>
    <cellStyle name="20% - Ênfase3 2 2 5 5" xfId="24326"/>
    <cellStyle name="20% - Ênfase3 2 2 5 6" xfId="30248"/>
    <cellStyle name="20% - Ênfase3 2 2 5 7" xfId="36620"/>
    <cellStyle name="20% - Ênfase3 2 2 5 8" xfId="18775"/>
    <cellStyle name="20% - Ênfase3 2 2 5 9" xfId="9244"/>
    <cellStyle name="20% - Ênfase3 2 2 6" xfId="3765"/>
    <cellStyle name="20% - Ênfase3 2 2 6 10" xfId="39139"/>
    <cellStyle name="20% - Ênfase3 2 2 6 2" xfId="5309"/>
    <cellStyle name="20% - Ênfase3 2 2 6 2 2" xfId="7847"/>
    <cellStyle name="20% - Ênfase3 2 2 6 2 2 2" xfId="15901"/>
    <cellStyle name="20% - Ênfase3 2 2 6 2 2 2 2" xfId="27375"/>
    <cellStyle name="20% - Ênfase3 2 2 6 2 2 3" xfId="34320"/>
    <cellStyle name="20% - Ênfase3 2 2 6 2 2 4" xfId="22847"/>
    <cellStyle name="20% - Ênfase3 2 2 6 2 2 5" xfId="11632"/>
    <cellStyle name="20% - Ênfase3 2 2 6 2 2 6" xfId="43500"/>
    <cellStyle name="20% - Ênfase3 2 2 6 2 3" xfId="13661"/>
    <cellStyle name="20% - Ênfase3 2 2 6 2 3 2" xfId="25136"/>
    <cellStyle name="20% - Ênfase3 2 2 6 2 3 3" xfId="41779"/>
    <cellStyle name="20% - Ênfase3 2 2 6 2 4" xfId="32235"/>
    <cellStyle name="20% - Ênfase3 2 2 6 2 5" xfId="37392"/>
    <cellStyle name="20% - Ênfase3 2 2 6 2 6" xfId="20762"/>
    <cellStyle name="20% - Ênfase3 2 2 6 2 7" xfId="9911"/>
    <cellStyle name="20% - Ênfase3 2 2 6 2 8" xfId="39904"/>
    <cellStyle name="20% - Ênfase3 2 2 6 3" xfId="6823"/>
    <cellStyle name="20% - Ênfase3 2 2 6 3 2" xfId="14877"/>
    <cellStyle name="20% - Ênfase3 2 2 6 3 2 2" xfId="26351"/>
    <cellStyle name="20% - Ênfase3 2 2 6 3 3" xfId="31211"/>
    <cellStyle name="20% - Ênfase3 2 2 6 3 4" xfId="19738"/>
    <cellStyle name="20% - Ênfase3 2 2 6 3 5" xfId="10867"/>
    <cellStyle name="20% - Ênfase3 2 2 6 3 6" xfId="42735"/>
    <cellStyle name="20% - Ênfase3 2 2 6 4" xfId="12745"/>
    <cellStyle name="20% - Ênfase3 2 2 6 4 2" xfId="33450"/>
    <cellStyle name="20% - Ênfase3 2 2 6 4 3" xfId="21977"/>
    <cellStyle name="20% - Ênfase3 2 2 6 4 4" xfId="40860"/>
    <cellStyle name="20% - Ênfase3 2 2 6 5" xfId="24221"/>
    <cellStyle name="20% - Ênfase3 2 2 6 6" xfId="30150"/>
    <cellStyle name="20% - Ênfase3 2 2 6 7" xfId="36522"/>
    <cellStyle name="20% - Ênfase3 2 2 6 8" xfId="18677"/>
    <cellStyle name="20% - Ênfase3 2 2 6 9" xfId="9146"/>
    <cellStyle name="20% - Ênfase3 2 3" xfId="2275"/>
    <cellStyle name="20% - Ênfase3 2 3 10" xfId="18512"/>
    <cellStyle name="20% - Ênfase3 2 3 11" xfId="8981"/>
    <cellStyle name="20% - Ênfase3 2 3 12" xfId="38974"/>
    <cellStyle name="20% - Ênfase3 2 3 2" xfId="4116"/>
    <cellStyle name="20% - Ênfase3 2 3 3" xfId="6063"/>
    <cellStyle name="20% - Ênfase3 2 3 3 2" xfId="8601"/>
    <cellStyle name="20% - Ênfase3 2 3 3 2 2" xfId="16655"/>
    <cellStyle name="20% - Ênfase3 2 3 3 2 2 2" xfId="28129"/>
    <cellStyle name="20% - Ênfase3 2 3 3 2 3" xfId="32989"/>
    <cellStyle name="20% - Ênfase3 2 3 3 2 4" xfId="21516"/>
    <cellStyle name="20% - Ênfase3 2 3 3 2 5" xfId="12232"/>
    <cellStyle name="20% - Ênfase3 2 3 3 2 6" xfId="44100"/>
    <cellStyle name="20% - Ênfase3 2 3 3 3" xfId="14415"/>
    <cellStyle name="20% - Ênfase3 2 3 3 3 2" xfId="35074"/>
    <cellStyle name="20% - Ênfase3 2 3 3 3 3" xfId="23601"/>
    <cellStyle name="20% - Ênfase3 2 3 3 3 4" xfId="42379"/>
    <cellStyle name="20% - Ênfase3 2 3 3 4" xfId="25890"/>
    <cellStyle name="20% - Ênfase3 2 3 3 5" xfId="30750"/>
    <cellStyle name="20% - Ênfase3 2 3 3 6" xfId="38146"/>
    <cellStyle name="20% - Ênfase3 2 3 3 7" xfId="19277"/>
    <cellStyle name="20% - Ênfase3 2 3 3 8" xfId="10511"/>
    <cellStyle name="20% - Ênfase3 2 3 3 9" xfId="40504"/>
    <cellStyle name="20% - Ênfase3 2 3 4" xfId="4929"/>
    <cellStyle name="20% - Ênfase3 2 3 4 2" xfId="7577"/>
    <cellStyle name="20% - Ênfase3 2 3 4 2 2" xfId="15631"/>
    <cellStyle name="20% - Ênfase3 2 3 4 2 2 2" xfId="27105"/>
    <cellStyle name="20% - Ênfase3 2 3 4 2 3" xfId="34050"/>
    <cellStyle name="20% - Ênfase3 2 3 4 2 4" xfId="22577"/>
    <cellStyle name="20% - Ênfase3 2 3 4 2 5" xfId="11467"/>
    <cellStyle name="20% - Ênfase3 2 3 4 2 6" xfId="43335"/>
    <cellStyle name="20% - Ênfase3 2 3 4 3" xfId="13390"/>
    <cellStyle name="20% - Ênfase3 2 3 4 3 2" xfId="24866"/>
    <cellStyle name="20% - Ênfase3 2 3 4 3 3" xfId="41614"/>
    <cellStyle name="20% - Ênfase3 2 3 4 4" xfId="31965"/>
    <cellStyle name="20% - Ênfase3 2 3 4 5" xfId="37122"/>
    <cellStyle name="20% - Ênfase3 2 3 4 6" xfId="20492"/>
    <cellStyle name="20% - Ênfase3 2 3 4 7" xfId="9746"/>
    <cellStyle name="20% - Ênfase3 2 3 4 8" xfId="39739"/>
    <cellStyle name="20% - Ênfase3 2 3 5" xfId="6553"/>
    <cellStyle name="20% - Ênfase3 2 3 5 2" xfId="14712"/>
    <cellStyle name="20% - Ênfase3 2 3 5 2 2" xfId="26186"/>
    <cellStyle name="20% - Ênfase3 2 3 5 3" xfId="31046"/>
    <cellStyle name="20% - Ênfase3 2 3 5 4" xfId="19573"/>
    <cellStyle name="20% - Ênfase3 2 3 5 5" xfId="10702"/>
    <cellStyle name="20% - Ênfase3 2 3 5 6" xfId="42570"/>
    <cellStyle name="20% - Ênfase3 2 3 6" xfId="12437"/>
    <cellStyle name="20% - Ênfase3 2 3 6 2" xfId="33285"/>
    <cellStyle name="20% - Ênfase3 2 3 6 3" xfId="21812"/>
    <cellStyle name="20% - Ênfase3 2 3 6 4" xfId="40695"/>
    <cellStyle name="20% - Ênfase3 2 3 7" xfId="23910"/>
    <cellStyle name="20% - Ênfase3 2 3 8" xfId="29985"/>
    <cellStyle name="20% - Ênfase3 2 3 9" xfId="36357"/>
    <cellStyle name="20% - Ênfase3 2 4" xfId="4117"/>
    <cellStyle name="20% - Ênfase3 2 4 10" xfId="39319"/>
    <cellStyle name="20% - Ênfase3 2 4 2" xfId="5576"/>
    <cellStyle name="20% - Ênfase3 2 4 2 2" xfId="8114"/>
    <cellStyle name="20% - Ênfase3 2 4 2 2 2" xfId="16168"/>
    <cellStyle name="20% - Ênfase3 2 4 2 2 2 2" xfId="27642"/>
    <cellStyle name="20% - Ênfase3 2 4 2 2 3" xfId="34587"/>
    <cellStyle name="20% - Ênfase3 2 4 2 2 4" xfId="23114"/>
    <cellStyle name="20% - Ênfase3 2 4 2 2 5" xfId="11812"/>
    <cellStyle name="20% - Ênfase3 2 4 2 2 6" xfId="43680"/>
    <cellStyle name="20% - Ênfase3 2 4 2 3" xfId="13928"/>
    <cellStyle name="20% - Ênfase3 2 4 2 3 2" xfId="25403"/>
    <cellStyle name="20% - Ênfase3 2 4 2 3 3" xfId="41959"/>
    <cellStyle name="20% - Ênfase3 2 4 2 4" xfId="32502"/>
    <cellStyle name="20% - Ênfase3 2 4 2 5" xfId="37659"/>
    <cellStyle name="20% - Ênfase3 2 4 2 6" xfId="21029"/>
    <cellStyle name="20% - Ênfase3 2 4 2 7" xfId="10091"/>
    <cellStyle name="20% - Ênfase3 2 4 2 8" xfId="40084"/>
    <cellStyle name="20% - Ênfase3 2 4 3" xfId="7090"/>
    <cellStyle name="20% - Ênfase3 2 4 3 2" xfId="15144"/>
    <cellStyle name="20% - Ênfase3 2 4 3 2 2" xfId="26618"/>
    <cellStyle name="20% - Ênfase3 2 4 3 3" xfId="31478"/>
    <cellStyle name="20% - Ênfase3 2 4 3 4" xfId="20005"/>
    <cellStyle name="20% - Ênfase3 2 4 3 5" xfId="11047"/>
    <cellStyle name="20% - Ênfase3 2 4 3 6" xfId="42915"/>
    <cellStyle name="20% - Ênfase3 2 4 4" xfId="12935"/>
    <cellStyle name="20% - Ênfase3 2 4 4 2" xfId="33630"/>
    <cellStyle name="20% - Ênfase3 2 4 4 3" xfId="22157"/>
    <cellStyle name="20% - Ênfase3 2 4 4 4" xfId="41127"/>
    <cellStyle name="20% - Ênfase3 2 4 5" xfId="24412"/>
    <cellStyle name="20% - Ênfase3 2 4 6" xfId="30330"/>
    <cellStyle name="20% - Ênfase3 2 4 7" xfId="36702"/>
    <cellStyle name="20% - Ênfase3 2 4 8" xfId="18857"/>
    <cellStyle name="20% - Ênfase3 2 4 9" xfId="9326"/>
    <cellStyle name="20% - Ênfase3 20" xfId="6548"/>
    <cellStyle name="20% - Ênfase3 20 2" xfId="33280"/>
    <cellStyle name="20% - Ênfase3 20 3" xfId="38497"/>
    <cellStyle name="20% - Ênfase3 20 4" xfId="21807"/>
    <cellStyle name="20% - Ênfase3 20 5" xfId="12426"/>
    <cellStyle name="20% - Ênfase3 20 6" xfId="40690"/>
    <cellStyle name="20% - Ênfase3 21" xfId="23904"/>
    <cellStyle name="20% - Ênfase3 22" xfId="29980"/>
    <cellStyle name="20% - Ênfase3 23" xfId="36352"/>
    <cellStyle name="20% - Ênfase3 24" xfId="18507"/>
    <cellStyle name="20% - Ênfase3 25" xfId="8976"/>
    <cellStyle name="20% - Ênfase3 26" xfId="38969"/>
    <cellStyle name="20% - Ênfase3 3" xfId="117"/>
    <cellStyle name="20% - Ênfase3 3 2" xfId="118"/>
    <cellStyle name="20% - Ênfase3 3 2 2" xfId="4048"/>
    <cellStyle name="20% - Ênfase3 3 2 2 10" xfId="39267"/>
    <cellStyle name="20% - Ênfase3 3 2 2 2" xfId="5524"/>
    <cellStyle name="20% - Ênfase3 3 2 2 2 2" xfId="8062"/>
    <cellStyle name="20% - Ênfase3 3 2 2 2 2 2" xfId="16116"/>
    <cellStyle name="20% - Ênfase3 3 2 2 2 2 2 2" xfId="27590"/>
    <cellStyle name="20% - Ênfase3 3 2 2 2 2 3" xfId="34535"/>
    <cellStyle name="20% - Ênfase3 3 2 2 2 2 4" xfId="23062"/>
    <cellStyle name="20% - Ênfase3 3 2 2 2 2 5" xfId="11760"/>
    <cellStyle name="20% - Ênfase3 3 2 2 2 2 6" xfId="43628"/>
    <cellStyle name="20% - Ênfase3 3 2 2 2 3" xfId="13876"/>
    <cellStyle name="20% - Ênfase3 3 2 2 2 3 2" xfId="25351"/>
    <cellStyle name="20% - Ênfase3 3 2 2 2 3 3" xfId="41907"/>
    <cellStyle name="20% - Ênfase3 3 2 2 2 4" xfId="32450"/>
    <cellStyle name="20% - Ênfase3 3 2 2 2 5" xfId="37607"/>
    <cellStyle name="20% - Ênfase3 3 2 2 2 6" xfId="20977"/>
    <cellStyle name="20% - Ênfase3 3 2 2 2 7" xfId="10039"/>
    <cellStyle name="20% - Ênfase3 3 2 2 2 8" xfId="40032"/>
    <cellStyle name="20% - Ênfase3 3 2 2 3" xfId="7038"/>
    <cellStyle name="20% - Ênfase3 3 2 2 3 2" xfId="15092"/>
    <cellStyle name="20% - Ênfase3 3 2 2 3 2 2" xfId="26566"/>
    <cellStyle name="20% - Ênfase3 3 2 2 3 3" xfId="31426"/>
    <cellStyle name="20% - Ênfase3 3 2 2 3 4" xfId="19953"/>
    <cellStyle name="20% - Ênfase3 3 2 2 3 5" xfId="10995"/>
    <cellStyle name="20% - Ênfase3 3 2 2 3 6" xfId="42863"/>
    <cellStyle name="20% - Ênfase3 3 2 2 4" xfId="12880"/>
    <cellStyle name="20% - Ênfase3 3 2 2 4 2" xfId="33578"/>
    <cellStyle name="20% - Ênfase3 3 2 2 4 3" xfId="22105"/>
    <cellStyle name="20% - Ênfase3 3 2 2 4 4" xfId="41075"/>
    <cellStyle name="20% - Ênfase3 3 2 2 5" xfId="24356"/>
    <cellStyle name="20% - Ênfase3 3 2 2 6" xfId="30278"/>
    <cellStyle name="20% - Ênfase3 3 2 2 7" xfId="36650"/>
    <cellStyle name="20% - Ênfase3 3 2 2 8" xfId="18805"/>
    <cellStyle name="20% - Ênfase3 3 2 2 9" xfId="9274"/>
    <cellStyle name="20% - Ênfase3 3 2 3" xfId="4698"/>
    <cellStyle name="20% - Ênfase3 3 2 4" xfId="4782"/>
    <cellStyle name="20% - Ênfase3 3 2 4 10" xfId="39592"/>
    <cellStyle name="20% - Ênfase3 3 2 4 2" xfId="5916"/>
    <cellStyle name="20% - Ênfase3 3 2 4 2 2" xfId="8454"/>
    <cellStyle name="20% - Ênfase3 3 2 4 2 2 2" xfId="16508"/>
    <cellStyle name="20% - Ênfase3 3 2 4 2 2 2 2" xfId="27982"/>
    <cellStyle name="20% - Ênfase3 3 2 4 2 2 3" xfId="34927"/>
    <cellStyle name="20% - Ênfase3 3 2 4 2 2 4" xfId="23454"/>
    <cellStyle name="20% - Ênfase3 3 2 4 2 2 5" xfId="12085"/>
    <cellStyle name="20% - Ênfase3 3 2 4 2 2 6" xfId="43953"/>
    <cellStyle name="20% - Ênfase3 3 2 4 2 3" xfId="14268"/>
    <cellStyle name="20% - Ênfase3 3 2 4 2 3 2" xfId="25743"/>
    <cellStyle name="20% - Ênfase3 3 2 4 2 3 3" xfId="42232"/>
    <cellStyle name="20% - Ênfase3 3 2 4 2 4" xfId="32842"/>
    <cellStyle name="20% - Ênfase3 3 2 4 2 5" xfId="37999"/>
    <cellStyle name="20% - Ênfase3 3 2 4 2 6" xfId="21369"/>
    <cellStyle name="20% - Ênfase3 3 2 4 2 7" xfId="10364"/>
    <cellStyle name="20% - Ênfase3 3 2 4 2 8" xfId="40357"/>
    <cellStyle name="20% - Ênfase3 3 2 4 3" xfId="7430"/>
    <cellStyle name="20% - Ênfase3 3 2 4 3 2" xfId="15484"/>
    <cellStyle name="20% - Ênfase3 3 2 4 3 2 2" xfId="26958"/>
    <cellStyle name="20% - Ênfase3 3 2 4 3 3" xfId="31818"/>
    <cellStyle name="20% - Ênfase3 3 2 4 3 4" xfId="20345"/>
    <cellStyle name="20% - Ênfase3 3 2 4 3 5" xfId="11320"/>
    <cellStyle name="20% - Ênfase3 3 2 4 3 6" xfId="43188"/>
    <cellStyle name="20% - Ênfase3 3 2 4 4" xfId="13243"/>
    <cellStyle name="20% - Ênfase3 3 2 4 4 2" xfId="33903"/>
    <cellStyle name="20% - Ênfase3 3 2 4 4 3" xfId="22430"/>
    <cellStyle name="20% - Ênfase3 3 2 4 4 4" xfId="41467"/>
    <cellStyle name="20% - Ênfase3 3 2 4 5" xfId="24719"/>
    <cellStyle name="20% - Ênfase3 3 2 4 6" xfId="30603"/>
    <cellStyle name="20% - Ênfase3 3 2 4 7" xfId="36975"/>
    <cellStyle name="20% - Ênfase3 3 2 4 8" xfId="19130"/>
    <cellStyle name="20% - Ênfase3 3 2 4 9" xfId="9599"/>
    <cellStyle name="20% - Ênfase3 3 2 5" xfId="4004"/>
    <cellStyle name="20% - Ênfase3 3 2 5 10" xfId="39238"/>
    <cellStyle name="20% - Ênfase3 3 2 5 2" xfId="5495"/>
    <cellStyle name="20% - Ênfase3 3 2 5 2 2" xfId="8033"/>
    <cellStyle name="20% - Ênfase3 3 2 5 2 2 2" xfId="16087"/>
    <cellStyle name="20% - Ênfase3 3 2 5 2 2 2 2" xfId="27561"/>
    <cellStyle name="20% - Ênfase3 3 2 5 2 2 3" xfId="34506"/>
    <cellStyle name="20% - Ênfase3 3 2 5 2 2 4" xfId="23033"/>
    <cellStyle name="20% - Ênfase3 3 2 5 2 2 5" xfId="11731"/>
    <cellStyle name="20% - Ênfase3 3 2 5 2 2 6" xfId="43599"/>
    <cellStyle name="20% - Ênfase3 3 2 5 2 3" xfId="13847"/>
    <cellStyle name="20% - Ênfase3 3 2 5 2 3 2" xfId="25322"/>
    <cellStyle name="20% - Ênfase3 3 2 5 2 3 3" xfId="41878"/>
    <cellStyle name="20% - Ênfase3 3 2 5 2 4" xfId="32421"/>
    <cellStyle name="20% - Ênfase3 3 2 5 2 5" xfId="37578"/>
    <cellStyle name="20% - Ênfase3 3 2 5 2 6" xfId="20948"/>
    <cellStyle name="20% - Ênfase3 3 2 5 2 7" xfId="10010"/>
    <cellStyle name="20% - Ênfase3 3 2 5 2 8" xfId="40003"/>
    <cellStyle name="20% - Ênfase3 3 2 5 3" xfId="7009"/>
    <cellStyle name="20% - Ênfase3 3 2 5 3 2" xfId="15063"/>
    <cellStyle name="20% - Ênfase3 3 2 5 3 2 2" xfId="26537"/>
    <cellStyle name="20% - Ênfase3 3 2 5 3 3" xfId="31397"/>
    <cellStyle name="20% - Ênfase3 3 2 5 3 4" xfId="19924"/>
    <cellStyle name="20% - Ênfase3 3 2 5 3 5" xfId="10966"/>
    <cellStyle name="20% - Ênfase3 3 2 5 3 6" xfId="42834"/>
    <cellStyle name="20% - Ênfase3 3 2 5 4" xfId="12850"/>
    <cellStyle name="20% - Ênfase3 3 2 5 4 2" xfId="33549"/>
    <cellStyle name="20% - Ênfase3 3 2 5 4 3" xfId="22076"/>
    <cellStyle name="20% - Ênfase3 3 2 5 4 4" xfId="41046"/>
    <cellStyle name="20% - Ênfase3 3 2 5 5" xfId="24327"/>
    <cellStyle name="20% - Ênfase3 3 2 5 6" xfId="30249"/>
    <cellStyle name="20% - Ênfase3 3 2 5 7" xfId="36621"/>
    <cellStyle name="20% - Ênfase3 3 2 5 8" xfId="18776"/>
    <cellStyle name="20% - Ênfase3 3 2 5 9" xfId="9245"/>
    <cellStyle name="20% - Ênfase3 3 2 6" xfId="3766"/>
    <cellStyle name="20% - Ênfase3 3 2 6 10" xfId="39140"/>
    <cellStyle name="20% - Ênfase3 3 2 6 2" xfId="5310"/>
    <cellStyle name="20% - Ênfase3 3 2 6 2 2" xfId="7848"/>
    <cellStyle name="20% - Ênfase3 3 2 6 2 2 2" xfId="15902"/>
    <cellStyle name="20% - Ênfase3 3 2 6 2 2 2 2" xfId="27376"/>
    <cellStyle name="20% - Ênfase3 3 2 6 2 2 3" xfId="34321"/>
    <cellStyle name="20% - Ênfase3 3 2 6 2 2 4" xfId="22848"/>
    <cellStyle name="20% - Ênfase3 3 2 6 2 2 5" xfId="11633"/>
    <cellStyle name="20% - Ênfase3 3 2 6 2 2 6" xfId="43501"/>
    <cellStyle name="20% - Ênfase3 3 2 6 2 3" xfId="13662"/>
    <cellStyle name="20% - Ênfase3 3 2 6 2 3 2" xfId="25137"/>
    <cellStyle name="20% - Ênfase3 3 2 6 2 3 3" xfId="41780"/>
    <cellStyle name="20% - Ênfase3 3 2 6 2 4" xfId="32236"/>
    <cellStyle name="20% - Ênfase3 3 2 6 2 5" xfId="37393"/>
    <cellStyle name="20% - Ênfase3 3 2 6 2 6" xfId="20763"/>
    <cellStyle name="20% - Ênfase3 3 2 6 2 7" xfId="9912"/>
    <cellStyle name="20% - Ênfase3 3 2 6 2 8" xfId="39905"/>
    <cellStyle name="20% - Ênfase3 3 2 6 3" xfId="6824"/>
    <cellStyle name="20% - Ênfase3 3 2 6 3 2" xfId="14878"/>
    <cellStyle name="20% - Ênfase3 3 2 6 3 2 2" xfId="26352"/>
    <cellStyle name="20% - Ênfase3 3 2 6 3 3" xfId="31212"/>
    <cellStyle name="20% - Ênfase3 3 2 6 3 4" xfId="19739"/>
    <cellStyle name="20% - Ênfase3 3 2 6 3 5" xfId="10868"/>
    <cellStyle name="20% - Ênfase3 3 2 6 3 6" xfId="42736"/>
    <cellStyle name="20% - Ênfase3 3 2 6 4" xfId="12746"/>
    <cellStyle name="20% - Ênfase3 3 2 6 4 2" xfId="33451"/>
    <cellStyle name="20% - Ênfase3 3 2 6 4 3" xfId="21978"/>
    <cellStyle name="20% - Ênfase3 3 2 6 4 4" xfId="40861"/>
    <cellStyle name="20% - Ênfase3 3 2 6 5" xfId="24222"/>
    <cellStyle name="20% - Ênfase3 3 2 6 6" xfId="30151"/>
    <cellStyle name="20% - Ênfase3 3 2 6 7" xfId="36523"/>
    <cellStyle name="20% - Ênfase3 3 2 6 8" xfId="18678"/>
    <cellStyle name="20% - Ênfase3 3 2 6 9" xfId="9147"/>
    <cellStyle name="20% - Ênfase3 3 3" xfId="2276"/>
    <cellStyle name="20% - Ênfase3 3 3 10" xfId="18513"/>
    <cellStyle name="20% - Ênfase3 3 3 11" xfId="8982"/>
    <cellStyle name="20% - Ênfase3 3 3 12" xfId="38975"/>
    <cellStyle name="20% - Ênfase3 3 3 2" xfId="4118"/>
    <cellStyle name="20% - Ênfase3 3 3 3" xfId="6064"/>
    <cellStyle name="20% - Ênfase3 3 3 3 2" xfId="8602"/>
    <cellStyle name="20% - Ênfase3 3 3 3 2 2" xfId="16656"/>
    <cellStyle name="20% - Ênfase3 3 3 3 2 2 2" xfId="28130"/>
    <cellStyle name="20% - Ênfase3 3 3 3 2 3" xfId="32990"/>
    <cellStyle name="20% - Ênfase3 3 3 3 2 4" xfId="21517"/>
    <cellStyle name="20% - Ênfase3 3 3 3 2 5" xfId="12233"/>
    <cellStyle name="20% - Ênfase3 3 3 3 2 6" xfId="44101"/>
    <cellStyle name="20% - Ênfase3 3 3 3 3" xfId="14416"/>
    <cellStyle name="20% - Ênfase3 3 3 3 3 2" xfId="35075"/>
    <cellStyle name="20% - Ênfase3 3 3 3 3 3" xfId="23602"/>
    <cellStyle name="20% - Ênfase3 3 3 3 3 4" xfId="42380"/>
    <cellStyle name="20% - Ênfase3 3 3 3 4" xfId="25891"/>
    <cellStyle name="20% - Ênfase3 3 3 3 5" xfId="30751"/>
    <cellStyle name="20% - Ênfase3 3 3 3 6" xfId="38147"/>
    <cellStyle name="20% - Ênfase3 3 3 3 7" xfId="19278"/>
    <cellStyle name="20% - Ênfase3 3 3 3 8" xfId="10512"/>
    <cellStyle name="20% - Ênfase3 3 3 3 9" xfId="40505"/>
    <cellStyle name="20% - Ênfase3 3 3 4" xfId="4930"/>
    <cellStyle name="20% - Ênfase3 3 3 4 2" xfId="7578"/>
    <cellStyle name="20% - Ênfase3 3 3 4 2 2" xfId="15632"/>
    <cellStyle name="20% - Ênfase3 3 3 4 2 2 2" xfId="27106"/>
    <cellStyle name="20% - Ênfase3 3 3 4 2 3" xfId="34051"/>
    <cellStyle name="20% - Ênfase3 3 3 4 2 4" xfId="22578"/>
    <cellStyle name="20% - Ênfase3 3 3 4 2 5" xfId="11468"/>
    <cellStyle name="20% - Ênfase3 3 3 4 2 6" xfId="43336"/>
    <cellStyle name="20% - Ênfase3 3 3 4 3" xfId="13391"/>
    <cellStyle name="20% - Ênfase3 3 3 4 3 2" xfId="24867"/>
    <cellStyle name="20% - Ênfase3 3 3 4 3 3" xfId="41615"/>
    <cellStyle name="20% - Ênfase3 3 3 4 4" xfId="31966"/>
    <cellStyle name="20% - Ênfase3 3 3 4 5" xfId="37123"/>
    <cellStyle name="20% - Ênfase3 3 3 4 6" xfId="20493"/>
    <cellStyle name="20% - Ênfase3 3 3 4 7" xfId="9747"/>
    <cellStyle name="20% - Ênfase3 3 3 4 8" xfId="39740"/>
    <cellStyle name="20% - Ênfase3 3 3 5" xfId="6554"/>
    <cellStyle name="20% - Ênfase3 3 3 5 2" xfId="14713"/>
    <cellStyle name="20% - Ênfase3 3 3 5 2 2" xfId="26187"/>
    <cellStyle name="20% - Ênfase3 3 3 5 3" xfId="31047"/>
    <cellStyle name="20% - Ênfase3 3 3 5 4" xfId="19574"/>
    <cellStyle name="20% - Ênfase3 3 3 5 5" xfId="10703"/>
    <cellStyle name="20% - Ênfase3 3 3 5 6" xfId="42571"/>
    <cellStyle name="20% - Ênfase3 3 3 6" xfId="12438"/>
    <cellStyle name="20% - Ênfase3 3 3 6 2" xfId="33286"/>
    <cellStyle name="20% - Ênfase3 3 3 6 3" xfId="21813"/>
    <cellStyle name="20% - Ênfase3 3 3 6 4" xfId="40696"/>
    <cellStyle name="20% - Ênfase3 3 3 7" xfId="23911"/>
    <cellStyle name="20% - Ênfase3 3 3 8" xfId="29986"/>
    <cellStyle name="20% - Ênfase3 3 3 9" xfId="36358"/>
    <cellStyle name="20% - Ênfase3 3 4" xfId="4119"/>
    <cellStyle name="20% - Ênfase3 3 4 10" xfId="39320"/>
    <cellStyle name="20% - Ênfase3 3 4 2" xfId="5577"/>
    <cellStyle name="20% - Ênfase3 3 4 2 2" xfId="8115"/>
    <cellStyle name="20% - Ênfase3 3 4 2 2 2" xfId="16169"/>
    <cellStyle name="20% - Ênfase3 3 4 2 2 2 2" xfId="27643"/>
    <cellStyle name="20% - Ênfase3 3 4 2 2 3" xfId="34588"/>
    <cellStyle name="20% - Ênfase3 3 4 2 2 4" xfId="23115"/>
    <cellStyle name="20% - Ênfase3 3 4 2 2 5" xfId="11813"/>
    <cellStyle name="20% - Ênfase3 3 4 2 2 6" xfId="43681"/>
    <cellStyle name="20% - Ênfase3 3 4 2 3" xfId="13929"/>
    <cellStyle name="20% - Ênfase3 3 4 2 3 2" xfId="25404"/>
    <cellStyle name="20% - Ênfase3 3 4 2 3 3" xfId="41960"/>
    <cellStyle name="20% - Ênfase3 3 4 2 4" xfId="32503"/>
    <cellStyle name="20% - Ênfase3 3 4 2 5" xfId="37660"/>
    <cellStyle name="20% - Ênfase3 3 4 2 6" xfId="21030"/>
    <cellStyle name="20% - Ênfase3 3 4 2 7" xfId="10092"/>
    <cellStyle name="20% - Ênfase3 3 4 2 8" xfId="40085"/>
    <cellStyle name="20% - Ênfase3 3 4 3" xfId="7091"/>
    <cellStyle name="20% - Ênfase3 3 4 3 2" xfId="15145"/>
    <cellStyle name="20% - Ênfase3 3 4 3 2 2" xfId="26619"/>
    <cellStyle name="20% - Ênfase3 3 4 3 3" xfId="31479"/>
    <cellStyle name="20% - Ênfase3 3 4 3 4" xfId="20006"/>
    <cellStyle name="20% - Ênfase3 3 4 3 5" xfId="11048"/>
    <cellStyle name="20% - Ênfase3 3 4 3 6" xfId="42916"/>
    <cellStyle name="20% - Ênfase3 3 4 4" xfId="12936"/>
    <cellStyle name="20% - Ênfase3 3 4 4 2" xfId="33631"/>
    <cellStyle name="20% - Ênfase3 3 4 4 3" xfId="22158"/>
    <cellStyle name="20% - Ênfase3 3 4 4 4" xfId="41128"/>
    <cellStyle name="20% - Ênfase3 3 4 5" xfId="24413"/>
    <cellStyle name="20% - Ênfase3 3 4 6" xfId="30331"/>
    <cellStyle name="20% - Ênfase3 3 4 7" xfId="36703"/>
    <cellStyle name="20% - Ênfase3 3 4 8" xfId="18858"/>
    <cellStyle name="20% - Ênfase3 3 4 9" xfId="9327"/>
    <cellStyle name="20% - Ênfase3 4" xfId="119"/>
    <cellStyle name="20% - Ênfase3 4 2" xfId="120"/>
    <cellStyle name="20% - Ênfase3 4 3" xfId="2277"/>
    <cellStyle name="20% - Ênfase3 4 3 10" xfId="18514"/>
    <cellStyle name="20% - Ênfase3 4 3 11" xfId="8983"/>
    <cellStyle name="20% - Ênfase3 4 3 12" xfId="38976"/>
    <cellStyle name="20% - Ênfase3 4 3 2" xfId="4120"/>
    <cellStyle name="20% - Ênfase3 4 3 3" xfId="6065"/>
    <cellStyle name="20% - Ênfase3 4 3 3 2" xfId="8603"/>
    <cellStyle name="20% - Ênfase3 4 3 3 2 2" xfId="16657"/>
    <cellStyle name="20% - Ênfase3 4 3 3 2 2 2" xfId="28131"/>
    <cellStyle name="20% - Ênfase3 4 3 3 2 3" xfId="32991"/>
    <cellStyle name="20% - Ênfase3 4 3 3 2 4" xfId="21518"/>
    <cellStyle name="20% - Ênfase3 4 3 3 2 5" xfId="12234"/>
    <cellStyle name="20% - Ênfase3 4 3 3 2 6" xfId="44102"/>
    <cellStyle name="20% - Ênfase3 4 3 3 3" xfId="14417"/>
    <cellStyle name="20% - Ênfase3 4 3 3 3 2" xfId="35076"/>
    <cellStyle name="20% - Ênfase3 4 3 3 3 3" xfId="23603"/>
    <cellStyle name="20% - Ênfase3 4 3 3 3 4" xfId="42381"/>
    <cellStyle name="20% - Ênfase3 4 3 3 4" xfId="25892"/>
    <cellStyle name="20% - Ênfase3 4 3 3 5" xfId="30752"/>
    <cellStyle name="20% - Ênfase3 4 3 3 6" xfId="38148"/>
    <cellStyle name="20% - Ênfase3 4 3 3 7" xfId="19279"/>
    <cellStyle name="20% - Ênfase3 4 3 3 8" xfId="10513"/>
    <cellStyle name="20% - Ênfase3 4 3 3 9" xfId="40506"/>
    <cellStyle name="20% - Ênfase3 4 3 4" xfId="4931"/>
    <cellStyle name="20% - Ênfase3 4 3 4 2" xfId="7579"/>
    <cellStyle name="20% - Ênfase3 4 3 4 2 2" xfId="15633"/>
    <cellStyle name="20% - Ênfase3 4 3 4 2 2 2" xfId="27107"/>
    <cellStyle name="20% - Ênfase3 4 3 4 2 3" xfId="34052"/>
    <cellStyle name="20% - Ênfase3 4 3 4 2 4" xfId="22579"/>
    <cellStyle name="20% - Ênfase3 4 3 4 2 5" xfId="11469"/>
    <cellStyle name="20% - Ênfase3 4 3 4 2 6" xfId="43337"/>
    <cellStyle name="20% - Ênfase3 4 3 4 3" xfId="13392"/>
    <cellStyle name="20% - Ênfase3 4 3 4 3 2" xfId="24868"/>
    <cellStyle name="20% - Ênfase3 4 3 4 3 3" xfId="41616"/>
    <cellStyle name="20% - Ênfase3 4 3 4 4" xfId="31967"/>
    <cellStyle name="20% - Ênfase3 4 3 4 5" xfId="37124"/>
    <cellStyle name="20% - Ênfase3 4 3 4 6" xfId="20494"/>
    <cellStyle name="20% - Ênfase3 4 3 4 7" xfId="9748"/>
    <cellStyle name="20% - Ênfase3 4 3 4 8" xfId="39741"/>
    <cellStyle name="20% - Ênfase3 4 3 5" xfId="6555"/>
    <cellStyle name="20% - Ênfase3 4 3 5 2" xfId="14714"/>
    <cellStyle name="20% - Ênfase3 4 3 5 2 2" xfId="26188"/>
    <cellStyle name="20% - Ênfase3 4 3 5 3" xfId="31048"/>
    <cellStyle name="20% - Ênfase3 4 3 5 4" xfId="19575"/>
    <cellStyle name="20% - Ênfase3 4 3 5 5" xfId="10704"/>
    <cellStyle name="20% - Ênfase3 4 3 5 6" xfId="42572"/>
    <cellStyle name="20% - Ênfase3 4 3 6" xfId="12439"/>
    <cellStyle name="20% - Ênfase3 4 3 6 2" xfId="33287"/>
    <cellStyle name="20% - Ênfase3 4 3 6 3" xfId="21814"/>
    <cellStyle name="20% - Ênfase3 4 3 6 4" xfId="40697"/>
    <cellStyle name="20% - Ênfase3 4 3 7" xfId="23912"/>
    <cellStyle name="20% - Ênfase3 4 3 8" xfId="29987"/>
    <cellStyle name="20% - Ênfase3 4 3 9" xfId="36359"/>
    <cellStyle name="20% - Ênfase3 4 4" xfId="4121"/>
    <cellStyle name="20% - Ênfase3 4 4 10" xfId="39321"/>
    <cellStyle name="20% - Ênfase3 4 4 2" xfId="5578"/>
    <cellStyle name="20% - Ênfase3 4 4 2 2" xfId="8116"/>
    <cellStyle name="20% - Ênfase3 4 4 2 2 2" xfId="16170"/>
    <cellStyle name="20% - Ênfase3 4 4 2 2 2 2" xfId="27644"/>
    <cellStyle name="20% - Ênfase3 4 4 2 2 3" xfId="34589"/>
    <cellStyle name="20% - Ênfase3 4 4 2 2 4" xfId="23116"/>
    <cellStyle name="20% - Ênfase3 4 4 2 2 5" xfId="11814"/>
    <cellStyle name="20% - Ênfase3 4 4 2 2 6" xfId="43682"/>
    <cellStyle name="20% - Ênfase3 4 4 2 3" xfId="13930"/>
    <cellStyle name="20% - Ênfase3 4 4 2 3 2" xfId="25405"/>
    <cellStyle name="20% - Ênfase3 4 4 2 3 3" xfId="41961"/>
    <cellStyle name="20% - Ênfase3 4 4 2 4" xfId="32504"/>
    <cellStyle name="20% - Ênfase3 4 4 2 5" xfId="37661"/>
    <cellStyle name="20% - Ênfase3 4 4 2 6" xfId="21031"/>
    <cellStyle name="20% - Ênfase3 4 4 2 7" xfId="10093"/>
    <cellStyle name="20% - Ênfase3 4 4 2 8" xfId="40086"/>
    <cellStyle name="20% - Ênfase3 4 4 3" xfId="7092"/>
    <cellStyle name="20% - Ênfase3 4 4 3 2" xfId="15146"/>
    <cellStyle name="20% - Ênfase3 4 4 3 2 2" xfId="26620"/>
    <cellStyle name="20% - Ênfase3 4 4 3 3" xfId="31480"/>
    <cellStyle name="20% - Ênfase3 4 4 3 4" xfId="20007"/>
    <cellStyle name="20% - Ênfase3 4 4 3 5" xfId="11049"/>
    <cellStyle name="20% - Ênfase3 4 4 3 6" xfId="42917"/>
    <cellStyle name="20% - Ênfase3 4 4 4" xfId="12937"/>
    <cellStyle name="20% - Ênfase3 4 4 4 2" xfId="33632"/>
    <cellStyle name="20% - Ênfase3 4 4 4 3" xfId="22159"/>
    <cellStyle name="20% - Ênfase3 4 4 4 4" xfId="41129"/>
    <cellStyle name="20% - Ênfase3 4 4 5" xfId="24415"/>
    <cellStyle name="20% - Ênfase3 4 4 6" xfId="30332"/>
    <cellStyle name="20% - Ênfase3 4 4 7" xfId="36704"/>
    <cellStyle name="20% - Ênfase3 4 4 8" xfId="18859"/>
    <cellStyle name="20% - Ênfase3 4 4 9" xfId="9328"/>
    <cellStyle name="20% - Ênfase3 5" xfId="121"/>
    <cellStyle name="20% - Ênfase3 5 2" xfId="122"/>
    <cellStyle name="20% - Ênfase3 5 3" xfId="2278"/>
    <cellStyle name="20% - Ênfase3 5 3 10" xfId="18515"/>
    <cellStyle name="20% - Ênfase3 5 3 11" xfId="8984"/>
    <cellStyle name="20% - Ênfase3 5 3 12" xfId="38977"/>
    <cellStyle name="20% - Ênfase3 5 3 2" xfId="4122"/>
    <cellStyle name="20% - Ênfase3 5 3 3" xfId="6066"/>
    <cellStyle name="20% - Ênfase3 5 3 3 2" xfId="8604"/>
    <cellStyle name="20% - Ênfase3 5 3 3 2 2" xfId="16658"/>
    <cellStyle name="20% - Ênfase3 5 3 3 2 2 2" xfId="28132"/>
    <cellStyle name="20% - Ênfase3 5 3 3 2 3" xfId="32992"/>
    <cellStyle name="20% - Ênfase3 5 3 3 2 4" xfId="21519"/>
    <cellStyle name="20% - Ênfase3 5 3 3 2 5" xfId="12235"/>
    <cellStyle name="20% - Ênfase3 5 3 3 2 6" xfId="44103"/>
    <cellStyle name="20% - Ênfase3 5 3 3 3" xfId="14418"/>
    <cellStyle name="20% - Ênfase3 5 3 3 3 2" xfId="35077"/>
    <cellStyle name="20% - Ênfase3 5 3 3 3 3" xfId="23604"/>
    <cellStyle name="20% - Ênfase3 5 3 3 3 4" xfId="42382"/>
    <cellStyle name="20% - Ênfase3 5 3 3 4" xfId="25893"/>
    <cellStyle name="20% - Ênfase3 5 3 3 5" xfId="30753"/>
    <cellStyle name="20% - Ênfase3 5 3 3 6" xfId="38149"/>
    <cellStyle name="20% - Ênfase3 5 3 3 7" xfId="19280"/>
    <cellStyle name="20% - Ênfase3 5 3 3 8" xfId="10514"/>
    <cellStyle name="20% - Ênfase3 5 3 3 9" xfId="40507"/>
    <cellStyle name="20% - Ênfase3 5 3 4" xfId="4932"/>
    <cellStyle name="20% - Ênfase3 5 3 4 2" xfId="7580"/>
    <cellStyle name="20% - Ênfase3 5 3 4 2 2" xfId="15634"/>
    <cellStyle name="20% - Ênfase3 5 3 4 2 2 2" xfId="27108"/>
    <cellStyle name="20% - Ênfase3 5 3 4 2 3" xfId="34053"/>
    <cellStyle name="20% - Ênfase3 5 3 4 2 4" xfId="22580"/>
    <cellStyle name="20% - Ênfase3 5 3 4 2 5" xfId="11470"/>
    <cellStyle name="20% - Ênfase3 5 3 4 2 6" xfId="43338"/>
    <cellStyle name="20% - Ênfase3 5 3 4 3" xfId="13393"/>
    <cellStyle name="20% - Ênfase3 5 3 4 3 2" xfId="24869"/>
    <cellStyle name="20% - Ênfase3 5 3 4 3 3" xfId="41617"/>
    <cellStyle name="20% - Ênfase3 5 3 4 4" xfId="31968"/>
    <cellStyle name="20% - Ênfase3 5 3 4 5" xfId="37125"/>
    <cellStyle name="20% - Ênfase3 5 3 4 6" xfId="20495"/>
    <cellStyle name="20% - Ênfase3 5 3 4 7" xfId="9749"/>
    <cellStyle name="20% - Ênfase3 5 3 4 8" xfId="39742"/>
    <cellStyle name="20% - Ênfase3 5 3 5" xfId="6556"/>
    <cellStyle name="20% - Ênfase3 5 3 5 2" xfId="14715"/>
    <cellStyle name="20% - Ênfase3 5 3 5 2 2" xfId="26189"/>
    <cellStyle name="20% - Ênfase3 5 3 5 3" xfId="31049"/>
    <cellStyle name="20% - Ênfase3 5 3 5 4" xfId="19576"/>
    <cellStyle name="20% - Ênfase3 5 3 5 5" xfId="10705"/>
    <cellStyle name="20% - Ênfase3 5 3 5 6" xfId="42573"/>
    <cellStyle name="20% - Ênfase3 5 3 6" xfId="12440"/>
    <cellStyle name="20% - Ênfase3 5 3 6 2" xfId="33288"/>
    <cellStyle name="20% - Ênfase3 5 3 6 3" xfId="21815"/>
    <cellStyle name="20% - Ênfase3 5 3 6 4" xfId="40698"/>
    <cellStyle name="20% - Ênfase3 5 3 7" xfId="23915"/>
    <cellStyle name="20% - Ênfase3 5 3 8" xfId="29988"/>
    <cellStyle name="20% - Ênfase3 5 3 9" xfId="36360"/>
    <cellStyle name="20% - Ênfase3 5 4" xfId="4123"/>
    <cellStyle name="20% - Ênfase3 5 4 10" xfId="39322"/>
    <cellStyle name="20% - Ênfase3 5 4 2" xfId="5579"/>
    <cellStyle name="20% - Ênfase3 5 4 2 2" xfId="8117"/>
    <cellStyle name="20% - Ênfase3 5 4 2 2 2" xfId="16171"/>
    <cellStyle name="20% - Ênfase3 5 4 2 2 2 2" xfId="27645"/>
    <cellStyle name="20% - Ênfase3 5 4 2 2 3" xfId="34590"/>
    <cellStyle name="20% - Ênfase3 5 4 2 2 4" xfId="23117"/>
    <cellStyle name="20% - Ênfase3 5 4 2 2 5" xfId="11815"/>
    <cellStyle name="20% - Ênfase3 5 4 2 2 6" xfId="43683"/>
    <cellStyle name="20% - Ênfase3 5 4 2 3" xfId="13931"/>
    <cellStyle name="20% - Ênfase3 5 4 2 3 2" xfId="25406"/>
    <cellStyle name="20% - Ênfase3 5 4 2 3 3" xfId="41962"/>
    <cellStyle name="20% - Ênfase3 5 4 2 4" xfId="32505"/>
    <cellStyle name="20% - Ênfase3 5 4 2 5" xfId="37662"/>
    <cellStyle name="20% - Ênfase3 5 4 2 6" xfId="21032"/>
    <cellStyle name="20% - Ênfase3 5 4 2 7" xfId="10094"/>
    <cellStyle name="20% - Ênfase3 5 4 2 8" xfId="40087"/>
    <cellStyle name="20% - Ênfase3 5 4 3" xfId="7093"/>
    <cellStyle name="20% - Ênfase3 5 4 3 2" xfId="15147"/>
    <cellStyle name="20% - Ênfase3 5 4 3 2 2" xfId="26621"/>
    <cellStyle name="20% - Ênfase3 5 4 3 3" xfId="31481"/>
    <cellStyle name="20% - Ênfase3 5 4 3 4" xfId="20008"/>
    <cellStyle name="20% - Ênfase3 5 4 3 5" xfId="11050"/>
    <cellStyle name="20% - Ênfase3 5 4 3 6" xfId="42918"/>
    <cellStyle name="20% - Ênfase3 5 4 4" xfId="12938"/>
    <cellStyle name="20% - Ênfase3 5 4 4 2" xfId="33633"/>
    <cellStyle name="20% - Ênfase3 5 4 4 3" xfId="22160"/>
    <cellStyle name="20% - Ênfase3 5 4 4 4" xfId="41130"/>
    <cellStyle name="20% - Ênfase3 5 4 5" xfId="24417"/>
    <cellStyle name="20% - Ênfase3 5 4 6" xfId="30333"/>
    <cellStyle name="20% - Ênfase3 5 4 7" xfId="36705"/>
    <cellStyle name="20% - Ênfase3 5 4 8" xfId="18860"/>
    <cellStyle name="20% - Ênfase3 5 4 9" xfId="9329"/>
    <cellStyle name="20% - Ênfase3 6" xfId="123"/>
    <cellStyle name="20% - Ênfase3 6 2" xfId="124"/>
    <cellStyle name="20% - Ênfase3 6 3" xfId="2279"/>
    <cellStyle name="20% - Ênfase3 6 3 10" xfId="18516"/>
    <cellStyle name="20% - Ênfase3 6 3 11" xfId="8985"/>
    <cellStyle name="20% - Ênfase3 6 3 12" xfId="38978"/>
    <cellStyle name="20% - Ênfase3 6 3 2" xfId="4124"/>
    <cellStyle name="20% - Ênfase3 6 3 3" xfId="6067"/>
    <cellStyle name="20% - Ênfase3 6 3 3 2" xfId="8605"/>
    <cellStyle name="20% - Ênfase3 6 3 3 2 2" xfId="16659"/>
    <cellStyle name="20% - Ênfase3 6 3 3 2 2 2" xfId="28133"/>
    <cellStyle name="20% - Ênfase3 6 3 3 2 3" xfId="32993"/>
    <cellStyle name="20% - Ênfase3 6 3 3 2 4" xfId="21520"/>
    <cellStyle name="20% - Ênfase3 6 3 3 2 5" xfId="12236"/>
    <cellStyle name="20% - Ênfase3 6 3 3 2 6" xfId="44104"/>
    <cellStyle name="20% - Ênfase3 6 3 3 3" xfId="14419"/>
    <cellStyle name="20% - Ênfase3 6 3 3 3 2" xfId="35078"/>
    <cellStyle name="20% - Ênfase3 6 3 3 3 3" xfId="23605"/>
    <cellStyle name="20% - Ênfase3 6 3 3 3 4" xfId="42383"/>
    <cellStyle name="20% - Ênfase3 6 3 3 4" xfId="25894"/>
    <cellStyle name="20% - Ênfase3 6 3 3 5" xfId="30754"/>
    <cellStyle name="20% - Ênfase3 6 3 3 6" xfId="38150"/>
    <cellStyle name="20% - Ênfase3 6 3 3 7" xfId="19281"/>
    <cellStyle name="20% - Ênfase3 6 3 3 8" xfId="10515"/>
    <cellStyle name="20% - Ênfase3 6 3 3 9" xfId="40508"/>
    <cellStyle name="20% - Ênfase3 6 3 4" xfId="4933"/>
    <cellStyle name="20% - Ênfase3 6 3 4 2" xfId="7581"/>
    <cellStyle name="20% - Ênfase3 6 3 4 2 2" xfId="15635"/>
    <cellStyle name="20% - Ênfase3 6 3 4 2 2 2" xfId="27109"/>
    <cellStyle name="20% - Ênfase3 6 3 4 2 3" xfId="34054"/>
    <cellStyle name="20% - Ênfase3 6 3 4 2 4" xfId="22581"/>
    <cellStyle name="20% - Ênfase3 6 3 4 2 5" xfId="11471"/>
    <cellStyle name="20% - Ênfase3 6 3 4 2 6" xfId="43339"/>
    <cellStyle name="20% - Ênfase3 6 3 4 3" xfId="13394"/>
    <cellStyle name="20% - Ênfase3 6 3 4 3 2" xfId="24870"/>
    <cellStyle name="20% - Ênfase3 6 3 4 3 3" xfId="41618"/>
    <cellStyle name="20% - Ênfase3 6 3 4 4" xfId="31969"/>
    <cellStyle name="20% - Ênfase3 6 3 4 5" xfId="37126"/>
    <cellStyle name="20% - Ênfase3 6 3 4 6" xfId="20496"/>
    <cellStyle name="20% - Ênfase3 6 3 4 7" xfId="9750"/>
    <cellStyle name="20% - Ênfase3 6 3 4 8" xfId="39743"/>
    <cellStyle name="20% - Ênfase3 6 3 5" xfId="6557"/>
    <cellStyle name="20% - Ênfase3 6 3 5 2" xfId="14716"/>
    <cellStyle name="20% - Ênfase3 6 3 5 2 2" xfId="26190"/>
    <cellStyle name="20% - Ênfase3 6 3 5 3" xfId="31050"/>
    <cellStyle name="20% - Ênfase3 6 3 5 4" xfId="19577"/>
    <cellStyle name="20% - Ênfase3 6 3 5 5" xfId="10706"/>
    <cellStyle name="20% - Ênfase3 6 3 5 6" xfId="42574"/>
    <cellStyle name="20% - Ênfase3 6 3 6" xfId="12441"/>
    <cellStyle name="20% - Ênfase3 6 3 6 2" xfId="33289"/>
    <cellStyle name="20% - Ênfase3 6 3 6 3" xfId="21816"/>
    <cellStyle name="20% - Ênfase3 6 3 6 4" xfId="40699"/>
    <cellStyle name="20% - Ênfase3 6 3 7" xfId="23916"/>
    <cellStyle name="20% - Ênfase3 6 3 8" xfId="29989"/>
    <cellStyle name="20% - Ênfase3 6 3 9" xfId="36361"/>
    <cellStyle name="20% - Ênfase3 6 4" xfId="4125"/>
    <cellStyle name="20% - Ênfase3 6 4 10" xfId="39323"/>
    <cellStyle name="20% - Ênfase3 6 4 2" xfId="5580"/>
    <cellStyle name="20% - Ênfase3 6 4 2 2" xfId="8118"/>
    <cellStyle name="20% - Ênfase3 6 4 2 2 2" xfId="16172"/>
    <cellStyle name="20% - Ênfase3 6 4 2 2 2 2" xfId="27646"/>
    <cellStyle name="20% - Ênfase3 6 4 2 2 3" xfId="34591"/>
    <cellStyle name="20% - Ênfase3 6 4 2 2 4" xfId="23118"/>
    <cellStyle name="20% - Ênfase3 6 4 2 2 5" xfId="11816"/>
    <cellStyle name="20% - Ênfase3 6 4 2 2 6" xfId="43684"/>
    <cellStyle name="20% - Ênfase3 6 4 2 3" xfId="13932"/>
    <cellStyle name="20% - Ênfase3 6 4 2 3 2" xfId="25407"/>
    <cellStyle name="20% - Ênfase3 6 4 2 3 3" xfId="41963"/>
    <cellStyle name="20% - Ênfase3 6 4 2 4" xfId="32506"/>
    <cellStyle name="20% - Ênfase3 6 4 2 5" xfId="37663"/>
    <cellStyle name="20% - Ênfase3 6 4 2 6" xfId="21033"/>
    <cellStyle name="20% - Ênfase3 6 4 2 7" xfId="10095"/>
    <cellStyle name="20% - Ênfase3 6 4 2 8" xfId="40088"/>
    <cellStyle name="20% - Ênfase3 6 4 3" xfId="7094"/>
    <cellStyle name="20% - Ênfase3 6 4 3 2" xfId="15148"/>
    <cellStyle name="20% - Ênfase3 6 4 3 2 2" xfId="26622"/>
    <cellStyle name="20% - Ênfase3 6 4 3 3" xfId="31482"/>
    <cellStyle name="20% - Ênfase3 6 4 3 4" xfId="20009"/>
    <cellStyle name="20% - Ênfase3 6 4 3 5" xfId="11051"/>
    <cellStyle name="20% - Ênfase3 6 4 3 6" xfId="42919"/>
    <cellStyle name="20% - Ênfase3 6 4 4" xfId="12939"/>
    <cellStyle name="20% - Ênfase3 6 4 4 2" xfId="33634"/>
    <cellStyle name="20% - Ênfase3 6 4 4 3" xfId="22161"/>
    <cellStyle name="20% - Ênfase3 6 4 4 4" xfId="41131"/>
    <cellStyle name="20% - Ênfase3 6 4 5" xfId="24418"/>
    <cellStyle name="20% - Ênfase3 6 4 6" xfId="30334"/>
    <cellStyle name="20% - Ênfase3 6 4 7" xfId="36706"/>
    <cellStyle name="20% - Ênfase3 6 4 8" xfId="18861"/>
    <cellStyle name="20% - Ênfase3 6 4 9" xfId="9330"/>
    <cellStyle name="20% - Ênfase3 7" xfId="125"/>
    <cellStyle name="20% - Ênfase3 7 2" xfId="126"/>
    <cellStyle name="20% - Ênfase3 7 3" xfId="2280"/>
    <cellStyle name="20% - Ênfase3 7 3 10" xfId="18517"/>
    <cellStyle name="20% - Ênfase3 7 3 11" xfId="8986"/>
    <cellStyle name="20% - Ênfase3 7 3 12" xfId="38979"/>
    <cellStyle name="20% - Ênfase3 7 3 2" xfId="4126"/>
    <cellStyle name="20% - Ênfase3 7 3 3" xfId="6068"/>
    <cellStyle name="20% - Ênfase3 7 3 3 2" xfId="8606"/>
    <cellStyle name="20% - Ênfase3 7 3 3 2 2" xfId="16660"/>
    <cellStyle name="20% - Ênfase3 7 3 3 2 2 2" xfId="28134"/>
    <cellStyle name="20% - Ênfase3 7 3 3 2 3" xfId="32994"/>
    <cellStyle name="20% - Ênfase3 7 3 3 2 4" xfId="21521"/>
    <cellStyle name="20% - Ênfase3 7 3 3 2 5" xfId="12237"/>
    <cellStyle name="20% - Ênfase3 7 3 3 2 6" xfId="44105"/>
    <cellStyle name="20% - Ênfase3 7 3 3 3" xfId="14420"/>
    <cellStyle name="20% - Ênfase3 7 3 3 3 2" xfId="35079"/>
    <cellStyle name="20% - Ênfase3 7 3 3 3 3" xfId="23606"/>
    <cellStyle name="20% - Ênfase3 7 3 3 3 4" xfId="42384"/>
    <cellStyle name="20% - Ênfase3 7 3 3 4" xfId="25895"/>
    <cellStyle name="20% - Ênfase3 7 3 3 5" xfId="30755"/>
    <cellStyle name="20% - Ênfase3 7 3 3 6" xfId="38151"/>
    <cellStyle name="20% - Ênfase3 7 3 3 7" xfId="19282"/>
    <cellStyle name="20% - Ênfase3 7 3 3 8" xfId="10516"/>
    <cellStyle name="20% - Ênfase3 7 3 3 9" xfId="40509"/>
    <cellStyle name="20% - Ênfase3 7 3 4" xfId="4934"/>
    <cellStyle name="20% - Ênfase3 7 3 4 2" xfId="7582"/>
    <cellStyle name="20% - Ênfase3 7 3 4 2 2" xfId="15636"/>
    <cellStyle name="20% - Ênfase3 7 3 4 2 2 2" xfId="27110"/>
    <cellStyle name="20% - Ênfase3 7 3 4 2 3" xfId="34055"/>
    <cellStyle name="20% - Ênfase3 7 3 4 2 4" xfId="22582"/>
    <cellStyle name="20% - Ênfase3 7 3 4 2 5" xfId="11472"/>
    <cellStyle name="20% - Ênfase3 7 3 4 2 6" xfId="43340"/>
    <cellStyle name="20% - Ênfase3 7 3 4 3" xfId="13395"/>
    <cellStyle name="20% - Ênfase3 7 3 4 3 2" xfId="24871"/>
    <cellStyle name="20% - Ênfase3 7 3 4 3 3" xfId="41619"/>
    <cellStyle name="20% - Ênfase3 7 3 4 4" xfId="31970"/>
    <cellStyle name="20% - Ênfase3 7 3 4 5" xfId="37127"/>
    <cellStyle name="20% - Ênfase3 7 3 4 6" xfId="20497"/>
    <cellStyle name="20% - Ênfase3 7 3 4 7" xfId="9751"/>
    <cellStyle name="20% - Ênfase3 7 3 4 8" xfId="39744"/>
    <cellStyle name="20% - Ênfase3 7 3 5" xfId="6558"/>
    <cellStyle name="20% - Ênfase3 7 3 5 2" xfId="14717"/>
    <cellStyle name="20% - Ênfase3 7 3 5 2 2" xfId="26191"/>
    <cellStyle name="20% - Ênfase3 7 3 5 3" xfId="31051"/>
    <cellStyle name="20% - Ênfase3 7 3 5 4" xfId="19578"/>
    <cellStyle name="20% - Ênfase3 7 3 5 5" xfId="10707"/>
    <cellStyle name="20% - Ênfase3 7 3 5 6" xfId="42575"/>
    <cellStyle name="20% - Ênfase3 7 3 6" xfId="12442"/>
    <cellStyle name="20% - Ênfase3 7 3 6 2" xfId="33290"/>
    <cellStyle name="20% - Ênfase3 7 3 6 3" xfId="21817"/>
    <cellStyle name="20% - Ênfase3 7 3 6 4" xfId="40700"/>
    <cellStyle name="20% - Ênfase3 7 3 7" xfId="23917"/>
    <cellStyle name="20% - Ênfase3 7 3 8" xfId="29990"/>
    <cellStyle name="20% - Ênfase3 7 3 9" xfId="36362"/>
    <cellStyle name="20% - Ênfase3 7 4" xfId="4127"/>
    <cellStyle name="20% - Ênfase3 7 4 10" xfId="39324"/>
    <cellStyle name="20% - Ênfase3 7 4 2" xfId="5581"/>
    <cellStyle name="20% - Ênfase3 7 4 2 2" xfId="8119"/>
    <cellStyle name="20% - Ênfase3 7 4 2 2 2" xfId="16173"/>
    <cellStyle name="20% - Ênfase3 7 4 2 2 2 2" xfId="27647"/>
    <cellStyle name="20% - Ênfase3 7 4 2 2 3" xfId="34592"/>
    <cellStyle name="20% - Ênfase3 7 4 2 2 4" xfId="23119"/>
    <cellStyle name="20% - Ênfase3 7 4 2 2 5" xfId="11817"/>
    <cellStyle name="20% - Ênfase3 7 4 2 2 6" xfId="43685"/>
    <cellStyle name="20% - Ênfase3 7 4 2 3" xfId="13933"/>
    <cellStyle name="20% - Ênfase3 7 4 2 3 2" xfId="25408"/>
    <cellStyle name="20% - Ênfase3 7 4 2 3 3" xfId="41964"/>
    <cellStyle name="20% - Ênfase3 7 4 2 4" xfId="32507"/>
    <cellStyle name="20% - Ênfase3 7 4 2 5" xfId="37664"/>
    <cellStyle name="20% - Ênfase3 7 4 2 6" xfId="21034"/>
    <cellStyle name="20% - Ênfase3 7 4 2 7" xfId="10096"/>
    <cellStyle name="20% - Ênfase3 7 4 2 8" xfId="40089"/>
    <cellStyle name="20% - Ênfase3 7 4 3" xfId="7095"/>
    <cellStyle name="20% - Ênfase3 7 4 3 2" xfId="15149"/>
    <cellStyle name="20% - Ênfase3 7 4 3 2 2" xfId="26623"/>
    <cellStyle name="20% - Ênfase3 7 4 3 3" xfId="31483"/>
    <cellStyle name="20% - Ênfase3 7 4 3 4" xfId="20010"/>
    <cellStyle name="20% - Ênfase3 7 4 3 5" xfId="11052"/>
    <cellStyle name="20% - Ênfase3 7 4 3 6" xfId="42920"/>
    <cellStyle name="20% - Ênfase3 7 4 4" xfId="12941"/>
    <cellStyle name="20% - Ênfase3 7 4 4 2" xfId="33635"/>
    <cellStyle name="20% - Ênfase3 7 4 4 3" xfId="22162"/>
    <cellStyle name="20% - Ênfase3 7 4 4 4" xfId="41132"/>
    <cellStyle name="20% - Ênfase3 7 4 5" xfId="24419"/>
    <cellStyle name="20% - Ênfase3 7 4 6" xfId="30335"/>
    <cellStyle name="20% - Ênfase3 7 4 7" xfId="36707"/>
    <cellStyle name="20% - Ênfase3 7 4 8" xfId="18862"/>
    <cellStyle name="20% - Ênfase3 7 4 9" xfId="9331"/>
    <cellStyle name="20% - Ênfase3 8" xfId="127"/>
    <cellStyle name="20% - Ênfase3 8 2" xfId="128"/>
    <cellStyle name="20% - Ênfase3 8 3" xfId="2281"/>
    <cellStyle name="20% - Ênfase3 8 3 10" xfId="18518"/>
    <cellStyle name="20% - Ênfase3 8 3 11" xfId="8987"/>
    <cellStyle name="20% - Ênfase3 8 3 12" xfId="38980"/>
    <cellStyle name="20% - Ênfase3 8 3 2" xfId="4128"/>
    <cellStyle name="20% - Ênfase3 8 3 3" xfId="6069"/>
    <cellStyle name="20% - Ênfase3 8 3 3 2" xfId="8607"/>
    <cellStyle name="20% - Ênfase3 8 3 3 2 2" xfId="16661"/>
    <cellStyle name="20% - Ênfase3 8 3 3 2 2 2" xfId="28135"/>
    <cellStyle name="20% - Ênfase3 8 3 3 2 3" xfId="32995"/>
    <cellStyle name="20% - Ênfase3 8 3 3 2 4" xfId="21522"/>
    <cellStyle name="20% - Ênfase3 8 3 3 2 5" xfId="12238"/>
    <cellStyle name="20% - Ênfase3 8 3 3 2 6" xfId="44106"/>
    <cellStyle name="20% - Ênfase3 8 3 3 3" xfId="14421"/>
    <cellStyle name="20% - Ênfase3 8 3 3 3 2" xfId="35080"/>
    <cellStyle name="20% - Ênfase3 8 3 3 3 3" xfId="23607"/>
    <cellStyle name="20% - Ênfase3 8 3 3 3 4" xfId="42385"/>
    <cellStyle name="20% - Ênfase3 8 3 3 4" xfId="25896"/>
    <cellStyle name="20% - Ênfase3 8 3 3 5" xfId="30756"/>
    <cellStyle name="20% - Ênfase3 8 3 3 6" xfId="38152"/>
    <cellStyle name="20% - Ênfase3 8 3 3 7" xfId="19283"/>
    <cellStyle name="20% - Ênfase3 8 3 3 8" xfId="10517"/>
    <cellStyle name="20% - Ênfase3 8 3 3 9" xfId="40510"/>
    <cellStyle name="20% - Ênfase3 8 3 4" xfId="4935"/>
    <cellStyle name="20% - Ênfase3 8 3 4 2" xfId="7583"/>
    <cellStyle name="20% - Ênfase3 8 3 4 2 2" xfId="15637"/>
    <cellStyle name="20% - Ênfase3 8 3 4 2 2 2" xfId="27111"/>
    <cellStyle name="20% - Ênfase3 8 3 4 2 3" xfId="34056"/>
    <cellStyle name="20% - Ênfase3 8 3 4 2 4" xfId="22583"/>
    <cellStyle name="20% - Ênfase3 8 3 4 2 5" xfId="11473"/>
    <cellStyle name="20% - Ênfase3 8 3 4 2 6" xfId="43341"/>
    <cellStyle name="20% - Ênfase3 8 3 4 3" xfId="13396"/>
    <cellStyle name="20% - Ênfase3 8 3 4 3 2" xfId="24872"/>
    <cellStyle name="20% - Ênfase3 8 3 4 3 3" xfId="41620"/>
    <cellStyle name="20% - Ênfase3 8 3 4 4" xfId="31971"/>
    <cellStyle name="20% - Ênfase3 8 3 4 5" xfId="37128"/>
    <cellStyle name="20% - Ênfase3 8 3 4 6" xfId="20498"/>
    <cellStyle name="20% - Ênfase3 8 3 4 7" xfId="9752"/>
    <cellStyle name="20% - Ênfase3 8 3 4 8" xfId="39745"/>
    <cellStyle name="20% - Ênfase3 8 3 5" xfId="6559"/>
    <cellStyle name="20% - Ênfase3 8 3 5 2" xfId="14718"/>
    <cellStyle name="20% - Ênfase3 8 3 5 2 2" xfId="26192"/>
    <cellStyle name="20% - Ênfase3 8 3 5 3" xfId="31052"/>
    <cellStyle name="20% - Ênfase3 8 3 5 4" xfId="19579"/>
    <cellStyle name="20% - Ênfase3 8 3 5 5" xfId="10708"/>
    <cellStyle name="20% - Ênfase3 8 3 5 6" xfId="42576"/>
    <cellStyle name="20% - Ênfase3 8 3 6" xfId="12445"/>
    <cellStyle name="20% - Ênfase3 8 3 6 2" xfId="33291"/>
    <cellStyle name="20% - Ênfase3 8 3 6 3" xfId="21818"/>
    <cellStyle name="20% - Ênfase3 8 3 6 4" xfId="40701"/>
    <cellStyle name="20% - Ênfase3 8 3 7" xfId="23918"/>
    <cellStyle name="20% - Ênfase3 8 3 8" xfId="29991"/>
    <cellStyle name="20% - Ênfase3 8 3 9" xfId="36363"/>
    <cellStyle name="20% - Ênfase3 8 4" xfId="4129"/>
    <cellStyle name="20% - Ênfase3 8 4 10" xfId="39325"/>
    <cellStyle name="20% - Ênfase3 8 4 2" xfId="5582"/>
    <cellStyle name="20% - Ênfase3 8 4 2 2" xfId="8120"/>
    <cellStyle name="20% - Ênfase3 8 4 2 2 2" xfId="16174"/>
    <cellStyle name="20% - Ênfase3 8 4 2 2 2 2" xfId="27648"/>
    <cellStyle name="20% - Ênfase3 8 4 2 2 3" xfId="34593"/>
    <cellStyle name="20% - Ênfase3 8 4 2 2 4" xfId="23120"/>
    <cellStyle name="20% - Ênfase3 8 4 2 2 5" xfId="11818"/>
    <cellStyle name="20% - Ênfase3 8 4 2 2 6" xfId="43686"/>
    <cellStyle name="20% - Ênfase3 8 4 2 3" xfId="13934"/>
    <cellStyle name="20% - Ênfase3 8 4 2 3 2" xfId="25409"/>
    <cellStyle name="20% - Ênfase3 8 4 2 3 3" xfId="41965"/>
    <cellStyle name="20% - Ênfase3 8 4 2 4" xfId="32508"/>
    <cellStyle name="20% - Ênfase3 8 4 2 5" xfId="37665"/>
    <cellStyle name="20% - Ênfase3 8 4 2 6" xfId="21035"/>
    <cellStyle name="20% - Ênfase3 8 4 2 7" xfId="10097"/>
    <cellStyle name="20% - Ênfase3 8 4 2 8" xfId="40090"/>
    <cellStyle name="20% - Ênfase3 8 4 3" xfId="7096"/>
    <cellStyle name="20% - Ênfase3 8 4 3 2" xfId="15150"/>
    <cellStyle name="20% - Ênfase3 8 4 3 2 2" xfId="26624"/>
    <cellStyle name="20% - Ênfase3 8 4 3 3" xfId="31484"/>
    <cellStyle name="20% - Ênfase3 8 4 3 4" xfId="20011"/>
    <cellStyle name="20% - Ênfase3 8 4 3 5" xfId="11053"/>
    <cellStyle name="20% - Ênfase3 8 4 3 6" xfId="42921"/>
    <cellStyle name="20% - Ênfase3 8 4 4" xfId="12943"/>
    <cellStyle name="20% - Ênfase3 8 4 4 2" xfId="33636"/>
    <cellStyle name="20% - Ênfase3 8 4 4 3" xfId="22163"/>
    <cellStyle name="20% - Ênfase3 8 4 4 4" xfId="41133"/>
    <cellStyle name="20% - Ênfase3 8 4 5" xfId="24420"/>
    <cellStyle name="20% - Ênfase3 8 4 6" xfId="30336"/>
    <cellStyle name="20% - Ênfase3 8 4 7" xfId="36708"/>
    <cellStyle name="20% - Ênfase3 8 4 8" xfId="18863"/>
    <cellStyle name="20% - Ênfase3 8 4 9" xfId="9332"/>
    <cellStyle name="20% - Ênfase3 9" xfId="129"/>
    <cellStyle name="20% - Ênfase3 9 2" xfId="130"/>
    <cellStyle name="20% - Ênfase3 9 3" xfId="2282"/>
    <cellStyle name="20% - Ênfase3 9 3 10" xfId="18519"/>
    <cellStyle name="20% - Ênfase3 9 3 11" xfId="8988"/>
    <cellStyle name="20% - Ênfase3 9 3 12" xfId="38981"/>
    <cellStyle name="20% - Ênfase3 9 3 2" xfId="4130"/>
    <cellStyle name="20% - Ênfase3 9 3 3" xfId="6070"/>
    <cellStyle name="20% - Ênfase3 9 3 3 2" xfId="8608"/>
    <cellStyle name="20% - Ênfase3 9 3 3 2 2" xfId="16662"/>
    <cellStyle name="20% - Ênfase3 9 3 3 2 2 2" xfId="28136"/>
    <cellStyle name="20% - Ênfase3 9 3 3 2 3" xfId="32996"/>
    <cellStyle name="20% - Ênfase3 9 3 3 2 4" xfId="21523"/>
    <cellStyle name="20% - Ênfase3 9 3 3 2 5" xfId="12239"/>
    <cellStyle name="20% - Ênfase3 9 3 3 2 6" xfId="44107"/>
    <cellStyle name="20% - Ênfase3 9 3 3 3" xfId="14422"/>
    <cellStyle name="20% - Ênfase3 9 3 3 3 2" xfId="35081"/>
    <cellStyle name="20% - Ênfase3 9 3 3 3 3" xfId="23608"/>
    <cellStyle name="20% - Ênfase3 9 3 3 3 4" xfId="42386"/>
    <cellStyle name="20% - Ênfase3 9 3 3 4" xfId="25897"/>
    <cellStyle name="20% - Ênfase3 9 3 3 5" xfId="30757"/>
    <cellStyle name="20% - Ênfase3 9 3 3 6" xfId="38153"/>
    <cellStyle name="20% - Ênfase3 9 3 3 7" xfId="19284"/>
    <cellStyle name="20% - Ênfase3 9 3 3 8" xfId="10518"/>
    <cellStyle name="20% - Ênfase3 9 3 3 9" xfId="40511"/>
    <cellStyle name="20% - Ênfase3 9 3 4" xfId="4936"/>
    <cellStyle name="20% - Ênfase3 9 3 4 2" xfId="7584"/>
    <cellStyle name="20% - Ênfase3 9 3 4 2 2" xfId="15638"/>
    <cellStyle name="20% - Ênfase3 9 3 4 2 2 2" xfId="27112"/>
    <cellStyle name="20% - Ênfase3 9 3 4 2 3" xfId="34057"/>
    <cellStyle name="20% - Ênfase3 9 3 4 2 4" xfId="22584"/>
    <cellStyle name="20% - Ênfase3 9 3 4 2 5" xfId="11474"/>
    <cellStyle name="20% - Ênfase3 9 3 4 2 6" xfId="43342"/>
    <cellStyle name="20% - Ênfase3 9 3 4 3" xfId="13397"/>
    <cellStyle name="20% - Ênfase3 9 3 4 3 2" xfId="24873"/>
    <cellStyle name="20% - Ênfase3 9 3 4 3 3" xfId="41621"/>
    <cellStyle name="20% - Ênfase3 9 3 4 4" xfId="31972"/>
    <cellStyle name="20% - Ênfase3 9 3 4 5" xfId="37129"/>
    <cellStyle name="20% - Ênfase3 9 3 4 6" xfId="20499"/>
    <cellStyle name="20% - Ênfase3 9 3 4 7" xfId="9753"/>
    <cellStyle name="20% - Ênfase3 9 3 4 8" xfId="39746"/>
    <cellStyle name="20% - Ênfase3 9 3 5" xfId="6560"/>
    <cellStyle name="20% - Ênfase3 9 3 5 2" xfId="14719"/>
    <cellStyle name="20% - Ênfase3 9 3 5 2 2" xfId="26193"/>
    <cellStyle name="20% - Ênfase3 9 3 5 3" xfId="31053"/>
    <cellStyle name="20% - Ênfase3 9 3 5 4" xfId="19580"/>
    <cellStyle name="20% - Ênfase3 9 3 5 5" xfId="10709"/>
    <cellStyle name="20% - Ênfase3 9 3 5 6" xfId="42577"/>
    <cellStyle name="20% - Ênfase3 9 3 6" xfId="12446"/>
    <cellStyle name="20% - Ênfase3 9 3 6 2" xfId="33292"/>
    <cellStyle name="20% - Ênfase3 9 3 6 3" xfId="21819"/>
    <cellStyle name="20% - Ênfase3 9 3 6 4" xfId="40702"/>
    <cellStyle name="20% - Ênfase3 9 3 7" xfId="23919"/>
    <cellStyle name="20% - Ênfase3 9 3 8" xfId="29992"/>
    <cellStyle name="20% - Ênfase3 9 3 9" xfId="36364"/>
    <cellStyle name="20% - Ênfase3 9 4" xfId="4131"/>
    <cellStyle name="20% - Ênfase3 9 4 10" xfId="39326"/>
    <cellStyle name="20% - Ênfase3 9 4 2" xfId="5583"/>
    <cellStyle name="20% - Ênfase3 9 4 2 2" xfId="8121"/>
    <cellStyle name="20% - Ênfase3 9 4 2 2 2" xfId="16175"/>
    <cellStyle name="20% - Ênfase3 9 4 2 2 2 2" xfId="27649"/>
    <cellStyle name="20% - Ênfase3 9 4 2 2 3" xfId="34594"/>
    <cellStyle name="20% - Ênfase3 9 4 2 2 4" xfId="23121"/>
    <cellStyle name="20% - Ênfase3 9 4 2 2 5" xfId="11819"/>
    <cellStyle name="20% - Ênfase3 9 4 2 2 6" xfId="43687"/>
    <cellStyle name="20% - Ênfase3 9 4 2 3" xfId="13935"/>
    <cellStyle name="20% - Ênfase3 9 4 2 3 2" xfId="25410"/>
    <cellStyle name="20% - Ênfase3 9 4 2 3 3" xfId="41966"/>
    <cellStyle name="20% - Ênfase3 9 4 2 4" xfId="32509"/>
    <cellStyle name="20% - Ênfase3 9 4 2 5" xfId="37666"/>
    <cellStyle name="20% - Ênfase3 9 4 2 6" xfId="21036"/>
    <cellStyle name="20% - Ênfase3 9 4 2 7" xfId="10098"/>
    <cellStyle name="20% - Ênfase3 9 4 2 8" xfId="40091"/>
    <cellStyle name="20% - Ênfase3 9 4 3" xfId="7097"/>
    <cellStyle name="20% - Ênfase3 9 4 3 2" xfId="15151"/>
    <cellStyle name="20% - Ênfase3 9 4 3 2 2" xfId="26625"/>
    <cellStyle name="20% - Ênfase3 9 4 3 3" xfId="31485"/>
    <cellStyle name="20% - Ênfase3 9 4 3 4" xfId="20012"/>
    <cellStyle name="20% - Ênfase3 9 4 3 5" xfId="11054"/>
    <cellStyle name="20% - Ênfase3 9 4 3 6" xfId="42922"/>
    <cellStyle name="20% - Ênfase3 9 4 4" xfId="12944"/>
    <cellStyle name="20% - Ênfase3 9 4 4 2" xfId="33637"/>
    <cellStyle name="20% - Ênfase3 9 4 4 3" xfId="22164"/>
    <cellStyle name="20% - Ênfase3 9 4 4 4" xfId="41134"/>
    <cellStyle name="20% - Ênfase3 9 4 5" xfId="24421"/>
    <cellStyle name="20% - Ênfase3 9 4 6" xfId="30337"/>
    <cellStyle name="20% - Ênfase3 9 4 7" xfId="36709"/>
    <cellStyle name="20% - Ênfase3 9 4 8" xfId="18864"/>
    <cellStyle name="20% - Ênfase3 9 4 9" xfId="9333"/>
    <cellStyle name="20% - Ênfase4" xfId="4" builtinId="42" customBuiltin="1"/>
    <cellStyle name="20% - Ênfase4 10" xfId="131"/>
    <cellStyle name="20% - Ênfase4 10 10" xfId="23921"/>
    <cellStyle name="20% - Ênfase4 10 11" xfId="29994"/>
    <cellStyle name="20% - Ênfase4 10 12" xfId="36366"/>
    <cellStyle name="20% - Ênfase4 10 13" xfId="18521"/>
    <cellStyle name="20% - Ênfase4 10 14" xfId="8990"/>
    <cellStyle name="20% - Ênfase4 10 15" xfId="38983"/>
    <cellStyle name="20% - Ênfase4 10 2" xfId="132"/>
    <cellStyle name="20% - Ênfase4 10 3" xfId="4132"/>
    <cellStyle name="20% - Ênfase4 10 3 10" xfId="39327"/>
    <cellStyle name="20% - Ênfase4 10 3 2" xfId="5584"/>
    <cellStyle name="20% - Ênfase4 10 3 2 2" xfId="8122"/>
    <cellStyle name="20% - Ênfase4 10 3 2 2 2" xfId="16176"/>
    <cellStyle name="20% - Ênfase4 10 3 2 2 2 2" xfId="27650"/>
    <cellStyle name="20% - Ênfase4 10 3 2 2 3" xfId="34595"/>
    <cellStyle name="20% - Ênfase4 10 3 2 2 4" xfId="23122"/>
    <cellStyle name="20% - Ênfase4 10 3 2 2 5" xfId="11820"/>
    <cellStyle name="20% - Ênfase4 10 3 2 2 6" xfId="43688"/>
    <cellStyle name="20% - Ênfase4 10 3 2 3" xfId="13936"/>
    <cellStyle name="20% - Ênfase4 10 3 2 3 2" xfId="25411"/>
    <cellStyle name="20% - Ênfase4 10 3 2 3 3" xfId="41967"/>
    <cellStyle name="20% - Ênfase4 10 3 2 4" xfId="32510"/>
    <cellStyle name="20% - Ênfase4 10 3 2 5" xfId="37667"/>
    <cellStyle name="20% - Ênfase4 10 3 2 6" xfId="21037"/>
    <cellStyle name="20% - Ênfase4 10 3 2 7" xfId="10099"/>
    <cellStyle name="20% - Ênfase4 10 3 2 8" xfId="40092"/>
    <cellStyle name="20% - Ênfase4 10 3 3" xfId="7098"/>
    <cellStyle name="20% - Ênfase4 10 3 3 2" xfId="15152"/>
    <cellStyle name="20% - Ênfase4 10 3 3 2 2" xfId="26626"/>
    <cellStyle name="20% - Ênfase4 10 3 3 3" xfId="31486"/>
    <cellStyle name="20% - Ênfase4 10 3 3 4" xfId="20013"/>
    <cellStyle name="20% - Ênfase4 10 3 3 5" xfId="11055"/>
    <cellStyle name="20% - Ênfase4 10 3 3 6" xfId="42923"/>
    <cellStyle name="20% - Ênfase4 10 3 4" xfId="12945"/>
    <cellStyle name="20% - Ênfase4 10 3 4 2" xfId="33638"/>
    <cellStyle name="20% - Ênfase4 10 3 4 3" xfId="22165"/>
    <cellStyle name="20% - Ênfase4 10 3 4 4" xfId="41135"/>
    <cellStyle name="20% - Ênfase4 10 3 5" xfId="24422"/>
    <cellStyle name="20% - Ênfase4 10 3 6" xfId="30338"/>
    <cellStyle name="20% - Ênfase4 10 3 7" xfId="36710"/>
    <cellStyle name="20% - Ênfase4 10 3 8" xfId="18865"/>
    <cellStyle name="20% - Ênfase4 10 3 9" xfId="9334"/>
    <cellStyle name="20% - Ênfase4 10 4" xfId="3855"/>
    <cellStyle name="20% - Ênfase4 10 4 10" xfId="39176"/>
    <cellStyle name="20% - Ênfase4 10 4 2" xfId="5346"/>
    <cellStyle name="20% - Ênfase4 10 4 2 2" xfId="7884"/>
    <cellStyle name="20% - Ênfase4 10 4 2 2 2" xfId="15938"/>
    <cellStyle name="20% - Ênfase4 10 4 2 2 2 2" xfId="27412"/>
    <cellStyle name="20% - Ênfase4 10 4 2 2 3" xfId="34357"/>
    <cellStyle name="20% - Ênfase4 10 4 2 2 4" xfId="22884"/>
    <cellStyle name="20% - Ênfase4 10 4 2 2 5" xfId="11669"/>
    <cellStyle name="20% - Ênfase4 10 4 2 2 6" xfId="43537"/>
    <cellStyle name="20% - Ênfase4 10 4 2 3" xfId="13698"/>
    <cellStyle name="20% - Ênfase4 10 4 2 3 2" xfId="25173"/>
    <cellStyle name="20% - Ênfase4 10 4 2 3 3" xfId="41816"/>
    <cellStyle name="20% - Ênfase4 10 4 2 4" xfId="32272"/>
    <cellStyle name="20% - Ênfase4 10 4 2 5" xfId="37429"/>
    <cellStyle name="20% - Ênfase4 10 4 2 6" xfId="20799"/>
    <cellStyle name="20% - Ênfase4 10 4 2 7" xfId="9948"/>
    <cellStyle name="20% - Ênfase4 10 4 2 8" xfId="39941"/>
    <cellStyle name="20% - Ênfase4 10 4 3" xfId="6860"/>
    <cellStyle name="20% - Ênfase4 10 4 3 2" xfId="14914"/>
    <cellStyle name="20% - Ênfase4 10 4 3 2 2" xfId="26388"/>
    <cellStyle name="20% - Ênfase4 10 4 3 3" xfId="31248"/>
    <cellStyle name="20% - Ênfase4 10 4 3 4" xfId="19775"/>
    <cellStyle name="20% - Ênfase4 10 4 3 5" xfId="10904"/>
    <cellStyle name="20% - Ênfase4 10 4 3 6" xfId="42772"/>
    <cellStyle name="20% - Ênfase4 10 4 4" xfId="12787"/>
    <cellStyle name="20% - Ênfase4 10 4 4 2" xfId="33487"/>
    <cellStyle name="20% - Ênfase4 10 4 4 3" xfId="22014"/>
    <cellStyle name="20% - Ênfase4 10 4 4 4" xfId="40897"/>
    <cellStyle name="20% - Ênfase4 10 4 5" xfId="24263"/>
    <cellStyle name="20% - Ênfase4 10 4 6" xfId="30187"/>
    <cellStyle name="20% - Ênfase4 10 4 7" xfId="36559"/>
    <cellStyle name="20% - Ênfase4 10 4 8" xfId="18714"/>
    <cellStyle name="20% - Ênfase4 10 4 9" xfId="9183"/>
    <cellStyle name="20% - Ênfase4 10 5" xfId="4823"/>
    <cellStyle name="20% - Ênfase4 10 5 10" xfId="39633"/>
    <cellStyle name="20% - Ênfase4 10 5 2" xfId="5957"/>
    <cellStyle name="20% - Ênfase4 10 5 2 2" xfId="8495"/>
    <cellStyle name="20% - Ênfase4 10 5 2 2 2" xfId="16549"/>
    <cellStyle name="20% - Ênfase4 10 5 2 2 2 2" xfId="28023"/>
    <cellStyle name="20% - Ênfase4 10 5 2 2 3" xfId="34968"/>
    <cellStyle name="20% - Ênfase4 10 5 2 2 4" xfId="23495"/>
    <cellStyle name="20% - Ênfase4 10 5 2 2 5" xfId="12126"/>
    <cellStyle name="20% - Ênfase4 10 5 2 2 6" xfId="43994"/>
    <cellStyle name="20% - Ênfase4 10 5 2 3" xfId="14309"/>
    <cellStyle name="20% - Ênfase4 10 5 2 3 2" xfId="25784"/>
    <cellStyle name="20% - Ênfase4 10 5 2 3 3" xfId="42273"/>
    <cellStyle name="20% - Ênfase4 10 5 2 4" xfId="32883"/>
    <cellStyle name="20% - Ênfase4 10 5 2 5" xfId="38040"/>
    <cellStyle name="20% - Ênfase4 10 5 2 6" xfId="21410"/>
    <cellStyle name="20% - Ênfase4 10 5 2 7" xfId="10405"/>
    <cellStyle name="20% - Ênfase4 10 5 2 8" xfId="40398"/>
    <cellStyle name="20% - Ênfase4 10 5 3" xfId="7471"/>
    <cellStyle name="20% - Ênfase4 10 5 3 2" xfId="15525"/>
    <cellStyle name="20% - Ênfase4 10 5 3 2 2" xfId="26999"/>
    <cellStyle name="20% - Ênfase4 10 5 3 3" xfId="31859"/>
    <cellStyle name="20% - Ênfase4 10 5 3 4" xfId="20386"/>
    <cellStyle name="20% - Ênfase4 10 5 3 5" xfId="11361"/>
    <cellStyle name="20% - Ênfase4 10 5 3 6" xfId="43229"/>
    <cellStyle name="20% - Ênfase4 10 5 4" xfId="13284"/>
    <cellStyle name="20% - Ênfase4 10 5 4 2" xfId="33944"/>
    <cellStyle name="20% - Ênfase4 10 5 4 3" xfId="22471"/>
    <cellStyle name="20% - Ênfase4 10 5 4 4" xfId="41508"/>
    <cellStyle name="20% - Ênfase4 10 5 5" xfId="24760"/>
    <cellStyle name="20% - Ênfase4 10 5 6" xfId="30644"/>
    <cellStyle name="20% - Ênfase4 10 5 7" xfId="37016"/>
    <cellStyle name="20% - Ênfase4 10 5 8" xfId="19171"/>
    <cellStyle name="20% - Ênfase4 10 5 9" xfId="9640"/>
    <cellStyle name="20% - Ênfase4 10 6" xfId="6072"/>
    <cellStyle name="20% - Ênfase4 10 6 2" xfId="8610"/>
    <cellStyle name="20% - Ênfase4 10 6 2 2" xfId="16664"/>
    <cellStyle name="20% - Ênfase4 10 6 2 2 2" xfId="28138"/>
    <cellStyle name="20% - Ênfase4 10 6 2 3" xfId="32998"/>
    <cellStyle name="20% - Ênfase4 10 6 2 4" xfId="21525"/>
    <cellStyle name="20% - Ênfase4 10 6 2 5" xfId="12241"/>
    <cellStyle name="20% - Ênfase4 10 6 2 6" xfId="44109"/>
    <cellStyle name="20% - Ênfase4 10 6 3" xfId="14424"/>
    <cellStyle name="20% - Ênfase4 10 6 3 2" xfId="35083"/>
    <cellStyle name="20% - Ênfase4 10 6 3 3" xfId="23610"/>
    <cellStyle name="20% - Ênfase4 10 6 3 4" xfId="42388"/>
    <cellStyle name="20% - Ênfase4 10 6 4" xfId="25899"/>
    <cellStyle name="20% - Ênfase4 10 6 5" xfId="30759"/>
    <cellStyle name="20% - Ênfase4 10 6 6" xfId="38155"/>
    <cellStyle name="20% - Ênfase4 10 6 7" xfId="19286"/>
    <cellStyle name="20% - Ênfase4 10 6 8" xfId="10520"/>
    <cellStyle name="20% - Ênfase4 10 6 9" xfId="40513"/>
    <cellStyle name="20% - Ênfase4 10 7" xfId="4938"/>
    <cellStyle name="20% - Ênfase4 10 7 2" xfId="7586"/>
    <cellStyle name="20% - Ênfase4 10 7 2 2" xfId="15640"/>
    <cellStyle name="20% - Ênfase4 10 7 2 2 2" xfId="27114"/>
    <cellStyle name="20% - Ênfase4 10 7 2 3" xfId="34059"/>
    <cellStyle name="20% - Ênfase4 10 7 2 4" xfId="22586"/>
    <cellStyle name="20% - Ênfase4 10 7 2 5" xfId="11476"/>
    <cellStyle name="20% - Ênfase4 10 7 2 6" xfId="43344"/>
    <cellStyle name="20% - Ênfase4 10 7 3" xfId="13399"/>
    <cellStyle name="20% - Ênfase4 10 7 3 2" xfId="24875"/>
    <cellStyle name="20% - Ênfase4 10 7 3 3" xfId="41623"/>
    <cellStyle name="20% - Ênfase4 10 7 4" xfId="31974"/>
    <cellStyle name="20% - Ênfase4 10 7 5" xfId="37131"/>
    <cellStyle name="20% - Ênfase4 10 7 6" xfId="20501"/>
    <cellStyle name="20% - Ênfase4 10 7 7" xfId="9755"/>
    <cellStyle name="20% - Ênfase4 10 7 8" xfId="39748"/>
    <cellStyle name="20% - Ênfase4 10 8" xfId="6464"/>
    <cellStyle name="20% - Ênfase4 10 8 2" xfId="8892"/>
    <cellStyle name="20% - Ênfase4 10 8 2 2" xfId="26195"/>
    <cellStyle name="20% - Ênfase4 10 8 2 3" xfId="14721"/>
    <cellStyle name="20% - Ênfase4 10 8 3" xfId="31055"/>
    <cellStyle name="20% - Ênfase4 10 8 4" xfId="38438"/>
    <cellStyle name="20% - Ênfase4 10 8 5" xfId="19582"/>
    <cellStyle name="20% - Ênfase4 10 8 6" xfId="10711"/>
    <cellStyle name="20% - Ênfase4 10 8 7" xfId="42579"/>
    <cellStyle name="20% - Ênfase4 10 9" xfId="6562"/>
    <cellStyle name="20% - Ênfase4 10 9 2" xfId="33294"/>
    <cellStyle name="20% - Ênfase4 10 9 3" xfId="38520"/>
    <cellStyle name="20% - Ênfase4 10 9 4" xfId="21821"/>
    <cellStyle name="20% - Ênfase4 10 9 5" xfId="12448"/>
    <cellStyle name="20% - Ênfase4 10 9 6" xfId="40704"/>
    <cellStyle name="20% - Ênfase4 11" xfId="133"/>
    <cellStyle name="20% - Ênfase4 11 10" xfId="23922"/>
    <cellStyle name="20% - Ênfase4 11 11" xfId="29995"/>
    <cellStyle name="20% - Ênfase4 11 12" xfId="36367"/>
    <cellStyle name="20% - Ênfase4 11 13" xfId="18522"/>
    <cellStyle name="20% - Ênfase4 11 14" xfId="8991"/>
    <cellStyle name="20% - Ênfase4 11 15" xfId="38984"/>
    <cellStyle name="20% - Ênfase4 11 2" xfId="134"/>
    <cellStyle name="20% - Ênfase4 11 3" xfId="4133"/>
    <cellStyle name="20% - Ênfase4 11 3 10" xfId="39328"/>
    <cellStyle name="20% - Ênfase4 11 3 2" xfId="5585"/>
    <cellStyle name="20% - Ênfase4 11 3 2 2" xfId="8123"/>
    <cellStyle name="20% - Ênfase4 11 3 2 2 2" xfId="16177"/>
    <cellStyle name="20% - Ênfase4 11 3 2 2 2 2" xfId="27651"/>
    <cellStyle name="20% - Ênfase4 11 3 2 2 3" xfId="34596"/>
    <cellStyle name="20% - Ênfase4 11 3 2 2 4" xfId="23123"/>
    <cellStyle name="20% - Ênfase4 11 3 2 2 5" xfId="11821"/>
    <cellStyle name="20% - Ênfase4 11 3 2 2 6" xfId="43689"/>
    <cellStyle name="20% - Ênfase4 11 3 2 3" xfId="13937"/>
    <cellStyle name="20% - Ênfase4 11 3 2 3 2" xfId="25412"/>
    <cellStyle name="20% - Ênfase4 11 3 2 3 3" xfId="41968"/>
    <cellStyle name="20% - Ênfase4 11 3 2 4" xfId="32511"/>
    <cellStyle name="20% - Ênfase4 11 3 2 5" xfId="37668"/>
    <cellStyle name="20% - Ênfase4 11 3 2 6" xfId="21038"/>
    <cellStyle name="20% - Ênfase4 11 3 2 7" xfId="10100"/>
    <cellStyle name="20% - Ênfase4 11 3 2 8" xfId="40093"/>
    <cellStyle name="20% - Ênfase4 11 3 3" xfId="7099"/>
    <cellStyle name="20% - Ênfase4 11 3 3 2" xfId="15153"/>
    <cellStyle name="20% - Ênfase4 11 3 3 2 2" xfId="26627"/>
    <cellStyle name="20% - Ênfase4 11 3 3 3" xfId="31487"/>
    <cellStyle name="20% - Ênfase4 11 3 3 4" xfId="20014"/>
    <cellStyle name="20% - Ênfase4 11 3 3 5" xfId="11056"/>
    <cellStyle name="20% - Ênfase4 11 3 3 6" xfId="42924"/>
    <cellStyle name="20% - Ênfase4 11 3 4" xfId="12946"/>
    <cellStyle name="20% - Ênfase4 11 3 4 2" xfId="33639"/>
    <cellStyle name="20% - Ênfase4 11 3 4 3" xfId="22166"/>
    <cellStyle name="20% - Ênfase4 11 3 4 4" xfId="41136"/>
    <cellStyle name="20% - Ênfase4 11 3 5" xfId="24423"/>
    <cellStyle name="20% - Ênfase4 11 3 6" xfId="30339"/>
    <cellStyle name="20% - Ênfase4 11 3 7" xfId="36711"/>
    <cellStyle name="20% - Ênfase4 11 3 8" xfId="18866"/>
    <cellStyle name="20% - Ênfase4 11 3 9" xfId="9335"/>
    <cellStyle name="20% - Ênfase4 11 4" xfId="3856"/>
    <cellStyle name="20% - Ênfase4 11 4 10" xfId="39177"/>
    <cellStyle name="20% - Ênfase4 11 4 2" xfId="5347"/>
    <cellStyle name="20% - Ênfase4 11 4 2 2" xfId="7885"/>
    <cellStyle name="20% - Ênfase4 11 4 2 2 2" xfId="15939"/>
    <cellStyle name="20% - Ênfase4 11 4 2 2 2 2" xfId="27413"/>
    <cellStyle name="20% - Ênfase4 11 4 2 2 3" xfId="34358"/>
    <cellStyle name="20% - Ênfase4 11 4 2 2 4" xfId="22885"/>
    <cellStyle name="20% - Ênfase4 11 4 2 2 5" xfId="11670"/>
    <cellStyle name="20% - Ênfase4 11 4 2 2 6" xfId="43538"/>
    <cellStyle name="20% - Ênfase4 11 4 2 3" xfId="13699"/>
    <cellStyle name="20% - Ênfase4 11 4 2 3 2" xfId="25174"/>
    <cellStyle name="20% - Ênfase4 11 4 2 3 3" xfId="41817"/>
    <cellStyle name="20% - Ênfase4 11 4 2 4" xfId="32273"/>
    <cellStyle name="20% - Ênfase4 11 4 2 5" xfId="37430"/>
    <cellStyle name="20% - Ênfase4 11 4 2 6" xfId="20800"/>
    <cellStyle name="20% - Ênfase4 11 4 2 7" xfId="9949"/>
    <cellStyle name="20% - Ênfase4 11 4 2 8" xfId="39942"/>
    <cellStyle name="20% - Ênfase4 11 4 3" xfId="6861"/>
    <cellStyle name="20% - Ênfase4 11 4 3 2" xfId="14915"/>
    <cellStyle name="20% - Ênfase4 11 4 3 2 2" xfId="26389"/>
    <cellStyle name="20% - Ênfase4 11 4 3 3" xfId="31249"/>
    <cellStyle name="20% - Ênfase4 11 4 3 4" xfId="19776"/>
    <cellStyle name="20% - Ênfase4 11 4 3 5" xfId="10905"/>
    <cellStyle name="20% - Ênfase4 11 4 3 6" xfId="42773"/>
    <cellStyle name="20% - Ênfase4 11 4 4" xfId="12788"/>
    <cellStyle name="20% - Ênfase4 11 4 4 2" xfId="33488"/>
    <cellStyle name="20% - Ênfase4 11 4 4 3" xfId="22015"/>
    <cellStyle name="20% - Ênfase4 11 4 4 4" xfId="40898"/>
    <cellStyle name="20% - Ênfase4 11 4 5" xfId="24264"/>
    <cellStyle name="20% - Ênfase4 11 4 6" xfId="30188"/>
    <cellStyle name="20% - Ênfase4 11 4 7" xfId="36560"/>
    <cellStyle name="20% - Ênfase4 11 4 8" xfId="18715"/>
    <cellStyle name="20% - Ênfase4 11 4 9" xfId="9184"/>
    <cellStyle name="20% - Ênfase4 11 5" xfId="4824"/>
    <cellStyle name="20% - Ênfase4 11 5 10" xfId="39634"/>
    <cellStyle name="20% - Ênfase4 11 5 2" xfId="5958"/>
    <cellStyle name="20% - Ênfase4 11 5 2 2" xfId="8496"/>
    <cellStyle name="20% - Ênfase4 11 5 2 2 2" xfId="16550"/>
    <cellStyle name="20% - Ênfase4 11 5 2 2 2 2" xfId="28024"/>
    <cellStyle name="20% - Ênfase4 11 5 2 2 3" xfId="34969"/>
    <cellStyle name="20% - Ênfase4 11 5 2 2 4" xfId="23496"/>
    <cellStyle name="20% - Ênfase4 11 5 2 2 5" xfId="12127"/>
    <cellStyle name="20% - Ênfase4 11 5 2 2 6" xfId="43995"/>
    <cellStyle name="20% - Ênfase4 11 5 2 3" xfId="14310"/>
    <cellStyle name="20% - Ênfase4 11 5 2 3 2" xfId="25785"/>
    <cellStyle name="20% - Ênfase4 11 5 2 3 3" xfId="42274"/>
    <cellStyle name="20% - Ênfase4 11 5 2 4" xfId="32884"/>
    <cellStyle name="20% - Ênfase4 11 5 2 5" xfId="38041"/>
    <cellStyle name="20% - Ênfase4 11 5 2 6" xfId="21411"/>
    <cellStyle name="20% - Ênfase4 11 5 2 7" xfId="10406"/>
    <cellStyle name="20% - Ênfase4 11 5 2 8" xfId="40399"/>
    <cellStyle name="20% - Ênfase4 11 5 3" xfId="7472"/>
    <cellStyle name="20% - Ênfase4 11 5 3 2" xfId="15526"/>
    <cellStyle name="20% - Ênfase4 11 5 3 2 2" xfId="27000"/>
    <cellStyle name="20% - Ênfase4 11 5 3 3" xfId="31860"/>
    <cellStyle name="20% - Ênfase4 11 5 3 4" xfId="20387"/>
    <cellStyle name="20% - Ênfase4 11 5 3 5" xfId="11362"/>
    <cellStyle name="20% - Ênfase4 11 5 3 6" xfId="43230"/>
    <cellStyle name="20% - Ênfase4 11 5 4" xfId="13285"/>
    <cellStyle name="20% - Ênfase4 11 5 4 2" xfId="33945"/>
    <cellStyle name="20% - Ênfase4 11 5 4 3" xfId="22472"/>
    <cellStyle name="20% - Ênfase4 11 5 4 4" xfId="41509"/>
    <cellStyle name="20% - Ênfase4 11 5 5" xfId="24761"/>
    <cellStyle name="20% - Ênfase4 11 5 6" xfId="30645"/>
    <cellStyle name="20% - Ênfase4 11 5 7" xfId="37017"/>
    <cellStyle name="20% - Ênfase4 11 5 8" xfId="19172"/>
    <cellStyle name="20% - Ênfase4 11 5 9" xfId="9641"/>
    <cellStyle name="20% - Ênfase4 11 6" xfId="6073"/>
    <cellStyle name="20% - Ênfase4 11 6 2" xfId="8611"/>
    <cellStyle name="20% - Ênfase4 11 6 2 2" xfId="16665"/>
    <cellStyle name="20% - Ênfase4 11 6 2 2 2" xfId="28139"/>
    <cellStyle name="20% - Ênfase4 11 6 2 3" xfId="32999"/>
    <cellStyle name="20% - Ênfase4 11 6 2 4" xfId="21526"/>
    <cellStyle name="20% - Ênfase4 11 6 2 5" xfId="12242"/>
    <cellStyle name="20% - Ênfase4 11 6 2 6" xfId="44110"/>
    <cellStyle name="20% - Ênfase4 11 6 3" xfId="14425"/>
    <cellStyle name="20% - Ênfase4 11 6 3 2" xfId="35084"/>
    <cellStyle name="20% - Ênfase4 11 6 3 3" xfId="23611"/>
    <cellStyle name="20% - Ênfase4 11 6 3 4" xfId="42389"/>
    <cellStyle name="20% - Ênfase4 11 6 4" xfId="25900"/>
    <cellStyle name="20% - Ênfase4 11 6 5" xfId="30760"/>
    <cellStyle name="20% - Ênfase4 11 6 6" xfId="38156"/>
    <cellStyle name="20% - Ênfase4 11 6 7" xfId="19287"/>
    <cellStyle name="20% - Ênfase4 11 6 8" xfId="10521"/>
    <cellStyle name="20% - Ênfase4 11 6 9" xfId="40514"/>
    <cellStyle name="20% - Ênfase4 11 7" xfId="4939"/>
    <cellStyle name="20% - Ênfase4 11 7 2" xfId="7587"/>
    <cellStyle name="20% - Ênfase4 11 7 2 2" xfId="15641"/>
    <cellStyle name="20% - Ênfase4 11 7 2 2 2" xfId="27115"/>
    <cellStyle name="20% - Ênfase4 11 7 2 3" xfId="34060"/>
    <cellStyle name="20% - Ênfase4 11 7 2 4" xfId="22587"/>
    <cellStyle name="20% - Ênfase4 11 7 2 5" xfId="11477"/>
    <cellStyle name="20% - Ênfase4 11 7 2 6" xfId="43345"/>
    <cellStyle name="20% - Ênfase4 11 7 3" xfId="13400"/>
    <cellStyle name="20% - Ênfase4 11 7 3 2" xfId="24876"/>
    <cellStyle name="20% - Ênfase4 11 7 3 3" xfId="41624"/>
    <cellStyle name="20% - Ênfase4 11 7 4" xfId="31975"/>
    <cellStyle name="20% - Ênfase4 11 7 5" xfId="37132"/>
    <cellStyle name="20% - Ênfase4 11 7 6" xfId="20502"/>
    <cellStyle name="20% - Ênfase4 11 7 7" xfId="9756"/>
    <cellStyle name="20% - Ênfase4 11 7 8" xfId="39749"/>
    <cellStyle name="20% - Ênfase4 11 8" xfId="6465"/>
    <cellStyle name="20% - Ênfase4 11 8 2" xfId="8893"/>
    <cellStyle name="20% - Ênfase4 11 8 2 2" xfId="26196"/>
    <cellStyle name="20% - Ênfase4 11 8 2 3" xfId="14722"/>
    <cellStyle name="20% - Ênfase4 11 8 3" xfId="31056"/>
    <cellStyle name="20% - Ênfase4 11 8 4" xfId="38439"/>
    <cellStyle name="20% - Ênfase4 11 8 5" xfId="19583"/>
    <cellStyle name="20% - Ênfase4 11 8 6" xfId="10712"/>
    <cellStyle name="20% - Ênfase4 11 8 7" xfId="42580"/>
    <cellStyle name="20% - Ênfase4 11 9" xfId="6563"/>
    <cellStyle name="20% - Ênfase4 11 9 2" xfId="33295"/>
    <cellStyle name="20% - Ênfase4 11 9 3" xfId="38521"/>
    <cellStyle name="20% - Ênfase4 11 9 4" xfId="21822"/>
    <cellStyle name="20% - Ênfase4 11 9 5" xfId="12449"/>
    <cellStyle name="20% - Ênfase4 11 9 6" xfId="40705"/>
    <cellStyle name="20% - Ênfase4 12" xfId="135"/>
    <cellStyle name="20% - Ênfase4 12 10" xfId="23924"/>
    <cellStyle name="20% - Ênfase4 12 11" xfId="29996"/>
    <cellStyle name="20% - Ênfase4 12 12" xfId="36368"/>
    <cellStyle name="20% - Ênfase4 12 13" xfId="18523"/>
    <cellStyle name="20% - Ênfase4 12 14" xfId="8992"/>
    <cellStyle name="20% - Ênfase4 12 15" xfId="38985"/>
    <cellStyle name="20% - Ênfase4 12 2" xfId="136"/>
    <cellStyle name="20% - Ênfase4 12 3" xfId="4134"/>
    <cellStyle name="20% - Ênfase4 12 3 10" xfId="39329"/>
    <cellStyle name="20% - Ênfase4 12 3 2" xfId="5586"/>
    <cellStyle name="20% - Ênfase4 12 3 2 2" xfId="8124"/>
    <cellStyle name="20% - Ênfase4 12 3 2 2 2" xfId="16178"/>
    <cellStyle name="20% - Ênfase4 12 3 2 2 2 2" xfId="27652"/>
    <cellStyle name="20% - Ênfase4 12 3 2 2 3" xfId="34597"/>
    <cellStyle name="20% - Ênfase4 12 3 2 2 4" xfId="23124"/>
    <cellStyle name="20% - Ênfase4 12 3 2 2 5" xfId="11822"/>
    <cellStyle name="20% - Ênfase4 12 3 2 2 6" xfId="43690"/>
    <cellStyle name="20% - Ênfase4 12 3 2 3" xfId="13938"/>
    <cellStyle name="20% - Ênfase4 12 3 2 3 2" xfId="25413"/>
    <cellStyle name="20% - Ênfase4 12 3 2 3 3" xfId="41969"/>
    <cellStyle name="20% - Ênfase4 12 3 2 4" xfId="32512"/>
    <cellStyle name="20% - Ênfase4 12 3 2 5" xfId="37669"/>
    <cellStyle name="20% - Ênfase4 12 3 2 6" xfId="21039"/>
    <cellStyle name="20% - Ênfase4 12 3 2 7" xfId="10101"/>
    <cellStyle name="20% - Ênfase4 12 3 2 8" xfId="40094"/>
    <cellStyle name="20% - Ênfase4 12 3 3" xfId="7100"/>
    <cellStyle name="20% - Ênfase4 12 3 3 2" xfId="15154"/>
    <cellStyle name="20% - Ênfase4 12 3 3 2 2" xfId="26628"/>
    <cellStyle name="20% - Ênfase4 12 3 3 3" xfId="31488"/>
    <cellStyle name="20% - Ênfase4 12 3 3 4" xfId="20015"/>
    <cellStyle name="20% - Ênfase4 12 3 3 5" xfId="11057"/>
    <cellStyle name="20% - Ênfase4 12 3 3 6" xfId="42925"/>
    <cellStyle name="20% - Ênfase4 12 3 4" xfId="12947"/>
    <cellStyle name="20% - Ênfase4 12 3 4 2" xfId="33640"/>
    <cellStyle name="20% - Ênfase4 12 3 4 3" xfId="22167"/>
    <cellStyle name="20% - Ênfase4 12 3 4 4" xfId="41137"/>
    <cellStyle name="20% - Ênfase4 12 3 5" xfId="24424"/>
    <cellStyle name="20% - Ênfase4 12 3 6" xfId="30340"/>
    <cellStyle name="20% - Ênfase4 12 3 7" xfId="36712"/>
    <cellStyle name="20% - Ênfase4 12 3 8" xfId="18867"/>
    <cellStyle name="20% - Ênfase4 12 3 9" xfId="9336"/>
    <cellStyle name="20% - Ênfase4 12 4" xfId="3857"/>
    <cellStyle name="20% - Ênfase4 12 4 10" xfId="39178"/>
    <cellStyle name="20% - Ênfase4 12 4 2" xfId="5348"/>
    <cellStyle name="20% - Ênfase4 12 4 2 2" xfId="7886"/>
    <cellStyle name="20% - Ênfase4 12 4 2 2 2" xfId="15940"/>
    <cellStyle name="20% - Ênfase4 12 4 2 2 2 2" xfId="27414"/>
    <cellStyle name="20% - Ênfase4 12 4 2 2 3" xfId="34359"/>
    <cellStyle name="20% - Ênfase4 12 4 2 2 4" xfId="22886"/>
    <cellStyle name="20% - Ênfase4 12 4 2 2 5" xfId="11671"/>
    <cellStyle name="20% - Ênfase4 12 4 2 2 6" xfId="43539"/>
    <cellStyle name="20% - Ênfase4 12 4 2 3" xfId="13700"/>
    <cellStyle name="20% - Ênfase4 12 4 2 3 2" xfId="25175"/>
    <cellStyle name="20% - Ênfase4 12 4 2 3 3" xfId="41818"/>
    <cellStyle name="20% - Ênfase4 12 4 2 4" xfId="32274"/>
    <cellStyle name="20% - Ênfase4 12 4 2 5" xfId="37431"/>
    <cellStyle name="20% - Ênfase4 12 4 2 6" xfId="20801"/>
    <cellStyle name="20% - Ênfase4 12 4 2 7" xfId="9950"/>
    <cellStyle name="20% - Ênfase4 12 4 2 8" xfId="39943"/>
    <cellStyle name="20% - Ênfase4 12 4 3" xfId="6862"/>
    <cellStyle name="20% - Ênfase4 12 4 3 2" xfId="14916"/>
    <cellStyle name="20% - Ênfase4 12 4 3 2 2" xfId="26390"/>
    <cellStyle name="20% - Ênfase4 12 4 3 3" xfId="31250"/>
    <cellStyle name="20% - Ênfase4 12 4 3 4" xfId="19777"/>
    <cellStyle name="20% - Ênfase4 12 4 3 5" xfId="10906"/>
    <cellStyle name="20% - Ênfase4 12 4 3 6" xfId="42774"/>
    <cellStyle name="20% - Ênfase4 12 4 4" xfId="12789"/>
    <cellStyle name="20% - Ênfase4 12 4 4 2" xfId="33489"/>
    <cellStyle name="20% - Ênfase4 12 4 4 3" xfId="22016"/>
    <cellStyle name="20% - Ênfase4 12 4 4 4" xfId="40899"/>
    <cellStyle name="20% - Ênfase4 12 4 5" xfId="24265"/>
    <cellStyle name="20% - Ênfase4 12 4 6" xfId="30189"/>
    <cellStyle name="20% - Ênfase4 12 4 7" xfId="36561"/>
    <cellStyle name="20% - Ênfase4 12 4 8" xfId="18716"/>
    <cellStyle name="20% - Ênfase4 12 4 9" xfId="9185"/>
    <cellStyle name="20% - Ênfase4 12 5" xfId="4825"/>
    <cellStyle name="20% - Ênfase4 12 5 10" xfId="39635"/>
    <cellStyle name="20% - Ênfase4 12 5 2" xfId="5959"/>
    <cellStyle name="20% - Ênfase4 12 5 2 2" xfId="8497"/>
    <cellStyle name="20% - Ênfase4 12 5 2 2 2" xfId="16551"/>
    <cellStyle name="20% - Ênfase4 12 5 2 2 2 2" xfId="28025"/>
    <cellStyle name="20% - Ênfase4 12 5 2 2 3" xfId="34970"/>
    <cellStyle name="20% - Ênfase4 12 5 2 2 4" xfId="23497"/>
    <cellStyle name="20% - Ênfase4 12 5 2 2 5" xfId="12128"/>
    <cellStyle name="20% - Ênfase4 12 5 2 2 6" xfId="43996"/>
    <cellStyle name="20% - Ênfase4 12 5 2 3" xfId="14311"/>
    <cellStyle name="20% - Ênfase4 12 5 2 3 2" xfId="25786"/>
    <cellStyle name="20% - Ênfase4 12 5 2 3 3" xfId="42275"/>
    <cellStyle name="20% - Ênfase4 12 5 2 4" xfId="32885"/>
    <cellStyle name="20% - Ênfase4 12 5 2 5" xfId="38042"/>
    <cellStyle name="20% - Ênfase4 12 5 2 6" xfId="21412"/>
    <cellStyle name="20% - Ênfase4 12 5 2 7" xfId="10407"/>
    <cellStyle name="20% - Ênfase4 12 5 2 8" xfId="40400"/>
    <cellStyle name="20% - Ênfase4 12 5 3" xfId="7473"/>
    <cellStyle name="20% - Ênfase4 12 5 3 2" xfId="15527"/>
    <cellStyle name="20% - Ênfase4 12 5 3 2 2" xfId="27001"/>
    <cellStyle name="20% - Ênfase4 12 5 3 3" xfId="31861"/>
    <cellStyle name="20% - Ênfase4 12 5 3 4" xfId="20388"/>
    <cellStyle name="20% - Ênfase4 12 5 3 5" xfId="11363"/>
    <cellStyle name="20% - Ênfase4 12 5 3 6" xfId="43231"/>
    <cellStyle name="20% - Ênfase4 12 5 4" xfId="13286"/>
    <cellStyle name="20% - Ênfase4 12 5 4 2" xfId="33946"/>
    <cellStyle name="20% - Ênfase4 12 5 4 3" xfId="22473"/>
    <cellStyle name="20% - Ênfase4 12 5 4 4" xfId="41510"/>
    <cellStyle name="20% - Ênfase4 12 5 5" xfId="24762"/>
    <cellStyle name="20% - Ênfase4 12 5 6" xfId="30646"/>
    <cellStyle name="20% - Ênfase4 12 5 7" xfId="37018"/>
    <cellStyle name="20% - Ênfase4 12 5 8" xfId="19173"/>
    <cellStyle name="20% - Ênfase4 12 5 9" xfId="9642"/>
    <cellStyle name="20% - Ênfase4 12 6" xfId="6074"/>
    <cellStyle name="20% - Ênfase4 12 6 2" xfId="8612"/>
    <cellStyle name="20% - Ênfase4 12 6 2 2" xfId="16666"/>
    <cellStyle name="20% - Ênfase4 12 6 2 2 2" xfId="28140"/>
    <cellStyle name="20% - Ênfase4 12 6 2 3" xfId="33000"/>
    <cellStyle name="20% - Ênfase4 12 6 2 4" xfId="21527"/>
    <cellStyle name="20% - Ênfase4 12 6 2 5" xfId="12243"/>
    <cellStyle name="20% - Ênfase4 12 6 2 6" xfId="44111"/>
    <cellStyle name="20% - Ênfase4 12 6 3" xfId="14426"/>
    <cellStyle name="20% - Ênfase4 12 6 3 2" xfId="35085"/>
    <cellStyle name="20% - Ênfase4 12 6 3 3" xfId="23612"/>
    <cellStyle name="20% - Ênfase4 12 6 3 4" xfId="42390"/>
    <cellStyle name="20% - Ênfase4 12 6 4" xfId="25901"/>
    <cellStyle name="20% - Ênfase4 12 6 5" xfId="30761"/>
    <cellStyle name="20% - Ênfase4 12 6 6" xfId="38157"/>
    <cellStyle name="20% - Ênfase4 12 6 7" xfId="19288"/>
    <cellStyle name="20% - Ênfase4 12 6 8" xfId="10522"/>
    <cellStyle name="20% - Ênfase4 12 6 9" xfId="40515"/>
    <cellStyle name="20% - Ênfase4 12 7" xfId="4940"/>
    <cellStyle name="20% - Ênfase4 12 7 2" xfId="7588"/>
    <cellStyle name="20% - Ênfase4 12 7 2 2" xfId="15642"/>
    <cellStyle name="20% - Ênfase4 12 7 2 2 2" xfId="27116"/>
    <cellStyle name="20% - Ênfase4 12 7 2 3" xfId="34061"/>
    <cellStyle name="20% - Ênfase4 12 7 2 4" xfId="22588"/>
    <cellStyle name="20% - Ênfase4 12 7 2 5" xfId="11478"/>
    <cellStyle name="20% - Ênfase4 12 7 2 6" xfId="43346"/>
    <cellStyle name="20% - Ênfase4 12 7 3" xfId="13401"/>
    <cellStyle name="20% - Ênfase4 12 7 3 2" xfId="24877"/>
    <cellStyle name="20% - Ênfase4 12 7 3 3" xfId="41625"/>
    <cellStyle name="20% - Ênfase4 12 7 4" xfId="31976"/>
    <cellStyle name="20% - Ênfase4 12 7 5" xfId="37133"/>
    <cellStyle name="20% - Ênfase4 12 7 6" xfId="20503"/>
    <cellStyle name="20% - Ênfase4 12 7 7" xfId="9757"/>
    <cellStyle name="20% - Ênfase4 12 7 8" xfId="39750"/>
    <cellStyle name="20% - Ênfase4 12 8" xfId="6466"/>
    <cellStyle name="20% - Ênfase4 12 8 2" xfId="8894"/>
    <cellStyle name="20% - Ênfase4 12 8 2 2" xfId="26197"/>
    <cellStyle name="20% - Ênfase4 12 8 2 3" xfId="14723"/>
    <cellStyle name="20% - Ênfase4 12 8 3" xfId="31057"/>
    <cellStyle name="20% - Ênfase4 12 8 4" xfId="38440"/>
    <cellStyle name="20% - Ênfase4 12 8 5" xfId="19584"/>
    <cellStyle name="20% - Ênfase4 12 8 6" xfId="10713"/>
    <cellStyle name="20% - Ênfase4 12 8 7" xfId="42581"/>
    <cellStyle name="20% - Ênfase4 12 9" xfId="6564"/>
    <cellStyle name="20% - Ênfase4 12 9 2" xfId="33296"/>
    <cellStyle name="20% - Ênfase4 12 9 3" xfId="38522"/>
    <cellStyle name="20% - Ênfase4 12 9 4" xfId="21823"/>
    <cellStyle name="20% - Ênfase4 12 9 5" xfId="12450"/>
    <cellStyle name="20% - Ênfase4 12 9 6" xfId="40706"/>
    <cellStyle name="20% - Ênfase4 13" xfId="137"/>
    <cellStyle name="20% - Ênfase4 13 10" xfId="23925"/>
    <cellStyle name="20% - Ênfase4 13 11" xfId="29997"/>
    <cellStyle name="20% - Ênfase4 13 12" xfId="36369"/>
    <cellStyle name="20% - Ênfase4 13 13" xfId="18524"/>
    <cellStyle name="20% - Ênfase4 13 14" xfId="8993"/>
    <cellStyle name="20% - Ênfase4 13 15" xfId="38986"/>
    <cellStyle name="20% - Ênfase4 13 2" xfId="138"/>
    <cellStyle name="20% - Ênfase4 13 3" xfId="4135"/>
    <cellStyle name="20% - Ênfase4 13 3 10" xfId="39330"/>
    <cellStyle name="20% - Ênfase4 13 3 2" xfId="5587"/>
    <cellStyle name="20% - Ênfase4 13 3 2 2" xfId="8125"/>
    <cellStyle name="20% - Ênfase4 13 3 2 2 2" xfId="16179"/>
    <cellStyle name="20% - Ênfase4 13 3 2 2 2 2" xfId="27653"/>
    <cellStyle name="20% - Ênfase4 13 3 2 2 3" xfId="34598"/>
    <cellStyle name="20% - Ênfase4 13 3 2 2 4" xfId="23125"/>
    <cellStyle name="20% - Ênfase4 13 3 2 2 5" xfId="11823"/>
    <cellStyle name="20% - Ênfase4 13 3 2 2 6" xfId="43691"/>
    <cellStyle name="20% - Ênfase4 13 3 2 3" xfId="13939"/>
    <cellStyle name="20% - Ênfase4 13 3 2 3 2" xfId="25414"/>
    <cellStyle name="20% - Ênfase4 13 3 2 3 3" xfId="41970"/>
    <cellStyle name="20% - Ênfase4 13 3 2 4" xfId="32513"/>
    <cellStyle name="20% - Ênfase4 13 3 2 5" xfId="37670"/>
    <cellStyle name="20% - Ênfase4 13 3 2 6" xfId="21040"/>
    <cellStyle name="20% - Ênfase4 13 3 2 7" xfId="10102"/>
    <cellStyle name="20% - Ênfase4 13 3 2 8" xfId="40095"/>
    <cellStyle name="20% - Ênfase4 13 3 3" xfId="7101"/>
    <cellStyle name="20% - Ênfase4 13 3 3 2" xfId="15155"/>
    <cellStyle name="20% - Ênfase4 13 3 3 2 2" xfId="26629"/>
    <cellStyle name="20% - Ênfase4 13 3 3 3" xfId="31489"/>
    <cellStyle name="20% - Ênfase4 13 3 3 4" xfId="20016"/>
    <cellStyle name="20% - Ênfase4 13 3 3 5" xfId="11058"/>
    <cellStyle name="20% - Ênfase4 13 3 3 6" xfId="42926"/>
    <cellStyle name="20% - Ênfase4 13 3 4" xfId="12948"/>
    <cellStyle name="20% - Ênfase4 13 3 4 2" xfId="33641"/>
    <cellStyle name="20% - Ênfase4 13 3 4 3" xfId="22168"/>
    <cellStyle name="20% - Ênfase4 13 3 4 4" xfId="41138"/>
    <cellStyle name="20% - Ênfase4 13 3 5" xfId="24425"/>
    <cellStyle name="20% - Ênfase4 13 3 6" xfId="30341"/>
    <cellStyle name="20% - Ênfase4 13 3 7" xfId="36713"/>
    <cellStyle name="20% - Ênfase4 13 3 8" xfId="18868"/>
    <cellStyle name="20% - Ênfase4 13 3 9" xfId="9337"/>
    <cellStyle name="20% - Ênfase4 13 4" xfId="3858"/>
    <cellStyle name="20% - Ênfase4 13 4 10" xfId="39179"/>
    <cellStyle name="20% - Ênfase4 13 4 2" xfId="5349"/>
    <cellStyle name="20% - Ênfase4 13 4 2 2" xfId="7887"/>
    <cellStyle name="20% - Ênfase4 13 4 2 2 2" xfId="15941"/>
    <cellStyle name="20% - Ênfase4 13 4 2 2 2 2" xfId="27415"/>
    <cellStyle name="20% - Ênfase4 13 4 2 2 3" xfId="34360"/>
    <cellStyle name="20% - Ênfase4 13 4 2 2 4" xfId="22887"/>
    <cellStyle name="20% - Ênfase4 13 4 2 2 5" xfId="11672"/>
    <cellStyle name="20% - Ênfase4 13 4 2 2 6" xfId="43540"/>
    <cellStyle name="20% - Ênfase4 13 4 2 3" xfId="13701"/>
    <cellStyle name="20% - Ênfase4 13 4 2 3 2" xfId="25176"/>
    <cellStyle name="20% - Ênfase4 13 4 2 3 3" xfId="41819"/>
    <cellStyle name="20% - Ênfase4 13 4 2 4" xfId="32275"/>
    <cellStyle name="20% - Ênfase4 13 4 2 5" xfId="37432"/>
    <cellStyle name="20% - Ênfase4 13 4 2 6" xfId="20802"/>
    <cellStyle name="20% - Ênfase4 13 4 2 7" xfId="9951"/>
    <cellStyle name="20% - Ênfase4 13 4 2 8" xfId="39944"/>
    <cellStyle name="20% - Ênfase4 13 4 3" xfId="6863"/>
    <cellStyle name="20% - Ênfase4 13 4 3 2" xfId="14917"/>
    <cellStyle name="20% - Ênfase4 13 4 3 2 2" xfId="26391"/>
    <cellStyle name="20% - Ênfase4 13 4 3 3" xfId="31251"/>
    <cellStyle name="20% - Ênfase4 13 4 3 4" xfId="19778"/>
    <cellStyle name="20% - Ênfase4 13 4 3 5" xfId="10907"/>
    <cellStyle name="20% - Ênfase4 13 4 3 6" xfId="42775"/>
    <cellStyle name="20% - Ênfase4 13 4 4" xfId="12790"/>
    <cellStyle name="20% - Ênfase4 13 4 4 2" xfId="33490"/>
    <cellStyle name="20% - Ênfase4 13 4 4 3" xfId="22017"/>
    <cellStyle name="20% - Ênfase4 13 4 4 4" xfId="40900"/>
    <cellStyle name="20% - Ênfase4 13 4 5" xfId="24266"/>
    <cellStyle name="20% - Ênfase4 13 4 6" xfId="30190"/>
    <cellStyle name="20% - Ênfase4 13 4 7" xfId="36562"/>
    <cellStyle name="20% - Ênfase4 13 4 8" xfId="18717"/>
    <cellStyle name="20% - Ênfase4 13 4 9" xfId="9186"/>
    <cellStyle name="20% - Ênfase4 13 5" xfId="4826"/>
    <cellStyle name="20% - Ênfase4 13 5 10" xfId="39636"/>
    <cellStyle name="20% - Ênfase4 13 5 2" xfId="5960"/>
    <cellStyle name="20% - Ênfase4 13 5 2 2" xfId="8498"/>
    <cellStyle name="20% - Ênfase4 13 5 2 2 2" xfId="16552"/>
    <cellStyle name="20% - Ênfase4 13 5 2 2 2 2" xfId="28026"/>
    <cellStyle name="20% - Ênfase4 13 5 2 2 3" xfId="34971"/>
    <cellStyle name="20% - Ênfase4 13 5 2 2 4" xfId="23498"/>
    <cellStyle name="20% - Ênfase4 13 5 2 2 5" xfId="12129"/>
    <cellStyle name="20% - Ênfase4 13 5 2 2 6" xfId="43997"/>
    <cellStyle name="20% - Ênfase4 13 5 2 3" xfId="14312"/>
    <cellStyle name="20% - Ênfase4 13 5 2 3 2" xfId="25787"/>
    <cellStyle name="20% - Ênfase4 13 5 2 3 3" xfId="42276"/>
    <cellStyle name="20% - Ênfase4 13 5 2 4" xfId="32886"/>
    <cellStyle name="20% - Ênfase4 13 5 2 5" xfId="38043"/>
    <cellStyle name="20% - Ênfase4 13 5 2 6" xfId="21413"/>
    <cellStyle name="20% - Ênfase4 13 5 2 7" xfId="10408"/>
    <cellStyle name="20% - Ênfase4 13 5 2 8" xfId="40401"/>
    <cellStyle name="20% - Ênfase4 13 5 3" xfId="7474"/>
    <cellStyle name="20% - Ênfase4 13 5 3 2" xfId="15528"/>
    <cellStyle name="20% - Ênfase4 13 5 3 2 2" xfId="27002"/>
    <cellStyle name="20% - Ênfase4 13 5 3 3" xfId="31862"/>
    <cellStyle name="20% - Ênfase4 13 5 3 4" xfId="20389"/>
    <cellStyle name="20% - Ênfase4 13 5 3 5" xfId="11364"/>
    <cellStyle name="20% - Ênfase4 13 5 3 6" xfId="43232"/>
    <cellStyle name="20% - Ênfase4 13 5 4" xfId="13287"/>
    <cellStyle name="20% - Ênfase4 13 5 4 2" xfId="33947"/>
    <cellStyle name="20% - Ênfase4 13 5 4 3" xfId="22474"/>
    <cellStyle name="20% - Ênfase4 13 5 4 4" xfId="41511"/>
    <cellStyle name="20% - Ênfase4 13 5 5" xfId="24763"/>
    <cellStyle name="20% - Ênfase4 13 5 6" xfId="30647"/>
    <cellStyle name="20% - Ênfase4 13 5 7" xfId="37019"/>
    <cellStyle name="20% - Ênfase4 13 5 8" xfId="19174"/>
    <cellStyle name="20% - Ênfase4 13 5 9" xfId="9643"/>
    <cellStyle name="20% - Ênfase4 13 6" xfId="6075"/>
    <cellStyle name="20% - Ênfase4 13 6 2" xfId="8613"/>
    <cellStyle name="20% - Ênfase4 13 6 2 2" xfId="16667"/>
    <cellStyle name="20% - Ênfase4 13 6 2 2 2" xfId="28141"/>
    <cellStyle name="20% - Ênfase4 13 6 2 3" xfId="33001"/>
    <cellStyle name="20% - Ênfase4 13 6 2 4" xfId="21528"/>
    <cellStyle name="20% - Ênfase4 13 6 2 5" xfId="12244"/>
    <cellStyle name="20% - Ênfase4 13 6 2 6" xfId="44112"/>
    <cellStyle name="20% - Ênfase4 13 6 3" xfId="14427"/>
    <cellStyle name="20% - Ênfase4 13 6 3 2" xfId="35086"/>
    <cellStyle name="20% - Ênfase4 13 6 3 3" xfId="23613"/>
    <cellStyle name="20% - Ênfase4 13 6 3 4" xfId="42391"/>
    <cellStyle name="20% - Ênfase4 13 6 4" xfId="25902"/>
    <cellStyle name="20% - Ênfase4 13 6 5" xfId="30762"/>
    <cellStyle name="20% - Ênfase4 13 6 6" xfId="38158"/>
    <cellStyle name="20% - Ênfase4 13 6 7" xfId="19289"/>
    <cellStyle name="20% - Ênfase4 13 6 8" xfId="10523"/>
    <cellStyle name="20% - Ênfase4 13 6 9" xfId="40516"/>
    <cellStyle name="20% - Ênfase4 13 7" xfId="4941"/>
    <cellStyle name="20% - Ênfase4 13 7 2" xfId="7589"/>
    <cellStyle name="20% - Ênfase4 13 7 2 2" xfId="15643"/>
    <cellStyle name="20% - Ênfase4 13 7 2 2 2" xfId="27117"/>
    <cellStyle name="20% - Ênfase4 13 7 2 3" xfId="34062"/>
    <cellStyle name="20% - Ênfase4 13 7 2 4" xfId="22589"/>
    <cellStyle name="20% - Ênfase4 13 7 2 5" xfId="11479"/>
    <cellStyle name="20% - Ênfase4 13 7 2 6" xfId="43347"/>
    <cellStyle name="20% - Ênfase4 13 7 3" xfId="13402"/>
    <cellStyle name="20% - Ênfase4 13 7 3 2" xfId="24878"/>
    <cellStyle name="20% - Ênfase4 13 7 3 3" xfId="41626"/>
    <cellStyle name="20% - Ênfase4 13 7 4" xfId="31977"/>
    <cellStyle name="20% - Ênfase4 13 7 5" xfId="37134"/>
    <cellStyle name="20% - Ênfase4 13 7 6" xfId="20504"/>
    <cellStyle name="20% - Ênfase4 13 7 7" xfId="9758"/>
    <cellStyle name="20% - Ênfase4 13 7 8" xfId="39751"/>
    <cellStyle name="20% - Ênfase4 13 8" xfId="6467"/>
    <cellStyle name="20% - Ênfase4 13 8 2" xfId="8895"/>
    <cellStyle name="20% - Ênfase4 13 8 2 2" xfId="26198"/>
    <cellStyle name="20% - Ênfase4 13 8 2 3" xfId="14724"/>
    <cellStyle name="20% - Ênfase4 13 8 3" xfId="31058"/>
    <cellStyle name="20% - Ênfase4 13 8 4" xfId="38441"/>
    <cellStyle name="20% - Ênfase4 13 8 5" xfId="19585"/>
    <cellStyle name="20% - Ênfase4 13 8 6" xfId="10714"/>
    <cellStyle name="20% - Ênfase4 13 8 7" xfId="42582"/>
    <cellStyle name="20% - Ênfase4 13 9" xfId="6565"/>
    <cellStyle name="20% - Ênfase4 13 9 2" xfId="33297"/>
    <cellStyle name="20% - Ênfase4 13 9 3" xfId="38523"/>
    <cellStyle name="20% - Ênfase4 13 9 4" xfId="21824"/>
    <cellStyle name="20% - Ênfase4 13 9 5" xfId="12451"/>
    <cellStyle name="20% - Ênfase4 13 9 6" xfId="40707"/>
    <cellStyle name="20% - Ênfase4 14" xfId="2283"/>
    <cellStyle name="20% - Ênfase4 14 2" xfId="139"/>
    <cellStyle name="20% - Ênfase4 15" xfId="3991"/>
    <cellStyle name="20% - Ênfase4 15 10" xfId="9232"/>
    <cellStyle name="20% - Ênfase4 15 11" xfId="39225"/>
    <cellStyle name="20% - Ênfase4 15 2" xfId="140"/>
    <cellStyle name="20% - Ênfase4 15 3" xfId="5482"/>
    <cellStyle name="20% - Ênfase4 15 3 2" xfId="8020"/>
    <cellStyle name="20% - Ênfase4 15 3 2 2" xfId="16074"/>
    <cellStyle name="20% - Ênfase4 15 3 2 2 2" xfId="27548"/>
    <cellStyle name="20% - Ênfase4 15 3 2 3" xfId="34493"/>
    <cellStyle name="20% - Ênfase4 15 3 2 4" xfId="23020"/>
    <cellStyle name="20% - Ênfase4 15 3 2 5" xfId="11718"/>
    <cellStyle name="20% - Ênfase4 15 3 2 6" xfId="43586"/>
    <cellStyle name="20% - Ênfase4 15 3 3" xfId="13834"/>
    <cellStyle name="20% - Ênfase4 15 3 3 2" xfId="25309"/>
    <cellStyle name="20% - Ênfase4 15 3 3 3" xfId="41865"/>
    <cellStyle name="20% - Ênfase4 15 3 4" xfId="32408"/>
    <cellStyle name="20% - Ênfase4 15 3 5" xfId="37565"/>
    <cellStyle name="20% - Ênfase4 15 3 6" xfId="20935"/>
    <cellStyle name="20% - Ênfase4 15 3 7" xfId="9997"/>
    <cellStyle name="20% - Ênfase4 15 3 8" xfId="39990"/>
    <cellStyle name="20% - Ênfase4 15 4" xfId="6996"/>
    <cellStyle name="20% - Ênfase4 15 4 2" xfId="15050"/>
    <cellStyle name="20% - Ênfase4 15 4 2 2" xfId="26524"/>
    <cellStyle name="20% - Ênfase4 15 4 3" xfId="31384"/>
    <cellStyle name="20% - Ênfase4 15 4 4" xfId="19911"/>
    <cellStyle name="20% - Ênfase4 15 4 5" xfId="10953"/>
    <cellStyle name="20% - Ênfase4 15 4 6" xfId="42821"/>
    <cellStyle name="20% - Ênfase4 15 5" xfId="12837"/>
    <cellStyle name="20% - Ênfase4 15 5 2" xfId="33536"/>
    <cellStyle name="20% - Ênfase4 15 5 3" xfId="22063"/>
    <cellStyle name="20% - Ênfase4 15 5 4" xfId="41033"/>
    <cellStyle name="20% - Ênfase4 15 6" xfId="24314"/>
    <cellStyle name="20% - Ênfase4 15 7" xfId="30236"/>
    <cellStyle name="20% - Ênfase4 15 8" xfId="36608"/>
    <cellStyle name="20% - Ênfase4 15 9" xfId="18763"/>
    <cellStyle name="20% - Ênfase4 16" xfId="4822"/>
    <cellStyle name="20% - Ênfase4 16 10" xfId="9639"/>
    <cellStyle name="20% - Ênfase4 16 11" xfId="39632"/>
    <cellStyle name="20% - Ênfase4 16 2" xfId="141"/>
    <cellStyle name="20% - Ênfase4 16 3" xfId="5956"/>
    <cellStyle name="20% - Ênfase4 16 3 2" xfId="8494"/>
    <cellStyle name="20% - Ênfase4 16 3 2 2" xfId="16548"/>
    <cellStyle name="20% - Ênfase4 16 3 2 2 2" xfId="28022"/>
    <cellStyle name="20% - Ênfase4 16 3 2 3" xfId="34967"/>
    <cellStyle name="20% - Ênfase4 16 3 2 4" xfId="23494"/>
    <cellStyle name="20% - Ênfase4 16 3 2 5" xfId="12125"/>
    <cellStyle name="20% - Ênfase4 16 3 2 6" xfId="43993"/>
    <cellStyle name="20% - Ênfase4 16 3 3" xfId="14308"/>
    <cellStyle name="20% - Ênfase4 16 3 3 2" xfId="25783"/>
    <cellStyle name="20% - Ênfase4 16 3 3 3" xfId="42272"/>
    <cellStyle name="20% - Ênfase4 16 3 4" xfId="32882"/>
    <cellStyle name="20% - Ênfase4 16 3 5" xfId="38039"/>
    <cellStyle name="20% - Ênfase4 16 3 6" xfId="21409"/>
    <cellStyle name="20% - Ênfase4 16 3 7" xfId="10404"/>
    <cellStyle name="20% - Ênfase4 16 3 8" xfId="40397"/>
    <cellStyle name="20% - Ênfase4 16 4" xfId="7470"/>
    <cellStyle name="20% - Ênfase4 16 4 2" xfId="15524"/>
    <cellStyle name="20% - Ênfase4 16 4 2 2" xfId="26998"/>
    <cellStyle name="20% - Ênfase4 16 4 3" xfId="31858"/>
    <cellStyle name="20% - Ênfase4 16 4 4" xfId="20385"/>
    <cellStyle name="20% - Ênfase4 16 4 5" xfId="11360"/>
    <cellStyle name="20% - Ênfase4 16 4 6" xfId="43228"/>
    <cellStyle name="20% - Ênfase4 16 5" xfId="13283"/>
    <cellStyle name="20% - Ênfase4 16 5 2" xfId="33943"/>
    <cellStyle name="20% - Ênfase4 16 5 3" xfId="22470"/>
    <cellStyle name="20% - Ênfase4 16 5 4" xfId="41507"/>
    <cellStyle name="20% - Ênfase4 16 6" xfId="24759"/>
    <cellStyle name="20% - Ênfase4 16 7" xfId="30643"/>
    <cellStyle name="20% - Ênfase4 16 8" xfId="37015"/>
    <cellStyle name="20% - Ênfase4 16 9" xfId="19170"/>
    <cellStyle name="20% - Ênfase4 17" xfId="6071"/>
    <cellStyle name="20% - Ênfase4 17 10" xfId="40512"/>
    <cellStyle name="20% - Ênfase4 17 2" xfId="142"/>
    <cellStyle name="20% - Ênfase4 17 3" xfId="8609"/>
    <cellStyle name="20% - Ênfase4 17 3 2" xfId="16663"/>
    <cellStyle name="20% - Ênfase4 17 3 2 2" xfId="28137"/>
    <cellStyle name="20% - Ênfase4 17 3 3" xfId="32997"/>
    <cellStyle name="20% - Ênfase4 17 3 4" xfId="21524"/>
    <cellStyle name="20% - Ênfase4 17 3 5" xfId="12240"/>
    <cellStyle name="20% - Ênfase4 17 3 6" xfId="44108"/>
    <cellStyle name="20% - Ênfase4 17 4" xfId="14423"/>
    <cellStyle name="20% - Ênfase4 17 4 2" xfId="35082"/>
    <cellStyle name="20% - Ênfase4 17 4 3" xfId="23609"/>
    <cellStyle name="20% - Ênfase4 17 4 4" xfId="42387"/>
    <cellStyle name="20% - Ênfase4 17 5" xfId="25898"/>
    <cellStyle name="20% - Ênfase4 17 6" xfId="30758"/>
    <cellStyle name="20% - Ênfase4 17 7" xfId="38154"/>
    <cellStyle name="20% - Ênfase4 17 8" xfId="19285"/>
    <cellStyle name="20% - Ênfase4 17 9" xfId="10519"/>
    <cellStyle name="20% - Ênfase4 18" xfId="4937"/>
    <cellStyle name="20% - Ênfase4 18 2" xfId="7585"/>
    <cellStyle name="20% - Ênfase4 18 2 2" xfId="15639"/>
    <cellStyle name="20% - Ênfase4 18 2 2 2" xfId="27113"/>
    <cellStyle name="20% - Ênfase4 18 2 3" xfId="34058"/>
    <cellStyle name="20% - Ênfase4 18 2 4" xfId="22585"/>
    <cellStyle name="20% - Ênfase4 18 2 5" xfId="11475"/>
    <cellStyle name="20% - Ênfase4 18 2 6" xfId="43343"/>
    <cellStyle name="20% - Ênfase4 18 3" xfId="13398"/>
    <cellStyle name="20% - Ênfase4 18 3 2" xfId="24874"/>
    <cellStyle name="20% - Ênfase4 18 3 3" xfId="41622"/>
    <cellStyle name="20% - Ênfase4 18 4" xfId="31973"/>
    <cellStyle name="20% - Ênfase4 18 5" xfId="37130"/>
    <cellStyle name="20% - Ênfase4 18 6" xfId="20500"/>
    <cellStyle name="20% - Ênfase4 18 7" xfId="9754"/>
    <cellStyle name="20% - Ênfase4 18 8" xfId="39747"/>
    <cellStyle name="20% - Ênfase4 19" xfId="6442"/>
    <cellStyle name="20% - Ênfase4 19 2" xfId="8870"/>
    <cellStyle name="20% - Ênfase4 19 2 2" xfId="26194"/>
    <cellStyle name="20% - Ênfase4 19 2 3" xfId="14720"/>
    <cellStyle name="20% - Ênfase4 19 3" xfId="31054"/>
    <cellStyle name="20% - Ênfase4 19 4" xfId="38416"/>
    <cellStyle name="20% - Ênfase4 19 5" xfId="19581"/>
    <cellStyle name="20% - Ênfase4 19 6" xfId="10710"/>
    <cellStyle name="20% - Ênfase4 19 7" xfId="42578"/>
    <cellStyle name="20% - Ênfase4 2" xfId="143"/>
    <cellStyle name="20% - Ênfase4 2 2" xfId="144"/>
    <cellStyle name="20% - Ênfase4 2 2 2" xfId="4049"/>
    <cellStyle name="20% - Ênfase4 2 2 2 10" xfId="39268"/>
    <cellStyle name="20% - Ênfase4 2 2 2 2" xfId="5525"/>
    <cellStyle name="20% - Ênfase4 2 2 2 2 2" xfId="8063"/>
    <cellStyle name="20% - Ênfase4 2 2 2 2 2 2" xfId="16117"/>
    <cellStyle name="20% - Ênfase4 2 2 2 2 2 2 2" xfId="27591"/>
    <cellStyle name="20% - Ênfase4 2 2 2 2 2 3" xfId="34536"/>
    <cellStyle name="20% - Ênfase4 2 2 2 2 2 4" xfId="23063"/>
    <cellStyle name="20% - Ênfase4 2 2 2 2 2 5" xfId="11761"/>
    <cellStyle name="20% - Ênfase4 2 2 2 2 2 6" xfId="43629"/>
    <cellStyle name="20% - Ênfase4 2 2 2 2 3" xfId="13877"/>
    <cellStyle name="20% - Ênfase4 2 2 2 2 3 2" xfId="25352"/>
    <cellStyle name="20% - Ênfase4 2 2 2 2 3 3" xfId="41908"/>
    <cellStyle name="20% - Ênfase4 2 2 2 2 4" xfId="32451"/>
    <cellStyle name="20% - Ênfase4 2 2 2 2 5" xfId="37608"/>
    <cellStyle name="20% - Ênfase4 2 2 2 2 6" xfId="20978"/>
    <cellStyle name="20% - Ênfase4 2 2 2 2 7" xfId="10040"/>
    <cellStyle name="20% - Ênfase4 2 2 2 2 8" xfId="40033"/>
    <cellStyle name="20% - Ênfase4 2 2 2 3" xfId="7039"/>
    <cellStyle name="20% - Ênfase4 2 2 2 3 2" xfId="15093"/>
    <cellStyle name="20% - Ênfase4 2 2 2 3 2 2" xfId="26567"/>
    <cellStyle name="20% - Ênfase4 2 2 2 3 3" xfId="31427"/>
    <cellStyle name="20% - Ênfase4 2 2 2 3 4" xfId="19954"/>
    <cellStyle name="20% - Ênfase4 2 2 2 3 5" xfId="10996"/>
    <cellStyle name="20% - Ênfase4 2 2 2 3 6" xfId="42864"/>
    <cellStyle name="20% - Ênfase4 2 2 2 4" xfId="12881"/>
    <cellStyle name="20% - Ênfase4 2 2 2 4 2" xfId="33579"/>
    <cellStyle name="20% - Ênfase4 2 2 2 4 3" xfId="22106"/>
    <cellStyle name="20% - Ênfase4 2 2 2 4 4" xfId="41076"/>
    <cellStyle name="20% - Ênfase4 2 2 2 5" xfId="24357"/>
    <cellStyle name="20% - Ênfase4 2 2 2 6" xfId="30279"/>
    <cellStyle name="20% - Ênfase4 2 2 2 7" xfId="36651"/>
    <cellStyle name="20% - Ênfase4 2 2 2 8" xfId="18806"/>
    <cellStyle name="20% - Ênfase4 2 2 2 9" xfId="9275"/>
    <cellStyle name="20% - Ênfase4 2 2 3" xfId="4699"/>
    <cellStyle name="20% - Ênfase4 2 2 4" xfId="4783"/>
    <cellStyle name="20% - Ênfase4 2 2 4 10" xfId="39593"/>
    <cellStyle name="20% - Ênfase4 2 2 4 2" xfId="5917"/>
    <cellStyle name="20% - Ênfase4 2 2 4 2 2" xfId="8455"/>
    <cellStyle name="20% - Ênfase4 2 2 4 2 2 2" xfId="16509"/>
    <cellStyle name="20% - Ênfase4 2 2 4 2 2 2 2" xfId="27983"/>
    <cellStyle name="20% - Ênfase4 2 2 4 2 2 3" xfId="34928"/>
    <cellStyle name="20% - Ênfase4 2 2 4 2 2 4" xfId="23455"/>
    <cellStyle name="20% - Ênfase4 2 2 4 2 2 5" xfId="12086"/>
    <cellStyle name="20% - Ênfase4 2 2 4 2 2 6" xfId="43954"/>
    <cellStyle name="20% - Ênfase4 2 2 4 2 3" xfId="14269"/>
    <cellStyle name="20% - Ênfase4 2 2 4 2 3 2" xfId="25744"/>
    <cellStyle name="20% - Ênfase4 2 2 4 2 3 3" xfId="42233"/>
    <cellStyle name="20% - Ênfase4 2 2 4 2 4" xfId="32843"/>
    <cellStyle name="20% - Ênfase4 2 2 4 2 5" xfId="38000"/>
    <cellStyle name="20% - Ênfase4 2 2 4 2 6" xfId="21370"/>
    <cellStyle name="20% - Ênfase4 2 2 4 2 7" xfId="10365"/>
    <cellStyle name="20% - Ênfase4 2 2 4 2 8" xfId="40358"/>
    <cellStyle name="20% - Ênfase4 2 2 4 3" xfId="7431"/>
    <cellStyle name="20% - Ênfase4 2 2 4 3 2" xfId="15485"/>
    <cellStyle name="20% - Ênfase4 2 2 4 3 2 2" xfId="26959"/>
    <cellStyle name="20% - Ênfase4 2 2 4 3 3" xfId="31819"/>
    <cellStyle name="20% - Ênfase4 2 2 4 3 4" xfId="20346"/>
    <cellStyle name="20% - Ênfase4 2 2 4 3 5" xfId="11321"/>
    <cellStyle name="20% - Ênfase4 2 2 4 3 6" xfId="43189"/>
    <cellStyle name="20% - Ênfase4 2 2 4 4" xfId="13244"/>
    <cellStyle name="20% - Ênfase4 2 2 4 4 2" xfId="33904"/>
    <cellStyle name="20% - Ênfase4 2 2 4 4 3" xfId="22431"/>
    <cellStyle name="20% - Ênfase4 2 2 4 4 4" xfId="41468"/>
    <cellStyle name="20% - Ênfase4 2 2 4 5" xfId="24720"/>
    <cellStyle name="20% - Ênfase4 2 2 4 6" xfId="30604"/>
    <cellStyle name="20% - Ênfase4 2 2 4 7" xfId="36976"/>
    <cellStyle name="20% - Ênfase4 2 2 4 8" xfId="19131"/>
    <cellStyle name="20% - Ênfase4 2 2 4 9" xfId="9600"/>
    <cellStyle name="20% - Ênfase4 2 2 5" xfId="4005"/>
    <cellStyle name="20% - Ênfase4 2 2 5 10" xfId="39239"/>
    <cellStyle name="20% - Ênfase4 2 2 5 2" xfId="5496"/>
    <cellStyle name="20% - Ênfase4 2 2 5 2 2" xfId="8034"/>
    <cellStyle name="20% - Ênfase4 2 2 5 2 2 2" xfId="16088"/>
    <cellStyle name="20% - Ênfase4 2 2 5 2 2 2 2" xfId="27562"/>
    <cellStyle name="20% - Ênfase4 2 2 5 2 2 3" xfId="34507"/>
    <cellStyle name="20% - Ênfase4 2 2 5 2 2 4" xfId="23034"/>
    <cellStyle name="20% - Ênfase4 2 2 5 2 2 5" xfId="11732"/>
    <cellStyle name="20% - Ênfase4 2 2 5 2 2 6" xfId="43600"/>
    <cellStyle name="20% - Ênfase4 2 2 5 2 3" xfId="13848"/>
    <cellStyle name="20% - Ênfase4 2 2 5 2 3 2" xfId="25323"/>
    <cellStyle name="20% - Ênfase4 2 2 5 2 3 3" xfId="41879"/>
    <cellStyle name="20% - Ênfase4 2 2 5 2 4" xfId="32422"/>
    <cellStyle name="20% - Ênfase4 2 2 5 2 5" xfId="37579"/>
    <cellStyle name="20% - Ênfase4 2 2 5 2 6" xfId="20949"/>
    <cellStyle name="20% - Ênfase4 2 2 5 2 7" xfId="10011"/>
    <cellStyle name="20% - Ênfase4 2 2 5 2 8" xfId="40004"/>
    <cellStyle name="20% - Ênfase4 2 2 5 3" xfId="7010"/>
    <cellStyle name="20% - Ênfase4 2 2 5 3 2" xfId="15064"/>
    <cellStyle name="20% - Ênfase4 2 2 5 3 2 2" xfId="26538"/>
    <cellStyle name="20% - Ênfase4 2 2 5 3 3" xfId="31398"/>
    <cellStyle name="20% - Ênfase4 2 2 5 3 4" xfId="19925"/>
    <cellStyle name="20% - Ênfase4 2 2 5 3 5" xfId="10967"/>
    <cellStyle name="20% - Ênfase4 2 2 5 3 6" xfId="42835"/>
    <cellStyle name="20% - Ênfase4 2 2 5 4" xfId="12851"/>
    <cellStyle name="20% - Ênfase4 2 2 5 4 2" xfId="33550"/>
    <cellStyle name="20% - Ênfase4 2 2 5 4 3" xfId="22077"/>
    <cellStyle name="20% - Ênfase4 2 2 5 4 4" xfId="41047"/>
    <cellStyle name="20% - Ênfase4 2 2 5 5" xfId="24328"/>
    <cellStyle name="20% - Ênfase4 2 2 5 6" xfId="30250"/>
    <cellStyle name="20% - Ênfase4 2 2 5 7" xfId="36622"/>
    <cellStyle name="20% - Ênfase4 2 2 5 8" xfId="18777"/>
    <cellStyle name="20% - Ênfase4 2 2 5 9" xfId="9246"/>
    <cellStyle name="20% - Ênfase4 2 2 6" xfId="3767"/>
    <cellStyle name="20% - Ênfase4 2 2 6 10" xfId="39141"/>
    <cellStyle name="20% - Ênfase4 2 2 6 2" xfId="5311"/>
    <cellStyle name="20% - Ênfase4 2 2 6 2 2" xfId="7849"/>
    <cellStyle name="20% - Ênfase4 2 2 6 2 2 2" xfId="15903"/>
    <cellStyle name="20% - Ênfase4 2 2 6 2 2 2 2" xfId="27377"/>
    <cellStyle name="20% - Ênfase4 2 2 6 2 2 3" xfId="34322"/>
    <cellStyle name="20% - Ênfase4 2 2 6 2 2 4" xfId="22849"/>
    <cellStyle name="20% - Ênfase4 2 2 6 2 2 5" xfId="11634"/>
    <cellStyle name="20% - Ênfase4 2 2 6 2 2 6" xfId="43502"/>
    <cellStyle name="20% - Ênfase4 2 2 6 2 3" xfId="13663"/>
    <cellStyle name="20% - Ênfase4 2 2 6 2 3 2" xfId="25138"/>
    <cellStyle name="20% - Ênfase4 2 2 6 2 3 3" xfId="41781"/>
    <cellStyle name="20% - Ênfase4 2 2 6 2 4" xfId="32237"/>
    <cellStyle name="20% - Ênfase4 2 2 6 2 5" xfId="37394"/>
    <cellStyle name="20% - Ênfase4 2 2 6 2 6" xfId="20764"/>
    <cellStyle name="20% - Ênfase4 2 2 6 2 7" xfId="9913"/>
    <cellStyle name="20% - Ênfase4 2 2 6 2 8" xfId="39906"/>
    <cellStyle name="20% - Ênfase4 2 2 6 3" xfId="6825"/>
    <cellStyle name="20% - Ênfase4 2 2 6 3 2" xfId="14879"/>
    <cellStyle name="20% - Ênfase4 2 2 6 3 2 2" xfId="26353"/>
    <cellStyle name="20% - Ênfase4 2 2 6 3 3" xfId="31213"/>
    <cellStyle name="20% - Ênfase4 2 2 6 3 4" xfId="19740"/>
    <cellStyle name="20% - Ênfase4 2 2 6 3 5" xfId="10869"/>
    <cellStyle name="20% - Ênfase4 2 2 6 3 6" xfId="42737"/>
    <cellStyle name="20% - Ênfase4 2 2 6 4" xfId="12747"/>
    <cellStyle name="20% - Ênfase4 2 2 6 4 2" xfId="33452"/>
    <cellStyle name="20% - Ênfase4 2 2 6 4 3" xfId="21979"/>
    <cellStyle name="20% - Ênfase4 2 2 6 4 4" xfId="40862"/>
    <cellStyle name="20% - Ênfase4 2 2 6 5" xfId="24223"/>
    <cellStyle name="20% - Ênfase4 2 2 6 6" xfId="30152"/>
    <cellStyle name="20% - Ênfase4 2 2 6 7" xfId="36524"/>
    <cellStyle name="20% - Ênfase4 2 2 6 8" xfId="18679"/>
    <cellStyle name="20% - Ênfase4 2 2 6 9" xfId="9148"/>
    <cellStyle name="20% - Ênfase4 2 3" xfId="2284"/>
    <cellStyle name="20% - Ênfase4 2 3 10" xfId="18525"/>
    <cellStyle name="20% - Ênfase4 2 3 11" xfId="8994"/>
    <cellStyle name="20% - Ênfase4 2 3 12" xfId="38987"/>
    <cellStyle name="20% - Ênfase4 2 3 2" xfId="4136"/>
    <cellStyle name="20% - Ênfase4 2 3 3" xfId="6076"/>
    <cellStyle name="20% - Ênfase4 2 3 3 2" xfId="8614"/>
    <cellStyle name="20% - Ênfase4 2 3 3 2 2" xfId="16668"/>
    <cellStyle name="20% - Ênfase4 2 3 3 2 2 2" xfId="28142"/>
    <cellStyle name="20% - Ênfase4 2 3 3 2 3" xfId="33002"/>
    <cellStyle name="20% - Ênfase4 2 3 3 2 4" xfId="21529"/>
    <cellStyle name="20% - Ênfase4 2 3 3 2 5" xfId="12245"/>
    <cellStyle name="20% - Ênfase4 2 3 3 2 6" xfId="44113"/>
    <cellStyle name="20% - Ênfase4 2 3 3 3" xfId="14428"/>
    <cellStyle name="20% - Ênfase4 2 3 3 3 2" xfId="35087"/>
    <cellStyle name="20% - Ênfase4 2 3 3 3 3" xfId="23614"/>
    <cellStyle name="20% - Ênfase4 2 3 3 3 4" xfId="42392"/>
    <cellStyle name="20% - Ênfase4 2 3 3 4" xfId="25903"/>
    <cellStyle name="20% - Ênfase4 2 3 3 5" xfId="30763"/>
    <cellStyle name="20% - Ênfase4 2 3 3 6" xfId="38159"/>
    <cellStyle name="20% - Ênfase4 2 3 3 7" xfId="19290"/>
    <cellStyle name="20% - Ênfase4 2 3 3 8" xfId="10524"/>
    <cellStyle name="20% - Ênfase4 2 3 3 9" xfId="40517"/>
    <cellStyle name="20% - Ênfase4 2 3 4" xfId="4942"/>
    <cellStyle name="20% - Ênfase4 2 3 4 2" xfId="7590"/>
    <cellStyle name="20% - Ênfase4 2 3 4 2 2" xfId="15644"/>
    <cellStyle name="20% - Ênfase4 2 3 4 2 2 2" xfId="27118"/>
    <cellStyle name="20% - Ênfase4 2 3 4 2 3" xfId="34063"/>
    <cellStyle name="20% - Ênfase4 2 3 4 2 4" xfId="22590"/>
    <cellStyle name="20% - Ênfase4 2 3 4 2 5" xfId="11480"/>
    <cellStyle name="20% - Ênfase4 2 3 4 2 6" xfId="43348"/>
    <cellStyle name="20% - Ênfase4 2 3 4 3" xfId="13403"/>
    <cellStyle name="20% - Ênfase4 2 3 4 3 2" xfId="24879"/>
    <cellStyle name="20% - Ênfase4 2 3 4 3 3" xfId="41627"/>
    <cellStyle name="20% - Ênfase4 2 3 4 4" xfId="31978"/>
    <cellStyle name="20% - Ênfase4 2 3 4 5" xfId="37135"/>
    <cellStyle name="20% - Ênfase4 2 3 4 6" xfId="20505"/>
    <cellStyle name="20% - Ênfase4 2 3 4 7" xfId="9759"/>
    <cellStyle name="20% - Ênfase4 2 3 4 8" xfId="39752"/>
    <cellStyle name="20% - Ênfase4 2 3 5" xfId="6566"/>
    <cellStyle name="20% - Ênfase4 2 3 5 2" xfId="14725"/>
    <cellStyle name="20% - Ênfase4 2 3 5 2 2" xfId="26199"/>
    <cellStyle name="20% - Ênfase4 2 3 5 3" xfId="31059"/>
    <cellStyle name="20% - Ênfase4 2 3 5 4" xfId="19586"/>
    <cellStyle name="20% - Ênfase4 2 3 5 5" xfId="10715"/>
    <cellStyle name="20% - Ênfase4 2 3 5 6" xfId="42583"/>
    <cellStyle name="20% - Ênfase4 2 3 6" xfId="12453"/>
    <cellStyle name="20% - Ênfase4 2 3 6 2" xfId="33298"/>
    <cellStyle name="20% - Ênfase4 2 3 6 3" xfId="21825"/>
    <cellStyle name="20% - Ênfase4 2 3 6 4" xfId="40708"/>
    <cellStyle name="20% - Ênfase4 2 3 7" xfId="23926"/>
    <cellStyle name="20% - Ênfase4 2 3 8" xfId="29998"/>
    <cellStyle name="20% - Ênfase4 2 3 9" xfId="36370"/>
    <cellStyle name="20% - Ênfase4 2 4" xfId="4137"/>
    <cellStyle name="20% - Ênfase4 2 4 10" xfId="39331"/>
    <cellStyle name="20% - Ênfase4 2 4 2" xfId="5588"/>
    <cellStyle name="20% - Ênfase4 2 4 2 2" xfId="8126"/>
    <cellStyle name="20% - Ênfase4 2 4 2 2 2" xfId="16180"/>
    <cellStyle name="20% - Ênfase4 2 4 2 2 2 2" xfId="27654"/>
    <cellStyle name="20% - Ênfase4 2 4 2 2 3" xfId="34599"/>
    <cellStyle name="20% - Ênfase4 2 4 2 2 4" xfId="23126"/>
    <cellStyle name="20% - Ênfase4 2 4 2 2 5" xfId="11824"/>
    <cellStyle name="20% - Ênfase4 2 4 2 2 6" xfId="43692"/>
    <cellStyle name="20% - Ênfase4 2 4 2 3" xfId="13940"/>
    <cellStyle name="20% - Ênfase4 2 4 2 3 2" xfId="25415"/>
    <cellStyle name="20% - Ênfase4 2 4 2 3 3" xfId="41971"/>
    <cellStyle name="20% - Ênfase4 2 4 2 4" xfId="32514"/>
    <cellStyle name="20% - Ênfase4 2 4 2 5" xfId="37671"/>
    <cellStyle name="20% - Ênfase4 2 4 2 6" xfId="21041"/>
    <cellStyle name="20% - Ênfase4 2 4 2 7" xfId="10103"/>
    <cellStyle name="20% - Ênfase4 2 4 2 8" xfId="40096"/>
    <cellStyle name="20% - Ênfase4 2 4 3" xfId="7102"/>
    <cellStyle name="20% - Ênfase4 2 4 3 2" xfId="15156"/>
    <cellStyle name="20% - Ênfase4 2 4 3 2 2" xfId="26630"/>
    <cellStyle name="20% - Ênfase4 2 4 3 3" xfId="31490"/>
    <cellStyle name="20% - Ênfase4 2 4 3 4" xfId="20017"/>
    <cellStyle name="20% - Ênfase4 2 4 3 5" xfId="11059"/>
    <cellStyle name="20% - Ênfase4 2 4 3 6" xfId="42927"/>
    <cellStyle name="20% - Ênfase4 2 4 4" xfId="12949"/>
    <cellStyle name="20% - Ênfase4 2 4 4 2" xfId="33642"/>
    <cellStyle name="20% - Ênfase4 2 4 4 3" xfId="22169"/>
    <cellStyle name="20% - Ênfase4 2 4 4 4" xfId="41139"/>
    <cellStyle name="20% - Ênfase4 2 4 5" xfId="24426"/>
    <cellStyle name="20% - Ênfase4 2 4 6" xfId="30342"/>
    <cellStyle name="20% - Ênfase4 2 4 7" xfId="36714"/>
    <cellStyle name="20% - Ênfase4 2 4 8" xfId="18869"/>
    <cellStyle name="20% - Ênfase4 2 4 9" xfId="9338"/>
    <cellStyle name="20% - Ênfase4 20" xfId="6561"/>
    <cellStyle name="20% - Ênfase4 20 2" xfId="33293"/>
    <cellStyle name="20% - Ênfase4 20 3" xfId="38498"/>
    <cellStyle name="20% - Ênfase4 20 4" xfId="21820"/>
    <cellStyle name="20% - Ênfase4 20 5" xfId="12447"/>
    <cellStyle name="20% - Ênfase4 20 6" xfId="40703"/>
    <cellStyle name="20% - Ênfase4 21" xfId="23920"/>
    <cellStyle name="20% - Ênfase4 22" xfId="29993"/>
    <cellStyle name="20% - Ênfase4 23" xfId="36365"/>
    <cellStyle name="20% - Ênfase4 24" xfId="18520"/>
    <cellStyle name="20% - Ênfase4 25" xfId="8989"/>
    <cellStyle name="20% - Ênfase4 26" xfId="38982"/>
    <cellStyle name="20% - Ênfase4 3" xfId="145"/>
    <cellStyle name="20% - Ênfase4 3 2" xfId="146"/>
    <cellStyle name="20% - Ênfase4 3 2 2" xfId="4050"/>
    <cellStyle name="20% - Ênfase4 3 2 2 10" xfId="39269"/>
    <cellStyle name="20% - Ênfase4 3 2 2 2" xfId="5526"/>
    <cellStyle name="20% - Ênfase4 3 2 2 2 2" xfId="8064"/>
    <cellStyle name="20% - Ênfase4 3 2 2 2 2 2" xfId="16118"/>
    <cellStyle name="20% - Ênfase4 3 2 2 2 2 2 2" xfId="27592"/>
    <cellStyle name="20% - Ênfase4 3 2 2 2 2 3" xfId="34537"/>
    <cellStyle name="20% - Ênfase4 3 2 2 2 2 4" xfId="23064"/>
    <cellStyle name="20% - Ênfase4 3 2 2 2 2 5" xfId="11762"/>
    <cellStyle name="20% - Ênfase4 3 2 2 2 2 6" xfId="43630"/>
    <cellStyle name="20% - Ênfase4 3 2 2 2 3" xfId="13878"/>
    <cellStyle name="20% - Ênfase4 3 2 2 2 3 2" xfId="25353"/>
    <cellStyle name="20% - Ênfase4 3 2 2 2 3 3" xfId="41909"/>
    <cellStyle name="20% - Ênfase4 3 2 2 2 4" xfId="32452"/>
    <cellStyle name="20% - Ênfase4 3 2 2 2 5" xfId="37609"/>
    <cellStyle name="20% - Ênfase4 3 2 2 2 6" xfId="20979"/>
    <cellStyle name="20% - Ênfase4 3 2 2 2 7" xfId="10041"/>
    <cellStyle name="20% - Ênfase4 3 2 2 2 8" xfId="40034"/>
    <cellStyle name="20% - Ênfase4 3 2 2 3" xfId="7040"/>
    <cellStyle name="20% - Ênfase4 3 2 2 3 2" xfId="15094"/>
    <cellStyle name="20% - Ênfase4 3 2 2 3 2 2" xfId="26568"/>
    <cellStyle name="20% - Ênfase4 3 2 2 3 3" xfId="31428"/>
    <cellStyle name="20% - Ênfase4 3 2 2 3 4" xfId="19955"/>
    <cellStyle name="20% - Ênfase4 3 2 2 3 5" xfId="10997"/>
    <cellStyle name="20% - Ênfase4 3 2 2 3 6" xfId="42865"/>
    <cellStyle name="20% - Ênfase4 3 2 2 4" xfId="12882"/>
    <cellStyle name="20% - Ênfase4 3 2 2 4 2" xfId="33580"/>
    <cellStyle name="20% - Ênfase4 3 2 2 4 3" xfId="22107"/>
    <cellStyle name="20% - Ênfase4 3 2 2 4 4" xfId="41077"/>
    <cellStyle name="20% - Ênfase4 3 2 2 5" xfId="24358"/>
    <cellStyle name="20% - Ênfase4 3 2 2 6" xfId="30280"/>
    <cellStyle name="20% - Ênfase4 3 2 2 7" xfId="36652"/>
    <cellStyle name="20% - Ênfase4 3 2 2 8" xfId="18807"/>
    <cellStyle name="20% - Ênfase4 3 2 2 9" xfId="9276"/>
    <cellStyle name="20% - Ênfase4 3 2 3" xfId="4700"/>
    <cellStyle name="20% - Ênfase4 3 2 4" xfId="4784"/>
    <cellStyle name="20% - Ênfase4 3 2 4 10" xfId="39594"/>
    <cellStyle name="20% - Ênfase4 3 2 4 2" xfId="5918"/>
    <cellStyle name="20% - Ênfase4 3 2 4 2 2" xfId="8456"/>
    <cellStyle name="20% - Ênfase4 3 2 4 2 2 2" xfId="16510"/>
    <cellStyle name="20% - Ênfase4 3 2 4 2 2 2 2" xfId="27984"/>
    <cellStyle name="20% - Ênfase4 3 2 4 2 2 3" xfId="34929"/>
    <cellStyle name="20% - Ênfase4 3 2 4 2 2 4" xfId="23456"/>
    <cellStyle name="20% - Ênfase4 3 2 4 2 2 5" xfId="12087"/>
    <cellStyle name="20% - Ênfase4 3 2 4 2 2 6" xfId="43955"/>
    <cellStyle name="20% - Ênfase4 3 2 4 2 3" xfId="14270"/>
    <cellStyle name="20% - Ênfase4 3 2 4 2 3 2" xfId="25745"/>
    <cellStyle name="20% - Ênfase4 3 2 4 2 3 3" xfId="42234"/>
    <cellStyle name="20% - Ênfase4 3 2 4 2 4" xfId="32844"/>
    <cellStyle name="20% - Ênfase4 3 2 4 2 5" xfId="38001"/>
    <cellStyle name="20% - Ênfase4 3 2 4 2 6" xfId="21371"/>
    <cellStyle name="20% - Ênfase4 3 2 4 2 7" xfId="10366"/>
    <cellStyle name="20% - Ênfase4 3 2 4 2 8" xfId="40359"/>
    <cellStyle name="20% - Ênfase4 3 2 4 3" xfId="7432"/>
    <cellStyle name="20% - Ênfase4 3 2 4 3 2" xfId="15486"/>
    <cellStyle name="20% - Ênfase4 3 2 4 3 2 2" xfId="26960"/>
    <cellStyle name="20% - Ênfase4 3 2 4 3 3" xfId="31820"/>
    <cellStyle name="20% - Ênfase4 3 2 4 3 4" xfId="20347"/>
    <cellStyle name="20% - Ênfase4 3 2 4 3 5" xfId="11322"/>
    <cellStyle name="20% - Ênfase4 3 2 4 3 6" xfId="43190"/>
    <cellStyle name="20% - Ênfase4 3 2 4 4" xfId="13245"/>
    <cellStyle name="20% - Ênfase4 3 2 4 4 2" xfId="33905"/>
    <cellStyle name="20% - Ênfase4 3 2 4 4 3" xfId="22432"/>
    <cellStyle name="20% - Ênfase4 3 2 4 4 4" xfId="41469"/>
    <cellStyle name="20% - Ênfase4 3 2 4 5" xfId="24721"/>
    <cellStyle name="20% - Ênfase4 3 2 4 6" xfId="30605"/>
    <cellStyle name="20% - Ênfase4 3 2 4 7" xfId="36977"/>
    <cellStyle name="20% - Ênfase4 3 2 4 8" xfId="19132"/>
    <cellStyle name="20% - Ênfase4 3 2 4 9" xfId="9601"/>
    <cellStyle name="20% - Ênfase4 3 2 5" xfId="4006"/>
    <cellStyle name="20% - Ênfase4 3 2 5 10" xfId="39240"/>
    <cellStyle name="20% - Ênfase4 3 2 5 2" xfId="5497"/>
    <cellStyle name="20% - Ênfase4 3 2 5 2 2" xfId="8035"/>
    <cellStyle name="20% - Ênfase4 3 2 5 2 2 2" xfId="16089"/>
    <cellStyle name="20% - Ênfase4 3 2 5 2 2 2 2" xfId="27563"/>
    <cellStyle name="20% - Ênfase4 3 2 5 2 2 3" xfId="34508"/>
    <cellStyle name="20% - Ênfase4 3 2 5 2 2 4" xfId="23035"/>
    <cellStyle name="20% - Ênfase4 3 2 5 2 2 5" xfId="11733"/>
    <cellStyle name="20% - Ênfase4 3 2 5 2 2 6" xfId="43601"/>
    <cellStyle name="20% - Ênfase4 3 2 5 2 3" xfId="13849"/>
    <cellStyle name="20% - Ênfase4 3 2 5 2 3 2" xfId="25324"/>
    <cellStyle name="20% - Ênfase4 3 2 5 2 3 3" xfId="41880"/>
    <cellStyle name="20% - Ênfase4 3 2 5 2 4" xfId="32423"/>
    <cellStyle name="20% - Ênfase4 3 2 5 2 5" xfId="37580"/>
    <cellStyle name="20% - Ênfase4 3 2 5 2 6" xfId="20950"/>
    <cellStyle name="20% - Ênfase4 3 2 5 2 7" xfId="10012"/>
    <cellStyle name="20% - Ênfase4 3 2 5 2 8" xfId="40005"/>
    <cellStyle name="20% - Ênfase4 3 2 5 3" xfId="7011"/>
    <cellStyle name="20% - Ênfase4 3 2 5 3 2" xfId="15065"/>
    <cellStyle name="20% - Ênfase4 3 2 5 3 2 2" xfId="26539"/>
    <cellStyle name="20% - Ênfase4 3 2 5 3 3" xfId="31399"/>
    <cellStyle name="20% - Ênfase4 3 2 5 3 4" xfId="19926"/>
    <cellStyle name="20% - Ênfase4 3 2 5 3 5" xfId="10968"/>
    <cellStyle name="20% - Ênfase4 3 2 5 3 6" xfId="42836"/>
    <cellStyle name="20% - Ênfase4 3 2 5 4" xfId="12852"/>
    <cellStyle name="20% - Ênfase4 3 2 5 4 2" xfId="33551"/>
    <cellStyle name="20% - Ênfase4 3 2 5 4 3" xfId="22078"/>
    <cellStyle name="20% - Ênfase4 3 2 5 4 4" xfId="41048"/>
    <cellStyle name="20% - Ênfase4 3 2 5 5" xfId="24329"/>
    <cellStyle name="20% - Ênfase4 3 2 5 6" xfId="30251"/>
    <cellStyle name="20% - Ênfase4 3 2 5 7" xfId="36623"/>
    <cellStyle name="20% - Ênfase4 3 2 5 8" xfId="18778"/>
    <cellStyle name="20% - Ênfase4 3 2 5 9" xfId="9247"/>
    <cellStyle name="20% - Ênfase4 3 2 6" xfId="3768"/>
    <cellStyle name="20% - Ênfase4 3 2 6 10" xfId="39142"/>
    <cellStyle name="20% - Ênfase4 3 2 6 2" xfId="5312"/>
    <cellStyle name="20% - Ênfase4 3 2 6 2 2" xfId="7850"/>
    <cellStyle name="20% - Ênfase4 3 2 6 2 2 2" xfId="15904"/>
    <cellStyle name="20% - Ênfase4 3 2 6 2 2 2 2" xfId="27378"/>
    <cellStyle name="20% - Ênfase4 3 2 6 2 2 3" xfId="34323"/>
    <cellStyle name="20% - Ênfase4 3 2 6 2 2 4" xfId="22850"/>
    <cellStyle name="20% - Ênfase4 3 2 6 2 2 5" xfId="11635"/>
    <cellStyle name="20% - Ênfase4 3 2 6 2 2 6" xfId="43503"/>
    <cellStyle name="20% - Ênfase4 3 2 6 2 3" xfId="13664"/>
    <cellStyle name="20% - Ênfase4 3 2 6 2 3 2" xfId="25139"/>
    <cellStyle name="20% - Ênfase4 3 2 6 2 3 3" xfId="41782"/>
    <cellStyle name="20% - Ênfase4 3 2 6 2 4" xfId="32238"/>
    <cellStyle name="20% - Ênfase4 3 2 6 2 5" xfId="37395"/>
    <cellStyle name="20% - Ênfase4 3 2 6 2 6" xfId="20765"/>
    <cellStyle name="20% - Ênfase4 3 2 6 2 7" xfId="9914"/>
    <cellStyle name="20% - Ênfase4 3 2 6 2 8" xfId="39907"/>
    <cellStyle name="20% - Ênfase4 3 2 6 3" xfId="6826"/>
    <cellStyle name="20% - Ênfase4 3 2 6 3 2" xfId="14880"/>
    <cellStyle name="20% - Ênfase4 3 2 6 3 2 2" xfId="26354"/>
    <cellStyle name="20% - Ênfase4 3 2 6 3 3" xfId="31214"/>
    <cellStyle name="20% - Ênfase4 3 2 6 3 4" xfId="19741"/>
    <cellStyle name="20% - Ênfase4 3 2 6 3 5" xfId="10870"/>
    <cellStyle name="20% - Ênfase4 3 2 6 3 6" xfId="42738"/>
    <cellStyle name="20% - Ênfase4 3 2 6 4" xfId="12748"/>
    <cellStyle name="20% - Ênfase4 3 2 6 4 2" xfId="33453"/>
    <cellStyle name="20% - Ênfase4 3 2 6 4 3" xfId="21980"/>
    <cellStyle name="20% - Ênfase4 3 2 6 4 4" xfId="40863"/>
    <cellStyle name="20% - Ênfase4 3 2 6 5" xfId="24224"/>
    <cellStyle name="20% - Ênfase4 3 2 6 6" xfId="30153"/>
    <cellStyle name="20% - Ênfase4 3 2 6 7" xfId="36525"/>
    <cellStyle name="20% - Ênfase4 3 2 6 8" xfId="18680"/>
    <cellStyle name="20% - Ênfase4 3 2 6 9" xfId="9149"/>
    <cellStyle name="20% - Ênfase4 3 3" xfId="2285"/>
    <cellStyle name="20% - Ênfase4 3 3 10" xfId="18526"/>
    <cellStyle name="20% - Ênfase4 3 3 11" xfId="8995"/>
    <cellStyle name="20% - Ênfase4 3 3 12" xfId="38988"/>
    <cellStyle name="20% - Ênfase4 3 3 2" xfId="4138"/>
    <cellStyle name="20% - Ênfase4 3 3 3" xfId="6077"/>
    <cellStyle name="20% - Ênfase4 3 3 3 2" xfId="8615"/>
    <cellStyle name="20% - Ênfase4 3 3 3 2 2" xfId="16669"/>
    <cellStyle name="20% - Ênfase4 3 3 3 2 2 2" xfId="28143"/>
    <cellStyle name="20% - Ênfase4 3 3 3 2 3" xfId="33003"/>
    <cellStyle name="20% - Ênfase4 3 3 3 2 4" xfId="21530"/>
    <cellStyle name="20% - Ênfase4 3 3 3 2 5" xfId="12246"/>
    <cellStyle name="20% - Ênfase4 3 3 3 2 6" xfId="44114"/>
    <cellStyle name="20% - Ênfase4 3 3 3 3" xfId="14429"/>
    <cellStyle name="20% - Ênfase4 3 3 3 3 2" xfId="35088"/>
    <cellStyle name="20% - Ênfase4 3 3 3 3 3" xfId="23615"/>
    <cellStyle name="20% - Ênfase4 3 3 3 3 4" xfId="42393"/>
    <cellStyle name="20% - Ênfase4 3 3 3 4" xfId="25904"/>
    <cellStyle name="20% - Ênfase4 3 3 3 5" xfId="30764"/>
    <cellStyle name="20% - Ênfase4 3 3 3 6" xfId="38160"/>
    <cellStyle name="20% - Ênfase4 3 3 3 7" xfId="19291"/>
    <cellStyle name="20% - Ênfase4 3 3 3 8" xfId="10525"/>
    <cellStyle name="20% - Ênfase4 3 3 3 9" xfId="40518"/>
    <cellStyle name="20% - Ênfase4 3 3 4" xfId="4943"/>
    <cellStyle name="20% - Ênfase4 3 3 4 2" xfId="7591"/>
    <cellStyle name="20% - Ênfase4 3 3 4 2 2" xfId="15645"/>
    <cellStyle name="20% - Ênfase4 3 3 4 2 2 2" xfId="27119"/>
    <cellStyle name="20% - Ênfase4 3 3 4 2 3" xfId="34064"/>
    <cellStyle name="20% - Ênfase4 3 3 4 2 4" xfId="22591"/>
    <cellStyle name="20% - Ênfase4 3 3 4 2 5" xfId="11481"/>
    <cellStyle name="20% - Ênfase4 3 3 4 2 6" xfId="43349"/>
    <cellStyle name="20% - Ênfase4 3 3 4 3" xfId="13404"/>
    <cellStyle name="20% - Ênfase4 3 3 4 3 2" xfId="24880"/>
    <cellStyle name="20% - Ênfase4 3 3 4 3 3" xfId="41628"/>
    <cellStyle name="20% - Ênfase4 3 3 4 4" xfId="31979"/>
    <cellStyle name="20% - Ênfase4 3 3 4 5" xfId="37136"/>
    <cellStyle name="20% - Ênfase4 3 3 4 6" xfId="20506"/>
    <cellStyle name="20% - Ênfase4 3 3 4 7" xfId="9760"/>
    <cellStyle name="20% - Ênfase4 3 3 4 8" xfId="39753"/>
    <cellStyle name="20% - Ênfase4 3 3 5" xfId="6567"/>
    <cellStyle name="20% - Ênfase4 3 3 5 2" xfId="14726"/>
    <cellStyle name="20% - Ênfase4 3 3 5 2 2" xfId="26200"/>
    <cellStyle name="20% - Ênfase4 3 3 5 3" xfId="31060"/>
    <cellStyle name="20% - Ênfase4 3 3 5 4" xfId="19587"/>
    <cellStyle name="20% - Ênfase4 3 3 5 5" xfId="10716"/>
    <cellStyle name="20% - Ênfase4 3 3 5 6" xfId="42584"/>
    <cellStyle name="20% - Ênfase4 3 3 6" xfId="12454"/>
    <cellStyle name="20% - Ênfase4 3 3 6 2" xfId="33299"/>
    <cellStyle name="20% - Ênfase4 3 3 6 3" xfId="21826"/>
    <cellStyle name="20% - Ênfase4 3 3 6 4" xfId="40709"/>
    <cellStyle name="20% - Ênfase4 3 3 7" xfId="23927"/>
    <cellStyle name="20% - Ênfase4 3 3 8" xfId="29999"/>
    <cellStyle name="20% - Ênfase4 3 3 9" xfId="36371"/>
    <cellStyle name="20% - Ênfase4 3 4" xfId="4139"/>
    <cellStyle name="20% - Ênfase4 3 4 10" xfId="39332"/>
    <cellStyle name="20% - Ênfase4 3 4 2" xfId="5589"/>
    <cellStyle name="20% - Ênfase4 3 4 2 2" xfId="8127"/>
    <cellStyle name="20% - Ênfase4 3 4 2 2 2" xfId="16181"/>
    <cellStyle name="20% - Ênfase4 3 4 2 2 2 2" xfId="27655"/>
    <cellStyle name="20% - Ênfase4 3 4 2 2 3" xfId="34600"/>
    <cellStyle name="20% - Ênfase4 3 4 2 2 4" xfId="23127"/>
    <cellStyle name="20% - Ênfase4 3 4 2 2 5" xfId="11825"/>
    <cellStyle name="20% - Ênfase4 3 4 2 2 6" xfId="43693"/>
    <cellStyle name="20% - Ênfase4 3 4 2 3" xfId="13941"/>
    <cellStyle name="20% - Ênfase4 3 4 2 3 2" xfId="25416"/>
    <cellStyle name="20% - Ênfase4 3 4 2 3 3" xfId="41972"/>
    <cellStyle name="20% - Ênfase4 3 4 2 4" xfId="32515"/>
    <cellStyle name="20% - Ênfase4 3 4 2 5" xfId="37672"/>
    <cellStyle name="20% - Ênfase4 3 4 2 6" xfId="21042"/>
    <cellStyle name="20% - Ênfase4 3 4 2 7" xfId="10104"/>
    <cellStyle name="20% - Ênfase4 3 4 2 8" xfId="40097"/>
    <cellStyle name="20% - Ênfase4 3 4 3" xfId="7103"/>
    <cellStyle name="20% - Ênfase4 3 4 3 2" xfId="15157"/>
    <cellStyle name="20% - Ênfase4 3 4 3 2 2" xfId="26631"/>
    <cellStyle name="20% - Ênfase4 3 4 3 3" xfId="31491"/>
    <cellStyle name="20% - Ênfase4 3 4 3 4" xfId="20018"/>
    <cellStyle name="20% - Ênfase4 3 4 3 5" xfId="11060"/>
    <cellStyle name="20% - Ênfase4 3 4 3 6" xfId="42928"/>
    <cellStyle name="20% - Ênfase4 3 4 4" xfId="12950"/>
    <cellStyle name="20% - Ênfase4 3 4 4 2" xfId="33643"/>
    <cellStyle name="20% - Ênfase4 3 4 4 3" xfId="22170"/>
    <cellStyle name="20% - Ênfase4 3 4 4 4" xfId="41140"/>
    <cellStyle name="20% - Ênfase4 3 4 5" xfId="24427"/>
    <cellStyle name="20% - Ênfase4 3 4 6" xfId="30343"/>
    <cellStyle name="20% - Ênfase4 3 4 7" xfId="36715"/>
    <cellStyle name="20% - Ênfase4 3 4 8" xfId="18870"/>
    <cellStyle name="20% - Ênfase4 3 4 9" xfId="9339"/>
    <cellStyle name="20% - Ênfase4 4" xfId="147"/>
    <cellStyle name="20% - Ênfase4 4 2" xfId="148"/>
    <cellStyle name="20% - Ênfase4 4 3" xfId="2286"/>
    <cellStyle name="20% - Ênfase4 4 3 10" xfId="18527"/>
    <cellStyle name="20% - Ênfase4 4 3 11" xfId="8996"/>
    <cellStyle name="20% - Ênfase4 4 3 12" xfId="38989"/>
    <cellStyle name="20% - Ênfase4 4 3 2" xfId="4140"/>
    <cellStyle name="20% - Ênfase4 4 3 3" xfId="6078"/>
    <cellStyle name="20% - Ênfase4 4 3 3 2" xfId="8616"/>
    <cellStyle name="20% - Ênfase4 4 3 3 2 2" xfId="16670"/>
    <cellStyle name="20% - Ênfase4 4 3 3 2 2 2" xfId="28144"/>
    <cellStyle name="20% - Ênfase4 4 3 3 2 3" xfId="33004"/>
    <cellStyle name="20% - Ênfase4 4 3 3 2 4" xfId="21531"/>
    <cellStyle name="20% - Ênfase4 4 3 3 2 5" xfId="12247"/>
    <cellStyle name="20% - Ênfase4 4 3 3 2 6" xfId="44115"/>
    <cellStyle name="20% - Ênfase4 4 3 3 3" xfId="14430"/>
    <cellStyle name="20% - Ênfase4 4 3 3 3 2" xfId="35089"/>
    <cellStyle name="20% - Ênfase4 4 3 3 3 3" xfId="23616"/>
    <cellStyle name="20% - Ênfase4 4 3 3 3 4" xfId="42394"/>
    <cellStyle name="20% - Ênfase4 4 3 3 4" xfId="25905"/>
    <cellStyle name="20% - Ênfase4 4 3 3 5" xfId="30765"/>
    <cellStyle name="20% - Ênfase4 4 3 3 6" xfId="38161"/>
    <cellStyle name="20% - Ênfase4 4 3 3 7" xfId="19292"/>
    <cellStyle name="20% - Ênfase4 4 3 3 8" xfId="10526"/>
    <cellStyle name="20% - Ênfase4 4 3 3 9" xfId="40519"/>
    <cellStyle name="20% - Ênfase4 4 3 4" xfId="4944"/>
    <cellStyle name="20% - Ênfase4 4 3 4 2" xfId="7592"/>
    <cellStyle name="20% - Ênfase4 4 3 4 2 2" xfId="15646"/>
    <cellStyle name="20% - Ênfase4 4 3 4 2 2 2" xfId="27120"/>
    <cellStyle name="20% - Ênfase4 4 3 4 2 3" xfId="34065"/>
    <cellStyle name="20% - Ênfase4 4 3 4 2 4" xfId="22592"/>
    <cellStyle name="20% - Ênfase4 4 3 4 2 5" xfId="11482"/>
    <cellStyle name="20% - Ênfase4 4 3 4 2 6" xfId="43350"/>
    <cellStyle name="20% - Ênfase4 4 3 4 3" xfId="13405"/>
    <cellStyle name="20% - Ênfase4 4 3 4 3 2" xfId="24881"/>
    <cellStyle name="20% - Ênfase4 4 3 4 3 3" xfId="41629"/>
    <cellStyle name="20% - Ênfase4 4 3 4 4" xfId="31980"/>
    <cellStyle name="20% - Ênfase4 4 3 4 5" xfId="37137"/>
    <cellStyle name="20% - Ênfase4 4 3 4 6" xfId="20507"/>
    <cellStyle name="20% - Ênfase4 4 3 4 7" xfId="9761"/>
    <cellStyle name="20% - Ênfase4 4 3 4 8" xfId="39754"/>
    <cellStyle name="20% - Ênfase4 4 3 5" xfId="6568"/>
    <cellStyle name="20% - Ênfase4 4 3 5 2" xfId="14727"/>
    <cellStyle name="20% - Ênfase4 4 3 5 2 2" xfId="26201"/>
    <cellStyle name="20% - Ênfase4 4 3 5 3" xfId="31061"/>
    <cellStyle name="20% - Ênfase4 4 3 5 4" xfId="19588"/>
    <cellStyle name="20% - Ênfase4 4 3 5 5" xfId="10717"/>
    <cellStyle name="20% - Ênfase4 4 3 5 6" xfId="42585"/>
    <cellStyle name="20% - Ênfase4 4 3 6" xfId="12455"/>
    <cellStyle name="20% - Ênfase4 4 3 6 2" xfId="33300"/>
    <cellStyle name="20% - Ênfase4 4 3 6 3" xfId="21827"/>
    <cellStyle name="20% - Ênfase4 4 3 6 4" xfId="40710"/>
    <cellStyle name="20% - Ênfase4 4 3 7" xfId="23928"/>
    <cellStyle name="20% - Ênfase4 4 3 8" xfId="30000"/>
    <cellStyle name="20% - Ênfase4 4 3 9" xfId="36372"/>
    <cellStyle name="20% - Ênfase4 4 4" xfId="4141"/>
    <cellStyle name="20% - Ênfase4 4 4 10" xfId="39333"/>
    <cellStyle name="20% - Ênfase4 4 4 2" xfId="5590"/>
    <cellStyle name="20% - Ênfase4 4 4 2 2" xfId="8128"/>
    <cellStyle name="20% - Ênfase4 4 4 2 2 2" xfId="16182"/>
    <cellStyle name="20% - Ênfase4 4 4 2 2 2 2" xfId="27656"/>
    <cellStyle name="20% - Ênfase4 4 4 2 2 3" xfId="34601"/>
    <cellStyle name="20% - Ênfase4 4 4 2 2 4" xfId="23128"/>
    <cellStyle name="20% - Ênfase4 4 4 2 2 5" xfId="11826"/>
    <cellStyle name="20% - Ênfase4 4 4 2 2 6" xfId="43694"/>
    <cellStyle name="20% - Ênfase4 4 4 2 3" xfId="13942"/>
    <cellStyle name="20% - Ênfase4 4 4 2 3 2" xfId="25417"/>
    <cellStyle name="20% - Ênfase4 4 4 2 3 3" xfId="41973"/>
    <cellStyle name="20% - Ênfase4 4 4 2 4" xfId="32516"/>
    <cellStyle name="20% - Ênfase4 4 4 2 5" xfId="37673"/>
    <cellStyle name="20% - Ênfase4 4 4 2 6" xfId="21043"/>
    <cellStyle name="20% - Ênfase4 4 4 2 7" xfId="10105"/>
    <cellStyle name="20% - Ênfase4 4 4 2 8" xfId="40098"/>
    <cellStyle name="20% - Ênfase4 4 4 3" xfId="7104"/>
    <cellStyle name="20% - Ênfase4 4 4 3 2" xfId="15158"/>
    <cellStyle name="20% - Ênfase4 4 4 3 2 2" xfId="26632"/>
    <cellStyle name="20% - Ênfase4 4 4 3 3" xfId="31492"/>
    <cellStyle name="20% - Ênfase4 4 4 3 4" xfId="20019"/>
    <cellStyle name="20% - Ênfase4 4 4 3 5" xfId="11061"/>
    <cellStyle name="20% - Ênfase4 4 4 3 6" xfId="42929"/>
    <cellStyle name="20% - Ênfase4 4 4 4" xfId="12951"/>
    <cellStyle name="20% - Ênfase4 4 4 4 2" xfId="33644"/>
    <cellStyle name="20% - Ênfase4 4 4 4 3" xfId="22171"/>
    <cellStyle name="20% - Ênfase4 4 4 4 4" xfId="41141"/>
    <cellStyle name="20% - Ênfase4 4 4 5" xfId="24428"/>
    <cellStyle name="20% - Ênfase4 4 4 6" xfId="30344"/>
    <cellStyle name="20% - Ênfase4 4 4 7" xfId="36716"/>
    <cellStyle name="20% - Ênfase4 4 4 8" xfId="18871"/>
    <cellStyle name="20% - Ênfase4 4 4 9" xfId="9340"/>
    <cellStyle name="20% - Ênfase4 5" xfId="149"/>
    <cellStyle name="20% - Ênfase4 5 2" xfId="150"/>
    <cellStyle name="20% - Ênfase4 5 3" xfId="2287"/>
    <cellStyle name="20% - Ênfase4 5 3 10" xfId="18528"/>
    <cellStyle name="20% - Ênfase4 5 3 11" xfId="8997"/>
    <cellStyle name="20% - Ênfase4 5 3 12" xfId="38990"/>
    <cellStyle name="20% - Ênfase4 5 3 2" xfId="4142"/>
    <cellStyle name="20% - Ênfase4 5 3 3" xfId="6079"/>
    <cellStyle name="20% - Ênfase4 5 3 3 2" xfId="8617"/>
    <cellStyle name="20% - Ênfase4 5 3 3 2 2" xfId="16671"/>
    <cellStyle name="20% - Ênfase4 5 3 3 2 2 2" xfId="28145"/>
    <cellStyle name="20% - Ênfase4 5 3 3 2 3" xfId="33005"/>
    <cellStyle name="20% - Ênfase4 5 3 3 2 4" xfId="21532"/>
    <cellStyle name="20% - Ênfase4 5 3 3 2 5" xfId="12248"/>
    <cellStyle name="20% - Ênfase4 5 3 3 2 6" xfId="44116"/>
    <cellStyle name="20% - Ênfase4 5 3 3 3" xfId="14431"/>
    <cellStyle name="20% - Ênfase4 5 3 3 3 2" xfId="35090"/>
    <cellStyle name="20% - Ênfase4 5 3 3 3 3" xfId="23617"/>
    <cellStyle name="20% - Ênfase4 5 3 3 3 4" xfId="42395"/>
    <cellStyle name="20% - Ênfase4 5 3 3 4" xfId="25906"/>
    <cellStyle name="20% - Ênfase4 5 3 3 5" xfId="30766"/>
    <cellStyle name="20% - Ênfase4 5 3 3 6" xfId="38162"/>
    <cellStyle name="20% - Ênfase4 5 3 3 7" xfId="19293"/>
    <cellStyle name="20% - Ênfase4 5 3 3 8" xfId="10527"/>
    <cellStyle name="20% - Ênfase4 5 3 3 9" xfId="40520"/>
    <cellStyle name="20% - Ênfase4 5 3 4" xfId="4945"/>
    <cellStyle name="20% - Ênfase4 5 3 4 2" xfId="7593"/>
    <cellStyle name="20% - Ênfase4 5 3 4 2 2" xfId="15647"/>
    <cellStyle name="20% - Ênfase4 5 3 4 2 2 2" xfId="27121"/>
    <cellStyle name="20% - Ênfase4 5 3 4 2 3" xfId="34066"/>
    <cellStyle name="20% - Ênfase4 5 3 4 2 4" xfId="22593"/>
    <cellStyle name="20% - Ênfase4 5 3 4 2 5" xfId="11483"/>
    <cellStyle name="20% - Ênfase4 5 3 4 2 6" xfId="43351"/>
    <cellStyle name="20% - Ênfase4 5 3 4 3" xfId="13406"/>
    <cellStyle name="20% - Ênfase4 5 3 4 3 2" xfId="24882"/>
    <cellStyle name="20% - Ênfase4 5 3 4 3 3" xfId="41630"/>
    <cellStyle name="20% - Ênfase4 5 3 4 4" xfId="31981"/>
    <cellStyle name="20% - Ênfase4 5 3 4 5" xfId="37138"/>
    <cellStyle name="20% - Ênfase4 5 3 4 6" xfId="20508"/>
    <cellStyle name="20% - Ênfase4 5 3 4 7" xfId="9762"/>
    <cellStyle name="20% - Ênfase4 5 3 4 8" xfId="39755"/>
    <cellStyle name="20% - Ênfase4 5 3 5" xfId="6569"/>
    <cellStyle name="20% - Ênfase4 5 3 5 2" xfId="14728"/>
    <cellStyle name="20% - Ênfase4 5 3 5 2 2" xfId="26202"/>
    <cellStyle name="20% - Ênfase4 5 3 5 3" xfId="31062"/>
    <cellStyle name="20% - Ênfase4 5 3 5 4" xfId="19589"/>
    <cellStyle name="20% - Ênfase4 5 3 5 5" xfId="10718"/>
    <cellStyle name="20% - Ênfase4 5 3 5 6" xfId="42586"/>
    <cellStyle name="20% - Ênfase4 5 3 6" xfId="12456"/>
    <cellStyle name="20% - Ênfase4 5 3 6 2" xfId="33301"/>
    <cellStyle name="20% - Ênfase4 5 3 6 3" xfId="21828"/>
    <cellStyle name="20% - Ênfase4 5 3 6 4" xfId="40711"/>
    <cellStyle name="20% - Ênfase4 5 3 7" xfId="23929"/>
    <cellStyle name="20% - Ênfase4 5 3 8" xfId="30001"/>
    <cellStyle name="20% - Ênfase4 5 3 9" xfId="36373"/>
    <cellStyle name="20% - Ênfase4 5 4" xfId="4143"/>
    <cellStyle name="20% - Ênfase4 5 4 10" xfId="39334"/>
    <cellStyle name="20% - Ênfase4 5 4 2" xfId="5591"/>
    <cellStyle name="20% - Ênfase4 5 4 2 2" xfId="8129"/>
    <cellStyle name="20% - Ênfase4 5 4 2 2 2" xfId="16183"/>
    <cellStyle name="20% - Ênfase4 5 4 2 2 2 2" xfId="27657"/>
    <cellStyle name="20% - Ênfase4 5 4 2 2 3" xfId="34602"/>
    <cellStyle name="20% - Ênfase4 5 4 2 2 4" xfId="23129"/>
    <cellStyle name="20% - Ênfase4 5 4 2 2 5" xfId="11827"/>
    <cellStyle name="20% - Ênfase4 5 4 2 2 6" xfId="43695"/>
    <cellStyle name="20% - Ênfase4 5 4 2 3" xfId="13943"/>
    <cellStyle name="20% - Ênfase4 5 4 2 3 2" xfId="25418"/>
    <cellStyle name="20% - Ênfase4 5 4 2 3 3" xfId="41974"/>
    <cellStyle name="20% - Ênfase4 5 4 2 4" xfId="32517"/>
    <cellStyle name="20% - Ênfase4 5 4 2 5" xfId="37674"/>
    <cellStyle name="20% - Ênfase4 5 4 2 6" xfId="21044"/>
    <cellStyle name="20% - Ênfase4 5 4 2 7" xfId="10106"/>
    <cellStyle name="20% - Ênfase4 5 4 2 8" xfId="40099"/>
    <cellStyle name="20% - Ênfase4 5 4 3" xfId="7105"/>
    <cellStyle name="20% - Ênfase4 5 4 3 2" xfId="15159"/>
    <cellStyle name="20% - Ênfase4 5 4 3 2 2" xfId="26633"/>
    <cellStyle name="20% - Ênfase4 5 4 3 3" xfId="31493"/>
    <cellStyle name="20% - Ênfase4 5 4 3 4" xfId="20020"/>
    <cellStyle name="20% - Ênfase4 5 4 3 5" xfId="11062"/>
    <cellStyle name="20% - Ênfase4 5 4 3 6" xfId="42930"/>
    <cellStyle name="20% - Ênfase4 5 4 4" xfId="12952"/>
    <cellStyle name="20% - Ênfase4 5 4 4 2" xfId="33645"/>
    <cellStyle name="20% - Ênfase4 5 4 4 3" xfId="22172"/>
    <cellStyle name="20% - Ênfase4 5 4 4 4" xfId="41142"/>
    <cellStyle name="20% - Ênfase4 5 4 5" xfId="24429"/>
    <cellStyle name="20% - Ênfase4 5 4 6" xfId="30345"/>
    <cellStyle name="20% - Ênfase4 5 4 7" xfId="36717"/>
    <cellStyle name="20% - Ênfase4 5 4 8" xfId="18872"/>
    <cellStyle name="20% - Ênfase4 5 4 9" xfId="9341"/>
    <cellStyle name="20% - Ênfase4 6" xfId="151"/>
    <cellStyle name="20% - Ênfase4 6 2" xfId="152"/>
    <cellStyle name="20% - Ênfase4 6 3" xfId="2288"/>
    <cellStyle name="20% - Ênfase4 6 3 10" xfId="18529"/>
    <cellStyle name="20% - Ênfase4 6 3 11" xfId="8998"/>
    <cellStyle name="20% - Ênfase4 6 3 12" xfId="38991"/>
    <cellStyle name="20% - Ênfase4 6 3 2" xfId="4144"/>
    <cellStyle name="20% - Ênfase4 6 3 3" xfId="6080"/>
    <cellStyle name="20% - Ênfase4 6 3 3 2" xfId="8618"/>
    <cellStyle name="20% - Ênfase4 6 3 3 2 2" xfId="16672"/>
    <cellStyle name="20% - Ênfase4 6 3 3 2 2 2" xfId="28146"/>
    <cellStyle name="20% - Ênfase4 6 3 3 2 3" xfId="33006"/>
    <cellStyle name="20% - Ênfase4 6 3 3 2 4" xfId="21533"/>
    <cellStyle name="20% - Ênfase4 6 3 3 2 5" xfId="12249"/>
    <cellStyle name="20% - Ênfase4 6 3 3 2 6" xfId="44117"/>
    <cellStyle name="20% - Ênfase4 6 3 3 3" xfId="14432"/>
    <cellStyle name="20% - Ênfase4 6 3 3 3 2" xfId="35091"/>
    <cellStyle name="20% - Ênfase4 6 3 3 3 3" xfId="23618"/>
    <cellStyle name="20% - Ênfase4 6 3 3 3 4" xfId="42396"/>
    <cellStyle name="20% - Ênfase4 6 3 3 4" xfId="25907"/>
    <cellStyle name="20% - Ênfase4 6 3 3 5" xfId="30767"/>
    <cellStyle name="20% - Ênfase4 6 3 3 6" xfId="38163"/>
    <cellStyle name="20% - Ênfase4 6 3 3 7" xfId="19294"/>
    <cellStyle name="20% - Ênfase4 6 3 3 8" xfId="10528"/>
    <cellStyle name="20% - Ênfase4 6 3 3 9" xfId="40521"/>
    <cellStyle name="20% - Ênfase4 6 3 4" xfId="4946"/>
    <cellStyle name="20% - Ênfase4 6 3 4 2" xfId="7594"/>
    <cellStyle name="20% - Ênfase4 6 3 4 2 2" xfId="15648"/>
    <cellStyle name="20% - Ênfase4 6 3 4 2 2 2" xfId="27122"/>
    <cellStyle name="20% - Ênfase4 6 3 4 2 3" xfId="34067"/>
    <cellStyle name="20% - Ênfase4 6 3 4 2 4" xfId="22594"/>
    <cellStyle name="20% - Ênfase4 6 3 4 2 5" xfId="11484"/>
    <cellStyle name="20% - Ênfase4 6 3 4 2 6" xfId="43352"/>
    <cellStyle name="20% - Ênfase4 6 3 4 3" xfId="13407"/>
    <cellStyle name="20% - Ênfase4 6 3 4 3 2" xfId="24883"/>
    <cellStyle name="20% - Ênfase4 6 3 4 3 3" xfId="41631"/>
    <cellStyle name="20% - Ênfase4 6 3 4 4" xfId="31982"/>
    <cellStyle name="20% - Ênfase4 6 3 4 5" xfId="37139"/>
    <cellStyle name="20% - Ênfase4 6 3 4 6" xfId="20509"/>
    <cellStyle name="20% - Ênfase4 6 3 4 7" xfId="9763"/>
    <cellStyle name="20% - Ênfase4 6 3 4 8" xfId="39756"/>
    <cellStyle name="20% - Ênfase4 6 3 5" xfId="6570"/>
    <cellStyle name="20% - Ênfase4 6 3 5 2" xfId="14729"/>
    <cellStyle name="20% - Ênfase4 6 3 5 2 2" xfId="26203"/>
    <cellStyle name="20% - Ênfase4 6 3 5 3" xfId="31063"/>
    <cellStyle name="20% - Ênfase4 6 3 5 4" xfId="19590"/>
    <cellStyle name="20% - Ênfase4 6 3 5 5" xfId="10719"/>
    <cellStyle name="20% - Ênfase4 6 3 5 6" xfId="42587"/>
    <cellStyle name="20% - Ênfase4 6 3 6" xfId="12457"/>
    <cellStyle name="20% - Ênfase4 6 3 6 2" xfId="33302"/>
    <cellStyle name="20% - Ênfase4 6 3 6 3" xfId="21829"/>
    <cellStyle name="20% - Ênfase4 6 3 6 4" xfId="40712"/>
    <cellStyle name="20% - Ênfase4 6 3 7" xfId="23930"/>
    <cellStyle name="20% - Ênfase4 6 3 8" xfId="30002"/>
    <cellStyle name="20% - Ênfase4 6 3 9" xfId="36374"/>
    <cellStyle name="20% - Ênfase4 6 4" xfId="4145"/>
    <cellStyle name="20% - Ênfase4 6 4 10" xfId="39335"/>
    <cellStyle name="20% - Ênfase4 6 4 2" xfId="5592"/>
    <cellStyle name="20% - Ênfase4 6 4 2 2" xfId="8130"/>
    <cellStyle name="20% - Ênfase4 6 4 2 2 2" xfId="16184"/>
    <cellStyle name="20% - Ênfase4 6 4 2 2 2 2" xfId="27658"/>
    <cellStyle name="20% - Ênfase4 6 4 2 2 3" xfId="34603"/>
    <cellStyle name="20% - Ênfase4 6 4 2 2 4" xfId="23130"/>
    <cellStyle name="20% - Ênfase4 6 4 2 2 5" xfId="11828"/>
    <cellStyle name="20% - Ênfase4 6 4 2 2 6" xfId="43696"/>
    <cellStyle name="20% - Ênfase4 6 4 2 3" xfId="13944"/>
    <cellStyle name="20% - Ênfase4 6 4 2 3 2" xfId="25419"/>
    <cellStyle name="20% - Ênfase4 6 4 2 3 3" xfId="41975"/>
    <cellStyle name="20% - Ênfase4 6 4 2 4" xfId="32518"/>
    <cellStyle name="20% - Ênfase4 6 4 2 5" xfId="37675"/>
    <cellStyle name="20% - Ênfase4 6 4 2 6" xfId="21045"/>
    <cellStyle name="20% - Ênfase4 6 4 2 7" xfId="10107"/>
    <cellStyle name="20% - Ênfase4 6 4 2 8" xfId="40100"/>
    <cellStyle name="20% - Ênfase4 6 4 3" xfId="7106"/>
    <cellStyle name="20% - Ênfase4 6 4 3 2" xfId="15160"/>
    <cellStyle name="20% - Ênfase4 6 4 3 2 2" xfId="26634"/>
    <cellStyle name="20% - Ênfase4 6 4 3 3" xfId="31494"/>
    <cellStyle name="20% - Ênfase4 6 4 3 4" xfId="20021"/>
    <cellStyle name="20% - Ênfase4 6 4 3 5" xfId="11063"/>
    <cellStyle name="20% - Ênfase4 6 4 3 6" xfId="42931"/>
    <cellStyle name="20% - Ênfase4 6 4 4" xfId="12953"/>
    <cellStyle name="20% - Ênfase4 6 4 4 2" xfId="33646"/>
    <cellStyle name="20% - Ênfase4 6 4 4 3" xfId="22173"/>
    <cellStyle name="20% - Ênfase4 6 4 4 4" xfId="41143"/>
    <cellStyle name="20% - Ênfase4 6 4 5" xfId="24430"/>
    <cellStyle name="20% - Ênfase4 6 4 6" xfId="30346"/>
    <cellStyle name="20% - Ênfase4 6 4 7" xfId="36718"/>
    <cellStyle name="20% - Ênfase4 6 4 8" xfId="18873"/>
    <cellStyle name="20% - Ênfase4 6 4 9" xfId="9342"/>
    <cellStyle name="20% - Ênfase4 7" xfId="153"/>
    <cellStyle name="20% - Ênfase4 7 2" xfId="154"/>
    <cellStyle name="20% - Ênfase4 7 3" xfId="2289"/>
    <cellStyle name="20% - Ênfase4 7 3 10" xfId="18530"/>
    <cellStyle name="20% - Ênfase4 7 3 11" xfId="8999"/>
    <cellStyle name="20% - Ênfase4 7 3 12" xfId="38992"/>
    <cellStyle name="20% - Ênfase4 7 3 2" xfId="4146"/>
    <cellStyle name="20% - Ênfase4 7 3 3" xfId="6081"/>
    <cellStyle name="20% - Ênfase4 7 3 3 2" xfId="8619"/>
    <cellStyle name="20% - Ênfase4 7 3 3 2 2" xfId="16673"/>
    <cellStyle name="20% - Ênfase4 7 3 3 2 2 2" xfId="28147"/>
    <cellStyle name="20% - Ênfase4 7 3 3 2 3" xfId="33007"/>
    <cellStyle name="20% - Ênfase4 7 3 3 2 4" xfId="21534"/>
    <cellStyle name="20% - Ênfase4 7 3 3 2 5" xfId="12250"/>
    <cellStyle name="20% - Ênfase4 7 3 3 2 6" xfId="44118"/>
    <cellStyle name="20% - Ênfase4 7 3 3 3" xfId="14433"/>
    <cellStyle name="20% - Ênfase4 7 3 3 3 2" xfId="35092"/>
    <cellStyle name="20% - Ênfase4 7 3 3 3 3" xfId="23619"/>
    <cellStyle name="20% - Ênfase4 7 3 3 3 4" xfId="42397"/>
    <cellStyle name="20% - Ênfase4 7 3 3 4" xfId="25908"/>
    <cellStyle name="20% - Ênfase4 7 3 3 5" xfId="30768"/>
    <cellStyle name="20% - Ênfase4 7 3 3 6" xfId="38164"/>
    <cellStyle name="20% - Ênfase4 7 3 3 7" xfId="19295"/>
    <cellStyle name="20% - Ênfase4 7 3 3 8" xfId="10529"/>
    <cellStyle name="20% - Ênfase4 7 3 3 9" xfId="40522"/>
    <cellStyle name="20% - Ênfase4 7 3 4" xfId="4947"/>
    <cellStyle name="20% - Ênfase4 7 3 4 2" xfId="7595"/>
    <cellStyle name="20% - Ênfase4 7 3 4 2 2" xfId="15649"/>
    <cellStyle name="20% - Ênfase4 7 3 4 2 2 2" xfId="27123"/>
    <cellStyle name="20% - Ênfase4 7 3 4 2 3" xfId="34068"/>
    <cellStyle name="20% - Ênfase4 7 3 4 2 4" xfId="22595"/>
    <cellStyle name="20% - Ênfase4 7 3 4 2 5" xfId="11485"/>
    <cellStyle name="20% - Ênfase4 7 3 4 2 6" xfId="43353"/>
    <cellStyle name="20% - Ênfase4 7 3 4 3" xfId="13408"/>
    <cellStyle name="20% - Ênfase4 7 3 4 3 2" xfId="24884"/>
    <cellStyle name="20% - Ênfase4 7 3 4 3 3" xfId="41632"/>
    <cellStyle name="20% - Ênfase4 7 3 4 4" xfId="31983"/>
    <cellStyle name="20% - Ênfase4 7 3 4 5" xfId="37140"/>
    <cellStyle name="20% - Ênfase4 7 3 4 6" xfId="20510"/>
    <cellStyle name="20% - Ênfase4 7 3 4 7" xfId="9764"/>
    <cellStyle name="20% - Ênfase4 7 3 4 8" xfId="39757"/>
    <cellStyle name="20% - Ênfase4 7 3 5" xfId="6571"/>
    <cellStyle name="20% - Ênfase4 7 3 5 2" xfId="14730"/>
    <cellStyle name="20% - Ênfase4 7 3 5 2 2" xfId="26204"/>
    <cellStyle name="20% - Ênfase4 7 3 5 3" xfId="31064"/>
    <cellStyle name="20% - Ênfase4 7 3 5 4" xfId="19591"/>
    <cellStyle name="20% - Ênfase4 7 3 5 5" xfId="10720"/>
    <cellStyle name="20% - Ênfase4 7 3 5 6" xfId="42588"/>
    <cellStyle name="20% - Ênfase4 7 3 6" xfId="12458"/>
    <cellStyle name="20% - Ênfase4 7 3 6 2" xfId="33303"/>
    <cellStyle name="20% - Ênfase4 7 3 6 3" xfId="21830"/>
    <cellStyle name="20% - Ênfase4 7 3 6 4" xfId="40713"/>
    <cellStyle name="20% - Ênfase4 7 3 7" xfId="23931"/>
    <cellStyle name="20% - Ênfase4 7 3 8" xfId="30003"/>
    <cellStyle name="20% - Ênfase4 7 3 9" xfId="36375"/>
    <cellStyle name="20% - Ênfase4 7 4" xfId="4147"/>
    <cellStyle name="20% - Ênfase4 7 4 10" xfId="39336"/>
    <cellStyle name="20% - Ênfase4 7 4 2" xfId="5593"/>
    <cellStyle name="20% - Ênfase4 7 4 2 2" xfId="8131"/>
    <cellStyle name="20% - Ênfase4 7 4 2 2 2" xfId="16185"/>
    <cellStyle name="20% - Ênfase4 7 4 2 2 2 2" xfId="27659"/>
    <cellStyle name="20% - Ênfase4 7 4 2 2 3" xfId="34604"/>
    <cellStyle name="20% - Ênfase4 7 4 2 2 4" xfId="23131"/>
    <cellStyle name="20% - Ênfase4 7 4 2 2 5" xfId="11829"/>
    <cellStyle name="20% - Ênfase4 7 4 2 2 6" xfId="43697"/>
    <cellStyle name="20% - Ênfase4 7 4 2 3" xfId="13945"/>
    <cellStyle name="20% - Ênfase4 7 4 2 3 2" xfId="25420"/>
    <cellStyle name="20% - Ênfase4 7 4 2 3 3" xfId="41976"/>
    <cellStyle name="20% - Ênfase4 7 4 2 4" xfId="32519"/>
    <cellStyle name="20% - Ênfase4 7 4 2 5" xfId="37676"/>
    <cellStyle name="20% - Ênfase4 7 4 2 6" xfId="21046"/>
    <cellStyle name="20% - Ênfase4 7 4 2 7" xfId="10108"/>
    <cellStyle name="20% - Ênfase4 7 4 2 8" xfId="40101"/>
    <cellStyle name="20% - Ênfase4 7 4 3" xfId="7107"/>
    <cellStyle name="20% - Ênfase4 7 4 3 2" xfId="15161"/>
    <cellStyle name="20% - Ênfase4 7 4 3 2 2" xfId="26635"/>
    <cellStyle name="20% - Ênfase4 7 4 3 3" xfId="31495"/>
    <cellStyle name="20% - Ênfase4 7 4 3 4" xfId="20022"/>
    <cellStyle name="20% - Ênfase4 7 4 3 5" xfId="11064"/>
    <cellStyle name="20% - Ênfase4 7 4 3 6" xfId="42932"/>
    <cellStyle name="20% - Ênfase4 7 4 4" xfId="12954"/>
    <cellStyle name="20% - Ênfase4 7 4 4 2" xfId="33647"/>
    <cellStyle name="20% - Ênfase4 7 4 4 3" xfId="22174"/>
    <cellStyle name="20% - Ênfase4 7 4 4 4" xfId="41144"/>
    <cellStyle name="20% - Ênfase4 7 4 5" xfId="24432"/>
    <cellStyle name="20% - Ênfase4 7 4 6" xfId="30347"/>
    <cellStyle name="20% - Ênfase4 7 4 7" xfId="36719"/>
    <cellStyle name="20% - Ênfase4 7 4 8" xfId="18874"/>
    <cellStyle name="20% - Ênfase4 7 4 9" xfId="9343"/>
    <cellStyle name="20% - Ênfase4 8" xfId="155"/>
    <cellStyle name="20% - Ênfase4 8 2" xfId="156"/>
    <cellStyle name="20% - Ênfase4 8 3" xfId="2290"/>
    <cellStyle name="20% - Ênfase4 8 3 10" xfId="18531"/>
    <cellStyle name="20% - Ênfase4 8 3 11" xfId="9000"/>
    <cellStyle name="20% - Ênfase4 8 3 12" xfId="38993"/>
    <cellStyle name="20% - Ênfase4 8 3 2" xfId="4148"/>
    <cellStyle name="20% - Ênfase4 8 3 3" xfId="6082"/>
    <cellStyle name="20% - Ênfase4 8 3 3 2" xfId="8620"/>
    <cellStyle name="20% - Ênfase4 8 3 3 2 2" xfId="16674"/>
    <cellStyle name="20% - Ênfase4 8 3 3 2 2 2" xfId="28148"/>
    <cellStyle name="20% - Ênfase4 8 3 3 2 3" xfId="33008"/>
    <cellStyle name="20% - Ênfase4 8 3 3 2 4" xfId="21535"/>
    <cellStyle name="20% - Ênfase4 8 3 3 2 5" xfId="12251"/>
    <cellStyle name="20% - Ênfase4 8 3 3 2 6" xfId="44119"/>
    <cellStyle name="20% - Ênfase4 8 3 3 3" xfId="14434"/>
    <cellStyle name="20% - Ênfase4 8 3 3 3 2" xfId="35093"/>
    <cellStyle name="20% - Ênfase4 8 3 3 3 3" xfId="23620"/>
    <cellStyle name="20% - Ênfase4 8 3 3 3 4" xfId="42398"/>
    <cellStyle name="20% - Ênfase4 8 3 3 4" xfId="25909"/>
    <cellStyle name="20% - Ênfase4 8 3 3 5" xfId="30769"/>
    <cellStyle name="20% - Ênfase4 8 3 3 6" xfId="38165"/>
    <cellStyle name="20% - Ênfase4 8 3 3 7" xfId="19296"/>
    <cellStyle name="20% - Ênfase4 8 3 3 8" xfId="10530"/>
    <cellStyle name="20% - Ênfase4 8 3 3 9" xfId="40523"/>
    <cellStyle name="20% - Ênfase4 8 3 4" xfId="4948"/>
    <cellStyle name="20% - Ênfase4 8 3 4 2" xfId="7596"/>
    <cellStyle name="20% - Ênfase4 8 3 4 2 2" xfId="15650"/>
    <cellStyle name="20% - Ênfase4 8 3 4 2 2 2" xfId="27124"/>
    <cellStyle name="20% - Ênfase4 8 3 4 2 3" xfId="34069"/>
    <cellStyle name="20% - Ênfase4 8 3 4 2 4" xfId="22596"/>
    <cellStyle name="20% - Ênfase4 8 3 4 2 5" xfId="11486"/>
    <cellStyle name="20% - Ênfase4 8 3 4 2 6" xfId="43354"/>
    <cellStyle name="20% - Ênfase4 8 3 4 3" xfId="13409"/>
    <cellStyle name="20% - Ênfase4 8 3 4 3 2" xfId="24885"/>
    <cellStyle name="20% - Ênfase4 8 3 4 3 3" xfId="41633"/>
    <cellStyle name="20% - Ênfase4 8 3 4 4" xfId="31984"/>
    <cellStyle name="20% - Ênfase4 8 3 4 5" xfId="37141"/>
    <cellStyle name="20% - Ênfase4 8 3 4 6" xfId="20511"/>
    <cellStyle name="20% - Ênfase4 8 3 4 7" xfId="9765"/>
    <cellStyle name="20% - Ênfase4 8 3 4 8" xfId="39758"/>
    <cellStyle name="20% - Ênfase4 8 3 5" xfId="6572"/>
    <cellStyle name="20% - Ênfase4 8 3 5 2" xfId="14731"/>
    <cellStyle name="20% - Ênfase4 8 3 5 2 2" xfId="26205"/>
    <cellStyle name="20% - Ênfase4 8 3 5 3" xfId="31065"/>
    <cellStyle name="20% - Ênfase4 8 3 5 4" xfId="19592"/>
    <cellStyle name="20% - Ênfase4 8 3 5 5" xfId="10721"/>
    <cellStyle name="20% - Ênfase4 8 3 5 6" xfId="42589"/>
    <cellStyle name="20% - Ênfase4 8 3 6" xfId="12459"/>
    <cellStyle name="20% - Ênfase4 8 3 6 2" xfId="33304"/>
    <cellStyle name="20% - Ênfase4 8 3 6 3" xfId="21831"/>
    <cellStyle name="20% - Ênfase4 8 3 6 4" xfId="40714"/>
    <cellStyle name="20% - Ênfase4 8 3 7" xfId="23934"/>
    <cellStyle name="20% - Ênfase4 8 3 8" xfId="30004"/>
    <cellStyle name="20% - Ênfase4 8 3 9" xfId="36376"/>
    <cellStyle name="20% - Ênfase4 8 4" xfId="4149"/>
    <cellStyle name="20% - Ênfase4 8 4 10" xfId="39337"/>
    <cellStyle name="20% - Ênfase4 8 4 2" xfId="5594"/>
    <cellStyle name="20% - Ênfase4 8 4 2 2" xfId="8132"/>
    <cellStyle name="20% - Ênfase4 8 4 2 2 2" xfId="16186"/>
    <cellStyle name="20% - Ênfase4 8 4 2 2 2 2" xfId="27660"/>
    <cellStyle name="20% - Ênfase4 8 4 2 2 3" xfId="34605"/>
    <cellStyle name="20% - Ênfase4 8 4 2 2 4" xfId="23132"/>
    <cellStyle name="20% - Ênfase4 8 4 2 2 5" xfId="11830"/>
    <cellStyle name="20% - Ênfase4 8 4 2 2 6" xfId="43698"/>
    <cellStyle name="20% - Ênfase4 8 4 2 3" xfId="13946"/>
    <cellStyle name="20% - Ênfase4 8 4 2 3 2" xfId="25421"/>
    <cellStyle name="20% - Ênfase4 8 4 2 3 3" xfId="41977"/>
    <cellStyle name="20% - Ênfase4 8 4 2 4" xfId="32520"/>
    <cellStyle name="20% - Ênfase4 8 4 2 5" xfId="37677"/>
    <cellStyle name="20% - Ênfase4 8 4 2 6" xfId="21047"/>
    <cellStyle name="20% - Ênfase4 8 4 2 7" xfId="10109"/>
    <cellStyle name="20% - Ênfase4 8 4 2 8" xfId="40102"/>
    <cellStyle name="20% - Ênfase4 8 4 3" xfId="7108"/>
    <cellStyle name="20% - Ênfase4 8 4 3 2" xfId="15162"/>
    <cellStyle name="20% - Ênfase4 8 4 3 2 2" xfId="26636"/>
    <cellStyle name="20% - Ênfase4 8 4 3 3" xfId="31496"/>
    <cellStyle name="20% - Ênfase4 8 4 3 4" xfId="20023"/>
    <cellStyle name="20% - Ênfase4 8 4 3 5" xfId="11065"/>
    <cellStyle name="20% - Ênfase4 8 4 3 6" xfId="42933"/>
    <cellStyle name="20% - Ênfase4 8 4 4" xfId="12955"/>
    <cellStyle name="20% - Ênfase4 8 4 4 2" xfId="33648"/>
    <cellStyle name="20% - Ênfase4 8 4 4 3" xfId="22175"/>
    <cellStyle name="20% - Ênfase4 8 4 4 4" xfId="41145"/>
    <cellStyle name="20% - Ênfase4 8 4 5" xfId="24434"/>
    <cellStyle name="20% - Ênfase4 8 4 6" xfId="30348"/>
    <cellStyle name="20% - Ênfase4 8 4 7" xfId="36720"/>
    <cellStyle name="20% - Ênfase4 8 4 8" xfId="18875"/>
    <cellStyle name="20% - Ênfase4 8 4 9" xfId="9344"/>
    <cellStyle name="20% - Ênfase4 9" xfId="157"/>
    <cellStyle name="20% - Ênfase4 9 2" xfId="158"/>
    <cellStyle name="20% - Ênfase4 9 3" xfId="2291"/>
    <cellStyle name="20% - Ênfase4 9 3 10" xfId="18532"/>
    <cellStyle name="20% - Ênfase4 9 3 11" xfId="9001"/>
    <cellStyle name="20% - Ênfase4 9 3 12" xfId="38994"/>
    <cellStyle name="20% - Ênfase4 9 3 2" xfId="4150"/>
    <cellStyle name="20% - Ênfase4 9 3 3" xfId="6083"/>
    <cellStyle name="20% - Ênfase4 9 3 3 2" xfId="8621"/>
    <cellStyle name="20% - Ênfase4 9 3 3 2 2" xfId="16675"/>
    <cellStyle name="20% - Ênfase4 9 3 3 2 2 2" xfId="28149"/>
    <cellStyle name="20% - Ênfase4 9 3 3 2 3" xfId="33009"/>
    <cellStyle name="20% - Ênfase4 9 3 3 2 4" xfId="21536"/>
    <cellStyle name="20% - Ênfase4 9 3 3 2 5" xfId="12252"/>
    <cellStyle name="20% - Ênfase4 9 3 3 2 6" xfId="44120"/>
    <cellStyle name="20% - Ênfase4 9 3 3 3" xfId="14435"/>
    <cellStyle name="20% - Ênfase4 9 3 3 3 2" xfId="35094"/>
    <cellStyle name="20% - Ênfase4 9 3 3 3 3" xfId="23621"/>
    <cellStyle name="20% - Ênfase4 9 3 3 3 4" xfId="42399"/>
    <cellStyle name="20% - Ênfase4 9 3 3 4" xfId="25910"/>
    <cellStyle name="20% - Ênfase4 9 3 3 5" xfId="30770"/>
    <cellStyle name="20% - Ênfase4 9 3 3 6" xfId="38166"/>
    <cellStyle name="20% - Ênfase4 9 3 3 7" xfId="19297"/>
    <cellStyle name="20% - Ênfase4 9 3 3 8" xfId="10531"/>
    <cellStyle name="20% - Ênfase4 9 3 3 9" xfId="40524"/>
    <cellStyle name="20% - Ênfase4 9 3 4" xfId="4949"/>
    <cellStyle name="20% - Ênfase4 9 3 4 2" xfId="7597"/>
    <cellStyle name="20% - Ênfase4 9 3 4 2 2" xfId="15651"/>
    <cellStyle name="20% - Ênfase4 9 3 4 2 2 2" xfId="27125"/>
    <cellStyle name="20% - Ênfase4 9 3 4 2 3" xfId="34070"/>
    <cellStyle name="20% - Ênfase4 9 3 4 2 4" xfId="22597"/>
    <cellStyle name="20% - Ênfase4 9 3 4 2 5" xfId="11487"/>
    <cellStyle name="20% - Ênfase4 9 3 4 2 6" xfId="43355"/>
    <cellStyle name="20% - Ênfase4 9 3 4 3" xfId="13410"/>
    <cellStyle name="20% - Ênfase4 9 3 4 3 2" xfId="24886"/>
    <cellStyle name="20% - Ênfase4 9 3 4 3 3" xfId="41634"/>
    <cellStyle name="20% - Ênfase4 9 3 4 4" xfId="31985"/>
    <cellStyle name="20% - Ênfase4 9 3 4 5" xfId="37142"/>
    <cellStyle name="20% - Ênfase4 9 3 4 6" xfId="20512"/>
    <cellStyle name="20% - Ênfase4 9 3 4 7" xfId="9766"/>
    <cellStyle name="20% - Ênfase4 9 3 4 8" xfId="39759"/>
    <cellStyle name="20% - Ênfase4 9 3 5" xfId="6573"/>
    <cellStyle name="20% - Ênfase4 9 3 5 2" xfId="14732"/>
    <cellStyle name="20% - Ênfase4 9 3 5 2 2" xfId="26206"/>
    <cellStyle name="20% - Ênfase4 9 3 5 3" xfId="31066"/>
    <cellStyle name="20% - Ênfase4 9 3 5 4" xfId="19593"/>
    <cellStyle name="20% - Ênfase4 9 3 5 5" xfId="10722"/>
    <cellStyle name="20% - Ênfase4 9 3 5 6" xfId="42590"/>
    <cellStyle name="20% - Ênfase4 9 3 6" xfId="12460"/>
    <cellStyle name="20% - Ênfase4 9 3 6 2" xfId="33305"/>
    <cellStyle name="20% - Ênfase4 9 3 6 3" xfId="21832"/>
    <cellStyle name="20% - Ênfase4 9 3 6 4" xfId="40715"/>
    <cellStyle name="20% - Ênfase4 9 3 7" xfId="23937"/>
    <cellStyle name="20% - Ênfase4 9 3 8" xfId="30005"/>
    <cellStyle name="20% - Ênfase4 9 3 9" xfId="36377"/>
    <cellStyle name="20% - Ênfase4 9 4" xfId="4151"/>
    <cellStyle name="20% - Ênfase4 9 4 10" xfId="39338"/>
    <cellStyle name="20% - Ênfase4 9 4 2" xfId="5595"/>
    <cellStyle name="20% - Ênfase4 9 4 2 2" xfId="8133"/>
    <cellStyle name="20% - Ênfase4 9 4 2 2 2" xfId="16187"/>
    <cellStyle name="20% - Ênfase4 9 4 2 2 2 2" xfId="27661"/>
    <cellStyle name="20% - Ênfase4 9 4 2 2 3" xfId="34606"/>
    <cellStyle name="20% - Ênfase4 9 4 2 2 4" xfId="23133"/>
    <cellStyle name="20% - Ênfase4 9 4 2 2 5" xfId="11831"/>
    <cellStyle name="20% - Ênfase4 9 4 2 2 6" xfId="43699"/>
    <cellStyle name="20% - Ênfase4 9 4 2 3" xfId="13947"/>
    <cellStyle name="20% - Ênfase4 9 4 2 3 2" xfId="25422"/>
    <cellStyle name="20% - Ênfase4 9 4 2 3 3" xfId="41978"/>
    <cellStyle name="20% - Ênfase4 9 4 2 4" xfId="32521"/>
    <cellStyle name="20% - Ênfase4 9 4 2 5" xfId="37678"/>
    <cellStyle name="20% - Ênfase4 9 4 2 6" xfId="21048"/>
    <cellStyle name="20% - Ênfase4 9 4 2 7" xfId="10110"/>
    <cellStyle name="20% - Ênfase4 9 4 2 8" xfId="40103"/>
    <cellStyle name="20% - Ênfase4 9 4 3" xfId="7109"/>
    <cellStyle name="20% - Ênfase4 9 4 3 2" xfId="15163"/>
    <cellStyle name="20% - Ênfase4 9 4 3 2 2" xfId="26637"/>
    <cellStyle name="20% - Ênfase4 9 4 3 3" xfId="31497"/>
    <cellStyle name="20% - Ênfase4 9 4 3 4" xfId="20024"/>
    <cellStyle name="20% - Ênfase4 9 4 3 5" xfId="11066"/>
    <cellStyle name="20% - Ênfase4 9 4 3 6" xfId="42934"/>
    <cellStyle name="20% - Ênfase4 9 4 4" xfId="12956"/>
    <cellStyle name="20% - Ênfase4 9 4 4 2" xfId="33649"/>
    <cellStyle name="20% - Ênfase4 9 4 4 3" xfId="22176"/>
    <cellStyle name="20% - Ênfase4 9 4 4 4" xfId="41146"/>
    <cellStyle name="20% - Ênfase4 9 4 5" xfId="24435"/>
    <cellStyle name="20% - Ênfase4 9 4 6" xfId="30349"/>
    <cellStyle name="20% - Ênfase4 9 4 7" xfId="36721"/>
    <cellStyle name="20% - Ênfase4 9 4 8" xfId="18876"/>
    <cellStyle name="20% - Ênfase4 9 4 9" xfId="9345"/>
    <cellStyle name="20% - Ênfase5" xfId="5" builtinId="46" customBuiltin="1"/>
    <cellStyle name="20% - Ênfase5 10" xfId="159"/>
    <cellStyle name="20% - Ênfase5 10 10" xfId="23939"/>
    <cellStyle name="20% - Ênfase5 10 11" xfId="30007"/>
    <cellStyle name="20% - Ênfase5 10 12" xfId="36379"/>
    <cellStyle name="20% - Ênfase5 10 13" xfId="18534"/>
    <cellStyle name="20% - Ênfase5 10 14" xfId="9003"/>
    <cellStyle name="20% - Ênfase5 10 15" xfId="38996"/>
    <cellStyle name="20% - Ênfase5 10 2" xfId="160"/>
    <cellStyle name="20% - Ênfase5 10 3" xfId="4152"/>
    <cellStyle name="20% - Ênfase5 10 3 10" xfId="39339"/>
    <cellStyle name="20% - Ênfase5 10 3 2" xfId="5596"/>
    <cellStyle name="20% - Ênfase5 10 3 2 2" xfId="8134"/>
    <cellStyle name="20% - Ênfase5 10 3 2 2 2" xfId="16188"/>
    <cellStyle name="20% - Ênfase5 10 3 2 2 2 2" xfId="27662"/>
    <cellStyle name="20% - Ênfase5 10 3 2 2 3" xfId="34607"/>
    <cellStyle name="20% - Ênfase5 10 3 2 2 4" xfId="23134"/>
    <cellStyle name="20% - Ênfase5 10 3 2 2 5" xfId="11832"/>
    <cellStyle name="20% - Ênfase5 10 3 2 2 6" xfId="43700"/>
    <cellStyle name="20% - Ênfase5 10 3 2 3" xfId="13948"/>
    <cellStyle name="20% - Ênfase5 10 3 2 3 2" xfId="25423"/>
    <cellStyle name="20% - Ênfase5 10 3 2 3 3" xfId="41979"/>
    <cellStyle name="20% - Ênfase5 10 3 2 4" xfId="32522"/>
    <cellStyle name="20% - Ênfase5 10 3 2 5" xfId="37679"/>
    <cellStyle name="20% - Ênfase5 10 3 2 6" xfId="21049"/>
    <cellStyle name="20% - Ênfase5 10 3 2 7" xfId="10111"/>
    <cellStyle name="20% - Ênfase5 10 3 2 8" xfId="40104"/>
    <cellStyle name="20% - Ênfase5 10 3 3" xfId="7110"/>
    <cellStyle name="20% - Ênfase5 10 3 3 2" xfId="15164"/>
    <cellStyle name="20% - Ênfase5 10 3 3 2 2" xfId="26638"/>
    <cellStyle name="20% - Ênfase5 10 3 3 3" xfId="31498"/>
    <cellStyle name="20% - Ênfase5 10 3 3 4" xfId="20025"/>
    <cellStyle name="20% - Ênfase5 10 3 3 5" xfId="11067"/>
    <cellStyle name="20% - Ênfase5 10 3 3 6" xfId="42935"/>
    <cellStyle name="20% - Ênfase5 10 3 4" xfId="12957"/>
    <cellStyle name="20% - Ênfase5 10 3 4 2" xfId="33650"/>
    <cellStyle name="20% - Ênfase5 10 3 4 3" xfId="22177"/>
    <cellStyle name="20% - Ênfase5 10 3 4 4" xfId="41147"/>
    <cellStyle name="20% - Ênfase5 10 3 5" xfId="24436"/>
    <cellStyle name="20% - Ênfase5 10 3 6" xfId="30350"/>
    <cellStyle name="20% - Ênfase5 10 3 7" xfId="36722"/>
    <cellStyle name="20% - Ênfase5 10 3 8" xfId="18877"/>
    <cellStyle name="20% - Ênfase5 10 3 9" xfId="9346"/>
    <cellStyle name="20% - Ênfase5 10 4" xfId="3859"/>
    <cellStyle name="20% - Ênfase5 10 4 10" xfId="39180"/>
    <cellStyle name="20% - Ênfase5 10 4 2" xfId="5350"/>
    <cellStyle name="20% - Ênfase5 10 4 2 2" xfId="7888"/>
    <cellStyle name="20% - Ênfase5 10 4 2 2 2" xfId="15942"/>
    <cellStyle name="20% - Ênfase5 10 4 2 2 2 2" xfId="27416"/>
    <cellStyle name="20% - Ênfase5 10 4 2 2 3" xfId="34361"/>
    <cellStyle name="20% - Ênfase5 10 4 2 2 4" xfId="22888"/>
    <cellStyle name="20% - Ênfase5 10 4 2 2 5" xfId="11673"/>
    <cellStyle name="20% - Ênfase5 10 4 2 2 6" xfId="43541"/>
    <cellStyle name="20% - Ênfase5 10 4 2 3" xfId="13702"/>
    <cellStyle name="20% - Ênfase5 10 4 2 3 2" xfId="25177"/>
    <cellStyle name="20% - Ênfase5 10 4 2 3 3" xfId="41820"/>
    <cellStyle name="20% - Ênfase5 10 4 2 4" xfId="32276"/>
    <cellStyle name="20% - Ênfase5 10 4 2 5" xfId="37433"/>
    <cellStyle name="20% - Ênfase5 10 4 2 6" xfId="20803"/>
    <cellStyle name="20% - Ênfase5 10 4 2 7" xfId="9952"/>
    <cellStyle name="20% - Ênfase5 10 4 2 8" xfId="39945"/>
    <cellStyle name="20% - Ênfase5 10 4 3" xfId="6864"/>
    <cellStyle name="20% - Ênfase5 10 4 3 2" xfId="14918"/>
    <cellStyle name="20% - Ênfase5 10 4 3 2 2" xfId="26392"/>
    <cellStyle name="20% - Ênfase5 10 4 3 3" xfId="31252"/>
    <cellStyle name="20% - Ênfase5 10 4 3 4" xfId="19779"/>
    <cellStyle name="20% - Ênfase5 10 4 3 5" xfId="10908"/>
    <cellStyle name="20% - Ênfase5 10 4 3 6" xfId="42776"/>
    <cellStyle name="20% - Ênfase5 10 4 4" xfId="12791"/>
    <cellStyle name="20% - Ênfase5 10 4 4 2" xfId="33491"/>
    <cellStyle name="20% - Ênfase5 10 4 4 3" xfId="22018"/>
    <cellStyle name="20% - Ênfase5 10 4 4 4" xfId="40901"/>
    <cellStyle name="20% - Ênfase5 10 4 5" xfId="24267"/>
    <cellStyle name="20% - Ênfase5 10 4 6" xfId="30191"/>
    <cellStyle name="20% - Ênfase5 10 4 7" xfId="36563"/>
    <cellStyle name="20% - Ênfase5 10 4 8" xfId="18718"/>
    <cellStyle name="20% - Ênfase5 10 4 9" xfId="9187"/>
    <cellStyle name="20% - Ênfase5 10 5" xfId="4828"/>
    <cellStyle name="20% - Ênfase5 10 5 10" xfId="39638"/>
    <cellStyle name="20% - Ênfase5 10 5 2" xfId="5962"/>
    <cellStyle name="20% - Ênfase5 10 5 2 2" xfId="8500"/>
    <cellStyle name="20% - Ênfase5 10 5 2 2 2" xfId="16554"/>
    <cellStyle name="20% - Ênfase5 10 5 2 2 2 2" xfId="28028"/>
    <cellStyle name="20% - Ênfase5 10 5 2 2 3" xfId="34973"/>
    <cellStyle name="20% - Ênfase5 10 5 2 2 4" xfId="23500"/>
    <cellStyle name="20% - Ênfase5 10 5 2 2 5" xfId="12131"/>
    <cellStyle name="20% - Ênfase5 10 5 2 2 6" xfId="43999"/>
    <cellStyle name="20% - Ênfase5 10 5 2 3" xfId="14314"/>
    <cellStyle name="20% - Ênfase5 10 5 2 3 2" xfId="25789"/>
    <cellStyle name="20% - Ênfase5 10 5 2 3 3" xfId="42278"/>
    <cellStyle name="20% - Ênfase5 10 5 2 4" xfId="32888"/>
    <cellStyle name="20% - Ênfase5 10 5 2 5" xfId="38045"/>
    <cellStyle name="20% - Ênfase5 10 5 2 6" xfId="21415"/>
    <cellStyle name="20% - Ênfase5 10 5 2 7" xfId="10410"/>
    <cellStyle name="20% - Ênfase5 10 5 2 8" xfId="40403"/>
    <cellStyle name="20% - Ênfase5 10 5 3" xfId="7476"/>
    <cellStyle name="20% - Ênfase5 10 5 3 2" xfId="15530"/>
    <cellStyle name="20% - Ênfase5 10 5 3 2 2" xfId="27004"/>
    <cellStyle name="20% - Ênfase5 10 5 3 3" xfId="31864"/>
    <cellStyle name="20% - Ênfase5 10 5 3 4" xfId="20391"/>
    <cellStyle name="20% - Ênfase5 10 5 3 5" xfId="11366"/>
    <cellStyle name="20% - Ênfase5 10 5 3 6" xfId="43234"/>
    <cellStyle name="20% - Ênfase5 10 5 4" xfId="13289"/>
    <cellStyle name="20% - Ênfase5 10 5 4 2" xfId="33949"/>
    <cellStyle name="20% - Ênfase5 10 5 4 3" xfId="22476"/>
    <cellStyle name="20% - Ênfase5 10 5 4 4" xfId="41513"/>
    <cellStyle name="20% - Ênfase5 10 5 5" xfId="24765"/>
    <cellStyle name="20% - Ênfase5 10 5 6" xfId="30649"/>
    <cellStyle name="20% - Ênfase5 10 5 7" xfId="37021"/>
    <cellStyle name="20% - Ênfase5 10 5 8" xfId="19176"/>
    <cellStyle name="20% - Ênfase5 10 5 9" xfId="9645"/>
    <cellStyle name="20% - Ênfase5 10 6" xfId="6085"/>
    <cellStyle name="20% - Ênfase5 10 6 2" xfId="8623"/>
    <cellStyle name="20% - Ênfase5 10 6 2 2" xfId="16677"/>
    <cellStyle name="20% - Ênfase5 10 6 2 2 2" xfId="28151"/>
    <cellStyle name="20% - Ênfase5 10 6 2 3" xfId="33011"/>
    <cellStyle name="20% - Ênfase5 10 6 2 4" xfId="21538"/>
    <cellStyle name="20% - Ênfase5 10 6 2 5" xfId="12254"/>
    <cellStyle name="20% - Ênfase5 10 6 2 6" xfId="44122"/>
    <cellStyle name="20% - Ênfase5 10 6 3" xfId="14437"/>
    <cellStyle name="20% - Ênfase5 10 6 3 2" xfId="35096"/>
    <cellStyle name="20% - Ênfase5 10 6 3 3" xfId="23623"/>
    <cellStyle name="20% - Ênfase5 10 6 3 4" xfId="42401"/>
    <cellStyle name="20% - Ênfase5 10 6 4" xfId="25912"/>
    <cellStyle name="20% - Ênfase5 10 6 5" xfId="30772"/>
    <cellStyle name="20% - Ênfase5 10 6 6" xfId="38168"/>
    <cellStyle name="20% - Ênfase5 10 6 7" xfId="19299"/>
    <cellStyle name="20% - Ênfase5 10 6 8" xfId="10533"/>
    <cellStyle name="20% - Ênfase5 10 6 9" xfId="40526"/>
    <cellStyle name="20% - Ênfase5 10 7" xfId="4951"/>
    <cellStyle name="20% - Ênfase5 10 7 2" xfId="7599"/>
    <cellStyle name="20% - Ênfase5 10 7 2 2" xfId="15653"/>
    <cellStyle name="20% - Ênfase5 10 7 2 2 2" xfId="27127"/>
    <cellStyle name="20% - Ênfase5 10 7 2 3" xfId="34072"/>
    <cellStyle name="20% - Ênfase5 10 7 2 4" xfId="22599"/>
    <cellStyle name="20% - Ênfase5 10 7 2 5" xfId="11489"/>
    <cellStyle name="20% - Ênfase5 10 7 2 6" xfId="43357"/>
    <cellStyle name="20% - Ênfase5 10 7 3" xfId="13412"/>
    <cellStyle name="20% - Ênfase5 10 7 3 2" xfId="24888"/>
    <cellStyle name="20% - Ênfase5 10 7 3 3" xfId="41636"/>
    <cellStyle name="20% - Ênfase5 10 7 4" xfId="31987"/>
    <cellStyle name="20% - Ênfase5 10 7 5" xfId="37144"/>
    <cellStyle name="20% - Ênfase5 10 7 6" xfId="20514"/>
    <cellStyle name="20% - Ênfase5 10 7 7" xfId="9768"/>
    <cellStyle name="20% - Ênfase5 10 7 8" xfId="39761"/>
    <cellStyle name="20% - Ênfase5 10 8" xfId="6468"/>
    <cellStyle name="20% - Ênfase5 10 8 2" xfId="8896"/>
    <cellStyle name="20% - Ênfase5 10 8 2 2" xfId="26208"/>
    <cellStyle name="20% - Ênfase5 10 8 2 3" xfId="14734"/>
    <cellStyle name="20% - Ênfase5 10 8 3" xfId="31068"/>
    <cellStyle name="20% - Ênfase5 10 8 4" xfId="38442"/>
    <cellStyle name="20% - Ênfase5 10 8 5" xfId="19595"/>
    <cellStyle name="20% - Ênfase5 10 8 6" xfId="10724"/>
    <cellStyle name="20% - Ênfase5 10 8 7" xfId="42592"/>
    <cellStyle name="20% - Ênfase5 10 9" xfId="6575"/>
    <cellStyle name="20% - Ênfase5 10 9 2" xfId="33307"/>
    <cellStyle name="20% - Ênfase5 10 9 3" xfId="38524"/>
    <cellStyle name="20% - Ênfase5 10 9 4" xfId="21834"/>
    <cellStyle name="20% - Ênfase5 10 9 5" xfId="12462"/>
    <cellStyle name="20% - Ênfase5 10 9 6" xfId="40717"/>
    <cellStyle name="20% - Ênfase5 11" xfId="161"/>
    <cellStyle name="20% - Ênfase5 11 10" xfId="23940"/>
    <cellStyle name="20% - Ênfase5 11 11" xfId="30008"/>
    <cellStyle name="20% - Ênfase5 11 12" xfId="36380"/>
    <cellStyle name="20% - Ênfase5 11 13" xfId="18535"/>
    <cellStyle name="20% - Ênfase5 11 14" xfId="9004"/>
    <cellStyle name="20% - Ênfase5 11 15" xfId="38997"/>
    <cellStyle name="20% - Ênfase5 11 2" xfId="162"/>
    <cellStyle name="20% - Ênfase5 11 3" xfId="4153"/>
    <cellStyle name="20% - Ênfase5 11 3 10" xfId="39340"/>
    <cellStyle name="20% - Ênfase5 11 3 2" xfId="5597"/>
    <cellStyle name="20% - Ênfase5 11 3 2 2" xfId="8135"/>
    <cellStyle name="20% - Ênfase5 11 3 2 2 2" xfId="16189"/>
    <cellStyle name="20% - Ênfase5 11 3 2 2 2 2" xfId="27663"/>
    <cellStyle name="20% - Ênfase5 11 3 2 2 3" xfId="34608"/>
    <cellStyle name="20% - Ênfase5 11 3 2 2 4" xfId="23135"/>
    <cellStyle name="20% - Ênfase5 11 3 2 2 5" xfId="11833"/>
    <cellStyle name="20% - Ênfase5 11 3 2 2 6" xfId="43701"/>
    <cellStyle name="20% - Ênfase5 11 3 2 3" xfId="13949"/>
    <cellStyle name="20% - Ênfase5 11 3 2 3 2" xfId="25424"/>
    <cellStyle name="20% - Ênfase5 11 3 2 3 3" xfId="41980"/>
    <cellStyle name="20% - Ênfase5 11 3 2 4" xfId="32523"/>
    <cellStyle name="20% - Ênfase5 11 3 2 5" xfId="37680"/>
    <cellStyle name="20% - Ênfase5 11 3 2 6" xfId="21050"/>
    <cellStyle name="20% - Ênfase5 11 3 2 7" xfId="10112"/>
    <cellStyle name="20% - Ênfase5 11 3 2 8" xfId="40105"/>
    <cellStyle name="20% - Ênfase5 11 3 3" xfId="7111"/>
    <cellStyle name="20% - Ênfase5 11 3 3 2" xfId="15165"/>
    <cellStyle name="20% - Ênfase5 11 3 3 2 2" xfId="26639"/>
    <cellStyle name="20% - Ênfase5 11 3 3 3" xfId="31499"/>
    <cellStyle name="20% - Ênfase5 11 3 3 4" xfId="20026"/>
    <cellStyle name="20% - Ênfase5 11 3 3 5" xfId="11068"/>
    <cellStyle name="20% - Ênfase5 11 3 3 6" xfId="42936"/>
    <cellStyle name="20% - Ênfase5 11 3 4" xfId="12958"/>
    <cellStyle name="20% - Ênfase5 11 3 4 2" xfId="33651"/>
    <cellStyle name="20% - Ênfase5 11 3 4 3" xfId="22178"/>
    <cellStyle name="20% - Ênfase5 11 3 4 4" xfId="41148"/>
    <cellStyle name="20% - Ênfase5 11 3 5" xfId="24437"/>
    <cellStyle name="20% - Ênfase5 11 3 6" xfId="30351"/>
    <cellStyle name="20% - Ênfase5 11 3 7" xfId="36723"/>
    <cellStyle name="20% - Ênfase5 11 3 8" xfId="18878"/>
    <cellStyle name="20% - Ênfase5 11 3 9" xfId="9347"/>
    <cellStyle name="20% - Ênfase5 11 4" xfId="3860"/>
    <cellStyle name="20% - Ênfase5 11 4 10" xfId="39181"/>
    <cellStyle name="20% - Ênfase5 11 4 2" xfId="5351"/>
    <cellStyle name="20% - Ênfase5 11 4 2 2" xfId="7889"/>
    <cellStyle name="20% - Ênfase5 11 4 2 2 2" xfId="15943"/>
    <cellStyle name="20% - Ênfase5 11 4 2 2 2 2" xfId="27417"/>
    <cellStyle name="20% - Ênfase5 11 4 2 2 3" xfId="34362"/>
    <cellStyle name="20% - Ênfase5 11 4 2 2 4" xfId="22889"/>
    <cellStyle name="20% - Ênfase5 11 4 2 2 5" xfId="11674"/>
    <cellStyle name="20% - Ênfase5 11 4 2 2 6" xfId="43542"/>
    <cellStyle name="20% - Ênfase5 11 4 2 3" xfId="13703"/>
    <cellStyle name="20% - Ênfase5 11 4 2 3 2" xfId="25178"/>
    <cellStyle name="20% - Ênfase5 11 4 2 3 3" xfId="41821"/>
    <cellStyle name="20% - Ênfase5 11 4 2 4" xfId="32277"/>
    <cellStyle name="20% - Ênfase5 11 4 2 5" xfId="37434"/>
    <cellStyle name="20% - Ênfase5 11 4 2 6" xfId="20804"/>
    <cellStyle name="20% - Ênfase5 11 4 2 7" xfId="9953"/>
    <cellStyle name="20% - Ênfase5 11 4 2 8" xfId="39946"/>
    <cellStyle name="20% - Ênfase5 11 4 3" xfId="6865"/>
    <cellStyle name="20% - Ênfase5 11 4 3 2" xfId="14919"/>
    <cellStyle name="20% - Ênfase5 11 4 3 2 2" xfId="26393"/>
    <cellStyle name="20% - Ênfase5 11 4 3 3" xfId="31253"/>
    <cellStyle name="20% - Ênfase5 11 4 3 4" xfId="19780"/>
    <cellStyle name="20% - Ênfase5 11 4 3 5" xfId="10909"/>
    <cellStyle name="20% - Ênfase5 11 4 3 6" xfId="42777"/>
    <cellStyle name="20% - Ênfase5 11 4 4" xfId="12792"/>
    <cellStyle name="20% - Ênfase5 11 4 4 2" xfId="33492"/>
    <cellStyle name="20% - Ênfase5 11 4 4 3" xfId="22019"/>
    <cellStyle name="20% - Ênfase5 11 4 4 4" xfId="40902"/>
    <cellStyle name="20% - Ênfase5 11 4 5" xfId="24268"/>
    <cellStyle name="20% - Ênfase5 11 4 6" xfId="30192"/>
    <cellStyle name="20% - Ênfase5 11 4 7" xfId="36564"/>
    <cellStyle name="20% - Ênfase5 11 4 8" xfId="18719"/>
    <cellStyle name="20% - Ênfase5 11 4 9" xfId="9188"/>
    <cellStyle name="20% - Ênfase5 11 5" xfId="4829"/>
    <cellStyle name="20% - Ênfase5 11 5 10" xfId="39639"/>
    <cellStyle name="20% - Ênfase5 11 5 2" xfId="5963"/>
    <cellStyle name="20% - Ênfase5 11 5 2 2" xfId="8501"/>
    <cellStyle name="20% - Ênfase5 11 5 2 2 2" xfId="16555"/>
    <cellStyle name="20% - Ênfase5 11 5 2 2 2 2" xfId="28029"/>
    <cellStyle name="20% - Ênfase5 11 5 2 2 3" xfId="34974"/>
    <cellStyle name="20% - Ênfase5 11 5 2 2 4" xfId="23501"/>
    <cellStyle name="20% - Ênfase5 11 5 2 2 5" xfId="12132"/>
    <cellStyle name="20% - Ênfase5 11 5 2 2 6" xfId="44000"/>
    <cellStyle name="20% - Ênfase5 11 5 2 3" xfId="14315"/>
    <cellStyle name="20% - Ênfase5 11 5 2 3 2" xfId="25790"/>
    <cellStyle name="20% - Ênfase5 11 5 2 3 3" xfId="42279"/>
    <cellStyle name="20% - Ênfase5 11 5 2 4" xfId="32889"/>
    <cellStyle name="20% - Ênfase5 11 5 2 5" xfId="38046"/>
    <cellStyle name="20% - Ênfase5 11 5 2 6" xfId="21416"/>
    <cellStyle name="20% - Ênfase5 11 5 2 7" xfId="10411"/>
    <cellStyle name="20% - Ênfase5 11 5 2 8" xfId="40404"/>
    <cellStyle name="20% - Ênfase5 11 5 3" xfId="7477"/>
    <cellStyle name="20% - Ênfase5 11 5 3 2" xfId="15531"/>
    <cellStyle name="20% - Ênfase5 11 5 3 2 2" xfId="27005"/>
    <cellStyle name="20% - Ênfase5 11 5 3 3" xfId="31865"/>
    <cellStyle name="20% - Ênfase5 11 5 3 4" xfId="20392"/>
    <cellStyle name="20% - Ênfase5 11 5 3 5" xfId="11367"/>
    <cellStyle name="20% - Ênfase5 11 5 3 6" xfId="43235"/>
    <cellStyle name="20% - Ênfase5 11 5 4" xfId="13290"/>
    <cellStyle name="20% - Ênfase5 11 5 4 2" xfId="33950"/>
    <cellStyle name="20% - Ênfase5 11 5 4 3" xfId="22477"/>
    <cellStyle name="20% - Ênfase5 11 5 4 4" xfId="41514"/>
    <cellStyle name="20% - Ênfase5 11 5 5" xfId="24766"/>
    <cellStyle name="20% - Ênfase5 11 5 6" xfId="30650"/>
    <cellStyle name="20% - Ênfase5 11 5 7" xfId="37022"/>
    <cellStyle name="20% - Ênfase5 11 5 8" xfId="19177"/>
    <cellStyle name="20% - Ênfase5 11 5 9" xfId="9646"/>
    <cellStyle name="20% - Ênfase5 11 6" xfId="6086"/>
    <cellStyle name="20% - Ênfase5 11 6 2" xfId="8624"/>
    <cellStyle name="20% - Ênfase5 11 6 2 2" xfId="16678"/>
    <cellStyle name="20% - Ênfase5 11 6 2 2 2" xfId="28152"/>
    <cellStyle name="20% - Ênfase5 11 6 2 3" xfId="33012"/>
    <cellStyle name="20% - Ênfase5 11 6 2 4" xfId="21539"/>
    <cellStyle name="20% - Ênfase5 11 6 2 5" xfId="12255"/>
    <cellStyle name="20% - Ênfase5 11 6 2 6" xfId="44123"/>
    <cellStyle name="20% - Ênfase5 11 6 3" xfId="14438"/>
    <cellStyle name="20% - Ênfase5 11 6 3 2" xfId="35097"/>
    <cellStyle name="20% - Ênfase5 11 6 3 3" xfId="23624"/>
    <cellStyle name="20% - Ênfase5 11 6 3 4" xfId="42402"/>
    <cellStyle name="20% - Ênfase5 11 6 4" xfId="25913"/>
    <cellStyle name="20% - Ênfase5 11 6 5" xfId="30773"/>
    <cellStyle name="20% - Ênfase5 11 6 6" xfId="38169"/>
    <cellStyle name="20% - Ênfase5 11 6 7" xfId="19300"/>
    <cellStyle name="20% - Ênfase5 11 6 8" xfId="10534"/>
    <cellStyle name="20% - Ênfase5 11 6 9" xfId="40527"/>
    <cellStyle name="20% - Ênfase5 11 7" xfId="4952"/>
    <cellStyle name="20% - Ênfase5 11 7 2" xfId="7600"/>
    <cellStyle name="20% - Ênfase5 11 7 2 2" xfId="15654"/>
    <cellStyle name="20% - Ênfase5 11 7 2 2 2" xfId="27128"/>
    <cellStyle name="20% - Ênfase5 11 7 2 3" xfId="34073"/>
    <cellStyle name="20% - Ênfase5 11 7 2 4" xfId="22600"/>
    <cellStyle name="20% - Ênfase5 11 7 2 5" xfId="11490"/>
    <cellStyle name="20% - Ênfase5 11 7 2 6" xfId="43358"/>
    <cellStyle name="20% - Ênfase5 11 7 3" xfId="13413"/>
    <cellStyle name="20% - Ênfase5 11 7 3 2" xfId="24889"/>
    <cellStyle name="20% - Ênfase5 11 7 3 3" xfId="41637"/>
    <cellStyle name="20% - Ênfase5 11 7 4" xfId="31988"/>
    <cellStyle name="20% - Ênfase5 11 7 5" xfId="37145"/>
    <cellStyle name="20% - Ênfase5 11 7 6" xfId="20515"/>
    <cellStyle name="20% - Ênfase5 11 7 7" xfId="9769"/>
    <cellStyle name="20% - Ênfase5 11 7 8" xfId="39762"/>
    <cellStyle name="20% - Ênfase5 11 8" xfId="6469"/>
    <cellStyle name="20% - Ênfase5 11 8 2" xfId="8897"/>
    <cellStyle name="20% - Ênfase5 11 8 2 2" xfId="26209"/>
    <cellStyle name="20% - Ênfase5 11 8 2 3" xfId="14735"/>
    <cellStyle name="20% - Ênfase5 11 8 3" xfId="31069"/>
    <cellStyle name="20% - Ênfase5 11 8 4" xfId="38443"/>
    <cellStyle name="20% - Ênfase5 11 8 5" xfId="19596"/>
    <cellStyle name="20% - Ênfase5 11 8 6" xfId="10725"/>
    <cellStyle name="20% - Ênfase5 11 8 7" xfId="42593"/>
    <cellStyle name="20% - Ênfase5 11 9" xfId="6576"/>
    <cellStyle name="20% - Ênfase5 11 9 2" xfId="33308"/>
    <cellStyle name="20% - Ênfase5 11 9 3" xfId="38525"/>
    <cellStyle name="20% - Ênfase5 11 9 4" xfId="21835"/>
    <cellStyle name="20% - Ênfase5 11 9 5" xfId="12463"/>
    <cellStyle name="20% - Ênfase5 11 9 6" xfId="40718"/>
    <cellStyle name="20% - Ênfase5 12" xfId="163"/>
    <cellStyle name="20% - Ênfase5 12 10" xfId="23941"/>
    <cellStyle name="20% - Ênfase5 12 11" xfId="30009"/>
    <cellStyle name="20% - Ênfase5 12 12" xfId="36381"/>
    <cellStyle name="20% - Ênfase5 12 13" xfId="18536"/>
    <cellStyle name="20% - Ênfase5 12 14" xfId="9005"/>
    <cellStyle name="20% - Ênfase5 12 15" xfId="38998"/>
    <cellStyle name="20% - Ênfase5 12 2" xfId="164"/>
    <cellStyle name="20% - Ênfase5 12 3" xfId="4154"/>
    <cellStyle name="20% - Ênfase5 12 3 10" xfId="39341"/>
    <cellStyle name="20% - Ênfase5 12 3 2" xfId="5598"/>
    <cellStyle name="20% - Ênfase5 12 3 2 2" xfId="8136"/>
    <cellStyle name="20% - Ênfase5 12 3 2 2 2" xfId="16190"/>
    <cellStyle name="20% - Ênfase5 12 3 2 2 2 2" xfId="27664"/>
    <cellStyle name="20% - Ênfase5 12 3 2 2 3" xfId="34609"/>
    <cellStyle name="20% - Ênfase5 12 3 2 2 4" xfId="23136"/>
    <cellStyle name="20% - Ênfase5 12 3 2 2 5" xfId="11834"/>
    <cellStyle name="20% - Ênfase5 12 3 2 2 6" xfId="43702"/>
    <cellStyle name="20% - Ênfase5 12 3 2 3" xfId="13950"/>
    <cellStyle name="20% - Ênfase5 12 3 2 3 2" xfId="25425"/>
    <cellStyle name="20% - Ênfase5 12 3 2 3 3" xfId="41981"/>
    <cellStyle name="20% - Ênfase5 12 3 2 4" xfId="32524"/>
    <cellStyle name="20% - Ênfase5 12 3 2 5" xfId="37681"/>
    <cellStyle name="20% - Ênfase5 12 3 2 6" xfId="21051"/>
    <cellStyle name="20% - Ênfase5 12 3 2 7" xfId="10113"/>
    <cellStyle name="20% - Ênfase5 12 3 2 8" xfId="40106"/>
    <cellStyle name="20% - Ênfase5 12 3 3" xfId="7112"/>
    <cellStyle name="20% - Ênfase5 12 3 3 2" xfId="15166"/>
    <cellStyle name="20% - Ênfase5 12 3 3 2 2" xfId="26640"/>
    <cellStyle name="20% - Ênfase5 12 3 3 3" xfId="31500"/>
    <cellStyle name="20% - Ênfase5 12 3 3 4" xfId="20027"/>
    <cellStyle name="20% - Ênfase5 12 3 3 5" xfId="11069"/>
    <cellStyle name="20% - Ênfase5 12 3 3 6" xfId="42937"/>
    <cellStyle name="20% - Ênfase5 12 3 4" xfId="12959"/>
    <cellStyle name="20% - Ênfase5 12 3 4 2" xfId="33652"/>
    <cellStyle name="20% - Ênfase5 12 3 4 3" xfId="22179"/>
    <cellStyle name="20% - Ênfase5 12 3 4 4" xfId="41149"/>
    <cellStyle name="20% - Ênfase5 12 3 5" xfId="24438"/>
    <cellStyle name="20% - Ênfase5 12 3 6" xfId="30352"/>
    <cellStyle name="20% - Ênfase5 12 3 7" xfId="36724"/>
    <cellStyle name="20% - Ênfase5 12 3 8" xfId="18879"/>
    <cellStyle name="20% - Ênfase5 12 3 9" xfId="9348"/>
    <cellStyle name="20% - Ênfase5 12 4" xfId="3861"/>
    <cellStyle name="20% - Ênfase5 12 4 10" xfId="39182"/>
    <cellStyle name="20% - Ênfase5 12 4 2" xfId="5352"/>
    <cellStyle name="20% - Ênfase5 12 4 2 2" xfId="7890"/>
    <cellStyle name="20% - Ênfase5 12 4 2 2 2" xfId="15944"/>
    <cellStyle name="20% - Ênfase5 12 4 2 2 2 2" xfId="27418"/>
    <cellStyle name="20% - Ênfase5 12 4 2 2 3" xfId="34363"/>
    <cellStyle name="20% - Ênfase5 12 4 2 2 4" xfId="22890"/>
    <cellStyle name="20% - Ênfase5 12 4 2 2 5" xfId="11675"/>
    <cellStyle name="20% - Ênfase5 12 4 2 2 6" xfId="43543"/>
    <cellStyle name="20% - Ênfase5 12 4 2 3" xfId="13704"/>
    <cellStyle name="20% - Ênfase5 12 4 2 3 2" xfId="25179"/>
    <cellStyle name="20% - Ênfase5 12 4 2 3 3" xfId="41822"/>
    <cellStyle name="20% - Ênfase5 12 4 2 4" xfId="32278"/>
    <cellStyle name="20% - Ênfase5 12 4 2 5" xfId="37435"/>
    <cellStyle name="20% - Ênfase5 12 4 2 6" xfId="20805"/>
    <cellStyle name="20% - Ênfase5 12 4 2 7" xfId="9954"/>
    <cellStyle name="20% - Ênfase5 12 4 2 8" xfId="39947"/>
    <cellStyle name="20% - Ênfase5 12 4 3" xfId="6866"/>
    <cellStyle name="20% - Ênfase5 12 4 3 2" xfId="14920"/>
    <cellStyle name="20% - Ênfase5 12 4 3 2 2" xfId="26394"/>
    <cellStyle name="20% - Ênfase5 12 4 3 3" xfId="31254"/>
    <cellStyle name="20% - Ênfase5 12 4 3 4" xfId="19781"/>
    <cellStyle name="20% - Ênfase5 12 4 3 5" xfId="10910"/>
    <cellStyle name="20% - Ênfase5 12 4 3 6" xfId="42778"/>
    <cellStyle name="20% - Ênfase5 12 4 4" xfId="12793"/>
    <cellStyle name="20% - Ênfase5 12 4 4 2" xfId="33493"/>
    <cellStyle name="20% - Ênfase5 12 4 4 3" xfId="22020"/>
    <cellStyle name="20% - Ênfase5 12 4 4 4" xfId="40903"/>
    <cellStyle name="20% - Ênfase5 12 4 5" xfId="24269"/>
    <cellStyle name="20% - Ênfase5 12 4 6" xfId="30193"/>
    <cellStyle name="20% - Ênfase5 12 4 7" xfId="36565"/>
    <cellStyle name="20% - Ênfase5 12 4 8" xfId="18720"/>
    <cellStyle name="20% - Ênfase5 12 4 9" xfId="9189"/>
    <cellStyle name="20% - Ênfase5 12 5" xfId="4830"/>
    <cellStyle name="20% - Ênfase5 12 5 10" xfId="39640"/>
    <cellStyle name="20% - Ênfase5 12 5 2" xfId="5964"/>
    <cellStyle name="20% - Ênfase5 12 5 2 2" xfId="8502"/>
    <cellStyle name="20% - Ênfase5 12 5 2 2 2" xfId="16556"/>
    <cellStyle name="20% - Ênfase5 12 5 2 2 2 2" xfId="28030"/>
    <cellStyle name="20% - Ênfase5 12 5 2 2 3" xfId="34975"/>
    <cellStyle name="20% - Ênfase5 12 5 2 2 4" xfId="23502"/>
    <cellStyle name="20% - Ênfase5 12 5 2 2 5" xfId="12133"/>
    <cellStyle name="20% - Ênfase5 12 5 2 2 6" xfId="44001"/>
    <cellStyle name="20% - Ênfase5 12 5 2 3" xfId="14316"/>
    <cellStyle name="20% - Ênfase5 12 5 2 3 2" xfId="25791"/>
    <cellStyle name="20% - Ênfase5 12 5 2 3 3" xfId="42280"/>
    <cellStyle name="20% - Ênfase5 12 5 2 4" xfId="32890"/>
    <cellStyle name="20% - Ênfase5 12 5 2 5" xfId="38047"/>
    <cellStyle name="20% - Ênfase5 12 5 2 6" xfId="21417"/>
    <cellStyle name="20% - Ênfase5 12 5 2 7" xfId="10412"/>
    <cellStyle name="20% - Ênfase5 12 5 2 8" xfId="40405"/>
    <cellStyle name="20% - Ênfase5 12 5 3" xfId="7478"/>
    <cellStyle name="20% - Ênfase5 12 5 3 2" xfId="15532"/>
    <cellStyle name="20% - Ênfase5 12 5 3 2 2" xfId="27006"/>
    <cellStyle name="20% - Ênfase5 12 5 3 3" xfId="31866"/>
    <cellStyle name="20% - Ênfase5 12 5 3 4" xfId="20393"/>
    <cellStyle name="20% - Ênfase5 12 5 3 5" xfId="11368"/>
    <cellStyle name="20% - Ênfase5 12 5 3 6" xfId="43236"/>
    <cellStyle name="20% - Ênfase5 12 5 4" xfId="13291"/>
    <cellStyle name="20% - Ênfase5 12 5 4 2" xfId="33951"/>
    <cellStyle name="20% - Ênfase5 12 5 4 3" xfId="22478"/>
    <cellStyle name="20% - Ênfase5 12 5 4 4" xfId="41515"/>
    <cellStyle name="20% - Ênfase5 12 5 5" xfId="24767"/>
    <cellStyle name="20% - Ênfase5 12 5 6" xfId="30651"/>
    <cellStyle name="20% - Ênfase5 12 5 7" xfId="37023"/>
    <cellStyle name="20% - Ênfase5 12 5 8" xfId="19178"/>
    <cellStyle name="20% - Ênfase5 12 5 9" xfId="9647"/>
    <cellStyle name="20% - Ênfase5 12 6" xfId="6087"/>
    <cellStyle name="20% - Ênfase5 12 6 2" xfId="8625"/>
    <cellStyle name="20% - Ênfase5 12 6 2 2" xfId="16679"/>
    <cellStyle name="20% - Ênfase5 12 6 2 2 2" xfId="28153"/>
    <cellStyle name="20% - Ênfase5 12 6 2 3" xfId="33013"/>
    <cellStyle name="20% - Ênfase5 12 6 2 4" xfId="21540"/>
    <cellStyle name="20% - Ênfase5 12 6 2 5" xfId="12256"/>
    <cellStyle name="20% - Ênfase5 12 6 2 6" xfId="44124"/>
    <cellStyle name="20% - Ênfase5 12 6 3" xfId="14439"/>
    <cellStyle name="20% - Ênfase5 12 6 3 2" xfId="35098"/>
    <cellStyle name="20% - Ênfase5 12 6 3 3" xfId="23625"/>
    <cellStyle name="20% - Ênfase5 12 6 3 4" xfId="42403"/>
    <cellStyle name="20% - Ênfase5 12 6 4" xfId="25914"/>
    <cellStyle name="20% - Ênfase5 12 6 5" xfId="30774"/>
    <cellStyle name="20% - Ênfase5 12 6 6" xfId="38170"/>
    <cellStyle name="20% - Ênfase5 12 6 7" xfId="19301"/>
    <cellStyle name="20% - Ênfase5 12 6 8" xfId="10535"/>
    <cellStyle name="20% - Ênfase5 12 6 9" xfId="40528"/>
    <cellStyle name="20% - Ênfase5 12 7" xfId="4953"/>
    <cellStyle name="20% - Ênfase5 12 7 2" xfId="7601"/>
    <cellStyle name="20% - Ênfase5 12 7 2 2" xfId="15655"/>
    <cellStyle name="20% - Ênfase5 12 7 2 2 2" xfId="27129"/>
    <cellStyle name="20% - Ênfase5 12 7 2 3" xfId="34074"/>
    <cellStyle name="20% - Ênfase5 12 7 2 4" xfId="22601"/>
    <cellStyle name="20% - Ênfase5 12 7 2 5" xfId="11491"/>
    <cellStyle name="20% - Ênfase5 12 7 2 6" xfId="43359"/>
    <cellStyle name="20% - Ênfase5 12 7 3" xfId="13414"/>
    <cellStyle name="20% - Ênfase5 12 7 3 2" xfId="24890"/>
    <cellStyle name="20% - Ênfase5 12 7 3 3" xfId="41638"/>
    <cellStyle name="20% - Ênfase5 12 7 4" xfId="31989"/>
    <cellStyle name="20% - Ênfase5 12 7 5" xfId="37146"/>
    <cellStyle name="20% - Ênfase5 12 7 6" xfId="20516"/>
    <cellStyle name="20% - Ênfase5 12 7 7" xfId="9770"/>
    <cellStyle name="20% - Ênfase5 12 7 8" xfId="39763"/>
    <cellStyle name="20% - Ênfase5 12 8" xfId="6470"/>
    <cellStyle name="20% - Ênfase5 12 8 2" xfId="8898"/>
    <cellStyle name="20% - Ênfase5 12 8 2 2" xfId="26210"/>
    <cellStyle name="20% - Ênfase5 12 8 2 3" xfId="14736"/>
    <cellStyle name="20% - Ênfase5 12 8 3" xfId="31070"/>
    <cellStyle name="20% - Ênfase5 12 8 4" xfId="38444"/>
    <cellStyle name="20% - Ênfase5 12 8 5" xfId="19597"/>
    <cellStyle name="20% - Ênfase5 12 8 6" xfId="10726"/>
    <cellStyle name="20% - Ênfase5 12 8 7" xfId="42594"/>
    <cellStyle name="20% - Ênfase5 12 9" xfId="6577"/>
    <cellStyle name="20% - Ênfase5 12 9 2" xfId="33309"/>
    <cellStyle name="20% - Ênfase5 12 9 3" xfId="38526"/>
    <cellStyle name="20% - Ênfase5 12 9 4" xfId="21836"/>
    <cellStyle name="20% - Ênfase5 12 9 5" xfId="12464"/>
    <cellStyle name="20% - Ênfase5 12 9 6" xfId="40719"/>
    <cellStyle name="20% - Ênfase5 13" xfId="165"/>
    <cellStyle name="20% - Ênfase5 13 10" xfId="23943"/>
    <cellStyle name="20% - Ênfase5 13 11" xfId="30010"/>
    <cellStyle name="20% - Ênfase5 13 12" xfId="36382"/>
    <cellStyle name="20% - Ênfase5 13 13" xfId="18537"/>
    <cellStyle name="20% - Ênfase5 13 14" xfId="9006"/>
    <cellStyle name="20% - Ênfase5 13 15" xfId="38999"/>
    <cellStyle name="20% - Ênfase5 13 2" xfId="166"/>
    <cellStyle name="20% - Ênfase5 13 3" xfId="4155"/>
    <cellStyle name="20% - Ênfase5 13 3 10" xfId="39342"/>
    <cellStyle name="20% - Ênfase5 13 3 2" xfId="5599"/>
    <cellStyle name="20% - Ênfase5 13 3 2 2" xfId="8137"/>
    <cellStyle name="20% - Ênfase5 13 3 2 2 2" xfId="16191"/>
    <cellStyle name="20% - Ênfase5 13 3 2 2 2 2" xfId="27665"/>
    <cellStyle name="20% - Ênfase5 13 3 2 2 3" xfId="34610"/>
    <cellStyle name="20% - Ênfase5 13 3 2 2 4" xfId="23137"/>
    <cellStyle name="20% - Ênfase5 13 3 2 2 5" xfId="11835"/>
    <cellStyle name="20% - Ênfase5 13 3 2 2 6" xfId="43703"/>
    <cellStyle name="20% - Ênfase5 13 3 2 3" xfId="13951"/>
    <cellStyle name="20% - Ênfase5 13 3 2 3 2" xfId="25426"/>
    <cellStyle name="20% - Ênfase5 13 3 2 3 3" xfId="41982"/>
    <cellStyle name="20% - Ênfase5 13 3 2 4" xfId="32525"/>
    <cellStyle name="20% - Ênfase5 13 3 2 5" xfId="37682"/>
    <cellStyle name="20% - Ênfase5 13 3 2 6" xfId="21052"/>
    <cellStyle name="20% - Ênfase5 13 3 2 7" xfId="10114"/>
    <cellStyle name="20% - Ênfase5 13 3 2 8" xfId="40107"/>
    <cellStyle name="20% - Ênfase5 13 3 3" xfId="7113"/>
    <cellStyle name="20% - Ênfase5 13 3 3 2" xfId="15167"/>
    <cellStyle name="20% - Ênfase5 13 3 3 2 2" xfId="26641"/>
    <cellStyle name="20% - Ênfase5 13 3 3 3" xfId="31501"/>
    <cellStyle name="20% - Ênfase5 13 3 3 4" xfId="20028"/>
    <cellStyle name="20% - Ênfase5 13 3 3 5" xfId="11070"/>
    <cellStyle name="20% - Ênfase5 13 3 3 6" xfId="42938"/>
    <cellStyle name="20% - Ênfase5 13 3 4" xfId="12960"/>
    <cellStyle name="20% - Ênfase5 13 3 4 2" xfId="33653"/>
    <cellStyle name="20% - Ênfase5 13 3 4 3" xfId="22180"/>
    <cellStyle name="20% - Ênfase5 13 3 4 4" xfId="41150"/>
    <cellStyle name="20% - Ênfase5 13 3 5" xfId="24439"/>
    <cellStyle name="20% - Ênfase5 13 3 6" xfId="30353"/>
    <cellStyle name="20% - Ênfase5 13 3 7" xfId="36725"/>
    <cellStyle name="20% - Ênfase5 13 3 8" xfId="18880"/>
    <cellStyle name="20% - Ênfase5 13 3 9" xfId="9349"/>
    <cellStyle name="20% - Ênfase5 13 4" xfId="3862"/>
    <cellStyle name="20% - Ênfase5 13 4 10" xfId="39183"/>
    <cellStyle name="20% - Ênfase5 13 4 2" xfId="5353"/>
    <cellStyle name="20% - Ênfase5 13 4 2 2" xfId="7891"/>
    <cellStyle name="20% - Ênfase5 13 4 2 2 2" xfId="15945"/>
    <cellStyle name="20% - Ênfase5 13 4 2 2 2 2" xfId="27419"/>
    <cellStyle name="20% - Ênfase5 13 4 2 2 3" xfId="34364"/>
    <cellStyle name="20% - Ênfase5 13 4 2 2 4" xfId="22891"/>
    <cellStyle name="20% - Ênfase5 13 4 2 2 5" xfId="11676"/>
    <cellStyle name="20% - Ênfase5 13 4 2 2 6" xfId="43544"/>
    <cellStyle name="20% - Ênfase5 13 4 2 3" xfId="13705"/>
    <cellStyle name="20% - Ênfase5 13 4 2 3 2" xfId="25180"/>
    <cellStyle name="20% - Ênfase5 13 4 2 3 3" xfId="41823"/>
    <cellStyle name="20% - Ênfase5 13 4 2 4" xfId="32279"/>
    <cellStyle name="20% - Ênfase5 13 4 2 5" xfId="37436"/>
    <cellStyle name="20% - Ênfase5 13 4 2 6" xfId="20806"/>
    <cellStyle name="20% - Ênfase5 13 4 2 7" xfId="9955"/>
    <cellStyle name="20% - Ênfase5 13 4 2 8" xfId="39948"/>
    <cellStyle name="20% - Ênfase5 13 4 3" xfId="6867"/>
    <cellStyle name="20% - Ênfase5 13 4 3 2" xfId="14921"/>
    <cellStyle name="20% - Ênfase5 13 4 3 2 2" xfId="26395"/>
    <cellStyle name="20% - Ênfase5 13 4 3 3" xfId="31255"/>
    <cellStyle name="20% - Ênfase5 13 4 3 4" xfId="19782"/>
    <cellStyle name="20% - Ênfase5 13 4 3 5" xfId="10911"/>
    <cellStyle name="20% - Ênfase5 13 4 3 6" xfId="42779"/>
    <cellStyle name="20% - Ênfase5 13 4 4" xfId="12794"/>
    <cellStyle name="20% - Ênfase5 13 4 4 2" xfId="33494"/>
    <cellStyle name="20% - Ênfase5 13 4 4 3" xfId="22021"/>
    <cellStyle name="20% - Ênfase5 13 4 4 4" xfId="40904"/>
    <cellStyle name="20% - Ênfase5 13 4 5" xfId="24270"/>
    <cellStyle name="20% - Ênfase5 13 4 6" xfId="30194"/>
    <cellStyle name="20% - Ênfase5 13 4 7" xfId="36566"/>
    <cellStyle name="20% - Ênfase5 13 4 8" xfId="18721"/>
    <cellStyle name="20% - Ênfase5 13 4 9" xfId="9190"/>
    <cellStyle name="20% - Ênfase5 13 5" xfId="4831"/>
    <cellStyle name="20% - Ênfase5 13 5 10" xfId="39641"/>
    <cellStyle name="20% - Ênfase5 13 5 2" xfId="5965"/>
    <cellStyle name="20% - Ênfase5 13 5 2 2" xfId="8503"/>
    <cellStyle name="20% - Ênfase5 13 5 2 2 2" xfId="16557"/>
    <cellStyle name="20% - Ênfase5 13 5 2 2 2 2" xfId="28031"/>
    <cellStyle name="20% - Ênfase5 13 5 2 2 3" xfId="34976"/>
    <cellStyle name="20% - Ênfase5 13 5 2 2 4" xfId="23503"/>
    <cellStyle name="20% - Ênfase5 13 5 2 2 5" xfId="12134"/>
    <cellStyle name="20% - Ênfase5 13 5 2 2 6" xfId="44002"/>
    <cellStyle name="20% - Ênfase5 13 5 2 3" xfId="14317"/>
    <cellStyle name="20% - Ênfase5 13 5 2 3 2" xfId="25792"/>
    <cellStyle name="20% - Ênfase5 13 5 2 3 3" xfId="42281"/>
    <cellStyle name="20% - Ênfase5 13 5 2 4" xfId="32891"/>
    <cellStyle name="20% - Ênfase5 13 5 2 5" xfId="38048"/>
    <cellStyle name="20% - Ênfase5 13 5 2 6" xfId="21418"/>
    <cellStyle name="20% - Ênfase5 13 5 2 7" xfId="10413"/>
    <cellStyle name="20% - Ênfase5 13 5 2 8" xfId="40406"/>
    <cellStyle name="20% - Ênfase5 13 5 3" xfId="7479"/>
    <cellStyle name="20% - Ênfase5 13 5 3 2" xfId="15533"/>
    <cellStyle name="20% - Ênfase5 13 5 3 2 2" xfId="27007"/>
    <cellStyle name="20% - Ênfase5 13 5 3 3" xfId="31867"/>
    <cellStyle name="20% - Ênfase5 13 5 3 4" xfId="20394"/>
    <cellStyle name="20% - Ênfase5 13 5 3 5" xfId="11369"/>
    <cellStyle name="20% - Ênfase5 13 5 3 6" xfId="43237"/>
    <cellStyle name="20% - Ênfase5 13 5 4" xfId="13292"/>
    <cellStyle name="20% - Ênfase5 13 5 4 2" xfId="33952"/>
    <cellStyle name="20% - Ênfase5 13 5 4 3" xfId="22479"/>
    <cellStyle name="20% - Ênfase5 13 5 4 4" xfId="41516"/>
    <cellStyle name="20% - Ênfase5 13 5 5" xfId="24768"/>
    <cellStyle name="20% - Ênfase5 13 5 6" xfId="30652"/>
    <cellStyle name="20% - Ênfase5 13 5 7" xfId="37024"/>
    <cellStyle name="20% - Ênfase5 13 5 8" xfId="19179"/>
    <cellStyle name="20% - Ênfase5 13 5 9" xfId="9648"/>
    <cellStyle name="20% - Ênfase5 13 6" xfId="6088"/>
    <cellStyle name="20% - Ênfase5 13 6 2" xfId="8626"/>
    <cellStyle name="20% - Ênfase5 13 6 2 2" xfId="16680"/>
    <cellStyle name="20% - Ênfase5 13 6 2 2 2" xfId="28154"/>
    <cellStyle name="20% - Ênfase5 13 6 2 3" xfId="33014"/>
    <cellStyle name="20% - Ênfase5 13 6 2 4" xfId="21541"/>
    <cellStyle name="20% - Ênfase5 13 6 2 5" xfId="12257"/>
    <cellStyle name="20% - Ênfase5 13 6 2 6" xfId="44125"/>
    <cellStyle name="20% - Ênfase5 13 6 3" xfId="14440"/>
    <cellStyle name="20% - Ênfase5 13 6 3 2" xfId="35099"/>
    <cellStyle name="20% - Ênfase5 13 6 3 3" xfId="23626"/>
    <cellStyle name="20% - Ênfase5 13 6 3 4" xfId="42404"/>
    <cellStyle name="20% - Ênfase5 13 6 4" xfId="25915"/>
    <cellStyle name="20% - Ênfase5 13 6 5" xfId="30775"/>
    <cellStyle name="20% - Ênfase5 13 6 6" xfId="38171"/>
    <cellStyle name="20% - Ênfase5 13 6 7" xfId="19302"/>
    <cellStyle name="20% - Ênfase5 13 6 8" xfId="10536"/>
    <cellStyle name="20% - Ênfase5 13 6 9" xfId="40529"/>
    <cellStyle name="20% - Ênfase5 13 7" xfId="4954"/>
    <cellStyle name="20% - Ênfase5 13 7 2" xfId="7602"/>
    <cellStyle name="20% - Ênfase5 13 7 2 2" xfId="15656"/>
    <cellStyle name="20% - Ênfase5 13 7 2 2 2" xfId="27130"/>
    <cellStyle name="20% - Ênfase5 13 7 2 3" xfId="34075"/>
    <cellStyle name="20% - Ênfase5 13 7 2 4" xfId="22602"/>
    <cellStyle name="20% - Ênfase5 13 7 2 5" xfId="11492"/>
    <cellStyle name="20% - Ênfase5 13 7 2 6" xfId="43360"/>
    <cellStyle name="20% - Ênfase5 13 7 3" xfId="13415"/>
    <cellStyle name="20% - Ênfase5 13 7 3 2" xfId="24891"/>
    <cellStyle name="20% - Ênfase5 13 7 3 3" xfId="41639"/>
    <cellStyle name="20% - Ênfase5 13 7 4" xfId="31990"/>
    <cellStyle name="20% - Ênfase5 13 7 5" xfId="37147"/>
    <cellStyle name="20% - Ênfase5 13 7 6" xfId="20517"/>
    <cellStyle name="20% - Ênfase5 13 7 7" xfId="9771"/>
    <cellStyle name="20% - Ênfase5 13 7 8" xfId="39764"/>
    <cellStyle name="20% - Ênfase5 13 8" xfId="6471"/>
    <cellStyle name="20% - Ênfase5 13 8 2" xfId="8899"/>
    <cellStyle name="20% - Ênfase5 13 8 2 2" xfId="26211"/>
    <cellStyle name="20% - Ênfase5 13 8 2 3" xfId="14737"/>
    <cellStyle name="20% - Ênfase5 13 8 3" xfId="31071"/>
    <cellStyle name="20% - Ênfase5 13 8 4" xfId="38445"/>
    <cellStyle name="20% - Ênfase5 13 8 5" xfId="19598"/>
    <cellStyle name="20% - Ênfase5 13 8 6" xfId="10727"/>
    <cellStyle name="20% - Ênfase5 13 8 7" xfId="42595"/>
    <cellStyle name="20% - Ênfase5 13 9" xfId="6578"/>
    <cellStyle name="20% - Ênfase5 13 9 2" xfId="33310"/>
    <cellStyle name="20% - Ênfase5 13 9 3" xfId="38527"/>
    <cellStyle name="20% - Ênfase5 13 9 4" xfId="21837"/>
    <cellStyle name="20% - Ênfase5 13 9 5" xfId="12466"/>
    <cellStyle name="20% - Ênfase5 13 9 6" xfId="40720"/>
    <cellStyle name="20% - Ênfase5 14" xfId="3993"/>
    <cellStyle name="20% - Ênfase5 14 10" xfId="9234"/>
    <cellStyle name="20% - Ênfase5 14 11" xfId="39227"/>
    <cellStyle name="20% - Ênfase5 14 2" xfId="167"/>
    <cellStyle name="20% - Ênfase5 14 3" xfId="5484"/>
    <cellStyle name="20% - Ênfase5 14 3 2" xfId="8022"/>
    <cellStyle name="20% - Ênfase5 14 3 2 2" xfId="16076"/>
    <cellStyle name="20% - Ênfase5 14 3 2 2 2" xfId="27550"/>
    <cellStyle name="20% - Ênfase5 14 3 2 3" xfId="34495"/>
    <cellStyle name="20% - Ênfase5 14 3 2 4" xfId="23022"/>
    <cellStyle name="20% - Ênfase5 14 3 2 5" xfId="11720"/>
    <cellStyle name="20% - Ênfase5 14 3 2 6" xfId="43588"/>
    <cellStyle name="20% - Ênfase5 14 3 3" xfId="13836"/>
    <cellStyle name="20% - Ênfase5 14 3 3 2" xfId="25311"/>
    <cellStyle name="20% - Ênfase5 14 3 3 3" xfId="41867"/>
    <cellStyle name="20% - Ênfase5 14 3 4" xfId="32410"/>
    <cellStyle name="20% - Ênfase5 14 3 5" xfId="37567"/>
    <cellStyle name="20% - Ênfase5 14 3 6" xfId="20937"/>
    <cellStyle name="20% - Ênfase5 14 3 7" xfId="9999"/>
    <cellStyle name="20% - Ênfase5 14 3 8" xfId="39992"/>
    <cellStyle name="20% - Ênfase5 14 4" xfId="6998"/>
    <cellStyle name="20% - Ênfase5 14 4 2" xfId="15052"/>
    <cellStyle name="20% - Ênfase5 14 4 2 2" xfId="26526"/>
    <cellStyle name="20% - Ênfase5 14 4 3" xfId="31386"/>
    <cellStyle name="20% - Ênfase5 14 4 4" xfId="19913"/>
    <cellStyle name="20% - Ênfase5 14 4 5" xfId="10955"/>
    <cellStyle name="20% - Ênfase5 14 4 6" xfId="42823"/>
    <cellStyle name="20% - Ênfase5 14 5" xfId="12839"/>
    <cellStyle name="20% - Ênfase5 14 5 2" xfId="33538"/>
    <cellStyle name="20% - Ênfase5 14 5 3" xfId="22065"/>
    <cellStyle name="20% - Ênfase5 14 5 4" xfId="41035"/>
    <cellStyle name="20% - Ênfase5 14 6" xfId="24316"/>
    <cellStyle name="20% - Ênfase5 14 7" xfId="30238"/>
    <cellStyle name="20% - Ênfase5 14 8" xfId="36610"/>
    <cellStyle name="20% - Ênfase5 14 9" xfId="18765"/>
    <cellStyle name="20% - Ênfase5 15" xfId="4827"/>
    <cellStyle name="20% - Ênfase5 15 10" xfId="9644"/>
    <cellStyle name="20% - Ênfase5 15 11" xfId="39637"/>
    <cellStyle name="20% - Ênfase5 15 2" xfId="168"/>
    <cellStyle name="20% - Ênfase5 15 3" xfId="5961"/>
    <cellStyle name="20% - Ênfase5 15 3 2" xfId="8499"/>
    <cellStyle name="20% - Ênfase5 15 3 2 2" xfId="16553"/>
    <cellStyle name="20% - Ênfase5 15 3 2 2 2" xfId="28027"/>
    <cellStyle name="20% - Ênfase5 15 3 2 3" xfId="34972"/>
    <cellStyle name="20% - Ênfase5 15 3 2 4" xfId="23499"/>
    <cellStyle name="20% - Ênfase5 15 3 2 5" xfId="12130"/>
    <cellStyle name="20% - Ênfase5 15 3 2 6" xfId="43998"/>
    <cellStyle name="20% - Ênfase5 15 3 3" xfId="14313"/>
    <cellStyle name="20% - Ênfase5 15 3 3 2" xfId="25788"/>
    <cellStyle name="20% - Ênfase5 15 3 3 3" xfId="42277"/>
    <cellStyle name="20% - Ênfase5 15 3 4" xfId="32887"/>
    <cellStyle name="20% - Ênfase5 15 3 5" xfId="38044"/>
    <cellStyle name="20% - Ênfase5 15 3 6" xfId="21414"/>
    <cellStyle name="20% - Ênfase5 15 3 7" xfId="10409"/>
    <cellStyle name="20% - Ênfase5 15 3 8" xfId="40402"/>
    <cellStyle name="20% - Ênfase5 15 4" xfId="7475"/>
    <cellStyle name="20% - Ênfase5 15 4 2" xfId="15529"/>
    <cellStyle name="20% - Ênfase5 15 4 2 2" xfId="27003"/>
    <cellStyle name="20% - Ênfase5 15 4 3" xfId="31863"/>
    <cellStyle name="20% - Ênfase5 15 4 4" xfId="20390"/>
    <cellStyle name="20% - Ênfase5 15 4 5" xfId="11365"/>
    <cellStyle name="20% - Ênfase5 15 4 6" xfId="43233"/>
    <cellStyle name="20% - Ênfase5 15 5" xfId="13288"/>
    <cellStyle name="20% - Ênfase5 15 5 2" xfId="33948"/>
    <cellStyle name="20% - Ênfase5 15 5 3" xfId="22475"/>
    <cellStyle name="20% - Ênfase5 15 5 4" xfId="41512"/>
    <cellStyle name="20% - Ênfase5 15 6" xfId="24764"/>
    <cellStyle name="20% - Ênfase5 15 7" xfId="30648"/>
    <cellStyle name="20% - Ênfase5 15 8" xfId="37020"/>
    <cellStyle name="20% - Ênfase5 15 9" xfId="19175"/>
    <cellStyle name="20% - Ênfase5 16" xfId="6084"/>
    <cellStyle name="20% - Ênfase5 16 10" xfId="40525"/>
    <cellStyle name="20% - Ênfase5 16 2" xfId="169"/>
    <cellStyle name="20% - Ênfase5 16 3" xfId="8622"/>
    <cellStyle name="20% - Ênfase5 16 3 2" xfId="16676"/>
    <cellStyle name="20% - Ênfase5 16 3 2 2" xfId="28150"/>
    <cellStyle name="20% - Ênfase5 16 3 3" xfId="33010"/>
    <cellStyle name="20% - Ênfase5 16 3 4" xfId="21537"/>
    <cellStyle name="20% - Ênfase5 16 3 5" xfId="12253"/>
    <cellStyle name="20% - Ênfase5 16 3 6" xfId="44121"/>
    <cellStyle name="20% - Ênfase5 16 4" xfId="14436"/>
    <cellStyle name="20% - Ênfase5 16 4 2" xfId="35095"/>
    <cellStyle name="20% - Ênfase5 16 4 3" xfId="23622"/>
    <cellStyle name="20% - Ênfase5 16 4 4" xfId="42400"/>
    <cellStyle name="20% - Ênfase5 16 5" xfId="25911"/>
    <cellStyle name="20% - Ênfase5 16 6" xfId="30771"/>
    <cellStyle name="20% - Ênfase5 16 7" xfId="38167"/>
    <cellStyle name="20% - Ênfase5 16 8" xfId="19298"/>
    <cellStyle name="20% - Ênfase5 16 9" xfId="10532"/>
    <cellStyle name="20% - Ênfase5 17" xfId="4950"/>
    <cellStyle name="20% - Ênfase5 17 2" xfId="170"/>
    <cellStyle name="20% - Ênfase5 17 3" xfId="7598"/>
    <cellStyle name="20% - Ênfase5 17 3 2" xfId="15652"/>
    <cellStyle name="20% - Ênfase5 17 3 2 2" xfId="27126"/>
    <cellStyle name="20% - Ênfase5 17 3 3" xfId="34071"/>
    <cellStyle name="20% - Ênfase5 17 3 4" xfId="22598"/>
    <cellStyle name="20% - Ênfase5 17 3 5" xfId="11488"/>
    <cellStyle name="20% - Ênfase5 17 3 6" xfId="43356"/>
    <cellStyle name="20% - Ênfase5 17 4" xfId="13411"/>
    <cellStyle name="20% - Ênfase5 17 4 2" xfId="24887"/>
    <cellStyle name="20% - Ênfase5 17 4 3" xfId="41635"/>
    <cellStyle name="20% - Ênfase5 17 5" xfId="31986"/>
    <cellStyle name="20% - Ênfase5 17 6" xfId="37143"/>
    <cellStyle name="20% - Ênfase5 17 7" xfId="20513"/>
    <cellStyle name="20% - Ênfase5 17 8" xfId="9767"/>
    <cellStyle name="20% - Ênfase5 17 9" xfId="39760"/>
    <cellStyle name="20% - Ênfase5 18" xfId="6443"/>
    <cellStyle name="20% - Ênfase5 18 2" xfId="8871"/>
    <cellStyle name="20% - Ênfase5 18 2 2" xfId="26207"/>
    <cellStyle name="20% - Ênfase5 18 2 3" xfId="14733"/>
    <cellStyle name="20% - Ênfase5 18 3" xfId="31067"/>
    <cellStyle name="20% - Ênfase5 18 4" xfId="38417"/>
    <cellStyle name="20% - Ênfase5 18 5" xfId="19594"/>
    <cellStyle name="20% - Ênfase5 18 6" xfId="10723"/>
    <cellStyle name="20% - Ênfase5 18 7" xfId="42591"/>
    <cellStyle name="20% - Ênfase5 19" xfId="6574"/>
    <cellStyle name="20% - Ênfase5 19 2" xfId="33306"/>
    <cellStyle name="20% - Ênfase5 19 3" xfId="38499"/>
    <cellStyle name="20% - Ênfase5 19 4" xfId="21833"/>
    <cellStyle name="20% - Ênfase5 19 5" xfId="12461"/>
    <cellStyle name="20% - Ênfase5 19 6" xfId="40716"/>
    <cellStyle name="20% - Ênfase5 2" xfId="171"/>
    <cellStyle name="20% - Ênfase5 2 2" xfId="172"/>
    <cellStyle name="20% - Ênfase5 2 2 2" xfId="4051"/>
    <cellStyle name="20% - Ênfase5 2 2 2 10" xfId="39270"/>
    <cellStyle name="20% - Ênfase5 2 2 2 2" xfId="5527"/>
    <cellStyle name="20% - Ênfase5 2 2 2 2 2" xfId="8065"/>
    <cellStyle name="20% - Ênfase5 2 2 2 2 2 2" xfId="16119"/>
    <cellStyle name="20% - Ênfase5 2 2 2 2 2 2 2" xfId="27593"/>
    <cellStyle name="20% - Ênfase5 2 2 2 2 2 3" xfId="34538"/>
    <cellStyle name="20% - Ênfase5 2 2 2 2 2 4" xfId="23065"/>
    <cellStyle name="20% - Ênfase5 2 2 2 2 2 5" xfId="11763"/>
    <cellStyle name="20% - Ênfase5 2 2 2 2 2 6" xfId="43631"/>
    <cellStyle name="20% - Ênfase5 2 2 2 2 3" xfId="13879"/>
    <cellStyle name="20% - Ênfase5 2 2 2 2 3 2" xfId="25354"/>
    <cellStyle name="20% - Ênfase5 2 2 2 2 3 3" xfId="41910"/>
    <cellStyle name="20% - Ênfase5 2 2 2 2 4" xfId="32453"/>
    <cellStyle name="20% - Ênfase5 2 2 2 2 5" xfId="37610"/>
    <cellStyle name="20% - Ênfase5 2 2 2 2 6" xfId="20980"/>
    <cellStyle name="20% - Ênfase5 2 2 2 2 7" xfId="10042"/>
    <cellStyle name="20% - Ênfase5 2 2 2 2 8" xfId="40035"/>
    <cellStyle name="20% - Ênfase5 2 2 2 3" xfId="7041"/>
    <cellStyle name="20% - Ênfase5 2 2 2 3 2" xfId="15095"/>
    <cellStyle name="20% - Ênfase5 2 2 2 3 2 2" xfId="26569"/>
    <cellStyle name="20% - Ênfase5 2 2 2 3 3" xfId="31429"/>
    <cellStyle name="20% - Ênfase5 2 2 2 3 4" xfId="19956"/>
    <cellStyle name="20% - Ênfase5 2 2 2 3 5" xfId="10998"/>
    <cellStyle name="20% - Ênfase5 2 2 2 3 6" xfId="42866"/>
    <cellStyle name="20% - Ênfase5 2 2 2 4" xfId="12883"/>
    <cellStyle name="20% - Ênfase5 2 2 2 4 2" xfId="33581"/>
    <cellStyle name="20% - Ênfase5 2 2 2 4 3" xfId="22108"/>
    <cellStyle name="20% - Ênfase5 2 2 2 4 4" xfId="41078"/>
    <cellStyle name="20% - Ênfase5 2 2 2 5" xfId="24359"/>
    <cellStyle name="20% - Ênfase5 2 2 2 6" xfId="30281"/>
    <cellStyle name="20% - Ênfase5 2 2 2 7" xfId="36653"/>
    <cellStyle name="20% - Ênfase5 2 2 2 8" xfId="18808"/>
    <cellStyle name="20% - Ênfase5 2 2 2 9" xfId="9277"/>
    <cellStyle name="20% - Ênfase5 2 2 3" xfId="4701"/>
    <cellStyle name="20% - Ênfase5 2 2 4" xfId="4785"/>
    <cellStyle name="20% - Ênfase5 2 2 4 10" xfId="39595"/>
    <cellStyle name="20% - Ênfase5 2 2 4 2" xfId="5919"/>
    <cellStyle name="20% - Ênfase5 2 2 4 2 2" xfId="8457"/>
    <cellStyle name="20% - Ênfase5 2 2 4 2 2 2" xfId="16511"/>
    <cellStyle name="20% - Ênfase5 2 2 4 2 2 2 2" xfId="27985"/>
    <cellStyle name="20% - Ênfase5 2 2 4 2 2 3" xfId="34930"/>
    <cellStyle name="20% - Ênfase5 2 2 4 2 2 4" xfId="23457"/>
    <cellStyle name="20% - Ênfase5 2 2 4 2 2 5" xfId="12088"/>
    <cellStyle name="20% - Ênfase5 2 2 4 2 2 6" xfId="43956"/>
    <cellStyle name="20% - Ênfase5 2 2 4 2 3" xfId="14271"/>
    <cellStyle name="20% - Ênfase5 2 2 4 2 3 2" xfId="25746"/>
    <cellStyle name="20% - Ênfase5 2 2 4 2 3 3" xfId="42235"/>
    <cellStyle name="20% - Ênfase5 2 2 4 2 4" xfId="32845"/>
    <cellStyle name="20% - Ênfase5 2 2 4 2 5" xfId="38002"/>
    <cellStyle name="20% - Ênfase5 2 2 4 2 6" xfId="21372"/>
    <cellStyle name="20% - Ênfase5 2 2 4 2 7" xfId="10367"/>
    <cellStyle name="20% - Ênfase5 2 2 4 2 8" xfId="40360"/>
    <cellStyle name="20% - Ênfase5 2 2 4 3" xfId="7433"/>
    <cellStyle name="20% - Ênfase5 2 2 4 3 2" xfId="15487"/>
    <cellStyle name="20% - Ênfase5 2 2 4 3 2 2" xfId="26961"/>
    <cellStyle name="20% - Ênfase5 2 2 4 3 3" xfId="31821"/>
    <cellStyle name="20% - Ênfase5 2 2 4 3 4" xfId="20348"/>
    <cellStyle name="20% - Ênfase5 2 2 4 3 5" xfId="11323"/>
    <cellStyle name="20% - Ênfase5 2 2 4 3 6" xfId="43191"/>
    <cellStyle name="20% - Ênfase5 2 2 4 4" xfId="13246"/>
    <cellStyle name="20% - Ênfase5 2 2 4 4 2" xfId="33906"/>
    <cellStyle name="20% - Ênfase5 2 2 4 4 3" xfId="22433"/>
    <cellStyle name="20% - Ênfase5 2 2 4 4 4" xfId="41470"/>
    <cellStyle name="20% - Ênfase5 2 2 4 5" xfId="24722"/>
    <cellStyle name="20% - Ênfase5 2 2 4 6" xfId="30606"/>
    <cellStyle name="20% - Ênfase5 2 2 4 7" xfId="36978"/>
    <cellStyle name="20% - Ênfase5 2 2 4 8" xfId="19133"/>
    <cellStyle name="20% - Ênfase5 2 2 4 9" xfId="9602"/>
    <cellStyle name="20% - Ênfase5 2 2 5" xfId="4007"/>
    <cellStyle name="20% - Ênfase5 2 2 5 10" xfId="39241"/>
    <cellStyle name="20% - Ênfase5 2 2 5 2" xfId="5498"/>
    <cellStyle name="20% - Ênfase5 2 2 5 2 2" xfId="8036"/>
    <cellStyle name="20% - Ênfase5 2 2 5 2 2 2" xfId="16090"/>
    <cellStyle name="20% - Ênfase5 2 2 5 2 2 2 2" xfId="27564"/>
    <cellStyle name="20% - Ênfase5 2 2 5 2 2 3" xfId="34509"/>
    <cellStyle name="20% - Ênfase5 2 2 5 2 2 4" xfId="23036"/>
    <cellStyle name="20% - Ênfase5 2 2 5 2 2 5" xfId="11734"/>
    <cellStyle name="20% - Ênfase5 2 2 5 2 2 6" xfId="43602"/>
    <cellStyle name="20% - Ênfase5 2 2 5 2 3" xfId="13850"/>
    <cellStyle name="20% - Ênfase5 2 2 5 2 3 2" xfId="25325"/>
    <cellStyle name="20% - Ênfase5 2 2 5 2 3 3" xfId="41881"/>
    <cellStyle name="20% - Ênfase5 2 2 5 2 4" xfId="32424"/>
    <cellStyle name="20% - Ênfase5 2 2 5 2 5" xfId="37581"/>
    <cellStyle name="20% - Ênfase5 2 2 5 2 6" xfId="20951"/>
    <cellStyle name="20% - Ênfase5 2 2 5 2 7" xfId="10013"/>
    <cellStyle name="20% - Ênfase5 2 2 5 2 8" xfId="40006"/>
    <cellStyle name="20% - Ênfase5 2 2 5 3" xfId="7012"/>
    <cellStyle name="20% - Ênfase5 2 2 5 3 2" xfId="15066"/>
    <cellStyle name="20% - Ênfase5 2 2 5 3 2 2" xfId="26540"/>
    <cellStyle name="20% - Ênfase5 2 2 5 3 3" xfId="31400"/>
    <cellStyle name="20% - Ênfase5 2 2 5 3 4" xfId="19927"/>
    <cellStyle name="20% - Ênfase5 2 2 5 3 5" xfId="10969"/>
    <cellStyle name="20% - Ênfase5 2 2 5 3 6" xfId="42837"/>
    <cellStyle name="20% - Ênfase5 2 2 5 4" xfId="12853"/>
    <cellStyle name="20% - Ênfase5 2 2 5 4 2" xfId="33552"/>
    <cellStyle name="20% - Ênfase5 2 2 5 4 3" xfId="22079"/>
    <cellStyle name="20% - Ênfase5 2 2 5 4 4" xfId="41049"/>
    <cellStyle name="20% - Ênfase5 2 2 5 5" xfId="24330"/>
    <cellStyle name="20% - Ênfase5 2 2 5 6" xfId="30252"/>
    <cellStyle name="20% - Ênfase5 2 2 5 7" xfId="36624"/>
    <cellStyle name="20% - Ênfase5 2 2 5 8" xfId="18779"/>
    <cellStyle name="20% - Ênfase5 2 2 5 9" xfId="9248"/>
    <cellStyle name="20% - Ênfase5 2 2 6" xfId="3769"/>
    <cellStyle name="20% - Ênfase5 2 2 6 10" xfId="39143"/>
    <cellStyle name="20% - Ênfase5 2 2 6 2" xfId="5313"/>
    <cellStyle name="20% - Ênfase5 2 2 6 2 2" xfId="7851"/>
    <cellStyle name="20% - Ênfase5 2 2 6 2 2 2" xfId="15905"/>
    <cellStyle name="20% - Ênfase5 2 2 6 2 2 2 2" xfId="27379"/>
    <cellStyle name="20% - Ênfase5 2 2 6 2 2 3" xfId="34324"/>
    <cellStyle name="20% - Ênfase5 2 2 6 2 2 4" xfId="22851"/>
    <cellStyle name="20% - Ênfase5 2 2 6 2 2 5" xfId="11636"/>
    <cellStyle name="20% - Ênfase5 2 2 6 2 2 6" xfId="43504"/>
    <cellStyle name="20% - Ênfase5 2 2 6 2 3" xfId="13665"/>
    <cellStyle name="20% - Ênfase5 2 2 6 2 3 2" xfId="25140"/>
    <cellStyle name="20% - Ênfase5 2 2 6 2 3 3" xfId="41783"/>
    <cellStyle name="20% - Ênfase5 2 2 6 2 4" xfId="32239"/>
    <cellStyle name="20% - Ênfase5 2 2 6 2 5" xfId="37396"/>
    <cellStyle name="20% - Ênfase5 2 2 6 2 6" xfId="20766"/>
    <cellStyle name="20% - Ênfase5 2 2 6 2 7" xfId="9915"/>
    <cellStyle name="20% - Ênfase5 2 2 6 2 8" xfId="39908"/>
    <cellStyle name="20% - Ênfase5 2 2 6 3" xfId="6827"/>
    <cellStyle name="20% - Ênfase5 2 2 6 3 2" xfId="14881"/>
    <cellStyle name="20% - Ênfase5 2 2 6 3 2 2" xfId="26355"/>
    <cellStyle name="20% - Ênfase5 2 2 6 3 3" xfId="31215"/>
    <cellStyle name="20% - Ênfase5 2 2 6 3 4" xfId="19742"/>
    <cellStyle name="20% - Ênfase5 2 2 6 3 5" xfId="10871"/>
    <cellStyle name="20% - Ênfase5 2 2 6 3 6" xfId="42739"/>
    <cellStyle name="20% - Ênfase5 2 2 6 4" xfId="12749"/>
    <cellStyle name="20% - Ênfase5 2 2 6 4 2" xfId="33454"/>
    <cellStyle name="20% - Ênfase5 2 2 6 4 3" xfId="21981"/>
    <cellStyle name="20% - Ênfase5 2 2 6 4 4" xfId="40864"/>
    <cellStyle name="20% - Ênfase5 2 2 6 5" xfId="24225"/>
    <cellStyle name="20% - Ênfase5 2 2 6 6" xfId="30154"/>
    <cellStyle name="20% - Ênfase5 2 2 6 7" xfId="36526"/>
    <cellStyle name="20% - Ênfase5 2 2 6 8" xfId="18681"/>
    <cellStyle name="20% - Ênfase5 2 2 6 9" xfId="9150"/>
    <cellStyle name="20% - Ênfase5 2 3" xfId="2292"/>
    <cellStyle name="20% - Ênfase5 2 3 10" xfId="18538"/>
    <cellStyle name="20% - Ênfase5 2 3 11" xfId="9007"/>
    <cellStyle name="20% - Ênfase5 2 3 12" xfId="39000"/>
    <cellStyle name="20% - Ênfase5 2 3 2" xfId="4156"/>
    <cellStyle name="20% - Ênfase5 2 3 3" xfId="6089"/>
    <cellStyle name="20% - Ênfase5 2 3 3 2" xfId="8627"/>
    <cellStyle name="20% - Ênfase5 2 3 3 2 2" xfId="16681"/>
    <cellStyle name="20% - Ênfase5 2 3 3 2 2 2" xfId="28155"/>
    <cellStyle name="20% - Ênfase5 2 3 3 2 3" xfId="33015"/>
    <cellStyle name="20% - Ênfase5 2 3 3 2 4" xfId="21542"/>
    <cellStyle name="20% - Ênfase5 2 3 3 2 5" xfId="12258"/>
    <cellStyle name="20% - Ênfase5 2 3 3 2 6" xfId="44126"/>
    <cellStyle name="20% - Ênfase5 2 3 3 3" xfId="14441"/>
    <cellStyle name="20% - Ênfase5 2 3 3 3 2" xfId="35100"/>
    <cellStyle name="20% - Ênfase5 2 3 3 3 3" xfId="23627"/>
    <cellStyle name="20% - Ênfase5 2 3 3 3 4" xfId="42405"/>
    <cellStyle name="20% - Ênfase5 2 3 3 4" xfId="25916"/>
    <cellStyle name="20% - Ênfase5 2 3 3 5" xfId="30776"/>
    <cellStyle name="20% - Ênfase5 2 3 3 6" xfId="38172"/>
    <cellStyle name="20% - Ênfase5 2 3 3 7" xfId="19303"/>
    <cellStyle name="20% - Ênfase5 2 3 3 8" xfId="10537"/>
    <cellStyle name="20% - Ênfase5 2 3 3 9" xfId="40530"/>
    <cellStyle name="20% - Ênfase5 2 3 4" xfId="4955"/>
    <cellStyle name="20% - Ênfase5 2 3 4 2" xfId="7603"/>
    <cellStyle name="20% - Ênfase5 2 3 4 2 2" xfId="15657"/>
    <cellStyle name="20% - Ênfase5 2 3 4 2 2 2" xfId="27131"/>
    <cellStyle name="20% - Ênfase5 2 3 4 2 3" xfId="34076"/>
    <cellStyle name="20% - Ênfase5 2 3 4 2 4" xfId="22603"/>
    <cellStyle name="20% - Ênfase5 2 3 4 2 5" xfId="11493"/>
    <cellStyle name="20% - Ênfase5 2 3 4 2 6" xfId="43361"/>
    <cellStyle name="20% - Ênfase5 2 3 4 3" xfId="13416"/>
    <cellStyle name="20% - Ênfase5 2 3 4 3 2" xfId="24892"/>
    <cellStyle name="20% - Ênfase5 2 3 4 3 3" xfId="41640"/>
    <cellStyle name="20% - Ênfase5 2 3 4 4" xfId="31991"/>
    <cellStyle name="20% - Ênfase5 2 3 4 5" xfId="37148"/>
    <cellStyle name="20% - Ênfase5 2 3 4 6" xfId="20518"/>
    <cellStyle name="20% - Ênfase5 2 3 4 7" xfId="9772"/>
    <cellStyle name="20% - Ênfase5 2 3 4 8" xfId="39765"/>
    <cellStyle name="20% - Ênfase5 2 3 5" xfId="6579"/>
    <cellStyle name="20% - Ênfase5 2 3 5 2" xfId="14738"/>
    <cellStyle name="20% - Ênfase5 2 3 5 2 2" xfId="26212"/>
    <cellStyle name="20% - Ênfase5 2 3 5 3" xfId="31072"/>
    <cellStyle name="20% - Ênfase5 2 3 5 4" xfId="19599"/>
    <cellStyle name="20% - Ênfase5 2 3 5 5" xfId="10728"/>
    <cellStyle name="20% - Ênfase5 2 3 5 6" xfId="42596"/>
    <cellStyle name="20% - Ênfase5 2 3 6" xfId="12472"/>
    <cellStyle name="20% - Ênfase5 2 3 6 2" xfId="33311"/>
    <cellStyle name="20% - Ênfase5 2 3 6 3" xfId="21838"/>
    <cellStyle name="20% - Ênfase5 2 3 6 4" xfId="40721"/>
    <cellStyle name="20% - Ênfase5 2 3 7" xfId="23947"/>
    <cellStyle name="20% - Ênfase5 2 3 8" xfId="30011"/>
    <cellStyle name="20% - Ênfase5 2 3 9" xfId="36383"/>
    <cellStyle name="20% - Ênfase5 2 4" xfId="4157"/>
    <cellStyle name="20% - Ênfase5 2 4 10" xfId="39343"/>
    <cellStyle name="20% - Ênfase5 2 4 2" xfId="5600"/>
    <cellStyle name="20% - Ênfase5 2 4 2 2" xfId="8138"/>
    <cellStyle name="20% - Ênfase5 2 4 2 2 2" xfId="16192"/>
    <cellStyle name="20% - Ênfase5 2 4 2 2 2 2" xfId="27666"/>
    <cellStyle name="20% - Ênfase5 2 4 2 2 3" xfId="34611"/>
    <cellStyle name="20% - Ênfase5 2 4 2 2 4" xfId="23138"/>
    <cellStyle name="20% - Ênfase5 2 4 2 2 5" xfId="11836"/>
    <cellStyle name="20% - Ênfase5 2 4 2 2 6" xfId="43704"/>
    <cellStyle name="20% - Ênfase5 2 4 2 3" xfId="13952"/>
    <cellStyle name="20% - Ênfase5 2 4 2 3 2" xfId="25427"/>
    <cellStyle name="20% - Ênfase5 2 4 2 3 3" xfId="41983"/>
    <cellStyle name="20% - Ênfase5 2 4 2 4" xfId="32526"/>
    <cellStyle name="20% - Ênfase5 2 4 2 5" xfId="37683"/>
    <cellStyle name="20% - Ênfase5 2 4 2 6" xfId="21053"/>
    <cellStyle name="20% - Ênfase5 2 4 2 7" xfId="10115"/>
    <cellStyle name="20% - Ênfase5 2 4 2 8" xfId="40108"/>
    <cellStyle name="20% - Ênfase5 2 4 3" xfId="7114"/>
    <cellStyle name="20% - Ênfase5 2 4 3 2" xfId="15168"/>
    <cellStyle name="20% - Ênfase5 2 4 3 2 2" xfId="26642"/>
    <cellStyle name="20% - Ênfase5 2 4 3 3" xfId="31502"/>
    <cellStyle name="20% - Ênfase5 2 4 3 4" xfId="20029"/>
    <cellStyle name="20% - Ênfase5 2 4 3 5" xfId="11071"/>
    <cellStyle name="20% - Ênfase5 2 4 3 6" xfId="42939"/>
    <cellStyle name="20% - Ênfase5 2 4 4" xfId="12962"/>
    <cellStyle name="20% - Ênfase5 2 4 4 2" xfId="33654"/>
    <cellStyle name="20% - Ênfase5 2 4 4 3" xfId="22181"/>
    <cellStyle name="20% - Ênfase5 2 4 4 4" xfId="41151"/>
    <cellStyle name="20% - Ênfase5 2 4 5" xfId="24440"/>
    <cellStyle name="20% - Ênfase5 2 4 6" xfId="30354"/>
    <cellStyle name="20% - Ênfase5 2 4 7" xfId="36726"/>
    <cellStyle name="20% - Ênfase5 2 4 8" xfId="18881"/>
    <cellStyle name="20% - Ênfase5 2 4 9" xfId="9350"/>
    <cellStyle name="20% - Ênfase5 20" xfId="23938"/>
    <cellStyle name="20% - Ênfase5 21" xfId="30006"/>
    <cellStyle name="20% - Ênfase5 22" xfId="36378"/>
    <cellStyle name="20% - Ênfase5 23" xfId="18533"/>
    <cellStyle name="20% - Ênfase5 24" xfId="9002"/>
    <cellStyle name="20% - Ênfase5 25" xfId="38995"/>
    <cellStyle name="20% - Ênfase5 3" xfId="173"/>
    <cellStyle name="20% - Ênfase5 3 2" xfId="174"/>
    <cellStyle name="20% - Ênfase5 3 2 2" xfId="4052"/>
    <cellStyle name="20% - Ênfase5 3 2 2 10" xfId="39271"/>
    <cellStyle name="20% - Ênfase5 3 2 2 2" xfId="5528"/>
    <cellStyle name="20% - Ênfase5 3 2 2 2 2" xfId="8066"/>
    <cellStyle name="20% - Ênfase5 3 2 2 2 2 2" xfId="16120"/>
    <cellStyle name="20% - Ênfase5 3 2 2 2 2 2 2" xfId="27594"/>
    <cellStyle name="20% - Ênfase5 3 2 2 2 2 3" xfId="34539"/>
    <cellStyle name="20% - Ênfase5 3 2 2 2 2 4" xfId="23066"/>
    <cellStyle name="20% - Ênfase5 3 2 2 2 2 5" xfId="11764"/>
    <cellStyle name="20% - Ênfase5 3 2 2 2 2 6" xfId="43632"/>
    <cellStyle name="20% - Ênfase5 3 2 2 2 3" xfId="13880"/>
    <cellStyle name="20% - Ênfase5 3 2 2 2 3 2" xfId="25355"/>
    <cellStyle name="20% - Ênfase5 3 2 2 2 3 3" xfId="41911"/>
    <cellStyle name="20% - Ênfase5 3 2 2 2 4" xfId="32454"/>
    <cellStyle name="20% - Ênfase5 3 2 2 2 5" xfId="37611"/>
    <cellStyle name="20% - Ênfase5 3 2 2 2 6" xfId="20981"/>
    <cellStyle name="20% - Ênfase5 3 2 2 2 7" xfId="10043"/>
    <cellStyle name="20% - Ênfase5 3 2 2 2 8" xfId="40036"/>
    <cellStyle name="20% - Ênfase5 3 2 2 3" xfId="7042"/>
    <cellStyle name="20% - Ênfase5 3 2 2 3 2" xfId="15096"/>
    <cellStyle name="20% - Ênfase5 3 2 2 3 2 2" xfId="26570"/>
    <cellStyle name="20% - Ênfase5 3 2 2 3 3" xfId="31430"/>
    <cellStyle name="20% - Ênfase5 3 2 2 3 4" xfId="19957"/>
    <cellStyle name="20% - Ênfase5 3 2 2 3 5" xfId="10999"/>
    <cellStyle name="20% - Ênfase5 3 2 2 3 6" xfId="42867"/>
    <cellStyle name="20% - Ênfase5 3 2 2 4" xfId="12884"/>
    <cellStyle name="20% - Ênfase5 3 2 2 4 2" xfId="33582"/>
    <cellStyle name="20% - Ênfase5 3 2 2 4 3" xfId="22109"/>
    <cellStyle name="20% - Ênfase5 3 2 2 4 4" xfId="41079"/>
    <cellStyle name="20% - Ênfase5 3 2 2 5" xfId="24360"/>
    <cellStyle name="20% - Ênfase5 3 2 2 6" xfId="30282"/>
    <cellStyle name="20% - Ênfase5 3 2 2 7" xfId="36654"/>
    <cellStyle name="20% - Ênfase5 3 2 2 8" xfId="18809"/>
    <cellStyle name="20% - Ênfase5 3 2 2 9" xfId="9278"/>
    <cellStyle name="20% - Ênfase5 3 2 3" xfId="4702"/>
    <cellStyle name="20% - Ênfase5 3 2 4" xfId="4786"/>
    <cellStyle name="20% - Ênfase5 3 2 4 10" xfId="39596"/>
    <cellStyle name="20% - Ênfase5 3 2 4 2" xfId="5920"/>
    <cellStyle name="20% - Ênfase5 3 2 4 2 2" xfId="8458"/>
    <cellStyle name="20% - Ênfase5 3 2 4 2 2 2" xfId="16512"/>
    <cellStyle name="20% - Ênfase5 3 2 4 2 2 2 2" xfId="27986"/>
    <cellStyle name="20% - Ênfase5 3 2 4 2 2 3" xfId="34931"/>
    <cellStyle name="20% - Ênfase5 3 2 4 2 2 4" xfId="23458"/>
    <cellStyle name="20% - Ênfase5 3 2 4 2 2 5" xfId="12089"/>
    <cellStyle name="20% - Ênfase5 3 2 4 2 2 6" xfId="43957"/>
    <cellStyle name="20% - Ênfase5 3 2 4 2 3" xfId="14272"/>
    <cellStyle name="20% - Ênfase5 3 2 4 2 3 2" xfId="25747"/>
    <cellStyle name="20% - Ênfase5 3 2 4 2 3 3" xfId="42236"/>
    <cellStyle name="20% - Ênfase5 3 2 4 2 4" xfId="32846"/>
    <cellStyle name="20% - Ênfase5 3 2 4 2 5" xfId="38003"/>
    <cellStyle name="20% - Ênfase5 3 2 4 2 6" xfId="21373"/>
    <cellStyle name="20% - Ênfase5 3 2 4 2 7" xfId="10368"/>
    <cellStyle name="20% - Ênfase5 3 2 4 2 8" xfId="40361"/>
    <cellStyle name="20% - Ênfase5 3 2 4 3" xfId="7434"/>
    <cellStyle name="20% - Ênfase5 3 2 4 3 2" xfId="15488"/>
    <cellStyle name="20% - Ênfase5 3 2 4 3 2 2" xfId="26962"/>
    <cellStyle name="20% - Ênfase5 3 2 4 3 3" xfId="31822"/>
    <cellStyle name="20% - Ênfase5 3 2 4 3 4" xfId="20349"/>
    <cellStyle name="20% - Ênfase5 3 2 4 3 5" xfId="11324"/>
    <cellStyle name="20% - Ênfase5 3 2 4 3 6" xfId="43192"/>
    <cellStyle name="20% - Ênfase5 3 2 4 4" xfId="13247"/>
    <cellStyle name="20% - Ênfase5 3 2 4 4 2" xfId="33907"/>
    <cellStyle name="20% - Ênfase5 3 2 4 4 3" xfId="22434"/>
    <cellStyle name="20% - Ênfase5 3 2 4 4 4" xfId="41471"/>
    <cellStyle name="20% - Ênfase5 3 2 4 5" xfId="24723"/>
    <cellStyle name="20% - Ênfase5 3 2 4 6" xfId="30607"/>
    <cellStyle name="20% - Ênfase5 3 2 4 7" xfId="36979"/>
    <cellStyle name="20% - Ênfase5 3 2 4 8" xfId="19134"/>
    <cellStyle name="20% - Ênfase5 3 2 4 9" xfId="9603"/>
    <cellStyle name="20% - Ênfase5 3 2 5" xfId="4008"/>
    <cellStyle name="20% - Ênfase5 3 2 5 10" xfId="39242"/>
    <cellStyle name="20% - Ênfase5 3 2 5 2" xfId="5499"/>
    <cellStyle name="20% - Ênfase5 3 2 5 2 2" xfId="8037"/>
    <cellStyle name="20% - Ênfase5 3 2 5 2 2 2" xfId="16091"/>
    <cellStyle name="20% - Ênfase5 3 2 5 2 2 2 2" xfId="27565"/>
    <cellStyle name="20% - Ênfase5 3 2 5 2 2 3" xfId="34510"/>
    <cellStyle name="20% - Ênfase5 3 2 5 2 2 4" xfId="23037"/>
    <cellStyle name="20% - Ênfase5 3 2 5 2 2 5" xfId="11735"/>
    <cellStyle name="20% - Ênfase5 3 2 5 2 2 6" xfId="43603"/>
    <cellStyle name="20% - Ênfase5 3 2 5 2 3" xfId="13851"/>
    <cellStyle name="20% - Ênfase5 3 2 5 2 3 2" xfId="25326"/>
    <cellStyle name="20% - Ênfase5 3 2 5 2 3 3" xfId="41882"/>
    <cellStyle name="20% - Ênfase5 3 2 5 2 4" xfId="32425"/>
    <cellStyle name="20% - Ênfase5 3 2 5 2 5" xfId="37582"/>
    <cellStyle name="20% - Ênfase5 3 2 5 2 6" xfId="20952"/>
    <cellStyle name="20% - Ênfase5 3 2 5 2 7" xfId="10014"/>
    <cellStyle name="20% - Ênfase5 3 2 5 2 8" xfId="40007"/>
    <cellStyle name="20% - Ênfase5 3 2 5 3" xfId="7013"/>
    <cellStyle name="20% - Ênfase5 3 2 5 3 2" xfId="15067"/>
    <cellStyle name="20% - Ênfase5 3 2 5 3 2 2" xfId="26541"/>
    <cellStyle name="20% - Ênfase5 3 2 5 3 3" xfId="31401"/>
    <cellStyle name="20% - Ênfase5 3 2 5 3 4" xfId="19928"/>
    <cellStyle name="20% - Ênfase5 3 2 5 3 5" xfId="10970"/>
    <cellStyle name="20% - Ênfase5 3 2 5 3 6" xfId="42838"/>
    <cellStyle name="20% - Ênfase5 3 2 5 4" xfId="12854"/>
    <cellStyle name="20% - Ênfase5 3 2 5 4 2" xfId="33553"/>
    <cellStyle name="20% - Ênfase5 3 2 5 4 3" xfId="22080"/>
    <cellStyle name="20% - Ênfase5 3 2 5 4 4" xfId="41050"/>
    <cellStyle name="20% - Ênfase5 3 2 5 5" xfId="24331"/>
    <cellStyle name="20% - Ênfase5 3 2 5 6" xfId="30253"/>
    <cellStyle name="20% - Ênfase5 3 2 5 7" xfId="36625"/>
    <cellStyle name="20% - Ênfase5 3 2 5 8" xfId="18780"/>
    <cellStyle name="20% - Ênfase5 3 2 5 9" xfId="9249"/>
    <cellStyle name="20% - Ênfase5 3 2 6" xfId="3770"/>
    <cellStyle name="20% - Ênfase5 3 2 6 10" xfId="39144"/>
    <cellStyle name="20% - Ênfase5 3 2 6 2" xfId="5314"/>
    <cellStyle name="20% - Ênfase5 3 2 6 2 2" xfId="7852"/>
    <cellStyle name="20% - Ênfase5 3 2 6 2 2 2" xfId="15906"/>
    <cellStyle name="20% - Ênfase5 3 2 6 2 2 2 2" xfId="27380"/>
    <cellStyle name="20% - Ênfase5 3 2 6 2 2 3" xfId="34325"/>
    <cellStyle name="20% - Ênfase5 3 2 6 2 2 4" xfId="22852"/>
    <cellStyle name="20% - Ênfase5 3 2 6 2 2 5" xfId="11637"/>
    <cellStyle name="20% - Ênfase5 3 2 6 2 2 6" xfId="43505"/>
    <cellStyle name="20% - Ênfase5 3 2 6 2 3" xfId="13666"/>
    <cellStyle name="20% - Ênfase5 3 2 6 2 3 2" xfId="25141"/>
    <cellStyle name="20% - Ênfase5 3 2 6 2 3 3" xfId="41784"/>
    <cellStyle name="20% - Ênfase5 3 2 6 2 4" xfId="32240"/>
    <cellStyle name="20% - Ênfase5 3 2 6 2 5" xfId="37397"/>
    <cellStyle name="20% - Ênfase5 3 2 6 2 6" xfId="20767"/>
    <cellStyle name="20% - Ênfase5 3 2 6 2 7" xfId="9916"/>
    <cellStyle name="20% - Ênfase5 3 2 6 2 8" xfId="39909"/>
    <cellStyle name="20% - Ênfase5 3 2 6 3" xfId="6828"/>
    <cellStyle name="20% - Ênfase5 3 2 6 3 2" xfId="14882"/>
    <cellStyle name="20% - Ênfase5 3 2 6 3 2 2" xfId="26356"/>
    <cellStyle name="20% - Ênfase5 3 2 6 3 3" xfId="31216"/>
    <cellStyle name="20% - Ênfase5 3 2 6 3 4" xfId="19743"/>
    <cellStyle name="20% - Ênfase5 3 2 6 3 5" xfId="10872"/>
    <cellStyle name="20% - Ênfase5 3 2 6 3 6" xfId="42740"/>
    <cellStyle name="20% - Ênfase5 3 2 6 4" xfId="12750"/>
    <cellStyle name="20% - Ênfase5 3 2 6 4 2" xfId="33455"/>
    <cellStyle name="20% - Ênfase5 3 2 6 4 3" xfId="21982"/>
    <cellStyle name="20% - Ênfase5 3 2 6 4 4" xfId="40865"/>
    <cellStyle name="20% - Ênfase5 3 2 6 5" xfId="24226"/>
    <cellStyle name="20% - Ênfase5 3 2 6 6" xfId="30155"/>
    <cellStyle name="20% - Ênfase5 3 2 6 7" xfId="36527"/>
    <cellStyle name="20% - Ênfase5 3 2 6 8" xfId="18682"/>
    <cellStyle name="20% - Ênfase5 3 2 6 9" xfId="9151"/>
    <cellStyle name="20% - Ênfase5 3 3" xfId="2293"/>
    <cellStyle name="20% - Ênfase5 3 3 10" xfId="18539"/>
    <cellStyle name="20% - Ênfase5 3 3 11" xfId="9008"/>
    <cellStyle name="20% - Ênfase5 3 3 12" xfId="39001"/>
    <cellStyle name="20% - Ênfase5 3 3 2" xfId="4158"/>
    <cellStyle name="20% - Ênfase5 3 3 3" xfId="6090"/>
    <cellStyle name="20% - Ênfase5 3 3 3 2" xfId="8628"/>
    <cellStyle name="20% - Ênfase5 3 3 3 2 2" xfId="16682"/>
    <cellStyle name="20% - Ênfase5 3 3 3 2 2 2" xfId="28156"/>
    <cellStyle name="20% - Ênfase5 3 3 3 2 3" xfId="33016"/>
    <cellStyle name="20% - Ênfase5 3 3 3 2 4" xfId="21543"/>
    <cellStyle name="20% - Ênfase5 3 3 3 2 5" xfId="12259"/>
    <cellStyle name="20% - Ênfase5 3 3 3 2 6" xfId="44127"/>
    <cellStyle name="20% - Ênfase5 3 3 3 3" xfId="14442"/>
    <cellStyle name="20% - Ênfase5 3 3 3 3 2" xfId="35101"/>
    <cellStyle name="20% - Ênfase5 3 3 3 3 3" xfId="23628"/>
    <cellStyle name="20% - Ênfase5 3 3 3 3 4" xfId="42406"/>
    <cellStyle name="20% - Ênfase5 3 3 3 4" xfId="25917"/>
    <cellStyle name="20% - Ênfase5 3 3 3 5" xfId="30777"/>
    <cellStyle name="20% - Ênfase5 3 3 3 6" xfId="38173"/>
    <cellStyle name="20% - Ênfase5 3 3 3 7" xfId="19304"/>
    <cellStyle name="20% - Ênfase5 3 3 3 8" xfId="10538"/>
    <cellStyle name="20% - Ênfase5 3 3 3 9" xfId="40531"/>
    <cellStyle name="20% - Ênfase5 3 3 4" xfId="4956"/>
    <cellStyle name="20% - Ênfase5 3 3 4 2" xfId="7604"/>
    <cellStyle name="20% - Ênfase5 3 3 4 2 2" xfId="15658"/>
    <cellStyle name="20% - Ênfase5 3 3 4 2 2 2" xfId="27132"/>
    <cellStyle name="20% - Ênfase5 3 3 4 2 3" xfId="34077"/>
    <cellStyle name="20% - Ênfase5 3 3 4 2 4" xfId="22604"/>
    <cellStyle name="20% - Ênfase5 3 3 4 2 5" xfId="11494"/>
    <cellStyle name="20% - Ênfase5 3 3 4 2 6" xfId="43362"/>
    <cellStyle name="20% - Ênfase5 3 3 4 3" xfId="13417"/>
    <cellStyle name="20% - Ênfase5 3 3 4 3 2" xfId="24893"/>
    <cellStyle name="20% - Ênfase5 3 3 4 3 3" xfId="41641"/>
    <cellStyle name="20% - Ênfase5 3 3 4 4" xfId="31992"/>
    <cellStyle name="20% - Ênfase5 3 3 4 5" xfId="37149"/>
    <cellStyle name="20% - Ênfase5 3 3 4 6" xfId="20519"/>
    <cellStyle name="20% - Ênfase5 3 3 4 7" xfId="9773"/>
    <cellStyle name="20% - Ênfase5 3 3 4 8" xfId="39766"/>
    <cellStyle name="20% - Ênfase5 3 3 5" xfId="6580"/>
    <cellStyle name="20% - Ênfase5 3 3 5 2" xfId="14739"/>
    <cellStyle name="20% - Ênfase5 3 3 5 2 2" xfId="26213"/>
    <cellStyle name="20% - Ênfase5 3 3 5 3" xfId="31073"/>
    <cellStyle name="20% - Ênfase5 3 3 5 4" xfId="19600"/>
    <cellStyle name="20% - Ênfase5 3 3 5 5" xfId="10729"/>
    <cellStyle name="20% - Ênfase5 3 3 5 6" xfId="42597"/>
    <cellStyle name="20% - Ênfase5 3 3 6" xfId="12474"/>
    <cellStyle name="20% - Ênfase5 3 3 6 2" xfId="33312"/>
    <cellStyle name="20% - Ênfase5 3 3 6 3" xfId="21839"/>
    <cellStyle name="20% - Ênfase5 3 3 6 4" xfId="40722"/>
    <cellStyle name="20% - Ênfase5 3 3 7" xfId="23950"/>
    <cellStyle name="20% - Ênfase5 3 3 8" xfId="30012"/>
    <cellStyle name="20% - Ênfase5 3 3 9" xfId="36384"/>
    <cellStyle name="20% - Ênfase5 3 4" xfId="4159"/>
    <cellStyle name="20% - Ênfase5 3 4 10" xfId="39344"/>
    <cellStyle name="20% - Ênfase5 3 4 2" xfId="5601"/>
    <cellStyle name="20% - Ênfase5 3 4 2 2" xfId="8139"/>
    <cellStyle name="20% - Ênfase5 3 4 2 2 2" xfId="16193"/>
    <cellStyle name="20% - Ênfase5 3 4 2 2 2 2" xfId="27667"/>
    <cellStyle name="20% - Ênfase5 3 4 2 2 3" xfId="34612"/>
    <cellStyle name="20% - Ênfase5 3 4 2 2 4" xfId="23139"/>
    <cellStyle name="20% - Ênfase5 3 4 2 2 5" xfId="11837"/>
    <cellStyle name="20% - Ênfase5 3 4 2 2 6" xfId="43705"/>
    <cellStyle name="20% - Ênfase5 3 4 2 3" xfId="13953"/>
    <cellStyle name="20% - Ênfase5 3 4 2 3 2" xfId="25428"/>
    <cellStyle name="20% - Ênfase5 3 4 2 3 3" xfId="41984"/>
    <cellStyle name="20% - Ênfase5 3 4 2 4" xfId="32527"/>
    <cellStyle name="20% - Ênfase5 3 4 2 5" xfId="37684"/>
    <cellStyle name="20% - Ênfase5 3 4 2 6" xfId="21054"/>
    <cellStyle name="20% - Ênfase5 3 4 2 7" xfId="10116"/>
    <cellStyle name="20% - Ênfase5 3 4 2 8" xfId="40109"/>
    <cellStyle name="20% - Ênfase5 3 4 3" xfId="7115"/>
    <cellStyle name="20% - Ênfase5 3 4 3 2" xfId="15169"/>
    <cellStyle name="20% - Ênfase5 3 4 3 2 2" xfId="26643"/>
    <cellStyle name="20% - Ênfase5 3 4 3 3" xfId="31503"/>
    <cellStyle name="20% - Ênfase5 3 4 3 4" xfId="20030"/>
    <cellStyle name="20% - Ênfase5 3 4 3 5" xfId="11072"/>
    <cellStyle name="20% - Ênfase5 3 4 3 6" xfId="42940"/>
    <cellStyle name="20% - Ênfase5 3 4 4" xfId="12963"/>
    <cellStyle name="20% - Ênfase5 3 4 4 2" xfId="33655"/>
    <cellStyle name="20% - Ênfase5 3 4 4 3" xfId="22182"/>
    <cellStyle name="20% - Ênfase5 3 4 4 4" xfId="41152"/>
    <cellStyle name="20% - Ênfase5 3 4 5" xfId="24441"/>
    <cellStyle name="20% - Ênfase5 3 4 6" xfId="30355"/>
    <cellStyle name="20% - Ênfase5 3 4 7" xfId="36727"/>
    <cellStyle name="20% - Ênfase5 3 4 8" xfId="18882"/>
    <cellStyle name="20% - Ênfase5 3 4 9" xfId="9351"/>
    <cellStyle name="20% - Ênfase5 4" xfId="175"/>
    <cellStyle name="20% - Ênfase5 4 2" xfId="176"/>
    <cellStyle name="20% - Ênfase5 4 3" xfId="2294"/>
    <cellStyle name="20% - Ênfase5 4 3 10" xfId="18540"/>
    <cellStyle name="20% - Ênfase5 4 3 11" xfId="9009"/>
    <cellStyle name="20% - Ênfase5 4 3 12" xfId="39002"/>
    <cellStyle name="20% - Ênfase5 4 3 2" xfId="4160"/>
    <cellStyle name="20% - Ênfase5 4 3 3" xfId="6091"/>
    <cellStyle name="20% - Ênfase5 4 3 3 2" xfId="8629"/>
    <cellStyle name="20% - Ênfase5 4 3 3 2 2" xfId="16683"/>
    <cellStyle name="20% - Ênfase5 4 3 3 2 2 2" xfId="28157"/>
    <cellStyle name="20% - Ênfase5 4 3 3 2 3" xfId="33017"/>
    <cellStyle name="20% - Ênfase5 4 3 3 2 4" xfId="21544"/>
    <cellStyle name="20% - Ênfase5 4 3 3 2 5" xfId="12260"/>
    <cellStyle name="20% - Ênfase5 4 3 3 2 6" xfId="44128"/>
    <cellStyle name="20% - Ênfase5 4 3 3 3" xfId="14443"/>
    <cellStyle name="20% - Ênfase5 4 3 3 3 2" xfId="35102"/>
    <cellStyle name="20% - Ênfase5 4 3 3 3 3" xfId="23629"/>
    <cellStyle name="20% - Ênfase5 4 3 3 3 4" xfId="42407"/>
    <cellStyle name="20% - Ênfase5 4 3 3 4" xfId="25918"/>
    <cellStyle name="20% - Ênfase5 4 3 3 5" xfId="30778"/>
    <cellStyle name="20% - Ênfase5 4 3 3 6" xfId="38174"/>
    <cellStyle name="20% - Ênfase5 4 3 3 7" xfId="19305"/>
    <cellStyle name="20% - Ênfase5 4 3 3 8" xfId="10539"/>
    <cellStyle name="20% - Ênfase5 4 3 3 9" xfId="40532"/>
    <cellStyle name="20% - Ênfase5 4 3 4" xfId="4957"/>
    <cellStyle name="20% - Ênfase5 4 3 4 2" xfId="7605"/>
    <cellStyle name="20% - Ênfase5 4 3 4 2 2" xfId="15659"/>
    <cellStyle name="20% - Ênfase5 4 3 4 2 2 2" xfId="27133"/>
    <cellStyle name="20% - Ênfase5 4 3 4 2 3" xfId="34078"/>
    <cellStyle name="20% - Ênfase5 4 3 4 2 4" xfId="22605"/>
    <cellStyle name="20% - Ênfase5 4 3 4 2 5" xfId="11495"/>
    <cellStyle name="20% - Ênfase5 4 3 4 2 6" xfId="43363"/>
    <cellStyle name="20% - Ênfase5 4 3 4 3" xfId="13418"/>
    <cellStyle name="20% - Ênfase5 4 3 4 3 2" xfId="24894"/>
    <cellStyle name="20% - Ênfase5 4 3 4 3 3" xfId="41642"/>
    <cellStyle name="20% - Ênfase5 4 3 4 4" xfId="31993"/>
    <cellStyle name="20% - Ênfase5 4 3 4 5" xfId="37150"/>
    <cellStyle name="20% - Ênfase5 4 3 4 6" xfId="20520"/>
    <cellStyle name="20% - Ênfase5 4 3 4 7" xfId="9774"/>
    <cellStyle name="20% - Ênfase5 4 3 4 8" xfId="39767"/>
    <cellStyle name="20% - Ênfase5 4 3 5" xfId="6581"/>
    <cellStyle name="20% - Ênfase5 4 3 5 2" xfId="14740"/>
    <cellStyle name="20% - Ênfase5 4 3 5 2 2" xfId="26214"/>
    <cellStyle name="20% - Ênfase5 4 3 5 3" xfId="31074"/>
    <cellStyle name="20% - Ênfase5 4 3 5 4" xfId="19601"/>
    <cellStyle name="20% - Ênfase5 4 3 5 5" xfId="10730"/>
    <cellStyle name="20% - Ênfase5 4 3 5 6" xfId="42598"/>
    <cellStyle name="20% - Ênfase5 4 3 6" xfId="12476"/>
    <cellStyle name="20% - Ênfase5 4 3 6 2" xfId="33313"/>
    <cellStyle name="20% - Ênfase5 4 3 6 3" xfId="21840"/>
    <cellStyle name="20% - Ênfase5 4 3 6 4" xfId="40723"/>
    <cellStyle name="20% - Ênfase5 4 3 7" xfId="23951"/>
    <cellStyle name="20% - Ênfase5 4 3 8" xfId="30013"/>
    <cellStyle name="20% - Ênfase5 4 3 9" xfId="36385"/>
    <cellStyle name="20% - Ênfase5 4 4" xfId="4161"/>
    <cellStyle name="20% - Ênfase5 4 4 10" xfId="39345"/>
    <cellStyle name="20% - Ênfase5 4 4 2" xfId="5602"/>
    <cellStyle name="20% - Ênfase5 4 4 2 2" xfId="8140"/>
    <cellStyle name="20% - Ênfase5 4 4 2 2 2" xfId="16194"/>
    <cellStyle name="20% - Ênfase5 4 4 2 2 2 2" xfId="27668"/>
    <cellStyle name="20% - Ênfase5 4 4 2 2 3" xfId="34613"/>
    <cellStyle name="20% - Ênfase5 4 4 2 2 4" xfId="23140"/>
    <cellStyle name="20% - Ênfase5 4 4 2 2 5" xfId="11838"/>
    <cellStyle name="20% - Ênfase5 4 4 2 2 6" xfId="43706"/>
    <cellStyle name="20% - Ênfase5 4 4 2 3" xfId="13954"/>
    <cellStyle name="20% - Ênfase5 4 4 2 3 2" xfId="25429"/>
    <cellStyle name="20% - Ênfase5 4 4 2 3 3" xfId="41985"/>
    <cellStyle name="20% - Ênfase5 4 4 2 4" xfId="32528"/>
    <cellStyle name="20% - Ênfase5 4 4 2 5" xfId="37685"/>
    <cellStyle name="20% - Ênfase5 4 4 2 6" xfId="21055"/>
    <cellStyle name="20% - Ênfase5 4 4 2 7" xfId="10117"/>
    <cellStyle name="20% - Ênfase5 4 4 2 8" xfId="40110"/>
    <cellStyle name="20% - Ênfase5 4 4 3" xfId="7116"/>
    <cellStyle name="20% - Ênfase5 4 4 3 2" xfId="15170"/>
    <cellStyle name="20% - Ênfase5 4 4 3 2 2" xfId="26644"/>
    <cellStyle name="20% - Ênfase5 4 4 3 3" xfId="31504"/>
    <cellStyle name="20% - Ênfase5 4 4 3 4" xfId="20031"/>
    <cellStyle name="20% - Ênfase5 4 4 3 5" xfId="11073"/>
    <cellStyle name="20% - Ênfase5 4 4 3 6" xfId="42941"/>
    <cellStyle name="20% - Ênfase5 4 4 4" xfId="12965"/>
    <cellStyle name="20% - Ênfase5 4 4 4 2" xfId="33656"/>
    <cellStyle name="20% - Ênfase5 4 4 4 3" xfId="22183"/>
    <cellStyle name="20% - Ênfase5 4 4 4 4" xfId="41153"/>
    <cellStyle name="20% - Ênfase5 4 4 5" xfId="24442"/>
    <cellStyle name="20% - Ênfase5 4 4 6" xfId="30356"/>
    <cellStyle name="20% - Ênfase5 4 4 7" xfId="36728"/>
    <cellStyle name="20% - Ênfase5 4 4 8" xfId="18883"/>
    <cellStyle name="20% - Ênfase5 4 4 9" xfId="9352"/>
    <cellStyle name="20% - Ênfase5 5" xfId="177"/>
    <cellStyle name="20% - Ênfase5 5 2" xfId="178"/>
    <cellStyle name="20% - Ênfase5 5 3" xfId="2295"/>
    <cellStyle name="20% - Ênfase5 5 3 10" xfId="18541"/>
    <cellStyle name="20% - Ênfase5 5 3 11" xfId="9010"/>
    <cellStyle name="20% - Ênfase5 5 3 12" xfId="39003"/>
    <cellStyle name="20% - Ênfase5 5 3 2" xfId="4162"/>
    <cellStyle name="20% - Ênfase5 5 3 3" xfId="6092"/>
    <cellStyle name="20% - Ênfase5 5 3 3 2" xfId="8630"/>
    <cellStyle name="20% - Ênfase5 5 3 3 2 2" xfId="16684"/>
    <cellStyle name="20% - Ênfase5 5 3 3 2 2 2" xfId="28158"/>
    <cellStyle name="20% - Ênfase5 5 3 3 2 3" xfId="33018"/>
    <cellStyle name="20% - Ênfase5 5 3 3 2 4" xfId="21545"/>
    <cellStyle name="20% - Ênfase5 5 3 3 2 5" xfId="12261"/>
    <cellStyle name="20% - Ênfase5 5 3 3 2 6" xfId="44129"/>
    <cellStyle name="20% - Ênfase5 5 3 3 3" xfId="14444"/>
    <cellStyle name="20% - Ênfase5 5 3 3 3 2" xfId="35103"/>
    <cellStyle name="20% - Ênfase5 5 3 3 3 3" xfId="23630"/>
    <cellStyle name="20% - Ênfase5 5 3 3 3 4" xfId="42408"/>
    <cellStyle name="20% - Ênfase5 5 3 3 4" xfId="25919"/>
    <cellStyle name="20% - Ênfase5 5 3 3 5" xfId="30779"/>
    <cellStyle name="20% - Ênfase5 5 3 3 6" xfId="38175"/>
    <cellStyle name="20% - Ênfase5 5 3 3 7" xfId="19306"/>
    <cellStyle name="20% - Ênfase5 5 3 3 8" xfId="10540"/>
    <cellStyle name="20% - Ênfase5 5 3 3 9" xfId="40533"/>
    <cellStyle name="20% - Ênfase5 5 3 4" xfId="4958"/>
    <cellStyle name="20% - Ênfase5 5 3 4 2" xfId="7606"/>
    <cellStyle name="20% - Ênfase5 5 3 4 2 2" xfId="15660"/>
    <cellStyle name="20% - Ênfase5 5 3 4 2 2 2" xfId="27134"/>
    <cellStyle name="20% - Ênfase5 5 3 4 2 3" xfId="34079"/>
    <cellStyle name="20% - Ênfase5 5 3 4 2 4" xfId="22606"/>
    <cellStyle name="20% - Ênfase5 5 3 4 2 5" xfId="11496"/>
    <cellStyle name="20% - Ênfase5 5 3 4 2 6" xfId="43364"/>
    <cellStyle name="20% - Ênfase5 5 3 4 3" xfId="13419"/>
    <cellStyle name="20% - Ênfase5 5 3 4 3 2" xfId="24895"/>
    <cellStyle name="20% - Ênfase5 5 3 4 3 3" xfId="41643"/>
    <cellStyle name="20% - Ênfase5 5 3 4 4" xfId="31994"/>
    <cellStyle name="20% - Ênfase5 5 3 4 5" xfId="37151"/>
    <cellStyle name="20% - Ênfase5 5 3 4 6" xfId="20521"/>
    <cellStyle name="20% - Ênfase5 5 3 4 7" xfId="9775"/>
    <cellStyle name="20% - Ênfase5 5 3 4 8" xfId="39768"/>
    <cellStyle name="20% - Ênfase5 5 3 5" xfId="6582"/>
    <cellStyle name="20% - Ênfase5 5 3 5 2" xfId="14741"/>
    <cellStyle name="20% - Ênfase5 5 3 5 2 2" xfId="26215"/>
    <cellStyle name="20% - Ênfase5 5 3 5 3" xfId="31075"/>
    <cellStyle name="20% - Ênfase5 5 3 5 4" xfId="19602"/>
    <cellStyle name="20% - Ênfase5 5 3 5 5" xfId="10731"/>
    <cellStyle name="20% - Ênfase5 5 3 5 6" xfId="42599"/>
    <cellStyle name="20% - Ênfase5 5 3 6" xfId="12478"/>
    <cellStyle name="20% - Ênfase5 5 3 6 2" xfId="33314"/>
    <cellStyle name="20% - Ênfase5 5 3 6 3" xfId="21841"/>
    <cellStyle name="20% - Ênfase5 5 3 6 4" xfId="40724"/>
    <cellStyle name="20% - Ênfase5 5 3 7" xfId="23952"/>
    <cellStyle name="20% - Ênfase5 5 3 8" xfId="30014"/>
    <cellStyle name="20% - Ênfase5 5 3 9" xfId="36386"/>
    <cellStyle name="20% - Ênfase5 5 4" xfId="4163"/>
    <cellStyle name="20% - Ênfase5 5 4 10" xfId="39346"/>
    <cellStyle name="20% - Ênfase5 5 4 2" xfId="5603"/>
    <cellStyle name="20% - Ênfase5 5 4 2 2" xfId="8141"/>
    <cellStyle name="20% - Ênfase5 5 4 2 2 2" xfId="16195"/>
    <cellStyle name="20% - Ênfase5 5 4 2 2 2 2" xfId="27669"/>
    <cellStyle name="20% - Ênfase5 5 4 2 2 3" xfId="34614"/>
    <cellStyle name="20% - Ênfase5 5 4 2 2 4" xfId="23141"/>
    <cellStyle name="20% - Ênfase5 5 4 2 2 5" xfId="11839"/>
    <cellStyle name="20% - Ênfase5 5 4 2 2 6" xfId="43707"/>
    <cellStyle name="20% - Ênfase5 5 4 2 3" xfId="13955"/>
    <cellStyle name="20% - Ênfase5 5 4 2 3 2" xfId="25430"/>
    <cellStyle name="20% - Ênfase5 5 4 2 3 3" xfId="41986"/>
    <cellStyle name="20% - Ênfase5 5 4 2 4" xfId="32529"/>
    <cellStyle name="20% - Ênfase5 5 4 2 5" xfId="37686"/>
    <cellStyle name="20% - Ênfase5 5 4 2 6" xfId="21056"/>
    <cellStyle name="20% - Ênfase5 5 4 2 7" xfId="10118"/>
    <cellStyle name="20% - Ênfase5 5 4 2 8" xfId="40111"/>
    <cellStyle name="20% - Ênfase5 5 4 3" xfId="7117"/>
    <cellStyle name="20% - Ênfase5 5 4 3 2" xfId="15171"/>
    <cellStyle name="20% - Ênfase5 5 4 3 2 2" xfId="26645"/>
    <cellStyle name="20% - Ênfase5 5 4 3 3" xfId="31505"/>
    <cellStyle name="20% - Ênfase5 5 4 3 4" xfId="20032"/>
    <cellStyle name="20% - Ênfase5 5 4 3 5" xfId="11074"/>
    <cellStyle name="20% - Ênfase5 5 4 3 6" xfId="42942"/>
    <cellStyle name="20% - Ênfase5 5 4 4" xfId="12967"/>
    <cellStyle name="20% - Ênfase5 5 4 4 2" xfId="33657"/>
    <cellStyle name="20% - Ênfase5 5 4 4 3" xfId="22184"/>
    <cellStyle name="20% - Ênfase5 5 4 4 4" xfId="41154"/>
    <cellStyle name="20% - Ênfase5 5 4 5" xfId="24443"/>
    <cellStyle name="20% - Ênfase5 5 4 6" xfId="30357"/>
    <cellStyle name="20% - Ênfase5 5 4 7" xfId="36729"/>
    <cellStyle name="20% - Ênfase5 5 4 8" xfId="18884"/>
    <cellStyle name="20% - Ênfase5 5 4 9" xfId="9353"/>
    <cellStyle name="20% - Ênfase5 6" xfId="179"/>
    <cellStyle name="20% - Ênfase5 6 2" xfId="180"/>
    <cellStyle name="20% - Ênfase5 6 3" xfId="2296"/>
    <cellStyle name="20% - Ênfase5 6 3 10" xfId="18542"/>
    <cellStyle name="20% - Ênfase5 6 3 11" xfId="9011"/>
    <cellStyle name="20% - Ênfase5 6 3 12" xfId="39004"/>
    <cellStyle name="20% - Ênfase5 6 3 2" xfId="4164"/>
    <cellStyle name="20% - Ênfase5 6 3 3" xfId="6093"/>
    <cellStyle name="20% - Ênfase5 6 3 3 2" xfId="8631"/>
    <cellStyle name="20% - Ênfase5 6 3 3 2 2" xfId="16685"/>
    <cellStyle name="20% - Ênfase5 6 3 3 2 2 2" xfId="28159"/>
    <cellStyle name="20% - Ênfase5 6 3 3 2 3" xfId="33019"/>
    <cellStyle name="20% - Ênfase5 6 3 3 2 4" xfId="21546"/>
    <cellStyle name="20% - Ênfase5 6 3 3 2 5" xfId="12262"/>
    <cellStyle name="20% - Ênfase5 6 3 3 2 6" xfId="44130"/>
    <cellStyle name="20% - Ênfase5 6 3 3 3" xfId="14445"/>
    <cellStyle name="20% - Ênfase5 6 3 3 3 2" xfId="35104"/>
    <cellStyle name="20% - Ênfase5 6 3 3 3 3" xfId="23631"/>
    <cellStyle name="20% - Ênfase5 6 3 3 3 4" xfId="42409"/>
    <cellStyle name="20% - Ênfase5 6 3 3 4" xfId="25920"/>
    <cellStyle name="20% - Ênfase5 6 3 3 5" xfId="30780"/>
    <cellStyle name="20% - Ênfase5 6 3 3 6" xfId="38176"/>
    <cellStyle name="20% - Ênfase5 6 3 3 7" xfId="19307"/>
    <cellStyle name="20% - Ênfase5 6 3 3 8" xfId="10541"/>
    <cellStyle name="20% - Ênfase5 6 3 3 9" xfId="40534"/>
    <cellStyle name="20% - Ênfase5 6 3 4" xfId="4959"/>
    <cellStyle name="20% - Ênfase5 6 3 4 2" xfId="7607"/>
    <cellStyle name="20% - Ênfase5 6 3 4 2 2" xfId="15661"/>
    <cellStyle name="20% - Ênfase5 6 3 4 2 2 2" xfId="27135"/>
    <cellStyle name="20% - Ênfase5 6 3 4 2 3" xfId="34080"/>
    <cellStyle name="20% - Ênfase5 6 3 4 2 4" xfId="22607"/>
    <cellStyle name="20% - Ênfase5 6 3 4 2 5" xfId="11497"/>
    <cellStyle name="20% - Ênfase5 6 3 4 2 6" xfId="43365"/>
    <cellStyle name="20% - Ênfase5 6 3 4 3" xfId="13420"/>
    <cellStyle name="20% - Ênfase5 6 3 4 3 2" xfId="24896"/>
    <cellStyle name="20% - Ênfase5 6 3 4 3 3" xfId="41644"/>
    <cellStyle name="20% - Ênfase5 6 3 4 4" xfId="31995"/>
    <cellStyle name="20% - Ênfase5 6 3 4 5" xfId="37152"/>
    <cellStyle name="20% - Ênfase5 6 3 4 6" xfId="20522"/>
    <cellStyle name="20% - Ênfase5 6 3 4 7" xfId="9776"/>
    <cellStyle name="20% - Ênfase5 6 3 4 8" xfId="39769"/>
    <cellStyle name="20% - Ênfase5 6 3 5" xfId="6583"/>
    <cellStyle name="20% - Ênfase5 6 3 5 2" xfId="14742"/>
    <cellStyle name="20% - Ênfase5 6 3 5 2 2" xfId="26216"/>
    <cellStyle name="20% - Ênfase5 6 3 5 3" xfId="31076"/>
    <cellStyle name="20% - Ênfase5 6 3 5 4" xfId="19603"/>
    <cellStyle name="20% - Ênfase5 6 3 5 5" xfId="10732"/>
    <cellStyle name="20% - Ênfase5 6 3 5 6" xfId="42600"/>
    <cellStyle name="20% - Ênfase5 6 3 6" xfId="12481"/>
    <cellStyle name="20% - Ênfase5 6 3 6 2" xfId="33315"/>
    <cellStyle name="20% - Ênfase5 6 3 6 3" xfId="21842"/>
    <cellStyle name="20% - Ênfase5 6 3 6 4" xfId="40725"/>
    <cellStyle name="20% - Ênfase5 6 3 7" xfId="23953"/>
    <cellStyle name="20% - Ênfase5 6 3 8" xfId="30015"/>
    <cellStyle name="20% - Ênfase5 6 3 9" xfId="36387"/>
    <cellStyle name="20% - Ênfase5 6 4" xfId="4165"/>
    <cellStyle name="20% - Ênfase5 6 4 10" xfId="39347"/>
    <cellStyle name="20% - Ênfase5 6 4 2" xfId="5604"/>
    <cellStyle name="20% - Ênfase5 6 4 2 2" xfId="8142"/>
    <cellStyle name="20% - Ênfase5 6 4 2 2 2" xfId="16196"/>
    <cellStyle name="20% - Ênfase5 6 4 2 2 2 2" xfId="27670"/>
    <cellStyle name="20% - Ênfase5 6 4 2 2 3" xfId="34615"/>
    <cellStyle name="20% - Ênfase5 6 4 2 2 4" xfId="23142"/>
    <cellStyle name="20% - Ênfase5 6 4 2 2 5" xfId="11840"/>
    <cellStyle name="20% - Ênfase5 6 4 2 2 6" xfId="43708"/>
    <cellStyle name="20% - Ênfase5 6 4 2 3" xfId="13956"/>
    <cellStyle name="20% - Ênfase5 6 4 2 3 2" xfId="25431"/>
    <cellStyle name="20% - Ênfase5 6 4 2 3 3" xfId="41987"/>
    <cellStyle name="20% - Ênfase5 6 4 2 4" xfId="32530"/>
    <cellStyle name="20% - Ênfase5 6 4 2 5" xfId="37687"/>
    <cellStyle name="20% - Ênfase5 6 4 2 6" xfId="21057"/>
    <cellStyle name="20% - Ênfase5 6 4 2 7" xfId="10119"/>
    <cellStyle name="20% - Ênfase5 6 4 2 8" xfId="40112"/>
    <cellStyle name="20% - Ênfase5 6 4 3" xfId="7118"/>
    <cellStyle name="20% - Ênfase5 6 4 3 2" xfId="15172"/>
    <cellStyle name="20% - Ênfase5 6 4 3 2 2" xfId="26646"/>
    <cellStyle name="20% - Ênfase5 6 4 3 3" xfId="31506"/>
    <cellStyle name="20% - Ênfase5 6 4 3 4" xfId="20033"/>
    <cellStyle name="20% - Ênfase5 6 4 3 5" xfId="11075"/>
    <cellStyle name="20% - Ênfase5 6 4 3 6" xfId="42943"/>
    <cellStyle name="20% - Ênfase5 6 4 4" xfId="12968"/>
    <cellStyle name="20% - Ênfase5 6 4 4 2" xfId="33658"/>
    <cellStyle name="20% - Ênfase5 6 4 4 3" xfId="22185"/>
    <cellStyle name="20% - Ênfase5 6 4 4 4" xfId="41155"/>
    <cellStyle name="20% - Ênfase5 6 4 5" xfId="24444"/>
    <cellStyle name="20% - Ênfase5 6 4 6" xfId="30358"/>
    <cellStyle name="20% - Ênfase5 6 4 7" xfId="36730"/>
    <cellStyle name="20% - Ênfase5 6 4 8" xfId="18885"/>
    <cellStyle name="20% - Ênfase5 6 4 9" xfId="9354"/>
    <cellStyle name="20% - Ênfase5 7" xfId="181"/>
    <cellStyle name="20% - Ênfase5 7 2" xfId="182"/>
    <cellStyle name="20% - Ênfase5 7 3" xfId="2297"/>
    <cellStyle name="20% - Ênfase5 7 3 10" xfId="18543"/>
    <cellStyle name="20% - Ênfase5 7 3 11" xfId="9012"/>
    <cellStyle name="20% - Ênfase5 7 3 12" xfId="39005"/>
    <cellStyle name="20% - Ênfase5 7 3 2" xfId="4166"/>
    <cellStyle name="20% - Ênfase5 7 3 3" xfId="6094"/>
    <cellStyle name="20% - Ênfase5 7 3 3 2" xfId="8632"/>
    <cellStyle name="20% - Ênfase5 7 3 3 2 2" xfId="16686"/>
    <cellStyle name="20% - Ênfase5 7 3 3 2 2 2" xfId="28160"/>
    <cellStyle name="20% - Ênfase5 7 3 3 2 3" xfId="33020"/>
    <cellStyle name="20% - Ênfase5 7 3 3 2 4" xfId="21547"/>
    <cellStyle name="20% - Ênfase5 7 3 3 2 5" xfId="12263"/>
    <cellStyle name="20% - Ênfase5 7 3 3 2 6" xfId="44131"/>
    <cellStyle name="20% - Ênfase5 7 3 3 3" xfId="14446"/>
    <cellStyle name="20% - Ênfase5 7 3 3 3 2" xfId="35105"/>
    <cellStyle name="20% - Ênfase5 7 3 3 3 3" xfId="23632"/>
    <cellStyle name="20% - Ênfase5 7 3 3 3 4" xfId="42410"/>
    <cellStyle name="20% - Ênfase5 7 3 3 4" xfId="25921"/>
    <cellStyle name="20% - Ênfase5 7 3 3 5" xfId="30781"/>
    <cellStyle name="20% - Ênfase5 7 3 3 6" xfId="38177"/>
    <cellStyle name="20% - Ênfase5 7 3 3 7" xfId="19308"/>
    <cellStyle name="20% - Ênfase5 7 3 3 8" xfId="10542"/>
    <cellStyle name="20% - Ênfase5 7 3 3 9" xfId="40535"/>
    <cellStyle name="20% - Ênfase5 7 3 4" xfId="4960"/>
    <cellStyle name="20% - Ênfase5 7 3 4 2" xfId="7608"/>
    <cellStyle name="20% - Ênfase5 7 3 4 2 2" xfId="15662"/>
    <cellStyle name="20% - Ênfase5 7 3 4 2 2 2" xfId="27136"/>
    <cellStyle name="20% - Ênfase5 7 3 4 2 3" xfId="34081"/>
    <cellStyle name="20% - Ênfase5 7 3 4 2 4" xfId="22608"/>
    <cellStyle name="20% - Ênfase5 7 3 4 2 5" xfId="11498"/>
    <cellStyle name="20% - Ênfase5 7 3 4 2 6" xfId="43366"/>
    <cellStyle name="20% - Ênfase5 7 3 4 3" xfId="13421"/>
    <cellStyle name="20% - Ênfase5 7 3 4 3 2" xfId="24897"/>
    <cellStyle name="20% - Ênfase5 7 3 4 3 3" xfId="41645"/>
    <cellStyle name="20% - Ênfase5 7 3 4 4" xfId="31996"/>
    <cellStyle name="20% - Ênfase5 7 3 4 5" xfId="37153"/>
    <cellStyle name="20% - Ênfase5 7 3 4 6" xfId="20523"/>
    <cellStyle name="20% - Ênfase5 7 3 4 7" xfId="9777"/>
    <cellStyle name="20% - Ênfase5 7 3 4 8" xfId="39770"/>
    <cellStyle name="20% - Ênfase5 7 3 5" xfId="6584"/>
    <cellStyle name="20% - Ênfase5 7 3 5 2" xfId="14743"/>
    <cellStyle name="20% - Ênfase5 7 3 5 2 2" xfId="26217"/>
    <cellStyle name="20% - Ênfase5 7 3 5 3" xfId="31077"/>
    <cellStyle name="20% - Ênfase5 7 3 5 4" xfId="19604"/>
    <cellStyle name="20% - Ênfase5 7 3 5 5" xfId="10733"/>
    <cellStyle name="20% - Ênfase5 7 3 5 6" xfId="42601"/>
    <cellStyle name="20% - Ênfase5 7 3 6" xfId="12482"/>
    <cellStyle name="20% - Ênfase5 7 3 6 2" xfId="33316"/>
    <cellStyle name="20% - Ênfase5 7 3 6 3" xfId="21843"/>
    <cellStyle name="20% - Ênfase5 7 3 6 4" xfId="40726"/>
    <cellStyle name="20% - Ênfase5 7 3 7" xfId="23954"/>
    <cellStyle name="20% - Ênfase5 7 3 8" xfId="30016"/>
    <cellStyle name="20% - Ênfase5 7 3 9" xfId="36388"/>
    <cellStyle name="20% - Ênfase5 7 4" xfId="4167"/>
    <cellStyle name="20% - Ênfase5 7 4 10" xfId="39348"/>
    <cellStyle name="20% - Ênfase5 7 4 2" xfId="5605"/>
    <cellStyle name="20% - Ênfase5 7 4 2 2" xfId="8143"/>
    <cellStyle name="20% - Ênfase5 7 4 2 2 2" xfId="16197"/>
    <cellStyle name="20% - Ênfase5 7 4 2 2 2 2" xfId="27671"/>
    <cellStyle name="20% - Ênfase5 7 4 2 2 3" xfId="34616"/>
    <cellStyle name="20% - Ênfase5 7 4 2 2 4" xfId="23143"/>
    <cellStyle name="20% - Ênfase5 7 4 2 2 5" xfId="11841"/>
    <cellStyle name="20% - Ênfase5 7 4 2 2 6" xfId="43709"/>
    <cellStyle name="20% - Ênfase5 7 4 2 3" xfId="13957"/>
    <cellStyle name="20% - Ênfase5 7 4 2 3 2" xfId="25432"/>
    <cellStyle name="20% - Ênfase5 7 4 2 3 3" xfId="41988"/>
    <cellStyle name="20% - Ênfase5 7 4 2 4" xfId="32531"/>
    <cellStyle name="20% - Ênfase5 7 4 2 5" xfId="37688"/>
    <cellStyle name="20% - Ênfase5 7 4 2 6" xfId="21058"/>
    <cellStyle name="20% - Ênfase5 7 4 2 7" xfId="10120"/>
    <cellStyle name="20% - Ênfase5 7 4 2 8" xfId="40113"/>
    <cellStyle name="20% - Ênfase5 7 4 3" xfId="7119"/>
    <cellStyle name="20% - Ênfase5 7 4 3 2" xfId="15173"/>
    <cellStyle name="20% - Ênfase5 7 4 3 2 2" xfId="26647"/>
    <cellStyle name="20% - Ênfase5 7 4 3 3" xfId="31507"/>
    <cellStyle name="20% - Ênfase5 7 4 3 4" xfId="20034"/>
    <cellStyle name="20% - Ênfase5 7 4 3 5" xfId="11076"/>
    <cellStyle name="20% - Ênfase5 7 4 3 6" xfId="42944"/>
    <cellStyle name="20% - Ênfase5 7 4 4" xfId="12969"/>
    <cellStyle name="20% - Ênfase5 7 4 4 2" xfId="33659"/>
    <cellStyle name="20% - Ênfase5 7 4 4 3" xfId="22186"/>
    <cellStyle name="20% - Ênfase5 7 4 4 4" xfId="41156"/>
    <cellStyle name="20% - Ênfase5 7 4 5" xfId="24445"/>
    <cellStyle name="20% - Ênfase5 7 4 6" xfId="30359"/>
    <cellStyle name="20% - Ênfase5 7 4 7" xfId="36731"/>
    <cellStyle name="20% - Ênfase5 7 4 8" xfId="18886"/>
    <cellStyle name="20% - Ênfase5 7 4 9" xfId="9355"/>
    <cellStyle name="20% - Ênfase5 8" xfId="183"/>
    <cellStyle name="20% - Ênfase5 8 2" xfId="184"/>
    <cellStyle name="20% - Ênfase5 8 3" xfId="2298"/>
    <cellStyle name="20% - Ênfase5 8 3 10" xfId="18544"/>
    <cellStyle name="20% - Ênfase5 8 3 11" xfId="9013"/>
    <cellStyle name="20% - Ênfase5 8 3 12" xfId="39006"/>
    <cellStyle name="20% - Ênfase5 8 3 2" xfId="4168"/>
    <cellStyle name="20% - Ênfase5 8 3 3" xfId="6095"/>
    <cellStyle name="20% - Ênfase5 8 3 3 2" xfId="8633"/>
    <cellStyle name="20% - Ênfase5 8 3 3 2 2" xfId="16687"/>
    <cellStyle name="20% - Ênfase5 8 3 3 2 2 2" xfId="28161"/>
    <cellStyle name="20% - Ênfase5 8 3 3 2 3" xfId="33021"/>
    <cellStyle name="20% - Ênfase5 8 3 3 2 4" xfId="21548"/>
    <cellStyle name="20% - Ênfase5 8 3 3 2 5" xfId="12264"/>
    <cellStyle name="20% - Ênfase5 8 3 3 2 6" xfId="44132"/>
    <cellStyle name="20% - Ênfase5 8 3 3 3" xfId="14447"/>
    <cellStyle name="20% - Ênfase5 8 3 3 3 2" xfId="35106"/>
    <cellStyle name="20% - Ênfase5 8 3 3 3 3" xfId="23633"/>
    <cellStyle name="20% - Ênfase5 8 3 3 3 4" xfId="42411"/>
    <cellStyle name="20% - Ênfase5 8 3 3 4" xfId="25922"/>
    <cellStyle name="20% - Ênfase5 8 3 3 5" xfId="30782"/>
    <cellStyle name="20% - Ênfase5 8 3 3 6" xfId="38178"/>
    <cellStyle name="20% - Ênfase5 8 3 3 7" xfId="19309"/>
    <cellStyle name="20% - Ênfase5 8 3 3 8" xfId="10543"/>
    <cellStyle name="20% - Ênfase5 8 3 3 9" xfId="40536"/>
    <cellStyle name="20% - Ênfase5 8 3 4" xfId="4961"/>
    <cellStyle name="20% - Ênfase5 8 3 4 2" xfId="7609"/>
    <cellStyle name="20% - Ênfase5 8 3 4 2 2" xfId="15663"/>
    <cellStyle name="20% - Ênfase5 8 3 4 2 2 2" xfId="27137"/>
    <cellStyle name="20% - Ênfase5 8 3 4 2 3" xfId="34082"/>
    <cellStyle name="20% - Ênfase5 8 3 4 2 4" xfId="22609"/>
    <cellStyle name="20% - Ênfase5 8 3 4 2 5" xfId="11499"/>
    <cellStyle name="20% - Ênfase5 8 3 4 2 6" xfId="43367"/>
    <cellStyle name="20% - Ênfase5 8 3 4 3" xfId="13422"/>
    <cellStyle name="20% - Ênfase5 8 3 4 3 2" xfId="24898"/>
    <cellStyle name="20% - Ênfase5 8 3 4 3 3" xfId="41646"/>
    <cellStyle name="20% - Ênfase5 8 3 4 4" xfId="31997"/>
    <cellStyle name="20% - Ênfase5 8 3 4 5" xfId="37154"/>
    <cellStyle name="20% - Ênfase5 8 3 4 6" xfId="20524"/>
    <cellStyle name="20% - Ênfase5 8 3 4 7" xfId="9778"/>
    <cellStyle name="20% - Ênfase5 8 3 4 8" xfId="39771"/>
    <cellStyle name="20% - Ênfase5 8 3 5" xfId="6585"/>
    <cellStyle name="20% - Ênfase5 8 3 5 2" xfId="14744"/>
    <cellStyle name="20% - Ênfase5 8 3 5 2 2" xfId="26218"/>
    <cellStyle name="20% - Ênfase5 8 3 5 3" xfId="31078"/>
    <cellStyle name="20% - Ênfase5 8 3 5 4" xfId="19605"/>
    <cellStyle name="20% - Ênfase5 8 3 5 5" xfId="10734"/>
    <cellStyle name="20% - Ênfase5 8 3 5 6" xfId="42602"/>
    <cellStyle name="20% - Ênfase5 8 3 6" xfId="12483"/>
    <cellStyle name="20% - Ênfase5 8 3 6 2" xfId="33317"/>
    <cellStyle name="20% - Ênfase5 8 3 6 3" xfId="21844"/>
    <cellStyle name="20% - Ênfase5 8 3 6 4" xfId="40727"/>
    <cellStyle name="20% - Ênfase5 8 3 7" xfId="23955"/>
    <cellStyle name="20% - Ênfase5 8 3 8" xfId="30017"/>
    <cellStyle name="20% - Ênfase5 8 3 9" xfId="36389"/>
    <cellStyle name="20% - Ênfase5 8 4" xfId="4169"/>
    <cellStyle name="20% - Ênfase5 8 4 10" xfId="39349"/>
    <cellStyle name="20% - Ênfase5 8 4 2" xfId="5606"/>
    <cellStyle name="20% - Ênfase5 8 4 2 2" xfId="8144"/>
    <cellStyle name="20% - Ênfase5 8 4 2 2 2" xfId="16198"/>
    <cellStyle name="20% - Ênfase5 8 4 2 2 2 2" xfId="27672"/>
    <cellStyle name="20% - Ênfase5 8 4 2 2 3" xfId="34617"/>
    <cellStyle name="20% - Ênfase5 8 4 2 2 4" xfId="23144"/>
    <cellStyle name="20% - Ênfase5 8 4 2 2 5" xfId="11842"/>
    <cellStyle name="20% - Ênfase5 8 4 2 2 6" xfId="43710"/>
    <cellStyle name="20% - Ênfase5 8 4 2 3" xfId="13958"/>
    <cellStyle name="20% - Ênfase5 8 4 2 3 2" xfId="25433"/>
    <cellStyle name="20% - Ênfase5 8 4 2 3 3" xfId="41989"/>
    <cellStyle name="20% - Ênfase5 8 4 2 4" xfId="32532"/>
    <cellStyle name="20% - Ênfase5 8 4 2 5" xfId="37689"/>
    <cellStyle name="20% - Ênfase5 8 4 2 6" xfId="21059"/>
    <cellStyle name="20% - Ênfase5 8 4 2 7" xfId="10121"/>
    <cellStyle name="20% - Ênfase5 8 4 2 8" xfId="40114"/>
    <cellStyle name="20% - Ênfase5 8 4 3" xfId="7120"/>
    <cellStyle name="20% - Ênfase5 8 4 3 2" xfId="15174"/>
    <cellStyle name="20% - Ênfase5 8 4 3 2 2" xfId="26648"/>
    <cellStyle name="20% - Ênfase5 8 4 3 3" xfId="31508"/>
    <cellStyle name="20% - Ênfase5 8 4 3 4" xfId="20035"/>
    <cellStyle name="20% - Ênfase5 8 4 3 5" xfId="11077"/>
    <cellStyle name="20% - Ênfase5 8 4 3 6" xfId="42945"/>
    <cellStyle name="20% - Ênfase5 8 4 4" xfId="12970"/>
    <cellStyle name="20% - Ênfase5 8 4 4 2" xfId="33660"/>
    <cellStyle name="20% - Ênfase5 8 4 4 3" xfId="22187"/>
    <cellStyle name="20% - Ênfase5 8 4 4 4" xfId="41157"/>
    <cellStyle name="20% - Ênfase5 8 4 5" xfId="24446"/>
    <cellStyle name="20% - Ênfase5 8 4 6" xfId="30360"/>
    <cellStyle name="20% - Ênfase5 8 4 7" xfId="36732"/>
    <cellStyle name="20% - Ênfase5 8 4 8" xfId="18887"/>
    <cellStyle name="20% - Ênfase5 8 4 9" xfId="9356"/>
    <cellStyle name="20% - Ênfase5 9" xfId="185"/>
    <cellStyle name="20% - Ênfase5 9 2" xfId="186"/>
    <cellStyle name="20% - Ênfase5 9 3" xfId="2299"/>
    <cellStyle name="20% - Ênfase5 9 3 10" xfId="18545"/>
    <cellStyle name="20% - Ênfase5 9 3 11" xfId="9014"/>
    <cellStyle name="20% - Ênfase5 9 3 12" xfId="39007"/>
    <cellStyle name="20% - Ênfase5 9 3 2" xfId="4170"/>
    <cellStyle name="20% - Ênfase5 9 3 3" xfId="6096"/>
    <cellStyle name="20% - Ênfase5 9 3 3 2" xfId="8634"/>
    <cellStyle name="20% - Ênfase5 9 3 3 2 2" xfId="16688"/>
    <cellStyle name="20% - Ênfase5 9 3 3 2 2 2" xfId="28162"/>
    <cellStyle name="20% - Ênfase5 9 3 3 2 3" xfId="33022"/>
    <cellStyle name="20% - Ênfase5 9 3 3 2 4" xfId="21549"/>
    <cellStyle name="20% - Ênfase5 9 3 3 2 5" xfId="12265"/>
    <cellStyle name="20% - Ênfase5 9 3 3 2 6" xfId="44133"/>
    <cellStyle name="20% - Ênfase5 9 3 3 3" xfId="14448"/>
    <cellStyle name="20% - Ênfase5 9 3 3 3 2" xfId="35107"/>
    <cellStyle name="20% - Ênfase5 9 3 3 3 3" xfId="23634"/>
    <cellStyle name="20% - Ênfase5 9 3 3 3 4" xfId="42412"/>
    <cellStyle name="20% - Ênfase5 9 3 3 4" xfId="25923"/>
    <cellStyle name="20% - Ênfase5 9 3 3 5" xfId="30783"/>
    <cellStyle name="20% - Ênfase5 9 3 3 6" xfId="38179"/>
    <cellStyle name="20% - Ênfase5 9 3 3 7" xfId="19310"/>
    <cellStyle name="20% - Ênfase5 9 3 3 8" xfId="10544"/>
    <cellStyle name="20% - Ênfase5 9 3 3 9" xfId="40537"/>
    <cellStyle name="20% - Ênfase5 9 3 4" xfId="4962"/>
    <cellStyle name="20% - Ênfase5 9 3 4 2" xfId="7610"/>
    <cellStyle name="20% - Ênfase5 9 3 4 2 2" xfId="15664"/>
    <cellStyle name="20% - Ênfase5 9 3 4 2 2 2" xfId="27138"/>
    <cellStyle name="20% - Ênfase5 9 3 4 2 3" xfId="34083"/>
    <cellStyle name="20% - Ênfase5 9 3 4 2 4" xfId="22610"/>
    <cellStyle name="20% - Ênfase5 9 3 4 2 5" xfId="11500"/>
    <cellStyle name="20% - Ênfase5 9 3 4 2 6" xfId="43368"/>
    <cellStyle name="20% - Ênfase5 9 3 4 3" xfId="13423"/>
    <cellStyle name="20% - Ênfase5 9 3 4 3 2" xfId="24899"/>
    <cellStyle name="20% - Ênfase5 9 3 4 3 3" xfId="41647"/>
    <cellStyle name="20% - Ênfase5 9 3 4 4" xfId="31998"/>
    <cellStyle name="20% - Ênfase5 9 3 4 5" xfId="37155"/>
    <cellStyle name="20% - Ênfase5 9 3 4 6" xfId="20525"/>
    <cellStyle name="20% - Ênfase5 9 3 4 7" xfId="9779"/>
    <cellStyle name="20% - Ênfase5 9 3 4 8" xfId="39772"/>
    <cellStyle name="20% - Ênfase5 9 3 5" xfId="6586"/>
    <cellStyle name="20% - Ênfase5 9 3 5 2" xfId="14745"/>
    <cellStyle name="20% - Ênfase5 9 3 5 2 2" xfId="26219"/>
    <cellStyle name="20% - Ênfase5 9 3 5 3" xfId="31079"/>
    <cellStyle name="20% - Ênfase5 9 3 5 4" xfId="19606"/>
    <cellStyle name="20% - Ênfase5 9 3 5 5" xfId="10735"/>
    <cellStyle name="20% - Ênfase5 9 3 5 6" xfId="42603"/>
    <cellStyle name="20% - Ênfase5 9 3 6" xfId="12484"/>
    <cellStyle name="20% - Ênfase5 9 3 6 2" xfId="33318"/>
    <cellStyle name="20% - Ênfase5 9 3 6 3" xfId="21845"/>
    <cellStyle name="20% - Ênfase5 9 3 6 4" xfId="40728"/>
    <cellStyle name="20% - Ênfase5 9 3 7" xfId="23956"/>
    <cellStyle name="20% - Ênfase5 9 3 8" xfId="30018"/>
    <cellStyle name="20% - Ênfase5 9 3 9" xfId="36390"/>
    <cellStyle name="20% - Ênfase5 9 4" xfId="4171"/>
    <cellStyle name="20% - Ênfase5 9 4 10" xfId="39350"/>
    <cellStyle name="20% - Ênfase5 9 4 2" xfId="5607"/>
    <cellStyle name="20% - Ênfase5 9 4 2 2" xfId="8145"/>
    <cellStyle name="20% - Ênfase5 9 4 2 2 2" xfId="16199"/>
    <cellStyle name="20% - Ênfase5 9 4 2 2 2 2" xfId="27673"/>
    <cellStyle name="20% - Ênfase5 9 4 2 2 3" xfId="34618"/>
    <cellStyle name="20% - Ênfase5 9 4 2 2 4" xfId="23145"/>
    <cellStyle name="20% - Ênfase5 9 4 2 2 5" xfId="11843"/>
    <cellStyle name="20% - Ênfase5 9 4 2 2 6" xfId="43711"/>
    <cellStyle name="20% - Ênfase5 9 4 2 3" xfId="13959"/>
    <cellStyle name="20% - Ênfase5 9 4 2 3 2" xfId="25434"/>
    <cellStyle name="20% - Ênfase5 9 4 2 3 3" xfId="41990"/>
    <cellStyle name="20% - Ênfase5 9 4 2 4" xfId="32533"/>
    <cellStyle name="20% - Ênfase5 9 4 2 5" xfId="37690"/>
    <cellStyle name="20% - Ênfase5 9 4 2 6" xfId="21060"/>
    <cellStyle name="20% - Ênfase5 9 4 2 7" xfId="10122"/>
    <cellStyle name="20% - Ênfase5 9 4 2 8" xfId="40115"/>
    <cellStyle name="20% - Ênfase5 9 4 3" xfId="7121"/>
    <cellStyle name="20% - Ênfase5 9 4 3 2" xfId="15175"/>
    <cellStyle name="20% - Ênfase5 9 4 3 2 2" xfId="26649"/>
    <cellStyle name="20% - Ênfase5 9 4 3 3" xfId="31509"/>
    <cellStyle name="20% - Ênfase5 9 4 3 4" xfId="20036"/>
    <cellStyle name="20% - Ênfase5 9 4 3 5" xfId="11078"/>
    <cellStyle name="20% - Ênfase5 9 4 3 6" xfId="42946"/>
    <cellStyle name="20% - Ênfase5 9 4 4" xfId="12971"/>
    <cellStyle name="20% - Ênfase5 9 4 4 2" xfId="33661"/>
    <cellStyle name="20% - Ênfase5 9 4 4 3" xfId="22188"/>
    <cellStyle name="20% - Ênfase5 9 4 4 4" xfId="41158"/>
    <cellStyle name="20% - Ênfase5 9 4 5" xfId="24447"/>
    <cellStyle name="20% - Ênfase5 9 4 6" xfId="30361"/>
    <cellStyle name="20% - Ênfase5 9 4 7" xfId="36733"/>
    <cellStyle name="20% - Ênfase5 9 4 8" xfId="18888"/>
    <cellStyle name="20% - Ênfase5 9 4 9" xfId="9357"/>
    <cellStyle name="20% - Ênfase6" xfId="6" builtinId="50" customBuiltin="1"/>
    <cellStyle name="20% - Ênfase6 10" xfId="187"/>
    <cellStyle name="20% - Ênfase6 10 10" xfId="23958"/>
    <cellStyle name="20% - Ênfase6 10 11" xfId="30020"/>
    <cellStyle name="20% - Ênfase6 10 12" xfId="36392"/>
    <cellStyle name="20% - Ênfase6 10 13" xfId="18547"/>
    <cellStyle name="20% - Ênfase6 10 14" xfId="9016"/>
    <cellStyle name="20% - Ênfase6 10 15" xfId="39009"/>
    <cellStyle name="20% - Ênfase6 10 2" xfId="188"/>
    <cellStyle name="20% - Ênfase6 10 3" xfId="4172"/>
    <cellStyle name="20% - Ênfase6 10 3 10" xfId="39351"/>
    <cellStyle name="20% - Ênfase6 10 3 2" xfId="5608"/>
    <cellStyle name="20% - Ênfase6 10 3 2 2" xfId="8146"/>
    <cellStyle name="20% - Ênfase6 10 3 2 2 2" xfId="16200"/>
    <cellStyle name="20% - Ênfase6 10 3 2 2 2 2" xfId="27674"/>
    <cellStyle name="20% - Ênfase6 10 3 2 2 3" xfId="34619"/>
    <cellStyle name="20% - Ênfase6 10 3 2 2 4" xfId="23146"/>
    <cellStyle name="20% - Ênfase6 10 3 2 2 5" xfId="11844"/>
    <cellStyle name="20% - Ênfase6 10 3 2 2 6" xfId="43712"/>
    <cellStyle name="20% - Ênfase6 10 3 2 3" xfId="13960"/>
    <cellStyle name="20% - Ênfase6 10 3 2 3 2" xfId="25435"/>
    <cellStyle name="20% - Ênfase6 10 3 2 3 3" xfId="41991"/>
    <cellStyle name="20% - Ênfase6 10 3 2 4" xfId="32534"/>
    <cellStyle name="20% - Ênfase6 10 3 2 5" xfId="37691"/>
    <cellStyle name="20% - Ênfase6 10 3 2 6" xfId="21061"/>
    <cellStyle name="20% - Ênfase6 10 3 2 7" xfId="10123"/>
    <cellStyle name="20% - Ênfase6 10 3 2 8" xfId="40116"/>
    <cellStyle name="20% - Ênfase6 10 3 3" xfId="7122"/>
    <cellStyle name="20% - Ênfase6 10 3 3 2" xfId="15176"/>
    <cellStyle name="20% - Ênfase6 10 3 3 2 2" xfId="26650"/>
    <cellStyle name="20% - Ênfase6 10 3 3 3" xfId="31510"/>
    <cellStyle name="20% - Ênfase6 10 3 3 4" xfId="20037"/>
    <cellStyle name="20% - Ênfase6 10 3 3 5" xfId="11079"/>
    <cellStyle name="20% - Ênfase6 10 3 3 6" xfId="42947"/>
    <cellStyle name="20% - Ênfase6 10 3 4" xfId="12972"/>
    <cellStyle name="20% - Ênfase6 10 3 4 2" xfId="33662"/>
    <cellStyle name="20% - Ênfase6 10 3 4 3" xfId="22189"/>
    <cellStyle name="20% - Ênfase6 10 3 4 4" xfId="41159"/>
    <cellStyle name="20% - Ênfase6 10 3 5" xfId="24448"/>
    <cellStyle name="20% - Ênfase6 10 3 6" xfId="30362"/>
    <cellStyle name="20% - Ênfase6 10 3 7" xfId="36734"/>
    <cellStyle name="20% - Ênfase6 10 3 8" xfId="18889"/>
    <cellStyle name="20% - Ênfase6 10 3 9" xfId="9358"/>
    <cellStyle name="20% - Ênfase6 10 4" xfId="3863"/>
    <cellStyle name="20% - Ênfase6 10 4 10" xfId="39184"/>
    <cellStyle name="20% - Ênfase6 10 4 2" xfId="5354"/>
    <cellStyle name="20% - Ênfase6 10 4 2 2" xfId="7892"/>
    <cellStyle name="20% - Ênfase6 10 4 2 2 2" xfId="15946"/>
    <cellStyle name="20% - Ênfase6 10 4 2 2 2 2" xfId="27420"/>
    <cellStyle name="20% - Ênfase6 10 4 2 2 3" xfId="34365"/>
    <cellStyle name="20% - Ênfase6 10 4 2 2 4" xfId="22892"/>
    <cellStyle name="20% - Ênfase6 10 4 2 2 5" xfId="11677"/>
    <cellStyle name="20% - Ênfase6 10 4 2 2 6" xfId="43545"/>
    <cellStyle name="20% - Ênfase6 10 4 2 3" xfId="13706"/>
    <cellStyle name="20% - Ênfase6 10 4 2 3 2" xfId="25181"/>
    <cellStyle name="20% - Ênfase6 10 4 2 3 3" xfId="41824"/>
    <cellStyle name="20% - Ênfase6 10 4 2 4" xfId="32280"/>
    <cellStyle name="20% - Ênfase6 10 4 2 5" xfId="37437"/>
    <cellStyle name="20% - Ênfase6 10 4 2 6" xfId="20807"/>
    <cellStyle name="20% - Ênfase6 10 4 2 7" xfId="9956"/>
    <cellStyle name="20% - Ênfase6 10 4 2 8" xfId="39949"/>
    <cellStyle name="20% - Ênfase6 10 4 3" xfId="6868"/>
    <cellStyle name="20% - Ênfase6 10 4 3 2" xfId="14922"/>
    <cellStyle name="20% - Ênfase6 10 4 3 2 2" xfId="26396"/>
    <cellStyle name="20% - Ênfase6 10 4 3 3" xfId="31256"/>
    <cellStyle name="20% - Ênfase6 10 4 3 4" xfId="19783"/>
    <cellStyle name="20% - Ênfase6 10 4 3 5" xfId="10912"/>
    <cellStyle name="20% - Ênfase6 10 4 3 6" xfId="42780"/>
    <cellStyle name="20% - Ênfase6 10 4 4" xfId="12795"/>
    <cellStyle name="20% - Ênfase6 10 4 4 2" xfId="33495"/>
    <cellStyle name="20% - Ênfase6 10 4 4 3" xfId="22022"/>
    <cellStyle name="20% - Ênfase6 10 4 4 4" xfId="40905"/>
    <cellStyle name="20% - Ênfase6 10 4 5" xfId="24271"/>
    <cellStyle name="20% - Ênfase6 10 4 6" xfId="30195"/>
    <cellStyle name="20% - Ênfase6 10 4 7" xfId="36567"/>
    <cellStyle name="20% - Ênfase6 10 4 8" xfId="18722"/>
    <cellStyle name="20% - Ênfase6 10 4 9" xfId="9191"/>
    <cellStyle name="20% - Ênfase6 10 5" xfId="4833"/>
    <cellStyle name="20% - Ênfase6 10 5 10" xfId="39643"/>
    <cellStyle name="20% - Ênfase6 10 5 2" xfId="5967"/>
    <cellStyle name="20% - Ênfase6 10 5 2 2" xfId="8505"/>
    <cellStyle name="20% - Ênfase6 10 5 2 2 2" xfId="16559"/>
    <cellStyle name="20% - Ênfase6 10 5 2 2 2 2" xfId="28033"/>
    <cellStyle name="20% - Ênfase6 10 5 2 2 3" xfId="34978"/>
    <cellStyle name="20% - Ênfase6 10 5 2 2 4" xfId="23505"/>
    <cellStyle name="20% - Ênfase6 10 5 2 2 5" xfId="12136"/>
    <cellStyle name="20% - Ênfase6 10 5 2 2 6" xfId="44004"/>
    <cellStyle name="20% - Ênfase6 10 5 2 3" xfId="14319"/>
    <cellStyle name="20% - Ênfase6 10 5 2 3 2" xfId="25794"/>
    <cellStyle name="20% - Ênfase6 10 5 2 3 3" xfId="42283"/>
    <cellStyle name="20% - Ênfase6 10 5 2 4" xfId="32893"/>
    <cellStyle name="20% - Ênfase6 10 5 2 5" xfId="38050"/>
    <cellStyle name="20% - Ênfase6 10 5 2 6" xfId="21420"/>
    <cellStyle name="20% - Ênfase6 10 5 2 7" xfId="10415"/>
    <cellStyle name="20% - Ênfase6 10 5 2 8" xfId="40408"/>
    <cellStyle name="20% - Ênfase6 10 5 3" xfId="7481"/>
    <cellStyle name="20% - Ênfase6 10 5 3 2" xfId="15535"/>
    <cellStyle name="20% - Ênfase6 10 5 3 2 2" xfId="27009"/>
    <cellStyle name="20% - Ênfase6 10 5 3 3" xfId="31869"/>
    <cellStyle name="20% - Ênfase6 10 5 3 4" xfId="20396"/>
    <cellStyle name="20% - Ênfase6 10 5 3 5" xfId="11371"/>
    <cellStyle name="20% - Ênfase6 10 5 3 6" xfId="43239"/>
    <cellStyle name="20% - Ênfase6 10 5 4" xfId="13294"/>
    <cellStyle name="20% - Ênfase6 10 5 4 2" xfId="33954"/>
    <cellStyle name="20% - Ênfase6 10 5 4 3" xfId="22481"/>
    <cellStyle name="20% - Ênfase6 10 5 4 4" xfId="41518"/>
    <cellStyle name="20% - Ênfase6 10 5 5" xfId="24770"/>
    <cellStyle name="20% - Ênfase6 10 5 6" xfId="30654"/>
    <cellStyle name="20% - Ênfase6 10 5 7" xfId="37026"/>
    <cellStyle name="20% - Ênfase6 10 5 8" xfId="19181"/>
    <cellStyle name="20% - Ênfase6 10 5 9" xfId="9650"/>
    <cellStyle name="20% - Ênfase6 10 6" xfId="6098"/>
    <cellStyle name="20% - Ênfase6 10 6 2" xfId="8636"/>
    <cellStyle name="20% - Ênfase6 10 6 2 2" xfId="16690"/>
    <cellStyle name="20% - Ênfase6 10 6 2 2 2" xfId="28164"/>
    <cellStyle name="20% - Ênfase6 10 6 2 3" xfId="33024"/>
    <cellStyle name="20% - Ênfase6 10 6 2 4" xfId="21551"/>
    <cellStyle name="20% - Ênfase6 10 6 2 5" xfId="12267"/>
    <cellStyle name="20% - Ênfase6 10 6 2 6" xfId="44135"/>
    <cellStyle name="20% - Ênfase6 10 6 3" xfId="14450"/>
    <cellStyle name="20% - Ênfase6 10 6 3 2" xfId="35109"/>
    <cellStyle name="20% - Ênfase6 10 6 3 3" xfId="23636"/>
    <cellStyle name="20% - Ênfase6 10 6 3 4" xfId="42414"/>
    <cellStyle name="20% - Ênfase6 10 6 4" xfId="25925"/>
    <cellStyle name="20% - Ênfase6 10 6 5" xfId="30785"/>
    <cellStyle name="20% - Ênfase6 10 6 6" xfId="38181"/>
    <cellStyle name="20% - Ênfase6 10 6 7" xfId="19312"/>
    <cellStyle name="20% - Ênfase6 10 6 8" xfId="10546"/>
    <cellStyle name="20% - Ênfase6 10 6 9" xfId="40539"/>
    <cellStyle name="20% - Ênfase6 10 7" xfId="4964"/>
    <cellStyle name="20% - Ênfase6 10 7 2" xfId="7612"/>
    <cellStyle name="20% - Ênfase6 10 7 2 2" xfId="15666"/>
    <cellStyle name="20% - Ênfase6 10 7 2 2 2" xfId="27140"/>
    <cellStyle name="20% - Ênfase6 10 7 2 3" xfId="34085"/>
    <cellStyle name="20% - Ênfase6 10 7 2 4" xfId="22612"/>
    <cellStyle name="20% - Ênfase6 10 7 2 5" xfId="11502"/>
    <cellStyle name="20% - Ênfase6 10 7 2 6" xfId="43370"/>
    <cellStyle name="20% - Ênfase6 10 7 3" xfId="13425"/>
    <cellStyle name="20% - Ênfase6 10 7 3 2" xfId="24901"/>
    <cellStyle name="20% - Ênfase6 10 7 3 3" xfId="41649"/>
    <cellStyle name="20% - Ênfase6 10 7 4" xfId="32000"/>
    <cellStyle name="20% - Ênfase6 10 7 5" xfId="37157"/>
    <cellStyle name="20% - Ênfase6 10 7 6" xfId="20527"/>
    <cellStyle name="20% - Ênfase6 10 7 7" xfId="9781"/>
    <cellStyle name="20% - Ênfase6 10 7 8" xfId="39774"/>
    <cellStyle name="20% - Ênfase6 10 8" xfId="6472"/>
    <cellStyle name="20% - Ênfase6 10 8 2" xfId="8900"/>
    <cellStyle name="20% - Ênfase6 10 8 2 2" xfId="26221"/>
    <cellStyle name="20% - Ênfase6 10 8 2 3" xfId="14747"/>
    <cellStyle name="20% - Ênfase6 10 8 3" xfId="31081"/>
    <cellStyle name="20% - Ênfase6 10 8 4" xfId="38446"/>
    <cellStyle name="20% - Ênfase6 10 8 5" xfId="19608"/>
    <cellStyle name="20% - Ênfase6 10 8 6" xfId="10737"/>
    <cellStyle name="20% - Ênfase6 10 8 7" xfId="42605"/>
    <cellStyle name="20% - Ênfase6 10 9" xfId="6588"/>
    <cellStyle name="20% - Ênfase6 10 9 2" xfId="33320"/>
    <cellStyle name="20% - Ênfase6 10 9 3" xfId="38528"/>
    <cellStyle name="20% - Ênfase6 10 9 4" xfId="21847"/>
    <cellStyle name="20% - Ênfase6 10 9 5" xfId="12486"/>
    <cellStyle name="20% - Ênfase6 10 9 6" xfId="40730"/>
    <cellStyle name="20% - Ênfase6 11" xfId="189"/>
    <cellStyle name="20% - Ênfase6 11 10" xfId="23959"/>
    <cellStyle name="20% - Ênfase6 11 11" xfId="30021"/>
    <cellStyle name="20% - Ênfase6 11 12" xfId="36393"/>
    <cellStyle name="20% - Ênfase6 11 13" xfId="18548"/>
    <cellStyle name="20% - Ênfase6 11 14" xfId="9017"/>
    <cellStyle name="20% - Ênfase6 11 15" xfId="39010"/>
    <cellStyle name="20% - Ênfase6 11 2" xfId="190"/>
    <cellStyle name="20% - Ênfase6 11 3" xfId="4173"/>
    <cellStyle name="20% - Ênfase6 11 3 10" xfId="39352"/>
    <cellStyle name="20% - Ênfase6 11 3 2" xfId="5609"/>
    <cellStyle name="20% - Ênfase6 11 3 2 2" xfId="8147"/>
    <cellStyle name="20% - Ênfase6 11 3 2 2 2" xfId="16201"/>
    <cellStyle name="20% - Ênfase6 11 3 2 2 2 2" xfId="27675"/>
    <cellStyle name="20% - Ênfase6 11 3 2 2 3" xfId="34620"/>
    <cellStyle name="20% - Ênfase6 11 3 2 2 4" xfId="23147"/>
    <cellStyle name="20% - Ênfase6 11 3 2 2 5" xfId="11845"/>
    <cellStyle name="20% - Ênfase6 11 3 2 2 6" xfId="43713"/>
    <cellStyle name="20% - Ênfase6 11 3 2 3" xfId="13961"/>
    <cellStyle name="20% - Ênfase6 11 3 2 3 2" xfId="25436"/>
    <cellStyle name="20% - Ênfase6 11 3 2 3 3" xfId="41992"/>
    <cellStyle name="20% - Ênfase6 11 3 2 4" xfId="32535"/>
    <cellStyle name="20% - Ênfase6 11 3 2 5" xfId="37692"/>
    <cellStyle name="20% - Ênfase6 11 3 2 6" xfId="21062"/>
    <cellStyle name="20% - Ênfase6 11 3 2 7" xfId="10124"/>
    <cellStyle name="20% - Ênfase6 11 3 2 8" xfId="40117"/>
    <cellStyle name="20% - Ênfase6 11 3 3" xfId="7123"/>
    <cellStyle name="20% - Ênfase6 11 3 3 2" xfId="15177"/>
    <cellStyle name="20% - Ênfase6 11 3 3 2 2" xfId="26651"/>
    <cellStyle name="20% - Ênfase6 11 3 3 3" xfId="31511"/>
    <cellStyle name="20% - Ênfase6 11 3 3 4" xfId="20038"/>
    <cellStyle name="20% - Ênfase6 11 3 3 5" xfId="11080"/>
    <cellStyle name="20% - Ênfase6 11 3 3 6" xfId="42948"/>
    <cellStyle name="20% - Ênfase6 11 3 4" xfId="12973"/>
    <cellStyle name="20% - Ênfase6 11 3 4 2" xfId="33663"/>
    <cellStyle name="20% - Ênfase6 11 3 4 3" xfId="22190"/>
    <cellStyle name="20% - Ênfase6 11 3 4 4" xfId="41160"/>
    <cellStyle name="20% - Ênfase6 11 3 5" xfId="24449"/>
    <cellStyle name="20% - Ênfase6 11 3 6" xfId="30363"/>
    <cellStyle name="20% - Ênfase6 11 3 7" xfId="36735"/>
    <cellStyle name="20% - Ênfase6 11 3 8" xfId="18890"/>
    <cellStyle name="20% - Ênfase6 11 3 9" xfId="9359"/>
    <cellStyle name="20% - Ênfase6 11 4" xfId="3864"/>
    <cellStyle name="20% - Ênfase6 11 4 10" xfId="39185"/>
    <cellStyle name="20% - Ênfase6 11 4 2" xfId="5355"/>
    <cellStyle name="20% - Ênfase6 11 4 2 2" xfId="7893"/>
    <cellStyle name="20% - Ênfase6 11 4 2 2 2" xfId="15947"/>
    <cellStyle name="20% - Ênfase6 11 4 2 2 2 2" xfId="27421"/>
    <cellStyle name="20% - Ênfase6 11 4 2 2 3" xfId="34366"/>
    <cellStyle name="20% - Ênfase6 11 4 2 2 4" xfId="22893"/>
    <cellStyle name="20% - Ênfase6 11 4 2 2 5" xfId="11678"/>
    <cellStyle name="20% - Ênfase6 11 4 2 2 6" xfId="43546"/>
    <cellStyle name="20% - Ênfase6 11 4 2 3" xfId="13707"/>
    <cellStyle name="20% - Ênfase6 11 4 2 3 2" xfId="25182"/>
    <cellStyle name="20% - Ênfase6 11 4 2 3 3" xfId="41825"/>
    <cellStyle name="20% - Ênfase6 11 4 2 4" xfId="32281"/>
    <cellStyle name="20% - Ênfase6 11 4 2 5" xfId="37438"/>
    <cellStyle name="20% - Ênfase6 11 4 2 6" xfId="20808"/>
    <cellStyle name="20% - Ênfase6 11 4 2 7" xfId="9957"/>
    <cellStyle name="20% - Ênfase6 11 4 2 8" xfId="39950"/>
    <cellStyle name="20% - Ênfase6 11 4 3" xfId="6869"/>
    <cellStyle name="20% - Ênfase6 11 4 3 2" xfId="14923"/>
    <cellStyle name="20% - Ênfase6 11 4 3 2 2" xfId="26397"/>
    <cellStyle name="20% - Ênfase6 11 4 3 3" xfId="31257"/>
    <cellStyle name="20% - Ênfase6 11 4 3 4" xfId="19784"/>
    <cellStyle name="20% - Ênfase6 11 4 3 5" xfId="10913"/>
    <cellStyle name="20% - Ênfase6 11 4 3 6" xfId="42781"/>
    <cellStyle name="20% - Ênfase6 11 4 4" xfId="12796"/>
    <cellStyle name="20% - Ênfase6 11 4 4 2" xfId="33496"/>
    <cellStyle name="20% - Ênfase6 11 4 4 3" xfId="22023"/>
    <cellStyle name="20% - Ênfase6 11 4 4 4" xfId="40906"/>
    <cellStyle name="20% - Ênfase6 11 4 5" xfId="24272"/>
    <cellStyle name="20% - Ênfase6 11 4 6" xfId="30196"/>
    <cellStyle name="20% - Ênfase6 11 4 7" xfId="36568"/>
    <cellStyle name="20% - Ênfase6 11 4 8" xfId="18723"/>
    <cellStyle name="20% - Ênfase6 11 4 9" xfId="9192"/>
    <cellStyle name="20% - Ênfase6 11 5" xfId="4834"/>
    <cellStyle name="20% - Ênfase6 11 5 10" xfId="39644"/>
    <cellStyle name="20% - Ênfase6 11 5 2" xfId="5968"/>
    <cellStyle name="20% - Ênfase6 11 5 2 2" xfId="8506"/>
    <cellStyle name="20% - Ênfase6 11 5 2 2 2" xfId="16560"/>
    <cellStyle name="20% - Ênfase6 11 5 2 2 2 2" xfId="28034"/>
    <cellStyle name="20% - Ênfase6 11 5 2 2 3" xfId="34979"/>
    <cellStyle name="20% - Ênfase6 11 5 2 2 4" xfId="23506"/>
    <cellStyle name="20% - Ênfase6 11 5 2 2 5" xfId="12137"/>
    <cellStyle name="20% - Ênfase6 11 5 2 2 6" xfId="44005"/>
    <cellStyle name="20% - Ênfase6 11 5 2 3" xfId="14320"/>
    <cellStyle name="20% - Ênfase6 11 5 2 3 2" xfId="25795"/>
    <cellStyle name="20% - Ênfase6 11 5 2 3 3" xfId="42284"/>
    <cellStyle name="20% - Ênfase6 11 5 2 4" xfId="32894"/>
    <cellStyle name="20% - Ênfase6 11 5 2 5" xfId="38051"/>
    <cellStyle name="20% - Ênfase6 11 5 2 6" xfId="21421"/>
    <cellStyle name="20% - Ênfase6 11 5 2 7" xfId="10416"/>
    <cellStyle name="20% - Ênfase6 11 5 2 8" xfId="40409"/>
    <cellStyle name="20% - Ênfase6 11 5 3" xfId="7482"/>
    <cellStyle name="20% - Ênfase6 11 5 3 2" xfId="15536"/>
    <cellStyle name="20% - Ênfase6 11 5 3 2 2" xfId="27010"/>
    <cellStyle name="20% - Ênfase6 11 5 3 3" xfId="31870"/>
    <cellStyle name="20% - Ênfase6 11 5 3 4" xfId="20397"/>
    <cellStyle name="20% - Ênfase6 11 5 3 5" xfId="11372"/>
    <cellStyle name="20% - Ênfase6 11 5 3 6" xfId="43240"/>
    <cellStyle name="20% - Ênfase6 11 5 4" xfId="13295"/>
    <cellStyle name="20% - Ênfase6 11 5 4 2" xfId="33955"/>
    <cellStyle name="20% - Ênfase6 11 5 4 3" xfId="22482"/>
    <cellStyle name="20% - Ênfase6 11 5 4 4" xfId="41519"/>
    <cellStyle name="20% - Ênfase6 11 5 5" xfId="24771"/>
    <cellStyle name="20% - Ênfase6 11 5 6" xfId="30655"/>
    <cellStyle name="20% - Ênfase6 11 5 7" xfId="37027"/>
    <cellStyle name="20% - Ênfase6 11 5 8" xfId="19182"/>
    <cellStyle name="20% - Ênfase6 11 5 9" xfId="9651"/>
    <cellStyle name="20% - Ênfase6 11 6" xfId="6099"/>
    <cellStyle name="20% - Ênfase6 11 6 2" xfId="8637"/>
    <cellStyle name="20% - Ênfase6 11 6 2 2" xfId="16691"/>
    <cellStyle name="20% - Ênfase6 11 6 2 2 2" xfId="28165"/>
    <cellStyle name="20% - Ênfase6 11 6 2 3" xfId="33025"/>
    <cellStyle name="20% - Ênfase6 11 6 2 4" xfId="21552"/>
    <cellStyle name="20% - Ênfase6 11 6 2 5" xfId="12268"/>
    <cellStyle name="20% - Ênfase6 11 6 2 6" xfId="44136"/>
    <cellStyle name="20% - Ênfase6 11 6 3" xfId="14451"/>
    <cellStyle name="20% - Ênfase6 11 6 3 2" xfId="35110"/>
    <cellStyle name="20% - Ênfase6 11 6 3 3" xfId="23637"/>
    <cellStyle name="20% - Ênfase6 11 6 3 4" xfId="42415"/>
    <cellStyle name="20% - Ênfase6 11 6 4" xfId="25926"/>
    <cellStyle name="20% - Ênfase6 11 6 5" xfId="30786"/>
    <cellStyle name="20% - Ênfase6 11 6 6" xfId="38182"/>
    <cellStyle name="20% - Ênfase6 11 6 7" xfId="19313"/>
    <cellStyle name="20% - Ênfase6 11 6 8" xfId="10547"/>
    <cellStyle name="20% - Ênfase6 11 6 9" xfId="40540"/>
    <cellStyle name="20% - Ênfase6 11 7" xfId="4965"/>
    <cellStyle name="20% - Ênfase6 11 7 2" xfId="7613"/>
    <cellStyle name="20% - Ênfase6 11 7 2 2" xfId="15667"/>
    <cellStyle name="20% - Ênfase6 11 7 2 2 2" xfId="27141"/>
    <cellStyle name="20% - Ênfase6 11 7 2 3" xfId="34086"/>
    <cellStyle name="20% - Ênfase6 11 7 2 4" xfId="22613"/>
    <cellStyle name="20% - Ênfase6 11 7 2 5" xfId="11503"/>
    <cellStyle name="20% - Ênfase6 11 7 2 6" xfId="43371"/>
    <cellStyle name="20% - Ênfase6 11 7 3" xfId="13426"/>
    <cellStyle name="20% - Ênfase6 11 7 3 2" xfId="24902"/>
    <cellStyle name="20% - Ênfase6 11 7 3 3" xfId="41650"/>
    <cellStyle name="20% - Ênfase6 11 7 4" xfId="32001"/>
    <cellStyle name="20% - Ênfase6 11 7 5" xfId="37158"/>
    <cellStyle name="20% - Ênfase6 11 7 6" xfId="20528"/>
    <cellStyle name="20% - Ênfase6 11 7 7" xfId="9782"/>
    <cellStyle name="20% - Ênfase6 11 7 8" xfId="39775"/>
    <cellStyle name="20% - Ênfase6 11 8" xfId="6473"/>
    <cellStyle name="20% - Ênfase6 11 8 2" xfId="8901"/>
    <cellStyle name="20% - Ênfase6 11 8 2 2" xfId="26222"/>
    <cellStyle name="20% - Ênfase6 11 8 2 3" xfId="14748"/>
    <cellStyle name="20% - Ênfase6 11 8 3" xfId="31082"/>
    <cellStyle name="20% - Ênfase6 11 8 4" xfId="38447"/>
    <cellStyle name="20% - Ênfase6 11 8 5" xfId="19609"/>
    <cellStyle name="20% - Ênfase6 11 8 6" xfId="10738"/>
    <cellStyle name="20% - Ênfase6 11 8 7" xfId="42606"/>
    <cellStyle name="20% - Ênfase6 11 9" xfId="6589"/>
    <cellStyle name="20% - Ênfase6 11 9 2" xfId="33321"/>
    <cellStyle name="20% - Ênfase6 11 9 3" xfId="38529"/>
    <cellStyle name="20% - Ênfase6 11 9 4" xfId="21848"/>
    <cellStyle name="20% - Ênfase6 11 9 5" xfId="12487"/>
    <cellStyle name="20% - Ênfase6 11 9 6" xfId="40731"/>
    <cellStyle name="20% - Ênfase6 12" xfId="191"/>
    <cellStyle name="20% - Ênfase6 12 10" xfId="23960"/>
    <cellStyle name="20% - Ênfase6 12 11" xfId="30022"/>
    <cellStyle name="20% - Ênfase6 12 12" xfId="36394"/>
    <cellStyle name="20% - Ênfase6 12 13" xfId="18549"/>
    <cellStyle name="20% - Ênfase6 12 14" xfId="9018"/>
    <cellStyle name="20% - Ênfase6 12 15" xfId="39011"/>
    <cellStyle name="20% - Ênfase6 12 2" xfId="192"/>
    <cellStyle name="20% - Ênfase6 12 3" xfId="4174"/>
    <cellStyle name="20% - Ênfase6 12 3 10" xfId="39353"/>
    <cellStyle name="20% - Ênfase6 12 3 2" xfId="5610"/>
    <cellStyle name="20% - Ênfase6 12 3 2 2" xfId="8148"/>
    <cellStyle name="20% - Ênfase6 12 3 2 2 2" xfId="16202"/>
    <cellStyle name="20% - Ênfase6 12 3 2 2 2 2" xfId="27676"/>
    <cellStyle name="20% - Ênfase6 12 3 2 2 3" xfId="34621"/>
    <cellStyle name="20% - Ênfase6 12 3 2 2 4" xfId="23148"/>
    <cellStyle name="20% - Ênfase6 12 3 2 2 5" xfId="11846"/>
    <cellStyle name="20% - Ênfase6 12 3 2 2 6" xfId="43714"/>
    <cellStyle name="20% - Ênfase6 12 3 2 3" xfId="13962"/>
    <cellStyle name="20% - Ênfase6 12 3 2 3 2" xfId="25437"/>
    <cellStyle name="20% - Ênfase6 12 3 2 3 3" xfId="41993"/>
    <cellStyle name="20% - Ênfase6 12 3 2 4" xfId="32536"/>
    <cellStyle name="20% - Ênfase6 12 3 2 5" xfId="37693"/>
    <cellStyle name="20% - Ênfase6 12 3 2 6" xfId="21063"/>
    <cellStyle name="20% - Ênfase6 12 3 2 7" xfId="10125"/>
    <cellStyle name="20% - Ênfase6 12 3 2 8" xfId="40118"/>
    <cellStyle name="20% - Ênfase6 12 3 3" xfId="7124"/>
    <cellStyle name="20% - Ênfase6 12 3 3 2" xfId="15178"/>
    <cellStyle name="20% - Ênfase6 12 3 3 2 2" xfId="26652"/>
    <cellStyle name="20% - Ênfase6 12 3 3 3" xfId="31512"/>
    <cellStyle name="20% - Ênfase6 12 3 3 4" xfId="20039"/>
    <cellStyle name="20% - Ênfase6 12 3 3 5" xfId="11081"/>
    <cellStyle name="20% - Ênfase6 12 3 3 6" xfId="42949"/>
    <cellStyle name="20% - Ênfase6 12 3 4" xfId="12974"/>
    <cellStyle name="20% - Ênfase6 12 3 4 2" xfId="33664"/>
    <cellStyle name="20% - Ênfase6 12 3 4 3" xfId="22191"/>
    <cellStyle name="20% - Ênfase6 12 3 4 4" xfId="41161"/>
    <cellStyle name="20% - Ênfase6 12 3 5" xfId="24450"/>
    <cellStyle name="20% - Ênfase6 12 3 6" xfId="30364"/>
    <cellStyle name="20% - Ênfase6 12 3 7" xfId="36736"/>
    <cellStyle name="20% - Ênfase6 12 3 8" xfId="18891"/>
    <cellStyle name="20% - Ênfase6 12 3 9" xfId="9360"/>
    <cellStyle name="20% - Ênfase6 12 4" xfId="3865"/>
    <cellStyle name="20% - Ênfase6 12 4 10" xfId="39186"/>
    <cellStyle name="20% - Ênfase6 12 4 2" xfId="5356"/>
    <cellStyle name="20% - Ênfase6 12 4 2 2" xfId="7894"/>
    <cellStyle name="20% - Ênfase6 12 4 2 2 2" xfId="15948"/>
    <cellStyle name="20% - Ênfase6 12 4 2 2 2 2" xfId="27422"/>
    <cellStyle name="20% - Ênfase6 12 4 2 2 3" xfId="34367"/>
    <cellStyle name="20% - Ênfase6 12 4 2 2 4" xfId="22894"/>
    <cellStyle name="20% - Ênfase6 12 4 2 2 5" xfId="11679"/>
    <cellStyle name="20% - Ênfase6 12 4 2 2 6" xfId="43547"/>
    <cellStyle name="20% - Ênfase6 12 4 2 3" xfId="13708"/>
    <cellStyle name="20% - Ênfase6 12 4 2 3 2" xfId="25183"/>
    <cellStyle name="20% - Ênfase6 12 4 2 3 3" xfId="41826"/>
    <cellStyle name="20% - Ênfase6 12 4 2 4" xfId="32282"/>
    <cellStyle name="20% - Ênfase6 12 4 2 5" xfId="37439"/>
    <cellStyle name="20% - Ênfase6 12 4 2 6" xfId="20809"/>
    <cellStyle name="20% - Ênfase6 12 4 2 7" xfId="9958"/>
    <cellStyle name="20% - Ênfase6 12 4 2 8" xfId="39951"/>
    <cellStyle name="20% - Ênfase6 12 4 3" xfId="6870"/>
    <cellStyle name="20% - Ênfase6 12 4 3 2" xfId="14924"/>
    <cellStyle name="20% - Ênfase6 12 4 3 2 2" xfId="26398"/>
    <cellStyle name="20% - Ênfase6 12 4 3 3" xfId="31258"/>
    <cellStyle name="20% - Ênfase6 12 4 3 4" xfId="19785"/>
    <cellStyle name="20% - Ênfase6 12 4 3 5" xfId="10914"/>
    <cellStyle name="20% - Ênfase6 12 4 3 6" xfId="42782"/>
    <cellStyle name="20% - Ênfase6 12 4 4" xfId="12797"/>
    <cellStyle name="20% - Ênfase6 12 4 4 2" xfId="33497"/>
    <cellStyle name="20% - Ênfase6 12 4 4 3" xfId="22024"/>
    <cellStyle name="20% - Ênfase6 12 4 4 4" xfId="40907"/>
    <cellStyle name="20% - Ênfase6 12 4 5" xfId="24273"/>
    <cellStyle name="20% - Ênfase6 12 4 6" xfId="30197"/>
    <cellStyle name="20% - Ênfase6 12 4 7" xfId="36569"/>
    <cellStyle name="20% - Ênfase6 12 4 8" xfId="18724"/>
    <cellStyle name="20% - Ênfase6 12 4 9" xfId="9193"/>
    <cellStyle name="20% - Ênfase6 12 5" xfId="4835"/>
    <cellStyle name="20% - Ênfase6 12 5 10" xfId="39645"/>
    <cellStyle name="20% - Ênfase6 12 5 2" xfId="5969"/>
    <cellStyle name="20% - Ênfase6 12 5 2 2" xfId="8507"/>
    <cellStyle name="20% - Ênfase6 12 5 2 2 2" xfId="16561"/>
    <cellStyle name="20% - Ênfase6 12 5 2 2 2 2" xfId="28035"/>
    <cellStyle name="20% - Ênfase6 12 5 2 2 3" xfId="34980"/>
    <cellStyle name="20% - Ênfase6 12 5 2 2 4" xfId="23507"/>
    <cellStyle name="20% - Ênfase6 12 5 2 2 5" xfId="12138"/>
    <cellStyle name="20% - Ênfase6 12 5 2 2 6" xfId="44006"/>
    <cellStyle name="20% - Ênfase6 12 5 2 3" xfId="14321"/>
    <cellStyle name="20% - Ênfase6 12 5 2 3 2" xfId="25796"/>
    <cellStyle name="20% - Ênfase6 12 5 2 3 3" xfId="42285"/>
    <cellStyle name="20% - Ênfase6 12 5 2 4" xfId="32895"/>
    <cellStyle name="20% - Ênfase6 12 5 2 5" xfId="38052"/>
    <cellStyle name="20% - Ênfase6 12 5 2 6" xfId="21422"/>
    <cellStyle name="20% - Ênfase6 12 5 2 7" xfId="10417"/>
    <cellStyle name="20% - Ênfase6 12 5 2 8" xfId="40410"/>
    <cellStyle name="20% - Ênfase6 12 5 3" xfId="7483"/>
    <cellStyle name="20% - Ênfase6 12 5 3 2" xfId="15537"/>
    <cellStyle name="20% - Ênfase6 12 5 3 2 2" xfId="27011"/>
    <cellStyle name="20% - Ênfase6 12 5 3 3" xfId="31871"/>
    <cellStyle name="20% - Ênfase6 12 5 3 4" xfId="20398"/>
    <cellStyle name="20% - Ênfase6 12 5 3 5" xfId="11373"/>
    <cellStyle name="20% - Ênfase6 12 5 3 6" xfId="43241"/>
    <cellStyle name="20% - Ênfase6 12 5 4" xfId="13296"/>
    <cellStyle name="20% - Ênfase6 12 5 4 2" xfId="33956"/>
    <cellStyle name="20% - Ênfase6 12 5 4 3" xfId="22483"/>
    <cellStyle name="20% - Ênfase6 12 5 4 4" xfId="41520"/>
    <cellStyle name="20% - Ênfase6 12 5 5" xfId="24772"/>
    <cellStyle name="20% - Ênfase6 12 5 6" xfId="30656"/>
    <cellStyle name="20% - Ênfase6 12 5 7" xfId="37028"/>
    <cellStyle name="20% - Ênfase6 12 5 8" xfId="19183"/>
    <cellStyle name="20% - Ênfase6 12 5 9" xfId="9652"/>
    <cellStyle name="20% - Ênfase6 12 6" xfId="6100"/>
    <cellStyle name="20% - Ênfase6 12 6 2" xfId="8638"/>
    <cellStyle name="20% - Ênfase6 12 6 2 2" xfId="16692"/>
    <cellStyle name="20% - Ênfase6 12 6 2 2 2" xfId="28166"/>
    <cellStyle name="20% - Ênfase6 12 6 2 3" xfId="33026"/>
    <cellStyle name="20% - Ênfase6 12 6 2 4" xfId="21553"/>
    <cellStyle name="20% - Ênfase6 12 6 2 5" xfId="12269"/>
    <cellStyle name="20% - Ênfase6 12 6 2 6" xfId="44137"/>
    <cellStyle name="20% - Ênfase6 12 6 3" xfId="14452"/>
    <cellStyle name="20% - Ênfase6 12 6 3 2" xfId="35111"/>
    <cellStyle name="20% - Ênfase6 12 6 3 3" xfId="23638"/>
    <cellStyle name="20% - Ênfase6 12 6 3 4" xfId="42416"/>
    <cellStyle name="20% - Ênfase6 12 6 4" xfId="25927"/>
    <cellStyle name="20% - Ênfase6 12 6 5" xfId="30787"/>
    <cellStyle name="20% - Ênfase6 12 6 6" xfId="38183"/>
    <cellStyle name="20% - Ênfase6 12 6 7" xfId="19314"/>
    <cellStyle name="20% - Ênfase6 12 6 8" xfId="10548"/>
    <cellStyle name="20% - Ênfase6 12 6 9" xfId="40541"/>
    <cellStyle name="20% - Ênfase6 12 7" xfId="4966"/>
    <cellStyle name="20% - Ênfase6 12 7 2" xfId="7614"/>
    <cellStyle name="20% - Ênfase6 12 7 2 2" xfId="15668"/>
    <cellStyle name="20% - Ênfase6 12 7 2 2 2" xfId="27142"/>
    <cellStyle name="20% - Ênfase6 12 7 2 3" xfId="34087"/>
    <cellStyle name="20% - Ênfase6 12 7 2 4" xfId="22614"/>
    <cellStyle name="20% - Ênfase6 12 7 2 5" xfId="11504"/>
    <cellStyle name="20% - Ênfase6 12 7 2 6" xfId="43372"/>
    <cellStyle name="20% - Ênfase6 12 7 3" xfId="13427"/>
    <cellStyle name="20% - Ênfase6 12 7 3 2" xfId="24903"/>
    <cellStyle name="20% - Ênfase6 12 7 3 3" xfId="41651"/>
    <cellStyle name="20% - Ênfase6 12 7 4" xfId="32002"/>
    <cellStyle name="20% - Ênfase6 12 7 5" xfId="37159"/>
    <cellStyle name="20% - Ênfase6 12 7 6" xfId="20529"/>
    <cellStyle name="20% - Ênfase6 12 7 7" xfId="9783"/>
    <cellStyle name="20% - Ênfase6 12 7 8" xfId="39776"/>
    <cellStyle name="20% - Ênfase6 12 8" xfId="6474"/>
    <cellStyle name="20% - Ênfase6 12 8 2" xfId="8902"/>
    <cellStyle name="20% - Ênfase6 12 8 2 2" xfId="26223"/>
    <cellStyle name="20% - Ênfase6 12 8 2 3" xfId="14749"/>
    <cellStyle name="20% - Ênfase6 12 8 3" xfId="31083"/>
    <cellStyle name="20% - Ênfase6 12 8 4" xfId="38448"/>
    <cellStyle name="20% - Ênfase6 12 8 5" xfId="19610"/>
    <cellStyle name="20% - Ênfase6 12 8 6" xfId="10739"/>
    <cellStyle name="20% - Ênfase6 12 8 7" xfId="42607"/>
    <cellStyle name="20% - Ênfase6 12 9" xfId="6590"/>
    <cellStyle name="20% - Ênfase6 12 9 2" xfId="33322"/>
    <cellStyle name="20% - Ênfase6 12 9 3" xfId="38530"/>
    <cellStyle name="20% - Ênfase6 12 9 4" xfId="21849"/>
    <cellStyle name="20% - Ênfase6 12 9 5" xfId="12488"/>
    <cellStyle name="20% - Ênfase6 12 9 6" xfId="40732"/>
    <cellStyle name="20% - Ênfase6 13" xfId="193"/>
    <cellStyle name="20% - Ênfase6 13 10" xfId="23961"/>
    <cellStyle name="20% - Ênfase6 13 11" xfId="30023"/>
    <cellStyle name="20% - Ênfase6 13 12" xfId="36395"/>
    <cellStyle name="20% - Ênfase6 13 13" xfId="18550"/>
    <cellStyle name="20% - Ênfase6 13 14" xfId="9019"/>
    <cellStyle name="20% - Ênfase6 13 15" xfId="39012"/>
    <cellStyle name="20% - Ênfase6 13 2" xfId="194"/>
    <cellStyle name="20% - Ênfase6 13 3" xfId="4175"/>
    <cellStyle name="20% - Ênfase6 13 3 10" xfId="39354"/>
    <cellStyle name="20% - Ênfase6 13 3 2" xfId="5611"/>
    <cellStyle name="20% - Ênfase6 13 3 2 2" xfId="8149"/>
    <cellStyle name="20% - Ênfase6 13 3 2 2 2" xfId="16203"/>
    <cellStyle name="20% - Ênfase6 13 3 2 2 2 2" xfId="27677"/>
    <cellStyle name="20% - Ênfase6 13 3 2 2 3" xfId="34622"/>
    <cellStyle name="20% - Ênfase6 13 3 2 2 4" xfId="23149"/>
    <cellStyle name="20% - Ênfase6 13 3 2 2 5" xfId="11847"/>
    <cellStyle name="20% - Ênfase6 13 3 2 2 6" xfId="43715"/>
    <cellStyle name="20% - Ênfase6 13 3 2 3" xfId="13963"/>
    <cellStyle name="20% - Ênfase6 13 3 2 3 2" xfId="25438"/>
    <cellStyle name="20% - Ênfase6 13 3 2 3 3" xfId="41994"/>
    <cellStyle name="20% - Ênfase6 13 3 2 4" xfId="32537"/>
    <cellStyle name="20% - Ênfase6 13 3 2 5" xfId="37694"/>
    <cellStyle name="20% - Ênfase6 13 3 2 6" xfId="21064"/>
    <cellStyle name="20% - Ênfase6 13 3 2 7" xfId="10126"/>
    <cellStyle name="20% - Ênfase6 13 3 2 8" xfId="40119"/>
    <cellStyle name="20% - Ênfase6 13 3 3" xfId="7125"/>
    <cellStyle name="20% - Ênfase6 13 3 3 2" xfId="15179"/>
    <cellStyle name="20% - Ênfase6 13 3 3 2 2" xfId="26653"/>
    <cellStyle name="20% - Ênfase6 13 3 3 3" xfId="31513"/>
    <cellStyle name="20% - Ênfase6 13 3 3 4" xfId="20040"/>
    <cellStyle name="20% - Ênfase6 13 3 3 5" xfId="11082"/>
    <cellStyle name="20% - Ênfase6 13 3 3 6" xfId="42950"/>
    <cellStyle name="20% - Ênfase6 13 3 4" xfId="12975"/>
    <cellStyle name="20% - Ênfase6 13 3 4 2" xfId="33665"/>
    <cellStyle name="20% - Ênfase6 13 3 4 3" xfId="22192"/>
    <cellStyle name="20% - Ênfase6 13 3 4 4" xfId="41162"/>
    <cellStyle name="20% - Ênfase6 13 3 5" xfId="24451"/>
    <cellStyle name="20% - Ênfase6 13 3 6" xfId="30365"/>
    <cellStyle name="20% - Ênfase6 13 3 7" xfId="36737"/>
    <cellStyle name="20% - Ênfase6 13 3 8" xfId="18892"/>
    <cellStyle name="20% - Ênfase6 13 3 9" xfId="9361"/>
    <cellStyle name="20% - Ênfase6 13 4" xfId="3866"/>
    <cellStyle name="20% - Ênfase6 13 4 10" xfId="39187"/>
    <cellStyle name="20% - Ênfase6 13 4 2" xfId="5357"/>
    <cellStyle name="20% - Ênfase6 13 4 2 2" xfId="7895"/>
    <cellStyle name="20% - Ênfase6 13 4 2 2 2" xfId="15949"/>
    <cellStyle name="20% - Ênfase6 13 4 2 2 2 2" xfId="27423"/>
    <cellStyle name="20% - Ênfase6 13 4 2 2 3" xfId="34368"/>
    <cellStyle name="20% - Ênfase6 13 4 2 2 4" xfId="22895"/>
    <cellStyle name="20% - Ênfase6 13 4 2 2 5" xfId="11680"/>
    <cellStyle name="20% - Ênfase6 13 4 2 2 6" xfId="43548"/>
    <cellStyle name="20% - Ênfase6 13 4 2 3" xfId="13709"/>
    <cellStyle name="20% - Ênfase6 13 4 2 3 2" xfId="25184"/>
    <cellStyle name="20% - Ênfase6 13 4 2 3 3" xfId="41827"/>
    <cellStyle name="20% - Ênfase6 13 4 2 4" xfId="32283"/>
    <cellStyle name="20% - Ênfase6 13 4 2 5" xfId="37440"/>
    <cellStyle name="20% - Ênfase6 13 4 2 6" xfId="20810"/>
    <cellStyle name="20% - Ênfase6 13 4 2 7" xfId="9959"/>
    <cellStyle name="20% - Ênfase6 13 4 2 8" xfId="39952"/>
    <cellStyle name="20% - Ênfase6 13 4 3" xfId="6871"/>
    <cellStyle name="20% - Ênfase6 13 4 3 2" xfId="14925"/>
    <cellStyle name="20% - Ênfase6 13 4 3 2 2" xfId="26399"/>
    <cellStyle name="20% - Ênfase6 13 4 3 3" xfId="31259"/>
    <cellStyle name="20% - Ênfase6 13 4 3 4" xfId="19786"/>
    <cellStyle name="20% - Ênfase6 13 4 3 5" xfId="10915"/>
    <cellStyle name="20% - Ênfase6 13 4 3 6" xfId="42783"/>
    <cellStyle name="20% - Ênfase6 13 4 4" xfId="12798"/>
    <cellStyle name="20% - Ênfase6 13 4 4 2" xfId="33498"/>
    <cellStyle name="20% - Ênfase6 13 4 4 3" xfId="22025"/>
    <cellStyle name="20% - Ênfase6 13 4 4 4" xfId="40908"/>
    <cellStyle name="20% - Ênfase6 13 4 5" xfId="24274"/>
    <cellStyle name="20% - Ênfase6 13 4 6" xfId="30198"/>
    <cellStyle name="20% - Ênfase6 13 4 7" xfId="36570"/>
    <cellStyle name="20% - Ênfase6 13 4 8" xfId="18725"/>
    <cellStyle name="20% - Ênfase6 13 4 9" xfId="9194"/>
    <cellStyle name="20% - Ênfase6 13 5" xfId="4836"/>
    <cellStyle name="20% - Ênfase6 13 5 10" xfId="39646"/>
    <cellStyle name="20% - Ênfase6 13 5 2" xfId="5970"/>
    <cellStyle name="20% - Ênfase6 13 5 2 2" xfId="8508"/>
    <cellStyle name="20% - Ênfase6 13 5 2 2 2" xfId="16562"/>
    <cellStyle name="20% - Ênfase6 13 5 2 2 2 2" xfId="28036"/>
    <cellStyle name="20% - Ênfase6 13 5 2 2 3" xfId="34981"/>
    <cellStyle name="20% - Ênfase6 13 5 2 2 4" xfId="23508"/>
    <cellStyle name="20% - Ênfase6 13 5 2 2 5" xfId="12139"/>
    <cellStyle name="20% - Ênfase6 13 5 2 2 6" xfId="44007"/>
    <cellStyle name="20% - Ênfase6 13 5 2 3" xfId="14322"/>
    <cellStyle name="20% - Ênfase6 13 5 2 3 2" xfId="25797"/>
    <cellStyle name="20% - Ênfase6 13 5 2 3 3" xfId="42286"/>
    <cellStyle name="20% - Ênfase6 13 5 2 4" xfId="32896"/>
    <cellStyle name="20% - Ênfase6 13 5 2 5" xfId="38053"/>
    <cellStyle name="20% - Ênfase6 13 5 2 6" xfId="21423"/>
    <cellStyle name="20% - Ênfase6 13 5 2 7" xfId="10418"/>
    <cellStyle name="20% - Ênfase6 13 5 2 8" xfId="40411"/>
    <cellStyle name="20% - Ênfase6 13 5 3" xfId="7484"/>
    <cellStyle name="20% - Ênfase6 13 5 3 2" xfId="15538"/>
    <cellStyle name="20% - Ênfase6 13 5 3 2 2" xfId="27012"/>
    <cellStyle name="20% - Ênfase6 13 5 3 3" xfId="31872"/>
    <cellStyle name="20% - Ênfase6 13 5 3 4" xfId="20399"/>
    <cellStyle name="20% - Ênfase6 13 5 3 5" xfId="11374"/>
    <cellStyle name="20% - Ênfase6 13 5 3 6" xfId="43242"/>
    <cellStyle name="20% - Ênfase6 13 5 4" xfId="13297"/>
    <cellStyle name="20% - Ênfase6 13 5 4 2" xfId="33957"/>
    <cellStyle name="20% - Ênfase6 13 5 4 3" xfId="22484"/>
    <cellStyle name="20% - Ênfase6 13 5 4 4" xfId="41521"/>
    <cellStyle name="20% - Ênfase6 13 5 5" xfId="24773"/>
    <cellStyle name="20% - Ênfase6 13 5 6" xfId="30657"/>
    <cellStyle name="20% - Ênfase6 13 5 7" xfId="37029"/>
    <cellStyle name="20% - Ênfase6 13 5 8" xfId="19184"/>
    <cellStyle name="20% - Ênfase6 13 5 9" xfId="9653"/>
    <cellStyle name="20% - Ênfase6 13 6" xfId="6101"/>
    <cellStyle name="20% - Ênfase6 13 6 2" xfId="8639"/>
    <cellStyle name="20% - Ênfase6 13 6 2 2" xfId="16693"/>
    <cellStyle name="20% - Ênfase6 13 6 2 2 2" xfId="28167"/>
    <cellStyle name="20% - Ênfase6 13 6 2 3" xfId="33027"/>
    <cellStyle name="20% - Ênfase6 13 6 2 4" xfId="21554"/>
    <cellStyle name="20% - Ênfase6 13 6 2 5" xfId="12270"/>
    <cellStyle name="20% - Ênfase6 13 6 2 6" xfId="44138"/>
    <cellStyle name="20% - Ênfase6 13 6 3" xfId="14453"/>
    <cellStyle name="20% - Ênfase6 13 6 3 2" xfId="35112"/>
    <cellStyle name="20% - Ênfase6 13 6 3 3" xfId="23639"/>
    <cellStyle name="20% - Ênfase6 13 6 3 4" xfId="42417"/>
    <cellStyle name="20% - Ênfase6 13 6 4" xfId="25928"/>
    <cellStyle name="20% - Ênfase6 13 6 5" xfId="30788"/>
    <cellStyle name="20% - Ênfase6 13 6 6" xfId="38184"/>
    <cellStyle name="20% - Ênfase6 13 6 7" xfId="19315"/>
    <cellStyle name="20% - Ênfase6 13 6 8" xfId="10549"/>
    <cellStyle name="20% - Ênfase6 13 6 9" xfId="40542"/>
    <cellStyle name="20% - Ênfase6 13 7" xfId="4967"/>
    <cellStyle name="20% - Ênfase6 13 7 2" xfId="7615"/>
    <cellStyle name="20% - Ênfase6 13 7 2 2" xfId="15669"/>
    <cellStyle name="20% - Ênfase6 13 7 2 2 2" xfId="27143"/>
    <cellStyle name="20% - Ênfase6 13 7 2 3" xfId="34088"/>
    <cellStyle name="20% - Ênfase6 13 7 2 4" xfId="22615"/>
    <cellStyle name="20% - Ênfase6 13 7 2 5" xfId="11505"/>
    <cellStyle name="20% - Ênfase6 13 7 2 6" xfId="43373"/>
    <cellStyle name="20% - Ênfase6 13 7 3" xfId="13428"/>
    <cellStyle name="20% - Ênfase6 13 7 3 2" xfId="24904"/>
    <cellStyle name="20% - Ênfase6 13 7 3 3" xfId="41652"/>
    <cellStyle name="20% - Ênfase6 13 7 4" xfId="32003"/>
    <cellStyle name="20% - Ênfase6 13 7 5" xfId="37160"/>
    <cellStyle name="20% - Ênfase6 13 7 6" xfId="20530"/>
    <cellStyle name="20% - Ênfase6 13 7 7" xfId="9784"/>
    <cellStyle name="20% - Ênfase6 13 7 8" xfId="39777"/>
    <cellStyle name="20% - Ênfase6 13 8" xfId="6475"/>
    <cellStyle name="20% - Ênfase6 13 8 2" xfId="8903"/>
    <cellStyle name="20% - Ênfase6 13 8 2 2" xfId="26224"/>
    <cellStyle name="20% - Ênfase6 13 8 2 3" xfId="14750"/>
    <cellStyle name="20% - Ênfase6 13 8 3" xfId="31084"/>
    <cellStyle name="20% - Ênfase6 13 8 4" xfId="38449"/>
    <cellStyle name="20% - Ênfase6 13 8 5" xfId="19611"/>
    <cellStyle name="20% - Ênfase6 13 8 6" xfId="10740"/>
    <cellStyle name="20% - Ênfase6 13 8 7" xfId="42608"/>
    <cellStyle name="20% - Ênfase6 13 9" xfId="6591"/>
    <cellStyle name="20% - Ênfase6 13 9 2" xfId="33323"/>
    <cellStyle name="20% - Ênfase6 13 9 3" xfId="38531"/>
    <cellStyle name="20% - Ênfase6 13 9 4" xfId="21850"/>
    <cellStyle name="20% - Ênfase6 13 9 5" xfId="12489"/>
    <cellStyle name="20% - Ênfase6 13 9 6" xfId="40733"/>
    <cellStyle name="20% - Ênfase6 14" xfId="2300"/>
    <cellStyle name="20% - Ênfase6 14 2" xfId="195"/>
    <cellStyle name="20% - Ênfase6 15" xfId="3995"/>
    <cellStyle name="20% - Ênfase6 15 10" xfId="9236"/>
    <cellStyle name="20% - Ênfase6 15 11" xfId="39229"/>
    <cellStyle name="20% - Ênfase6 15 2" xfId="196"/>
    <cellStyle name="20% - Ênfase6 15 3" xfId="5486"/>
    <cellStyle name="20% - Ênfase6 15 3 2" xfId="8024"/>
    <cellStyle name="20% - Ênfase6 15 3 2 2" xfId="16078"/>
    <cellStyle name="20% - Ênfase6 15 3 2 2 2" xfId="27552"/>
    <cellStyle name="20% - Ênfase6 15 3 2 3" xfId="34497"/>
    <cellStyle name="20% - Ênfase6 15 3 2 4" xfId="23024"/>
    <cellStyle name="20% - Ênfase6 15 3 2 5" xfId="11722"/>
    <cellStyle name="20% - Ênfase6 15 3 2 6" xfId="43590"/>
    <cellStyle name="20% - Ênfase6 15 3 3" xfId="13838"/>
    <cellStyle name="20% - Ênfase6 15 3 3 2" xfId="25313"/>
    <cellStyle name="20% - Ênfase6 15 3 3 3" xfId="41869"/>
    <cellStyle name="20% - Ênfase6 15 3 4" xfId="32412"/>
    <cellStyle name="20% - Ênfase6 15 3 5" xfId="37569"/>
    <cellStyle name="20% - Ênfase6 15 3 6" xfId="20939"/>
    <cellStyle name="20% - Ênfase6 15 3 7" xfId="10001"/>
    <cellStyle name="20% - Ênfase6 15 3 8" xfId="39994"/>
    <cellStyle name="20% - Ênfase6 15 4" xfId="7000"/>
    <cellStyle name="20% - Ênfase6 15 4 2" xfId="15054"/>
    <cellStyle name="20% - Ênfase6 15 4 2 2" xfId="26528"/>
    <cellStyle name="20% - Ênfase6 15 4 3" xfId="31388"/>
    <cellStyle name="20% - Ênfase6 15 4 4" xfId="19915"/>
    <cellStyle name="20% - Ênfase6 15 4 5" xfId="10957"/>
    <cellStyle name="20% - Ênfase6 15 4 6" xfId="42825"/>
    <cellStyle name="20% - Ênfase6 15 5" xfId="12841"/>
    <cellStyle name="20% - Ênfase6 15 5 2" xfId="33540"/>
    <cellStyle name="20% - Ênfase6 15 5 3" xfId="22067"/>
    <cellStyle name="20% - Ênfase6 15 5 4" xfId="41037"/>
    <cellStyle name="20% - Ênfase6 15 6" xfId="24318"/>
    <cellStyle name="20% - Ênfase6 15 7" xfId="30240"/>
    <cellStyle name="20% - Ênfase6 15 8" xfId="36612"/>
    <cellStyle name="20% - Ênfase6 15 9" xfId="18767"/>
    <cellStyle name="20% - Ênfase6 16" xfId="4832"/>
    <cellStyle name="20% - Ênfase6 16 10" xfId="9649"/>
    <cellStyle name="20% - Ênfase6 16 11" xfId="39642"/>
    <cellStyle name="20% - Ênfase6 16 2" xfId="197"/>
    <cellStyle name="20% - Ênfase6 16 3" xfId="5966"/>
    <cellStyle name="20% - Ênfase6 16 3 2" xfId="8504"/>
    <cellStyle name="20% - Ênfase6 16 3 2 2" xfId="16558"/>
    <cellStyle name="20% - Ênfase6 16 3 2 2 2" xfId="28032"/>
    <cellStyle name="20% - Ênfase6 16 3 2 3" xfId="34977"/>
    <cellStyle name="20% - Ênfase6 16 3 2 4" xfId="23504"/>
    <cellStyle name="20% - Ênfase6 16 3 2 5" xfId="12135"/>
    <cellStyle name="20% - Ênfase6 16 3 2 6" xfId="44003"/>
    <cellStyle name="20% - Ênfase6 16 3 3" xfId="14318"/>
    <cellStyle name="20% - Ênfase6 16 3 3 2" xfId="25793"/>
    <cellStyle name="20% - Ênfase6 16 3 3 3" xfId="42282"/>
    <cellStyle name="20% - Ênfase6 16 3 4" xfId="32892"/>
    <cellStyle name="20% - Ênfase6 16 3 5" xfId="38049"/>
    <cellStyle name="20% - Ênfase6 16 3 6" xfId="21419"/>
    <cellStyle name="20% - Ênfase6 16 3 7" xfId="10414"/>
    <cellStyle name="20% - Ênfase6 16 3 8" xfId="40407"/>
    <cellStyle name="20% - Ênfase6 16 4" xfId="7480"/>
    <cellStyle name="20% - Ênfase6 16 4 2" xfId="15534"/>
    <cellStyle name="20% - Ênfase6 16 4 2 2" xfId="27008"/>
    <cellStyle name="20% - Ênfase6 16 4 3" xfId="31868"/>
    <cellStyle name="20% - Ênfase6 16 4 4" xfId="20395"/>
    <cellStyle name="20% - Ênfase6 16 4 5" xfId="11370"/>
    <cellStyle name="20% - Ênfase6 16 4 6" xfId="43238"/>
    <cellStyle name="20% - Ênfase6 16 5" xfId="13293"/>
    <cellStyle name="20% - Ênfase6 16 5 2" xfId="33953"/>
    <cellStyle name="20% - Ênfase6 16 5 3" xfId="22480"/>
    <cellStyle name="20% - Ênfase6 16 5 4" xfId="41517"/>
    <cellStyle name="20% - Ênfase6 16 6" xfId="24769"/>
    <cellStyle name="20% - Ênfase6 16 7" xfId="30653"/>
    <cellStyle name="20% - Ênfase6 16 8" xfId="37025"/>
    <cellStyle name="20% - Ênfase6 16 9" xfId="19180"/>
    <cellStyle name="20% - Ênfase6 17" xfId="6097"/>
    <cellStyle name="20% - Ênfase6 17 10" xfId="40538"/>
    <cellStyle name="20% - Ênfase6 17 2" xfId="198"/>
    <cellStyle name="20% - Ênfase6 17 3" xfId="8635"/>
    <cellStyle name="20% - Ênfase6 17 3 2" xfId="16689"/>
    <cellStyle name="20% - Ênfase6 17 3 2 2" xfId="28163"/>
    <cellStyle name="20% - Ênfase6 17 3 3" xfId="33023"/>
    <cellStyle name="20% - Ênfase6 17 3 4" xfId="21550"/>
    <cellStyle name="20% - Ênfase6 17 3 5" xfId="12266"/>
    <cellStyle name="20% - Ênfase6 17 3 6" xfId="44134"/>
    <cellStyle name="20% - Ênfase6 17 4" xfId="14449"/>
    <cellStyle name="20% - Ênfase6 17 4 2" xfId="35108"/>
    <cellStyle name="20% - Ênfase6 17 4 3" xfId="23635"/>
    <cellStyle name="20% - Ênfase6 17 4 4" xfId="42413"/>
    <cellStyle name="20% - Ênfase6 17 5" xfId="25924"/>
    <cellStyle name="20% - Ênfase6 17 6" xfId="30784"/>
    <cellStyle name="20% - Ênfase6 17 7" xfId="38180"/>
    <cellStyle name="20% - Ênfase6 17 8" xfId="19311"/>
    <cellStyle name="20% - Ênfase6 17 9" xfId="10545"/>
    <cellStyle name="20% - Ênfase6 18" xfId="4963"/>
    <cellStyle name="20% - Ênfase6 18 2" xfId="7611"/>
    <cellStyle name="20% - Ênfase6 18 2 2" xfId="15665"/>
    <cellStyle name="20% - Ênfase6 18 2 2 2" xfId="27139"/>
    <cellStyle name="20% - Ênfase6 18 2 3" xfId="34084"/>
    <cellStyle name="20% - Ênfase6 18 2 4" xfId="22611"/>
    <cellStyle name="20% - Ênfase6 18 2 5" xfId="11501"/>
    <cellStyle name="20% - Ênfase6 18 2 6" xfId="43369"/>
    <cellStyle name="20% - Ênfase6 18 3" xfId="13424"/>
    <cellStyle name="20% - Ênfase6 18 3 2" xfId="24900"/>
    <cellStyle name="20% - Ênfase6 18 3 3" xfId="41648"/>
    <cellStyle name="20% - Ênfase6 18 4" xfId="31999"/>
    <cellStyle name="20% - Ênfase6 18 5" xfId="37156"/>
    <cellStyle name="20% - Ênfase6 18 6" xfId="20526"/>
    <cellStyle name="20% - Ênfase6 18 7" xfId="9780"/>
    <cellStyle name="20% - Ênfase6 18 8" xfId="39773"/>
    <cellStyle name="20% - Ênfase6 19" xfId="6444"/>
    <cellStyle name="20% - Ênfase6 19 2" xfId="8872"/>
    <cellStyle name="20% - Ênfase6 19 2 2" xfId="26220"/>
    <cellStyle name="20% - Ênfase6 19 2 3" xfId="14746"/>
    <cellStyle name="20% - Ênfase6 19 3" xfId="31080"/>
    <cellStyle name="20% - Ênfase6 19 4" xfId="38418"/>
    <cellStyle name="20% - Ênfase6 19 5" xfId="19607"/>
    <cellStyle name="20% - Ênfase6 19 6" xfId="10736"/>
    <cellStyle name="20% - Ênfase6 19 7" xfId="42604"/>
    <cellStyle name="20% - Ênfase6 2" xfId="199"/>
    <cellStyle name="20% - Ênfase6 2 2" xfId="200"/>
    <cellStyle name="20% - Ênfase6 2 2 2" xfId="4053"/>
    <cellStyle name="20% - Ênfase6 2 2 2 10" xfId="39272"/>
    <cellStyle name="20% - Ênfase6 2 2 2 2" xfId="5529"/>
    <cellStyle name="20% - Ênfase6 2 2 2 2 2" xfId="8067"/>
    <cellStyle name="20% - Ênfase6 2 2 2 2 2 2" xfId="16121"/>
    <cellStyle name="20% - Ênfase6 2 2 2 2 2 2 2" xfId="27595"/>
    <cellStyle name="20% - Ênfase6 2 2 2 2 2 3" xfId="34540"/>
    <cellStyle name="20% - Ênfase6 2 2 2 2 2 4" xfId="23067"/>
    <cellStyle name="20% - Ênfase6 2 2 2 2 2 5" xfId="11765"/>
    <cellStyle name="20% - Ênfase6 2 2 2 2 2 6" xfId="43633"/>
    <cellStyle name="20% - Ênfase6 2 2 2 2 3" xfId="13881"/>
    <cellStyle name="20% - Ênfase6 2 2 2 2 3 2" xfId="25356"/>
    <cellStyle name="20% - Ênfase6 2 2 2 2 3 3" xfId="41912"/>
    <cellStyle name="20% - Ênfase6 2 2 2 2 4" xfId="32455"/>
    <cellStyle name="20% - Ênfase6 2 2 2 2 5" xfId="37612"/>
    <cellStyle name="20% - Ênfase6 2 2 2 2 6" xfId="20982"/>
    <cellStyle name="20% - Ênfase6 2 2 2 2 7" xfId="10044"/>
    <cellStyle name="20% - Ênfase6 2 2 2 2 8" xfId="40037"/>
    <cellStyle name="20% - Ênfase6 2 2 2 3" xfId="7043"/>
    <cellStyle name="20% - Ênfase6 2 2 2 3 2" xfId="15097"/>
    <cellStyle name="20% - Ênfase6 2 2 2 3 2 2" xfId="26571"/>
    <cellStyle name="20% - Ênfase6 2 2 2 3 3" xfId="31431"/>
    <cellStyle name="20% - Ênfase6 2 2 2 3 4" xfId="19958"/>
    <cellStyle name="20% - Ênfase6 2 2 2 3 5" xfId="11000"/>
    <cellStyle name="20% - Ênfase6 2 2 2 3 6" xfId="42868"/>
    <cellStyle name="20% - Ênfase6 2 2 2 4" xfId="12885"/>
    <cellStyle name="20% - Ênfase6 2 2 2 4 2" xfId="33583"/>
    <cellStyle name="20% - Ênfase6 2 2 2 4 3" xfId="22110"/>
    <cellStyle name="20% - Ênfase6 2 2 2 4 4" xfId="41080"/>
    <cellStyle name="20% - Ênfase6 2 2 2 5" xfId="24361"/>
    <cellStyle name="20% - Ênfase6 2 2 2 6" xfId="30283"/>
    <cellStyle name="20% - Ênfase6 2 2 2 7" xfId="36655"/>
    <cellStyle name="20% - Ênfase6 2 2 2 8" xfId="18810"/>
    <cellStyle name="20% - Ênfase6 2 2 2 9" xfId="9279"/>
    <cellStyle name="20% - Ênfase6 2 2 3" xfId="4703"/>
    <cellStyle name="20% - Ênfase6 2 2 4" xfId="4787"/>
    <cellStyle name="20% - Ênfase6 2 2 4 10" xfId="39597"/>
    <cellStyle name="20% - Ênfase6 2 2 4 2" xfId="5921"/>
    <cellStyle name="20% - Ênfase6 2 2 4 2 2" xfId="8459"/>
    <cellStyle name="20% - Ênfase6 2 2 4 2 2 2" xfId="16513"/>
    <cellStyle name="20% - Ênfase6 2 2 4 2 2 2 2" xfId="27987"/>
    <cellStyle name="20% - Ênfase6 2 2 4 2 2 3" xfId="34932"/>
    <cellStyle name="20% - Ênfase6 2 2 4 2 2 4" xfId="23459"/>
    <cellStyle name="20% - Ênfase6 2 2 4 2 2 5" xfId="12090"/>
    <cellStyle name="20% - Ênfase6 2 2 4 2 2 6" xfId="43958"/>
    <cellStyle name="20% - Ênfase6 2 2 4 2 3" xfId="14273"/>
    <cellStyle name="20% - Ênfase6 2 2 4 2 3 2" xfId="25748"/>
    <cellStyle name="20% - Ênfase6 2 2 4 2 3 3" xfId="42237"/>
    <cellStyle name="20% - Ênfase6 2 2 4 2 4" xfId="32847"/>
    <cellStyle name="20% - Ênfase6 2 2 4 2 5" xfId="38004"/>
    <cellStyle name="20% - Ênfase6 2 2 4 2 6" xfId="21374"/>
    <cellStyle name="20% - Ênfase6 2 2 4 2 7" xfId="10369"/>
    <cellStyle name="20% - Ênfase6 2 2 4 2 8" xfId="40362"/>
    <cellStyle name="20% - Ênfase6 2 2 4 3" xfId="7435"/>
    <cellStyle name="20% - Ênfase6 2 2 4 3 2" xfId="15489"/>
    <cellStyle name="20% - Ênfase6 2 2 4 3 2 2" xfId="26963"/>
    <cellStyle name="20% - Ênfase6 2 2 4 3 3" xfId="31823"/>
    <cellStyle name="20% - Ênfase6 2 2 4 3 4" xfId="20350"/>
    <cellStyle name="20% - Ênfase6 2 2 4 3 5" xfId="11325"/>
    <cellStyle name="20% - Ênfase6 2 2 4 3 6" xfId="43193"/>
    <cellStyle name="20% - Ênfase6 2 2 4 4" xfId="13248"/>
    <cellStyle name="20% - Ênfase6 2 2 4 4 2" xfId="33908"/>
    <cellStyle name="20% - Ênfase6 2 2 4 4 3" xfId="22435"/>
    <cellStyle name="20% - Ênfase6 2 2 4 4 4" xfId="41472"/>
    <cellStyle name="20% - Ênfase6 2 2 4 5" xfId="24724"/>
    <cellStyle name="20% - Ênfase6 2 2 4 6" xfId="30608"/>
    <cellStyle name="20% - Ênfase6 2 2 4 7" xfId="36980"/>
    <cellStyle name="20% - Ênfase6 2 2 4 8" xfId="19135"/>
    <cellStyle name="20% - Ênfase6 2 2 4 9" xfId="9604"/>
    <cellStyle name="20% - Ênfase6 2 2 5" xfId="4009"/>
    <cellStyle name="20% - Ênfase6 2 2 5 10" xfId="39243"/>
    <cellStyle name="20% - Ênfase6 2 2 5 2" xfId="5500"/>
    <cellStyle name="20% - Ênfase6 2 2 5 2 2" xfId="8038"/>
    <cellStyle name="20% - Ênfase6 2 2 5 2 2 2" xfId="16092"/>
    <cellStyle name="20% - Ênfase6 2 2 5 2 2 2 2" xfId="27566"/>
    <cellStyle name="20% - Ênfase6 2 2 5 2 2 3" xfId="34511"/>
    <cellStyle name="20% - Ênfase6 2 2 5 2 2 4" xfId="23038"/>
    <cellStyle name="20% - Ênfase6 2 2 5 2 2 5" xfId="11736"/>
    <cellStyle name="20% - Ênfase6 2 2 5 2 2 6" xfId="43604"/>
    <cellStyle name="20% - Ênfase6 2 2 5 2 3" xfId="13852"/>
    <cellStyle name="20% - Ênfase6 2 2 5 2 3 2" xfId="25327"/>
    <cellStyle name="20% - Ênfase6 2 2 5 2 3 3" xfId="41883"/>
    <cellStyle name="20% - Ênfase6 2 2 5 2 4" xfId="32426"/>
    <cellStyle name="20% - Ênfase6 2 2 5 2 5" xfId="37583"/>
    <cellStyle name="20% - Ênfase6 2 2 5 2 6" xfId="20953"/>
    <cellStyle name="20% - Ênfase6 2 2 5 2 7" xfId="10015"/>
    <cellStyle name="20% - Ênfase6 2 2 5 2 8" xfId="40008"/>
    <cellStyle name="20% - Ênfase6 2 2 5 3" xfId="7014"/>
    <cellStyle name="20% - Ênfase6 2 2 5 3 2" xfId="15068"/>
    <cellStyle name="20% - Ênfase6 2 2 5 3 2 2" xfId="26542"/>
    <cellStyle name="20% - Ênfase6 2 2 5 3 3" xfId="31402"/>
    <cellStyle name="20% - Ênfase6 2 2 5 3 4" xfId="19929"/>
    <cellStyle name="20% - Ênfase6 2 2 5 3 5" xfId="10971"/>
    <cellStyle name="20% - Ênfase6 2 2 5 3 6" xfId="42839"/>
    <cellStyle name="20% - Ênfase6 2 2 5 4" xfId="12855"/>
    <cellStyle name="20% - Ênfase6 2 2 5 4 2" xfId="33554"/>
    <cellStyle name="20% - Ênfase6 2 2 5 4 3" xfId="22081"/>
    <cellStyle name="20% - Ênfase6 2 2 5 4 4" xfId="41051"/>
    <cellStyle name="20% - Ênfase6 2 2 5 5" xfId="24332"/>
    <cellStyle name="20% - Ênfase6 2 2 5 6" xfId="30254"/>
    <cellStyle name="20% - Ênfase6 2 2 5 7" xfId="36626"/>
    <cellStyle name="20% - Ênfase6 2 2 5 8" xfId="18781"/>
    <cellStyle name="20% - Ênfase6 2 2 5 9" xfId="9250"/>
    <cellStyle name="20% - Ênfase6 2 2 6" xfId="3771"/>
    <cellStyle name="20% - Ênfase6 2 2 6 10" xfId="39145"/>
    <cellStyle name="20% - Ênfase6 2 2 6 2" xfId="5315"/>
    <cellStyle name="20% - Ênfase6 2 2 6 2 2" xfId="7853"/>
    <cellStyle name="20% - Ênfase6 2 2 6 2 2 2" xfId="15907"/>
    <cellStyle name="20% - Ênfase6 2 2 6 2 2 2 2" xfId="27381"/>
    <cellStyle name="20% - Ênfase6 2 2 6 2 2 3" xfId="34326"/>
    <cellStyle name="20% - Ênfase6 2 2 6 2 2 4" xfId="22853"/>
    <cellStyle name="20% - Ênfase6 2 2 6 2 2 5" xfId="11638"/>
    <cellStyle name="20% - Ênfase6 2 2 6 2 2 6" xfId="43506"/>
    <cellStyle name="20% - Ênfase6 2 2 6 2 3" xfId="13667"/>
    <cellStyle name="20% - Ênfase6 2 2 6 2 3 2" xfId="25142"/>
    <cellStyle name="20% - Ênfase6 2 2 6 2 3 3" xfId="41785"/>
    <cellStyle name="20% - Ênfase6 2 2 6 2 4" xfId="32241"/>
    <cellStyle name="20% - Ênfase6 2 2 6 2 5" xfId="37398"/>
    <cellStyle name="20% - Ênfase6 2 2 6 2 6" xfId="20768"/>
    <cellStyle name="20% - Ênfase6 2 2 6 2 7" xfId="9917"/>
    <cellStyle name="20% - Ênfase6 2 2 6 2 8" xfId="39910"/>
    <cellStyle name="20% - Ênfase6 2 2 6 3" xfId="6829"/>
    <cellStyle name="20% - Ênfase6 2 2 6 3 2" xfId="14883"/>
    <cellStyle name="20% - Ênfase6 2 2 6 3 2 2" xfId="26357"/>
    <cellStyle name="20% - Ênfase6 2 2 6 3 3" xfId="31217"/>
    <cellStyle name="20% - Ênfase6 2 2 6 3 4" xfId="19744"/>
    <cellStyle name="20% - Ênfase6 2 2 6 3 5" xfId="10873"/>
    <cellStyle name="20% - Ênfase6 2 2 6 3 6" xfId="42741"/>
    <cellStyle name="20% - Ênfase6 2 2 6 4" xfId="12751"/>
    <cellStyle name="20% - Ênfase6 2 2 6 4 2" xfId="33456"/>
    <cellStyle name="20% - Ênfase6 2 2 6 4 3" xfId="21983"/>
    <cellStyle name="20% - Ênfase6 2 2 6 4 4" xfId="40866"/>
    <cellStyle name="20% - Ênfase6 2 2 6 5" xfId="24227"/>
    <cellStyle name="20% - Ênfase6 2 2 6 6" xfId="30156"/>
    <cellStyle name="20% - Ênfase6 2 2 6 7" xfId="36528"/>
    <cellStyle name="20% - Ênfase6 2 2 6 8" xfId="18683"/>
    <cellStyle name="20% - Ênfase6 2 2 6 9" xfId="9152"/>
    <cellStyle name="20% - Ênfase6 2 3" xfId="2301"/>
    <cellStyle name="20% - Ênfase6 2 3 10" xfId="18551"/>
    <cellStyle name="20% - Ênfase6 2 3 11" xfId="9020"/>
    <cellStyle name="20% - Ênfase6 2 3 12" xfId="39013"/>
    <cellStyle name="20% - Ênfase6 2 3 2" xfId="4176"/>
    <cellStyle name="20% - Ênfase6 2 3 3" xfId="6102"/>
    <cellStyle name="20% - Ênfase6 2 3 3 2" xfId="8640"/>
    <cellStyle name="20% - Ênfase6 2 3 3 2 2" xfId="16694"/>
    <cellStyle name="20% - Ênfase6 2 3 3 2 2 2" xfId="28168"/>
    <cellStyle name="20% - Ênfase6 2 3 3 2 3" xfId="33028"/>
    <cellStyle name="20% - Ênfase6 2 3 3 2 4" xfId="21555"/>
    <cellStyle name="20% - Ênfase6 2 3 3 2 5" xfId="12271"/>
    <cellStyle name="20% - Ênfase6 2 3 3 2 6" xfId="44139"/>
    <cellStyle name="20% - Ênfase6 2 3 3 3" xfId="14454"/>
    <cellStyle name="20% - Ênfase6 2 3 3 3 2" xfId="35113"/>
    <cellStyle name="20% - Ênfase6 2 3 3 3 3" xfId="23640"/>
    <cellStyle name="20% - Ênfase6 2 3 3 3 4" xfId="42418"/>
    <cellStyle name="20% - Ênfase6 2 3 3 4" xfId="25929"/>
    <cellStyle name="20% - Ênfase6 2 3 3 5" xfId="30789"/>
    <cellStyle name="20% - Ênfase6 2 3 3 6" xfId="38185"/>
    <cellStyle name="20% - Ênfase6 2 3 3 7" xfId="19316"/>
    <cellStyle name="20% - Ênfase6 2 3 3 8" xfId="10550"/>
    <cellStyle name="20% - Ênfase6 2 3 3 9" xfId="40543"/>
    <cellStyle name="20% - Ênfase6 2 3 4" xfId="4968"/>
    <cellStyle name="20% - Ênfase6 2 3 4 2" xfId="7616"/>
    <cellStyle name="20% - Ênfase6 2 3 4 2 2" xfId="15670"/>
    <cellStyle name="20% - Ênfase6 2 3 4 2 2 2" xfId="27144"/>
    <cellStyle name="20% - Ênfase6 2 3 4 2 3" xfId="34089"/>
    <cellStyle name="20% - Ênfase6 2 3 4 2 4" xfId="22616"/>
    <cellStyle name="20% - Ênfase6 2 3 4 2 5" xfId="11506"/>
    <cellStyle name="20% - Ênfase6 2 3 4 2 6" xfId="43374"/>
    <cellStyle name="20% - Ênfase6 2 3 4 3" xfId="13429"/>
    <cellStyle name="20% - Ênfase6 2 3 4 3 2" xfId="24905"/>
    <cellStyle name="20% - Ênfase6 2 3 4 3 3" xfId="41653"/>
    <cellStyle name="20% - Ênfase6 2 3 4 4" xfId="32004"/>
    <cellStyle name="20% - Ênfase6 2 3 4 5" xfId="37161"/>
    <cellStyle name="20% - Ênfase6 2 3 4 6" xfId="20531"/>
    <cellStyle name="20% - Ênfase6 2 3 4 7" xfId="9785"/>
    <cellStyle name="20% - Ênfase6 2 3 4 8" xfId="39778"/>
    <cellStyle name="20% - Ênfase6 2 3 5" xfId="6592"/>
    <cellStyle name="20% - Ênfase6 2 3 5 2" xfId="14751"/>
    <cellStyle name="20% - Ênfase6 2 3 5 2 2" xfId="26225"/>
    <cellStyle name="20% - Ênfase6 2 3 5 3" xfId="31085"/>
    <cellStyle name="20% - Ênfase6 2 3 5 4" xfId="19612"/>
    <cellStyle name="20% - Ênfase6 2 3 5 5" xfId="10741"/>
    <cellStyle name="20% - Ênfase6 2 3 5 6" xfId="42609"/>
    <cellStyle name="20% - Ênfase6 2 3 6" xfId="12490"/>
    <cellStyle name="20% - Ênfase6 2 3 6 2" xfId="33324"/>
    <cellStyle name="20% - Ênfase6 2 3 6 3" xfId="21851"/>
    <cellStyle name="20% - Ênfase6 2 3 6 4" xfId="40734"/>
    <cellStyle name="20% - Ênfase6 2 3 7" xfId="23965"/>
    <cellStyle name="20% - Ênfase6 2 3 8" xfId="30024"/>
    <cellStyle name="20% - Ênfase6 2 3 9" xfId="36396"/>
    <cellStyle name="20% - Ênfase6 2 4" xfId="4177"/>
    <cellStyle name="20% - Ênfase6 2 4 10" xfId="39355"/>
    <cellStyle name="20% - Ênfase6 2 4 2" xfId="5612"/>
    <cellStyle name="20% - Ênfase6 2 4 2 2" xfId="8150"/>
    <cellStyle name="20% - Ênfase6 2 4 2 2 2" xfId="16204"/>
    <cellStyle name="20% - Ênfase6 2 4 2 2 2 2" xfId="27678"/>
    <cellStyle name="20% - Ênfase6 2 4 2 2 3" xfId="34623"/>
    <cellStyle name="20% - Ênfase6 2 4 2 2 4" xfId="23150"/>
    <cellStyle name="20% - Ênfase6 2 4 2 2 5" xfId="11848"/>
    <cellStyle name="20% - Ênfase6 2 4 2 2 6" xfId="43716"/>
    <cellStyle name="20% - Ênfase6 2 4 2 3" xfId="13964"/>
    <cellStyle name="20% - Ênfase6 2 4 2 3 2" xfId="25439"/>
    <cellStyle name="20% - Ênfase6 2 4 2 3 3" xfId="41995"/>
    <cellStyle name="20% - Ênfase6 2 4 2 4" xfId="32538"/>
    <cellStyle name="20% - Ênfase6 2 4 2 5" xfId="37695"/>
    <cellStyle name="20% - Ênfase6 2 4 2 6" xfId="21065"/>
    <cellStyle name="20% - Ênfase6 2 4 2 7" xfId="10127"/>
    <cellStyle name="20% - Ênfase6 2 4 2 8" xfId="40120"/>
    <cellStyle name="20% - Ênfase6 2 4 3" xfId="7126"/>
    <cellStyle name="20% - Ênfase6 2 4 3 2" xfId="15180"/>
    <cellStyle name="20% - Ênfase6 2 4 3 2 2" xfId="26654"/>
    <cellStyle name="20% - Ênfase6 2 4 3 3" xfId="31514"/>
    <cellStyle name="20% - Ênfase6 2 4 3 4" xfId="20041"/>
    <cellStyle name="20% - Ênfase6 2 4 3 5" xfId="11083"/>
    <cellStyle name="20% - Ênfase6 2 4 3 6" xfId="42951"/>
    <cellStyle name="20% - Ênfase6 2 4 4" xfId="12976"/>
    <cellStyle name="20% - Ênfase6 2 4 4 2" xfId="33666"/>
    <cellStyle name="20% - Ênfase6 2 4 4 3" xfId="22193"/>
    <cellStyle name="20% - Ênfase6 2 4 4 4" xfId="41163"/>
    <cellStyle name="20% - Ênfase6 2 4 5" xfId="24452"/>
    <cellStyle name="20% - Ênfase6 2 4 6" xfId="30366"/>
    <cellStyle name="20% - Ênfase6 2 4 7" xfId="36738"/>
    <cellStyle name="20% - Ênfase6 2 4 8" xfId="18893"/>
    <cellStyle name="20% - Ênfase6 2 4 9" xfId="9362"/>
    <cellStyle name="20% - Ênfase6 20" xfId="6587"/>
    <cellStyle name="20% - Ênfase6 20 2" xfId="33319"/>
    <cellStyle name="20% - Ênfase6 20 3" xfId="38500"/>
    <cellStyle name="20% - Ênfase6 20 4" xfId="21846"/>
    <cellStyle name="20% - Ênfase6 20 5" xfId="12485"/>
    <cellStyle name="20% - Ênfase6 20 6" xfId="40729"/>
    <cellStyle name="20% - Ênfase6 21" xfId="23957"/>
    <cellStyle name="20% - Ênfase6 22" xfId="30019"/>
    <cellStyle name="20% - Ênfase6 23" xfId="36391"/>
    <cellStyle name="20% - Ênfase6 24" xfId="18546"/>
    <cellStyle name="20% - Ênfase6 25" xfId="9015"/>
    <cellStyle name="20% - Ênfase6 26" xfId="39008"/>
    <cellStyle name="20% - Ênfase6 3" xfId="201"/>
    <cellStyle name="20% - Ênfase6 3 2" xfId="202"/>
    <cellStyle name="20% - Ênfase6 3 2 2" xfId="4054"/>
    <cellStyle name="20% - Ênfase6 3 2 2 10" xfId="39273"/>
    <cellStyle name="20% - Ênfase6 3 2 2 2" xfId="5530"/>
    <cellStyle name="20% - Ênfase6 3 2 2 2 2" xfId="8068"/>
    <cellStyle name="20% - Ênfase6 3 2 2 2 2 2" xfId="16122"/>
    <cellStyle name="20% - Ênfase6 3 2 2 2 2 2 2" xfId="27596"/>
    <cellStyle name="20% - Ênfase6 3 2 2 2 2 3" xfId="34541"/>
    <cellStyle name="20% - Ênfase6 3 2 2 2 2 4" xfId="23068"/>
    <cellStyle name="20% - Ênfase6 3 2 2 2 2 5" xfId="11766"/>
    <cellStyle name="20% - Ênfase6 3 2 2 2 2 6" xfId="43634"/>
    <cellStyle name="20% - Ênfase6 3 2 2 2 3" xfId="13882"/>
    <cellStyle name="20% - Ênfase6 3 2 2 2 3 2" xfId="25357"/>
    <cellStyle name="20% - Ênfase6 3 2 2 2 3 3" xfId="41913"/>
    <cellStyle name="20% - Ênfase6 3 2 2 2 4" xfId="32456"/>
    <cellStyle name="20% - Ênfase6 3 2 2 2 5" xfId="37613"/>
    <cellStyle name="20% - Ênfase6 3 2 2 2 6" xfId="20983"/>
    <cellStyle name="20% - Ênfase6 3 2 2 2 7" xfId="10045"/>
    <cellStyle name="20% - Ênfase6 3 2 2 2 8" xfId="40038"/>
    <cellStyle name="20% - Ênfase6 3 2 2 3" xfId="7044"/>
    <cellStyle name="20% - Ênfase6 3 2 2 3 2" xfId="15098"/>
    <cellStyle name="20% - Ênfase6 3 2 2 3 2 2" xfId="26572"/>
    <cellStyle name="20% - Ênfase6 3 2 2 3 3" xfId="31432"/>
    <cellStyle name="20% - Ênfase6 3 2 2 3 4" xfId="19959"/>
    <cellStyle name="20% - Ênfase6 3 2 2 3 5" xfId="11001"/>
    <cellStyle name="20% - Ênfase6 3 2 2 3 6" xfId="42869"/>
    <cellStyle name="20% - Ênfase6 3 2 2 4" xfId="12886"/>
    <cellStyle name="20% - Ênfase6 3 2 2 4 2" xfId="33584"/>
    <cellStyle name="20% - Ênfase6 3 2 2 4 3" xfId="22111"/>
    <cellStyle name="20% - Ênfase6 3 2 2 4 4" xfId="41081"/>
    <cellStyle name="20% - Ênfase6 3 2 2 5" xfId="24362"/>
    <cellStyle name="20% - Ênfase6 3 2 2 6" xfId="30284"/>
    <cellStyle name="20% - Ênfase6 3 2 2 7" xfId="36656"/>
    <cellStyle name="20% - Ênfase6 3 2 2 8" xfId="18811"/>
    <cellStyle name="20% - Ênfase6 3 2 2 9" xfId="9280"/>
    <cellStyle name="20% - Ênfase6 3 2 3" xfId="4704"/>
    <cellStyle name="20% - Ênfase6 3 2 4" xfId="4788"/>
    <cellStyle name="20% - Ênfase6 3 2 4 10" xfId="39598"/>
    <cellStyle name="20% - Ênfase6 3 2 4 2" xfId="5922"/>
    <cellStyle name="20% - Ênfase6 3 2 4 2 2" xfId="8460"/>
    <cellStyle name="20% - Ênfase6 3 2 4 2 2 2" xfId="16514"/>
    <cellStyle name="20% - Ênfase6 3 2 4 2 2 2 2" xfId="27988"/>
    <cellStyle name="20% - Ênfase6 3 2 4 2 2 3" xfId="34933"/>
    <cellStyle name="20% - Ênfase6 3 2 4 2 2 4" xfId="23460"/>
    <cellStyle name="20% - Ênfase6 3 2 4 2 2 5" xfId="12091"/>
    <cellStyle name="20% - Ênfase6 3 2 4 2 2 6" xfId="43959"/>
    <cellStyle name="20% - Ênfase6 3 2 4 2 3" xfId="14274"/>
    <cellStyle name="20% - Ênfase6 3 2 4 2 3 2" xfId="25749"/>
    <cellStyle name="20% - Ênfase6 3 2 4 2 3 3" xfId="42238"/>
    <cellStyle name="20% - Ênfase6 3 2 4 2 4" xfId="32848"/>
    <cellStyle name="20% - Ênfase6 3 2 4 2 5" xfId="38005"/>
    <cellStyle name="20% - Ênfase6 3 2 4 2 6" xfId="21375"/>
    <cellStyle name="20% - Ênfase6 3 2 4 2 7" xfId="10370"/>
    <cellStyle name="20% - Ênfase6 3 2 4 2 8" xfId="40363"/>
    <cellStyle name="20% - Ênfase6 3 2 4 3" xfId="7436"/>
    <cellStyle name="20% - Ênfase6 3 2 4 3 2" xfId="15490"/>
    <cellStyle name="20% - Ênfase6 3 2 4 3 2 2" xfId="26964"/>
    <cellStyle name="20% - Ênfase6 3 2 4 3 3" xfId="31824"/>
    <cellStyle name="20% - Ênfase6 3 2 4 3 4" xfId="20351"/>
    <cellStyle name="20% - Ênfase6 3 2 4 3 5" xfId="11326"/>
    <cellStyle name="20% - Ênfase6 3 2 4 3 6" xfId="43194"/>
    <cellStyle name="20% - Ênfase6 3 2 4 4" xfId="13249"/>
    <cellStyle name="20% - Ênfase6 3 2 4 4 2" xfId="33909"/>
    <cellStyle name="20% - Ênfase6 3 2 4 4 3" xfId="22436"/>
    <cellStyle name="20% - Ênfase6 3 2 4 4 4" xfId="41473"/>
    <cellStyle name="20% - Ênfase6 3 2 4 5" xfId="24725"/>
    <cellStyle name="20% - Ênfase6 3 2 4 6" xfId="30609"/>
    <cellStyle name="20% - Ênfase6 3 2 4 7" xfId="36981"/>
    <cellStyle name="20% - Ênfase6 3 2 4 8" xfId="19136"/>
    <cellStyle name="20% - Ênfase6 3 2 4 9" xfId="9605"/>
    <cellStyle name="20% - Ênfase6 3 2 5" xfId="4010"/>
    <cellStyle name="20% - Ênfase6 3 2 5 10" xfId="39244"/>
    <cellStyle name="20% - Ênfase6 3 2 5 2" xfId="5501"/>
    <cellStyle name="20% - Ênfase6 3 2 5 2 2" xfId="8039"/>
    <cellStyle name="20% - Ênfase6 3 2 5 2 2 2" xfId="16093"/>
    <cellStyle name="20% - Ênfase6 3 2 5 2 2 2 2" xfId="27567"/>
    <cellStyle name="20% - Ênfase6 3 2 5 2 2 3" xfId="34512"/>
    <cellStyle name="20% - Ênfase6 3 2 5 2 2 4" xfId="23039"/>
    <cellStyle name="20% - Ênfase6 3 2 5 2 2 5" xfId="11737"/>
    <cellStyle name="20% - Ênfase6 3 2 5 2 2 6" xfId="43605"/>
    <cellStyle name="20% - Ênfase6 3 2 5 2 3" xfId="13853"/>
    <cellStyle name="20% - Ênfase6 3 2 5 2 3 2" xfId="25328"/>
    <cellStyle name="20% - Ênfase6 3 2 5 2 3 3" xfId="41884"/>
    <cellStyle name="20% - Ênfase6 3 2 5 2 4" xfId="32427"/>
    <cellStyle name="20% - Ênfase6 3 2 5 2 5" xfId="37584"/>
    <cellStyle name="20% - Ênfase6 3 2 5 2 6" xfId="20954"/>
    <cellStyle name="20% - Ênfase6 3 2 5 2 7" xfId="10016"/>
    <cellStyle name="20% - Ênfase6 3 2 5 2 8" xfId="40009"/>
    <cellStyle name="20% - Ênfase6 3 2 5 3" xfId="7015"/>
    <cellStyle name="20% - Ênfase6 3 2 5 3 2" xfId="15069"/>
    <cellStyle name="20% - Ênfase6 3 2 5 3 2 2" xfId="26543"/>
    <cellStyle name="20% - Ênfase6 3 2 5 3 3" xfId="31403"/>
    <cellStyle name="20% - Ênfase6 3 2 5 3 4" xfId="19930"/>
    <cellStyle name="20% - Ênfase6 3 2 5 3 5" xfId="10972"/>
    <cellStyle name="20% - Ênfase6 3 2 5 3 6" xfId="42840"/>
    <cellStyle name="20% - Ênfase6 3 2 5 4" xfId="12856"/>
    <cellStyle name="20% - Ênfase6 3 2 5 4 2" xfId="33555"/>
    <cellStyle name="20% - Ênfase6 3 2 5 4 3" xfId="22082"/>
    <cellStyle name="20% - Ênfase6 3 2 5 4 4" xfId="41052"/>
    <cellStyle name="20% - Ênfase6 3 2 5 5" xfId="24333"/>
    <cellStyle name="20% - Ênfase6 3 2 5 6" xfId="30255"/>
    <cellStyle name="20% - Ênfase6 3 2 5 7" xfId="36627"/>
    <cellStyle name="20% - Ênfase6 3 2 5 8" xfId="18782"/>
    <cellStyle name="20% - Ênfase6 3 2 5 9" xfId="9251"/>
    <cellStyle name="20% - Ênfase6 3 2 6" xfId="3772"/>
    <cellStyle name="20% - Ênfase6 3 2 6 10" xfId="39146"/>
    <cellStyle name="20% - Ênfase6 3 2 6 2" xfId="5316"/>
    <cellStyle name="20% - Ênfase6 3 2 6 2 2" xfId="7854"/>
    <cellStyle name="20% - Ênfase6 3 2 6 2 2 2" xfId="15908"/>
    <cellStyle name="20% - Ênfase6 3 2 6 2 2 2 2" xfId="27382"/>
    <cellStyle name="20% - Ênfase6 3 2 6 2 2 3" xfId="34327"/>
    <cellStyle name="20% - Ênfase6 3 2 6 2 2 4" xfId="22854"/>
    <cellStyle name="20% - Ênfase6 3 2 6 2 2 5" xfId="11639"/>
    <cellStyle name="20% - Ênfase6 3 2 6 2 2 6" xfId="43507"/>
    <cellStyle name="20% - Ênfase6 3 2 6 2 3" xfId="13668"/>
    <cellStyle name="20% - Ênfase6 3 2 6 2 3 2" xfId="25143"/>
    <cellStyle name="20% - Ênfase6 3 2 6 2 3 3" xfId="41786"/>
    <cellStyle name="20% - Ênfase6 3 2 6 2 4" xfId="32242"/>
    <cellStyle name="20% - Ênfase6 3 2 6 2 5" xfId="37399"/>
    <cellStyle name="20% - Ênfase6 3 2 6 2 6" xfId="20769"/>
    <cellStyle name="20% - Ênfase6 3 2 6 2 7" xfId="9918"/>
    <cellStyle name="20% - Ênfase6 3 2 6 2 8" xfId="39911"/>
    <cellStyle name="20% - Ênfase6 3 2 6 3" xfId="6830"/>
    <cellStyle name="20% - Ênfase6 3 2 6 3 2" xfId="14884"/>
    <cellStyle name="20% - Ênfase6 3 2 6 3 2 2" xfId="26358"/>
    <cellStyle name="20% - Ênfase6 3 2 6 3 3" xfId="31218"/>
    <cellStyle name="20% - Ênfase6 3 2 6 3 4" xfId="19745"/>
    <cellStyle name="20% - Ênfase6 3 2 6 3 5" xfId="10874"/>
    <cellStyle name="20% - Ênfase6 3 2 6 3 6" xfId="42742"/>
    <cellStyle name="20% - Ênfase6 3 2 6 4" xfId="12752"/>
    <cellStyle name="20% - Ênfase6 3 2 6 4 2" xfId="33457"/>
    <cellStyle name="20% - Ênfase6 3 2 6 4 3" xfId="21984"/>
    <cellStyle name="20% - Ênfase6 3 2 6 4 4" xfId="40867"/>
    <cellStyle name="20% - Ênfase6 3 2 6 5" xfId="24228"/>
    <cellStyle name="20% - Ênfase6 3 2 6 6" xfId="30157"/>
    <cellStyle name="20% - Ênfase6 3 2 6 7" xfId="36529"/>
    <cellStyle name="20% - Ênfase6 3 2 6 8" xfId="18684"/>
    <cellStyle name="20% - Ênfase6 3 2 6 9" xfId="9153"/>
    <cellStyle name="20% - Ênfase6 3 3" xfId="2302"/>
    <cellStyle name="20% - Ênfase6 3 3 10" xfId="18552"/>
    <cellStyle name="20% - Ênfase6 3 3 11" xfId="9021"/>
    <cellStyle name="20% - Ênfase6 3 3 12" xfId="39014"/>
    <cellStyle name="20% - Ênfase6 3 3 2" xfId="4178"/>
    <cellStyle name="20% - Ênfase6 3 3 3" xfId="6103"/>
    <cellStyle name="20% - Ênfase6 3 3 3 2" xfId="8641"/>
    <cellStyle name="20% - Ênfase6 3 3 3 2 2" xfId="16695"/>
    <cellStyle name="20% - Ênfase6 3 3 3 2 2 2" xfId="28169"/>
    <cellStyle name="20% - Ênfase6 3 3 3 2 3" xfId="33029"/>
    <cellStyle name="20% - Ênfase6 3 3 3 2 4" xfId="21556"/>
    <cellStyle name="20% - Ênfase6 3 3 3 2 5" xfId="12272"/>
    <cellStyle name="20% - Ênfase6 3 3 3 2 6" xfId="44140"/>
    <cellStyle name="20% - Ênfase6 3 3 3 3" xfId="14455"/>
    <cellStyle name="20% - Ênfase6 3 3 3 3 2" xfId="35114"/>
    <cellStyle name="20% - Ênfase6 3 3 3 3 3" xfId="23641"/>
    <cellStyle name="20% - Ênfase6 3 3 3 3 4" xfId="42419"/>
    <cellStyle name="20% - Ênfase6 3 3 3 4" xfId="25930"/>
    <cellStyle name="20% - Ênfase6 3 3 3 5" xfId="30790"/>
    <cellStyle name="20% - Ênfase6 3 3 3 6" xfId="38186"/>
    <cellStyle name="20% - Ênfase6 3 3 3 7" xfId="19317"/>
    <cellStyle name="20% - Ênfase6 3 3 3 8" xfId="10551"/>
    <cellStyle name="20% - Ênfase6 3 3 3 9" xfId="40544"/>
    <cellStyle name="20% - Ênfase6 3 3 4" xfId="4969"/>
    <cellStyle name="20% - Ênfase6 3 3 4 2" xfId="7617"/>
    <cellStyle name="20% - Ênfase6 3 3 4 2 2" xfId="15671"/>
    <cellStyle name="20% - Ênfase6 3 3 4 2 2 2" xfId="27145"/>
    <cellStyle name="20% - Ênfase6 3 3 4 2 3" xfId="34090"/>
    <cellStyle name="20% - Ênfase6 3 3 4 2 4" xfId="22617"/>
    <cellStyle name="20% - Ênfase6 3 3 4 2 5" xfId="11507"/>
    <cellStyle name="20% - Ênfase6 3 3 4 2 6" xfId="43375"/>
    <cellStyle name="20% - Ênfase6 3 3 4 3" xfId="13430"/>
    <cellStyle name="20% - Ênfase6 3 3 4 3 2" xfId="24906"/>
    <cellStyle name="20% - Ênfase6 3 3 4 3 3" xfId="41654"/>
    <cellStyle name="20% - Ênfase6 3 3 4 4" xfId="32005"/>
    <cellStyle name="20% - Ênfase6 3 3 4 5" xfId="37162"/>
    <cellStyle name="20% - Ênfase6 3 3 4 6" xfId="20532"/>
    <cellStyle name="20% - Ênfase6 3 3 4 7" xfId="9786"/>
    <cellStyle name="20% - Ênfase6 3 3 4 8" xfId="39779"/>
    <cellStyle name="20% - Ênfase6 3 3 5" xfId="6593"/>
    <cellStyle name="20% - Ênfase6 3 3 5 2" xfId="14752"/>
    <cellStyle name="20% - Ênfase6 3 3 5 2 2" xfId="26226"/>
    <cellStyle name="20% - Ênfase6 3 3 5 3" xfId="31086"/>
    <cellStyle name="20% - Ênfase6 3 3 5 4" xfId="19613"/>
    <cellStyle name="20% - Ênfase6 3 3 5 5" xfId="10742"/>
    <cellStyle name="20% - Ênfase6 3 3 5 6" xfId="42610"/>
    <cellStyle name="20% - Ênfase6 3 3 6" xfId="12491"/>
    <cellStyle name="20% - Ênfase6 3 3 6 2" xfId="33325"/>
    <cellStyle name="20% - Ênfase6 3 3 6 3" xfId="21852"/>
    <cellStyle name="20% - Ênfase6 3 3 6 4" xfId="40735"/>
    <cellStyle name="20% - Ênfase6 3 3 7" xfId="23966"/>
    <cellStyle name="20% - Ênfase6 3 3 8" xfId="30025"/>
    <cellStyle name="20% - Ênfase6 3 3 9" xfId="36397"/>
    <cellStyle name="20% - Ênfase6 3 4" xfId="4179"/>
    <cellStyle name="20% - Ênfase6 3 4 10" xfId="39356"/>
    <cellStyle name="20% - Ênfase6 3 4 2" xfId="5613"/>
    <cellStyle name="20% - Ênfase6 3 4 2 2" xfId="8151"/>
    <cellStyle name="20% - Ênfase6 3 4 2 2 2" xfId="16205"/>
    <cellStyle name="20% - Ênfase6 3 4 2 2 2 2" xfId="27679"/>
    <cellStyle name="20% - Ênfase6 3 4 2 2 3" xfId="34624"/>
    <cellStyle name="20% - Ênfase6 3 4 2 2 4" xfId="23151"/>
    <cellStyle name="20% - Ênfase6 3 4 2 2 5" xfId="11849"/>
    <cellStyle name="20% - Ênfase6 3 4 2 2 6" xfId="43717"/>
    <cellStyle name="20% - Ênfase6 3 4 2 3" xfId="13965"/>
    <cellStyle name="20% - Ênfase6 3 4 2 3 2" xfId="25440"/>
    <cellStyle name="20% - Ênfase6 3 4 2 3 3" xfId="41996"/>
    <cellStyle name="20% - Ênfase6 3 4 2 4" xfId="32539"/>
    <cellStyle name="20% - Ênfase6 3 4 2 5" xfId="37696"/>
    <cellStyle name="20% - Ênfase6 3 4 2 6" xfId="21066"/>
    <cellStyle name="20% - Ênfase6 3 4 2 7" xfId="10128"/>
    <cellStyle name="20% - Ênfase6 3 4 2 8" xfId="40121"/>
    <cellStyle name="20% - Ênfase6 3 4 3" xfId="7127"/>
    <cellStyle name="20% - Ênfase6 3 4 3 2" xfId="15181"/>
    <cellStyle name="20% - Ênfase6 3 4 3 2 2" xfId="26655"/>
    <cellStyle name="20% - Ênfase6 3 4 3 3" xfId="31515"/>
    <cellStyle name="20% - Ênfase6 3 4 3 4" xfId="20042"/>
    <cellStyle name="20% - Ênfase6 3 4 3 5" xfId="11084"/>
    <cellStyle name="20% - Ênfase6 3 4 3 6" xfId="42952"/>
    <cellStyle name="20% - Ênfase6 3 4 4" xfId="12978"/>
    <cellStyle name="20% - Ênfase6 3 4 4 2" xfId="33667"/>
    <cellStyle name="20% - Ênfase6 3 4 4 3" xfId="22194"/>
    <cellStyle name="20% - Ênfase6 3 4 4 4" xfId="41164"/>
    <cellStyle name="20% - Ênfase6 3 4 5" xfId="24453"/>
    <cellStyle name="20% - Ênfase6 3 4 6" xfId="30367"/>
    <cellStyle name="20% - Ênfase6 3 4 7" xfId="36739"/>
    <cellStyle name="20% - Ênfase6 3 4 8" xfId="18894"/>
    <cellStyle name="20% - Ênfase6 3 4 9" xfId="9363"/>
    <cellStyle name="20% - Ênfase6 4" xfId="203"/>
    <cellStyle name="20% - Ênfase6 4 2" xfId="204"/>
    <cellStyle name="20% - Ênfase6 4 3" xfId="2303"/>
    <cellStyle name="20% - Ênfase6 4 3 10" xfId="18553"/>
    <cellStyle name="20% - Ênfase6 4 3 11" xfId="9022"/>
    <cellStyle name="20% - Ênfase6 4 3 12" xfId="39015"/>
    <cellStyle name="20% - Ênfase6 4 3 2" xfId="4180"/>
    <cellStyle name="20% - Ênfase6 4 3 3" xfId="6104"/>
    <cellStyle name="20% - Ênfase6 4 3 3 2" xfId="8642"/>
    <cellStyle name="20% - Ênfase6 4 3 3 2 2" xfId="16696"/>
    <cellStyle name="20% - Ênfase6 4 3 3 2 2 2" xfId="28170"/>
    <cellStyle name="20% - Ênfase6 4 3 3 2 3" xfId="33030"/>
    <cellStyle name="20% - Ênfase6 4 3 3 2 4" xfId="21557"/>
    <cellStyle name="20% - Ênfase6 4 3 3 2 5" xfId="12273"/>
    <cellStyle name="20% - Ênfase6 4 3 3 2 6" xfId="44141"/>
    <cellStyle name="20% - Ênfase6 4 3 3 3" xfId="14456"/>
    <cellStyle name="20% - Ênfase6 4 3 3 3 2" xfId="35115"/>
    <cellStyle name="20% - Ênfase6 4 3 3 3 3" xfId="23642"/>
    <cellStyle name="20% - Ênfase6 4 3 3 3 4" xfId="42420"/>
    <cellStyle name="20% - Ênfase6 4 3 3 4" xfId="25931"/>
    <cellStyle name="20% - Ênfase6 4 3 3 5" xfId="30791"/>
    <cellStyle name="20% - Ênfase6 4 3 3 6" xfId="38187"/>
    <cellStyle name="20% - Ênfase6 4 3 3 7" xfId="19318"/>
    <cellStyle name="20% - Ênfase6 4 3 3 8" xfId="10552"/>
    <cellStyle name="20% - Ênfase6 4 3 3 9" xfId="40545"/>
    <cellStyle name="20% - Ênfase6 4 3 4" xfId="4970"/>
    <cellStyle name="20% - Ênfase6 4 3 4 2" xfId="7618"/>
    <cellStyle name="20% - Ênfase6 4 3 4 2 2" xfId="15672"/>
    <cellStyle name="20% - Ênfase6 4 3 4 2 2 2" xfId="27146"/>
    <cellStyle name="20% - Ênfase6 4 3 4 2 3" xfId="34091"/>
    <cellStyle name="20% - Ênfase6 4 3 4 2 4" xfId="22618"/>
    <cellStyle name="20% - Ênfase6 4 3 4 2 5" xfId="11508"/>
    <cellStyle name="20% - Ênfase6 4 3 4 2 6" xfId="43376"/>
    <cellStyle name="20% - Ênfase6 4 3 4 3" xfId="13431"/>
    <cellStyle name="20% - Ênfase6 4 3 4 3 2" xfId="24907"/>
    <cellStyle name="20% - Ênfase6 4 3 4 3 3" xfId="41655"/>
    <cellStyle name="20% - Ênfase6 4 3 4 4" xfId="32006"/>
    <cellStyle name="20% - Ênfase6 4 3 4 5" xfId="37163"/>
    <cellStyle name="20% - Ênfase6 4 3 4 6" xfId="20533"/>
    <cellStyle name="20% - Ênfase6 4 3 4 7" xfId="9787"/>
    <cellStyle name="20% - Ênfase6 4 3 4 8" xfId="39780"/>
    <cellStyle name="20% - Ênfase6 4 3 5" xfId="6594"/>
    <cellStyle name="20% - Ênfase6 4 3 5 2" xfId="14753"/>
    <cellStyle name="20% - Ênfase6 4 3 5 2 2" xfId="26227"/>
    <cellStyle name="20% - Ênfase6 4 3 5 3" xfId="31087"/>
    <cellStyle name="20% - Ênfase6 4 3 5 4" xfId="19614"/>
    <cellStyle name="20% - Ênfase6 4 3 5 5" xfId="10743"/>
    <cellStyle name="20% - Ênfase6 4 3 5 6" xfId="42611"/>
    <cellStyle name="20% - Ênfase6 4 3 6" xfId="12493"/>
    <cellStyle name="20% - Ênfase6 4 3 6 2" xfId="33326"/>
    <cellStyle name="20% - Ênfase6 4 3 6 3" xfId="21853"/>
    <cellStyle name="20% - Ênfase6 4 3 6 4" xfId="40736"/>
    <cellStyle name="20% - Ênfase6 4 3 7" xfId="23967"/>
    <cellStyle name="20% - Ênfase6 4 3 8" xfId="30026"/>
    <cellStyle name="20% - Ênfase6 4 3 9" xfId="36398"/>
    <cellStyle name="20% - Ênfase6 4 4" xfId="4181"/>
    <cellStyle name="20% - Ênfase6 4 4 10" xfId="39357"/>
    <cellStyle name="20% - Ênfase6 4 4 2" xfId="5614"/>
    <cellStyle name="20% - Ênfase6 4 4 2 2" xfId="8152"/>
    <cellStyle name="20% - Ênfase6 4 4 2 2 2" xfId="16206"/>
    <cellStyle name="20% - Ênfase6 4 4 2 2 2 2" xfId="27680"/>
    <cellStyle name="20% - Ênfase6 4 4 2 2 3" xfId="34625"/>
    <cellStyle name="20% - Ênfase6 4 4 2 2 4" xfId="23152"/>
    <cellStyle name="20% - Ênfase6 4 4 2 2 5" xfId="11850"/>
    <cellStyle name="20% - Ênfase6 4 4 2 2 6" xfId="43718"/>
    <cellStyle name="20% - Ênfase6 4 4 2 3" xfId="13966"/>
    <cellStyle name="20% - Ênfase6 4 4 2 3 2" xfId="25441"/>
    <cellStyle name="20% - Ênfase6 4 4 2 3 3" xfId="41997"/>
    <cellStyle name="20% - Ênfase6 4 4 2 4" xfId="32540"/>
    <cellStyle name="20% - Ênfase6 4 4 2 5" xfId="37697"/>
    <cellStyle name="20% - Ênfase6 4 4 2 6" xfId="21067"/>
    <cellStyle name="20% - Ênfase6 4 4 2 7" xfId="10129"/>
    <cellStyle name="20% - Ênfase6 4 4 2 8" xfId="40122"/>
    <cellStyle name="20% - Ênfase6 4 4 3" xfId="7128"/>
    <cellStyle name="20% - Ênfase6 4 4 3 2" xfId="15182"/>
    <cellStyle name="20% - Ênfase6 4 4 3 2 2" xfId="26656"/>
    <cellStyle name="20% - Ênfase6 4 4 3 3" xfId="31516"/>
    <cellStyle name="20% - Ênfase6 4 4 3 4" xfId="20043"/>
    <cellStyle name="20% - Ênfase6 4 4 3 5" xfId="11085"/>
    <cellStyle name="20% - Ênfase6 4 4 3 6" xfId="42953"/>
    <cellStyle name="20% - Ênfase6 4 4 4" xfId="12980"/>
    <cellStyle name="20% - Ênfase6 4 4 4 2" xfId="33668"/>
    <cellStyle name="20% - Ênfase6 4 4 4 3" xfId="22195"/>
    <cellStyle name="20% - Ênfase6 4 4 4 4" xfId="41165"/>
    <cellStyle name="20% - Ênfase6 4 4 5" xfId="24454"/>
    <cellStyle name="20% - Ênfase6 4 4 6" xfId="30368"/>
    <cellStyle name="20% - Ênfase6 4 4 7" xfId="36740"/>
    <cellStyle name="20% - Ênfase6 4 4 8" xfId="18895"/>
    <cellStyle name="20% - Ênfase6 4 4 9" xfId="9364"/>
    <cellStyle name="20% - Ênfase6 5" xfId="205"/>
    <cellStyle name="20% - Ênfase6 5 2" xfId="206"/>
    <cellStyle name="20% - Ênfase6 5 3" xfId="2304"/>
    <cellStyle name="20% - Ênfase6 5 3 10" xfId="18554"/>
    <cellStyle name="20% - Ênfase6 5 3 11" xfId="9023"/>
    <cellStyle name="20% - Ênfase6 5 3 12" xfId="39016"/>
    <cellStyle name="20% - Ênfase6 5 3 2" xfId="4182"/>
    <cellStyle name="20% - Ênfase6 5 3 3" xfId="6105"/>
    <cellStyle name="20% - Ênfase6 5 3 3 2" xfId="8643"/>
    <cellStyle name="20% - Ênfase6 5 3 3 2 2" xfId="16697"/>
    <cellStyle name="20% - Ênfase6 5 3 3 2 2 2" xfId="28171"/>
    <cellStyle name="20% - Ênfase6 5 3 3 2 3" xfId="33031"/>
    <cellStyle name="20% - Ênfase6 5 3 3 2 4" xfId="21558"/>
    <cellStyle name="20% - Ênfase6 5 3 3 2 5" xfId="12274"/>
    <cellStyle name="20% - Ênfase6 5 3 3 2 6" xfId="44142"/>
    <cellStyle name="20% - Ênfase6 5 3 3 3" xfId="14457"/>
    <cellStyle name="20% - Ênfase6 5 3 3 3 2" xfId="35116"/>
    <cellStyle name="20% - Ênfase6 5 3 3 3 3" xfId="23643"/>
    <cellStyle name="20% - Ênfase6 5 3 3 3 4" xfId="42421"/>
    <cellStyle name="20% - Ênfase6 5 3 3 4" xfId="25932"/>
    <cellStyle name="20% - Ênfase6 5 3 3 5" xfId="30792"/>
    <cellStyle name="20% - Ênfase6 5 3 3 6" xfId="38188"/>
    <cellStyle name="20% - Ênfase6 5 3 3 7" xfId="19319"/>
    <cellStyle name="20% - Ênfase6 5 3 3 8" xfId="10553"/>
    <cellStyle name="20% - Ênfase6 5 3 3 9" xfId="40546"/>
    <cellStyle name="20% - Ênfase6 5 3 4" xfId="4971"/>
    <cellStyle name="20% - Ênfase6 5 3 4 2" xfId="7619"/>
    <cellStyle name="20% - Ênfase6 5 3 4 2 2" xfId="15673"/>
    <cellStyle name="20% - Ênfase6 5 3 4 2 2 2" xfId="27147"/>
    <cellStyle name="20% - Ênfase6 5 3 4 2 3" xfId="34092"/>
    <cellStyle name="20% - Ênfase6 5 3 4 2 4" xfId="22619"/>
    <cellStyle name="20% - Ênfase6 5 3 4 2 5" xfId="11509"/>
    <cellStyle name="20% - Ênfase6 5 3 4 2 6" xfId="43377"/>
    <cellStyle name="20% - Ênfase6 5 3 4 3" xfId="13432"/>
    <cellStyle name="20% - Ênfase6 5 3 4 3 2" xfId="24908"/>
    <cellStyle name="20% - Ênfase6 5 3 4 3 3" xfId="41656"/>
    <cellStyle name="20% - Ênfase6 5 3 4 4" xfId="32007"/>
    <cellStyle name="20% - Ênfase6 5 3 4 5" xfId="37164"/>
    <cellStyle name="20% - Ênfase6 5 3 4 6" xfId="20534"/>
    <cellStyle name="20% - Ênfase6 5 3 4 7" xfId="9788"/>
    <cellStyle name="20% - Ênfase6 5 3 4 8" xfId="39781"/>
    <cellStyle name="20% - Ênfase6 5 3 5" xfId="6595"/>
    <cellStyle name="20% - Ênfase6 5 3 5 2" xfId="14754"/>
    <cellStyle name="20% - Ênfase6 5 3 5 2 2" xfId="26228"/>
    <cellStyle name="20% - Ênfase6 5 3 5 3" xfId="31088"/>
    <cellStyle name="20% - Ênfase6 5 3 5 4" xfId="19615"/>
    <cellStyle name="20% - Ênfase6 5 3 5 5" xfId="10744"/>
    <cellStyle name="20% - Ênfase6 5 3 5 6" xfId="42612"/>
    <cellStyle name="20% - Ênfase6 5 3 6" xfId="12494"/>
    <cellStyle name="20% - Ênfase6 5 3 6 2" xfId="33327"/>
    <cellStyle name="20% - Ênfase6 5 3 6 3" xfId="21854"/>
    <cellStyle name="20% - Ênfase6 5 3 6 4" xfId="40737"/>
    <cellStyle name="20% - Ênfase6 5 3 7" xfId="23968"/>
    <cellStyle name="20% - Ênfase6 5 3 8" xfId="30027"/>
    <cellStyle name="20% - Ênfase6 5 3 9" xfId="36399"/>
    <cellStyle name="20% - Ênfase6 5 4" xfId="4183"/>
    <cellStyle name="20% - Ênfase6 5 4 10" xfId="39358"/>
    <cellStyle name="20% - Ênfase6 5 4 2" xfId="5615"/>
    <cellStyle name="20% - Ênfase6 5 4 2 2" xfId="8153"/>
    <cellStyle name="20% - Ênfase6 5 4 2 2 2" xfId="16207"/>
    <cellStyle name="20% - Ênfase6 5 4 2 2 2 2" xfId="27681"/>
    <cellStyle name="20% - Ênfase6 5 4 2 2 3" xfId="34626"/>
    <cellStyle name="20% - Ênfase6 5 4 2 2 4" xfId="23153"/>
    <cellStyle name="20% - Ênfase6 5 4 2 2 5" xfId="11851"/>
    <cellStyle name="20% - Ênfase6 5 4 2 2 6" xfId="43719"/>
    <cellStyle name="20% - Ênfase6 5 4 2 3" xfId="13967"/>
    <cellStyle name="20% - Ênfase6 5 4 2 3 2" xfId="25442"/>
    <cellStyle name="20% - Ênfase6 5 4 2 3 3" xfId="41998"/>
    <cellStyle name="20% - Ênfase6 5 4 2 4" xfId="32541"/>
    <cellStyle name="20% - Ênfase6 5 4 2 5" xfId="37698"/>
    <cellStyle name="20% - Ênfase6 5 4 2 6" xfId="21068"/>
    <cellStyle name="20% - Ênfase6 5 4 2 7" xfId="10130"/>
    <cellStyle name="20% - Ênfase6 5 4 2 8" xfId="40123"/>
    <cellStyle name="20% - Ênfase6 5 4 3" xfId="7129"/>
    <cellStyle name="20% - Ênfase6 5 4 3 2" xfId="15183"/>
    <cellStyle name="20% - Ênfase6 5 4 3 2 2" xfId="26657"/>
    <cellStyle name="20% - Ênfase6 5 4 3 3" xfId="31517"/>
    <cellStyle name="20% - Ênfase6 5 4 3 4" xfId="20044"/>
    <cellStyle name="20% - Ênfase6 5 4 3 5" xfId="11086"/>
    <cellStyle name="20% - Ênfase6 5 4 3 6" xfId="42954"/>
    <cellStyle name="20% - Ênfase6 5 4 4" xfId="12981"/>
    <cellStyle name="20% - Ênfase6 5 4 4 2" xfId="33669"/>
    <cellStyle name="20% - Ênfase6 5 4 4 3" xfId="22196"/>
    <cellStyle name="20% - Ênfase6 5 4 4 4" xfId="41166"/>
    <cellStyle name="20% - Ênfase6 5 4 5" xfId="24455"/>
    <cellStyle name="20% - Ênfase6 5 4 6" xfId="30369"/>
    <cellStyle name="20% - Ênfase6 5 4 7" xfId="36741"/>
    <cellStyle name="20% - Ênfase6 5 4 8" xfId="18896"/>
    <cellStyle name="20% - Ênfase6 5 4 9" xfId="9365"/>
    <cellStyle name="20% - Ênfase6 6" xfId="207"/>
    <cellStyle name="20% - Ênfase6 6 2" xfId="208"/>
    <cellStyle name="20% - Ênfase6 6 3" xfId="2305"/>
    <cellStyle name="20% - Ênfase6 6 3 10" xfId="18555"/>
    <cellStyle name="20% - Ênfase6 6 3 11" xfId="9024"/>
    <cellStyle name="20% - Ênfase6 6 3 12" xfId="39017"/>
    <cellStyle name="20% - Ênfase6 6 3 2" xfId="4184"/>
    <cellStyle name="20% - Ênfase6 6 3 3" xfId="6106"/>
    <cellStyle name="20% - Ênfase6 6 3 3 2" xfId="8644"/>
    <cellStyle name="20% - Ênfase6 6 3 3 2 2" xfId="16698"/>
    <cellStyle name="20% - Ênfase6 6 3 3 2 2 2" xfId="28172"/>
    <cellStyle name="20% - Ênfase6 6 3 3 2 3" xfId="33032"/>
    <cellStyle name="20% - Ênfase6 6 3 3 2 4" xfId="21559"/>
    <cellStyle name="20% - Ênfase6 6 3 3 2 5" xfId="12275"/>
    <cellStyle name="20% - Ênfase6 6 3 3 2 6" xfId="44143"/>
    <cellStyle name="20% - Ênfase6 6 3 3 3" xfId="14458"/>
    <cellStyle name="20% - Ênfase6 6 3 3 3 2" xfId="35117"/>
    <cellStyle name="20% - Ênfase6 6 3 3 3 3" xfId="23644"/>
    <cellStyle name="20% - Ênfase6 6 3 3 3 4" xfId="42422"/>
    <cellStyle name="20% - Ênfase6 6 3 3 4" xfId="25933"/>
    <cellStyle name="20% - Ênfase6 6 3 3 5" xfId="30793"/>
    <cellStyle name="20% - Ênfase6 6 3 3 6" xfId="38189"/>
    <cellStyle name="20% - Ênfase6 6 3 3 7" xfId="19320"/>
    <cellStyle name="20% - Ênfase6 6 3 3 8" xfId="10554"/>
    <cellStyle name="20% - Ênfase6 6 3 3 9" xfId="40547"/>
    <cellStyle name="20% - Ênfase6 6 3 4" xfId="4972"/>
    <cellStyle name="20% - Ênfase6 6 3 4 2" xfId="7620"/>
    <cellStyle name="20% - Ênfase6 6 3 4 2 2" xfId="15674"/>
    <cellStyle name="20% - Ênfase6 6 3 4 2 2 2" xfId="27148"/>
    <cellStyle name="20% - Ênfase6 6 3 4 2 3" xfId="34093"/>
    <cellStyle name="20% - Ênfase6 6 3 4 2 4" xfId="22620"/>
    <cellStyle name="20% - Ênfase6 6 3 4 2 5" xfId="11510"/>
    <cellStyle name="20% - Ênfase6 6 3 4 2 6" xfId="43378"/>
    <cellStyle name="20% - Ênfase6 6 3 4 3" xfId="13433"/>
    <cellStyle name="20% - Ênfase6 6 3 4 3 2" xfId="24909"/>
    <cellStyle name="20% - Ênfase6 6 3 4 3 3" xfId="41657"/>
    <cellStyle name="20% - Ênfase6 6 3 4 4" xfId="32008"/>
    <cellStyle name="20% - Ênfase6 6 3 4 5" xfId="37165"/>
    <cellStyle name="20% - Ênfase6 6 3 4 6" xfId="20535"/>
    <cellStyle name="20% - Ênfase6 6 3 4 7" xfId="9789"/>
    <cellStyle name="20% - Ênfase6 6 3 4 8" xfId="39782"/>
    <cellStyle name="20% - Ênfase6 6 3 5" xfId="6596"/>
    <cellStyle name="20% - Ênfase6 6 3 5 2" xfId="14755"/>
    <cellStyle name="20% - Ênfase6 6 3 5 2 2" xfId="26229"/>
    <cellStyle name="20% - Ênfase6 6 3 5 3" xfId="31089"/>
    <cellStyle name="20% - Ênfase6 6 3 5 4" xfId="19616"/>
    <cellStyle name="20% - Ênfase6 6 3 5 5" xfId="10745"/>
    <cellStyle name="20% - Ênfase6 6 3 5 6" xfId="42613"/>
    <cellStyle name="20% - Ênfase6 6 3 6" xfId="12495"/>
    <cellStyle name="20% - Ênfase6 6 3 6 2" xfId="33328"/>
    <cellStyle name="20% - Ênfase6 6 3 6 3" xfId="21855"/>
    <cellStyle name="20% - Ênfase6 6 3 6 4" xfId="40738"/>
    <cellStyle name="20% - Ênfase6 6 3 7" xfId="23969"/>
    <cellStyle name="20% - Ênfase6 6 3 8" xfId="30028"/>
    <cellStyle name="20% - Ênfase6 6 3 9" xfId="36400"/>
    <cellStyle name="20% - Ênfase6 6 4" xfId="4185"/>
    <cellStyle name="20% - Ênfase6 6 4 10" xfId="39359"/>
    <cellStyle name="20% - Ênfase6 6 4 2" xfId="5616"/>
    <cellStyle name="20% - Ênfase6 6 4 2 2" xfId="8154"/>
    <cellStyle name="20% - Ênfase6 6 4 2 2 2" xfId="16208"/>
    <cellStyle name="20% - Ênfase6 6 4 2 2 2 2" xfId="27682"/>
    <cellStyle name="20% - Ênfase6 6 4 2 2 3" xfId="34627"/>
    <cellStyle name="20% - Ênfase6 6 4 2 2 4" xfId="23154"/>
    <cellStyle name="20% - Ênfase6 6 4 2 2 5" xfId="11852"/>
    <cellStyle name="20% - Ênfase6 6 4 2 2 6" xfId="43720"/>
    <cellStyle name="20% - Ênfase6 6 4 2 3" xfId="13968"/>
    <cellStyle name="20% - Ênfase6 6 4 2 3 2" xfId="25443"/>
    <cellStyle name="20% - Ênfase6 6 4 2 3 3" xfId="41999"/>
    <cellStyle name="20% - Ênfase6 6 4 2 4" xfId="32542"/>
    <cellStyle name="20% - Ênfase6 6 4 2 5" xfId="37699"/>
    <cellStyle name="20% - Ênfase6 6 4 2 6" xfId="21069"/>
    <cellStyle name="20% - Ênfase6 6 4 2 7" xfId="10131"/>
    <cellStyle name="20% - Ênfase6 6 4 2 8" xfId="40124"/>
    <cellStyle name="20% - Ênfase6 6 4 3" xfId="7130"/>
    <cellStyle name="20% - Ênfase6 6 4 3 2" xfId="15184"/>
    <cellStyle name="20% - Ênfase6 6 4 3 2 2" xfId="26658"/>
    <cellStyle name="20% - Ênfase6 6 4 3 3" xfId="31518"/>
    <cellStyle name="20% - Ênfase6 6 4 3 4" xfId="20045"/>
    <cellStyle name="20% - Ênfase6 6 4 3 5" xfId="11087"/>
    <cellStyle name="20% - Ênfase6 6 4 3 6" xfId="42955"/>
    <cellStyle name="20% - Ênfase6 6 4 4" xfId="12982"/>
    <cellStyle name="20% - Ênfase6 6 4 4 2" xfId="33670"/>
    <cellStyle name="20% - Ênfase6 6 4 4 3" xfId="22197"/>
    <cellStyle name="20% - Ênfase6 6 4 4 4" xfId="41167"/>
    <cellStyle name="20% - Ênfase6 6 4 5" xfId="24456"/>
    <cellStyle name="20% - Ênfase6 6 4 6" xfId="30370"/>
    <cellStyle name="20% - Ênfase6 6 4 7" xfId="36742"/>
    <cellStyle name="20% - Ênfase6 6 4 8" xfId="18897"/>
    <cellStyle name="20% - Ênfase6 6 4 9" xfId="9366"/>
    <cellStyle name="20% - Ênfase6 7" xfId="209"/>
    <cellStyle name="20% - Ênfase6 7 2" xfId="210"/>
    <cellStyle name="20% - Ênfase6 7 3" xfId="2306"/>
    <cellStyle name="20% - Ênfase6 7 3 10" xfId="18556"/>
    <cellStyle name="20% - Ênfase6 7 3 11" xfId="9025"/>
    <cellStyle name="20% - Ênfase6 7 3 12" xfId="39018"/>
    <cellStyle name="20% - Ênfase6 7 3 2" xfId="4186"/>
    <cellStyle name="20% - Ênfase6 7 3 3" xfId="6107"/>
    <cellStyle name="20% - Ênfase6 7 3 3 2" xfId="8645"/>
    <cellStyle name="20% - Ênfase6 7 3 3 2 2" xfId="16699"/>
    <cellStyle name="20% - Ênfase6 7 3 3 2 2 2" xfId="28173"/>
    <cellStyle name="20% - Ênfase6 7 3 3 2 3" xfId="33033"/>
    <cellStyle name="20% - Ênfase6 7 3 3 2 4" xfId="21560"/>
    <cellStyle name="20% - Ênfase6 7 3 3 2 5" xfId="12276"/>
    <cellStyle name="20% - Ênfase6 7 3 3 2 6" xfId="44144"/>
    <cellStyle name="20% - Ênfase6 7 3 3 3" xfId="14459"/>
    <cellStyle name="20% - Ênfase6 7 3 3 3 2" xfId="35118"/>
    <cellStyle name="20% - Ênfase6 7 3 3 3 3" xfId="23645"/>
    <cellStyle name="20% - Ênfase6 7 3 3 3 4" xfId="42423"/>
    <cellStyle name="20% - Ênfase6 7 3 3 4" xfId="25934"/>
    <cellStyle name="20% - Ênfase6 7 3 3 5" xfId="30794"/>
    <cellStyle name="20% - Ênfase6 7 3 3 6" xfId="38190"/>
    <cellStyle name="20% - Ênfase6 7 3 3 7" xfId="19321"/>
    <cellStyle name="20% - Ênfase6 7 3 3 8" xfId="10555"/>
    <cellStyle name="20% - Ênfase6 7 3 3 9" xfId="40548"/>
    <cellStyle name="20% - Ênfase6 7 3 4" xfId="4973"/>
    <cellStyle name="20% - Ênfase6 7 3 4 2" xfId="7621"/>
    <cellStyle name="20% - Ênfase6 7 3 4 2 2" xfId="15675"/>
    <cellStyle name="20% - Ênfase6 7 3 4 2 2 2" xfId="27149"/>
    <cellStyle name="20% - Ênfase6 7 3 4 2 3" xfId="34094"/>
    <cellStyle name="20% - Ênfase6 7 3 4 2 4" xfId="22621"/>
    <cellStyle name="20% - Ênfase6 7 3 4 2 5" xfId="11511"/>
    <cellStyle name="20% - Ênfase6 7 3 4 2 6" xfId="43379"/>
    <cellStyle name="20% - Ênfase6 7 3 4 3" xfId="13434"/>
    <cellStyle name="20% - Ênfase6 7 3 4 3 2" xfId="24910"/>
    <cellStyle name="20% - Ênfase6 7 3 4 3 3" xfId="41658"/>
    <cellStyle name="20% - Ênfase6 7 3 4 4" xfId="32009"/>
    <cellStyle name="20% - Ênfase6 7 3 4 5" xfId="37166"/>
    <cellStyle name="20% - Ênfase6 7 3 4 6" xfId="20536"/>
    <cellStyle name="20% - Ênfase6 7 3 4 7" xfId="9790"/>
    <cellStyle name="20% - Ênfase6 7 3 4 8" xfId="39783"/>
    <cellStyle name="20% - Ênfase6 7 3 5" xfId="6597"/>
    <cellStyle name="20% - Ênfase6 7 3 5 2" xfId="14756"/>
    <cellStyle name="20% - Ênfase6 7 3 5 2 2" xfId="26230"/>
    <cellStyle name="20% - Ênfase6 7 3 5 3" xfId="31090"/>
    <cellStyle name="20% - Ênfase6 7 3 5 4" xfId="19617"/>
    <cellStyle name="20% - Ênfase6 7 3 5 5" xfId="10746"/>
    <cellStyle name="20% - Ênfase6 7 3 5 6" xfId="42614"/>
    <cellStyle name="20% - Ênfase6 7 3 6" xfId="12496"/>
    <cellStyle name="20% - Ênfase6 7 3 6 2" xfId="33329"/>
    <cellStyle name="20% - Ênfase6 7 3 6 3" xfId="21856"/>
    <cellStyle name="20% - Ênfase6 7 3 6 4" xfId="40739"/>
    <cellStyle name="20% - Ênfase6 7 3 7" xfId="23970"/>
    <cellStyle name="20% - Ênfase6 7 3 8" xfId="30029"/>
    <cellStyle name="20% - Ênfase6 7 3 9" xfId="36401"/>
    <cellStyle name="20% - Ênfase6 7 4" xfId="4187"/>
    <cellStyle name="20% - Ênfase6 7 4 10" xfId="39360"/>
    <cellStyle name="20% - Ênfase6 7 4 2" xfId="5617"/>
    <cellStyle name="20% - Ênfase6 7 4 2 2" xfId="8155"/>
    <cellStyle name="20% - Ênfase6 7 4 2 2 2" xfId="16209"/>
    <cellStyle name="20% - Ênfase6 7 4 2 2 2 2" xfId="27683"/>
    <cellStyle name="20% - Ênfase6 7 4 2 2 3" xfId="34628"/>
    <cellStyle name="20% - Ênfase6 7 4 2 2 4" xfId="23155"/>
    <cellStyle name="20% - Ênfase6 7 4 2 2 5" xfId="11853"/>
    <cellStyle name="20% - Ênfase6 7 4 2 2 6" xfId="43721"/>
    <cellStyle name="20% - Ênfase6 7 4 2 3" xfId="13969"/>
    <cellStyle name="20% - Ênfase6 7 4 2 3 2" xfId="25444"/>
    <cellStyle name="20% - Ênfase6 7 4 2 3 3" xfId="42000"/>
    <cellStyle name="20% - Ênfase6 7 4 2 4" xfId="32543"/>
    <cellStyle name="20% - Ênfase6 7 4 2 5" xfId="37700"/>
    <cellStyle name="20% - Ênfase6 7 4 2 6" xfId="21070"/>
    <cellStyle name="20% - Ênfase6 7 4 2 7" xfId="10132"/>
    <cellStyle name="20% - Ênfase6 7 4 2 8" xfId="40125"/>
    <cellStyle name="20% - Ênfase6 7 4 3" xfId="7131"/>
    <cellStyle name="20% - Ênfase6 7 4 3 2" xfId="15185"/>
    <cellStyle name="20% - Ênfase6 7 4 3 2 2" xfId="26659"/>
    <cellStyle name="20% - Ênfase6 7 4 3 3" xfId="31519"/>
    <cellStyle name="20% - Ênfase6 7 4 3 4" xfId="20046"/>
    <cellStyle name="20% - Ênfase6 7 4 3 5" xfId="11088"/>
    <cellStyle name="20% - Ênfase6 7 4 3 6" xfId="42956"/>
    <cellStyle name="20% - Ênfase6 7 4 4" xfId="12983"/>
    <cellStyle name="20% - Ênfase6 7 4 4 2" xfId="33671"/>
    <cellStyle name="20% - Ênfase6 7 4 4 3" xfId="22198"/>
    <cellStyle name="20% - Ênfase6 7 4 4 4" xfId="41168"/>
    <cellStyle name="20% - Ênfase6 7 4 5" xfId="24457"/>
    <cellStyle name="20% - Ênfase6 7 4 6" xfId="30371"/>
    <cellStyle name="20% - Ênfase6 7 4 7" xfId="36743"/>
    <cellStyle name="20% - Ênfase6 7 4 8" xfId="18898"/>
    <cellStyle name="20% - Ênfase6 7 4 9" xfId="9367"/>
    <cellStyle name="20% - Ênfase6 8" xfId="211"/>
    <cellStyle name="20% - Ênfase6 8 2" xfId="212"/>
    <cellStyle name="20% - Ênfase6 8 3" xfId="2307"/>
    <cellStyle name="20% - Ênfase6 8 3 10" xfId="18557"/>
    <cellStyle name="20% - Ênfase6 8 3 11" xfId="9026"/>
    <cellStyle name="20% - Ênfase6 8 3 12" xfId="39019"/>
    <cellStyle name="20% - Ênfase6 8 3 2" xfId="4188"/>
    <cellStyle name="20% - Ênfase6 8 3 3" xfId="6108"/>
    <cellStyle name="20% - Ênfase6 8 3 3 2" xfId="8646"/>
    <cellStyle name="20% - Ênfase6 8 3 3 2 2" xfId="16700"/>
    <cellStyle name="20% - Ênfase6 8 3 3 2 2 2" xfId="28174"/>
    <cellStyle name="20% - Ênfase6 8 3 3 2 3" xfId="33034"/>
    <cellStyle name="20% - Ênfase6 8 3 3 2 4" xfId="21561"/>
    <cellStyle name="20% - Ênfase6 8 3 3 2 5" xfId="12277"/>
    <cellStyle name="20% - Ênfase6 8 3 3 2 6" xfId="44145"/>
    <cellStyle name="20% - Ênfase6 8 3 3 3" xfId="14460"/>
    <cellStyle name="20% - Ênfase6 8 3 3 3 2" xfId="35119"/>
    <cellStyle name="20% - Ênfase6 8 3 3 3 3" xfId="23646"/>
    <cellStyle name="20% - Ênfase6 8 3 3 3 4" xfId="42424"/>
    <cellStyle name="20% - Ênfase6 8 3 3 4" xfId="25935"/>
    <cellStyle name="20% - Ênfase6 8 3 3 5" xfId="30795"/>
    <cellStyle name="20% - Ênfase6 8 3 3 6" xfId="38191"/>
    <cellStyle name="20% - Ênfase6 8 3 3 7" xfId="19322"/>
    <cellStyle name="20% - Ênfase6 8 3 3 8" xfId="10556"/>
    <cellStyle name="20% - Ênfase6 8 3 3 9" xfId="40549"/>
    <cellStyle name="20% - Ênfase6 8 3 4" xfId="4974"/>
    <cellStyle name="20% - Ênfase6 8 3 4 2" xfId="7622"/>
    <cellStyle name="20% - Ênfase6 8 3 4 2 2" xfId="15676"/>
    <cellStyle name="20% - Ênfase6 8 3 4 2 2 2" xfId="27150"/>
    <cellStyle name="20% - Ênfase6 8 3 4 2 3" xfId="34095"/>
    <cellStyle name="20% - Ênfase6 8 3 4 2 4" xfId="22622"/>
    <cellStyle name="20% - Ênfase6 8 3 4 2 5" xfId="11512"/>
    <cellStyle name="20% - Ênfase6 8 3 4 2 6" xfId="43380"/>
    <cellStyle name="20% - Ênfase6 8 3 4 3" xfId="13435"/>
    <cellStyle name="20% - Ênfase6 8 3 4 3 2" xfId="24911"/>
    <cellStyle name="20% - Ênfase6 8 3 4 3 3" xfId="41659"/>
    <cellStyle name="20% - Ênfase6 8 3 4 4" xfId="32010"/>
    <cellStyle name="20% - Ênfase6 8 3 4 5" xfId="37167"/>
    <cellStyle name="20% - Ênfase6 8 3 4 6" xfId="20537"/>
    <cellStyle name="20% - Ênfase6 8 3 4 7" xfId="9791"/>
    <cellStyle name="20% - Ênfase6 8 3 4 8" xfId="39784"/>
    <cellStyle name="20% - Ênfase6 8 3 5" xfId="6598"/>
    <cellStyle name="20% - Ênfase6 8 3 5 2" xfId="14757"/>
    <cellStyle name="20% - Ênfase6 8 3 5 2 2" xfId="26231"/>
    <cellStyle name="20% - Ênfase6 8 3 5 3" xfId="31091"/>
    <cellStyle name="20% - Ênfase6 8 3 5 4" xfId="19618"/>
    <cellStyle name="20% - Ênfase6 8 3 5 5" xfId="10747"/>
    <cellStyle name="20% - Ênfase6 8 3 5 6" xfId="42615"/>
    <cellStyle name="20% - Ênfase6 8 3 6" xfId="12497"/>
    <cellStyle name="20% - Ênfase6 8 3 6 2" xfId="33330"/>
    <cellStyle name="20% - Ênfase6 8 3 6 3" xfId="21857"/>
    <cellStyle name="20% - Ênfase6 8 3 6 4" xfId="40740"/>
    <cellStyle name="20% - Ênfase6 8 3 7" xfId="23972"/>
    <cellStyle name="20% - Ênfase6 8 3 8" xfId="30030"/>
    <cellStyle name="20% - Ênfase6 8 3 9" xfId="36402"/>
    <cellStyle name="20% - Ênfase6 8 4" xfId="4189"/>
    <cellStyle name="20% - Ênfase6 8 4 10" xfId="39361"/>
    <cellStyle name="20% - Ênfase6 8 4 2" xfId="5618"/>
    <cellStyle name="20% - Ênfase6 8 4 2 2" xfId="8156"/>
    <cellStyle name="20% - Ênfase6 8 4 2 2 2" xfId="16210"/>
    <cellStyle name="20% - Ênfase6 8 4 2 2 2 2" xfId="27684"/>
    <cellStyle name="20% - Ênfase6 8 4 2 2 3" xfId="34629"/>
    <cellStyle name="20% - Ênfase6 8 4 2 2 4" xfId="23156"/>
    <cellStyle name="20% - Ênfase6 8 4 2 2 5" xfId="11854"/>
    <cellStyle name="20% - Ênfase6 8 4 2 2 6" xfId="43722"/>
    <cellStyle name="20% - Ênfase6 8 4 2 3" xfId="13970"/>
    <cellStyle name="20% - Ênfase6 8 4 2 3 2" xfId="25445"/>
    <cellStyle name="20% - Ênfase6 8 4 2 3 3" xfId="42001"/>
    <cellStyle name="20% - Ênfase6 8 4 2 4" xfId="32544"/>
    <cellStyle name="20% - Ênfase6 8 4 2 5" xfId="37701"/>
    <cellStyle name="20% - Ênfase6 8 4 2 6" xfId="21071"/>
    <cellStyle name="20% - Ênfase6 8 4 2 7" xfId="10133"/>
    <cellStyle name="20% - Ênfase6 8 4 2 8" xfId="40126"/>
    <cellStyle name="20% - Ênfase6 8 4 3" xfId="7132"/>
    <cellStyle name="20% - Ênfase6 8 4 3 2" xfId="15186"/>
    <cellStyle name="20% - Ênfase6 8 4 3 2 2" xfId="26660"/>
    <cellStyle name="20% - Ênfase6 8 4 3 3" xfId="31520"/>
    <cellStyle name="20% - Ênfase6 8 4 3 4" xfId="20047"/>
    <cellStyle name="20% - Ênfase6 8 4 3 5" xfId="11089"/>
    <cellStyle name="20% - Ênfase6 8 4 3 6" xfId="42957"/>
    <cellStyle name="20% - Ênfase6 8 4 4" xfId="12984"/>
    <cellStyle name="20% - Ênfase6 8 4 4 2" xfId="33672"/>
    <cellStyle name="20% - Ênfase6 8 4 4 3" xfId="22199"/>
    <cellStyle name="20% - Ênfase6 8 4 4 4" xfId="41169"/>
    <cellStyle name="20% - Ênfase6 8 4 5" xfId="24458"/>
    <cellStyle name="20% - Ênfase6 8 4 6" xfId="30372"/>
    <cellStyle name="20% - Ênfase6 8 4 7" xfId="36744"/>
    <cellStyle name="20% - Ênfase6 8 4 8" xfId="18899"/>
    <cellStyle name="20% - Ênfase6 8 4 9" xfId="9368"/>
    <cellStyle name="20% - Ênfase6 9" xfId="213"/>
    <cellStyle name="20% - Ênfase6 9 2" xfId="214"/>
    <cellStyle name="20% - Ênfase6 9 3" xfId="2308"/>
    <cellStyle name="20% - Ênfase6 9 3 10" xfId="18558"/>
    <cellStyle name="20% - Ênfase6 9 3 11" xfId="9027"/>
    <cellStyle name="20% - Ênfase6 9 3 12" xfId="39020"/>
    <cellStyle name="20% - Ênfase6 9 3 2" xfId="4190"/>
    <cellStyle name="20% - Ênfase6 9 3 3" xfId="6109"/>
    <cellStyle name="20% - Ênfase6 9 3 3 2" xfId="8647"/>
    <cellStyle name="20% - Ênfase6 9 3 3 2 2" xfId="16701"/>
    <cellStyle name="20% - Ênfase6 9 3 3 2 2 2" xfId="28175"/>
    <cellStyle name="20% - Ênfase6 9 3 3 2 3" xfId="33035"/>
    <cellStyle name="20% - Ênfase6 9 3 3 2 4" xfId="21562"/>
    <cellStyle name="20% - Ênfase6 9 3 3 2 5" xfId="12278"/>
    <cellStyle name="20% - Ênfase6 9 3 3 2 6" xfId="44146"/>
    <cellStyle name="20% - Ênfase6 9 3 3 3" xfId="14461"/>
    <cellStyle name="20% - Ênfase6 9 3 3 3 2" xfId="35120"/>
    <cellStyle name="20% - Ênfase6 9 3 3 3 3" xfId="23647"/>
    <cellStyle name="20% - Ênfase6 9 3 3 3 4" xfId="42425"/>
    <cellStyle name="20% - Ênfase6 9 3 3 4" xfId="25936"/>
    <cellStyle name="20% - Ênfase6 9 3 3 5" xfId="30796"/>
    <cellStyle name="20% - Ênfase6 9 3 3 6" xfId="38192"/>
    <cellStyle name="20% - Ênfase6 9 3 3 7" xfId="19323"/>
    <cellStyle name="20% - Ênfase6 9 3 3 8" xfId="10557"/>
    <cellStyle name="20% - Ênfase6 9 3 3 9" xfId="40550"/>
    <cellStyle name="20% - Ênfase6 9 3 4" xfId="4975"/>
    <cellStyle name="20% - Ênfase6 9 3 4 2" xfId="7623"/>
    <cellStyle name="20% - Ênfase6 9 3 4 2 2" xfId="15677"/>
    <cellStyle name="20% - Ênfase6 9 3 4 2 2 2" xfId="27151"/>
    <cellStyle name="20% - Ênfase6 9 3 4 2 3" xfId="34096"/>
    <cellStyle name="20% - Ênfase6 9 3 4 2 4" xfId="22623"/>
    <cellStyle name="20% - Ênfase6 9 3 4 2 5" xfId="11513"/>
    <cellStyle name="20% - Ênfase6 9 3 4 2 6" xfId="43381"/>
    <cellStyle name="20% - Ênfase6 9 3 4 3" xfId="13436"/>
    <cellStyle name="20% - Ênfase6 9 3 4 3 2" xfId="24912"/>
    <cellStyle name="20% - Ênfase6 9 3 4 3 3" xfId="41660"/>
    <cellStyle name="20% - Ênfase6 9 3 4 4" xfId="32011"/>
    <cellStyle name="20% - Ênfase6 9 3 4 5" xfId="37168"/>
    <cellStyle name="20% - Ênfase6 9 3 4 6" xfId="20538"/>
    <cellStyle name="20% - Ênfase6 9 3 4 7" xfId="9792"/>
    <cellStyle name="20% - Ênfase6 9 3 4 8" xfId="39785"/>
    <cellStyle name="20% - Ênfase6 9 3 5" xfId="6599"/>
    <cellStyle name="20% - Ênfase6 9 3 5 2" xfId="14758"/>
    <cellStyle name="20% - Ênfase6 9 3 5 2 2" xfId="26232"/>
    <cellStyle name="20% - Ênfase6 9 3 5 3" xfId="31092"/>
    <cellStyle name="20% - Ênfase6 9 3 5 4" xfId="19619"/>
    <cellStyle name="20% - Ênfase6 9 3 5 5" xfId="10748"/>
    <cellStyle name="20% - Ênfase6 9 3 5 6" xfId="42616"/>
    <cellStyle name="20% - Ênfase6 9 3 6" xfId="12498"/>
    <cellStyle name="20% - Ênfase6 9 3 6 2" xfId="33331"/>
    <cellStyle name="20% - Ênfase6 9 3 6 3" xfId="21858"/>
    <cellStyle name="20% - Ênfase6 9 3 6 4" xfId="40741"/>
    <cellStyle name="20% - Ênfase6 9 3 7" xfId="23973"/>
    <cellStyle name="20% - Ênfase6 9 3 8" xfId="30031"/>
    <cellStyle name="20% - Ênfase6 9 3 9" xfId="36403"/>
    <cellStyle name="20% - Ênfase6 9 4" xfId="4191"/>
    <cellStyle name="20% - Ênfase6 9 4 10" xfId="39362"/>
    <cellStyle name="20% - Ênfase6 9 4 2" xfId="5619"/>
    <cellStyle name="20% - Ênfase6 9 4 2 2" xfId="8157"/>
    <cellStyle name="20% - Ênfase6 9 4 2 2 2" xfId="16211"/>
    <cellStyle name="20% - Ênfase6 9 4 2 2 2 2" xfId="27685"/>
    <cellStyle name="20% - Ênfase6 9 4 2 2 3" xfId="34630"/>
    <cellStyle name="20% - Ênfase6 9 4 2 2 4" xfId="23157"/>
    <cellStyle name="20% - Ênfase6 9 4 2 2 5" xfId="11855"/>
    <cellStyle name="20% - Ênfase6 9 4 2 2 6" xfId="43723"/>
    <cellStyle name="20% - Ênfase6 9 4 2 3" xfId="13971"/>
    <cellStyle name="20% - Ênfase6 9 4 2 3 2" xfId="25446"/>
    <cellStyle name="20% - Ênfase6 9 4 2 3 3" xfId="42002"/>
    <cellStyle name="20% - Ênfase6 9 4 2 4" xfId="32545"/>
    <cellStyle name="20% - Ênfase6 9 4 2 5" xfId="37702"/>
    <cellStyle name="20% - Ênfase6 9 4 2 6" xfId="21072"/>
    <cellStyle name="20% - Ênfase6 9 4 2 7" xfId="10134"/>
    <cellStyle name="20% - Ênfase6 9 4 2 8" xfId="40127"/>
    <cellStyle name="20% - Ênfase6 9 4 3" xfId="7133"/>
    <cellStyle name="20% - Ênfase6 9 4 3 2" xfId="15187"/>
    <cellStyle name="20% - Ênfase6 9 4 3 2 2" xfId="26661"/>
    <cellStyle name="20% - Ênfase6 9 4 3 3" xfId="31521"/>
    <cellStyle name="20% - Ênfase6 9 4 3 4" xfId="20048"/>
    <cellStyle name="20% - Ênfase6 9 4 3 5" xfId="11090"/>
    <cellStyle name="20% - Ênfase6 9 4 3 6" xfId="42958"/>
    <cellStyle name="20% - Ênfase6 9 4 4" xfId="12985"/>
    <cellStyle name="20% - Ênfase6 9 4 4 2" xfId="33673"/>
    <cellStyle name="20% - Ênfase6 9 4 4 3" xfId="22200"/>
    <cellStyle name="20% - Ênfase6 9 4 4 4" xfId="41170"/>
    <cellStyle name="20% - Ênfase6 9 4 5" xfId="24459"/>
    <cellStyle name="20% - Ênfase6 9 4 6" xfId="30373"/>
    <cellStyle name="20% - Ênfase6 9 4 7" xfId="36745"/>
    <cellStyle name="20% - Ênfase6 9 4 8" xfId="18900"/>
    <cellStyle name="20% - Ênfase6 9 4 9" xfId="9369"/>
    <cellStyle name="40% - Accent1" xfId="2309"/>
    <cellStyle name="40% - Accent2" xfId="2310"/>
    <cellStyle name="40% - Accent3" xfId="2311"/>
    <cellStyle name="40% - Accent4" xfId="2312"/>
    <cellStyle name="40% - Accent5" xfId="2313"/>
    <cellStyle name="40% - Accent6" xfId="2314"/>
    <cellStyle name="40% - Ênfase1" xfId="7" builtinId="31" customBuiltin="1"/>
    <cellStyle name="40% - Ênfase1 10" xfId="215"/>
    <cellStyle name="40% - Ênfase1 10 10" xfId="23975"/>
    <cellStyle name="40% - Ênfase1 10 11" xfId="30033"/>
    <cellStyle name="40% - Ênfase1 10 12" xfId="36405"/>
    <cellStyle name="40% - Ênfase1 10 13" xfId="18560"/>
    <cellStyle name="40% - Ênfase1 10 14" xfId="9029"/>
    <cellStyle name="40% - Ênfase1 10 15" xfId="39022"/>
    <cellStyle name="40% - Ênfase1 10 2" xfId="216"/>
    <cellStyle name="40% - Ênfase1 10 3" xfId="4192"/>
    <cellStyle name="40% - Ênfase1 10 3 10" xfId="39363"/>
    <cellStyle name="40% - Ênfase1 10 3 2" xfId="5620"/>
    <cellStyle name="40% - Ênfase1 10 3 2 2" xfId="8158"/>
    <cellStyle name="40% - Ênfase1 10 3 2 2 2" xfId="16212"/>
    <cellStyle name="40% - Ênfase1 10 3 2 2 2 2" xfId="27686"/>
    <cellStyle name="40% - Ênfase1 10 3 2 2 3" xfId="34631"/>
    <cellStyle name="40% - Ênfase1 10 3 2 2 4" xfId="23158"/>
    <cellStyle name="40% - Ênfase1 10 3 2 2 5" xfId="11856"/>
    <cellStyle name="40% - Ênfase1 10 3 2 2 6" xfId="43724"/>
    <cellStyle name="40% - Ênfase1 10 3 2 3" xfId="13972"/>
    <cellStyle name="40% - Ênfase1 10 3 2 3 2" xfId="25447"/>
    <cellStyle name="40% - Ênfase1 10 3 2 3 3" xfId="42003"/>
    <cellStyle name="40% - Ênfase1 10 3 2 4" xfId="32546"/>
    <cellStyle name="40% - Ênfase1 10 3 2 5" xfId="37703"/>
    <cellStyle name="40% - Ênfase1 10 3 2 6" xfId="21073"/>
    <cellStyle name="40% - Ênfase1 10 3 2 7" xfId="10135"/>
    <cellStyle name="40% - Ênfase1 10 3 2 8" xfId="40128"/>
    <cellStyle name="40% - Ênfase1 10 3 3" xfId="7134"/>
    <cellStyle name="40% - Ênfase1 10 3 3 2" xfId="15188"/>
    <cellStyle name="40% - Ênfase1 10 3 3 2 2" xfId="26662"/>
    <cellStyle name="40% - Ênfase1 10 3 3 3" xfId="31522"/>
    <cellStyle name="40% - Ênfase1 10 3 3 4" xfId="20049"/>
    <cellStyle name="40% - Ênfase1 10 3 3 5" xfId="11091"/>
    <cellStyle name="40% - Ênfase1 10 3 3 6" xfId="42959"/>
    <cellStyle name="40% - Ênfase1 10 3 4" xfId="12986"/>
    <cellStyle name="40% - Ênfase1 10 3 4 2" xfId="33674"/>
    <cellStyle name="40% - Ênfase1 10 3 4 3" xfId="22201"/>
    <cellStyle name="40% - Ênfase1 10 3 4 4" xfId="41171"/>
    <cellStyle name="40% - Ênfase1 10 3 5" xfId="24460"/>
    <cellStyle name="40% - Ênfase1 10 3 6" xfId="30374"/>
    <cellStyle name="40% - Ênfase1 10 3 7" xfId="36746"/>
    <cellStyle name="40% - Ênfase1 10 3 8" xfId="18901"/>
    <cellStyle name="40% - Ênfase1 10 3 9" xfId="9370"/>
    <cellStyle name="40% - Ênfase1 10 4" xfId="3867"/>
    <cellStyle name="40% - Ênfase1 10 4 10" xfId="39188"/>
    <cellStyle name="40% - Ênfase1 10 4 2" xfId="5358"/>
    <cellStyle name="40% - Ênfase1 10 4 2 2" xfId="7896"/>
    <cellStyle name="40% - Ênfase1 10 4 2 2 2" xfId="15950"/>
    <cellStyle name="40% - Ênfase1 10 4 2 2 2 2" xfId="27424"/>
    <cellStyle name="40% - Ênfase1 10 4 2 2 3" xfId="34369"/>
    <cellStyle name="40% - Ênfase1 10 4 2 2 4" xfId="22896"/>
    <cellStyle name="40% - Ênfase1 10 4 2 2 5" xfId="11681"/>
    <cellStyle name="40% - Ênfase1 10 4 2 2 6" xfId="43549"/>
    <cellStyle name="40% - Ênfase1 10 4 2 3" xfId="13710"/>
    <cellStyle name="40% - Ênfase1 10 4 2 3 2" xfId="25185"/>
    <cellStyle name="40% - Ênfase1 10 4 2 3 3" xfId="41828"/>
    <cellStyle name="40% - Ênfase1 10 4 2 4" xfId="32284"/>
    <cellStyle name="40% - Ênfase1 10 4 2 5" xfId="37441"/>
    <cellStyle name="40% - Ênfase1 10 4 2 6" xfId="20811"/>
    <cellStyle name="40% - Ênfase1 10 4 2 7" xfId="9960"/>
    <cellStyle name="40% - Ênfase1 10 4 2 8" xfId="39953"/>
    <cellStyle name="40% - Ênfase1 10 4 3" xfId="6872"/>
    <cellStyle name="40% - Ênfase1 10 4 3 2" xfId="14926"/>
    <cellStyle name="40% - Ênfase1 10 4 3 2 2" xfId="26400"/>
    <cellStyle name="40% - Ênfase1 10 4 3 3" xfId="31260"/>
    <cellStyle name="40% - Ênfase1 10 4 3 4" xfId="19787"/>
    <cellStyle name="40% - Ênfase1 10 4 3 5" xfId="10916"/>
    <cellStyle name="40% - Ênfase1 10 4 3 6" xfId="42784"/>
    <cellStyle name="40% - Ênfase1 10 4 4" xfId="12799"/>
    <cellStyle name="40% - Ênfase1 10 4 4 2" xfId="33499"/>
    <cellStyle name="40% - Ênfase1 10 4 4 3" xfId="22026"/>
    <cellStyle name="40% - Ênfase1 10 4 4 4" xfId="40909"/>
    <cellStyle name="40% - Ênfase1 10 4 5" xfId="24275"/>
    <cellStyle name="40% - Ênfase1 10 4 6" xfId="30199"/>
    <cellStyle name="40% - Ênfase1 10 4 7" xfId="36571"/>
    <cellStyle name="40% - Ênfase1 10 4 8" xfId="18726"/>
    <cellStyle name="40% - Ênfase1 10 4 9" xfId="9195"/>
    <cellStyle name="40% - Ênfase1 10 5" xfId="4838"/>
    <cellStyle name="40% - Ênfase1 10 5 10" xfId="39648"/>
    <cellStyle name="40% - Ênfase1 10 5 2" xfId="5972"/>
    <cellStyle name="40% - Ênfase1 10 5 2 2" xfId="8510"/>
    <cellStyle name="40% - Ênfase1 10 5 2 2 2" xfId="16564"/>
    <cellStyle name="40% - Ênfase1 10 5 2 2 2 2" xfId="28038"/>
    <cellStyle name="40% - Ênfase1 10 5 2 2 3" xfId="34983"/>
    <cellStyle name="40% - Ênfase1 10 5 2 2 4" xfId="23510"/>
    <cellStyle name="40% - Ênfase1 10 5 2 2 5" xfId="12141"/>
    <cellStyle name="40% - Ênfase1 10 5 2 2 6" xfId="44009"/>
    <cellStyle name="40% - Ênfase1 10 5 2 3" xfId="14324"/>
    <cellStyle name="40% - Ênfase1 10 5 2 3 2" xfId="25799"/>
    <cellStyle name="40% - Ênfase1 10 5 2 3 3" xfId="42288"/>
    <cellStyle name="40% - Ênfase1 10 5 2 4" xfId="32898"/>
    <cellStyle name="40% - Ênfase1 10 5 2 5" xfId="38055"/>
    <cellStyle name="40% - Ênfase1 10 5 2 6" xfId="21425"/>
    <cellStyle name="40% - Ênfase1 10 5 2 7" xfId="10420"/>
    <cellStyle name="40% - Ênfase1 10 5 2 8" xfId="40413"/>
    <cellStyle name="40% - Ênfase1 10 5 3" xfId="7486"/>
    <cellStyle name="40% - Ênfase1 10 5 3 2" xfId="15540"/>
    <cellStyle name="40% - Ênfase1 10 5 3 2 2" xfId="27014"/>
    <cellStyle name="40% - Ênfase1 10 5 3 3" xfId="31874"/>
    <cellStyle name="40% - Ênfase1 10 5 3 4" xfId="20401"/>
    <cellStyle name="40% - Ênfase1 10 5 3 5" xfId="11376"/>
    <cellStyle name="40% - Ênfase1 10 5 3 6" xfId="43244"/>
    <cellStyle name="40% - Ênfase1 10 5 4" xfId="13299"/>
    <cellStyle name="40% - Ênfase1 10 5 4 2" xfId="33959"/>
    <cellStyle name="40% - Ênfase1 10 5 4 3" xfId="22486"/>
    <cellStyle name="40% - Ênfase1 10 5 4 4" xfId="41523"/>
    <cellStyle name="40% - Ênfase1 10 5 5" xfId="24775"/>
    <cellStyle name="40% - Ênfase1 10 5 6" xfId="30659"/>
    <cellStyle name="40% - Ênfase1 10 5 7" xfId="37031"/>
    <cellStyle name="40% - Ênfase1 10 5 8" xfId="19186"/>
    <cellStyle name="40% - Ênfase1 10 5 9" xfId="9655"/>
    <cellStyle name="40% - Ênfase1 10 6" xfId="6111"/>
    <cellStyle name="40% - Ênfase1 10 6 2" xfId="8649"/>
    <cellStyle name="40% - Ênfase1 10 6 2 2" xfId="16703"/>
    <cellStyle name="40% - Ênfase1 10 6 2 2 2" xfId="28177"/>
    <cellStyle name="40% - Ênfase1 10 6 2 3" xfId="33037"/>
    <cellStyle name="40% - Ênfase1 10 6 2 4" xfId="21564"/>
    <cellStyle name="40% - Ênfase1 10 6 2 5" xfId="12280"/>
    <cellStyle name="40% - Ênfase1 10 6 2 6" xfId="44148"/>
    <cellStyle name="40% - Ênfase1 10 6 3" xfId="14463"/>
    <cellStyle name="40% - Ênfase1 10 6 3 2" xfId="35122"/>
    <cellStyle name="40% - Ênfase1 10 6 3 3" xfId="23649"/>
    <cellStyle name="40% - Ênfase1 10 6 3 4" xfId="42427"/>
    <cellStyle name="40% - Ênfase1 10 6 4" xfId="25938"/>
    <cellStyle name="40% - Ênfase1 10 6 5" xfId="30798"/>
    <cellStyle name="40% - Ênfase1 10 6 6" xfId="38194"/>
    <cellStyle name="40% - Ênfase1 10 6 7" xfId="19325"/>
    <cellStyle name="40% - Ênfase1 10 6 8" xfId="10559"/>
    <cellStyle name="40% - Ênfase1 10 6 9" xfId="40552"/>
    <cellStyle name="40% - Ênfase1 10 7" xfId="4977"/>
    <cellStyle name="40% - Ênfase1 10 7 2" xfId="7625"/>
    <cellStyle name="40% - Ênfase1 10 7 2 2" xfId="15679"/>
    <cellStyle name="40% - Ênfase1 10 7 2 2 2" xfId="27153"/>
    <cellStyle name="40% - Ênfase1 10 7 2 3" xfId="34098"/>
    <cellStyle name="40% - Ênfase1 10 7 2 4" xfId="22625"/>
    <cellStyle name="40% - Ênfase1 10 7 2 5" xfId="11515"/>
    <cellStyle name="40% - Ênfase1 10 7 2 6" xfId="43383"/>
    <cellStyle name="40% - Ênfase1 10 7 3" xfId="13438"/>
    <cellStyle name="40% - Ênfase1 10 7 3 2" xfId="24914"/>
    <cellStyle name="40% - Ênfase1 10 7 3 3" xfId="41662"/>
    <cellStyle name="40% - Ênfase1 10 7 4" xfId="32013"/>
    <cellStyle name="40% - Ênfase1 10 7 5" xfId="37170"/>
    <cellStyle name="40% - Ênfase1 10 7 6" xfId="20540"/>
    <cellStyle name="40% - Ênfase1 10 7 7" xfId="9794"/>
    <cellStyle name="40% - Ênfase1 10 7 8" xfId="39787"/>
    <cellStyle name="40% - Ênfase1 10 8" xfId="6476"/>
    <cellStyle name="40% - Ênfase1 10 8 2" xfId="8904"/>
    <cellStyle name="40% - Ênfase1 10 8 2 2" xfId="26234"/>
    <cellStyle name="40% - Ênfase1 10 8 2 3" xfId="14760"/>
    <cellStyle name="40% - Ênfase1 10 8 3" xfId="31094"/>
    <cellStyle name="40% - Ênfase1 10 8 4" xfId="38450"/>
    <cellStyle name="40% - Ênfase1 10 8 5" xfId="19621"/>
    <cellStyle name="40% - Ênfase1 10 8 6" xfId="10750"/>
    <cellStyle name="40% - Ênfase1 10 8 7" xfId="42618"/>
    <cellStyle name="40% - Ênfase1 10 9" xfId="6601"/>
    <cellStyle name="40% - Ênfase1 10 9 2" xfId="33333"/>
    <cellStyle name="40% - Ênfase1 10 9 3" xfId="38532"/>
    <cellStyle name="40% - Ênfase1 10 9 4" xfId="21860"/>
    <cellStyle name="40% - Ênfase1 10 9 5" xfId="12501"/>
    <cellStyle name="40% - Ênfase1 10 9 6" xfId="40743"/>
    <cellStyle name="40% - Ênfase1 11" xfId="217"/>
    <cellStyle name="40% - Ênfase1 11 10" xfId="23976"/>
    <cellStyle name="40% - Ênfase1 11 11" xfId="30034"/>
    <cellStyle name="40% - Ênfase1 11 12" xfId="36406"/>
    <cellStyle name="40% - Ênfase1 11 13" xfId="18561"/>
    <cellStyle name="40% - Ênfase1 11 14" xfId="9030"/>
    <cellStyle name="40% - Ênfase1 11 15" xfId="39023"/>
    <cellStyle name="40% - Ênfase1 11 2" xfId="218"/>
    <cellStyle name="40% - Ênfase1 11 3" xfId="4193"/>
    <cellStyle name="40% - Ênfase1 11 3 10" xfId="39364"/>
    <cellStyle name="40% - Ênfase1 11 3 2" xfId="5621"/>
    <cellStyle name="40% - Ênfase1 11 3 2 2" xfId="8159"/>
    <cellStyle name="40% - Ênfase1 11 3 2 2 2" xfId="16213"/>
    <cellStyle name="40% - Ênfase1 11 3 2 2 2 2" xfId="27687"/>
    <cellStyle name="40% - Ênfase1 11 3 2 2 3" xfId="34632"/>
    <cellStyle name="40% - Ênfase1 11 3 2 2 4" xfId="23159"/>
    <cellStyle name="40% - Ênfase1 11 3 2 2 5" xfId="11857"/>
    <cellStyle name="40% - Ênfase1 11 3 2 2 6" xfId="43725"/>
    <cellStyle name="40% - Ênfase1 11 3 2 3" xfId="13973"/>
    <cellStyle name="40% - Ênfase1 11 3 2 3 2" xfId="25448"/>
    <cellStyle name="40% - Ênfase1 11 3 2 3 3" xfId="42004"/>
    <cellStyle name="40% - Ênfase1 11 3 2 4" xfId="32547"/>
    <cellStyle name="40% - Ênfase1 11 3 2 5" xfId="37704"/>
    <cellStyle name="40% - Ênfase1 11 3 2 6" xfId="21074"/>
    <cellStyle name="40% - Ênfase1 11 3 2 7" xfId="10136"/>
    <cellStyle name="40% - Ênfase1 11 3 2 8" xfId="40129"/>
    <cellStyle name="40% - Ênfase1 11 3 3" xfId="7135"/>
    <cellStyle name="40% - Ênfase1 11 3 3 2" xfId="15189"/>
    <cellStyle name="40% - Ênfase1 11 3 3 2 2" xfId="26663"/>
    <cellStyle name="40% - Ênfase1 11 3 3 3" xfId="31523"/>
    <cellStyle name="40% - Ênfase1 11 3 3 4" xfId="20050"/>
    <cellStyle name="40% - Ênfase1 11 3 3 5" xfId="11092"/>
    <cellStyle name="40% - Ênfase1 11 3 3 6" xfId="42960"/>
    <cellStyle name="40% - Ênfase1 11 3 4" xfId="12987"/>
    <cellStyle name="40% - Ênfase1 11 3 4 2" xfId="33675"/>
    <cellStyle name="40% - Ênfase1 11 3 4 3" xfId="22202"/>
    <cellStyle name="40% - Ênfase1 11 3 4 4" xfId="41172"/>
    <cellStyle name="40% - Ênfase1 11 3 5" xfId="24461"/>
    <cellStyle name="40% - Ênfase1 11 3 6" xfId="30375"/>
    <cellStyle name="40% - Ênfase1 11 3 7" xfId="36747"/>
    <cellStyle name="40% - Ênfase1 11 3 8" xfId="18902"/>
    <cellStyle name="40% - Ênfase1 11 3 9" xfId="9371"/>
    <cellStyle name="40% - Ênfase1 11 4" xfId="3868"/>
    <cellStyle name="40% - Ênfase1 11 4 10" xfId="39189"/>
    <cellStyle name="40% - Ênfase1 11 4 2" xfId="5359"/>
    <cellStyle name="40% - Ênfase1 11 4 2 2" xfId="7897"/>
    <cellStyle name="40% - Ênfase1 11 4 2 2 2" xfId="15951"/>
    <cellStyle name="40% - Ênfase1 11 4 2 2 2 2" xfId="27425"/>
    <cellStyle name="40% - Ênfase1 11 4 2 2 3" xfId="34370"/>
    <cellStyle name="40% - Ênfase1 11 4 2 2 4" xfId="22897"/>
    <cellStyle name="40% - Ênfase1 11 4 2 2 5" xfId="11682"/>
    <cellStyle name="40% - Ênfase1 11 4 2 2 6" xfId="43550"/>
    <cellStyle name="40% - Ênfase1 11 4 2 3" xfId="13711"/>
    <cellStyle name="40% - Ênfase1 11 4 2 3 2" xfId="25186"/>
    <cellStyle name="40% - Ênfase1 11 4 2 3 3" xfId="41829"/>
    <cellStyle name="40% - Ênfase1 11 4 2 4" xfId="32285"/>
    <cellStyle name="40% - Ênfase1 11 4 2 5" xfId="37442"/>
    <cellStyle name="40% - Ênfase1 11 4 2 6" xfId="20812"/>
    <cellStyle name="40% - Ênfase1 11 4 2 7" xfId="9961"/>
    <cellStyle name="40% - Ênfase1 11 4 2 8" xfId="39954"/>
    <cellStyle name="40% - Ênfase1 11 4 3" xfId="6873"/>
    <cellStyle name="40% - Ênfase1 11 4 3 2" xfId="14927"/>
    <cellStyle name="40% - Ênfase1 11 4 3 2 2" xfId="26401"/>
    <cellStyle name="40% - Ênfase1 11 4 3 3" xfId="31261"/>
    <cellStyle name="40% - Ênfase1 11 4 3 4" xfId="19788"/>
    <cellStyle name="40% - Ênfase1 11 4 3 5" xfId="10917"/>
    <cellStyle name="40% - Ênfase1 11 4 3 6" xfId="42785"/>
    <cellStyle name="40% - Ênfase1 11 4 4" xfId="12800"/>
    <cellStyle name="40% - Ênfase1 11 4 4 2" xfId="33500"/>
    <cellStyle name="40% - Ênfase1 11 4 4 3" xfId="22027"/>
    <cellStyle name="40% - Ênfase1 11 4 4 4" xfId="40910"/>
    <cellStyle name="40% - Ênfase1 11 4 5" xfId="24276"/>
    <cellStyle name="40% - Ênfase1 11 4 6" xfId="30200"/>
    <cellStyle name="40% - Ênfase1 11 4 7" xfId="36572"/>
    <cellStyle name="40% - Ênfase1 11 4 8" xfId="18727"/>
    <cellStyle name="40% - Ênfase1 11 4 9" xfId="9196"/>
    <cellStyle name="40% - Ênfase1 11 5" xfId="4839"/>
    <cellStyle name="40% - Ênfase1 11 5 10" xfId="39649"/>
    <cellStyle name="40% - Ênfase1 11 5 2" xfId="5973"/>
    <cellStyle name="40% - Ênfase1 11 5 2 2" xfId="8511"/>
    <cellStyle name="40% - Ênfase1 11 5 2 2 2" xfId="16565"/>
    <cellStyle name="40% - Ênfase1 11 5 2 2 2 2" xfId="28039"/>
    <cellStyle name="40% - Ênfase1 11 5 2 2 3" xfId="34984"/>
    <cellStyle name="40% - Ênfase1 11 5 2 2 4" xfId="23511"/>
    <cellStyle name="40% - Ênfase1 11 5 2 2 5" xfId="12142"/>
    <cellStyle name="40% - Ênfase1 11 5 2 2 6" xfId="44010"/>
    <cellStyle name="40% - Ênfase1 11 5 2 3" xfId="14325"/>
    <cellStyle name="40% - Ênfase1 11 5 2 3 2" xfId="25800"/>
    <cellStyle name="40% - Ênfase1 11 5 2 3 3" xfId="42289"/>
    <cellStyle name="40% - Ênfase1 11 5 2 4" xfId="32899"/>
    <cellStyle name="40% - Ênfase1 11 5 2 5" xfId="38056"/>
    <cellStyle name="40% - Ênfase1 11 5 2 6" xfId="21426"/>
    <cellStyle name="40% - Ênfase1 11 5 2 7" xfId="10421"/>
    <cellStyle name="40% - Ênfase1 11 5 2 8" xfId="40414"/>
    <cellStyle name="40% - Ênfase1 11 5 3" xfId="7487"/>
    <cellStyle name="40% - Ênfase1 11 5 3 2" xfId="15541"/>
    <cellStyle name="40% - Ênfase1 11 5 3 2 2" xfId="27015"/>
    <cellStyle name="40% - Ênfase1 11 5 3 3" xfId="31875"/>
    <cellStyle name="40% - Ênfase1 11 5 3 4" xfId="20402"/>
    <cellStyle name="40% - Ênfase1 11 5 3 5" xfId="11377"/>
    <cellStyle name="40% - Ênfase1 11 5 3 6" xfId="43245"/>
    <cellStyle name="40% - Ênfase1 11 5 4" xfId="13300"/>
    <cellStyle name="40% - Ênfase1 11 5 4 2" xfId="33960"/>
    <cellStyle name="40% - Ênfase1 11 5 4 3" xfId="22487"/>
    <cellStyle name="40% - Ênfase1 11 5 4 4" xfId="41524"/>
    <cellStyle name="40% - Ênfase1 11 5 5" xfId="24776"/>
    <cellStyle name="40% - Ênfase1 11 5 6" xfId="30660"/>
    <cellStyle name="40% - Ênfase1 11 5 7" xfId="37032"/>
    <cellStyle name="40% - Ênfase1 11 5 8" xfId="19187"/>
    <cellStyle name="40% - Ênfase1 11 5 9" xfId="9656"/>
    <cellStyle name="40% - Ênfase1 11 6" xfId="6112"/>
    <cellStyle name="40% - Ênfase1 11 6 2" xfId="8650"/>
    <cellStyle name="40% - Ênfase1 11 6 2 2" xfId="16704"/>
    <cellStyle name="40% - Ênfase1 11 6 2 2 2" xfId="28178"/>
    <cellStyle name="40% - Ênfase1 11 6 2 3" xfId="33038"/>
    <cellStyle name="40% - Ênfase1 11 6 2 4" xfId="21565"/>
    <cellStyle name="40% - Ênfase1 11 6 2 5" xfId="12281"/>
    <cellStyle name="40% - Ênfase1 11 6 2 6" xfId="44149"/>
    <cellStyle name="40% - Ênfase1 11 6 3" xfId="14464"/>
    <cellStyle name="40% - Ênfase1 11 6 3 2" xfId="35123"/>
    <cellStyle name="40% - Ênfase1 11 6 3 3" xfId="23650"/>
    <cellStyle name="40% - Ênfase1 11 6 3 4" xfId="42428"/>
    <cellStyle name="40% - Ênfase1 11 6 4" xfId="25939"/>
    <cellStyle name="40% - Ênfase1 11 6 5" xfId="30799"/>
    <cellStyle name="40% - Ênfase1 11 6 6" xfId="38195"/>
    <cellStyle name="40% - Ênfase1 11 6 7" xfId="19326"/>
    <cellStyle name="40% - Ênfase1 11 6 8" xfId="10560"/>
    <cellStyle name="40% - Ênfase1 11 6 9" xfId="40553"/>
    <cellStyle name="40% - Ênfase1 11 7" xfId="4978"/>
    <cellStyle name="40% - Ênfase1 11 7 2" xfId="7626"/>
    <cellStyle name="40% - Ênfase1 11 7 2 2" xfId="15680"/>
    <cellStyle name="40% - Ênfase1 11 7 2 2 2" xfId="27154"/>
    <cellStyle name="40% - Ênfase1 11 7 2 3" xfId="34099"/>
    <cellStyle name="40% - Ênfase1 11 7 2 4" xfId="22626"/>
    <cellStyle name="40% - Ênfase1 11 7 2 5" xfId="11516"/>
    <cellStyle name="40% - Ênfase1 11 7 2 6" xfId="43384"/>
    <cellStyle name="40% - Ênfase1 11 7 3" xfId="13439"/>
    <cellStyle name="40% - Ênfase1 11 7 3 2" xfId="24915"/>
    <cellStyle name="40% - Ênfase1 11 7 3 3" xfId="41663"/>
    <cellStyle name="40% - Ênfase1 11 7 4" xfId="32014"/>
    <cellStyle name="40% - Ênfase1 11 7 5" xfId="37171"/>
    <cellStyle name="40% - Ênfase1 11 7 6" xfId="20541"/>
    <cellStyle name="40% - Ênfase1 11 7 7" xfId="9795"/>
    <cellStyle name="40% - Ênfase1 11 7 8" xfId="39788"/>
    <cellStyle name="40% - Ênfase1 11 8" xfId="6477"/>
    <cellStyle name="40% - Ênfase1 11 8 2" xfId="8905"/>
    <cellStyle name="40% - Ênfase1 11 8 2 2" xfId="26235"/>
    <cellStyle name="40% - Ênfase1 11 8 2 3" xfId="14761"/>
    <cellStyle name="40% - Ênfase1 11 8 3" xfId="31095"/>
    <cellStyle name="40% - Ênfase1 11 8 4" xfId="38451"/>
    <cellStyle name="40% - Ênfase1 11 8 5" xfId="19622"/>
    <cellStyle name="40% - Ênfase1 11 8 6" xfId="10751"/>
    <cellStyle name="40% - Ênfase1 11 8 7" xfId="42619"/>
    <cellStyle name="40% - Ênfase1 11 9" xfId="6602"/>
    <cellStyle name="40% - Ênfase1 11 9 2" xfId="33334"/>
    <cellStyle name="40% - Ênfase1 11 9 3" xfId="38533"/>
    <cellStyle name="40% - Ênfase1 11 9 4" xfId="21861"/>
    <cellStyle name="40% - Ênfase1 11 9 5" xfId="12502"/>
    <cellStyle name="40% - Ênfase1 11 9 6" xfId="40744"/>
    <cellStyle name="40% - Ênfase1 12" xfId="219"/>
    <cellStyle name="40% - Ênfase1 12 10" xfId="23977"/>
    <cellStyle name="40% - Ênfase1 12 11" xfId="30035"/>
    <cellStyle name="40% - Ênfase1 12 12" xfId="36407"/>
    <cellStyle name="40% - Ênfase1 12 13" xfId="18562"/>
    <cellStyle name="40% - Ênfase1 12 14" xfId="9031"/>
    <cellStyle name="40% - Ênfase1 12 15" xfId="39024"/>
    <cellStyle name="40% - Ênfase1 12 2" xfId="220"/>
    <cellStyle name="40% - Ênfase1 12 3" xfId="4194"/>
    <cellStyle name="40% - Ênfase1 12 3 10" xfId="39365"/>
    <cellStyle name="40% - Ênfase1 12 3 2" xfId="5622"/>
    <cellStyle name="40% - Ênfase1 12 3 2 2" xfId="8160"/>
    <cellStyle name="40% - Ênfase1 12 3 2 2 2" xfId="16214"/>
    <cellStyle name="40% - Ênfase1 12 3 2 2 2 2" xfId="27688"/>
    <cellStyle name="40% - Ênfase1 12 3 2 2 3" xfId="34633"/>
    <cellStyle name="40% - Ênfase1 12 3 2 2 4" xfId="23160"/>
    <cellStyle name="40% - Ênfase1 12 3 2 2 5" xfId="11858"/>
    <cellStyle name="40% - Ênfase1 12 3 2 2 6" xfId="43726"/>
    <cellStyle name="40% - Ênfase1 12 3 2 3" xfId="13974"/>
    <cellStyle name="40% - Ênfase1 12 3 2 3 2" xfId="25449"/>
    <cellStyle name="40% - Ênfase1 12 3 2 3 3" xfId="42005"/>
    <cellStyle name="40% - Ênfase1 12 3 2 4" xfId="32548"/>
    <cellStyle name="40% - Ênfase1 12 3 2 5" xfId="37705"/>
    <cellStyle name="40% - Ênfase1 12 3 2 6" xfId="21075"/>
    <cellStyle name="40% - Ênfase1 12 3 2 7" xfId="10137"/>
    <cellStyle name="40% - Ênfase1 12 3 2 8" xfId="40130"/>
    <cellStyle name="40% - Ênfase1 12 3 3" xfId="7136"/>
    <cellStyle name="40% - Ênfase1 12 3 3 2" xfId="15190"/>
    <cellStyle name="40% - Ênfase1 12 3 3 2 2" xfId="26664"/>
    <cellStyle name="40% - Ênfase1 12 3 3 3" xfId="31524"/>
    <cellStyle name="40% - Ênfase1 12 3 3 4" xfId="20051"/>
    <cellStyle name="40% - Ênfase1 12 3 3 5" xfId="11093"/>
    <cellStyle name="40% - Ênfase1 12 3 3 6" xfId="42961"/>
    <cellStyle name="40% - Ênfase1 12 3 4" xfId="12988"/>
    <cellStyle name="40% - Ênfase1 12 3 4 2" xfId="33676"/>
    <cellStyle name="40% - Ênfase1 12 3 4 3" xfId="22203"/>
    <cellStyle name="40% - Ênfase1 12 3 4 4" xfId="41173"/>
    <cellStyle name="40% - Ênfase1 12 3 5" xfId="24462"/>
    <cellStyle name="40% - Ênfase1 12 3 6" xfId="30376"/>
    <cellStyle name="40% - Ênfase1 12 3 7" xfId="36748"/>
    <cellStyle name="40% - Ênfase1 12 3 8" xfId="18903"/>
    <cellStyle name="40% - Ênfase1 12 3 9" xfId="9372"/>
    <cellStyle name="40% - Ênfase1 12 4" xfId="3869"/>
    <cellStyle name="40% - Ênfase1 12 4 10" xfId="39190"/>
    <cellStyle name="40% - Ênfase1 12 4 2" xfId="5360"/>
    <cellStyle name="40% - Ênfase1 12 4 2 2" xfId="7898"/>
    <cellStyle name="40% - Ênfase1 12 4 2 2 2" xfId="15952"/>
    <cellStyle name="40% - Ênfase1 12 4 2 2 2 2" xfId="27426"/>
    <cellStyle name="40% - Ênfase1 12 4 2 2 3" xfId="34371"/>
    <cellStyle name="40% - Ênfase1 12 4 2 2 4" xfId="22898"/>
    <cellStyle name="40% - Ênfase1 12 4 2 2 5" xfId="11683"/>
    <cellStyle name="40% - Ênfase1 12 4 2 2 6" xfId="43551"/>
    <cellStyle name="40% - Ênfase1 12 4 2 3" xfId="13712"/>
    <cellStyle name="40% - Ênfase1 12 4 2 3 2" xfId="25187"/>
    <cellStyle name="40% - Ênfase1 12 4 2 3 3" xfId="41830"/>
    <cellStyle name="40% - Ênfase1 12 4 2 4" xfId="32286"/>
    <cellStyle name="40% - Ênfase1 12 4 2 5" xfId="37443"/>
    <cellStyle name="40% - Ênfase1 12 4 2 6" xfId="20813"/>
    <cellStyle name="40% - Ênfase1 12 4 2 7" xfId="9962"/>
    <cellStyle name="40% - Ênfase1 12 4 2 8" xfId="39955"/>
    <cellStyle name="40% - Ênfase1 12 4 3" xfId="6874"/>
    <cellStyle name="40% - Ênfase1 12 4 3 2" xfId="14928"/>
    <cellStyle name="40% - Ênfase1 12 4 3 2 2" xfId="26402"/>
    <cellStyle name="40% - Ênfase1 12 4 3 3" xfId="31262"/>
    <cellStyle name="40% - Ênfase1 12 4 3 4" xfId="19789"/>
    <cellStyle name="40% - Ênfase1 12 4 3 5" xfId="10918"/>
    <cellStyle name="40% - Ênfase1 12 4 3 6" xfId="42786"/>
    <cellStyle name="40% - Ênfase1 12 4 4" xfId="12801"/>
    <cellStyle name="40% - Ênfase1 12 4 4 2" xfId="33501"/>
    <cellStyle name="40% - Ênfase1 12 4 4 3" xfId="22028"/>
    <cellStyle name="40% - Ênfase1 12 4 4 4" xfId="40911"/>
    <cellStyle name="40% - Ênfase1 12 4 5" xfId="24277"/>
    <cellStyle name="40% - Ênfase1 12 4 6" xfId="30201"/>
    <cellStyle name="40% - Ênfase1 12 4 7" xfId="36573"/>
    <cellStyle name="40% - Ênfase1 12 4 8" xfId="18728"/>
    <cellStyle name="40% - Ênfase1 12 4 9" xfId="9197"/>
    <cellStyle name="40% - Ênfase1 12 5" xfId="4840"/>
    <cellStyle name="40% - Ênfase1 12 5 10" xfId="39650"/>
    <cellStyle name="40% - Ênfase1 12 5 2" xfId="5974"/>
    <cellStyle name="40% - Ênfase1 12 5 2 2" xfId="8512"/>
    <cellStyle name="40% - Ênfase1 12 5 2 2 2" xfId="16566"/>
    <cellStyle name="40% - Ênfase1 12 5 2 2 2 2" xfId="28040"/>
    <cellStyle name="40% - Ênfase1 12 5 2 2 3" xfId="34985"/>
    <cellStyle name="40% - Ênfase1 12 5 2 2 4" xfId="23512"/>
    <cellStyle name="40% - Ênfase1 12 5 2 2 5" xfId="12143"/>
    <cellStyle name="40% - Ênfase1 12 5 2 2 6" xfId="44011"/>
    <cellStyle name="40% - Ênfase1 12 5 2 3" xfId="14326"/>
    <cellStyle name="40% - Ênfase1 12 5 2 3 2" xfId="25801"/>
    <cellStyle name="40% - Ênfase1 12 5 2 3 3" xfId="42290"/>
    <cellStyle name="40% - Ênfase1 12 5 2 4" xfId="32900"/>
    <cellStyle name="40% - Ênfase1 12 5 2 5" xfId="38057"/>
    <cellStyle name="40% - Ênfase1 12 5 2 6" xfId="21427"/>
    <cellStyle name="40% - Ênfase1 12 5 2 7" xfId="10422"/>
    <cellStyle name="40% - Ênfase1 12 5 2 8" xfId="40415"/>
    <cellStyle name="40% - Ênfase1 12 5 3" xfId="7488"/>
    <cellStyle name="40% - Ênfase1 12 5 3 2" xfId="15542"/>
    <cellStyle name="40% - Ênfase1 12 5 3 2 2" xfId="27016"/>
    <cellStyle name="40% - Ênfase1 12 5 3 3" xfId="31876"/>
    <cellStyle name="40% - Ênfase1 12 5 3 4" xfId="20403"/>
    <cellStyle name="40% - Ênfase1 12 5 3 5" xfId="11378"/>
    <cellStyle name="40% - Ênfase1 12 5 3 6" xfId="43246"/>
    <cellStyle name="40% - Ênfase1 12 5 4" xfId="13301"/>
    <cellStyle name="40% - Ênfase1 12 5 4 2" xfId="33961"/>
    <cellStyle name="40% - Ênfase1 12 5 4 3" xfId="22488"/>
    <cellStyle name="40% - Ênfase1 12 5 4 4" xfId="41525"/>
    <cellStyle name="40% - Ênfase1 12 5 5" xfId="24777"/>
    <cellStyle name="40% - Ênfase1 12 5 6" xfId="30661"/>
    <cellStyle name="40% - Ênfase1 12 5 7" xfId="37033"/>
    <cellStyle name="40% - Ênfase1 12 5 8" xfId="19188"/>
    <cellStyle name="40% - Ênfase1 12 5 9" xfId="9657"/>
    <cellStyle name="40% - Ênfase1 12 6" xfId="6113"/>
    <cellStyle name="40% - Ênfase1 12 6 2" xfId="8651"/>
    <cellStyle name="40% - Ênfase1 12 6 2 2" xfId="16705"/>
    <cellStyle name="40% - Ênfase1 12 6 2 2 2" xfId="28179"/>
    <cellStyle name="40% - Ênfase1 12 6 2 3" xfId="33039"/>
    <cellStyle name="40% - Ênfase1 12 6 2 4" xfId="21566"/>
    <cellStyle name="40% - Ênfase1 12 6 2 5" xfId="12282"/>
    <cellStyle name="40% - Ênfase1 12 6 2 6" xfId="44150"/>
    <cellStyle name="40% - Ênfase1 12 6 3" xfId="14465"/>
    <cellStyle name="40% - Ênfase1 12 6 3 2" xfId="35124"/>
    <cellStyle name="40% - Ênfase1 12 6 3 3" xfId="23651"/>
    <cellStyle name="40% - Ênfase1 12 6 3 4" xfId="42429"/>
    <cellStyle name="40% - Ênfase1 12 6 4" xfId="25940"/>
    <cellStyle name="40% - Ênfase1 12 6 5" xfId="30800"/>
    <cellStyle name="40% - Ênfase1 12 6 6" xfId="38196"/>
    <cellStyle name="40% - Ênfase1 12 6 7" xfId="19327"/>
    <cellStyle name="40% - Ênfase1 12 6 8" xfId="10561"/>
    <cellStyle name="40% - Ênfase1 12 6 9" xfId="40554"/>
    <cellStyle name="40% - Ênfase1 12 7" xfId="4979"/>
    <cellStyle name="40% - Ênfase1 12 7 2" xfId="7627"/>
    <cellStyle name="40% - Ênfase1 12 7 2 2" xfId="15681"/>
    <cellStyle name="40% - Ênfase1 12 7 2 2 2" xfId="27155"/>
    <cellStyle name="40% - Ênfase1 12 7 2 3" xfId="34100"/>
    <cellStyle name="40% - Ênfase1 12 7 2 4" xfId="22627"/>
    <cellStyle name="40% - Ênfase1 12 7 2 5" xfId="11517"/>
    <cellStyle name="40% - Ênfase1 12 7 2 6" xfId="43385"/>
    <cellStyle name="40% - Ênfase1 12 7 3" xfId="13440"/>
    <cellStyle name="40% - Ênfase1 12 7 3 2" xfId="24916"/>
    <cellStyle name="40% - Ênfase1 12 7 3 3" xfId="41664"/>
    <cellStyle name="40% - Ênfase1 12 7 4" xfId="32015"/>
    <cellStyle name="40% - Ênfase1 12 7 5" xfId="37172"/>
    <cellStyle name="40% - Ênfase1 12 7 6" xfId="20542"/>
    <cellStyle name="40% - Ênfase1 12 7 7" xfId="9796"/>
    <cellStyle name="40% - Ênfase1 12 7 8" xfId="39789"/>
    <cellStyle name="40% - Ênfase1 12 8" xfId="6478"/>
    <cellStyle name="40% - Ênfase1 12 8 2" xfId="8906"/>
    <cellStyle name="40% - Ênfase1 12 8 2 2" xfId="26236"/>
    <cellStyle name="40% - Ênfase1 12 8 2 3" xfId="14762"/>
    <cellStyle name="40% - Ênfase1 12 8 3" xfId="31096"/>
    <cellStyle name="40% - Ênfase1 12 8 4" xfId="38452"/>
    <cellStyle name="40% - Ênfase1 12 8 5" xfId="19623"/>
    <cellStyle name="40% - Ênfase1 12 8 6" xfId="10752"/>
    <cellStyle name="40% - Ênfase1 12 8 7" xfId="42620"/>
    <cellStyle name="40% - Ênfase1 12 9" xfId="6603"/>
    <cellStyle name="40% - Ênfase1 12 9 2" xfId="33335"/>
    <cellStyle name="40% - Ênfase1 12 9 3" xfId="38534"/>
    <cellStyle name="40% - Ênfase1 12 9 4" xfId="21862"/>
    <cellStyle name="40% - Ênfase1 12 9 5" xfId="12503"/>
    <cellStyle name="40% - Ênfase1 12 9 6" xfId="40745"/>
    <cellStyle name="40% - Ênfase1 13" xfId="221"/>
    <cellStyle name="40% - Ênfase1 13 10" xfId="23978"/>
    <cellStyle name="40% - Ênfase1 13 11" xfId="30036"/>
    <cellStyle name="40% - Ênfase1 13 12" xfId="36408"/>
    <cellStyle name="40% - Ênfase1 13 13" xfId="18563"/>
    <cellStyle name="40% - Ênfase1 13 14" xfId="9032"/>
    <cellStyle name="40% - Ênfase1 13 15" xfId="39025"/>
    <cellStyle name="40% - Ênfase1 13 2" xfId="222"/>
    <cellStyle name="40% - Ênfase1 13 3" xfId="4195"/>
    <cellStyle name="40% - Ênfase1 13 3 10" xfId="39366"/>
    <cellStyle name="40% - Ênfase1 13 3 2" xfId="5623"/>
    <cellStyle name="40% - Ênfase1 13 3 2 2" xfId="8161"/>
    <cellStyle name="40% - Ênfase1 13 3 2 2 2" xfId="16215"/>
    <cellStyle name="40% - Ênfase1 13 3 2 2 2 2" xfId="27689"/>
    <cellStyle name="40% - Ênfase1 13 3 2 2 3" xfId="34634"/>
    <cellStyle name="40% - Ênfase1 13 3 2 2 4" xfId="23161"/>
    <cellStyle name="40% - Ênfase1 13 3 2 2 5" xfId="11859"/>
    <cellStyle name="40% - Ênfase1 13 3 2 2 6" xfId="43727"/>
    <cellStyle name="40% - Ênfase1 13 3 2 3" xfId="13975"/>
    <cellStyle name="40% - Ênfase1 13 3 2 3 2" xfId="25450"/>
    <cellStyle name="40% - Ênfase1 13 3 2 3 3" xfId="42006"/>
    <cellStyle name="40% - Ênfase1 13 3 2 4" xfId="32549"/>
    <cellStyle name="40% - Ênfase1 13 3 2 5" xfId="37706"/>
    <cellStyle name="40% - Ênfase1 13 3 2 6" xfId="21076"/>
    <cellStyle name="40% - Ênfase1 13 3 2 7" xfId="10138"/>
    <cellStyle name="40% - Ênfase1 13 3 2 8" xfId="40131"/>
    <cellStyle name="40% - Ênfase1 13 3 3" xfId="7137"/>
    <cellStyle name="40% - Ênfase1 13 3 3 2" xfId="15191"/>
    <cellStyle name="40% - Ênfase1 13 3 3 2 2" xfId="26665"/>
    <cellStyle name="40% - Ênfase1 13 3 3 3" xfId="31525"/>
    <cellStyle name="40% - Ênfase1 13 3 3 4" xfId="20052"/>
    <cellStyle name="40% - Ênfase1 13 3 3 5" xfId="11094"/>
    <cellStyle name="40% - Ênfase1 13 3 3 6" xfId="42962"/>
    <cellStyle name="40% - Ênfase1 13 3 4" xfId="12989"/>
    <cellStyle name="40% - Ênfase1 13 3 4 2" xfId="33677"/>
    <cellStyle name="40% - Ênfase1 13 3 4 3" xfId="22204"/>
    <cellStyle name="40% - Ênfase1 13 3 4 4" xfId="41174"/>
    <cellStyle name="40% - Ênfase1 13 3 5" xfId="24463"/>
    <cellStyle name="40% - Ênfase1 13 3 6" xfId="30377"/>
    <cellStyle name="40% - Ênfase1 13 3 7" xfId="36749"/>
    <cellStyle name="40% - Ênfase1 13 3 8" xfId="18904"/>
    <cellStyle name="40% - Ênfase1 13 3 9" xfId="9373"/>
    <cellStyle name="40% - Ênfase1 13 4" xfId="3870"/>
    <cellStyle name="40% - Ênfase1 13 4 10" xfId="39191"/>
    <cellStyle name="40% - Ênfase1 13 4 2" xfId="5361"/>
    <cellStyle name="40% - Ênfase1 13 4 2 2" xfId="7899"/>
    <cellStyle name="40% - Ênfase1 13 4 2 2 2" xfId="15953"/>
    <cellStyle name="40% - Ênfase1 13 4 2 2 2 2" xfId="27427"/>
    <cellStyle name="40% - Ênfase1 13 4 2 2 3" xfId="34372"/>
    <cellStyle name="40% - Ênfase1 13 4 2 2 4" xfId="22899"/>
    <cellStyle name="40% - Ênfase1 13 4 2 2 5" xfId="11684"/>
    <cellStyle name="40% - Ênfase1 13 4 2 2 6" xfId="43552"/>
    <cellStyle name="40% - Ênfase1 13 4 2 3" xfId="13713"/>
    <cellStyle name="40% - Ênfase1 13 4 2 3 2" xfId="25188"/>
    <cellStyle name="40% - Ênfase1 13 4 2 3 3" xfId="41831"/>
    <cellStyle name="40% - Ênfase1 13 4 2 4" xfId="32287"/>
    <cellStyle name="40% - Ênfase1 13 4 2 5" xfId="37444"/>
    <cellStyle name="40% - Ênfase1 13 4 2 6" xfId="20814"/>
    <cellStyle name="40% - Ênfase1 13 4 2 7" xfId="9963"/>
    <cellStyle name="40% - Ênfase1 13 4 2 8" xfId="39956"/>
    <cellStyle name="40% - Ênfase1 13 4 3" xfId="6875"/>
    <cellStyle name="40% - Ênfase1 13 4 3 2" xfId="14929"/>
    <cellStyle name="40% - Ênfase1 13 4 3 2 2" xfId="26403"/>
    <cellStyle name="40% - Ênfase1 13 4 3 3" xfId="31263"/>
    <cellStyle name="40% - Ênfase1 13 4 3 4" xfId="19790"/>
    <cellStyle name="40% - Ênfase1 13 4 3 5" xfId="10919"/>
    <cellStyle name="40% - Ênfase1 13 4 3 6" xfId="42787"/>
    <cellStyle name="40% - Ênfase1 13 4 4" xfId="12802"/>
    <cellStyle name="40% - Ênfase1 13 4 4 2" xfId="33502"/>
    <cellStyle name="40% - Ênfase1 13 4 4 3" xfId="22029"/>
    <cellStyle name="40% - Ênfase1 13 4 4 4" xfId="40912"/>
    <cellStyle name="40% - Ênfase1 13 4 5" xfId="24278"/>
    <cellStyle name="40% - Ênfase1 13 4 6" xfId="30202"/>
    <cellStyle name="40% - Ênfase1 13 4 7" xfId="36574"/>
    <cellStyle name="40% - Ênfase1 13 4 8" xfId="18729"/>
    <cellStyle name="40% - Ênfase1 13 4 9" xfId="9198"/>
    <cellStyle name="40% - Ênfase1 13 5" xfId="4841"/>
    <cellStyle name="40% - Ênfase1 13 5 10" xfId="39651"/>
    <cellStyle name="40% - Ênfase1 13 5 2" xfId="5975"/>
    <cellStyle name="40% - Ênfase1 13 5 2 2" xfId="8513"/>
    <cellStyle name="40% - Ênfase1 13 5 2 2 2" xfId="16567"/>
    <cellStyle name="40% - Ênfase1 13 5 2 2 2 2" xfId="28041"/>
    <cellStyle name="40% - Ênfase1 13 5 2 2 3" xfId="34986"/>
    <cellStyle name="40% - Ênfase1 13 5 2 2 4" xfId="23513"/>
    <cellStyle name="40% - Ênfase1 13 5 2 2 5" xfId="12144"/>
    <cellStyle name="40% - Ênfase1 13 5 2 2 6" xfId="44012"/>
    <cellStyle name="40% - Ênfase1 13 5 2 3" xfId="14327"/>
    <cellStyle name="40% - Ênfase1 13 5 2 3 2" xfId="25802"/>
    <cellStyle name="40% - Ênfase1 13 5 2 3 3" xfId="42291"/>
    <cellStyle name="40% - Ênfase1 13 5 2 4" xfId="32901"/>
    <cellStyle name="40% - Ênfase1 13 5 2 5" xfId="38058"/>
    <cellStyle name="40% - Ênfase1 13 5 2 6" xfId="21428"/>
    <cellStyle name="40% - Ênfase1 13 5 2 7" xfId="10423"/>
    <cellStyle name="40% - Ênfase1 13 5 2 8" xfId="40416"/>
    <cellStyle name="40% - Ênfase1 13 5 3" xfId="7489"/>
    <cellStyle name="40% - Ênfase1 13 5 3 2" xfId="15543"/>
    <cellStyle name="40% - Ênfase1 13 5 3 2 2" xfId="27017"/>
    <cellStyle name="40% - Ênfase1 13 5 3 3" xfId="31877"/>
    <cellStyle name="40% - Ênfase1 13 5 3 4" xfId="20404"/>
    <cellStyle name="40% - Ênfase1 13 5 3 5" xfId="11379"/>
    <cellStyle name="40% - Ênfase1 13 5 3 6" xfId="43247"/>
    <cellStyle name="40% - Ênfase1 13 5 4" xfId="13302"/>
    <cellStyle name="40% - Ênfase1 13 5 4 2" xfId="33962"/>
    <cellStyle name="40% - Ênfase1 13 5 4 3" xfId="22489"/>
    <cellStyle name="40% - Ênfase1 13 5 4 4" xfId="41526"/>
    <cellStyle name="40% - Ênfase1 13 5 5" xfId="24778"/>
    <cellStyle name="40% - Ênfase1 13 5 6" xfId="30662"/>
    <cellStyle name="40% - Ênfase1 13 5 7" xfId="37034"/>
    <cellStyle name="40% - Ênfase1 13 5 8" xfId="19189"/>
    <cellStyle name="40% - Ênfase1 13 5 9" xfId="9658"/>
    <cellStyle name="40% - Ênfase1 13 6" xfId="6114"/>
    <cellStyle name="40% - Ênfase1 13 6 2" xfId="8652"/>
    <cellStyle name="40% - Ênfase1 13 6 2 2" xfId="16706"/>
    <cellStyle name="40% - Ênfase1 13 6 2 2 2" xfId="28180"/>
    <cellStyle name="40% - Ênfase1 13 6 2 3" xfId="33040"/>
    <cellStyle name="40% - Ênfase1 13 6 2 4" xfId="21567"/>
    <cellStyle name="40% - Ênfase1 13 6 2 5" xfId="12283"/>
    <cellStyle name="40% - Ênfase1 13 6 2 6" xfId="44151"/>
    <cellStyle name="40% - Ênfase1 13 6 3" xfId="14466"/>
    <cellStyle name="40% - Ênfase1 13 6 3 2" xfId="35125"/>
    <cellStyle name="40% - Ênfase1 13 6 3 3" xfId="23652"/>
    <cellStyle name="40% - Ênfase1 13 6 3 4" xfId="42430"/>
    <cellStyle name="40% - Ênfase1 13 6 4" xfId="25941"/>
    <cellStyle name="40% - Ênfase1 13 6 5" xfId="30801"/>
    <cellStyle name="40% - Ênfase1 13 6 6" xfId="38197"/>
    <cellStyle name="40% - Ênfase1 13 6 7" xfId="19328"/>
    <cellStyle name="40% - Ênfase1 13 6 8" xfId="10562"/>
    <cellStyle name="40% - Ênfase1 13 6 9" xfId="40555"/>
    <cellStyle name="40% - Ênfase1 13 7" xfId="4980"/>
    <cellStyle name="40% - Ênfase1 13 7 2" xfId="7628"/>
    <cellStyle name="40% - Ênfase1 13 7 2 2" xfId="15682"/>
    <cellStyle name="40% - Ênfase1 13 7 2 2 2" xfId="27156"/>
    <cellStyle name="40% - Ênfase1 13 7 2 3" xfId="34101"/>
    <cellStyle name="40% - Ênfase1 13 7 2 4" xfId="22628"/>
    <cellStyle name="40% - Ênfase1 13 7 2 5" xfId="11518"/>
    <cellStyle name="40% - Ênfase1 13 7 2 6" xfId="43386"/>
    <cellStyle name="40% - Ênfase1 13 7 3" xfId="13441"/>
    <cellStyle name="40% - Ênfase1 13 7 3 2" xfId="24917"/>
    <cellStyle name="40% - Ênfase1 13 7 3 3" xfId="41665"/>
    <cellStyle name="40% - Ênfase1 13 7 4" xfId="32016"/>
    <cellStyle name="40% - Ênfase1 13 7 5" xfId="37173"/>
    <cellStyle name="40% - Ênfase1 13 7 6" xfId="20543"/>
    <cellStyle name="40% - Ênfase1 13 7 7" xfId="9797"/>
    <cellStyle name="40% - Ênfase1 13 7 8" xfId="39790"/>
    <cellStyle name="40% - Ênfase1 13 8" xfId="6479"/>
    <cellStyle name="40% - Ênfase1 13 8 2" xfId="8907"/>
    <cellStyle name="40% - Ênfase1 13 8 2 2" xfId="26237"/>
    <cellStyle name="40% - Ênfase1 13 8 2 3" xfId="14763"/>
    <cellStyle name="40% - Ênfase1 13 8 3" xfId="31097"/>
    <cellStyle name="40% - Ênfase1 13 8 4" xfId="38453"/>
    <cellStyle name="40% - Ênfase1 13 8 5" xfId="19624"/>
    <cellStyle name="40% - Ênfase1 13 8 6" xfId="10753"/>
    <cellStyle name="40% - Ênfase1 13 8 7" xfId="42621"/>
    <cellStyle name="40% - Ênfase1 13 9" xfId="6604"/>
    <cellStyle name="40% - Ênfase1 13 9 2" xfId="33336"/>
    <cellStyle name="40% - Ênfase1 13 9 3" xfId="38535"/>
    <cellStyle name="40% - Ênfase1 13 9 4" xfId="21863"/>
    <cellStyle name="40% - Ênfase1 13 9 5" xfId="12504"/>
    <cellStyle name="40% - Ênfase1 13 9 6" xfId="40746"/>
    <cellStyle name="40% - Ênfase1 14" xfId="2315"/>
    <cellStyle name="40% - Ênfase1 14 2" xfId="223"/>
    <cellStyle name="40% - Ênfase1 15" xfId="3986"/>
    <cellStyle name="40% - Ênfase1 15 10" xfId="9227"/>
    <cellStyle name="40% - Ênfase1 15 11" xfId="39220"/>
    <cellStyle name="40% - Ênfase1 15 2" xfId="224"/>
    <cellStyle name="40% - Ênfase1 15 3" xfId="5477"/>
    <cellStyle name="40% - Ênfase1 15 3 2" xfId="8015"/>
    <cellStyle name="40% - Ênfase1 15 3 2 2" xfId="16069"/>
    <cellStyle name="40% - Ênfase1 15 3 2 2 2" xfId="27543"/>
    <cellStyle name="40% - Ênfase1 15 3 2 3" xfId="34488"/>
    <cellStyle name="40% - Ênfase1 15 3 2 4" xfId="23015"/>
    <cellStyle name="40% - Ênfase1 15 3 2 5" xfId="11713"/>
    <cellStyle name="40% - Ênfase1 15 3 2 6" xfId="43581"/>
    <cellStyle name="40% - Ênfase1 15 3 3" xfId="13829"/>
    <cellStyle name="40% - Ênfase1 15 3 3 2" xfId="25304"/>
    <cellStyle name="40% - Ênfase1 15 3 3 3" xfId="41860"/>
    <cellStyle name="40% - Ênfase1 15 3 4" xfId="32403"/>
    <cellStyle name="40% - Ênfase1 15 3 5" xfId="37560"/>
    <cellStyle name="40% - Ênfase1 15 3 6" xfId="20930"/>
    <cellStyle name="40% - Ênfase1 15 3 7" xfId="9992"/>
    <cellStyle name="40% - Ênfase1 15 3 8" xfId="39985"/>
    <cellStyle name="40% - Ênfase1 15 4" xfId="6991"/>
    <cellStyle name="40% - Ênfase1 15 4 2" xfId="15045"/>
    <cellStyle name="40% - Ênfase1 15 4 2 2" xfId="26519"/>
    <cellStyle name="40% - Ênfase1 15 4 3" xfId="31379"/>
    <cellStyle name="40% - Ênfase1 15 4 4" xfId="19906"/>
    <cellStyle name="40% - Ênfase1 15 4 5" xfId="10948"/>
    <cellStyle name="40% - Ênfase1 15 4 6" xfId="42816"/>
    <cellStyle name="40% - Ênfase1 15 5" xfId="12832"/>
    <cellStyle name="40% - Ênfase1 15 5 2" xfId="33531"/>
    <cellStyle name="40% - Ênfase1 15 5 3" xfId="22058"/>
    <cellStyle name="40% - Ênfase1 15 5 4" xfId="41028"/>
    <cellStyle name="40% - Ênfase1 15 6" xfId="24309"/>
    <cellStyle name="40% - Ênfase1 15 7" xfId="30231"/>
    <cellStyle name="40% - Ênfase1 15 8" xfId="36603"/>
    <cellStyle name="40% - Ênfase1 15 9" xfId="18758"/>
    <cellStyle name="40% - Ênfase1 16" xfId="4837"/>
    <cellStyle name="40% - Ênfase1 16 10" xfId="9654"/>
    <cellStyle name="40% - Ênfase1 16 11" xfId="39647"/>
    <cellStyle name="40% - Ênfase1 16 2" xfId="225"/>
    <cellStyle name="40% - Ênfase1 16 3" xfId="5971"/>
    <cellStyle name="40% - Ênfase1 16 3 2" xfId="8509"/>
    <cellStyle name="40% - Ênfase1 16 3 2 2" xfId="16563"/>
    <cellStyle name="40% - Ênfase1 16 3 2 2 2" xfId="28037"/>
    <cellStyle name="40% - Ênfase1 16 3 2 3" xfId="34982"/>
    <cellStyle name="40% - Ênfase1 16 3 2 4" xfId="23509"/>
    <cellStyle name="40% - Ênfase1 16 3 2 5" xfId="12140"/>
    <cellStyle name="40% - Ênfase1 16 3 2 6" xfId="44008"/>
    <cellStyle name="40% - Ênfase1 16 3 3" xfId="14323"/>
    <cellStyle name="40% - Ênfase1 16 3 3 2" xfId="25798"/>
    <cellStyle name="40% - Ênfase1 16 3 3 3" xfId="42287"/>
    <cellStyle name="40% - Ênfase1 16 3 4" xfId="32897"/>
    <cellStyle name="40% - Ênfase1 16 3 5" xfId="38054"/>
    <cellStyle name="40% - Ênfase1 16 3 6" xfId="21424"/>
    <cellStyle name="40% - Ênfase1 16 3 7" xfId="10419"/>
    <cellStyle name="40% - Ênfase1 16 3 8" xfId="40412"/>
    <cellStyle name="40% - Ênfase1 16 4" xfId="7485"/>
    <cellStyle name="40% - Ênfase1 16 4 2" xfId="15539"/>
    <cellStyle name="40% - Ênfase1 16 4 2 2" xfId="27013"/>
    <cellStyle name="40% - Ênfase1 16 4 3" xfId="31873"/>
    <cellStyle name="40% - Ênfase1 16 4 4" xfId="20400"/>
    <cellStyle name="40% - Ênfase1 16 4 5" xfId="11375"/>
    <cellStyle name="40% - Ênfase1 16 4 6" xfId="43243"/>
    <cellStyle name="40% - Ênfase1 16 5" xfId="13298"/>
    <cellStyle name="40% - Ênfase1 16 5 2" xfId="33958"/>
    <cellStyle name="40% - Ênfase1 16 5 3" xfId="22485"/>
    <cellStyle name="40% - Ênfase1 16 5 4" xfId="41522"/>
    <cellStyle name="40% - Ênfase1 16 6" xfId="24774"/>
    <cellStyle name="40% - Ênfase1 16 7" xfId="30658"/>
    <cellStyle name="40% - Ênfase1 16 8" xfId="37030"/>
    <cellStyle name="40% - Ênfase1 16 9" xfId="19185"/>
    <cellStyle name="40% - Ênfase1 17" xfId="6110"/>
    <cellStyle name="40% - Ênfase1 17 10" xfId="40551"/>
    <cellStyle name="40% - Ênfase1 17 2" xfId="226"/>
    <cellStyle name="40% - Ênfase1 17 3" xfId="8648"/>
    <cellStyle name="40% - Ênfase1 17 3 2" xfId="16702"/>
    <cellStyle name="40% - Ênfase1 17 3 2 2" xfId="28176"/>
    <cellStyle name="40% - Ênfase1 17 3 3" xfId="33036"/>
    <cellStyle name="40% - Ênfase1 17 3 4" xfId="21563"/>
    <cellStyle name="40% - Ênfase1 17 3 5" xfId="12279"/>
    <cellStyle name="40% - Ênfase1 17 3 6" xfId="44147"/>
    <cellStyle name="40% - Ênfase1 17 4" xfId="14462"/>
    <cellStyle name="40% - Ênfase1 17 4 2" xfId="35121"/>
    <cellStyle name="40% - Ênfase1 17 4 3" xfId="23648"/>
    <cellStyle name="40% - Ênfase1 17 4 4" xfId="42426"/>
    <cellStyle name="40% - Ênfase1 17 5" xfId="25937"/>
    <cellStyle name="40% - Ênfase1 17 6" xfId="30797"/>
    <cellStyle name="40% - Ênfase1 17 7" xfId="38193"/>
    <cellStyle name="40% - Ênfase1 17 8" xfId="19324"/>
    <cellStyle name="40% - Ênfase1 17 9" xfId="10558"/>
    <cellStyle name="40% - Ênfase1 18" xfId="4976"/>
    <cellStyle name="40% - Ênfase1 18 2" xfId="7624"/>
    <cellStyle name="40% - Ênfase1 18 2 2" xfId="15678"/>
    <cellStyle name="40% - Ênfase1 18 2 2 2" xfId="27152"/>
    <cellStyle name="40% - Ênfase1 18 2 3" xfId="34097"/>
    <cellStyle name="40% - Ênfase1 18 2 4" xfId="22624"/>
    <cellStyle name="40% - Ênfase1 18 2 5" xfId="11514"/>
    <cellStyle name="40% - Ênfase1 18 2 6" xfId="43382"/>
    <cellStyle name="40% - Ênfase1 18 3" xfId="13437"/>
    <cellStyle name="40% - Ênfase1 18 3 2" xfId="24913"/>
    <cellStyle name="40% - Ênfase1 18 3 3" xfId="41661"/>
    <cellStyle name="40% - Ênfase1 18 4" xfId="32012"/>
    <cellStyle name="40% - Ênfase1 18 5" xfId="37169"/>
    <cellStyle name="40% - Ênfase1 18 6" xfId="20539"/>
    <cellStyle name="40% - Ênfase1 18 7" xfId="9793"/>
    <cellStyle name="40% - Ênfase1 18 8" xfId="39786"/>
    <cellStyle name="40% - Ênfase1 19" xfId="6445"/>
    <cellStyle name="40% - Ênfase1 19 2" xfId="8873"/>
    <cellStyle name="40% - Ênfase1 19 2 2" xfId="26233"/>
    <cellStyle name="40% - Ênfase1 19 2 3" xfId="14759"/>
    <cellStyle name="40% - Ênfase1 19 3" xfId="31093"/>
    <cellStyle name="40% - Ênfase1 19 4" xfId="38419"/>
    <cellStyle name="40% - Ênfase1 19 5" xfId="19620"/>
    <cellStyle name="40% - Ênfase1 19 6" xfId="10749"/>
    <cellStyle name="40% - Ênfase1 19 7" xfId="42617"/>
    <cellStyle name="40% - Ênfase1 2" xfId="227"/>
    <cellStyle name="40% - Ênfase1 2 2" xfId="228"/>
    <cellStyle name="40% - Ênfase1 2 2 2" xfId="4055"/>
    <cellStyle name="40% - Ênfase1 2 2 2 10" xfId="39274"/>
    <cellStyle name="40% - Ênfase1 2 2 2 2" xfId="5531"/>
    <cellStyle name="40% - Ênfase1 2 2 2 2 2" xfId="8069"/>
    <cellStyle name="40% - Ênfase1 2 2 2 2 2 2" xfId="16123"/>
    <cellStyle name="40% - Ênfase1 2 2 2 2 2 2 2" xfId="27597"/>
    <cellStyle name="40% - Ênfase1 2 2 2 2 2 3" xfId="34542"/>
    <cellStyle name="40% - Ênfase1 2 2 2 2 2 4" xfId="23069"/>
    <cellStyle name="40% - Ênfase1 2 2 2 2 2 5" xfId="11767"/>
    <cellStyle name="40% - Ênfase1 2 2 2 2 2 6" xfId="43635"/>
    <cellStyle name="40% - Ênfase1 2 2 2 2 3" xfId="13883"/>
    <cellStyle name="40% - Ênfase1 2 2 2 2 3 2" xfId="25358"/>
    <cellStyle name="40% - Ênfase1 2 2 2 2 3 3" xfId="41914"/>
    <cellStyle name="40% - Ênfase1 2 2 2 2 4" xfId="32457"/>
    <cellStyle name="40% - Ênfase1 2 2 2 2 5" xfId="37614"/>
    <cellStyle name="40% - Ênfase1 2 2 2 2 6" xfId="20984"/>
    <cellStyle name="40% - Ênfase1 2 2 2 2 7" xfId="10046"/>
    <cellStyle name="40% - Ênfase1 2 2 2 2 8" xfId="40039"/>
    <cellStyle name="40% - Ênfase1 2 2 2 3" xfId="7045"/>
    <cellStyle name="40% - Ênfase1 2 2 2 3 2" xfId="15099"/>
    <cellStyle name="40% - Ênfase1 2 2 2 3 2 2" xfId="26573"/>
    <cellStyle name="40% - Ênfase1 2 2 2 3 3" xfId="31433"/>
    <cellStyle name="40% - Ênfase1 2 2 2 3 4" xfId="19960"/>
    <cellStyle name="40% - Ênfase1 2 2 2 3 5" xfId="11002"/>
    <cellStyle name="40% - Ênfase1 2 2 2 3 6" xfId="42870"/>
    <cellStyle name="40% - Ênfase1 2 2 2 4" xfId="12887"/>
    <cellStyle name="40% - Ênfase1 2 2 2 4 2" xfId="33585"/>
    <cellStyle name="40% - Ênfase1 2 2 2 4 3" xfId="22112"/>
    <cellStyle name="40% - Ênfase1 2 2 2 4 4" xfId="41082"/>
    <cellStyle name="40% - Ênfase1 2 2 2 5" xfId="24363"/>
    <cellStyle name="40% - Ênfase1 2 2 2 6" xfId="30285"/>
    <cellStyle name="40% - Ênfase1 2 2 2 7" xfId="36657"/>
    <cellStyle name="40% - Ênfase1 2 2 2 8" xfId="18812"/>
    <cellStyle name="40% - Ênfase1 2 2 2 9" xfId="9281"/>
    <cellStyle name="40% - Ênfase1 2 2 3" xfId="4705"/>
    <cellStyle name="40% - Ênfase1 2 2 4" xfId="4789"/>
    <cellStyle name="40% - Ênfase1 2 2 4 10" xfId="39599"/>
    <cellStyle name="40% - Ênfase1 2 2 4 2" xfId="5923"/>
    <cellStyle name="40% - Ênfase1 2 2 4 2 2" xfId="8461"/>
    <cellStyle name="40% - Ênfase1 2 2 4 2 2 2" xfId="16515"/>
    <cellStyle name="40% - Ênfase1 2 2 4 2 2 2 2" xfId="27989"/>
    <cellStyle name="40% - Ênfase1 2 2 4 2 2 3" xfId="34934"/>
    <cellStyle name="40% - Ênfase1 2 2 4 2 2 4" xfId="23461"/>
    <cellStyle name="40% - Ênfase1 2 2 4 2 2 5" xfId="12092"/>
    <cellStyle name="40% - Ênfase1 2 2 4 2 2 6" xfId="43960"/>
    <cellStyle name="40% - Ênfase1 2 2 4 2 3" xfId="14275"/>
    <cellStyle name="40% - Ênfase1 2 2 4 2 3 2" xfId="25750"/>
    <cellStyle name="40% - Ênfase1 2 2 4 2 3 3" xfId="42239"/>
    <cellStyle name="40% - Ênfase1 2 2 4 2 4" xfId="32849"/>
    <cellStyle name="40% - Ênfase1 2 2 4 2 5" xfId="38006"/>
    <cellStyle name="40% - Ênfase1 2 2 4 2 6" xfId="21376"/>
    <cellStyle name="40% - Ênfase1 2 2 4 2 7" xfId="10371"/>
    <cellStyle name="40% - Ênfase1 2 2 4 2 8" xfId="40364"/>
    <cellStyle name="40% - Ênfase1 2 2 4 3" xfId="7437"/>
    <cellStyle name="40% - Ênfase1 2 2 4 3 2" xfId="15491"/>
    <cellStyle name="40% - Ênfase1 2 2 4 3 2 2" xfId="26965"/>
    <cellStyle name="40% - Ênfase1 2 2 4 3 3" xfId="31825"/>
    <cellStyle name="40% - Ênfase1 2 2 4 3 4" xfId="20352"/>
    <cellStyle name="40% - Ênfase1 2 2 4 3 5" xfId="11327"/>
    <cellStyle name="40% - Ênfase1 2 2 4 3 6" xfId="43195"/>
    <cellStyle name="40% - Ênfase1 2 2 4 4" xfId="13250"/>
    <cellStyle name="40% - Ênfase1 2 2 4 4 2" xfId="33910"/>
    <cellStyle name="40% - Ênfase1 2 2 4 4 3" xfId="22437"/>
    <cellStyle name="40% - Ênfase1 2 2 4 4 4" xfId="41474"/>
    <cellStyle name="40% - Ênfase1 2 2 4 5" xfId="24726"/>
    <cellStyle name="40% - Ênfase1 2 2 4 6" xfId="30610"/>
    <cellStyle name="40% - Ênfase1 2 2 4 7" xfId="36982"/>
    <cellStyle name="40% - Ênfase1 2 2 4 8" xfId="19137"/>
    <cellStyle name="40% - Ênfase1 2 2 4 9" xfId="9606"/>
    <cellStyle name="40% - Ênfase1 2 2 5" xfId="4011"/>
    <cellStyle name="40% - Ênfase1 2 2 5 10" xfId="39245"/>
    <cellStyle name="40% - Ênfase1 2 2 5 2" xfId="5502"/>
    <cellStyle name="40% - Ênfase1 2 2 5 2 2" xfId="8040"/>
    <cellStyle name="40% - Ênfase1 2 2 5 2 2 2" xfId="16094"/>
    <cellStyle name="40% - Ênfase1 2 2 5 2 2 2 2" xfId="27568"/>
    <cellStyle name="40% - Ênfase1 2 2 5 2 2 3" xfId="34513"/>
    <cellStyle name="40% - Ênfase1 2 2 5 2 2 4" xfId="23040"/>
    <cellStyle name="40% - Ênfase1 2 2 5 2 2 5" xfId="11738"/>
    <cellStyle name="40% - Ênfase1 2 2 5 2 2 6" xfId="43606"/>
    <cellStyle name="40% - Ênfase1 2 2 5 2 3" xfId="13854"/>
    <cellStyle name="40% - Ênfase1 2 2 5 2 3 2" xfId="25329"/>
    <cellStyle name="40% - Ênfase1 2 2 5 2 3 3" xfId="41885"/>
    <cellStyle name="40% - Ênfase1 2 2 5 2 4" xfId="32428"/>
    <cellStyle name="40% - Ênfase1 2 2 5 2 5" xfId="37585"/>
    <cellStyle name="40% - Ênfase1 2 2 5 2 6" xfId="20955"/>
    <cellStyle name="40% - Ênfase1 2 2 5 2 7" xfId="10017"/>
    <cellStyle name="40% - Ênfase1 2 2 5 2 8" xfId="40010"/>
    <cellStyle name="40% - Ênfase1 2 2 5 3" xfId="7016"/>
    <cellStyle name="40% - Ênfase1 2 2 5 3 2" xfId="15070"/>
    <cellStyle name="40% - Ênfase1 2 2 5 3 2 2" xfId="26544"/>
    <cellStyle name="40% - Ênfase1 2 2 5 3 3" xfId="31404"/>
    <cellStyle name="40% - Ênfase1 2 2 5 3 4" xfId="19931"/>
    <cellStyle name="40% - Ênfase1 2 2 5 3 5" xfId="10973"/>
    <cellStyle name="40% - Ênfase1 2 2 5 3 6" xfId="42841"/>
    <cellStyle name="40% - Ênfase1 2 2 5 4" xfId="12857"/>
    <cellStyle name="40% - Ênfase1 2 2 5 4 2" xfId="33556"/>
    <cellStyle name="40% - Ênfase1 2 2 5 4 3" xfId="22083"/>
    <cellStyle name="40% - Ênfase1 2 2 5 4 4" xfId="41053"/>
    <cellStyle name="40% - Ênfase1 2 2 5 5" xfId="24334"/>
    <cellStyle name="40% - Ênfase1 2 2 5 6" xfId="30256"/>
    <cellStyle name="40% - Ênfase1 2 2 5 7" xfId="36628"/>
    <cellStyle name="40% - Ênfase1 2 2 5 8" xfId="18783"/>
    <cellStyle name="40% - Ênfase1 2 2 5 9" xfId="9252"/>
    <cellStyle name="40% - Ênfase1 2 2 6" xfId="3773"/>
    <cellStyle name="40% - Ênfase1 2 2 6 10" xfId="39147"/>
    <cellStyle name="40% - Ênfase1 2 2 6 2" xfId="5317"/>
    <cellStyle name="40% - Ênfase1 2 2 6 2 2" xfId="7855"/>
    <cellStyle name="40% - Ênfase1 2 2 6 2 2 2" xfId="15909"/>
    <cellStyle name="40% - Ênfase1 2 2 6 2 2 2 2" xfId="27383"/>
    <cellStyle name="40% - Ênfase1 2 2 6 2 2 3" xfId="34328"/>
    <cellStyle name="40% - Ênfase1 2 2 6 2 2 4" xfId="22855"/>
    <cellStyle name="40% - Ênfase1 2 2 6 2 2 5" xfId="11640"/>
    <cellStyle name="40% - Ênfase1 2 2 6 2 2 6" xfId="43508"/>
    <cellStyle name="40% - Ênfase1 2 2 6 2 3" xfId="13669"/>
    <cellStyle name="40% - Ênfase1 2 2 6 2 3 2" xfId="25144"/>
    <cellStyle name="40% - Ênfase1 2 2 6 2 3 3" xfId="41787"/>
    <cellStyle name="40% - Ênfase1 2 2 6 2 4" xfId="32243"/>
    <cellStyle name="40% - Ênfase1 2 2 6 2 5" xfId="37400"/>
    <cellStyle name="40% - Ênfase1 2 2 6 2 6" xfId="20770"/>
    <cellStyle name="40% - Ênfase1 2 2 6 2 7" xfId="9919"/>
    <cellStyle name="40% - Ênfase1 2 2 6 2 8" xfId="39912"/>
    <cellStyle name="40% - Ênfase1 2 2 6 3" xfId="6831"/>
    <cellStyle name="40% - Ênfase1 2 2 6 3 2" xfId="14885"/>
    <cellStyle name="40% - Ênfase1 2 2 6 3 2 2" xfId="26359"/>
    <cellStyle name="40% - Ênfase1 2 2 6 3 3" xfId="31219"/>
    <cellStyle name="40% - Ênfase1 2 2 6 3 4" xfId="19746"/>
    <cellStyle name="40% - Ênfase1 2 2 6 3 5" xfId="10875"/>
    <cellStyle name="40% - Ênfase1 2 2 6 3 6" xfId="42743"/>
    <cellStyle name="40% - Ênfase1 2 2 6 4" xfId="12753"/>
    <cellStyle name="40% - Ênfase1 2 2 6 4 2" xfId="33458"/>
    <cellStyle name="40% - Ênfase1 2 2 6 4 3" xfId="21985"/>
    <cellStyle name="40% - Ênfase1 2 2 6 4 4" xfId="40868"/>
    <cellStyle name="40% - Ênfase1 2 2 6 5" xfId="24229"/>
    <cellStyle name="40% - Ênfase1 2 2 6 6" xfId="30158"/>
    <cellStyle name="40% - Ênfase1 2 2 6 7" xfId="36530"/>
    <cellStyle name="40% - Ênfase1 2 2 6 8" xfId="18685"/>
    <cellStyle name="40% - Ênfase1 2 2 6 9" xfId="9154"/>
    <cellStyle name="40% - Ênfase1 2 3" xfId="2316"/>
    <cellStyle name="40% - Ênfase1 2 3 10" xfId="18564"/>
    <cellStyle name="40% - Ênfase1 2 3 11" xfId="9033"/>
    <cellStyle name="40% - Ênfase1 2 3 12" xfId="39026"/>
    <cellStyle name="40% - Ênfase1 2 3 2" xfId="4196"/>
    <cellStyle name="40% - Ênfase1 2 3 3" xfId="6115"/>
    <cellStyle name="40% - Ênfase1 2 3 3 2" xfId="8653"/>
    <cellStyle name="40% - Ênfase1 2 3 3 2 2" xfId="16707"/>
    <cellStyle name="40% - Ênfase1 2 3 3 2 2 2" xfId="28181"/>
    <cellStyle name="40% - Ênfase1 2 3 3 2 3" xfId="33041"/>
    <cellStyle name="40% - Ênfase1 2 3 3 2 4" xfId="21568"/>
    <cellStyle name="40% - Ênfase1 2 3 3 2 5" xfId="12284"/>
    <cellStyle name="40% - Ênfase1 2 3 3 2 6" xfId="44152"/>
    <cellStyle name="40% - Ênfase1 2 3 3 3" xfId="14467"/>
    <cellStyle name="40% - Ênfase1 2 3 3 3 2" xfId="35126"/>
    <cellStyle name="40% - Ênfase1 2 3 3 3 3" xfId="23653"/>
    <cellStyle name="40% - Ênfase1 2 3 3 3 4" xfId="42431"/>
    <cellStyle name="40% - Ênfase1 2 3 3 4" xfId="25942"/>
    <cellStyle name="40% - Ênfase1 2 3 3 5" xfId="30802"/>
    <cellStyle name="40% - Ênfase1 2 3 3 6" xfId="38198"/>
    <cellStyle name="40% - Ênfase1 2 3 3 7" xfId="19329"/>
    <cellStyle name="40% - Ênfase1 2 3 3 8" xfId="10563"/>
    <cellStyle name="40% - Ênfase1 2 3 3 9" xfId="40556"/>
    <cellStyle name="40% - Ênfase1 2 3 4" xfId="4981"/>
    <cellStyle name="40% - Ênfase1 2 3 4 2" xfId="7629"/>
    <cellStyle name="40% - Ênfase1 2 3 4 2 2" xfId="15683"/>
    <cellStyle name="40% - Ênfase1 2 3 4 2 2 2" xfId="27157"/>
    <cellStyle name="40% - Ênfase1 2 3 4 2 3" xfId="34102"/>
    <cellStyle name="40% - Ênfase1 2 3 4 2 4" xfId="22629"/>
    <cellStyle name="40% - Ênfase1 2 3 4 2 5" xfId="11519"/>
    <cellStyle name="40% - Ênfase1 2 3 4 2 6" xfId="43387"/>
    <cellStyle name="40% - Ênfase1 2 3 4 3" xfId="13442"/>
    <cellStyle name="40% - Ênfase1 2 3 4 3 2" xfId="24918"/>
    <cellStyle name="40% - Ênfase1 2 3 4 3 3" xfId="41666"/>
    <cellStyle name="40% - Ênfase1 2 3 4 4" xfId="32017"/>
    <cellStyle name="40% - Ênfase1 2 3 4 5" xfId="37174"/>
    <cellStyle name="40% - Ênfase1 2 3 4 6" xfId="20544"/>
    <cellStyle name="40% - Ênfase1 2 3 4 7" xfId="9798"/>
    <cellStyle name="40% - Ênfase1 2 3 4 8" xfId="39791"/>
    <cellStyle name="40% - Ênfase1 2 3 5" xfId="6605"/>
    <cellStyle name="40% - Ênfase1 2 3 5 2" xfId="14764"/>
    <cellStyle name="40% - Ênfase1 2 3 5 2 2" xfId="26238"/>
    <cellStyle name="40% - Ênfase1 2 3 5 3" xfId="31098"/>
    <cellStyle name="40% - Ênfase1 2 3 5 4" xfId="19625"/>
    <cellStyle name="40% - Ênfase1 2 3 5 5" xfId="10754"/>
    <cellStyle name="40% - Ênfase1 2 3 5 6" xfId="42622"/>
    <cellStyle name="40% - Ênfase1 2 3 6" xfId="12505"/>
    <cellStyle name="40% - Ênfase1 2 3 6 2" xfId="33337"/>
    <cellStyle name="40% - Ênfase1 2 3 6 3" xfId="21864"/>
    <cellStyle name="40% - Ênfase1 2 3 6 4" xfId="40747"/>
    <cellStyle name="40% - Ênfase1 2 3 7" xfId="23979"/>
    <cellStyle name="40% - Ênfase1 2 3 8" xfId="30037"/>
    <cellStyle name="40% - Ênfase1 2 3 9" xfId="36409"/>
    <cellStyle name="40% - Ênfase1 2 4" xfId="4197"/>
    <cellStyle name="40% - Ênfase1 2 4 10" xfId="39367"/>
    <cellStyle name="40% - Ênfase1 2 4 2" xfId="5624"/>
    <cellStyle name="40% - Ênfase1 2 4 2 2" xfId="8162"/>
    <cellStyle name="40% - Ênfase1 2 4 2 2 2" xfId="16216"/>
    <cellStyle name="40% - Ênfase1 2 4 2 2 2 2" xfId="27690"/>
    <cellStyle name="40% - Ênfase1 2 4 2 2 3" xfId="34635"/>
    <cellStyle name="40% - Ênfase1 2 4 2 2 4" xfId="23162"/>
    <cellStyle name="40% - Ênfase1 2 4 2 2 5" xfId="11860"/>
    <cellStyle name="40% - Ênfase1 2 4 2 2 6" xfId="43728"/>
    <cellStyle name="40% - Ênfase1 2 4 2 3" xfId="13976"/>
    <cellStyle name="40% - Ênfase1 2 4 2 3 2" xfId="25451"/>
    <cellStyle name="40% - Ênfase1 2 4 2 3 3" xfId="42007"/>
    <cellStyle name="40% - Ênfase1 2 4 2 4" xfId="32550"/>
    <cellStyle name="40% - Ênfase1 2 4 2 5" xfId="37707"/>
    <cellStyle name="40% - Ênfase1 2 4 2 6" xfId="21077"/>
    <cellStyle name="40% - Ênfase1 2 4 2 7" xfId="10139"/>
    <cellStyle name="40% - Ênfase1 2 4 2 8" xfId="40132"/>
    <cellStyle name="40% - Ênfase1 2 4 3" xfId="7138"/>
    <cellStyle name="40% - Ênfase1 2 4 3 2" xfId="15192"/>
    <cellStyle name="40% - Ênfase1 2 4 3 2 2" xfId="26666"/>
    <cellStyle name="40% - Ênfase1 2 4 3 3" xfId="31526"/>
    <cellStyle name="40% - Ênfase1 2 4 3 4" xfId="20053"/>
    <cellStyle name="40% - Ênfase1 2 4 3 5" xfId="11095"/>
    <cellStyle name="40% - Ênfase1 2 4 3 6" xfId="42963"/>
    <cellStyle name="40% - Ênfase1 2 4 4" xfId="12990"/>
    <cellStyle name="40% - Ênfase1 2 4 4 2" xfId="33678"/>
    <cellStyle name="40% - Ênfase1 2 4 4 3" xfId="22205"/>
    <cellStyle name="40% - Ênfase1 2 4 4 4" xfId="41175"/>
    <cellStyle name="40% - Ênfase1 2 4 5" xfId="24464"/>
    <cellStyle name="40% - Ênfase1 2 4 6" xfId="30378"/>
    <cellStyle name="40% - Ênfase1 2 4 7" xfId="36750"/>
    <cellStyle name="40% - Ênfase1 2 4 8" xfId="18905"/>
    <cellStyle name="40% - Ênfase1 2 4 9" xfId="9374"/>
    <cellStyle name="40% - Ênfase1 20" xfId="6600"/>
    <cellStyle name="40% - Ênfase1 20 2" xfId="33332"/>
    <cellStyle name="40% - Ênfase1 20 3" xfId="38501"/>
    <cellStyle name="40% - Ênfase1 20 4" xfId="21859"/>
    <cellStyle name="40% - Ênfase1 20 5" xfId="12500"/>
    <cellStyle name="40% - Ênfase1 20 6" xfId="40742"/>
    <cellStyle name="40% - Ênfase1 21" xfId="23974"/>
    <cellStyle name="40% - Ênfase1 22" xfId="30032"/>
    <cellStyle name="40% - Ênfase1 23" xfId="36404"/>
    <cellStyle name="40% - Ênfase1 24" xfId="18559"/>
    <cellStyle name="40% - Ênfase1 25" xfId="9028"/>
    <cellStyle name="40% - Ênfase1 26" xfId="39021"/>
    <cellStyle name="40% - Ênfase1 3" xfId="229"/>
    <cellStyle name="40% - Ênfase1 3 2" xfId="230"/>
    <cellStyle name="40% - Ênfase1 3 2 2" xfId="4056"/>
    <cellStyle name="40% - Ênfase1 3 2 2 10" xfId="39275"/>
    <cellStyle name="40% - Ênfase1 3 2 2 2" xfId="5532"/>
    <cellStyle name="40% - Ênfase1 3 2 2 2 2" xfId="8070"/>
    <cellStyle name="40% - Ênfase1 3 2 2 2 2 2" xfId="16124"/>
    <cellStyle name="40% - Ênfase1 3 2 2 2 2 2 2" xfId="27598"/>
    <cellStyle name="40% - Ênfase1 3 2 2 2 2 3" xfId="34543"/>
    <cellStyle name="40% - Ênfase1 3 2 2 2 2 4" xfId="23070"/>
    <cellStyle name="40% - Ênfase1 3 2 2 2 2 5" xfId="11768"/>
    <cellStyle name="40% - Ênfase1 3 2 2 2 2 6" xfId="43636"/>
    <cellStyle name="40% - Ênfase1 3 2 2 2 3" xfId="13884"/>
    <cellStyle name="40% - Ênfase1 3 2 2 2 3 2" xfId="25359"/>
    <cellStyle name="40% - Ênfase1 3 2 2 2 3 3" xfId="41915"/>
    <cellStyle name="40% - Ênfase1 3 2 2 2 4" xfId="32458"/>
    <cellStyle name="40% - Ênfase1 3 2 2 2 5" xfId="37615"/>
    <cellStyle name="40% - Ênfase1 3 2 2 2 6" xfId="20985"/>
    <cellStyle name="40% - Ênfase1 3 2 2 2 7" xfId="10047"/>
    <cellStyle name="40% - Ênfase1 3 2 2 2 8" xfId="40040"/>
    <cellStyle name="40% - Ênfase1 3 2 2 3" xfId="7046"/>
    <cellStyle name="40% - Ênfase1 3 2 2 3 2" xfId="15100"/>
    <cellStyle name="40% - Ênfase1 3 2 2 3 2 2" xfId="26574"/>
    <cellStyle name="40% - Ênfase1 3 2 2 3 3" xfId="31434"/>
    <cellStyle name="40% - Ênfase1 3 2 2 3 4" xfId="19961"/>
    <cellStyle name="40% - Ênfase1 3 2 2 3 5" xfId="11003"/>
    <cellStyle name="40% - Ênfase1 3 2 2 3 6" xfId="42871"/>
    <cellStyle name="40% - Ênfase1 3 2 2 4" xfId="12888"/>
    <cellStyle name="40% - Ênfase1 3 2 2 4 2" xfId="33586"/>
    <cellStyle name="40% - Ênfase1 3 2 2 4 3" xfId="22113"/>
    <cellStyle name="40% - Ênfase1 3 2 2 4 4" xfId="41083"/>
    <cellStyle name="40% - Ênfase1 3 2 2 5" xfId="24364"/>
    <cellStyle name="40% - Ênfase1 3 2 2 6" xfId="30286"/>
    <cellStyle name="40% - Ênfase1 3 2 2 7" xfId="36658"/>
    <cellStyle name="40% - Ênfase1 3 2 2 8" xfId="18813"/>
    <cellStyle name="40% - Ênfase1 3 2 2 9" xfId="9282"/>
    <cellStyle name="40% - Ênfase1 3 2 3" xfId="4706"/>
    <cellStyle name="40% - Ênfase1 3 2 4" xfId="4790"/>
    <cellStyle name="40% - Ênfase1 3 2 4 10" xfId="39600"/>
    <cellStyle name="40% - Ênfase1 3 2 4 2" xfId="5924"/>
    <cellStyle name="40% - Ênfase1 3 2 4 2 2" xfId="8462"/>
    <cellStyle name="40% - Ênfase1 3 2 4 2 2 2" xfId="16516"/>
    <cellStyle name="40% - Ênfase1 3 2 4 2 2 2 2" xfId="27990"/>
    <cellStyle name="40% - Ênfase1 3 2 4 2 2 3" xfId="34935"/>
    <cellStyle name="40% - Ênfase1 3 2 4 2 2 4" xfId="23462"/>
    <cellStyle name="40% - Ênfase1 3 2 4 2 2 5" xfId="12093"/>
    <cellStyle name="40% - Ênfase1 3 2 4 2 2 6" xfId="43961"/>
    <cellStyle name="40% - Ênfase1 3 2 4 2 3" xfId="14276"/>
    <cellStyle name="40% - Ênfase1 3 2 4 2 3 2" xfId="25751"/>
    <cellStyle name="40% - Ênfase1 3 2 4 2 3 3" xfId="42240"/>
    <cellStyle name="40% - Ênfase1 3 2 4 2 4" xfId="32850"/>
    <cellStyle name="40% - Ênfase1 3 2 4 2 5" xfId="38007"/>
    <cellStyle name="40% - Ênfase1 3 2 4 2 6" xfId="21377"/>
    <cellStyle name="40% - Ênfase1 3 2 4 2 7" xfId="10372"/>
    <cellStyle name="40% - Ênfase1 3 2 4 2 8" xfId="40365"/>
    <cellStyle name="40% - Ênfase1 3 2 4 3" xfId="7438"/>
    <cellStyle name="40% - Ênfase1 3 2 4 3 2" xfId="15492"/>
    <cellStyle name="40% - Ênfase1 3 2 4 3 2 2" xfId="26966"/>
    <cellStyle name="40% - Ênfase1 3 2 4 3 3" xfId="31826"/>
    <cellStyle name="40% - Ênfase1 3 2 4 3 4" xfId="20353"/>
    <cellStyle name="40% - Ênfase1 3 2 4 3 5" xfId="11328"/>
    <cellStyle name="40% - Ênfase1 3 2 4 3 6" xfId="43196"/>
    <cellStyle name="40% - Ênfase1 3 2 4 4" xfId="13251"/>
    <cellStyle name="40% - Ênfase1 3 2 4 4 2" xfId="33911"/>
    <cellStyle name="40% - Ênfase1 3 2 4 4 3" xfId="22438"/>
    <cellStyle name="40% - Ênfase1 3 2 4 4 4" xfId="41475"/>
    <cellStyle name="40% - Ênfase1 3 2 4 5" xfId="24727"/>
    <cellStyle name="40% - Ênfase1 3 2 4 6" xfId="30611"/>
    <cellStyle name="40% - Ênfase1 3 2 4 7" xfId="36983"/>
    <cellStyle name="40% - Ênfase1 3 2 4 8" xfId="19138"/>
    <cellStyle name="40% - Ênfase1 3 2 4 9" xfId="9607"/>
    <cellStyle name="40% - Ênfase1 3 2 5" xfId="4012"/>
    <cellStyle name="40% - Ênfase1 3 2 5 10" xfId="39246"/>
    <cellStyle name="40% - Ênfase1 3 2 5 2" xfId="5503"/>
    <cellStyle name="40% - Ênfase1 3 2 5 2 2" xfId="8041"/>
    <cellStyle name="40% - Ênfase1 3 2 5 2 2 2" xfId="16095"/>
    <cellStyle name="40% - Ênfase1 3 2 5 2 2 2 2" xfId="27569"/>
    <cellStyle name="40% - Ênfase1 3 2 5 2 2 3" xfId="34514"/>
    <cellStyle name="40% - Ênfase1 3 2 5 2 2 4" xfId="23041"/>
    <cellStyle name="40% - Ênfase1 3 2 5 2 2 5" xfId="11739"/>
    <cellStyle name="40% - Ênfase1 3 2 5 2 2 6" xfId="43607"/>
    <cellStyle name="40% - Ênfase1 3 2 5 2 3" xfId="13855"/>
    <cellStyle name="40% - Ênfase1 3 2 5 2 3 2" xfId="25330"/>
    <cellStyle name="40% - Ênfase1 3 2 5 2 3 3" xfId="41886"/>
    <cellStyle name="40% - Ênfase1 3 2 5 2 4" xfId="32429"/>
    <cellStyle name="40% - Ênfase1 3 2 5 2 5" xfId="37586"/>
    <cellStyle name="40% - Ênfase1 3 2 5 2 6" xfId="20956"/>
    <cellStyle name="40% - Ênfase1 3 2 5 2 7" xfId="10018"/>
    <cellStyle name="40% - Ênfase1 3 2 5 2 8" xfId="40011"/>
    <cellStyle name="40% - Ênfase1 3 2 5 3" xfId="7017"/>
    <cellStyle name="40% - Ênfase1 3 2 5 3 2" xfId="15071"/>
    <cellStyle name="40% - Ênfase1 3 2 5 3 2 2" xfId="26545"/>
    <cellStyle name="40% - Ênfase1 3 2 5 3 3" xfId="31405"/>
    <cellStyle name="40% - Ênfase1 3 2 5 3 4" xfId="19932"/>
    <cellStyle name="40% - Ênfase1 3 2 5 3 5" xfId="10974"/>
    <cellStyle name="40% - Ênfase1 3 2 5 3 6" xfId="42842"/>
    <cellStyle name="40% - Ênfase1 3 2 5 4" xfId="12858"/>
    <cellStyle name="40% - Ênfase1 3 2 5 4 2" xfId="33557"/>
    <cellStyle name="40% - Ênfase1 3 2 5 4 3" xfId="22084"/>
    <cellStyle name="40% - Ênfase1 3 2 5 4 4" xfId="41054"/>
    <cellStyle name="40% - Ênfase1 3 2 5 5" xfId="24335"/>
    <cellStyle name="40% - Ênfase1 3 2 5 6" xfId="30257"/>
    <cellStyle name="40% - Ênfase1 3 2 5 7" xfId="36629"/>
    <cellStyle name="40% - Ênfase1 3 2 5 8" xfId="18784"/>
    <cellStyle name="40% - Ênfase1 3 2 5 9" xfId="9253"/>
    <cellStyle name="40% - Ênfase1 3 2 6" xfId="3774"/>
    <cellStyle name="40% - Ênfase1 3 2 6 10" xfId="39148"/>
    <cellStyle name="40% - Ênfase1 3 2 6 2" xfId="5318"/>
    <cellStyle name="40% - Ênfase1 3 2 6 2 2" xfId="7856"/>
    <cellStyle name="40% - Ênfase1 3 2 6 2 2 2" xfId="15910"/>
    <cellStyle name="40% - Ênfase1 3 2 6 2 2 2 2" xfId="27384"/>
    <cellStyle name="40% - Ênfase1 3 2 6 2 2 3" xfId="34329"/>
    <cellStyle name="40% - Ênfase1 3 2 6 2 2 4" xfId="22856"/>
    <cellStyle name="40% - Ênfase1 3 2 6 2 2 5" xfId="11641"/>
    <cellStyle name="40% - Ênfase1 3 2 6 2 2 6" xfId="43509"/>
    <cellStyle name="40% - Ênfase1 3 2 6 2 3" xfId="13670"/>
    <cellStyle name="40% - Ênfase1 3 2 6 2 3 2" xfId="25145"/>
    <cellStyle name="40% - Ênfase1 3 2 6 2 3 3" xfId="41788"/>
    <cellStyle name="40% - Ênfase1 3 2 6 2 4" xfId="32244"/>
    <cellStyle name="40% - Ênfase1 3 2 6 2 5" xfId="37401"/>
    <cellStyle name="40% - Ênfase1 3 2 6 2 6" xfId="20771"/>
    <cellStyle name="40% - Ênfase1 3 2 6 2 7" xfId="9920"/>
    <cellStyle name="40% - Ênfase1 3 2 6 2 8" xfId="39913"/>
    <cellStyle name="40% - Ênfase1 3 2 6 3" xfId="6832"/>
    <cellStyle name="40% - Ênfase1 3 2 6 3 2" xfId="14886"/>
    <cellStyle name="40% - Ênfase1 3 2 6 3 2 2" xfId="26360"/>
    <cellStyle name="40% - Ênfase1 3 2 6 3 3" xfId="31220"/>
    <cellStyle name="40% - Ênfase1 3 2 6 3 4" xfId="19747"/>
    <cellStyle name="40% - Ênfase1 3 2 6 3 5" xfId="10876"/>
    <cellStyle name="40% - Ênfase1 3 2 6 3 6" xfId="42744"/>
    <cellStyle name="40% - Ênfase1 3 2 6 4" xfId="12754"/>
    <cellStyle name="40% - Ênfase1 3 2 6 4 2" xfId="33459"/>
    <cellStyle name="40% - Ênfase1 3 2 6 4 3" xfId="21986"/>
    <cellStyle name="40% - Ênfase1 3 2 6 4 4" xfId="40869"/>
    <cellStyle name="40% - Ênfase1 3 2 6 5" xfId="24230"/>
    <cellStyle name="40% - Ênfase1 3 2 6 6" xfId="30159"/>
    <cellStyle name="40% - Ênfase1 3 2 6 7" xfId="36531"/>
    <cellStyle name="40% - Ênfase1 3 2 6 8" xfId="18686"/>
    <cellStyle name="40% - Ênfase1 3 2 6 9" xfId="9155"/>
    <cellStyle name="40% - Ênfase1 3 3" xfId="2317"/>
    <cellStyle name="40% - Ênfase1 3 3 10" xfId="18565"/>
    <cellStyle name="40% - Ênfase1 3 3 11" xfId="9034"/>
    <cellStyle name="40% - Ênfase1 3 3 12" xfId="39027"/>
    <cellStyle name="40% - Ênfase1 3 3 2" xfId="4198"/>
    <cellStyle name="40% - Ênfase1 3 3 3" xfId="6116"/>
    <cellStyle name="40% - Ênfase1 3 3 3 2" xfId="8654"/>
    <cellStyle name="40% - Ênfase1 3 3 3 2 2" xfId="16708"/>
    <cellStyle name="40% - Ênfase1 3 3 3 2 2 2" xfId="28182"/>
    <cellStyle name="40% - Ênfase1 3 3 3 2 3" xfId="33042"/>
    <cellStyle name="40% - Ênfase1 3 3 3 2 4" xfId="21569"/>
    <cellStyle name="40% - Ênfase1 3 3 3 2 5" xfId="12285"/>
    <cellStyle name="40% - Ênfase1 3 3 3 2 6" xfId="44153"/>
    <cellStyle name="40% - Ênfase1 3 3 3 3" xfId="14468"/>
    <cellStyle name="40% - Ênfase1 3 3 3 3 2" xfId="35127"/>
    <cellStyle name="40% - Ênfase1 3 3 3 3 3" xfId="23654"/>
    <cellStyle name="40% - Ênfase1 3 3 3 3 4" xfId="42432"/>
    <cellStyle name="40% - Ênfase1 3 3 3 4" xfId="25943"/>
    <cellStyle name="40% - Ênfase1 3 3 3 5" xfId="30803"/>
    <cellStyle name="40% - Ênfase1 3 3 3 6" xfId="38199"/>
    <cellStyle name="40% - Ênfase1 3 3 3 7" xfId="19330"/>
    <cellStyle name="40% - Ênfase1 3 3 3 8" xfId="10564"/>
    <cellStyle name="40% - Ênfase1 3 3 3 9" xfId="40557"/>
    <cellStyle name="40% - Ênfase1 3 3 4" xfId="4982"/>
    <cellStyle name="40% - Ênfase1 3 3 4 2" xfId="7630"/>
    <cellStyle name="40% - Ênfase1 3 3 4 2 2" xfId="15684"/>
    <cellStyle name="40% - Ênfase1 3 3 4 2 2 2" xfId="27158"/>
    <cellStyle name="40% - Ênfase1 3 3 4 2 3" xfId="34103"/>
    <cellStyle name="40% - Ênfase1 3 3 4 2 4" xfId="22630"/>
    <cellStyle name="40% - Ênfase1 3 3 4 2 5" xfId="11520"/>
    <cellStyle name="40% - Ênfase1 3 3 4 2 6" xfId="43388"/>
    <cellStyle name="40% - Ênfase1 3 3 4 3" xfId="13443"/>
    <cellStyle name="40% - Ênfase1 3 3 4 3 2" xfId="24919"/>
    <cellStyle name="40% - Ênfase1 3 3 4 3 3" xfId="41667"/>
    <cellStyle name="40% - Ênfase1 3 3 4 4" xfId="32018"/>
    <cellStyle name="40% - Ênfase1 3 3 4 5" xfId="37175"/>
    <cellStyle name="40% - Ênfase1 3 3 4 6" xfId="20545"/>
    <cellStyle name="40% - Ênfase1 3 3 4 7" xfId="9799"/>
    <cellStyle name="40% - Ênfase1 3 3 4 8" xfId="39792"/>
    <cellStyle name="40% - Ênfase1 3 3 5" xfId="6606"/>
    <cellStyle name="40% - Ênfase1 3 3 5 2" xfId="14765"/>
    <cellStyle name="40% - Ênfase1 3 3 5 2 2" xfId="26239"/>
    <cellStyle name="40% - Ênfase1 3 3 5 3" xfId="31099"/>
    <cellStyle name="40% - Ênfase1 3 3 5 4" xfId="19626"/>
    <cellStyle name="40% - Ênfase1 3 3 5 5" xfId="10755"/>
    <cellStyle name="40% - Ênfase1 3 3 5 6" xfId="42623"/>
    <cellStyle name="40% - Ênfase1 3 3 6" xfId="12506"/>
    <cellStyle name="40% - Ênfase1 3 3 6 2" xfId="33338"/>
    <cellStyle name="40% - Ênfase1 3 3 6 3" xfId="21865"/>
    <cellStyle name="40% - Ênfase1 3 3 6 4" xfId="40748"/>
    <cellStyle name="40% - Ênfase1 3 3 7" xfId="23980"/>
    <cellStyle name="40% - Ênfase1 3 3 8" xfId="30038"/>
    <cellStyle name="40% - Ênfase1 3 3 9" xfId="36410"/>
    <cellStyle name="40% - Ênfase1 3 4" xfId="4199"/>
    <cellStyle name="40% - Ênfase1 3 4 10" xfId="39368"/>
    <cellStyle name="40% - Ênfase1 3 4 2" xfId="5625"/>
    <cellStyle name="40% - Ênfase1 3 4 2 2" xfId="8163"/>
    <cellStyle name="40% - Ênfase1 3 4 2 2 2" xfId="16217"/>
    <cellStyle name="40% - Ênfase1 3 4 2 2 2 2" xfId="27691"/>
    <cellStyle name="40% - Ênfase1 3 4 2 2 3" xfId="34636"/>
    <cellStyle name="40% - Ênfase1 3 4 2 2 4" xfId="23163"/>
    <cellStyle name="40% - Ênfase1 3 4 2 2 5" xfId="11861"/>
    <cellStyle name="40% - Ênfase1 3 4 2 2 6" xfId="43729"/>
    <cellStyle name="40% - Ênfase1 3 4 2 3" xfId="13977"/>
    <cellStyle name="40% - Ênfase1 3 4 2 3 2" xfId="25452"/>
    <cellStyle name="40% - Ênfase1 3 4 2 3 3" xfId="42008"/>
    <cellStyle name="40% - Ênfase1 3 4 2 4" xfId="32551"/>
    <cellStyle name="40% - Ênfase1 3 4 2 5" xfId="37708"/>
    <cellStyle name="40% - Ênfase1 3 4 2 6" xfId="21078"/>
    <cellStyle name="40% - Ênfase1 3 4 2 7" xfId="10140"/>
    <cellStyle name="40% - Ênfase1 3 4 2 8" xfId="40133"/>
    <cellStyle name="40% - Ênfase1 3 4 3" xfId="7139"/>
    <cellStyle name="40% - Ênfase1 3 4 3 2" xfId="15193"/>
    <cellStyle name="40% - Ênfase1 3 4 3 2 2" xfId="26667"/>
    <cellStyle name="40% - Ênfase1 3 4 3 3" xfId="31527"/>
    <cellStyle name="40% - Ênfase1 3 4 3 4" xfId="20054"/>
    <cellStyle name="40% - Ênfase1 3 4 3 5" xfId="11096"/>
    <cellStyle name="40% - Ênfase1 3 4 3 6" xfId="42964"/>
    <cellStyle name="40% - Ênfase1 3 4 4" xfId="12991"/>
    <cellStyle name="40% - Ênfase1 3 4 4 2" xfId="33679"/>
    <cellStyle name="40% - Ênfase1 3 4 4 3" xfId="22206"/>
    <cellStyle name="40% - Ênfase1 3 4 4 4" xfId="41176"/>
    <cellStyle name="40% - Ênfase1 3 4 5" xfId="24465"/>
    <cellStyle name="40% - Ênfase1 3 4 6" xfId="30379"/>
    <cellStyle name="40% - Ênfase1 3 4 7" xfId="36751"/>
    <cellStyle name="40% - Ênfase1 3 4 8" xfId="18906"/>
    <cellStyle name="40% - Ênfase1 3 4 9" xfId="9375"/>
    <cellStyle name="40% - Ênfase1 4" xfId="231"/>
    <cellStyle name="40% - Ênfase1 4 2" xfId="232"/>
    <cellStyle name="40% - Ênfase1 4 3" xfId="2318"/>
    <cellStyle name="40% - Ênfase1 4 3 10" xfId="18566"/>
    <cellStyle name="40% - Ênfase1 4 3 11" xfId="9035"/>
    <cellStyle name="40% - Ênfase1 4 3 12" xfId="39028"/>
    <cellStyle name="40% - Ênfase1 4 3 2" xfId="4200"/>
    <cellStyle name="40% - Ênfase1 4 3 3" xfId="6117"/>
    <cellStyle name="40% - Ênfase1 4 3 3 2" xfId="8655"/>
    <cellStyle name="40% - Ênfase1 4 3 3 2 2" xfId="16709"/>
    <cellStyle name="40% - Ênfase1 4 3 3 2 2 2" xfId="28183"/>
    <cellStyle name="40% - Ênfase1 4 3 3 2 3" xfId="33043"/>
    <cellStyle name="40% - Ênfase1 4 3 3 2 4" xfId="21570"/>
    <cellStyle name="40% - Ênfase1 4 3 3 2 5" xfId="12286"/>
    <cellStyle name="40% - Ênfase1 4 3 3 2 6" xfId="44154"/>
    <cellStyle name="40% - Ênfase1 4 3 3 3" xfId="14469"/>
    <cellStyle name="40% - Ênfase1 4 3 3 3 2" xfId="35128"/>
    <cellStyle name="40% - Ênfase1 4 3 3 3 3" xfId="23655"/>
    <cellStyle name="40% - Ênfase1 4 3 3 3 4" xfId="42433"/>
    <cellStyle name="40% - Ênfase1 4 3 3 4" xfId="25944"/>
    <cellStyle name="40% - Ênfase1 4 3 3 5" xfId="30804"/>
    <cellStyle name="40% - Ênfase1 4 3 3 6" xfId="38200"/>
    <cellStyle name="40% - Ênfase1 4 3 3 7" xfId="19331"/>
    <cellStyle name="40% - Ênfase1 4 3 3 8" xfId="10565"/>
    <cellStyle name="40% - Ênfase1 4 3 3 9" xfId="40558"/>
    <cellStyle name="40% - Ênfase1 4 3 4" xfId="4983"/>
    <cellStyle name="40% - Ênfase1 4 3 4 2" xfId="7631"/>
    <cellStyle name="40% - Ênfase1 4 3 4 2 2" xfId="15685"/>
    <cellStyle name="40% - Ênfase1 4 3 4 2 2 2" xfId="27159"/>
    <cellStyle name="40% - Ênfase1 4 3 4 2 3" xfId="34104"/>
    <cellStyle name="40% - Ênfase1 4 3 4 2 4" xfId="22631"/>
    <cellStyle name="40% - Ênfase1 4 3 4 2 5" xfId="11521"/>
    <cellStyle name="40% - Ênfase1 4 3 4 2 6" xfId="43389"/>
    <cellStyle name="40% - Ênfase1 4 3 4 3" xfId="13444"/>
    <cellStyle name="40% - Ênfase1 4 3 4 3 2" xfId="24920"/>
    <cellStyle name="40% - Ênfase1 4 3 4 3 3" xfId="41668"/>
    <cellStyle name="40% - Ênfase1 4 3 4 4" xfId="32019"/>
    <cellStyle name="40% - Ênfase1 4 3 4 5" xfId="37176"/>
    <cellStyle name="40% - Ênfase1 4 3 4 6" xfId="20546"/>
    <cellStyle name="40% - Ênfase1 4 3 4 7" xfId="9800"/>
    <cellStyle name="40% - Ênfase1 4 3 4 8" xfId="39793"/>
    <cellStyle name="40% - Ênfase1 4 3 5" xfId="6607"/>
    <cellStyle name="40% - Ênfase1 4 3 5 2" xfId="14766"/>
    <cellStyle name="40% - Ênfase1 4 3 5 2 2" xfId="26240"/>
    <cellStyle name="40% - Ênfase1 4 3 5 3" xfId="31100"/>
    <cellStyle name="40% - Ênfase1 4 3 5 4" xfId="19627"/>
    <cellStyle name="40% - Ênfase1 4 3 5 5" xfId="10756"/>
    <cellStyle name="40% - Ênfase1 4 3 5 6" xfId="42624"/>
    <cellStyle name="40% - Ênfase1 4 3 6" xfId="12507"/>
    <cellStyle name="40% - Ênfase1 4 3 6 2" xfId="33339"/>
    <cellStyle name="40% - Ênfase1 4 3 6 3" xfId="21866"/>
    <cellStyle name="40% - Ênfase1 4 3 6 4" xfId="40749"/>
    <cellStyle name="40% - Ênfase1 4 3 7" xfId="23981"/>
    <cellStyle name="40% - Ênfase1 4 3 8" xfId="30039"/>
    <cellStyle name="40% - Ênfase1 4 3 9" xfId="36411"/>
    <cellStyle name="40% - Ênfase1 4 4" xfId="4201"/>
    <cellStyle name="40% - Ênfase1 4 4 10" xfId="39369"/>
    <cellStyle name="40% - Ênfase1 4 4 2" xfId="5626"/>
    <cellStyle name="40% - Ênfase1 4 4 2 2" xfId="8164"/>
    <cellStyle name="40% - Ênfase1 4 4 2 2 2" xfId="16218"/>
    <cellStyle name="40% - Ênfase1 4 4 2 2 2 2" xfId="27692"/>
    <cellStyle name="40% - Ênfase1 4 4 2 2 3" xfId="34637"/>
    <cellStyle name="40% - Ênfase1 4 4 2 2 4" xfId="23164"/>
    <cellStyle name="40% - Ênfase1 4 4 2 2 5" xfId="11862"/>
    <cellStyle name="40% - Ênfase1 4 4 2 2 6" xfId="43730"/>
    <cellStyle name="40% - Ênfase1 4 4 2 3" xfId="13978"/>
    <cellStyle name="40% - Ênfase1 4 4 2 3 2" xfId="25453"/>
    <cellStyle name="40% - Ênfase1 4 4 2 3 3" xfId="42009"/>
    <cellStyle name="40% - Ênfase1 4 4 2 4" xfId="32552"/>
    <cellStyle name="40% - Ênfase1 4 4 2 5" xfId="37709"/>
    <cellStyle name="40% - Ênfase1 4 4 2 6" xfId="21079"/>
    <cellStyle name="40% - Ênfase1 4 4 2 7" xfId="10141"/>
    <cellStyle name="40% - Ênfase1 4 4 2 8" xfId="40134"/>
    <cellStyle name="40% - Ênfase1 4 4 3" xfId="7140"/>
    <cellStyle name="40% - Ênfase1 4 4 3 2" xfId="15194"/>
    <cellStyle name="40% - Ênfase1 4 4 3 2 2" xfId="26668"/>
    <cellStyle name="40% - Ênfase1 4 4 3 3" xfId="31528"/>
    <cellStyle name="40% - Ênfase1 4 4 3 4" xfId="20055"/>
    <cellStyle name="40% - Ênfase1 4 4 3 5" xfId="11097"/>
    <cellStyle name="40% - Ênfase1 4 4 3 6" xfId="42965"/>
    <cellStyle name="40% - Ênfase1 4 4 4" xfId="12992"/>
    <cellStyle name="40% - Ênfase1 4 4 4 2" xfId="33680"/>
    <cellStyle name="40% - Ênfase1 4 4 4 3" xfId="22207"/>
    <cellStyle name="40% - Ênfase1 4 4 4 4" xfId="41177"/>
    <cellStyle name="40% - Ênfase1 4 4 5" xfId="24466"/>
    <cellStyle name="40% - Ênfase1 4 4 6" xfId="30380"/>
    <cellStyle name="40% - Ênfase1 4 4 7" xfId="36752"/>
    <cellStyle name="40% - Ênfase1 4 4 8" xfId="18907"/>
    <cellStyle name="40% - Ênfase1 4 4 9" xfId="9376"/>
    <cellStyle name="40% - Ênfase1 5" xfId="233"/>
    <cellStyle name="40% - Ênfase1 5 2" xfId="234"/>
    <cellStyle name="40% - Ênfase1 5 3" xfId="2319"/>
    <cellStyle name="40% - Ênfase1 5 3 10" xfId="18567"/>
    <cellStyle name="40% - Ênfase1 5 3 11" xfId="9036"/>
    <cellStyle name="40% - Ênfase1 5 3 12" xfId="39029"/>
    <cellStyle name="40% - Ênfase1 5 3 2" xfId="4202"/>
    <cellStyle name="40% - Ênfase1 5 3 3" xfId="6118"/>
    <cellStyle name="40% - Ênfase1 5 3 3 2" xfId="8656"/>
    <cellStyle name="40% - Ênfase1 5 3 3 2 2" xfId="16710"/>
    <cellStyle name="40% - Ênfase1 5 3 3 2 2 2" xfId="28184"/>
    <cellStyle name="40% - Ênfase1 5 3 3 2 3" xfId="33044"/>
    <cellStyle name="40% - Ênfase1 5 3 3 2 4" xfId="21571"/>
    <cellStyle name="40% - Ênfase1 5 3 3 2 5" xfId="12287"/>
    <cellStyle name="40% - Ênfase1 5 3 3 2 6" xfId="44155"/>
    <cellStyle name="40% - Ênfase1 5 3 3 3" xfId="14470"/>
    <cellStyle name="40% - Ênfase1 5 3 3 3 2" xfId="35129"/>
    <cellStyle name="40% - Ênfase1 5 3 3 3 3" xfId="23656"/>
    <cellStyle name="40% - Ênfase1 5 3 3 3 4" xfId="42434"/>
    <cellStyle name="40% - Ênfase1 5 3 3 4" xfId="25945"/>
    <cellStyle name="40% - Ênfase1 5 3 3 5" xfId="30805"/>
    <cellStyle name="40% - Ênfase1 5 3 3 6" xfId="38201"/>
    <cellStyle name="40% - Ênfase1 5 3 3 7" xfId="19332"/>
    <cellStyle name="40% - Ênfase1 5 3 3 8" xfId="10566"/>
    <cellStyle name="40% - Ênfase1 5 3 3 9" xfId="40559"/>
    <cellStyle name="40% - Ênfase1 5 3 4" xfId="4984"/>
    <cellStyle name="40% - Ênfase1 5 3 4 2" xfId="7632"/>
    <cellStyle name="40% - Ênfase1 5 3 4 2 2" xfId="15686"/>
    <cellStyle name="40% - Ênfase1 5 3 4 2 2 2" xfId="27160"/>
    <cellStyle name="40% - Ênfase1 5 3 4 2 3" xfId="34105"/>
    <cellStyle name="40% - Ênfase1 5 3 4 2 4" xfId="22632"/>
    <cellStyle name="40% - Ênfase1 5 3 4 2 5" xfId="11522"/>
    <cellStyle name="40% - Ênfase1 5 3 4 2 6" xfId="43390"/>
    <cellStyle name="40% - Ênfase1 5 3 4 3" xfId="13445"/>
    <cellStyle name="40% - Ênfase1 5 3 4 3 2" xfId="24921"/>
    <cellStyle name="40% - Ênfase1 5 3 4 3 3" xfId="41669"/>
    <cellStyle name="40% - Ênfase1 5 3 4 4" xfId="32020"/>
    <cellStyle name="40% - Ênfase1 5 3 4 5" xfId="37177"/>
    <cellStyle name="40% - Ênfase1 5 3 4 6" xfId="20547"/>
    <cellStyle name="40% - Ênfase1 5 3 4 7" xfId="9801"/>
    <cellStyle name="40% - Ênfase1 5 3 4 8" xfId="39794"/>
    <cellStyle name="40% - Ênfase1 5 3 5" xfId="6608"/>
    <cellStyle name="40% - Ênfase1 5 3 5 2" xfId="14767"/>
    <cellStyle name="40% - Ênfase1 5 3 5 2 2" xfId="26241"/>
    <cellStyle name="40% - Ênfase1 5 3 5 3" xfId="31101"/>
    <cellStyle name="40% - Ênfase1 5 3 5 4" xfId="19628"/>
    <cellStyle name="40% - Ênfase1 5 3 5 5" xfId="10757"/>
    <cellStyle name="40% - Ênfase1 5 3 5 6" xfId="42625"/>
    <cellStyle name="40% - Ênfase1 5 3 6" xfId="12508"/>
    <cellStyle name="40% - Ênfase1 5 3 6 2" xfId="33340"/>
    <cellStyle name="40% - Ênfase1 5 3 6 3" xfId="21867"/>
    <cellStyle name="40% - Ênfase1 5 3 6 4" xfId="40750"/>
    <cellStyle name="40% - Ênfase1 5 3 7" xfId="23982"/>
    <cellStyle name="40% - Ênfase1 5 3 8" xfId="30040"/>
    <cellStyle name="40% - Ênfase1 5 3 9" xfId="36412"/>
    <cellStyle name="40% - Ênfase1 5 4" xfId="4203"/>
    <cellStyle name="40% - Ênfase1 5 4 10" xfId="39370"/>
    <cellStyle name="40% - Ênfase1 5 4 2" xfId="5627"/>
    <cellStyle name="40% - Ênfase1 5 4 2 2" xfId="8165"/>
    <cellStyle name="40% - Ênfase1 5 4 2 2 2" xfId="16219"/>
    <cellStyle name="40% - Ênfase1 5 4 2 2 2 2" xfId="27693"/>
    <cellStyle name="40% - Ênfase1 5 4 2 2 3" xfId="34638"/>
    <cellStyle name="40% - Ênfase1 5 4 2 2 4" xfId="23165"/>
    <cellStyle name="40% - Ênfase1 5 4 2 2 5" xfId="11863"/>
    <cellStyle name="40% - Ênfase1 5 4 2 2 6" xfId="43731"/>
    <cellStyle name="40% - Ênfase1 5 4 2 3" xfId="13979"/>
    <cellStyle name="40% - Ênfase1 5 4 2 3 2" xfId="25454"/>
    <cellStyle name="40% - Ênfase1 5 4 2 3 3" xfId="42010"/>
    <cellStyle name="40% - Ênfase1 5 4 2 4" xfId="32553"/>
    <cellStyle name="40% - Ênfase1 5 4 2 5" xfId="37710"/>
    <cellStyle name="40% - Ênfase1 5 4 2 6" xfId="21080"/>
    <cellStyle name="40% - Ênfase1 5 4 2 7" xfId="10142"/>
    <cellStyle name="40% - Ênfase1 5 4 2 8" xfId="40135"/>
    <cellStyle name="40% - Ênfase1 5 4 3" xfId="7141"/>
    <cellStyle name="40% - Ênfase1 5 4 3 2" xfId="15195"/>
    <cellStyle name="40% - Ênfase1 5 4 3 2 2" xfId="26669"/>
    <cellStyle name="40% - Ênfase1 5 4 3 3" xfId="31529"/>
    <cellStyle name="40% - Ênfase1 5 4 3 4" xfId="20056"/>
    <cellStyle name="40% - Ênfase1 5 4 3 5" xfId="11098"/>
    <cellStyle name="40% - Ênfase1 5 4 3 6" xfId="42966"/>
    <cellStyle name="40% - Ênfase1 5 4 4" xfId="12993"/>
    <cellStyle name="40% - Ênfase1 5 4 4 2" xfId="33681"/>
    <cellStyle name="40% - Ênfase1 5 4 4 3" xfId="22208"/>
    <cellStyle name="40% - Ênfase1 5 4 4 4" xfId="41178"/>
    <cellStyle name="40% - Ênfase1 5 4 5" xfId="24467"/>
    <cellStyle name="40% - Ênfase1 5 4 6" xfId="30381"/>
    <cellStyle name="40% - Ênfase1 5 4 7" xfId="36753"/>
    <cellStyle name="40% - Ênfase1 5 4 8" xfId="18908"/>
    <cellStyle name="40% - Ênfase1 5 4 9" xfId="9377"/>
    <cellStyle name="40% - Ênfase1 6" xfId="235"/>
    <cellStyle name="40% - Ênfase1 6 2" xfId="236"/>
    <cellStyle name="40% - Ênfase1 6 3" xfId="2320"/>
    <cellStyle name="40% - Ênfase1 6 3 10" xfId="18568"/>
    <cellStyle name="40% - Ênfase1 6 3 11" xfId="9037"/>
    <cellStyle name="40% - Ênfase1 6 3 12" xfId="39030"/>
    <cellStyle name="40% - Ênfase1 6 3 2" xfId="4204"/>
    <cellStyle name="40% - Ênfase1 6 3 3" xfId="6119"/>
    <cellStyle name="40% - Ênfase1 6 3 3 2" xfId="8657"/>
    <cellStyle name="40% - Ênfase1 6 3 3 2 2" xfId="16711"/>
    <cellStyle name="40% - Ênfase1 6 3 3 2 2 2" xfId="28185"/>
    <cellStyle name="40% - Ênfase1 6 3 3 2 3" xfId="33045"/>
    <cellStyle name="40% - Ênfase1 6 3 3 2 4" xfId="21572"/>
    <cellStyle name="40% - Ênfase1 6 3 3 2 5" xfId="12288"/>
    <cellStyle name="40% - Ênfase1 6 3 3 2 6" xfId="44156"/>
    <cellStyle name="40% - Ênfase1 6 3 3 3" xfId="14471"/>
    <cellStyle name="40% - Ênfase1 6 3 3 3 2" xfId="35130"/>
    <cellStyle name="40% - Ênfase1 6 3 3 3 3" xfId="23657"/>
    <cellStyle name="40% - Ênfase1 6 3 3 3 4" xfId="42435"/>
    <cellStyle name="40% - Ênfase1 6 3 3 4" xfId="25946"/>
    <cellStyle name="40% - Ênfase1 6 3 3 5" xfId="30806"/>
    <cellStyle name="40% - Ênfase1 6 3 3 6" xfId="38202"/>
    <cellStyle name="40% - Ênfase1 6 3 3 7" xfId="19333"/>
    <cellStyle name="40% - Ênfase1 6 3 3 8" xfId="10567"/>
    <cellStyle name="40% - Ênfase1 6 3 3 9" xfId="40560"/>
    <cellStyle name="40% - Ênfase1 6 3 4" xfId="4985"/>
    <cellStyle name="40% - Ênfase1 6 3 4 2" xfId="7633"/>
    <cellStyle name="40% - Ênfase1 6 3 4 2 2" xfId="15687"/>
    <cellStyle name="40% - Ênfase1 6 3 4 2 2 2" xfId="27161"/>
    <cellStyle name="40% - Ênfase1 6 3 4 2 3" xfId="34106"/>
    <cellStyle name="40% - Ênfase1 6 3 4 2 4" xfId="22633"/>
    <cellStyle name="40% - Ênfase1 6 3 4 2 5" xfId="11523"/>
    <cellStyle name="40% - Ênfase1 6 3 4 2 6" xfId="43391"/>
    <cellStyle name="40% - Ênfase1 6 3 4 3" xfId="13446"/>
    <cellStyle name="40% - Ênfase1 6 3 4 3 2" xfId="24922"/>
    <cellStyle name="40% - Ênfase1 6 3 4 3 3" xfId="41670"/>
    <cellStyle name="40% - Ênfase1 6 3 4 4" xfId="32021"/>
    <cellStyle name="40% - Ênfase1 6 3 4 5" xfId="37178"/>
    <cellStyle name="40% - Ênfase1 6 3 4 6" xfId="20548"/>
    <cellStyle name="40% - Ênfase1 6 3 4 7" xfId="9802"/>
    <cellStyle name="40% - Ênfase1 6 3 4 8" xfId="39795"/>
    <cellStyle name="40% - Ênfase1 6 3 5" xfId="6609"/>
    <cellStyle name="40% - Ênfase1 6 3 5 2" xfId="14768"/>
    <cellStyle name="40% - Ênfase1 6 3 5 2 2" xfId="26242"/>
    <cellStyle name="40% - Ênfase1 6 3 5 3" xfId="31102"/>
    <cellStyle name="40% - Ênfase1 6 3 5 4" xfId="19629"/>
    <cellStyle name="40% - Ênfase1 6 3 5 5" xfId="10758"/>
    <cellStyle name="40% - Ênfase1 6 3 5 6" xfId="42626"/>
    <cellStyle name="40% - Ênfase1 6 3 6" xfId="12509"/>
    <cellStyle name="40% - Ênfase1 6 3 6 2" xfId="33341"/>
    <cellStyle name="40% - Ênfase1 6 3 6 3" xfId="21868"/>
    <cellStyle name="40% - Ênfase1 6 3 6 4" xfId="40751"/>
    <cellStyle name="40% - Ênfase1 6 3 7" xfId="23983"/>
    <cellStyle name="40% - Ênfase1 6 3 8" xfId="30041"/>
    <cellStyle name="40% - Ênfase1 6 3 9" xfId="36413"/>
    <cellStyle name="40% - Ênfase1 6 4" xfId="4205"/>
    <cellStyle name="40% - Ênfase1 6 4 10" xfId="39371"/>
    <cellStyle name="40% - Ênfase1 6 4 2" xfId="5628"/>
    <cellStyle name="40% - Ênfase1 6 4 2 2" xfId="8166"/>
    <cellStyle name="40% - Ênfase1 6 4 2 2 2" xfId="16220"/>
    <cellStyle name="40% - Ênfase1 6 4 2 2 2 2" xfId="27694"/>
    <cellStyle name="40% - Ênfase1 6 4 2 2 3" xfId="34639"/>
    <cellStyle name="40% - Ênfase1 6 4 2 2 4" xfId="23166"/>
    <cellStyle name="40% - Ênfase1 6 4 2 2 5" xfId="11864"/>
    <cellStyle name="40% - Ênfase1 6 4 2 2 6" xfId="43732"/>
    <cellStyle name="40% - Ênfase1 6 4 2 3" xfId="13980"/>
    <cellStyle name="40% - Ênfase1 6 4 2 3 2" xfId="25455"/>
    <cellStyle name="40% - Ênfase1 6 4 2 3 3" xfId="42011"/>
    <cellStyle name="40% - Ênfase1 6 4 2 4" xfId="32554"/>
    <cellStyle name="40% - Ênfase1 6 4 2 5" xfId="37711"/>
    <cellStyle name="40% - Ênfase1 6 4 2 6" xfId="21081"/>
    <cellStyle name="40% - Ênfase1 6 4 2 7" xfId="10143"/>
    <cellStyle name="40% - Ênfase1 6 4 2 8" xfId="40136"/>
    <cellStyle name="40% - Ênfase1 6 4 3" xfId="7142"/>
    <cellStyle name="40% - Ênfase1 6 4 3 2" xfId="15196"/>
    <cellStyle name="40% - Ênfase1 6 4 3 2 2" xfId="26670"/>
    <cellStyle name="40% - Ênfase1 6 4 3 3" xfId="31530"/>
    <cellStyle name="40% - Ênfase1 6 4 3 4" xfId="20057"/>
    <cellStyle name="40% - Ênfase1 6 4 3 5" xfId="11099"/>
    <cellStyle name="40% - Ênfase1 6 4 3 6" xfId="42967"/>
    <cellStyle name="40% - Ênfase1 6 4 4" xfId="12994"/>
    <cellStyle name="40% - Ênfase1 6 4 4 2" xfId="33682"/>
    <cellStyle name="40% - Ênfase1 6 4 4 3" xfId="22209"/>
    <cellStyle name="40% - Ênfase1 6 4 4 4" xfId="41179"/>
    <cellStyle name="40% - Ênfase1 6 4 5" xfId="24468"/>
    <cellStyle name="40% - Ênfase1 6 4 6" xfId="30382"/>
    <cellStyle name="40% - Ênfase1 6 4 7" xfId="36754"/>
    <cellStyle name="40% - Ênfase1 6 4 8" xfId="18909"/>
    <cellStyle name="40% - Ênfase1 6 4 9" xfId="9378"/>
    <cellStyle name="40% - Ênfase1 7" xfId="237"/>
    <cellStyle name="40% - Ênfase1 7 2" xfId="238"/>
    <cellStyle name="40% - Ênfase1 7 3" xfId="2321"/>
    <cellStyle name="40% - Ênfase1 7 3 10" xfId="18569"/>
    <cellStyle name="40% - Ênfase1 7 3 11" xfId="9038"/>
    <cellStyle name="40% - Ênfase1 7 3 12" xfId="39031"/>
    <cellStyle name="40% - Ênfase1 7 3 2" xfId="4206"/>
    <cellStyle name="40% - Ênfase1 7 3 3" xfId="6120"/>
    <cellStyle name="40% - Ênfase1 7 3 3 2" xfId="8658"/>
    <cellStyle name="40% - Ênfase1 7 3 3 2 2" xfId="16712"/>
    <cellStyle name="40% - Ênfase1 7 3 3 2 2 2" xfId="28186"/>
    <cellStyle name="40% - Ênfase1 7 3 3 2 3" xfId="33046"/>
    <cellStyle name="40% - Ênfase1 7 3 3 2 4" xfId="21573"/>
    <cellStyle name="40% - Ênfase1 7 3 3 2 5" xfId="12289"/>
    <cellStyle name="40% - Ênfase1 7 3 3 2 6" xfId="44157"/>
    <cellStyle name="40% - Ênfase1 7 3 3 3" xfId="14472"/>
    <cellStyle name="40% - Ênfase1 7 3 3 3 2" xfId="35131"/>
    <cellStyle name="40% - Ênfase1 7 3 3 3 3" xfId="23658"/>
    <cellStyle name="40% - Ênfase1 7 3 3 3 4" xfId="42436"/>
    <cellStyle name="40% - Ênfase1 7 3 3 4" xfId="25947"/>
    <cellStyle name="40% - Ênfase1 7 3 3 5" xfId="30807"/>
    <cellStyle name="40% - Ênfase1 7 3 3 6" xfId="38203"/>
    <cellStyle name="40% - Ênfase1 7 3 3 7" xfId="19334"/>
    <cellStyle name="40% - Ênfase1 7 3 3 8" xfId="10568"/>
    <cellStyle name="40% - Ênfase1 7 3 3 9" xfId="40561"/>
    <cellStyle name="40% - Ênfase1 7 3 4" xfId="4986"/>
    <cellStyle name="40% - Ênfase1 7 3 4 2" xfId="7634"/>
    <cellStyle name="40% - Ênfase1 7 3 4 2 2" xfId="15688"/>
    <cellStyle name="40% - Ênfase1 7 3 4 2 2 2" xfId="27162"/>
    <cellStyle name="40% - Ênfase1 7 3 4 2 3" xfId="34107"/>
    <cellStyle name="40% - Ênfase1 7 3 4 2 4" xfId="22634"/>
    <cellStyle name="40% - Ênfase1 7 3 4 2 5" xfId="11524"/>
    <cellStyle name="40% - Ênfase1 7 3 4 2 6" xfId="43392"/>
    <cellStyle name="40% - Ênfase1 7 3 4 3" xfId="13447"/>
    <cellStyle name="40% - Ênfase1 7 3 4 3 2" xfId="24923"/>
    <cellStyle name="40% - Ênfase1 7 3 4 3 3" xfId="41671"/>
    <cellStyle name="40% - Ênfase1 7 3 4 4" xfId="32022"/>
    <cellStyle name="40% - Ênfase1 7 3 4 5" xfId="37179"/>
    <cellStyle name="40% - Ênfase1 7 3 4 6" xfId="20549"/>
    <cellStyle name="40% - Ênfase1 7 3 4 7" xfId="9803"/>
    <cellStyle name="40% - Ênfase1 7 3 4 8" xfId="39796"/>
    <cellStyle name="40% - Ênfase1 7 3 5" xfId="6610"/>
    <cellStyle name="40% - Ênfase1 7 3 5 2" xfId="14769"/>
    <cellStyle name="40% - Ênfase1 7 3 5 2 2" xfId="26243"/>
    <cellStyle name="40% - Ênfase1 7 3 5 3" xfId="31103"/>
    <cellStyle name="40% - Ênfase1 7 3 5 4" xfId="19630"/>
    <cellStyle name="40% - Ênfase1 7 3 5 5" xfId="10759"/>
    <cellStyle name="40% - Ênfase1 7 3 5 6" xfId="42627"/>
    <cellStyle name="40% - Ênfase1 7 3 6" xfId="12510"/>
    <cellStyle name="40% - Ênfase1 7 3 6 2" xfId="33342"/>
    <cellStyle name="40% - Ênfase1 7 3 6 3" xfId="21869"/>
    <cellStyle name="40% - Ênfase1 7 3 6 4" xfId="40752"/>
    <cellStyle name="40% - Ênfase1 7 3 7" xfId="23984"/>
    <cellStyle name="40% - Ênfase1 7 3 8" xfId="30042"/>
    <cellStyle name="40% - Ênfase1 7 3 9" xfId="36414"/>
    <cellStyle name="40% - Ênfase1 7 4" xfId="4207"/>
    <cellStyle name="40% - Ênfase1 7 4 10" xfId="39372"/>
    <cellStyle name="40% - Ênfase1 7 4 2" xfId="5629"/>
    <cellStyle name="40% - Ênfase1 7 4 2 2" xfId="8167"/>
    <cellStyle name="40% - Ênfase1 7 4 2 2 2" xfId="16221"/>
    <cellStyle name="40% - Ênfase1 7 4 2 2 2 2" xfId="27695"/>
    <cellStyle name="40% - Ênfase1 7 4 2 2 3" xfId="34640"/>
    <cellStyle name="40% - Ênfase1 7 4 2 2 4" xfId="23167"/>
    <cellStyle name="40% - Ênfase1 7 4 2 2 5" xfId="11865"/>
    <cellStyle name="40% - Ênfase1 7 4 2 2 6" xfId="43733"/>
    <cellStyle name="40% - Ênfase1 7 4 2 3" xfId="13981"/>
    <cellStyle name="40% - Ênfase1 7 4 2 3 2" xfId="25456"/>
    <cellStyle name="40% - Ênfase1 7 4 2 3 3" xfId="42012"/>
    <cellStyle name="40% - Ênfase1 7 4 2 4" xfId="32555"/>
    <cellStyle name="40% - Ênfase1 7 4 2 5" xfId="37712"/>
    <cellStyle name="40% - Ênfase1 7 4 2 6" xfId="21082"/>
    <cellStyle name="40% - Ênfase1 7 4 2 7" xfId="10144"/>
    <cellStyle name="40% - Ênfase1 7 4 2 8" xfId="40137"/>
    <cellStyle name="40% - Ênfase1 7 4 3" xfId="7143"/>
    <cellStyle name="40% - Ênfase1 7 4 3 2" xfId="15197"/>
    <cellStyle name="40% - Ênfase1 7 4 3 2 2" xfId="26671"/>
    <cellStyle name="40% - Ênfase1 7 4 3 3" xfId="31531"/>
    <cellStyle name="40% - Ênfase1 7 4 3 4" xfId="20058"/>
    <cellStyle name="40% - Ênfase1 7 4 3 5" xfId="11100"/>
    <cellStyle name="40% - Ênfase1 7 4 3 6" xfId="42968"/>
    <cellStyle name="40% - Ênfase1 7 4 4" xfId="12995"/>
    <cellStyle name="40% - Ênfase1 7 4 4 2" xfId="33683"/>
    <cellStyle name="40% - Ênfase1 7 4 4 3" xfId="22210"/>
    <cellStyle name="40% - Ênfase1 7 4 4 4" xfId="41180"/>
    <cellStyle name="40% - Ênfase1 7 4 5" xfId="24469"/>
    <cellStyle name="40% - Ênfase1 7 4 6" xfId="30383"/>
    <cellStyle name="40% - Ênfase1 7 4 7" xfId="36755"/>
    <cellStyle name="40% - Ênfase1 7 4 8" xfId="18910"/>
    <cellStyle name="40% - Ênfase1 7 4 9" xfId="9379"/>
    <cellStyle name="40% - Ênfase1 8" xfId="239"/>
    <cellStyle name="40% - Ênfase1 8 2" xfId="240"/>
    <cellStyle name="40% - Ênfase1 8 3" xfId="2322"/>
    <cellStyle name="40% - Ênfase1 8 3 10" xfId="18570"/>
    <cellStyle name="40% - Ênfase1 8 3 11" xfId="9039"/>
    <cellStyle name="40% - Ênfase1 8 3 12" xfId="39032"/>
    <cellStyle name="40% - Ênfase1 8 3 2" xfId="4208"/>
    <cellStyle name="40% - Ênfase1 8 3 3" xfId="6121"/>
    <cellStyle name="40% - Ênfase1 8 3 3 2" xfId="8659"/>
    <cellStyle name="40% - Ênfase1 8 3 3 2 2" xfId="16713"/>
    <cellStyle name="40% - Ênfase1 8 3 3 2 2 2" xfId="28187"/>
    <cellStyle name="40% - Ênfase1 8 3 3 2 3" xfId="33047"/>
    <cellStyle name="40% - Ênfase1 8 3 3 2 4" xfId="21574"/>
    <cellStyle name="40% - Ênfase1 8 3 3 2 5" xfId="12290"/>
    <cellStyle name="40% - Ênfase1 8 3 3 2 6" xfId="44158"/>
    <cellStyle name="40% - Ênfase1 8 3 3 3" xfId="14473"/>
    <cellStyle name="40% - Ênfase1 8 3 3 3 2" xfId="35132"/>
    <cellStyle name="40% - Ênfase1 8 3 3 3 3" xfId="23659"/>
    <cellStyle name="40% - Ênfase1 8 3 3 3 4" xfId="42437"/>
    <cellStyle name="40% - Ênfase1 8 3 3 4" xfId="25948"/>
    <cellStyle name="40% - Ênfase1 8 3 3 5" xfId="30808"/>
    <cellStyle name="40% - Ênfase1 8 3 3 6" xfId="38204"/>
    <cellStyle name="40% - Ênfase1 8 3 3 7" xfId="19335"/>
    <cellStyle name="40% - Ênfase1 8 3 3 8" xfId="10569"/>
    <cellStyle name="40% - Ênfase1 8 3 3 9" xfId="40562"/>
    <cellStyle name="40% - Ênfase1 8 3 4" xfId="4987"/>
    <cellStyle name="40% - Ênfase1 8 3 4 2" xfId="7635"/>
    <cellStyle name="40% - Ênfase1 8 3 4 2 2" xfId="15689"/>
    <cellStyle name="40% - Ênfase1 8 3 4 2 2 2" xfId="27163"/>
    <cellStyle name="40% - Ênfase1 8 3 4 2 3" xfId="34108"/>
    <cellStyle name="40% - Ênfase1 8 3 4 2 4" xfId="22635"/>
    <cellStyle name="40% - Ênfase1 8 3 4 2 5" xfId="11525"/>
    <cellStyle name="40% - Ênfase1 8 3 4 2 6" xfId="43393"/>
    <cellStyle name="40% - Ênfase1 8 3 4 3" xfId="13448"/>
    <cellStyle name="40% - Ênfase1 8 3 4 3 2" xfId="24924"/>
    <cellStyle name="40% - Ênfase1 8 3 4 3 3" xfId="41672"/>
    <cellStyle name="40% - Ênfase1 8 3 4 4" xfId="32023"/>
    <cellStyle name="40% - Ênfase1 8 3 4 5" xfId="37180"/>
    <cellStyle name="40% - Ênfase1 8 3 4 6" xfId="20550"/>
    <cellStyle name="40% - Ênfase1 8 3 4 7" xfId="9804"/>
    <cellStyle name="40% - Ênfase1 8 3 4 8" xfId="39797"/>
    <cellStyle name="40% - Ênfase1 8 3 5" xfId="6611"/>
    <cellStyle name="40% - Ênfase1 8 3 5 2" xfId="14770"/>
    <cellStyle name="40% - Ênfase1 8 3 5 2 2" xfId="26244"/>
    <cellStyle name="40% - Ênfase1 8 3 5 3" xfId="31104"/>
    <cellStyle name="40% - Ênfase1 8 3 5 4" xfId="19631"/>
    <cellStyle name="40% - Ênfase1 8 3 5 5" xfId="10760"/>
    <cellStyle name="40% - Ênfase1 8 3 5 6" xfId="42628"/>
    <cellStyle name="40% - Ênfase1 8 3 6" xfId="12511"/>
    <cellStyle name="40% - Ênfase1 8 3 6 2" xfId="33343"/>
    <cellStyle name="40% - Ênfase1 8 3 6 3" xfId="21870"/>
    <cellStyle name="40% - Ênfase1 8 3 6 4" xfId="40753"/>
    <cellStyle name="40% - Ênfase1 8 3 7" xfId="23986"/>
    <cellStyle name="40% - Ênfase1 8 3 8" xfId="30043"/>
    <cellStyle name="40% - Ênfase1 8 3 9" xfId="36415"/>
    <cellStyle name="40% - Ênfase1 8 4" xfId="4209"/>
    <cellStyle name="40% - Ênfase1 8 4 10" xfId="39373"/>
    <cellStyle name="40% - Ênfase1 8 4 2" xfId="5630"/>
    <cellStyle name="40% - Ênfase1 8 4 2 2" xfId="8168"/>
    <cellStyle name="40% - Ênfase1 8 4 2 2 2" xfId="16222"/>
    <cellStyle name="40% - Ênfase1 8 4 2 2 2 2" xfId="27696"/>
    <cellStyle name="40% - Ênfase1 8 4 2 2 3" xfId="34641"/>
    <cellStyle name="40% - Ênfase1 8 4 2 2 4" xfId="23168"/>
    <cellStyle name="40% - Ênfase1 8 4 2 2 5" xfId="11866"/>
    <cellStyle name="40% - Ênfase1 8 4 2 2 6" xfId="43734"/>
    <cellStyle name="40% - Ênfase1 8 4 2 3" xfId="13982"/>
    <cellStyle name="40% - Ênfase1 8 4 2 3 2" xfId="25457"/>
    <cellStyle name="40% - Ênfase1 8 4 2 3 3" xfId="42013"/>
    <cellStyle name="40% - Ênfase1 8 4 2 4" xfId="32556"/>
    <cellStyle name="40% - Ênfase1 8 4 2 5" xfId="37713"/>
    <cellStyle name="40% - Ênfase1 8 4 2 6" xfId="21083"/>
    <cellStyle name="40% - Ênfase1 8 4 2 7" xfId="10145"/>
    <cellStyle name="40% - Ênfase1 8 4 2 8" xfId="40138"/>
    <cellStyle name="40% - Ênfase1 8 4 3" xfId="7144"/>
    <cellStyle name="40% - Ênfase1 8 4 3 2" xfId="15198"/>
    <cellStyle name="40% - Ênfase1 8 4 3 2 2" xfId="26672"/>
    <cellStyle name="40% - Ênfase1 8 4 3 3" xfId="31532"/>
    <cellStyle name="40% - Ênfase1 8 4 3 4" xfId="20059"/>
    <cellStyle name="40% - Ênfase1 8 4 3 5" xfId="11101"/>
    <cellStyle name="40% - Ênfase1 8 4 3 6" xfId="42969"/>
    <cellStyle name="40% - Ênfase1 8 4 4" xfId="12996"/>
    <cellStyle name="40% - Ênfase1 8 4 4 2" xfId="33684"/>
    <cellStyle name="40% - Ênfase1 8 4 4 3" xfId="22211"/>
    <cellStyle name="40% - Ênfase1 8 4 4 4" xfId="41181"/>
    <cellStyle name="40% - Ênfase1 8 4 5" xfId="24471"/>
    <cellStyle name="40% - Ênfase1 8 4 6" xfId="30384"/>
    <cellStyle name="40% - Ênfase1 8 4 7" xfId="36756"/>
    <cellStyle name="40% - Ênfase1 8 4 8" xfId="18911"/>
    <cellStyle name="40% - Ênfase1 8 4 9" xfId="9380"/>
    <cellStyle name="40% - Ênfase1 9" xfId="241"/>
    <cellStyle name="40% - Ênfase1 9 2" xfId="242"/>
    <cellStyle name="40% - Ênfase1 9 3" xfId="2323"/>
    <cellStyle name="40% - Ênfase1 9 3 10" xfId="18571"/>
    <cellStyle name="40% - Ênfase1 9 3 11" xfId="9040"/>
    <cellStyle name="40% - Ênfase1 9 3 12" xfId="39033"/>
    <cellStyle name="40% - Ênfase1 9 3 2" xfId="4210"/>
    <cellStyle name="40% - Ênfase1 9 3 3" xfId="6122"/>
    <cellStyle name="40% - Ênfase1 9 3 3 2" xfId="8660"/>
    <cellStyle name="40% - Ênfase1 9 3 3 2 2" xfId="16714"/>
    <cellStyle name="40% - Ênfase1 9 3 3 2 2 2" xfId="28188"/>
    <cellStyle name="40% - Ênfase1 9 3 3 2 3" xfId="33048"/>
    <cellStyle name="40% - Ênfase1 9 3 3 2 4" xfId="21575"/>
    <cellStyle name="40% - Ênfase1 9 3 3 2 5" xfId="12291"/>
    <cellStyle name="40% - Ênfase1 9 3 3 2 6" xfId="44159"/>
    <cellStyle name="40% - Ênfase1 9 3 3 3" xfId="14474"/>
    <cellStyle name="40% - Ênfase1 9 3 3 3 2" xfId="35133"/>
    <cellStyle name="40% - Ênfase1 9 3 3 3 3" xfId="23660"/>
    <cellStyle name="40% - Ênfase1 9 3 3 3 4" xfId="42438"/>
    <cellStyle name="40% - Ênfase1 9 3 3 4" xfId="25949"/>
    <cellStyle name="40% - Ênfase1 9 3 3 5" xfId="30809"/>
    <cellStyle name="40% - Ênfase1 9 3 3 6" xfId="38205"/>
    <cellStyle name="40% - Ênfase1 9 3 3 7" xfId="19336"/>
    <cellStyle name="40% - Ênfase1 9 3 3 8" xfId="10570"/>
    <cellStyle name="40% - Ênfase1 9 3 3 9" xfId="40563"/>
    <cellStyle name="40% - Ênfase1 9 3 4" xfId="4988"/>
    <cellStyle name="40% - Ênfase1 9 3 4 2" xfId="7636"/>
    <cellStyle name="40% - Ênfase1 9 3 4 2 2" xfId="15690"/>
    <cellStyle name="40% - Ênfase1 9 3 4 2 2 2" xfId="27164"/>
    <cellStyle name="40% - Ênfase1 9 3 4 2 3" xfId="34109"/>
    <cellStyle name="40% - Ênfase1 9 3 4 2 4" xfId="22636"/>
    <cellStyle name="40% - Ênfase1 9 3 4 2 5" xfId="11526"/>
    <cellStyle name="40% - Ênfase1 9 3 4 2 6" xfId="43394"/>
    <cellStyle name="40% - Ênfase1 9 3 4 3" xfId="13449"/>
    <cellStyle name="40% - Ênfase1 9 3 4 3 2" xfId="24925"/>
    <cellStyle name="40% - Ênfase1 9 3 4 3 3" xfId="41673"/>
    <cellStyle name="40% - Ênfase1 9 3 4 4" xfId="32024"/>
    <cellStyle name="40% - Ênfase1 9 3 4 5" xfId="37181"/>
    <cellStyle name="40% - Ênfase1 9 3 4 6" xfId="20551"/>
    <cellStyle name="40% - Ênfase1 9 3 4 7" xfId="9805"/>
    <cellStyle name="40% - Ênfase1 9 3 4 8" xfId="39798"/>
    <cellStyle name="40% - Ênfase1 9 3 5" xfId="6612"/>
    <cellStyle name="40% - Ênfase1 9 3 5 2" xfId="14771"/>
    <cellStyle name="40% - Ênfase1 9 3 5 2 2" xfId="26245"/>
    <cellStyle name="40% - Ênfase1 9 3 5 3" xfId="31105"/>
    <cellStyle name="40% - Ênfase1 9 3 5 4" xfId="19632"/>
    <cellStyle name="40% - Ênfase1 9 3 5 5" xfId="10761"/>
    <cellStyle name="40% - Ênfase1 9 3 5 6" xfId="42629"/>
    <cellStyle name="40% - Ênfase1 9 3 6" xfId="12512"/>
    <cellStyle name="40% - Ênfase1 9 3 6 2" xfId="33344"/>
    <cellStyle name="40% - Ênfase1 9 3 6 3" xfId="21871"/>
    <cellStyle name="40% - Ênfase1 9 3 6 4" xfId="40754"/>
    <cellStyle name="40% - Ênfase1 9 3 7" xfId="23987"/>
    <cellStyle name="40% - Ênfase1 9 3 8" xfId="30044"/>
    <cellStyle name="40% - Ênfase1 9 3 9" xfId="36416"/>
    <cellStyle name="40% - Ênfase1 9 4" xfId="4211"/>
    <cellStyle name="40% - Ênfase1 9 4 10" xfId="39374"/>
    <cellStyle name="40% - Ênfase1 9 4 2" xfId="5631"/>
    <cellStyle name="40% - Ênfase1 9 4 2 2" xfId="8169"/>
    <cellStyle name="40% - Ênfase1 9 4 2 2 2" xfId="16223"/>
    <cellStyle name="40% - Ênfase1 9 4 2 2 2 2" xfId="27697"/>
    <cellStyle name="40% - Ênfase1 9 4 2 2 3" xfId="34642"/>
    <cellStyle name="40% - Ênfase1 9 4 2 2 4" xfId="23169"/>
    <cellStyle name="40% - Ênfase1 9 4 2 2 5" xfId="11867"/>
    <cellStyle name="40% - Ênfase1 9 4 2 2 6" xfId="43735"/>
    <cellStyle name="40% - Ênfase1 9 4 2 3" xfId="13983"/>
    <cellStyle name="40% - Ênfase1 9 4 2 3 2" xfId="25458"/>
    <cellStyle name="40% - Ênfase1 9 4 2 3 3" xfId="42014"/>
    <cellStyle name="40% - Ênfase1 9 4 2 4" xfId="32557"/>
    <cellStyle name="40% - Ênfase1 9 4 2 5" xfId="37714"/>
    <cellStyle name="40% - Ênfase1 9 4 2 6" xfId="21084"/>
    <cellStyle name="40% - Ênfase1 9 4 2 7" xfId="10146"/>
    <cellStyle name="40% - Ênfase1 9 4 2 8" xfId="40139"/>
    <cellStyle name="40% - Ênfase1 9 4 3" xfId="7145"/>
    <cellStyle name="40% - Ênfase1 9 4 3 2" xfId="15199"/>
    <cellStyle name="40% - Ênfase1 9 4 3 2 2" xfId="26673"/>
    <cellStyle name="40% - Ênfase1 9 4 3 3" xfId="31533"/>
    <cellStyle name="40% - Ênfase1 9 4 3 4" xfId="20060"/>
    <cellStyle name="40% - Ênfase1 9 4 3 5" xfId="11102"/>
    <cellStyle name="40% - Ênfase1 9 4 3 6" xfId="42970"/>
    <cellStyle name="40% - Ênfase1 9 4 4" xfId="12997"/>
    <cellStyle name="40% - Ênfase1 9 4 4 2" xfId="33685"/>
    <cellStyle name="40% - Ênfase1 9 4 4 3" xfId="22212"/>
    <cellStyle name="40% - Ênfase1 9 4 4 4" xfId="41182"/>
    <cellStyle name="40% - Ênfase1 9 4 5" xfId="24472"/>
    <cellStyle name="40% - Ênfase1 9 4 6" xfId="30385"/>
    <cellStyle name="40% - Ênfase1 9 4 7" xfId="36757"/>
    <cellStyle name="40% - Ênfase1 9 4 8" xfId="18912"/>
    <cellStyle name="40% - Ênfase1 9 4 9" xfId="9381"/>
    <cellStyle name="40% - Ênfase2" xfId="8" builtinId="35" customBuiltin="1"/>
    <cellStyle name="40% - Ênfase2 10" xfId="243"/>
    <cellStyle name="40% - Ênfase2 10 10" xfId="23989"/>
    <cellStyle name="40% - Ênfase2 10 11" xfId="30046"/>
    <cellStyle name="40% - Ênfase2 10 12" xfId="36418"/>
    <cellStyle name="40% - Ênfase2 10 13" xfId="18573"/>
    <cellStyle name="40% - Ênfase2 10 14" xfId="9042"/>
    <cellStyle name="40% - Ênfase2 10 15" xfId="39035"/>
    <cellStyle name="40% - Ênfase2 10 2" xfId="244"/>
    <cellStyle name="40% - Ênfase2 10 3" xfId="4212"/>
    <cellStyle name="40% - Ênfase2 10 3 10" xfId="39375"/>
    <cellStyle name="40% - Ênfase2 10 3 2" xfId="5632"/>
    <cellStyle name="40% - Ênfase2 10 3 2 2" xfId="8170"/>
    <cellStyle name="40% - Ênfase2 10 3 2 2 2" xfId="16224"/>
    <cellStyle name="40% - Ênfase2 10 3 2 2 2 2" xfId="27698"/>
    <cellStyle name="40% - Ênfase2 10 3 2 2 3" xfId="34643"/>
    <cellStyle name="40% - Ênfase2 10 3 2 2 4" xfId="23170"/>
    <cellStyle name="40% - Ênfase2 10 3 2 2 5" xfId="11868"/>
    <cellStyle name="40% - Ênfase2 10 3 2 2 6" xfId="43736"/>
    <cellStyle name="40% - Ênfase2 10 3 2 3" xfId="13984"/>
    <cellStyle name="40% - Ênfase2 10 3 2 3 2" xfId="25459"/>
    <cellStyle name="40% - Ênfase2 10 3 2 3 3" xfId="42015"/>
    <cellStyle name="40% - Ênfase2 10 3 2 4" xfId="32558"/>
    <cellStyle name="40% - Ênfase2 10 3 2 5" xfId="37715"/>
    <cellStyle name="40% - Ênfase2 10 3 2 6" xfId="21085"/>
    <cellStyle name="40% - Ênfase2 10 3 2 7" xfId="10147"/>
    <cellStyle name="40% - Ênfase2 10 3 2 8" xfId="40140"/>
    <cellStyle name="40% - Ênfase2 10 3 3" xfId="7146"/>
    <cellStyle name="40% - Ênfase2 10 3 3 2" xfId="15200"/>
    <cellStyle name="40% - Ênfase2 10 3 3 2 2" xfId="26674"/>
    <cellStyle name="40% - Ênfase2 10 3 3 3" xfId="31534"/>
    <cellStyle name="40% - Ênfase2 10 3 3 4" xfId="20061"/>
    <cellStyle name="40% - Ênfase2 10 3 3 5" xfId="11103"/>
    <cellStyle name="40% - Ênfase2 10 3 3 6" xfId="42971"/>
    <cellStyle name="40% - Ênfase2 10 3 4" xfId="12998"/>
    <cellStyle name="40% - Ênfase2 10 3 4 2" xfId="33686"/>
    <cellStyle name="40% - Ênfase2 10 3 4 3" xfId="22213"/>
    <cellStyle name="40% - Ênfase2 10 3 4 4" xfId="41183"/>
    <cellStyle name="40% - Ênfase2 10 3 5" xfId="24473"/>
    <cellStyle name="40% - Ênfase2 10 3 6" xfId="30386"/>
    <cellStyle name="40% - Ênfase2 10 3 7" xfId="36758"/>
    <cellStyle name="40% - Ênfase2 10 3 8" xfId="18913"/>
    <cellStyle name="40% - Ênfase2 10 3 9" xfId="9382"/>
    <cellStyle name="40% - Ênfase2 10 4" xfId="3871"/>
    <cellStyle name="40% - Ênfase2 10 4 10" xfId="39192"/>
    <cellStyle name="40% - Ênfase2 10 4 2" xfId="5362"/>
    <cellStyle name="40% - Ênfase2 10 4 2 2" xfId="7900"/>
    <cellStyle name="40% - Ênfase2 10 4 2 2 2" xfId="15954"/>
    <cellStyle name="40% - Ênfase2 10 4 2 2 2 2" xfId="27428"/>
    <cellStyle name="40% - Ênfase2 10 4 2 2 3" xfId="34373"/>
    <cellStyle name="40% - Ênfase2 10 4 2 2 4" xfId="22900"/>
    <cellStyle name="40% - Ênfase2 10 4 2 2 5" xfId="11685"/>
    <cellStyle name="40% - Ênfase2 10 4 2 2 6" xfId="43553"/>
    <cellStyle name="40% - Ênfase2 10 4 2 3" xfId="13714"/>
    <cellStyle name="40% - Ênfase2 10 4 2 3 2" xfId="25189"/>
    <cellStyle name="40% - Ênfase2 10 4 2 3 3" xfId="41832"/>
    <cellStyle name="40% - Ênfase2 10 4 2 4" xfId="32288"/>
    <cellStyle name="40% - Ênfase2 10 4 2 5" xfId="37445"/>
    <cellStyle name="40% - Ênfase2 10 4 2 6" xfId="20815"/>
    <cellStyle name="40% - Ênfase2 10 4 2 7" xfId="9964"/>
    <cellStyle name="40% - Ênfase2 10 4 2 8" xfId="39957"/>
    <cellStyle name="40% - Ênfase2 10 4 3" xfId="6876"/>
    <cellStyle name="40% - Ênfase2 10 4 3 2" xfId="14930"/>
    <cellStyle name="40% - Ênfase2 10 4 3 2 2" xfId="26404"/>
    <cellStyle name="40% - Ênfase2 10 4 3 3" xfId="31264"/>
    <cellStyle name="40% - Ênfase2 10 4 3 4" xfId="19791"/>
    <cellStyle name="40% - Ênfase2 10 4 3 5" xfId="10920"/>
    <cellStyle name="40% - Ênfase2 10 4 3 6" xfId="42788"/>
    <cellStyle name="40% - Ênfase2 10 4 4" xfId="12803"/>
    <cellStyle name="40% - Ênfase2 10 4 4 2" xfId="33503"/>
    <cellStyle name="40% - Ênfase2 10 4 4 3" xfId="22030"/>
    <cellStyle name="40% - Ênfase2 10 4 4 4" xfId="40913"/>
    <cellStyle name="40% - Ênfase2 10 4 5" xfId="24279"/>
    <cellStyle name="40% - Ênfase2 10 4 6" xfId="30203"/>
    <cellStyle name="40% - Ênfase2 10 4 7" xfId="36575"/>
    <cellStyle name="40% - Ênfase2 10 4 8" xfId="18730"/>
    <cellStyle name="40% - Ênfase2 10 4 9" xfId="9199"/>
    <cellStyle name="40% - Ênfase2 10 5" xfId="4843"/>
    <cellStyle name="40% - Ênfase2 10 5 10" xfId="39653"/>
    <cellStyle name="40% - Ênfase2 10 5 2" xfId="5977"/>
    <cellStyle name="40% - Ênfase2 10 5 2 2" xfId="8515"/>
    <cellStyle name="40% - Ênfase2 10 5 2 2 2" xfId="16569"/>
    <cellStyle name="40% - Ênfase2 10 5 2 2 2 2" xfId="28043"/>
    <cellStyle name="40% - Ênfase2 10 5 2 2 3" xfId="34988"/>
    <cellStyle name="40% - Ênfase2 10 5 2 2 4" xfId="23515"/>
    <cellStyle name="40% - Ênfase2 10 5 2 2 5" xfId="12146"/>
    <cellStyle name="40% - Ênfase2 10 5 2 2 6" xfId="44014"/>
    <cellStyle name="40% - Ênfase2 10 5 2 3" xfId="14329"/>
    <cellStyle name="40% - Ênfase2 10 5 2 3 2" xfId="25804"/>
    <cellStyle name="40% - Ênfase2 10 5 2 3 3" xfId="42293"/>
    <cellStyle name="40% - Ênfase2 10 5 2 4" xfId="32903"/>
    <cellStyle name="40% - Ênfase2 10 5 2 5" xfId="38060"/>
    <cellStyle name="40% - Ênfase2 10 5 2 6" xfId="21430"/>
    <cellStyle name="40% - Ênfase2 10 5 2 7" xfId="10425"/>
    <cellStyle name="40% - Ênfase2 10 5 2 8" xfId="40418"/>
    <cellStyle name="40% - Ênfase2 10 5 3" xfId="7491"/>
    <cellStyle name="40% - Ênfase2 10 5 3 2" xfId="15545"/>
    <cellStyle name="40% - Ênfase2 10 5 3 2 2" xfId="27019"/>
    <cellStyle name="40% - Ênfase2 10 5 3 3" xfId="31879"/>
    <cellStyle name="40% - Ênfase2 10 5 3 4" xfId="20406"/>
    <cellStyle name="40% - Ênfase2 10 5 3 5" xfId="11381"/>
    <cellStyle name="40% - Ênfase2 10 5 3 6" xfId="43249"/>
    <cellStyle name="40% - Ênfase2 10 5 4" xfId="13304"/>
    <cellStyle name="40% - Ênfase2 10 5 4 2" xfId="33964"/>
    <cellStyle name="40% - Ênfase2 10 5 4 3" xfId="22491"/>
    <cellStyle name="40% - Ênfase2 10 5 4 4" xfId="41528"/>
    <cellStyle name="40% - Ênfase2 10 5 5" xfId="24780"/>
    <cellStyle name="40% - Ênfase2 10 5 6" xfId="30664"/>
    <cellStyle name="40% - Ênfase2 10 5 7" xfId="37036"/>
    <cellStyle name="40% - Ênfase2 10 5 8" xfId="19191"/>
    <cellStyle name="40% - Ênfase2 10 5 9" xfId="9660"/>
    <cellStyle name="40% - Ênfase2 10 6" xfId="6124"/>
    <cellStyle name="40% - Ênfase2 10 6 2" xfId="8662"/>
    <cellStyle name="40% - Ênfase2 10 6 2 2" xfId="16716"/>
    <cellStyle name="40% - Ênfase2 10 6 2 2 2" xfId="28190"/>
    <cellStyle name="40% - Ênfase2 10 6 2 3" xfId="33050"/>
    <cellStyle name="40% - Ênfase2 10 6 2 4" xfId="21577"/>
    <cellStyle name="40% - Ênfase2 10 6 2 5" xfId="12293"/>
    <cellStyle name="40% - Ênfase2 10 6 2 6" xfId="44161"/>
    <cellStyle name="40% - Ênfase2 10 6 3" xfId="14476"/>
    <cellStyle name="40% - Ênfase2 10 6 3 2" xfId="35135"/>
    <cellStyle name="40% - Ênfase2 10 6 3 3" xfId="23662"/>
    <cellStyle name="40% - Ênfase2 10 6 3 4" xfId="42440"/>
    <cellStyle name="40% - Ênfase2 10 6 4" xfId="25951"/>
    <cellStyle name="40% - Ênfase2 10 6 5" xfId="30811"/>
    <cellStyle name="40% - Ênfase2 10 6 6" xfId="38207"/>
    <cellStyle name="40% - Ênfase2 10 6 7" xfId="19338"/>
    <cellStyle name="40% - Ênfase2 10 6 8" xfId="10572"/>
    <cellStyle name="40% - Ênfase2 10 6 9" xfId="40565"/>
    <cellStyle name="40% - Ênfase2 10 7" xfId="4990"/>
    <cellStyle name="40% - Ênfase2 10 7 2" xfId="7638"/>
    <cellStyle name="40% - Ênfase2 10 7 2 2" xfId="15692"/>
    <cellStyle name="40% - Ênfase2 10 7 2 2 2" xfId="27166"/>
    <cellStyle name="40% - Ênfase2 10 7 2 3" xfId="34111"/>
    <cellStyle name="40% - Ênfase2 10 7 2 4" xfId="22638"/>
    <cellStyle name="40% - Ênfase2 10 7 2 5" xfId="11528"/>
    <cellStyle name="40% - Ênfase2 10 7 2 6" xfId="43396"/>
    <cellStyle name="40% - Ênfase2 10 7 3" xfId="13451"/>
    <cellStyle name="40% - Ênfase2 10 7 3 2" xfId="24927"/>
    <cellStyle name="40% - Ênfase2 10 7 3 3" xfId="41675"/>
    <cellStyle name="40% - Ênfase2 10 7 4" xfId="32026"/>
    <cellStyle name="40% - Ênfase2 10 7 5" xfId="37183"/>
    <cellStyle name="40% - Ênfase2 10 7 6" xfId="20553"/>
    <cellStyle name="40% - Ênfase2 10 7 7" xfId="9807"/>
    <cellStyle name="40% - Ênfase2 10 7 8" xfId="39800"/>
    <cellStyle name="40% - Ênfase2 10 8" xfId="6480"/>
    <cellStyle name="40% - Ênfase2 10 8 2" xfId="8908"/>
    <cellStyle name="40% - Ênfase2 10 8 2 2" xfId="26247"/>
    <cellStyle name="40% - Ênfase2 10 8 2 3" xfId="14773"/>
    <cellStyle name="40% - Ênfase2 10 8 3" xfId="31107"/>
    <cellStyle name="40% - Ênfase2 10 8 4" xfId="38454"/>
    <cellStyle name="40% - Ênfase2 10 8 5" xfId="19634"/>
    <cellStyle name="40% - Ênfase2 10 8 6" xfId="10763"/>
    <cellStyle name="40% - Ênfase2 10 8 7" xfId="42631"/>
    <cellStyle name="40% - Ênfase2 10 9" xfId="6614"/>
    <cellStyle name="40% - Ênfase2 10 9 2" xfId="33346"/>
    <cellStyle name="40% - Ênfase2 10 9 3" xfId="38536"/>
    <cellStyle name="40% - Ênfase2 10 9 4" xfId="21873"/>
    <cellStyle name="40% - Ênfase2 10 9 5" xfId="12514"/>
    <cellStyle name="40% - Ênfase2 10 9 6" xfId="40756"/>
    <cellStyle name="40% - Ênfase2 11" xfId="245"/>
    <cellStyle name="40% - Ênfase2 11 10" xfId="23990"/>
    <cellStyle name="40% - Ênfase2 11 11" xfId="30047"/>
    <cellStyle name="40% - Ênfase2 11 12" xfId="36419"/>
    <cellStyle name="40% - Ênfase2 11 13" xfId="18574"/>
    <cellStyle name="40% - Ênfase2 11 14" xfId="9043"/>
    <cellStyle name="40% - Ênfase2 11 15" xfId="39036"/>
    <cellStyle name="40% - Ênfase2 11 2" xfId="246"/>
    <cellStyle name="40% - Ênfase2 11 3" xfId="4213"/>
    <cellStyle name="40% - Ênfase2 11 3 10" xfId="39376"/>
    <cellStyle name="40% - Ênfase2 11 3 2" xfId="5633"/>
    <cellStyle name="40% - Ênfase2 11 3 2 2" xfId="8171"/>
    <cellStyle name="40% - Ênfase2 11 3 2 2 2" xfId="16225"/>
    <cellStyle name="40% - Ênfase2 11 3 2 2 2 2" xfId="27699"/>
    <cellStyle name="40% - Ênfase2 11 3 2 2 3" xfId="34644"/>
    <cellStyle name="40% - Ênfase2 11 3 2 2 4" xfId="23171"/>
    <cellStyle name="40% - Ênfase2 11 3 2 2 5" xfId="11869"/>
    <cellStyle name="40% - Ênfase2 11 3 2 2 6" xfId="43737"/>
    <cellStyle name="40% - Ênfase2 11 3 2 3" xfId="13985"/>
    <cellStyle name="40% - Ênfase2 11 3 2 3 2" xfId="25460"/>
    <cellStyle name="40% - Ênfase2 11 3 2 3 3" xfId="42016"/>
    <cellStyle name="40% - Ênfase2 11 3 2 4" xfId="32559"/>
    <cellStyle name="40% - Ênfase2 11 3 2 5" xfId="37716"/>
    <cellStyle name="40% - Ênfase2 11 3 2 6" xfId="21086"/>
    <cellStyle name="40% - Ênfase2 11 3 2 7" xfId="10148"/>
    <cellStyle name="40% - Ênfase2 11 3 2 8" xfId="40141"/>
    <cellStyle name="40% - Ênfase2 11 3 3" xfId="7147"/>
    <cellStyle name="40% - Ênfase2 11 3 3 2" xfId="15201"/>
    <cellStyle name="40% - Ênfase2 11 3 3 2 2" xfId="26675"/>
    <cellStyle name="40% - Ênfase2 11 3 3 3" xfId="31535"/>
    <cellStyle name="40% - Ênfase2 11 3 3 4" xfId="20062"/>
    <cellStyle name="40% - Ênfase2 11 3 3 5" xfId="11104"/>
    <cellStyle name="40% - Ênfase2 11 3 3 6" xfId="42972"/>
    <cellStyle name="40% - Ênfase2 11 3 4" xfId="12999"/>
    <cellStyle name="40% - Ênfase2 11 3 4 2" xfId="33687"/>
    <cellStyle name="40% - Ênfase2 11 3 4 3" xfId="22214"/>
    <cellStyle name="40% - Ênfase2 11 3 4 4" xfId="41184"/>
    <cellStyle name="40% - Ênfase2 11 3 5" xfId="24474"/>
    <cellStyle name="40% - Ênfase2 11 3 6" xfId="30387"/>
    <cellStyle name="40% - Ênfase2 11 3 7" xfId="36759"/>
    <cellStyle name="40% - Ênfase2 11 3 8" xfId="18914"/>
    <cellStyle name="40% - Ênfase2 11 3 9" xfId="9383"/>
    <cellStyle name="40% - Ênfase2 11 4" xfId="3872"/>
    <cellStyle name="40% - Ênfase2 11 4 10" xfId="39193"/>
    <cellStyle name="40% - Ênfase2 11 4 2" xfId="5363"/>
    <cellStyle name="40% - Ênfase2 11 4 2 2" xfId="7901"/>
    <cellStyle name="40% - Ênfase2 11 4 2 2 2" xfId="15955"/>
    <cellStyle name="40% - Ênfase2 11 4 2 2 2 2" xfId="27429"/>
    <cellStyle name="40% - Ênfase2 11 4 2 2 3" xfId="34374"/>
    <cellStyle name="40% - Ênfase2 11 4 2 2 4" xfId="22901"/>
    <cellStyle name="40% - Ênfase2 11 4 2 2 5" xfId="11686"/>
    <cellStyle name="40% - Ênfase2 11 4 2 2 6" xfId="43554"/>
    <cellStyle name="40% - Ênfase2 11 4 2 3" xfId="13715"/>
    <cellStyle name="40% - Ênfase2 11 4 2 3 2" xfId="25190"/>
    <cellStyle name="40% - Ênfase2 11 4 2 3 3" xfId="41833"/>
    <cellStyle name="40% - Ênfase2 11 4 2 4" xfId="32289"/>
    <cellStyle name="40% - Ênfase2 11 4 2 5" xfId="37446"/>
    <cellStyle name="40% - Ênfase2 11 4 2 6" xfId="20816"/>
    <cellStyle name="40% - Ênfase2 11 4 2 7" xfId="9965"/>
    <cellStyle name="40% - Ênfase2 11 4 2 8" xfId="39958"/>
    <cellStyle name="40% - Ênfase2 11 4 3" xfId="6877"/>
    <cellStyle name="40% - Ênfase2 11 4 3 2" xfId="14931"/>
    <cellStyle name="40% - Ênfase2 11 4 3 2 2" xfId="26405"/>
    <cellStyle name="40% - Ênfase2 11 4 3 3" xfId="31265"/>
    <cellStyle name="40% - Ênfase2 11 4 3 4" xfId="19792"/>
    <cellStyle name="40% - Ênfase2 11 4 3 5" xfId="10921"/>
    <cellStyle name="40% - Ênfase2 11 4 3 6" xfId="42789"/>
    <cellStyle name="40% - Ênfase2 11 4 4" xfId="12804"/>
    <cellStyle name="40% - Ênfase2 11 4 4 2" xfId="33504"/>
    <cellStyle name="40% - Ênfase2 11 4 4 3" xfId="22031"/>
    <cellStyle name="40% - Ênfase2 11 4 4 4" xfId="40914"/>
    <cellStyle name="40% - Ênfase2 11 4 5" xfId="24280"/>
    <cellStyle name="40% - Ênfase2 11 4 6" xfId="30204"/>
    <cellStyle name="40% - Ênfase2 11 4 7" xfId="36576"/>
    <cellStyle name="40% - Ênfase2 11 4 8" xfId="18731"/>
    <cellStyle name="40% - Ênfase2 11 4 9" xfId="9200"/>
    <cellStyle name="40% - Ênfase2 11 5" xfId="4844"/>
    <cellStyle name="40% - Ênfase2 11 5 10" xfId="39654"/>
    <cellStyle name="40% - Ênfase2 11 5 2" xfId="5978"/>
    <cellStyle name="40% - Ênfase2 11 5 2 2" xfId="8516"/>
    <cellStyle name="40% - Ênfase2 11 5 2 2 2" xfId="16570"/>
    <cellStyle name="40% - Ênfase2 11 5 2 2 2 2" xfId="28044"/>
    <cellStyle name="40% - Ênfase2 11 5 2 2 3" xfId="34989"/>
    <cellStyle name="40% - Ênfase2 11 5 2 2 4" xfId="23516"/>
    <cellStyle name="40% - Ênfase2 11 5 2 2 5" xfId="12147"/>
    <cellStyle name="40% - Ênfase2 11 5 2 2 6" xfId="44015"/>
    <cellStyle name="40% - Ênfase2 11 5 2 3" xfId="14330"/>
    <cellStyle name="40% - Ênfase2 11 5 2 3 2" xfId="25805"/>
    <cellStyle name="40% - Ênfase2 11 5 2 3 3" xfId="42294"/>
    <cellStyle name="40% - Ênfase2 11 5 2 4" xfId="32904"/>
    <cellStyle name="40% - Ênfase2 11 5 2 5" xfId="38061"/>
    <cellStyle name="40% - Ênfase2 11 5 2 6" xfId="21431"/>
    <cellStyle name="40% - Ênfase2 11 5 2 7" xfId="10426"/>
    <cellStyle name="40% - Ênfase2 11 5 2 8" xfId="40419"/>
    <cellStyle name="40% - Ênfase2 11 5 3" xfId="7492"/>
    <cellStyle name="40% - Ênfase2 11 5 3 2" xfId="15546"/>
    <cellStyle name="40% - Ênfase2 11 5 3 2 2" xfId="27020"/>
    <cellStyle name="40% - Ênfase2 11 5 3 3" xfId="31880"/>
    <cellStyle name="40% - Ênfase2 11 5 3 4" xfId="20407"/>
    <cellStyle name="40% - Ênfase2 11 5 3 5" xfId="11382"/>
    <cellStyle name="40% - Ênfase2 11 5 3 6" xfId="43250"/>
    <cellStyle name="40% - Ênfase2 11 5 4" xfId="13305"/>
    <cellStyle name="40% - Ênfase2 11 5 4 2" xfId="33965"/>
    <cellStyle name="40% - Ênfase2 11 5 4 3" xfId="22492"/>
    <cellStyle name="40% - Ênfase2 11 5 4 4" xfId="41529"/>
    <cellStyle name="40% - Ênfase2 11 5 5" xfId="24781"/>
    <cellStyle name="40% - Ênfase2 11 5 6" xfId="30665"/>
    <cellStyle name="40% - Ênfase2 11 5 7" xfId="37037"/>
    <cellStyle name="40% - Ênfase2 11 5 8" xfId="19192"/>
    <cellStyle name="40% - Ênfase2 11 5 9" xfId="9661"/>
    <cellStyle name="40% - Ênfase2 11 6" xfId="6125"/>
    <cellStyle name="40% - Ênfase2 11 6 2" xfId="8663"/>
    <cellStyle name="40% - Ênfase2 11 6 2 2" xfId="16717"/>
    <cellStyle name="40% - Ênfase2 11 6 2 2 2" xfId="28191"/>
    <cellStyle name="40% - Ênfase2 11 6 2 3" xfId="33051"/>
    <cellStyle name="40% - Ênfase2 11 6 2 4" xfId="21578"/>
    <cellStyle name="40% - Ênfase2 11 6 2 5" xfId="12294"/>
    <cellStyle name="40% - Ênfase2 11 6 2 6" xfId="44162"/>
    <cellStyle name="40% - Ênfase2 11 6 3" xfId="14477"/>
    <cellStyle name="40% - Ênfase2 11 6 3 2" xfId="35136"/>
    <cellStyle name="40% - Ênfase2 11 6 3 3" xfId="23663"/>
    <cellStyle name="40% - Ênfase2 11 6 3 4" xfId="42441"/>
    <cellStyle name="40% - Ênfase2 11 6 4" xfId="25952"/>
    <cellStyle name="40% - Ênfase2 11 6 5" xfId="30812"/>
    <cellStyle name="40% - Ênfase2 11 6 6" xfId="38208"/>
    <cellStyle name="40% - Ênfase2 11 6 7" xfId="19339"/>
    <cellStyle name="40% - Ênfase2 11 6 8" xfId="10573"/>
    <cellStyle name="40% - Ênfase2 11 6 9" xfId="40566"/>
    <cellStyle name="40% - Ênfase2 11 7" xfId="4991"/>
    <cellStyle name="40% - Ênfase2 11 7 2" xfId="7639"/>
    <cellStyle name="40% - Ênfase2 11 7 2 2" xfId="15693"/>
    <cellStyle name="40% - Ênfase2 11 7 2 2 2" xfId="27167"/>
    <cellStyle name="40% - Ênfase2 11 7 2 3" xfId="34112"/>
    <cellStyle name="40% - Ênfase2 11 7 2 4" xfId="22639"/>
    <cellStyle name="40% - Ênfase2 11 7 2 5" xfId="11529"/>
    <cellStyle name="40% - Ênfase2 11 7 2 6" xfId="43397"/>
    <cellStyle name="40% - Ênfase2 11 7 3" xfId="13452"/>
    <cellStyle name="40% - Ênfase2 11 7 3 2" xfId="24928"/>
    <cellStyle name="40% - Ênfase2 11 7 3 3" xfId="41676"/>
    <cellStyle name="40% - Ênfase2 11 7 4" xfId="32027"/>
    <cellStyle name="40% - Ênfase2 11 7 5" xfId="37184"/>
    <cellStyle name="40% - Ênfase2 11 7 6" xfId="20554"/>
    <cellStyle name="40% - Ênfase2 11 7 7" xfId="9808"/>
    <cellStyle name="40% - Ênfase2 11 7 8" xfId="39801"/>
    <cellStyle name="40% - Ênfase2 11 8" xfId="6481"/>
    <cellStyle name="40% - Ênfase2 11 8 2" xfId="8909"/>
    <cellStyle name="40% - Ênfase2 11 8 2 2" xfId="26248"/>
    <cellStyle name="40% - Ênfase2 11 8 2 3" xfId="14774"/>
    <cellStyle name="40% - Ênfase2 11 8 3" xfId="31108"/>
    <cellStyle name="40% - Ênfase2 11 8 4" xfId="38455"/>
    <cellStyle name="40% - Ênfase2 11 8 5" xfId="19635"/>
    <cellStyle name="40% - Ênfase2 11 8 6" xfId="10764"/>
    <cellStyle name="40% - Ênfase2 11 8 7" xfId="42632"/>
    <cellStyle name="40% - Ênfase2 11 9" xfId="6615"/>
    <cellStyle name="40% - Ênfase2 11 9 2" xfId="33347"/>
    <cellStyle name="40% - Ênfase2 11 9 3" xfId="38537"/>
    <cellStyle name="40% - Ênfase2 11 9 4" xfId="21874"/>
    <cellStyle name="40% - Ênfase2 11 9 5" xfId="12515"/>
    <cellStyle name="40% - Ênfase2 11 9 6" xfId="40757"/>
    <cellStyle name="40% - Ênfase2 12" xfId="247"/>
    <cellStyle name="40% - Ênfase2 12 10" xfId="23991"/>
    <cellStyle name="40% - Ênfase2 12 11" xfId="30048"/>
    <cellStyle name="40% - Ênfase2 12 12" xfId="36420"/>
    <cellStyle name="40% - Ênfase2 12 13" xfId="18575"/>
    <cellStyle name="40% - Ênfase2 12 14" xfId="9044"/>
    <cellStyle name="40% - Ênfase2 12 15" xfId="39037"/>
    <cellStyle name="40% - Ênfase2 12 2" xfId="248"/>
    <cellStyle name="40% - Ênfase2 12 3" xfId="4214"/>
    <cellStyle name="40% - Ênfase2 12 3 10" xfId="39377"/>
    <cellStyle name="40% - Ênfase2 12 3 2" xfId="5634"/>
    <cellStyle name="40% - Ênfase2 12 3 2 2" xfId="8172"/>
    <cellStyle name="40% - Ênfase2 12 3 2 2 2" xfId="16226"/>
    <cellStyle name="40% - Ênfase2 12 3 2 2 2 2" xfId="27700"/>
    <cellStyle name="40% - Ênfase2 12 3 2 2 3" xfId="34645"/>
    <cellStyle name="40% - Ênfase2 12 3 2 2 4" xfId="23172"/>
    <cellStyle name="40% - Ênfase2 12 3 2 2 5" xfId="11870"/>
    <cellStyle name="40% - Ênfase2 12 3 2 2 6" xfId="43738"/>
    <cellStyle name="40% - Ênfase2 12 3 2 3" xfId="13986"/>
    <cellStyle name="40% - Ênfase2 12 3 2 3 2" xfId="25461"/>
    <cellStyle name="40% - Ênfase2 12 3 2 3 3" xfId="42017"/>
    <cellStyle name="40% - Ênfase2 12 3 2 4" xfId="32560"/>
    <cellStyle name="40% - Ênfase2 12 3 2 5" xfId="37717"/>
    <cellStyle name="40% - Ênfase2 12 3 2 6" xfId="21087"/>
    <cellStyle name="40% - Ênfase2 12 3 2 7" xfId="10149"/>
    <cellStyle name="40% - Ênfase2 12 3 2 8" xfId="40142"/>
    <cellStyle name="40% - Ênfase2 12 3 3" xfId="7148"/>
    <cellStyle name="40% - Ênfase2 12 3 3 2" xfId="15202"/>
    <cellStyle name="40% - Ênfase2 12 3 3 2 2" xfId="26676"/>
    <cellStyle name="40% - Ênfase2 12 3 3 3" xfId="31536"/>
    <cellStyle name="40% - Ênfase2 12 3 3 4" xfId="20063"/>
    <cellStyle name="40% - Ênfase2 12 3 3 5" xfId="11105"/>
    <cellStyle name="40% - Ênfase2 12 3 3 6" xfId="42973"/>
    <cellStyle name="40% - Ênfase2 12 3 4" xfId="13000"/>
    <cellStyle name="40% - Ênfase2 12 3 4 2" xfId="33688"/>
    <cellStyle name="40% - Ênfase2 12 3 4 3" xfId="22215"/>
    <cellStyle name="40% - Ênfase2 12 3 4 4" xfId="41185"/>
    <cellStyle name="40% - Ênfase2 12 3 5" xfId="24475"/>
    <cellStyle name="40% - Ênfase2 12 3 6" xfId="30388"/>
    <cellStyle name="40% - Ênfase2 12 3 7" xfId="36760"/>
    <cellStyle name="40% - Ênfase2 12 3 8" xfId="18915"/>
    <cellStyle name="40% - Ênfase2 12 3 9" xfId="9384"/>
    <cellStyle name="40% - Ênfase2 12 4" xfId="3873"/>
    <cellStyle name="40% - Ênfase2 12 4 10" xfId="39194"/>
    <cellStyle name="40% - Ênfase2 12 4 2" xfId="5364"/>
    <cellStyle name="40% - Ênfase2 12 4 2 2" xfId="7902"/>
    <cellStyle name="40% - Ênfase2 12 4 2 2 2" xfId="15956"/>
    <cellStyle name="40% - Ênfase2 12 4 2 2 2 2" xfId="27430"/>
    <cellStyle name="40% - Ênfase2 12 4 2 2 3" xfId="34375"/>
    <cellStyle name="40% - Ênfase2 12 4 2 2 4" xfId="22902"/>
    <cellStyle name="40% - Ênfase2 12 4 2 2 5" xfId="11687"/>
    <cellStyle name="40% - Ênfase2 12 4 2 2 6" xfId="43555"/>
    <cellStyle name="40% - Ênfase2 12 4 2 3" xfId="13716"/>
    <cellStyle name="40% - Ênfase2 12 4 2 3 2" xfId="25191"/>
    <cellStyle name="40% - Ênfase2 12 4 2 3 3" xfId="41834"/>
    <cellStyle name="40% - Ênfase2 12 4 2 4" xfId="32290"/>
    <cellStyle name="40% - Ênfase2 12 4 2 5" xfId="37447"/>
    <cellStyle name="40% - Ênfase2 12 4 2 6" xfId="20817"/>
    <cellStyle name="40% - Ênfase2 12 4 2 7" xfId="9966"/>
    <cellStyle name="40% - Ênfase2 12 4 2 8" xfId="39959"/>
    <cellStyle name="40% - Ênfase2 12 4 3" xfId="6878"/>
    <cellStyle name="40% - Ênfase2 12 4 3 2" xfId="14932"/>
    <cellStyle name="40% - Ênfase2 12 4 3 2 2" xfId="26406"/>
    <cellStyle name="40% - Ênfase2 12 4 3 3" xfId="31266"/>
    <cellStyle name="40% - Ênfase2 12 4 3 4" xfId="19793"/>
    <cellStyle name="40% - Ênfase2 12 4 3 5" xfId="10922"/>
    <cellStyle name="40% - Ênfase2 12 4 3 6" xfId="42790"/>
    <cellStyle name="40% - Ênfase2 12 4 4" xfId="12805"/>
    <cellStyle name="40% - Ênfase2 12 4 4 2" xfId="33505"/>
    <cellStyle name="40% - Ênfase2 12 4 4 3" xfId="22032"/>
    <cellStyle name="40% - Ênfase2 12 4 4 4" xfId="40915"/>
    <cellStyle name="40% - Ênfase2 12 4 5" xfId="24281"/>
    <cellStyle name="40% - Ênfase2 12 4 6" xfId="30205"/>
    <cellStyle name="40% - Ênfase2 12 4 7" xfId="36577"/>
    <cellStyle name="40% - Ênfase2 12 4 8" xfId="18732"/>
    <cellStyle name="40% - Ênfase2 12 4 9" xfId="9201"/>
    <cellStyle name="40% - Ênfase2 12 5" xfId="4845"/>
    <cellStyle name="40% - Ênfase2 12 5 10" xfId="39655"/>
    <cellStyle name="40% - Ênfase2 12 5 2" xfId="5979"/>
    <cellStyle name="40% - Ênfase2 12 5 2 2" xfId="8517"/>
    <cellStyle name="40% - Ênfase2 12 5 2 2 2" xfId="16571"/>
    <cellStyle name="40% - Ênfase2 12 5 2 2 2 2" xfId="28045"/>
    <cellStyle name="40% - Ênfase2 12 5 2 2 3" xfId="34990"/>
    <cellStyle name="40% - Ênfase2 12 5 2 2 4" xfId="23517"/>
    <cellStyle name="40% - Ênfase2 12 5 2 2 5" xfId="12148"/>
    <cellStyle name="40% - Ênfase2 12 5 2 2 6" xfId="44016"/>
    <cellStyle name="40% - Ênfase2 12 5 2 3" xfId="14331"/>
    <cellStyle name="40% - Ênfase2 12 5 2 3 2" xfId="25806"/>
    <cellStyle name="40% - Ênfase2 12 5 2 3 3" xfId="42295"/>
    <cellStyle name="40% - Ênfase2 12 5 2 4" xfId="32905"/>
    <cellStyle name="40% - Ênfase2 12 5 2 5" xfId="38062"/>
    <cellStyle name="40% - Ênfase2 12 5 2 6" xfId="21432"/>
    <cellStyle name="40% - Ênfase2 12 5 2 7" xfId="10427"/>
    <cellStyle name="40% - Ênfase2 12 5 2 8" xfId="40420"/>
    <cellStyle name="40% - Ênfase2 12 5 3" xfId="7493"/>
    <cellStyle name="40% - Ênfase2 12 5 3 2" xfId="15547"/>
    <cellStyle name="40% - Ênfase2 12 5 3 2 2" xfId="27021"/>
    <cellStyle name="40% - Ênfase2 12 5 3 3" xfId="31881"/>
    <cellStyle name="40% - Ênfase2 12 5 3 4" xfId="20408"/>
    <cellStyle name="40% - Ênfase2 12 5 3 5" xfId="11383"/>
    <cellStyle name="40% - Ênfase2 12 5 3 6" xfId="43251"/>
    <cellStyle name="40% - Ênfase2 12 5 4" xfId="13306"/>
    <cellStyle name="40% - Ênfase2 12 5 4 2" xfId="33966"/>
    <cellStyle name="40% - Ênfase2 12 5 4 3" xfId="22493"/>
    <cellStyle name="40% - Ênfase2 12 5 4 4" xfId="41530"/>
    <cellStyle name="40% - Ênfase2 12 5 5" xfId="24782"/>
    <cellStyle name="40% - Ênfase2 12 5 6" xfId="30666"/>
    <cellStyle name="40% - Ênfase2 12 5 7" xfId="37038"/>
    <cellStyle name="40% - Ênfase2 12 5 8" xfId="19193"/>
    <cellStyle name="40% - Ênfase2 12 5 9" xfId="9662"/>
    <cellStyle name="40% - Ênfase2 12 6" xfId="6126"/>
    <cellStyle name="40% - Ênfase2 12 6 2" xfId="8664"/>
    <cellStyle name="40% - Ênfase2 12 6 2 2" xfId="16718"/>
    <cellStyle name="40% - Ênfase2 12 6 2 2 2" xfId="28192"/>
    <cellStyle name="40% - Ênfase2 12 6 2 3" xfId="33052"/>
    <cellStyle name="40% - Ênfase2 12 6 2 4" xfId="21579"/>
    <cellStyle name="40% - Ênfase2 12 6 2 5" xfId="12295"/>
    <cellStyle name="40% - Ênfase2 12 6 2 6" xfId="44163"/>
    <cellStyle name="40% - Ênfase2 12 6 3" xfId="14478"/>
    <cellStyle name="40% - Ênfase2 12 6 3 2" xfId="35137"/>
    <cellStyle name="40% - Ênfase2 12 6 3 3" xfId="23664"/>
    <cellStyle name="40% - Ênfase2 12 6 3 4" xfId="42442"/>
    <cellStyle name="40% - Ênfase2 12 6 4" xfId="25953"/>
    <cellStyle name="40% - Ênfase2 12 6 5" xfId="30813"/>
    <cellStyle name="40% - Ênfase2 12 6 6" xfId="38209"/>
    <cellStyle name="40% - Ênfase2 12 6 7" xfId="19340"/>
    <cellStyle name="40% - Ênfase2 12 6 8" xfId="10574"/>
    <cellStyle name="40% - Ênfase2 12 6 9" xfId="40567"/>
    <cellStyle name="40% - Ênfase2 12 7" xfId="4992"/>
    <cellStyle name="40% - Ênfase2 12 7 2" xfId="7640"/>
    <cellStyle name="40% - Ênfase2 12 7 2 2" xfId="15694"/>
    <cellStyle name="40% - Ênfase2 12 7 2 2 2" xfId="27168"/>
    <cellStyle name="40% - Ênfase2 12 7 2 3" xfId="34113"/>
    <cellStyle name="40% - Ênfase2 12 7 2 4" xfId="22640"/>
    <cellStyle name="40% - Ênfase2 12 7 2 5" xfId="11530"/>
    <cellStyle name="40% - Ênfase2 12 7 2 6" xfId="43398"/>
    <cellStyle name="40% - Ênfase2 12 7 3" xfId="13453"/>
    <cellStyle name="40% - Ênfase2 12 7 3 2" xfId="24929"/>
    <cellStyle name="40% - Ênfase2 12 7 3 3" xfId="41677"/>
    <cellStyle name="40% - Ênfase2 12 7 4" xfId="32028"/>
    <cellStyle name="40% - Ênfase2 12 7 5" xfId="37185"/>
    <cellStyle name="40% - Ênfase2 12 7 6" xfId="20555"/>
    <cellStyle name="40% - Ênfase2 12 7 7" xfId="9809"/>
    <cellStyle name="40% - Ênfase2 12 7 8" xfId="39802"/>
    <cellStyle name="40% - Ênfase2 12 8" xfId="6482"/>
    <cellStyle name="40% - Ênfase2 12 8 2" xfId="8910"/>
    <cellStyle name="40% - Ênfase2 12 8 2 2" xfId="26249"/>
    <cellStyle name="40% - Ênfase2 12 8 2 3" xfId="14775"/>
    <cellStyle name="40% - Ênfase2 12 8 3" xfId="31109"/>
    <cellStyle name="40% - Ênfase2 12 8 4" xfId="38456"/>
    <cellStyle name="40% - Ênfase2 12 8 5" xfId="19636"/>
    <cellStyle name="40% - Ênfase2 12 8 6" xfId="10765"/>
    <cellStyle name="40% - Ênfase2 12 8 7" xfId="42633"/>
    <cellStyle name="40% - Ênfase2 12 9" xfId="6616"/>
    <cellStyle name="40% - Ênfase2 12 9 2" xfId="33348"/>
    <cellStyle name="40% - Ênfase2 12 9 3" xfId="38538"/>
    <cellStyle name="40% - Ênfase2 12 9 4" xfId="21875"/>
    <cellStyle name="40% - Ênfase2 12 9 5" xfId="12516"/>
    <cellStyle name="40% - Ênfase2 12 9 6" xfId="40758"/>
    <cellStyle name="40% - Ênfase2 13" xfId="249"/>
    <cellStyle name="40% - Ênfase2 13 10" xfId="23993"/>
    <cellStyle name="40% - Ênfase2 13 11" xfId="30049"/>
    <cellStyle name="40% - Ênfase2 13 12" xfId="36421"/>
    <cellStyle name="40% - Ênfase2 13 13" xfId="18576"/>
    <cellStyle name="40% - Ênfase2 13 14" xfId="9045"/>
    <cellStyle name="40% - Ênfase2 13 15" xfId="39038"/>
    <cellStyle name="40% - Ênfase2 13 2" xfId="250"/>
    <cellStyle name="40% - Ênfase2 13 3" xfId="4215"/>
    <cellStyle name="40% - Ênfase2 13 3 10" xfId="39378"/>
    <cellStyle name="40% - Ênfase2 13 3 2" xfId="5635"/>
    <cellStyle name="40% - Ênfase2 13 3 2 2" xfId="8173"/>
    <cellStyle name="40% - Ênfase2 13 3 2 2 2" xfId="16227"/>
    <cellStyle name="40% - Ênfase2 13 3 2 2 2 2" xfId="27701"/>
    <cellStyle name="40% - Ênfase2 13 3 2 2 3" xfId="34646"/>
    <cellStyle name="40% - Ênfase2 13 3 2 2 4" xfId="23173"/>
    <cellStyle name="40% - Ênfase2 13 3 2 2 5" xfId="11871"/>
    <cellStyle name="40% - Ênfase2 13 3 2 2 6" xfId="43739"/>
    <cellStyle name="40% - Ênfase2 13 3 2 3" xfId="13987"/>
    <cellStyle name="40% - Ênfase2 13 3 2 3 2" xfId="25462"/>
    <cellStyle name="40% - Ênfase2 13 3 2 3 3" xfId="42018"/>
    <cellStyle name="40% - Ênfase2 13 3 2 4" xfId="32561"/>
    <cellStyle name="40% - Ênfase2 13 3 2 5" xfId="37718"/>
    <cellStyle name="40% - Ênfase2 13 3 2 6" xfId="21088"/>
    <cellStyle name="40% - Ênfase2 13 3 2 7" xfId="10150"/>
    <cellStyle name="40% - Ênfase2 13 3 2 8" xfId="40143"/>
    <cellStyle name="40% - Ênfase2 13 3 3" xfId="7149"/>
    <cellStyle name="40% - Ênfase2 13 3 3 2" xfId="15203"/>
    <cellStyle name="40% - Ênfase2 13 3 3 2 2" xfId="26677"/>
    <cellStyle name="40% - Ênfase2 13 3 3 3" xfId="31537"/>
    <cellStyle name="40% - Ênfase2 13 3 3 4" xfId="20064"/>
    <cellStyle name="40% - Ênfase2 13 3 3 5" xfId="11106"/>
    <cellStyle name="40% - Ênfase2 13 3 3 6" xfId="42974"/>
    <cellStyle name="40% - Ênfase2 13 3 4" xfId="13001"/>
    <cellStyle name="40% - Ênfase2 13 3 4 2" xfId="33689"/>
    <cellStyle name="40% - Ênfase2 13 3 4 3" xfId="22216"/>
    <cellStyle name="40% - Ênfase2 13 3 4 4" xfId="41186"/>
    <cellStyle name="40% - Ênfase2 13 3 5" xfId="24476"/>
    <cellStyle name="40% - Ênfase2 13 3 6" xfId="30389"/>
    <cellStyle name="40% - Ênfase2 13 3 7" xfId="36761"/>
    <cellStyle name="40% - Ênfase2 13 3 8" xfId="18916"/>
    <cellStyle name="40% - Ênfase2 13 3 9" xfId="9385"/>
    <cellStyle name="40% - Ênfase2 13 4" xfId="3874"/>
    <cellStyle name="40% - Ênfase2 13 4 10" xfId="39195"/>
    <cellStyle name="40% - Ênfase2 13 4 2" xfId="5365"/>
    <cellStyle name="40% - Ênfase2 13 4 2 2" xfId="7903"/>
    <cellStyle name="40% - Ênfase2 13 4 2 2 2" xfId="15957"/>
    <cellStyle name="40% - Ênfase2 13 4 2 2 2 2" xfId="27431"/>
    <cellStyle name="40% - Ênfase2 13 4 2 2 3" xfId="34376"/>
    <cellStyle name="40% - Ênfase2 13 4 2 2 4" xfId="22903"/>
    <cellStyle name="40% - Ênfase2 13 4 2 2 5" xfId="11688"/>
    <cellStyle name="40% - Ênfase2 13 4 2 2 6" xfId="43556"/>
    <cellStyle name="40% - Ênfase2 13 4 2 3" xfId="13717"/>
    <cellStyle name="40% - Ênfase2 13 4 2 3 2" xfId="25192"/>
    <cellStyle name="40% - Ênfase2 13 4 2 3 3" xfId="41835"/>
    <cellStyle name="40% - Ênfase2 13 4 2 4" xfId="32291"/>
    <cellStyle name="40% - Ênfase2 13 4 2 5" xfId="37448"/>
    <cellStyle name="40% - Ênfase2 13 4 2 6" xfId="20818"/>
    <cellStyle name="40% - Ênfase2 13 4 2 7" xfId="9967"/>
    <cellStyle name="40% - Ênfase2 13 4 2 8" xfId="39960"/>
    <cellStyle name="40% - Ênfase2 13 4 3" xfId="6879"/>
    <cellStyle name="40% - Ênfase2 13 4 3 2" xfId="14933"/>
    <cellStyle name="40% - Ênfase2 13 4 3 2 2" xfId="26407"/>
    <cellStyle name="40% - Ênfase2 13 4 3 3" xfId="31267"/>
    <cellStyle name="40% - Ênfase2 13 4 3 4" xfId="19794"/>
    <cellStyle name="40% - Ênfase2 13 4 3 5" xfId="10923"/>
    <cellStyle name="40% - Ênfase2 13 4 3 6" xfId="42791"/>
    <cellStyle name="40% - Ênfase2 13 4 4" xfId="12806"/>
    <cellStyle name="40% - Ênfase2 13 4 4 2" xfId="33506"/>
    <cellStyle name="40% - Ênfase2 13 4 4 3" xfId="22033"/>
    <cellStyle name="40% - Ênfase2 13 4 4 4" xfId="40916"/>
    <cellStyle name="40% - Ênfase2 13 4 5" xfId="24282"/>
    <cellStyle name="40% - Ênfase2 13 4 6" xfId="30206"/>
    <cellStyle name="40% - Ênfase2 13 4 7" xfId="36578"/>
    <cellStyle name="40% - Ênfase2 13 4 8" xfId="18733"/>
    <cellStyle name="40% - Ênfase2 13 4 9" xfId="9202"/>
    <cellStyle name="40% - Ênfase2 13 5" xfId="4846"/>
    <cellStyle name="40% - Ênfase2 13 5 10" xfId="39656"/>
    <cellStyle name="40% - Ênfase2 13 5 2" xfId="5980"/>
    <cellStyle name="40% - Ênfase2 13 5 2 2" xfId="8518"/>
    <cellStyle name="40% - Ênfase2 13 5 2 2 2" xfId="16572"/>
    <cellStyle name="40% - Ênfase2 13 5 2 2 2 2" xfId="28046"/>
    <cellStyle name="40% - Ênfase2 13 5 2 2 3" xfId="34991"/>
    <cellStyle name="40% - Ênfase2 13 5 2 2 4" xfId="23518"/>
    <cellStyle name="40% - Ênfase2 13 5 2 2 5" xfId="12149"/>
    <cellStyle name="40% - Ênfase2 13 5 2 2 6" xfId="44017"/>
    <cellStyle name="40% - Ênfase2 13 5 2 3" xfId="14332"/>
    <cellStyle name="40% - Ênfase2 13 5 2 3 2" xfId="25807"/>
    <cellStyle name="40% - Ênfase2 13 5 2 3 3" xfId="42296"/>
    <cellStyle name="40% - Ênfase2 13 5 2 4" xfId="32906"/>
    <cellStyle name="40% - Ênfase2 13 5 2 5" xfId="38063"/>
    <cellStyle name="40% - Ênfase2 13 5 2 6" xfId="21433"/>
    <cellStyle name="40% - Ênfase2 13 5 2 7" xfId="10428"/>
    <cellStyle name="40% - Ênfase2 13 5 2 8" xfId="40421"/>
    <cellStyle name="40% - Ênfase2 13 5 3" xfId="7494"/>
    <cellStyle name="40% - Ênfase2 13 5 3 2" xfId="15548"/>
    <cellStyle name="40% - Ênfase2 13 5 3 2 2" xfId="27022"/>
    <cellStyle name="40% - Ênfase2 13 5 3 3" xfId="31882"/>
    <cellStyle name="40% - Ênfase2 13 5 3 4" xfId="20409"/>
    <cellStyle name="40% - Ênfase2 13 5 3 5" xfId="11384"/>
    <cellStyle name="40% - Ênfase2 13 5 3 6" xfId="43252"/>
    <cellStyle name="40% - Ênfase2 13 5 4" xfId="13307"/>
    <cellStyle name="40% - Ênfase2 13 5 4 2" xfId="33967"/>
    <cellStyle name="40% - Ênfase2 13 5 4 3" xfId="22494"/>
    <cellStyle name="40% - Ênfase2 13 5 4 4" xfId="41531"/>
    <cellStyle name="40% - Ênfase2 13 5 5" xfId="24783"/>
    <cellStyle name="40% - Ênfase2 13 5 6" xfId="30667"/>
    <cellStyle name="40% - Ênfase2 13 5 7" xfId="37039"/>
    <cellStyle name="40% - Ênfase2 13 5 8" xfId="19194"/>
    <cellStyle name="40% - Ênfase2 13 5 9" xfId="9663"/>
    <cellStyle name="40% - Ênfase2 13 6" xfId="6127"/>
    <cellStyle name="40% - Ênfase2 13 6 2" xfId="8665"/>
    <cellStyle name="40% - Ênfase2 13 6 2 2" xfId="16719"/>
    <cellStyle name="40% - Ênfase2 13 6 2 2 2" xfId="28193"/>
    <cellStyle name="40% - Ênfase2 13 6 2 3" xfId="33053"/>
    <cellStyle name="40% - Ênfase2 13 6 2 4" xfId="21580"/>
    <cellStyle name="40% - Ênfase2 13 6 2 5" xfId="12296"/>
    <cellStyle name="40% - Ênfase2 13 6 2 6" xfId="44164"/>
    <cellStyle name="40% - Ênfase2 13 6 3" xfId="14479"/>
    <cellStyle name="40% - Ênfase2 13 6 3 2" xfId="35138"/>
    <cellStyle name="40% - Ênfase2 13 6 3 3" xfId="23665"/>
    <cellStyle name="40% - Ênfase2 13 6 3 4" xfId="42443"/>
    <cellStyle name="40% - Ênfase2 13 6 4" xfId="25954"/>
    <cellStyle name="40% - Ênfase2 13 6 5" xfId="30814"/>
    <cellStyle name="40% - Ênfase2 13 6 6" xfId="38210"/>
    <cellStyle name="40% - Ênfase2 13 6 7" xfId="19341"/>
    <cellStyle name="40% - Ênfase2 13 6 8" xfId="10575"/>
    <cellStyle name="40% - Ênfase2 13 6 9" xfId="40568"/>
    <cellStyle name="40% - Ênfase2 13 7" xfId="4993"/>
    <cellStyle name="40% - Ênfase2 13 7 2" xfId="7641"/>
    <cellStyle name="40% - Ênfase2 13 7 2 2" xfId="15695"/>
    <cellStyle name="40% - Ênfase2 13 7 2 2 2" xfId="27169"/>
    <cellStyle name="40% - Ênfase2 13 7 2 3" xfId="34114"/>
    <cellStyle name="40% - Ênfase2 13 7 2 4" xfId="22641"/>
    <cellStyle name="40% - Ênfase2 13 7 2 5" xfId="11531"/>
    <cellStyle name="40% - Ênfase2 13 7 2 6" xfId="43399"/>
    <cellStyle name="40% - Ênfase2 13 7 3" xfId="13454"/>
    <cellStyle name="40% - Ênfase2 13 7 3 2" xfId="24930"/>
    <cellStyle name="40% - Ênfase2 13 7 3 3" xfId="41678"/>
    <cellStyle name="40% - Ênfase2 13 7 4" xfId="32029"/>
    <cellStyle name="40% - Ênfase2 13 7 5" xfId="37186"/>
    <cellStyle name="40% - Ênfase2 13 7 6" xfId="20556"/>
    <cellStyle name="40% - Ênfase2 13 7 7" xfId="9810"/>
    <cellStyle name="40% - Ênfase2 13 7 8" xfId="39803"/>
    <cellStyle name="40% - Ênfase2 13 8" xfId="6483"/>
    <cellStyle name="40% - Ênfase2 13 8 2" xfId="8911"/>
    <cellStyle name="40% - Ênfase2 13 8 2 2" xfId="26250"/>
    <cellStyle name="40% - Ênfase2 13 8 2 3" xfId="14776"/>
    <cellStyle name="40% - Ênfase2 13 8 3" xfId="31110"/>
    <cellStyle name="40% - Ênfase2 13 8 4" xfId="38457"/>
    <cellStyle name="40% - Ênfase2 13 8 5" xfId="19637"/>
    <cellStyle name="40% - Ênfase2 13 8 6" xfId="10766"/>
    <cellStyle name="40% - Ênfase2 13 8 7" xfId="42634"/>
    <cellStyle name="40% - Ênfase2 13 9" xfId="6617"/>
    <cellStyle name="40% - Ênfase2 13 9 2" xfId="33349"/>
    <cellStyle name="40% - Ênfase2 13 9 3" xfId="38539"/>
    <cellStyle name="40% - Ênfase2 13 9 4" xfId="21876"/>
    <cellStyle name="40% - Ênfase2 13 9 5" xfId="12517"/>
    <cellStyle name="40% - Ênfase2 13 9 6" xfId="40759"/>
    <cellStyle name="40% - Ênfase2 14" xfId="3988"/>
    <cellStyle name="40% - Ênfase2 14 10" xfId="9229"/>
    <cellStyle name="40% - Ênfase2 14 11" xfId="39222"/>
    <cellStyle name="40% - Ênfase2 14 2" xfId="251"/>
    <cellStyle name="40% - Ênfase2 14 3" xfId="5479"/>
    <cellStyle name="40% - Ênfase2 14 3 2" xfId="8017"/>
    <cellStyle name="40% - Ênfase2 14 3 2 2" xfId="16071"/>
    <cellStyle name="40% - Ênfase2 14 3 2 2 2" xfId="27545"/>
    <cellStyle name="40% - Ênfase2 14 3 2 3" xfId="34490"/>
    <cellStyle name="40% - Ênfase2 14 3 2 4" xfId="23017"/>
    <cellStyle name="40% - Ênfase2 14 3 2 5" xfId="11715"/>
    <cellStyle name="40% - Ênfase2 14 3 2 6" xfId="43583"/>
    <cellStyle name="40% - Ênfase2 14 3 3" xfId="13831"/>
    <cellStyle name="40% - Ênfase2 14 3 3 2" xfId="25306"/>
    <cellStyle name="40% - Ênfase2 14 3 3 3" xfId="41862"/>
    <cellStyle name="40% - Ênfase2 14 3 4" xfId="32405"/>
    <cellStyle name="40% - Ênfase2 14 3 5" xfId="37562"/>
    <cellStyle name="40% - Ênfase2 14 3 6" xfId="20932"/>
    <cellStyle name="40% - Ênfase2 14 3 7" xfId="9994"/>
    <cellStyle name="40% - Ênfase2 14 3 8" xfId="39987"/>
    <cellStyle name="40% - Ênfase2 14 4" xfId="6993"/>
    <cellStyle name="40% - Ênfase2 14 4 2" xfId="15047"/>
    <cellStyle name="40% - Ênfase2 14 4 2 2" xfId="26521"/>
    <cellStyle name="40% - Ênfase2 14 4 3" xfId="31381"/>
    <cellStyle name="40% - Ênfase2 14 4 4" xfId="19908"/>
    <cellStyle name="40% - Ênfase2 14 4 5" xfId="10950"/>
    <cellStyle name="40% - Ênfase2 14 4 6" xfId="42818"/>
    <cellStyle name="40% - Ênfase2 14 5" xfId="12834"/>
    <cellStyle name="40% - Ênfase2 14 5 2" xfId="33533"/>
    <cellStyle name="40% - Ênfase2 14 5 3" xfId="22060"/>
    <cellStyle name="40% - Ênfase2 14 5 4" xfId="41030"/>
    <cellStyle name="40% - Ênfase2 14 6" xfId="24311"/>
    <cellStyle name="40% - Ênfase2 14 7" xfId="30233"/>
    <cellStyle name="40% - Ênfase2 14 8" xfId="36605"/>
    <cellStyle name="40% - Ênfase2 14 9" xfId="18760"/>
    <cellStyle name="40% - Ênfase2 15" xfId="4842"/>
    <cellStyle name="40% - Ênfase2 15 10" xfId="9659"/>
    <cellStyle name="40% - Ênfase2 15 11" xfId="39652"/>
    <cellStyle name="40% - Ênfase2 15 2" xfId="252"/>
    <cellStyle name="40% - Ênfase2 15 3" xfId="5976"/>
    <cellStyle name="40% - Ênfase2 15 3 2" xfId="8514"/>
    <cellStyle name="40% - Ênfase2 15 3 2 2" xfId="16568"/>
    <cellStyle name="40% - Ênfase2 15 3 2 2 2" xfId="28042"/>
    <cellStyle name="40% - Ênfase2 15 3 2 3" xfId="34987"/>
    <cellStyle name="40% - Ênfase2 15 3 2 4" xfId="23514"/>
    <cellStyle name="40% - Ênfase2 15 3 2 5" xfId="12145"/>
    <cellStyle name="40% - Ênfase2 15 3 2 6" xfId="44013"/>
    <cellStyle name="40% - Ênfase2 15 3 3" xfId="14328"/>
    <cellStyle name="40% - Ênfase2 15 3 3 2" xfId="25803"/>
    <cellStyle name="40% - Ênfase2 15 3 3 3" xfId="42292"/>
    <cellStyle name="40% - Ênfase2 15 3 4" xfId="32902"/>
    <cellStyle name="40% - Ênfase2 15 3 5" xfId="38059"/>
    <cellStyle name="40% - Ênfase2 15 3 6" xfId="21429"/>
    <cellStyle name="40% - Ênfase2 15 3 7" xfId="10424"/>
    <cellStyle name="40% - Ênfase2 15 3 8" xfId="40417"/>
    <cellStyle name="40% - Ênfase2 15 4" xfId="7490"/>
    <cellStyle name="40% - Ênfase2 15 4 2" xfId="15544"/>
    <cellStyle name="40% - Ênfase2 15 4 2 2" xfId="27018"/>
    <cellStyle name="40% - Ênfase2 15 4 3" xfId="31878"/>
    <cellStyle name="40% - Ênfase2 15 4 4" xfId="20405"/>
    <cellStyle name="40% - Ênfase2 15 4 5" xfId="11380"/>
    <cellStyle name="40% - Ênfase2 15 4 6" xfId="43248"/>
    <cellStyle name="40% - Ênfase2 15 5" xfId="13303"/>
    <cellStyle name="40% - Ênfase2 15 5 2" xfId="33963"/>
    <cellStyle name="40% - Ênfase2 15 5 3" xfId="22490"/>
    <cellStyle name="40% - Ênfase2 15 5 4" xfId="41527"/>
    <cellStyle name="40% - Ênfase2 15 6" xfId="24779"/>
    <cellStyle name="40% - Ênfase2 15 7" xfId="30663"/>
    <cellStyle name="40% - Ênfase2 15 8" xfId="37035"/>
    <cellStyle name="40% - Ênfase2 15 9" xfId="19190"/>
    <cellStyle name="40% - Ênfase2 16" xfId="6123"/>
    <cellStyle name="40% - Ênfase2 16 10" xfId="40564"/>
    <cellStyle name="40% - Ênfase2 16 2" xfId="253"/>
    <cellStyle name="40% - Ênfase2 16 3" xfId="8661"/>
    <cellStyle name="40% - Ênfase2 16 3 2" xfId="16715"/>
    <cellStyle name="40% - Ênfase2 16 3 2 2" xfId="28189"/>
    <cellStyle name="40% - Ênfase2 16 3 3" xfId="33049"/>
    <cellStyle name="40% - Ênfase2 16 3 4" xfId="21576"/>
    <cellStyle name="40% - Ênfase2 16 3 5" xfId="12292"/>
    <cellStyle name="40% - Ênfase2 16 3 6" xfId="44160"/>
    <cellStyle name="40% - Ênfase2 16 4" xfId="14475"/>
    <cellStyle name="40% - Ênfase2 16 4 2" xfId="35134"/>
    <cellStyle name="40% - Ênfase2 16 4 3" xfId="23661"/>
    <cellStyle name="40% - Ênfase2 16 4 4" xfId="42439"/>
    <cellStyle name="40% - Ênfase2 16 5" xfId="25950"/>
    <cellStyle name="40% - Ênfase2 16 6" xfId="30810"/>
    <cellStyle name="40% - Ênfase2 16 7" xfId="38206"/>
    <cellStyle name="40% - Ênfase2 16 8" xfId="19337"/>
    <cellStyle name="40% - Ênfase2 16 9" xfId="10571"/>
    <cellStyle name="40% - Ênfase2 17" xfId="4989"/>
    <cellStyle name="40% - Ênfase2 17 2" xfId="254"/>
    <cellStyle name="40% - Ênfase2 17 3" xfId="7637"/>
    <cellStyle name="40% - Ênfase2 17 3 2" xfId="15691"/>
    <cellStyle name="40% - Ênfase2 17 3 2 2" xfId="27165"/>
    <cellStyle name="40% - Ênfase2 17 3 3" xfId="34110"/>
    <cellStyle name="40% - Ênfase2 17 3 4" xfId="22637"/>
    <cellStyle name="40% - Ênfase2 17 3 5" xfId="11527"/>
    <cellStyle name="40% - Ênfase2 17 3 6" xfId="43395"/>
    <cellStyle name="40% - Ênfase2 17 4" xfId="13450"/>
    <cellStyle name="40% - Ênfase2 17 4 2" xfId="24926"/>
    <cellStyle name="40% - Ênfase2 17 4 3" xfId="41674"/>
    <cellStyle name="40% - Ênfase2 17 5" xfId="32025"/>
    <cellStyle name="40% - Ênfase2 17 6" xfId="37182"/>
    <cellStyle name="40% - Ênfase2 17 7" xfId="20552"/>
    <cellStyle name="40% - Ênfase2 17 8" xfId="9806"/>
    <cellStyle name="40% - Ênfase2 17 9" xfId="39799"/>
    <cellStyle name="40% - Ênfase2 18" xfId="6446"/>
    <cellStyle name="40% - Ênfase2 18 2" xfId="8874"/>
    <cellStyle name="40% - Ênfase2 18 2 2" xfId="26246"/>
    <cellStyle name="40% - Ênfase2 18 2 3" xfId="14772"/>
    <cellStyle name="40% - Ênfase2 18 3" xfId="31106"/>
    <cellStyle name="40% - Ênfase2 18 4" xfId="38420"/>
    <cellStyle name="40% - Ênfase2 18 5" xfId="19633"/>
    <cellStyle name="40% - Ênfase2 18 6" xfId="10762"/>
    <cellStyle name="40% - Ênfase2 18 7" xfId="42630"/>
    <cellStyle name="40% - Ênfase2 19" xfId="6613"/>
    <cellStyle name="40% - Ênfase2 19 2" xfId="33345"/>
    <cellStyle name="40% - Ênfase2 19 3" xfId="38502"/>
    <cellStyle name="40% - Ênfase2 19 4" xfId="21872"/>
    <cellStyle name="40% - Ênfase2 19 5" xfId="12513"/>
    <cellStyle name="40% - Ênfase2 19 6" xfId="40755"/>
    <cellStyle name="40% - Ênfase2 2" xfId="255"/>
    <cellStyle name="40% - Ênfase2 2 2" xfId="256"/>
    <cellStyle name="40% - Ênfase2 2 2 2" xfId="4057"/>
    <cellStyle name="40% - Ênfase2 2 2 2 10" xfId="39276"/>
    <cellStyle name="40% - Ênfase2 2 2 2 2" xfId="5533"/>
    <cellStyle name="40% - Ênfase2 2 2 2 2 2" xfId="8071"/>
    <cellStyle name="40% - Ênfase2 2 2 2 2 2 2" xfId="16125"/>
    <cellStyle name="40% - Ênfase2 2 2 2 2 2 2 2" xfId="27599"/>
    <cellStyle name="40% - Ênfase2 2 2 2 2 2 3" xfId="34544"/>
    <cellStyle name="40% - Ênfase2 2 2 2 2 2 4" xfId="23071"/>
    <cellStyle name="40% - Ênfase2 2 2 2 2 2 5" xfId="11769"/>
    <cellStyle name="40% - Ênfase2 2 2 2 2 2 6" xfId="43637"/>
    <cellStyle name="40% - Ênfase2 2 2 2 2 3" xfId="13885"/>
    <cellStyle name="40% - Ênfase2 2 2 2 2 3 2" xfId="25360"/>
    <cellStyle name="40% - Ênfase2 2 2 2 2 3 3" xfId="41916"/>
    <cellStyle name="40% - Ênfase2 2 2 2 2 4" xfId="32459"/>
    <cellStyle name="40% - Ênfase2 2 2 2 2 5" xfId="37616"/>
    <cellStyle name="40% - Ênfase2 2 2 2 2 6" xfId="20986"/>
    <cellStyle name="40% - Ênfase2 2 2 2 2 7" xfId="10048"/>
    <cellStyle name="40% - Ênfase2 2 2 2 2 8" xfId="40041"/>
    <cellStyle name="40% - Ênfase2 2 2 2 3" xfId="7047"/>
    <cellStyle name="40% - Ênfase2 2 2 2 3 2" xfId="15101"/>
    <cellStyle name="40% - Ênfase2 2 2 2 3 2 2" xfId="26575"/>
    <cellStyle name="40% - Ênfase2 2 2 2 3 3" xfId="31435"/>
    <cellStyle name="40% - Ênfase2 2 2 2 3 4" xfId="19962"/>
    <cellStyle name="40% - Ênfase2 2 2 2 3 5" xfId="11004"/>
    <cellStyle name="40% - Ênfase2 2 2 2 3 6" xfId="42872"/>
    <cellStyle name="40% - Ênfase2 2 2 2 4" xfId="12889"/>
    <cellStyle name="40% - Ênfase2 2 2 2 4 2" xfId="33587"/>
    <cellStyle name="40% - Ênfase2 2 2 2 4 3" xfId="22114"/>
    <cellStyle name="40% - Ênfase2 2 2 2 4 4" xfId="41084"/>
    <cellStyle name="40% - Ênfase2 2 2 2 5" xfId="24365"/>
    <cellStyle name="40% - Ênfase2 2 2 2 6" xfId="30287"/>
    <cellStyle name="40% - Ênfase2 2 2 2 7" xfId="36659"/>
    <cellStyle name="40% - Ênfase2 2 2 2 8" xfId="18814"/>
    <cellStyle name="40% - Ênfase2 2 2 2 9" xfId="9283"/>
    <cellStyle name="40% - Ênfase2 2 2 3" xfId="4707"/>
    <cellStyle name="40% - Ênfase2 2 2 4" xfId="4791"/>
    <cellStyle name="40% - Ênfase2 2 2 4 10" xfId="39601"/>
    <cellStyle name="40% - Ênfase2 2 2 4 2" xfId="5925"/>
    <cellStyle name="40% - Ênfase2 2 2 4 2 2" xfId="8463"/>
    <cellStyle name="40% - Ênfase2 2 2 4 2 2 2" xfId="16517"/>
    <cellStyle name="40% - Ênfase2 2 2 4 2 2 2 2" xfId="27991"/>
    <cellStyle name="40% - Ênfase2 2 2 4 2 2 3" xfId="34936"/>
    <cellStyle name="40% - Ênfase2 2 2 4 2 2 4" xfId="23463"/>
    <cellStyle name="40% - Ênfase2 2 2 4 2 2 5" xfId="12094"/>
    <cellStyle name="40% - Ênfase2 2 2 4 2 2 6" xfId="43962"/>
    <cellStyle name="40% - Ênfase2 2 2 4 2 3" xfId="14277"/>
    <cellStyle name="40% - Ênfase2 2 2 4 2 3 2" xfId="25752"/>
    <cellStyle name="40% - Ênfase2 2 2 4 2 3 3" xfId="42241"/>
    <cellStyle name="40% - Ênfase2 2 2 4 2 4" xfId="32851"/>
    <cellStyle name="40% - Ênfase2 2 2 4 2 5" xfId="38008"/>
    <cellStyle name="40% - Ênfase2 2 2 4 2 6" xfId="21378"/>
    <cellStyle name="40% - Ênfase2 2 2 4 2 7" xfId="10373"/>
    <cellStyle name="40% - Ênfase2 2 2 4 2 8" xfId="40366"/>
    <cellStyle name="40% - Ênfase2 2 2 4 3" xfId="7439"/>
    <cellStyle name="40% - Ênfase2 2 2 4 3 2" xfId="15493"/>
    <cellStyle name="40% - Ênfase2 2 2 4 3 2 2" xfId="26967"/>
    <cellStyle name="40% - Ênfase2 2 2 4 3 3" xfId="31827"/>
    <cellStyle name="40% - Ênfase2 2 2 4 3 4" xfId="20354"/>
    <cellStyle name="40% - Ênfase2 2 2 4 3 5" xfId="11329"/>
    <cellStyle name="40% - Ênfase2 2 2 4 3 6" xfId="43197"/>
    <cellStyle name="40% - Ênfase2 2 2 4 4" xfId="13252"/>
    <cellStyle name="40% - Ênfase2 2 2 4 4 2" xfId="33912"/>
    <cellStyle name="40% - Ênfase2 2 2 4 4 3" xfId="22439"/>
    <cellStyle name="40% - Ênfase2 2 2 4 4 4" xfId="41476"/>
    <cellStyle name="40% - Ênfase2 2 2 4 5" xfId="24728"/>
    <cellStyle name="40% - Ênfase2 2 2 4 6" xfId="30612"/>
    <cellStyle name="40% - Ênfase2 2 2 4 7" xfId="36984"/>
    <cellStyle name="40% - Ênfase2 2 2 4 8" xfId="19139"/>
    <cellStyle name="40% - Ênfase2 2 2 4 9" xfId="9608"/>
    <cellStyle name="40% - Ênfase2 2 2 5" xfId="4013"/>
    <cellStyle name="40% - Ênfase2 2 2 5 10" xfId="39247"/>
    <cellStyle name="40% - Ênfase2 2 2 5 2" xfId="5504"/>
    <cellStyle name="40% - Ênfase2 2 2 5 2 2" xfId="8042"/>
    <cellStyle name="40% - Ênfase2 2 2 5 2 2 2" xfId="16096"/>
    <cellStyle name="40% - Ênfase2 2 2 5 2 2 2 2" xfId="27570"/>
    <cellStyle name="40% - Ênfase2 2 2 5 2 2 3" xfId="34515"/>
    <cellStyle name="40% - Ênfase2 2 2 5 2 2 4" xfId="23042"/>
    <cellStyle name="40% - Ênfase2 2 2 5 2 2 5" xfId="11740"/>
    <cellStyle name="40% - Ênfase2 2 2 5 2 2 6" xfId="43608"/>
    <cellStyle name="40% - Ênfase2 2 2 5 2 3" xfId="13856"/>
    <cellStyle name="40% - Ênfase2 2 2 5 2 3 2" xfId="25331"/>
    <cellStyle name="40% - Ênfase2 2 2 5 2 3 3" xfId="41887"/>
    <cellStyle name="40% - Ênfase2 2 2 5 2 4" xfId="32430"/>
    <cellStyle name="40% - Ênfase2 2 2 5 2 5" xfId="37587"/>
    <cellStyle name="40% - Ênfase2 2 2 5 2 6" xfId="20957"/>
    <cellStyle name="40% - Ênfase2 2 2 5 2 7" xfId="10019"/>
    <cellStyle name="40% - Ênfase2 2 2 5 2 8" xfId="40012"/>
    <cellStyle name="40% - Ênfase2 2 2 5 3" xfId="7018"/>
    <cellStyle name="40% - Ênfase2 2 2 5 3 2" xfId="15072"/>
    <cellStyle name="40% - Ênfase2 2 2 5 3 2 2" xfId="26546"/>
    <cellStyle name="40% - Ênfase2 2 2 5 3 3" xfId="31406"/>
    <cellStyle name="40% - Ênfase2 2 2 5 3 4" xfId="19933"/>
    <cellStyle name="40% - Ênfase2 2 2 5 3 5" xfId="10975"/>
    <cellStyle name="40% - Ênfase2 2 2 5 3 6" xfId="42843"/>
    <cellStyle name="40% - Ênfase2 2 2 5 4" xfId="12859"/>
    <cellStyle name="40% - Ênfase2 2 2 5 4 2" xfId="33558"/>
    <cellStyle name="40% - Ênfase2 2 2 5 4 3" xfId="22085"/>
    <cellStyle name="40% - Ênfase2 2 2 5 4 4" xfId="41055"/>
    <cellStyle name="40% - Ênfase2 2 2 5 5" xfId="24336"/>
    <cellStyle name="40% - Ênfase2 2 2 5 6" xfId="30258"/>
    <cellStyle name="40% - Ênfase2 2 2 5 7" xfId="36630"/>
    <cellStyle name="40% - Ênfase2 2 2 5 8" xfId="18785"/>
    <cellStyle name="40% - Ênfase2 2 2 5 9" xfId="9254"/>
    <cellStyle name="40% - Ênfase2 2 2 6" xfId="3775"/>
    <cellStyle name="40% - Ênfase2 2 2 6 10" xfId="39149"/>
    <cellStyle name="40% - Ênfase2 2 2 6 2" xfId="5319"/>
    <cellStyle name="40% - Ênfase2 2 2 6 2 2" xfId="7857"/>
    <cellStyle name="40% - Ênfase2 2 2 6 2 2 2" xfId="15911"/>
    <cellStyle name="40% - Ênfase2 2 2 6 2 2 2 2" xfId="27385"/>
    <cellStyle name="40% - Ênfase2 2 2 6 2 2 3" xfId="34330"/>
    <cellStyle name="40% - Ênfase2 2 2 6 2 2 4" xfId="22857"/>
    <cellStyle name="40% - Ênfase2 2 2 6 2 2 5" xfId="11642"/>
    <cellStyle name="40% - Ênfase2 2 2 6 2 2 6" xfId="43510"/>
    <cellStyle name="40% - Ênfase2 2 2 6 2 3" xfId="13671"/>
    <cellStyle name="40% - Ênfase2 2 2 6 2 3 2" xfId="25146"/>
    <cellStyle name="40% - Ênfase2 2 2 6 2 3 3" xfId="41789"/>
    <cellStyle name="40% - Ênfase2 2 2 6 2 4" xfId="32245"/>
    <cellStyle name="40% - Ênfase2 2 2 6 2 5" xfId="37402"/>
    <cellStyle name="40% - Ênfase2 2 2 6 2 6" xfId="20772"/>
    <cellStyle name="40% - Ênfase2 2 2 6 2 7" xfId="9921"/>
    <cellStyle name="40% - Ênfase2 2 2 6 2 8" xfId="39914"/>
    <cellStyle name="40% - Ênfase2 2 2 6 3" xfId="6833"/>
    <cellStyle name="40% - Ênfase2 2 2 6 3 2" xfId="14887"/>
    <cellStyle name="40% - Ênfase2 2 2 6 3 2 2" xfId="26361"/>
    <cellStyle name="40% - Ênfase2 2 2 6 3 3" xfId="31221"/>
    <cellStyle name="40% - Ênfase2 2 2 6 3 4" xfId="19748"/>
    <cellStyle name="40% - Ênfase2 2 2 6 3 5" xfId="10877"/>
    <cellStyle name="40% - Ênfase2 2 2 6 3 6" xfId="42745"/>
    <cellStyle name="40% - Ênfase2 2 2 6 4" xfId="12755"/>
    <cellStyle name="40% - Ênfase2 2 2 6 4 2" xfId="33460"/>
    <cellStyle name="40% - Ênfase2 2 2 6 4 3" xfId="21987"/>
    <cellStyle name="40% - Ênfase2 2 2 6 4 4" xfId="40870"/>
    <cellStyle name="40% - Ênfase2 2 2 6 5" xfId="24231"/>
    <cellStyle name="40% - Ênfase2 2 2 6 6" xfId="30160"/>
    <cellStyle name="40% - Ênfase2 2 2 6 7" xfId="36532"/>
    <cellStyle name="40% - Ênfase2 2 2 6 8" xfId="18687"/>
    <cellStyle name="40% - Ênfase2 2 2 6 9" xfId="9156"/>
    <cellStyle name="40% - Ênfase2 2 3" xfId="2324"/>
    <cellStyle name="40% - Ênfase2 2 3 10" xfId="18577"/>
    <cellStyle name="40% - Ênfase2 2 3 11" xfId="9046"/>
    <cellStyle name="40% - Ênfase2 2 3 12" xfId="39039"/>
    <cellStyle name="40% - Ênfase2 2 3 2" xfId="4216"/>
    <cellStyle name="40% - Ênfase2 2 3 3" xfId="6128"/>
    <cellStyle name="40% - Ênfase2 2 3 3 2" xfId="8666"/>
    <cellStyle name="40% - Ênfase2 2 3 3 2 2" xfId="16720"/>
    <cellStyle name="40% - Ênfase2 2 3 3 2 2 2" xfId="28194"/>
    <cellStyle name="40% - Ênfase2 2 3 3 2 3" xfId="33054"/>
    <cellStyle name="40% - Ênfase2 2 3 3 2 4" xfId="21581"/>
    <cellStyle name="40% - Ênfase2 2 3 3 2 5" xfId="12297"/>
    <cellStyle name="40% - Ênfase2 2 3 3 2 6" xfId="44165"/>
    <cellStyle name="40% - Ênfase2 2 3 3 3" xfId="14480"/>
    <cellStyle name="40% - Ênfase2 2 3 3 3 2" xfId="35139"/>
    <cellStyle name="40% - Ênfase2 2 3 3 3 3" xfId="23666"/>
    <cellStyle name="40% - Ênfase2 2 3 3 3 4" xfId="42444"/>
    <cellStyle name="40% - Ênfase2 2 3 3 4" xfId="25955"/>
    <cellStyle name="40% - Ênfase2 2 3 3 5" xfId="30815"/>
    <cellStyle name="40% - Ênfase2 2 3 3 6" xfId="38211"/>
    <cellStyle name="40% - Ênfase2 2 3 3 7" xfId="19342"/>
    <cellStyle name="40% - Ênfase2 2 3 3 8" xfId="10576"/>
    <cellStyle name="40% - Ênfase2 2 3 3 9" xfId="40569"/>
    <cellStyle name="40% - Ênfase2 2 3 4" xfId="4994"/>
    <cellStyle name="40% - Ênfase2 2 3 4 2" xfId="7642"/>
    <cellStyle name="40% - Ênfase2 2 3 4 2 2" xfId="15696"/>
    <cellStyle name="40% - Ênfase2 2 3 4 2 2 2" xfId="27170"/>
    <cellStyle name="40% - Ênfase2 2 3 4 2 3" xfId="34115"/>
    <cellStyle name="40% - Ênfase2 2 3 4 2 4" xfId="22642"/>
    <cellStyle name="40% - Ênfase2 2 3 4 2 5" xfId="11532"/>
    <cellStyle name="40% - Ênfase2 2 3 4 2 6" xfId="43400"/>
    <cellStyle name="40% - Ênfase2 2 3 4 3" xfId="13455"/>
    <cellStyle name="40% - Ênfase2 2 3 4 3 2" xfId="24931"/>
    <cellStyle name="40% - Ênfase2 2 3 4 3 3" xfId="41679"/>
    <cellStyle name="40% - Ênfase2 2 3 4 4" xfId="32030"/>
    <cellStyle name="40% - Ênfase2 2 3 4 5" xfId="37187"/>
    <cellStyle name="40% - Ênfase2 2 3 4 6" xfId="20557"/>
    <cellStyle name="40% - Ênfase2 2 3 4 7" xfId="9811"/>
    <cellStyle name="40% - Ênfase2 2 3 4 8" xfId="39804"/>
    <cellStyle name="40% - Ênfase2 2 3 5" xfId="6618"/>
    <cellStyle name="40% - Ênfase2 2 3 5 2" xfId="14777"/>
    <cellStyle name="40% - Ênfase2 2 3 5 2 2" xfId="26251"/>
    <cellStyle name="40% - Ênfase2 2 3 5 3" xfId="31111"/>
    <cellStyle name="40% - Ênfase2 2 3 5 4" xfId="19638"/>
    <cellStyle name="40% - Ênfase2 2 3 5 5" xfId="10767"/>
    <cellStyle name="40% - Ênfase2 2 3 5 6" xfId="42635"/>
    <cellStyle name="40% - Ênfase2 2 3 6" xfId="12520"/>
    <cellStyle name="40% - Ênfase2 2 3 6 2" xfId="33350"/>
    <cellStyle name="40% - Ênfase2 2 3 6 3" xfId="21877"/>
    <cellStyle name="40% - Ênfase2 2 3 6 4" xfId="40760"/>
    <cellStyle name="40% - Ênfase2 2 3 7" xfId="24001"/>
    <cellStyle name="40% - Ênfase2 2 3 8" xfId="30050"/>
    <cellStyle name="40% - Ênfase2 2 3 9" xfId="36422"/>
    <cellStyle name="40% - Ênfase2 2 4" xfId="4217"/>
    <cellStyle name="40% - Ênfase2 2 4 10" xfId="39379"/>
    <cellStyle name="40% - Ênfase2 2 4 2" xfId="5636"/>
    <cellStyle name="40% - Ênfase2 2 4 2 2" xfId="8174"/>
    <cellStyle name="40% - Ênfase2 2 4 2 2 2" xfId="16228"/>
    <cellStyle name="40% - Ênfase2 2 4 2 2 2 2" xfId="27702"/>
    <cellStyle name="40% - Ênfase2 2 4 2 2 3" xfId="34647"/>
    <cellStyle name="40% - Ênfase2 2 4 2 2 4" xfId="23174"/>
    <cellStyle name="40% - Ênfase2 2 4 2 2 5" xfId="11872"/>
    <cellStyle name="40% - Ênfase2 2 4 2 2 6" xfId="43740"/>
    <cellStyle name="40% - Ênfase2 2 4 2 3" xfId="13988"/>
    <cellStyle name="40% - Ênfase2 2 4 2 3 2" xfId="25463"/>
    <cellStyle name="40% - Ênfase2 2 4 2 3 3" xfId="42019"/>
    <cellStyle name="40% - Ênfase2 2 4 2 4" xfId="32562"/>
    <cellStyle name="40% - Ênfase2 2 4 2 5" xfId="37719"/>
    <cellStyle name="40% - Ênfase2 2 4 2 6" xfId="21089"/>
    <cellStyle name="40% - Ênfase2 2 4 2 7" xfId="10151"/>
    <cellStyle name="40% - Ênfase2 2 4 2 8" xfId="40144"/>
    <cellStyle name="40% - Ênfase2 2 4 3" xfId="7150"/>
    <cellStyle name="40% - Ênfase2 2 4 3 2" xfId="15204"/>
    <cellStyle name="40% - Ênfase2 2 4 3 2 2" xfId="26678"/>
    <cellStyle name="40% - Ênfase2 2 4 3 3" xfId="31538"/>
    <cellStyle name="40% - Ênfase2 2 4 3 4" xfId="20065"/>
    <cellStyle name="40% - Ênfase2 2 4 3 5" xfId="11107"/>
    <cellStyle name="40% - Ênfase2 2 4 3 6" xfId="42975"/>
    <cellStyle name="40% - Ênfase2 2 4 4" xfId="13003"/>
    <cellStyle name="40% - Ênfase2 2 4 4 2" xfId="33690"/>
    <cellStyle name="40% - Ênfase2 2 4 4 3" xfId="22217"/>
    <cellStyle name="40% - Ênfase2 2 4 4 4" xfId="41187"/>
    <cellStyle name="40% - Ênfase2 2 4 5" xfId="24478"/>
    <cellStyle name="40% - Ênfase2 2 4 6" xfId="30390"/>
    <cellStyle name="40% - Ênfase2 2 4 7" xfId="36762"/>
    <cellStyle name="40% - Ênfase2 2 4 8" xfId="18917"/>
    <cellStyle name="40% - Ênfase2 2 4 9" xfId="9386"/>
    <cellStyle name="40% - Ênfase2 20" xfId="23988"/>
    <cellStyle name="40% - Ênfase2 21" xfId="30045"/>
    <cellStyle name="40% - Ênfase2 22" xfId="36417"/>
    <cellStyle name="40% - Ênfase2 23" xfId="18572"/>
    <cellStyle name="40% - Ênfase2 24" xfId="9041"/>
    <cellStyle name="40% - Ênfase2 25" xfId="39034"/>
    <cellStyle name="40% - Ênfase2 3" xfId="257"/>
    <cellStyle name="40% - Ênfase2 3 2" xfId="258"/>
    <cellStyle name="40% - Ênfase2 3 2 2" xfId="4058"/>
    <cellStyle name="40% - Ênfase2 3 2 2 10" xfId="39277"/>
    <cellStyle name="40% - Ênfase2 3 2 2 2" xfId="5534"/>
    <cellStyle name="40% - Ênfase2 3 2 2 2 2" xfId="8072"/>
    <cellStyle name="40% - Ênfase2 3 2 2 2 2 2" xfId="16126"/>
    <cellStyle name="40% - Ênfase2 3 2 2 2 2 2 2" xfId="27600"/>
    <cellStyle name="40% - Ênfase2 3 2 2 2 2 3" xfId="34545"/>
    <cellStyle name="40% - Ênfase2 3 2 2 2 2 4" xfId="23072"/>
    <cellStyle name="40% - Ênfase2 3 2 2 2 2 5" xfId="11770"/>
    <cellStyle name="40% - Ênfase2 3 2 2 2 2 6" xfId="43638"/>
    <cellStyle name="40% - Ênfase2 3 2 2 2 3" xfId="13886"/>
    <cellStyle name="40% - Ênfase2 3 2 2 2 3 2" xfId="25361"/>
    <cellStyle name="40% - Ênfase2 3 2 2 2 3 3" xfId="41917"/>
    <cellStyle name="40% - Ênfase2 3 2 2 2 4" xfId="32460"/>
    <cellStyle name="40% - Ênfase2 3 2 2 2 5" xfId="37617"/>
    <cellStyle name="40% - Ênfase2 3 2 2 2 6" xfId="20987"/>
    <cellStyle name="40% - Ênfase2 3 2 2 2 7" xfId="10049"/>
    <cellStyle name="40% - Ênfase2 3 2 2 2 8" xfId="40042"/>
    <cellStyle name="40% - Ênfase2 3 2 2 3" xfId="7048"/>
    <cellStyle name="40% - Ênfase2 3 2 2 3 2" xfId="15102"/>
    <cellStyle name="40% - Ênfase2 3 2 2 3 2 2" xfId="26576"/>
    <cellStyle name="40% - Ênfase2 3 2 2 3 3" xfId="31436"/>
    <cellStyle name="40% - Ênfase2 3 2 2 3 4" xfId="19963"/>
    <cellStyle name="40% - Ênfase2 3 2 2 3 5" xfId="11005"/>
    <cellStyle name="40% - Ênfase2 3 2 2 3 6" xfId="42873"/>
    <cellStyle name="40% - Ênfase2 3 2 2 4" xfId="12890"/>
    <cellStyle name="40% - Ênfase2 3 2 2 4 2" xfId="33588"/>
    <cellStyle name="40% - Ênfase2 3 2 2 4 3" xfId="22115"/>
    <cellStyle name="40% - Ênfase2 3 2 2 4 4" xfId="41085"/>
    <cellStyle name="40% - Ênfase2 3 2 2 5" xfId="24366"/>
    <cellStyle name="40% - Ênfase2 3 2 2 6" xfId="30288"/>
    <cellStyle name="40% - Ênfase2 3 2 2 7" xfId="36660"/>
    <cellStyle name="40% - Ênfase2 3 2 2 8" xfId="18815"/>
    <cellStyle name="40% - Ênfase2 3 2 2 9" xfId="9284"/>
    <cellStyle name="40% - Ênfase2 3 2 3" xfId="4708"/>
    <cellStyle name="40% - Ênfase2 3 2 4" xfId="4792"/>
    <cellStyle name="40% - Ênfase2 3 2 4 10" xfId="39602"/>
    <cellStyle name="40% - Ênfase2 3 2 4 2" xfId="5926"/>
    <cellStyle name="40% - Ênfase2 3 2 4 2 2" xfId="8464"/>
    <cellStyle name="40% - Ênfase2 3 2 4 2 2 2" xfId="16518"/>
    <cellStyle name="40% - Ênfase2 3 2 4 2 2 2 2" xfId="27992"/>
    <cellStyle name="40% - Ênfase2 3 2 4 2 2 3" xfId="34937"/>
    <cellStyle name="40% - Ênfase2 3 2 4 2 2 4" xfId="23464"/>
    <cellStyle name="40% - Ênfase2 3 2 4 2 2 5" xfId="12095"/>
    <cellStyle name="40% - Ênfase2 3 2 4 2 2 6" xfId="43963"/>
    <cellStyle name="40% - Ênfase2 3 2 4 2 3" xfId="14278"/>
    <cellStyle name="40% - Ênfase2 3 2 4 2 3 2" xfId="25753"/>
    <cellStyle name="40% - Ênfase2 3 2 4 2 3 3" xfId="42242"/>
    <cellStyle name="40% - Ênfase2 3 2 4 2 4" xfId="32852"/>
    <cellStyle name="40% - Ênfase2 3 2 4 2 5" xfId="38009"/>
    <cellStyle name="40% - Ênfase2 3 2 4 2 6" xfId="21379"/>
    <cellStyle name="40% - Ênfase2 3 2 4 2 7" xfId="10374"/>
    <cellStyle name="40% - Ênfase2 3 2 4 2 8" xfId="40367"/>
    <cellStyle name="40% - Ênfase2 3 2 4 3" xfId="7440"/>
    <cellStyle name="40% - Ênfase2 3 2 4 3 2" xfId="15494"/>
    <cellStyle name="40% - Ênfase2 3 2 4 3 2 2" xfId="26968"/>
    <cellStyle name="40% - Ênfase2 3 2 4 3 3" xfId="31828"/>
    <cellStyle name="40% - Ênfase2 3 2 4 3 4" xfId="20355"/>
    <cellStyle name="40% - Ênfase2 3 2 4 3 5" xfId="11330"/>
    <cellStyle name="40% - Ênfase2 3 2 4 3 6" xfId="43198"/>
    <cellStyle name="40% - Ênfase2 3 2 4 4" xfId="13253"/>
    <cellStyle name="40% - Ênfase2 3 2 4 4 2" xfId="33913"/>
    <cellStyle name="40% - Ênfase2 3 2 4 4 3" xfId="22440"/>
    <cellStyle name="40% - Ênfase2 3 2 4 4 4" xfId="41477"/>
    <cellStyle name="40% - Ênfase2 3 2 4 5" xfId="24729"/>
    <cellStyle name="40% - Ênfase2 3 2 4 6" xfId="30613"/>
    <cellStyle name="40% - Ênfase2 3 2 4 7" xfId="36985"/>
    <cellStyle name="40% - Ênfase2 3 2 4 8" xfId="19140"/>
    <cellStyle name="40% - Ênfase2 3 2 4 9" xfId="9609"/>
    <cellStyle name="40% - Ênfase2 3 2 5" xfId="4014"/>
    <cellStyle name="40% - Ênfase2 3 2 5 10" xfId="39248"/>
    <cellStyle name="40% - Ênfase2 3 2 5 2" xfId="5505"/>
    <cellStyle name="40% - Ênfase2 3 2 5 2 2" xfId="8043"/>
    <cellStyle name="40% - Ênfase2 3 2 5 2 2 2" xfId="16097"/>
    <cellStyle name="40% - Ênfase2 3 2 5 2 2 2 2" xfId="27571"/>
    <cellStyle name="40% - Ênfase2 3 2 5 2 2 3" xfId="34516"/>
    <cellStyle name="40% - Ênfase2 3 2 5 2 2 4" xfId="23043"/>
    <cellStyle name="40% - Ênfase2 3 2 5 2 2 5" xfId="11741"/>
    <cellStyle name="40% - Ênfase2 3 2 5 2 2 6" xfId="43609"/>
    <cellStyle name="40% - Ênfase2 3 2 5 2 3" xfId="13857"/>
    <cellStyle name="40% - Ênfase2 3 2 5 2 3 2" xfId="25332"/>
    <cellStyle name="40% - Ênfase2 3 2 5 2 3 3" xfId="41888"/>
    <cellStyle name="40% - Ênfase2 3 2 5 2 4" xfId="32431"/>
    <cellStyle name="40% - Ênfase2 3 2 5 2 5" xfId="37588"/>
    <cellStyle name="40% - Ênfase2 3 2 5 2 6" xfId="20958"/>
    <cellStyle name="40% - Ênfase2 3 2 5 2 7" xfId="10020"/>
    <cellStyle name="40% - Ênfase2 3 2 5 2 8" xfId="40013"/>
    <cellStyle name="40% - Ênfase2 3 2 5 3" xfId="7019"/>
    <cellStyle name="40% - Ênfase2 3 2 5 3 2" xfId="15073"/>
    <cellStyle name="40% - Ênfase2 3 2 5 3 2 2" xfId="26547"/>
    <cellStyle name="40% - Ênfase2 3 2 5 3 3" xfId="31407"/>
    <cellStyle name="40% - Ênfase2 3 2 5 3 4" xfId="19934"/>
    <cellStyle name="40% - Ênfase2 3 2 5 3 5" xfId="10976"/>
    <cellStyle name="40% - Ênfase2 3 2 5 3 6" xfId="42844"/>
    <cellStyle name="40% - Ênfase2 3 2 5 4" xfId="12860"/>
    <cellStyle name="40% - Ênfase2 3 2 5 4 2" xfId="33559"/>
    <cellStyle name="40% - Ênfase2 3 2 5 4 3" xfId="22086"/>
    <cellStyle name="40% - Ênfase2 3 2 5 4 4" xfId="41056"/>
    <cellStyle name="40% - Ênfase2 3 2 5 5" xfId="24337"/>
    <cellStyle name="40% - Ênfase2 3 2 5 6" xfId="30259"/>
    <cellStyle name="40% - Ênfase2 3 2 5 7" xfId="36631"/>
    <cellStyle name="40% - Ênfase2 3 2 5 8" xfId="18786"/>
    <cellStyle name="40% - Ênfase2 3 2 5 9" xfId="9255"/>
    <cellStyle name="40% - Ênfase2 3 2 6" xfId="3776"/>
    <cellStyle name="40% - Ênfase2 3 2 6 10" xfId="39150"/>
    <cellStyle name="40% - Ênfase2 3 2 6 2" xfId="5320"/>
    <cellStyle name="40% - Ênfase2 3 2 6 2 2" xfId="7858"/>
    <cellStyle name="40% - Ênfase2 3 2 6 2 2 2" xfId="15912"/>
    <cellStyle name="40% - Ênfase2 3 2 6 2 2 2 2" xfId="27386"/>
    <cellStyle name="40% - Ênfase2 3 2 6 2 2 3" xfId="34331"/>
    <cellStyle name="40% - Ênfase2 3 2 6 2 2 4" xfId="22858"/>
    <cellStyle name="40% - Ênfase2 3 2 6 2 2 5" xfId="11643"/>
    <cellStyle name="40% - Ênfase2 3 2 6 2 2 6" xfId="43511"/>
    <cellStyle name="40% - Ênfase2 3 2 6 2 3" xfId="13672"/>
    <cellStyle name="40% - Ênfase2 3 2 6 2 3 2" xfId="25147"/>
    <cellStyle name="40% - Ênfase2 3 2 6 2 3 3" xfId="41790"/>
    <cellStyle name="40% - Ênfase2 3 2 6 2 4" xfId="32246"/>
    <cellStyle name="40% - Ênfase2 3 2 6 2 5" xfId="37403"/>
    <cellStyle name="40% - Ênfase2 3 2 6 2 6" xfId="20773"/>
    <cellStyle name="40% - Ênfase2 3 2 6 2 7" xfId="9922"/>
    <cellStyle name="40% - Ênfase2 3 2 6 2 8" xfId="39915"/>
    <cellStyle name="40% - Ênfase2 3 2 6 3" xfId="6834"/>
    <cellStyle name="40% - Ênfase2 3 2 6 3 2" xfId="14888"/>
    <cellStyle name="40% - Ênfase2 3 2 6 3 2 2" xfId="26362"/>
    <cellStyle name="40% - Ênfase2 3 2 6 3 3" xfId="31222"/>
    <cellStyle name="40% - Ênfase2 3 2 6 3 4" xfId="19749"/>
    <cellStyle name="40% - Ênfase2 3 2 6 3 5" xfId="10878"/>
    <cellStyle name="40% - Ênfase2 3 2 6 3 6" xfId="42746"/>
    <cellStyle name="40% - Ênfase2 3 2 6 4" xfId="12756"/>
    <cellStyle name="40% - Ênfase2 3 2 6 4 2" xfId="33461"/>
    <cellStyle name="40% - Ênfase2 3 2 6 4 3" xfId="21988"/>
    <cellStyle name="40% - Ênfase2 3 2 6 4 4" xfId="40871"/>
    <cellStyle name="40% - Ênfase2 3 2 6 5" xfId="24232"/>
    <cellStyle name="40% - Ênfase2 3 2 6 6" xfId="30161"/>
    <cellStyle name="40% - Ênfase2 3 2 6 7" xfId="36533"/>
    <cellStyle name="40% - Ênfase2 3 2 6 8" xfId="18688"/>
    <cellStyle name="40% - Ênfase2 3 2 6 9" xfId="9157"/>
    <cellStyle name="40% - Ênfase2 3 3" xfId="2325"/>
    <cellStyle name="40% - Ênfase2 3 3 10" xfId="18578"/>
    <cellStyle name="40% - Ênfase2 3 3 11" xfId="9047"/>
    <cellStyle name="40% - Ênfase2 3 3 12" xfId="39040"/>
    <cellStyle name="40% - Ênfase2 3 3 2" xfId="4218"/>
    <cellStyle name="40% - Ênfase2 3 3 3" xfId="6129"/>
    <cellStyle name="40% - Ênfase2 3 3 3 2" xfId="8667"/>
    <cellStyle name="40% - Ênfase2 3 3 3 2 2" xfId="16721"/>
    <cellStyle name="40% - Ênfase2 3 3 3 2 2 2" xfId="28195"/>
    <cellStyle name="40% - Ênfase2 3 3 3 2 3" xfId="33055"/>
    <cellStyle name="40% - Ênfase2 3 3 3 2 4" xfId="21582"/>
    <cellStyle name="40% - Ênfase2 3 3 3 2 5" xfId="12298"/>
    <cellStyle name="40% - Ênfase2 3 3 3 2 6" xfId="44166"/>
    <cellStyle name="40% - Ênfase2 3 3 3 3" xfId="14481"/>
    <cellStyle name="40% - Ênfase2 3 3 3 3 2" xfId="35140"/>
    <cellStyle name="40% - Ênfase2 3 3 3 3 3" xfId="23667"/>
    <cellStyle name="40% - Ênfase2 3 3 3 3 4" xfId="42445"/>
    <cellStyle name="40% - Ênfase2 3 3 3 4" xfId="25956"/>
    <cellStyle name="40% - Ênfase2 3 3 3 5" xfId="30816"/>
    <cellStyle name="40% - Ênfase2 3 3 3 6" xfId="38212"/>
    <cellStyle name="40% - Ênfase2 3 3 3 7" xfId="19343"/>
    <cellStyle name="40% - Ênfase2 3 3 3 8" xfId="10577"/>
    <cellStyle name="40% - Ênfase2 3 3 3 9" xfId="40570"/>
    <cellStyle name="40% - Ênfase2 3 3 4" xfId="4995"/>
    <cellStyle name="40% - Ênfase2 3 3 4 2" xfId="7643"/>
    <cellStyle name="40% - Ênfase2 3 3 4 2 2" xfId="15697"/>
    <cellStyle name="40% - Ênfase2 3 3 4 2 2 2" xfId="27171"/>
    <cellStyle name="40% - Ênfase2 3 3 4 2 3" xfId="34116"/>
    <cellStyle name="40% - Ênfase2 3 3 4 2 4" xfId="22643"/>
    <cellStyle name="40% - Ênfase2 3 3 4 2 5" xfId="11533"/>
    <cellStyle name="40% - Ênfase2 3 3 4 2 6" xfId="43401"/>
    <cellStyle name="40% - Ênfase2 3 3 4 3" xfId="13456"/>
    <cellStyle name="40% - Ênfase2 3 3 4 3 2" xfId="24932"/>
    <cellStyle name="40% - Ênfase2 3 3 4 3 3" xfId="41680"/>
    <cellStyle name="40% - Ênfase2 3 3 4 4" xfId="32031"/>
    <cellStyle name="40% - Ênfase2 3 3 4 5" xfId="37188"/>
    <cellStyle name="40% - Ênfase2 3 3 4 6" xfId="20558"/>
    <cellStyle name="40% - Ênfase2 3 3 4 7" xfId="9812"/>
    <cellStyle name="40% - Ênfase2 3 3 4 8" xfId="39805"/>
    <cellStyle name="40% - Ênfase2 3 3 5" xfId="6619"/>
    <cellStyle name="40% - Ênfase2 3 3 5 2" xfId="14778"/>
    <cellStyle name="40% - Ênfase2 3 3 5 2 2" xfId="26252"/>
    <cellStyle name="40% - Ênfase2 3 3 5 3" xfId="31112"/>
    <cellStyle name="40% - Ênfase2 3 3 5 4" xfId="19639"/>
    <cellStyle name="40% - Ênfase2 3 3 5 5" xfId="10768"/>
    <cellStyle name="40% - Ênfase2 3 3 5 6" xfId="42636"/>
    <cellStyle name="40% - Ênfase2 3 3 6" xfId="12523"/>
    <cellStyle name="40% - Ênfase2 3 3 6 2" xfId="33351"/>
    <cellStyle name="40% - Ênfase2 3 3 6 3" xfId="21878"/>
    <cellStyle name="40% - Ênfase2 3 3 6 4" xfId="40761"/>
    <cellStyle name="40% - Ênfase2 3 3 7" xfId="24002"/>
    <cellStyle name="40% - Ênfase2 3 3 8" xfId="30051"/>
    <cellStyle name="40% - Ênfase2 3 3 9" xfId="36423"/>
    <cellStyle name="40% - Ênfase2 3 4" xfId="4219"/>
    <cellStyle name="40% - Ênfase2 3 4 10" xfId="39380"/>
    <cellStyle name="40% - Ênfase2 3 4 2" xfId="5637"/>
    <cellStyle name="40% - Ênfase2 3 4 2 2" xfId="8175"/>
    <cellStyle name="40% - Ênfase2 3 4 2 2 2" xfId="16229"/>
    <cellStyle name="40% - Ênfase2 3 4 2 2 2 2" xfId="27703"/>
    <cellStyle name="40% - Ênfase2 3 4 2 2 3" xfId="34648"/>
    <cellStyle name="40% - Ênfase2 3 4 2 2 4" xfId="23175"/>
    <cellStyle name="40% - Ênfase2 3 4 2 2 5" xfId="11873"/>
    <cellStyle name="40% - Ênfase2 3 4 2 2 6" xfId="43741"/>
    <cellStyle name="40% - Ênfase2 3 4 2 3" xfId="13989"/>
    <cellStyle name="40% - Ênfase2 3 4 2 3 2" xfId="25464"/>
    <cellStyle name="40% - Ênfase2 3 4 2 3 3" xfId="42020"/>
    <cellStyle name="40% - Ênfase2 3 4 2 4" xfId="32563"/>
    <cellStyle name="40% - Ênfase2 3 4 2 5" xfId="37720"/>
    <cellStyle name="40% - Ênfase2 3 4 2 6" xfId="21090"/>
    <cellStyle name="40% - Ênfase2 3 4 2 7" xfId="10152"/>
    <cellStyle name="40% - Ênfase2 3 4 2 8" xfId="40145"/>
    <cellStyle name="40% - Ênfase2 3 4 3" xfId="7151"/>
    <cellStyle name="40% - Ênfase2 3 4 3 2" xfId="15205"/>
    <cellStyle name="40% - Ênfase2 3 4 3 2 2" xfId="26679"/>
    <cellStyle name="40% - Ênfase2 3 4 3 3" xfId="31539"/>
    <cellStyle name="40% - Ênfase2 3 4 3 4" xfId="20066"/>
    <cellStyle name="40% - Ênfase2 3 4 3 5" xfId="11108"/>
    <cellStyle name="40% - Ênfase2 3 4 3 6" xfId="42976"/>
    <cellStyle name="40% - Ênfase2 3 4 4" xfId="13005"/>
    <cellStyle name="40% - Ênfase2 3 4 4 2" xfId="33691"/>
    <cellStyle name="40% - Ênfase2 3 4 4 3" xfId="22218"/>
    <cellStyle name="40% - Ênfase2 3 4 4 4" xfId="41188"/>
    <cellStyle name="40% - Ênfase2 3 4 5" xfId="24480"/>
    <cellStyle name="40% - Ênfase2 3 4 6" xfId="30391"/>
    <cellStyle name="40% - Ênfase2 3 4 7" xfId="36763"/>
    <cellStyle name="40% - Ênfase2 3 4 8" xfId="18918"/>
    <cellStyle name="40% - Ênfase2 3 4 9" xfId="9387"/>
    <cellStyle name="40% - Ênfase2 4" xfId="259"/>
    <cellStyle name="40% - Ênfase2 4 2" xfId="260"/>
    <cellStyle name="40% - Ênfase2 4 3" xfId="2326"/>
    <cellStyle name="40% - Ênfase2 4 3 10" xfId="18579"/>
    <cellStyle name="40% - Ênfase2 4 3 11" xfId="9048"/>
    <cellStyle name="40% - Ênfase2 4 3 12" xfId="39041"/>
    <cellStyle name="40% - Ênfase2 4 3 2" xfId="4220"/>
    <cellStyle name="40% - Ênfase2 4 3 3" xfId="6130"/>
    <cellStyle name="40% - Ênfase2 4 3 3 2" xfId="8668"/>
    <cellStyle name="40% - Ênfase2 4 3 3 2 2" xfId="16722"/>
    <cellStyle name="40% - Ênfase2 4 3 3 2 2 2" xfId="28196"/>
    <cellStyle name="40% - Ênfase2 4 3 3 2 3" xfId="33056"/>
    <cellStyle name="40% - Ênfase2 4 3 3 2 4" xfId="21583"/>
    <cellStyle name="40% - Ênfase2 4 3 3 2 5" xfId="12299"/>
    <cellStyle name="40% - Ênfase2 4 3 3 2 6" xfId="44167"/>
    <cellStyle name="40% - Ênfase2 4 3 3 3" xfId="14482"/>
    <cellStyle name="40% - Ênfase2 4 3 3 3 2" xfId="35141"/>
    <cellStyle name="40% - Ênfase2 4 3 3 3 3" xfId="23668"/>
    <cellStyle name="40% - Ênfase2 4 3 3 3 4" xfId="42446"/>
    <cellStyle name="40% - Ênfase2 4 3 3 4" xfId="25957"/>
    <cellStyle name="40% - Ênfase2 4 3 3 5" xfId="30817"/>
    <cellStyle name="40% - Ênfase2 4 3 3 6" xfId="38213"/>
    <cellStyle name="40% - Ênfase2 4 3 3 7" xfId="19344"/>
    <cellStyle name="40% - Ênfase2 4 3 3 8" xfId="10578"/>
    <cellStyle name="40% - Ênfase2 4 3 3 9" xfId="40571"/>
    <cellStyle name="40% - Ênfase2 4 3 4" xfId="4996"/>
    <cellStyle name="40% - Ênfase2 4 3 4 2" xfId="7644"/>
    <cellStyle name="40% - Ênfase2 4 3 4 2 2" xfId="15698"/>
    <cellStyle name="40% - Ênfase2 4 3 4 2 2 2" xfId="27172"/>
    <cellStyle name="40% - Ênfase2 4 3 4 2 3" xfId="34117"/>
    <cellStyle name="40% - Ênfase2 4 3 4 2 4" xfId="22644"/>
    <cellStyle name="40% - Ênfase2 4 3 4 2 5" xfId="11534"/>
    <cellStyle name="40% - Ênfase2 4 3 4 2 6" xfId="43402"/>
    <cellStyle name="40% - Ênfase2 4 3 4 3" xfId="13457"/>
    <cellStyle name="40% - Ênfase2 4 3 4 3 2" xfId="24933"/>
    <cellStyle name="40% - Ênfase2 4 3 4 3 3" xfId="41681"/>
    <cellStyle name="40% - Ênfase2 4 3 4 4" xfId="32032"/>
    <cellStyle name="40% - Ênfase2 4 3 4 5" xfId="37189"/>
    <cellStyle name="40% - Ênfase2 4 3 4 6" xfId="20559"/>
    <cellStyle name="40% - Ênfase2 4 3 4 7" xfId="9813"/>
    <cellStyle name="40% - Ênfase2 4 3 4 8" xfId="39806"/>
    <cellStyle name="40% - Ênfase2 4 3 5" xfId="6620"/>
    <cellStyle name="40% - Ênfase2 4 3 5 2" xfId="14779"/>
    <cellStyle name="40% - Ênfase2 4 3 5 2 2" xfId="26253"/>
    <cellStyle name="40% - Ênfase2 4 3 5 3" xfId="31113"/>
    <cellStyle name="40% - Ênfase2 4 3 5 4" xfId="19640"/>
    <cellStyle name="40% - Ênfase2 4 3 5 5" xfId="10769"/>
    <cellStyle name="40% - Ênfase2 4 3 5 6" xfId="42637"/>
    <cellStyle name="40% - Ênfase2 4 3 6" xfId="12526"/>
    <cellStyle name="40% - Ênfase2 4 3 6 2" xfId="33352"/>
    <cellStyle name="40% - Ênfase2 4 3 6 3" xfId="21879"/>
    <cellStyle name="40% - Ênfase2 4 3 6 4" xfId="40762"/>
    <cellStyle name="40% - Ênfase2 4 3 7" xfId="24005"/>
    <cellStyle name="40% - Ênfase2 4 3 8" xfId="30052"/>
    <cellStyle name="40% - Ênfase2 4 3 9" xfId="36424"/>
    <cellStyle name="40% - Ênfase2 4 4" xfId="4221"/>
    <cellStyle name="40% - Ênfase2 4 4 10" xfId="39381"/>
    <cellStyle name="40% - Ênfase2 4 4 2" xfId="5638"/>
    <cellStyle name="40% - Ênfase2 4 4 2 2" xfId="8176"/>
    <cellStyle name="40% - Ênfase2 4 4 2 2 2" xfId="16230"/>
    <cellStyle name="40% - Ênfase2 4 4 2 2 2 2" xfId="27704"/>
    <cellStyle name="40% - Ênfase2 4 4 2 2 3" xfId="34649"/>
    <cellStyle name="40% - Ênfase2 4 4 2 2 4" xfId="23176"/>
    <cellStyle name="40% - Ênfase2 4 4 2 2 5" xfId="11874"/>
    <cellStyle name="40% - Ênfase2 4 4 2 2 6" xfId="43742"/>
    <cellStyle name="40% - Ênfase2 4 4 2 3" xfId="13990"/>
    <cellStyle name="40% - Ênfase2 4 4 2 3 2" xfId="25465"/>
    <cellStyle name="40% - Ênfase2 4 4 2 3 3" xfId="42021"/>
    <cellStyle name="40% - Ênfase2 4 4 2 4" xfId="32564"/>
    <cellStyle name="40% - Ênfase2 4 4 2 5" xfId="37721"/>
    <cellStyle name="40% - Ênfase2 4 4 2 6" xfId="21091"/>
    <cellStyle name="40% - Ênfase2 4 4 2 7" xfId="10153"/>
    <cellStyle name="40% - Ênfase2 4 4 2 8" xfId="40146"/>
    <cellStyle name="40% - Ênfase2 4 4 3" xfId="7152"/>
    <cellStyle name="40% - Ênfase2 4 4 3 2" xfId="15206"/>
    <cellStyle name="40% - Ênfase2 4 4 3 2 2" xfId="26680"/>
    <cellStyle name="40% - Ênfase2 4 4 3 3" xfId="31540"/>
    <cellStyle name="40% - Ênfase2 4 4 3 4" xfId="20067"/>
    <cellStyle name="40% - Ênfase2 4 4 3 5" xfId="11109"/>
    <cellStyle name="40% - Ênfase2 4 4 3 6" xfId="42977"/>
    <cellStyle name="40% - Ênfase2 4 4 4" xfId="13007"/>
    <cellStyle name="40% - Ênfase2 4 4 4 2" xfId="33692"/>
    <cellStyle name="40% - Ênfase2 4 4 4 3" xfId="22219"/>
    <cellStyle name="40% - Ênfase2 4 4 4 4" xfId="41189"/>
    <cellStyle name="40% - Ênfase2 4 4 5" xfId="24481"/>
    <cellStyle name="40% - Ênfase2 4 4 6" xfId="30392"/>
    <cellStyle name="40% - Ênfase2 4 4 7" xfId="36764"/>
    <cellStyle name="40% - Ênfase2 4 4 8" xfId="18919"/>
    <cellStyle name="40% - Ênfase2 4 4 9" xfId="9388"/>
    <cellStyle name="40% - Ênfase2 5" xfId="261"/>
    <cellStyle name="40% - Ênfase2 5 2" xfId="262"/>
    <cellStyle name="40% - Ênfase2 5 3" xfId="2327"/>
    <cellStyle name="40% - Ênfase2 5 3 10" xfId="18580"/>
    <cellStyle name="40% - Ênfase2 5 3 11" xfId="9049"/>
    <cellStyle name="40% - Ênfase2 5 3 12" xfId="39042"/>
    <cellStyle name="40% - Ênfase2 5 3 2" xfId="4222"/>
    <cellStyle name="40% - Ênfase2 5 3 3" xfId="6131"/>
    <cellStyle name="40% - Ênfase2 5 3 3 2" xfId="8669"/>
    <cellStyle name="40% - Ênfase2 5 3 3 2 2" xfId="16723"/>
    <cellStyle name="40% - Ênfase2 5 3 3 2 2 2" xfId="28197"/>
    <cellStyle name="40% - Ênfase2 5 3 3 2 3" xfId="33057"/>
    <cellStyle name="40% - Ênfase2 5 3 3 2 4" xfId="21584"/>
    <cellStyle name="40% - Ênfase2 5 3 3 2 5" xfId="12300"/>
    <cellStyle name="40% - Ênfase2 5 3 3 2 6" xfId="44168"/>
    <cellStyle name="40% - Ênfase2 5 3 3 3" xfId="14483"/>
    <cellStyle name="40% - Ênfase2 5 3 3 3 2" xfId="35142"/>
    <cellStyle name="40% - Ênfase2 5 3 3 3 3" xfId="23669"/>
    <cellStyle name="40% - Ênfase2 5 3 3 3 4" xfId="42447"/>
    <cellStyle name="40% - Ênfase2 5 3 3 4" xfId="25958"/>
    <cellStyle name="40% - Ênfase2 5 3 3 5" xfId="30818"/>
    <cellStyle name="40% - Ênfase2 5 3 3 6" xfId="38214"/>
    <cellStyle name="40% - Ênfase2 5 3 3 7" xfId="19345"/>
    <cellStyle name="40% - Ênfase2 5 3 3 8" xfId="10579"/>
    <cellStyle name="40% - Ênfase2 5 3 3 9" xfId="40572"/>
    <cellStyle name="40% - Ênfase2 5 3 4" xfId="4997"/>
    <cellStyle name="40% - Ênfase2 5 3 4 2" xfId="7645"/>
    <cellStyle name="40% - Ênfase2 5 3 4 2 2" xfId="15699"/>
    <cellStyle name="40% - Ênfase2 5 3 4 2 2 2" xfId="27173"/>
    <cellStyle name="40% - Ênfase2 5 3 4 2 3" xfId="34118"/>
    <cellStyle name="40% - Ênfase2 5 3 4 2 4" xfId="22645"/>
    <cellStyle name="40% - Ênfase2 5 3 4 2 5" xfId="11535"/>
    <cellStyle name="40% - Ênfase2 5 3 4 2 6" xfId="43403"/>
    <cellStyle name="40% - Ênfase2 5 3 4 3" xfId="13458"/>
    <cellStyle name="40% - Ênfase2 5 3 4 3 2" xfId="24934"/>
    <cellStyle name="40% - Ênfase2 5 3 4 3 3" xfId="41682"/>
    <cellStyle name="40% - Ênfase2 5 3 4 4" xfId="32033"/>
    <cellStyle name="40% - Ênfase2 5 3 4 5" xfId="37190"/>
    <cellStyle name="40% - Ênfase2 5 3 4 6" xfId="20560"/>
    <cellStyle name="40% - Ênfase2 5 3 4 7" xfId="9814"/>
    <cellStyle name="40% - Ênfase2 5 3 4 8" xfId="39807"/>
    <cellStyle name="40% - Ênfase2 5 3 5" xfId="6621"/>
    <cellStyle name="40% - Ênfase2 5 3 5 2" xfId="14780"/>
    <cellStyle name="40% - Ênfase2 5 3 5 2 2" xfId="26254"/>
    <cellStyle name="40% - Ênfase2 5 3 5 3" xfId="31114"/>
    <cellStyle name="40% - Ênfase2 5 3 5 4" xfId="19641"/>
    <cellStyle name="40% - Ênfase2 5 3 5 5" xfId="10770"/>
    <cellStyle name="40% - Ênfase2 5 3 5 6" xfId="42638"/>
    <cellStyle name="40% - Ênfase2 5 3 6" xfId="12529"/>
    <cellStyle name="40% - Ênfase2 5 3 6 2" xfId="33353"/>
    <cellStyle name="40% - Ênfase2 5 3 6 3" xfId="21880"/>
    <cellStyle name="40% - Ênfase2 5 3 6 4" xfId="40763"/>
    <cellStyle name="40% - Ênfase2 5 3 7" xfId="24006"/>
    <cellStyle name="40% - Ênfase2 5 3 8" xfId="30053"/>
    <cellStyle name="40% - Ênfase2 5 3 9" xfId="36425"/>
    <cellStyle name="40% - Ênfase2 5 4" xfId="4223"/>
    <cellStyle name="40% - Ênfase2 5 4 10" xfId="39382"/>
    <cellStyle name="40% - Ênfase2 5 4 2" xfId="5639"/>
    <cellStyle name="40% - Ênfase2 5 4 2 2" xfId="8177"/>
    <cellStyle name="40% - Ênfase2 5 4 2 2 2" xfId="16231"/>
    <cellStyle name="40% - Ênfase2 5 4 2 2 2 2" xfId="27705"/>
    <cellStyle name="40% - Ênfase2 5 4 2 2 3" xfId="34650"/>
    <cellStyle name="40% - Ênfase2 5 4 2 2 4" xfId="23177"/>
    <cellStyle name="40% - Ênfase2 5 4 2 2 5" xfId="11875"/>
    <cellStyle name="40% - Ênfase2 5 4 2 2 6" xfId="43743"/>
    <cellStyle name="40% - Ênfase2 5 4 2 3" xfId="13991"/>
    <cellStyle name="40% - Ênfase2 5 4 2 3 2" xfId="25466"/>
    <cellStyle name="40% - Ênfase2 5 4 2 3 3" xfId="42022"/>
    <cellStyle name="40% - Ênfase2 5 4 2 4" xfId="32565"/>
    <cellStyle name="40% - Ênfase2 5 4 2 5" xfId="37722"/>
    <cellStyle name="40% - Ênfase2 5 4 2 6" xfId="21092"/>
    <cellStyle name="40% - Ênfase2 5 4 2 7" xfId="10154"/>
    <cellStyle name="40% - Ênfase2 5 4 2 8" xfId="40147"/>
    <cellStyle name="40% - Ênfase2 5 4 3" xfId="7153"/>
    <cellStyle name="40% - Ênfase2 5 4 3 2" xfId="15207"/>
    <cellStyle name="40% - Ênfase2 5 4 3 2 2" xfId="26681"/>
    <cellStyle name="40% - Ênfase2 5 4 3 3" xfId="31541"/>
    <cellStyle name="40% - Ênfase2 5 4 3 4" xfId="20068"/>
    <cellStyle name="40% - Ênfase2 5 4 3 5" xfId="11110"/>
    <cellStyle name="40% - Ênfase2 5 4 3 6" xfId="42978"/>
    <cellStyle name="40% - Ênfase2 5 4 4" xfId="13008"/>
    <cellStyle name="40% - Ênfase2 5 4 4 2" xfId="33693"/>
    <cellStyle name="40% - Ênfase2 5 4 4 3" xfId="22220"/>
    <cellStyle name="40% - Ênfase2 5 4 4 4" xfId="41190"/>
    <cellStyle name="40% - Ênfase2 5 4 5" xfId="24482"/>
    <cellStyle name="40% - Ênfase2 5 4 6" xfId="30393"/>
    <cellStyle name="40% - Ênfase2 5 4 7" xfId="36765"/>
    <cellStyle name="40% - Ênfase2 5 4 8" xfId="18920"/>
    <cellStyle name="40% - Ênfase2 5 4 9" xfId="9389"/>
    <cellStyle name="40% - Ênfase2 6" xfId="263"/>
    <cellStyle name="40% - Ênfase2 6 2" xfId="264"/>
    <cellStyle name="40% - Ênfase2 6 3" xfId="2328"/>
    <cellStyle name="40% - Ênfase2 6 3 10" xfId="18581"/>
    <cellStyle name="40% - Ênfase2 6 3 11" xfId="9050"/>
    <cellStyle name="40% - Ênfase2 6 3 12" xfId="39043"/>
    <cellStyle name="40% - Ênfase2 6 3 2" xfId="4224"/>
    <cellStyle name="40% - Ênfase2 6 3 3" xfId="6132"/>
    <cellStyle name="40% - Ênfase2 6 3 3 2" xfId="8670"/>
    <cellStyle name="40% - Ênfase2 6 3 3 2 2" xfId="16724"/>
    <cellStyle name="40% - Ênfase2 6 3 3 2 2 2" xfId="28198"/>
    <cellStyle name="40% - Ênfase2 6 3 3 2 3" xfId="33058"/>
    <cellStyle name="40% - Ênfase2 6 3 3 2 4" xfId="21585"/>
    <cellStyle name="40% - Ênfase2 6 3 3 2 5" xfId="12301"/>
    <cellStyle name="40% - Ênfase2 6 3 3 2 6" xfId="44169"/>
    <cellStyle name="40% - Ênfase2 6 3 3 3" xfId="14484"/>
    <cellStyle name="40% - Ênfase2 6 3 3 3 2" xfId="35143"/>
    <cellStyle name="40% - Ênfase2 6 3 3 3 3" xfId="23670"/>
    <cellStyle name="40% - Ênfase2 6 3 3 3 4" xfId="42448"/>
    <cellStyle name="40% - Ênfase2 6 3 3 4" xfId="25959"/>
    <cellStyle name="40% - Ênfase2 6 3 3 5" xfId="30819"/>
    <cellStyle name="40% - Ênfase2 6 3 3 6" xfId="38215"/>
    <cellStyle name="40% - Ênfase2 6 3 3 7" xfId="19346"/>
    <cellStyle name="40% - Ênfase2 6 3 3 8" xfId="10580"/>
    <cellStyle name="40% - Ênfase2 6 3 3 9" xfId="40573"/>
    <cellStyle name="40% - Ênfase2 6 3 4" xfId="4998"/>
    <cellStyle name="40% - Ênfase2 6 3 4 2" xfId="7646"/>
    <cellStyle name="40% - Ênfase2 6 3 4 2 2" xfId="15700"/>
    <cellStyle name="40% - Ênfase2 6 3 4 2 2 2" xfId="27174"/>
    <cellStyle name="40% - Ênfase2 6 3 4 2 3" xfId="34119"/>
    <cellStyle name="40% - Ênfase2 6 3 4 2 4" xfId="22646"/>
    <cellStyle name="40% - Ênfase2 6 3 4 2 5" xfId="11536"/>
    <cellStyle name="40% - Ênfase2 6 3 4 2 6" xfId="43404"/>
    <cellStyle name="40% - Ênfase2 6 3 4 3" xfId="13459"/>
    <cellStyle name="40% - Ênfase2 6 3 4 3 2" xfId="24935"/>
    <cellStyle name="40% - Ênfase2 6 3 4 3 3" xfId="41683"/>
    <cellStyle name="40% - Ênfase2 6 3 4 4" xfId="32034"/>
    <cellStyle name="40% - Ênfase2 6 3 4 5" xfId="37191"/>
    <cellStyle name="40% - Ênfase2 6 3 4 6" xfId="20561"/>
    <cellStyle name="40% - Ênfase2 6 3 4 7" xfId="9815"/>
    <cellStyle name="40% - Ênfase2 6 3 4 8" xfId="39808"/>
    <cellStyle name="40% - Ênfase2 6 3 5" xfId="6622"/>
    <cellStyle name="40% - Ênfase2 6 3 5 2" xfId="14781"/>
    <cellStyle name="40% - Ênfase2 6 3 5 2 2" xfId="26255"/>
    <cellStyle name="40% - Ênfase2 6 3 5 3" xfId="31115"/>
    <cellStyle name="40% - Ênfase2 6 3 5 4" xfId="19642"/>
    <cellStyle name="40% - Ênfase2 6 3 5 5" xfId="10771"/>
    <cellStyle name="40% - Ênfase2 6 3 5 6" xfId="42639"/>
    <cellStyle name="40% - Ênfase2 6 3 6" xfId="12530"/>
    <cellStyle name="40% - Ênfase2 6 3 6 2" xfId="33354"/>
    <cellStyle name="40% - Ênfase2 6 3 6 3" xfId="21881"/>
    <cellStyle name="40% - Ênfase2 6 3 6 4" xfId="40764"/>
    <cellStyle name="40% - Ênfase2 6 3 7" xfId="24007"/>
    <cellStyle name="40% - Ênfase2 6 3 8" xfId="30054"/>
    <cellStyle name="40% - Ênfase2 6 3 9" xfId="36426"/>
    <cellStyle name="40% - Ênfase2 6 4" xfId="4225"/>
    <cellStyle name="40% - Ênfase2 6 4 10" xfId="39383"/>
    <cellStyle name="40% - Ênfase2 6 4 2" xfId="5640"/>
    <cellStyle name="40% - Ênfase2 6 4 2 2" xfId="8178"/>
    <cellStyle name="40% - Ênfase2 6 4 2 2 2" xfId="16232"/>
    <cellStyle name="40% - Ênfase2 6 4 2 2 2 2" xfId="27706"/>
    <cellStyle name="40% - Ênfase2 6 4 2 2 3" xfId="34651"/>
    <cellStyle name="40% - Ênfase2 6 4 2 2 4" xfId="23178"/>
    <cellStyle name="40% - Ênfase2 6 4 2 2 5" xfId="11876"/>
    <cellStyle name="40% - Ênfase2 6 4 2 2 6" xfId="43744"/>
    <cellStyle name="40% - Ênfase2 6 4 2 3" xfId="13992"/>
    <cellStyle name="40% - Ênfase2 6 4 2 3 2" xfId="25467"/>
    <cellStyle name="40% - Ênfase2 6 4 2 3 3" xfId="42023"/>
    <cellStyle name="40% - Ênfase2 6 4 2 4" xfId="32566"/>
    <cellStyle name="40% - Ênfase2 6 4 2 5" xfId="37723"/>
    <cellStyle name="40% - Ênfase2 6 4 2 6" xfId="21093"/>
    <cellStyle name="40% - Ênfase2 6 4 2 7" xfId="10155"/>
    <cellStyle name="40% - Ênfase2 6 4 2 8" xfId="40148"/>
    <cellStyle name="40% - Ênfase2 6 4 3" xfId="7154"/>
    <cellStyle name="40% - Ênfase2 6 4 3 2" xfId="15208"/>
    <cellStyle name="40% - Ênfase2 6 4 3 2 2" xfId="26682"/>
    <cellStyle name="40% - Ênfase2 6 4 3 3" xfId="31542"/>
    <cellStyle name="40% - Ênfase2 6 4 3 4" xfId="20069"/>
    <cellStyle name="40% - Ênfase2 6 4 3 5" xfId="11111"/>
    <cellStyle name="40% - Ênfase2 6 4 3 6" xfId="42979"/>
    <cellStyle name="40% - Ênfase2 6 4 4" xfId="13010"/>
    <cellStyle name="40% - Ênfase2 6 4 4 2" xfId="33694"/>
    <cellStyle name="40% - Ênfase2 6 4 4 3" xfId="22221"/>
    <cellStyle name="40% - Ênfase2 6 4 4 4" xfId="41191"/>
    <cellStyle name="40% - Ênfase2 6 4 5" xfId="24483"/>
    <cellStyle name="40% - Ênfase2 6 4 6" xfId="30394"/>
    <cellStyle name="40% - Ênfase2 6 4 7" xfId="36766"/>
    <cellStyle name="40% - Ênfase2 6 4 8" xfId="18921"/>
    <cellStyle name="40% - Ênfase2 6 4 9" xfId="9390"/>
    <cellStyle name="40% - Ênfase2 7" xfId="265"/>
    <cellStyle name="40% - Ênfase2 7 2" xfId="266"/>
    <cellStyle name="40% - Ênfase2 7 3" xfId="2329"/>
    <cellStyle name="40% - Ênfase2 7 3 10" xfId="18582"/>
    <cellStyle name="40% - Ênfase2 7 3 11" xfId="9051"/>
    <cellStyle name="40% - Ênfase2 7 3 12" xfId="39044"/>
    <cellStyle name="40% - Ênfase2 7 3 2" xfId="4226"/>
    <cellStyle name="40% - Ênfase2 7 3 3" xfId="6133"/>
    <cellStyle name="40% - Ênfase2 7 3 3 2" xfId="8671"/>
    <cellStyle name="40% - Ênfase2 7 3 3 2 2" xfId="16725"/>
    <cellStyle name="40% - Ênfase2 7 3 3 2 2 2" xfId="28199"/>
    <cellStyle name="40% - Ênfase2 7 3 3 2 3" xfId="33059"/>
    <cellStyle name="40% - Ênfase2 7 3 3 2 4" xfId="21586"/>
    <cellStyle name="40% - Ênfase2 7 3 3 2 5" xfId="12302"/>
    <cellStyle name="40% - Ênfase2 7 3 3 2 6" xfId="44170"/>
    <cellStyle name="40% - Ênfase2 7 3 3 3" xfId="14485"/>
    <cellStyle name="40% - Ênfase2 7 3 3 3 2" xfId="35144"/>
    <cellStyle name="40% - Ênfase2 7 3 3 3 3" xfId="23671"/>
    <cellStyle name="40% - Ênfase2 7 3 3 3 4" xfId="42449"/>
    <cellStyle name="40% - Ênfase2 7 3 3 4" xfId="25960"/>
    <cellStyle name="40% - Ênfase2 7 3 3 5" xfId="30820"/>
    <cellStyle name="40% - Ênfase2 7 3 3 6" xfId="38216"/>
    <cellStyle name="40% - Ênfase2 7 3 3 7" xfId="19347"/>
    <cellStyle name="40% - Ênfase2 7 3 3 8" xfId="10581"/>
    <cellStyle name="40% - Ênfase2 7 3 3 9" xfId="40574"/>
    <cellStyle name="40% - Ênfase2 7 3 4" xfId="4999"/>
    <cellStyle name="40% - Ênfase2 7 3 4 2" xfId="7647"/>
    <cellStyle name="40% - Ênfase2 7 3 4 2 2" xfId="15701"/>
    <cellStyle name="40% - Ênfase2 7 3 4 2 2 2" xfId="27175"/>
    <cellStyle name="40% - Ênfase2 7 3 4 2 3" xfId="34120"/>
    <cellStyle name="40% - Ênfase2 7 3 4 2 4" xfId="22647"/>
    <cellStyle name="40% - Ênfase2 7 3 4 2 5" xfId="11537"/>
    <cellStyle name="40% - Ênfase2 7 3 4 2 6" xfId="43405"/>
    <cellStyle name="40% - Ênfase2 7 3 4 3" xfId="13460"/>
    <cellStyle name="40% - Ênfase2 7 3 4 3 2" xfId="24936"/>
    <cellStyle name="40% - Ênfase2 7 3 4 3 3" xfId="41684"/>
    <cellStyle name="40% - Ênfase2 7 3 4 4" xfId="32035"/>
    <cellStyle name="40% - Ênfase2 7 3 4 5" xfId="37192"/>
    <cellStyle name="40% - Ênfase2 7 3 4 6" xfId="20562"/>
    <cellStyle name="40% - Ênfase2 7 3 4 7" xfId="9816"/>
    <cellStyle name="40% - Ênfase2 7 3 4 8" xfId="39809"/>
    <cellStyle name="40% - Ênfase2 7 3 5" xfId="6623"/>
    <cellStyle name="40% - Ênfase2 7 3 5 2" xfId="14782"/>
    <cellStyle name="40% - Ênfase2 7 3 5 2 2" xfId="26256"/>
    <cellStyle name="40% - Ênfase2 7 3 5 3" xfId="31116"/>
    <cellStyle name="40% - Ênfase2 7 3 5 4" xfId="19643"/>
    <cellStyle name="40% - Ênfase2 7 3 5 5" xfId="10772"/>
    <cellStyle name="40% - Ênfase2 7 3 5 6" xfId="42640"/>
    <cellStyle name="40% - Ênfase2 7 3 6" xfId="12533"/>
    <cellStyle name="40% - Ênfase2 7 3 6 2" xfId="33355"/>
    <cellStyle name="40% - Ênfase2 7 3 6 3" xfId="21882"/>
    <cellStyle name="40% - Ênfase2 7 3 6 4" xfId="40765"/>
    <cellStyle name="40% - Ênfase2 7 3 7" xfId="24008"/>
    <cellStyle name="40% - Ênfase2 7 3 8" xfId="30055"/>
    <cellStyle name="40% - Ênfase2 7 3 9" xfId="36427"/>
    <cellStyle name="40% - Ênfase2 7 4" xfId="4227"/>
    <cellStyle name="40% - Ênfase2 7 4 10" xfId="39384"/>
    <cellStyle name="40% - Ênfase2 7 4 2" xfId="5641"/>
    <cellStyle name="40% - Ênfase2 7 4 2 2" xfId="8179"/>
    <cellStyle name="40% - Ênfase2 7 4 2 2 2" xfId="16233"/>
    <cellStyle name="40% - Ênfase2 7 4 2 2 2 2" xfId="27707"/>
    <cellStyle name="40% - Ênfase2 7 4 2 2 3" xfId="34652"/>
    <cellStyle name="40% - Ênfase2 7 4 2 2 4" xfId="23179"/>
    <cellStyle name="40% - Ênfase2 7 4 2 2 5" xfId="11877"/>
    <cellStyle name="40% - Ênfase2 7 4 2 2 6" xfId="43745"/>
    <cellStyle name="40% - Ênfase2 7 4 2 3" xfId="13993"/>
    <cellStyle name="40% - Ênfase2 7 4 2 3 2" xfId="25468"/>
    <cellStyle name="40% - Ênfase2 7 4 2 3 3" xfId="42024"/>
    <cellStyle name="40% - Ênfase2 7 4 2 4" xfId="32567"/>
    <cellStyle name="40% - Ênfase2 7 4 2 5" xfId="37724"/>
    <cellStyle name="40% - Ênfase2 7 4 2 6" xfId="21094"/>
    <cellStyle name="40% - Ênfase2 7 4 2 7" xfId="10156"/>
    <cellStyle name="40% - Ênfase2 7 4 2 8" xfId="40149"/>
    <cellStyle name="40% - Ênfase2 7 4 3" xfId="7155"/>
    <cellStyle name="40% - Ênfase2 7 4 3 2" xfId="15209"/>
    <cellStyle name="40% - Ênfase2 7 4 3 2 2" xfId="26683"/>
    <cellStyle name="40% - Ênfase2 7 4 3 3" xfId="31543"/>
    <cellStyle name="40% - Ênfase2 7 4 3 4" xfId="20070"/>
    <cellStyle name="40% - Ênfase2 7 4 3 5" xfId="11112"/>
    <cellStyle name="40% - Ênfase2 7 4 3 6" xfId="42980"/>
    <cellStyle name="40% - Ênfase2 7 4 4" xfId="13011"/>
    <cellStyle name="40% - Ênfase2 7 4 4 2" xfId="33695"/>
    <cellStyle name="40% - Ênfase2 7 4 4 3" xfId="22222"/>
    <cellStyle name="40% - Ênfase2 7 4 4 4" xfId="41192"/>
    <cellStyle name="40% - Ênfase2 7 4 5" xfId="24484"/>
    <cellStyle name="40% - Ênfase2 7 4 6" xfId="30395"/>
    <cellStyle name="40% - Ênfase2 7 4 7" xfId="36767"/>
    <cellStyle name="40% - Ênfase2 7 4 8" xfId="18922"/>
    <cellStyle name="40% - Ênfase2 7 4 9" xfId="9391"/>
    <cellStyle name="40% - Ênfase2 8" xfId="267"/>
    <cellStyle name="40% - Ênfase2 8 2" xfId="268"/>
    <cellStyle name="40% - Ênfase2 8 3" xfId="2330"/>
    <cellStyle name="40% - Ênfase2 8 3 10" xfId="18583"/>
    <cellStyle name="40% - Ênfase2 8 3 11" xfId="9052"/>
    <cellStyle name="40% - Ênfase2 8 3 12" xfId="39045"/>
    <cellStyle name="40% - Ênfase2 8 3 2" xfId="4228"/>
    <cellStyle name="40% - Ênfase2 8 3 3" xfId="6134"/>
    <cellStyle name="40% - Ênfase2 8 3 3 2" xfId="8672"/>
    <cellStyle name="40% - Ênfase2 8 3 3 2 2" xfId="16726"/>
    <cellStyle name="40% - Ênfase2 8 3 3 2 2 2" xfId="28200"/>
    <cellStyle name="40% - Ênfase2 8 3 3 2 3" xfId="33060"/>
    <cellStyle name="40% - Ênfase2 8 3 3 2 4" xfId="21587"/>
    <cellStyle name="40% - Ênfase2 8 3 3 2 5" xfId="12303"/>
    <cellStyle name="40% - Ênfase2 8 3 3 2 6" xfId="44171"/>
    <cellStyle name="40% - Ênfase2 8 3 3 3" xfId="14486"/>
    <cellStyle name="40% - Ênfase2 8 3 3 3 2" xfId="35145"/>
    <cellStyle name="40% - Ênfase2 8 3 3 3 3" xfId="23672"/>
    <cellStyle name="40% - Ênfase2 8 3 3 3 4" xfId="42450"/>
    <cellStyle name="40% - Ênfase2 8 3 3 4" xfId="25961"/>
    <cellStyle name="40% - Ênfase2 8 3 3 5" xfId="30821"/>
    <cellStyle name="40% - Ênfase2 8 3 3 6" xfId="38217"/>
    <cellStyle name="40% - Ênfase2 8 3 3 7" xfId="19348"/>
    <cellStyle name="40% - Ênfase2 8 3 3 8" xfId="10582"/>
    <cellStyle name="40% - Ênfase2 8 3 3 9" xfId="40575"/>
    <cellStyle name="40% - Ênfase2 8 3 4" xfId="5000"/>
    <cellStyle name="40% - Ênfase2 8 3 4 2" xfId="7648"/>
    <cellStyle name="40% - Ênfase2 8 3 4 2 2" xfId="15702"/>
    <cellStyle name="40% - Ênfase2 8 3 4 2 2 2" xfId="27176"/>
    <cellStyle name="40% - Ênfase2 8 3 4 2 3" xfId="34121"/>
    <cellStyle name="40% - Ênfase2 8 3 4 2 4" xfId="22648"/>
    <cellStyle name="40% - Ênfase2 8 3 4 2 5" xfId="11538"/>
    <cellStyle name="40% - Ênfase2 8 3 4 2 6" xfId="43406"/>
    <cellStyle name="40% - Ênfase2 8 3 4 3" xfId="13461"/>
    <cellStyle name="40% - Ênfase2 8 3 4 3 2" xfId="24937"/>
    <cellStyle name="40% - Ênfase2 8 3 4 3 3" xfId="41685"/>
    <cellStyle name="40% - Ênfase2 8 3 4 4" xfId="32036"/>
    <cellStyle name="40% - Ênfase2 8 3 4 5" xfId="37193"/>
    <cellStyle name="40% - Ênfase2 8 3 4 6" xfId="20563"/>
    <cellStyle name="40% - Ênfase2 8 3 4 7" xfId="9817"/>
    <cellStyle name="40% - Ênfase2 8 3 4 8" xfId="39810"/>
    <cellStyle name="40% - Ênfase2 8 3 5" xfId="6624"/>
    <cellStyle name="40% - Ênfase2 8 3 5 2" xfId="14783"/>
    <cellStyle name="40% - Ênfase2 8 3 5 2 2" xfId="26257"/>
    <cellStyle name="40% - Ênfase2 8 3 5 3" xfId="31117"/>
    <cellStyle name="40% - Ênfase2 8 3 5 4" xfId="19644"/>
    <cellStyle name="40% - Ênfase2 8 3 5 5" xfId="10773"/>
    <cellStyle name="40% - Ênfase2 8 3 5 6" xfId="42641"/>
    <cellStyle name="40% - Ênfase2 8 3 6" xfId="12534"/>
    <cellStyle name="40% - Ênfase2 8 3 6 2" xfId="33356"/>
    <cellStyle name="40% - Ênfase2 8 3 6 3" xfId="21883"/>
    <cellStyle name="40% - Ênfase2 8 3 6 4" xfId="40766"/>
    <cellStyle name="40% - Ênfase2 8 3 7" xfId="24009"/>
    <cellStyle name="40% - Ênfase2 8 3 8" xfId="30056"/>
    <cellStyle name="40% - Ênfase2 8 3 9" xfId="36428"/>
    <cellStyle name="40% - Ênfase2 8 4" xfId="4229"/>
    <cellStyle name="40% - Ênfase2 8 4 10" xfId="39385"/>
    <cellStyle name="40% - Ênfase2 8 4 2" xfId="5642"/>
    <cellStyle name="40% - Ênfase2 8 4 2 2" xfId="8180"/>
    <cellStyle name="40% - Ênfase2 8 4 2 2 2" xfId="16234"/>
    <cellStyle name="40% - Ênfase2 8 4 2 2 2 2" xfId="27708"/>
    <cellStyle name="40% - Ênfase2 8 4 2 2 3" xfId="34653"/>
    <cellStyle name="40% - Ênfase2 8 4 2 2 4" xfId="23180"/>
    <cellStyle name="40% - Ênfase2 8 4 2 2 5" xfId="11878"/>
    <cellStyle name="40% - Ênfase2 8 4 2 2 6" xfId="43746"/>
    <cellStyle name="40% - Ênfase2 8 4 2 3" xfId="13994"/>
    <cellStyle name="40% - Ênfase2 8 4 2 3 2" xfId="25469"/>
    <cellStyle name="40% - Ênfase2 8 4 2 3 3" xfId="42025"/>
    <cellStyle name="40% - Ênfase2 8 4 2 4" xfId="32568"/>
    <cellStyle name="40% - Ênfase2 8 4 2 5" xfId="37725"/>
    <cellStyle name="40% - Ênfase2 8 4 2 6" xfId="21095"/>
    <cellStyle name="40% - Ênfase2 8 4 2 7" xfId="10157"/>
    <cellStyle name="40% - Ênfase2 8 4 2 8" xfId="40150"/>
    <cellStyle name="40% - Ênfase2 8 4 3" xfId="7156"/>
    <cellStyle name="40% - Ênfase2 8 4 3 2" xfId="15210"/>
    <cellStyle name="40% - Ênfase2 8 4 3 2 2" xfId="26684"/>
    <cellStyle name="40% - Ênfase2 8 4 3 3" xfId="31544"/>
    <cellStyle name="40% - Ênfase2 8 4 3 4" xfId="20071"/>
    <cellStyle name="40% - Ênfase2 8 4 3 5" xfId="11113"/>
    <cellStyle name="40% - Ênfase2 8 4 3 6" xfId="42981"/>
    <cellStyle name="40% - Ênfase2 8 4 4" xfId="13012"/>
    <cellStyle name="40% - Ênfase2 8 4 4 2" xfId="33696"/>
    <cellStyle name="40% - Ênfase2 8 4 4 3" xfId="22223"/>
    <cellStyle name="40% - Ênfase2 8 4 4 4" xfId="41193"/>
    <cellStyle name="40% - Ênfase2 8 4 5" xfId="24485"/>
    <cellStyle name="40% - Ênfase2 8 4 6" xfId="30396"/>
    <cellStyle name="40% - Ênfase2 8 4 7" xfId="36768"/>
    <cellStyle name="40% - Ênfase2 8 4 8" xfId="18923"/>
    <cellStyle name="40% - Ênfase2 8 4 9" xfId="9392"/>
    <cellStyle name="40% - Ênfase2 9" xfId="269"/>
    <cellStyle name="40% - Ênfase2 9 2" xfId="270"/>
    <cellStyle name="40% - Ênfase2 9 3" xfId="2331"/>
    <cellStyle name="40% - Ênfase2 9 3 10" xfId="18584"/>
    <cellStyle name="40% - Ênfase2 9 3 11" xfId="9053"/>
    <cellStyle name="40% - Ênfase2 9 3 12" xfId="39046"/>
    <cellStyle name="40% - Ênfase2 9 3 2" xfId="4230"/>
    <cellStyle name="40% - Ênfase2 9 3 3" xfId="6135"/>
    <cellStyle name="40% - Ênfase2 9 3 3 2" xfId="8673"/>
    <cellStyle name="40% - Ênfase2 9 3 3 2 2" xfId="16727"/>
    <cellStyle name="40% - Ênfase2 9 3 3 2 2 2" xfId="28201"/>
    <cellStyle name="40% - Ênfase2 9 3 3 2 3" xfId="33061"/>
    <cellStyle name="40% - Ênfase2 9 3 3 2 4" xfId="21588"/>
    <cellStyle name="40% - Ênfase2 9 3 3 2 5" xfId="12304"/>
    <cellStyle name="40% - Ênfase2 9 3 3 2 6" xfId="44172"/>
    <cellStyle name="40% - Ênfase2 9 3 3 3" xfId="14487"/>
    <cellStyle name="40% - Ênfase2 9 3 3 3 2" xfId="35146"/>
    <cellStyle name="40% - Ênfase2 9 3 3 3 3" xfId="23673"/>
    <cellStyle name="40% - Ênfase2 9 3 3 3 4" xfId="42451"/>
    <cellStyle name="40% - Ênfase2 9 3 3 4" xfId="25962"/>
    <cellStyle name="40% - Ênfase2 9 3 3 5" xfId="30822"/>
    <cellStyle name="40% - Ênfase2 9 3 3 6" xfId="38218"/>
    <cellStyle name="40% - Ênfase2 9 3 3 7" xfId="19349"/>
    <cellStyle name="40% - Ênfase2 9 3 3 8" xfId="10583"/>
    <cellStyle name="40% - Ênfase2 9 3 3 9" xfId="40576"/>
    <cellStyle name="40% - Ênfase2 9 3 4" xfId="5001"/>
    <cellStyle name="40% - Ênfase2 9 3 4 2" xfId="7649"/>
    <cellStyle name="40% - Ênfase2 9 3 4 2 2" xfId="15703"/>
    <cellStyle name="40% - Ênfase2 9 3 4 2 2 2" xfId="27177"/>
    <cellStyle name="40% - Ênfase2 9 3 4 2 3" xfId="34122"/>
    <cellStyle name="40% - Ênfase2 9 3 4 2 4" xfId="22649"/>
    <cellStyle name="40% - Ênfase2 9 3 4 2 5" xfId="11539"/>
    <cellStyle name="40% - Ênfase2 9 3 4 2 6" xfId="43407"/>
    <cellStyle name="40% - Ênfase2 9 3 4 3" xfId="13462"/>
    <cellStyle name="40% - Ênfase2 9 3 4 3 2" xfId="24938"/>
    <cellStyle name="40% - Ênfase2 9 3 4 3 3" xfId="41686"/>
    <cellStyle name="40% - Ênfase2 9 3 4 4" xfId="32037"/>
    <cellStyle name="40% - Ênfase2 9 3 4 5" xfId="37194"/>
    <cellStyle name="40% - Ênfase2 9 3 4 6" xfId="20564"/>
    <cellStyle name="40% - Ênfase2 9 3 4 7" xfId="9818"/>
    <cellStyle name="40% - Ênfase2 9 3 4 8" xfId="39811"/>
    <cellStyle name="40% - Ênfase2 9 3 5" xfId="6625"/>
    <cellStyle name="40% - Ênfase2 9 3 5 2" xfId="14784"/>
    <cellStyle name="40% - Ênfase2 9 3 5 2 2" xfId="26258"/>
    <cellStyle name="40% - Ênfase2 9 3 5 3" xfId="31118"/>
    <cellStyle name="40% - Ênfase2 9 3 5 4" xfId="19645"/>
    <cellStyle name="40% - Ênfase2 9 3 5 5" xfId="10774"/>
    <cellStyle name="40% - Ênfase2 9 3 5 6" xfId="42642"/>
    <cellStyle name="40% - Ênfase2 9 3 6" xfId="12535"/>
    <cellStyle name="40% - Ênfase2 9 3 6 2" xfId="33357"/>
    <cellStyle name="40% - Ênfase2 9 3 6 3" xfId="21884"/>
    <cellStyle name="40% - Ênfase2 9 3 6 4" xfId="40767"/>
    <cellStyle name="40% - Ênfase2 9 3 7" xfId="24010"/>
    <cellStyle name="40% - Ênfase2 9 3 8" xfId="30057"/>
    <cellStyle name="40% - Ênfase2 9 3 9" xfId="36429"/>
    <cellStyle name="40% - Ênfase2 9 4" xfId="4231"/>
    <cellStyle name="40% - Ênfase2 9 4 10" xfId="39386"/>
    <cellStyle name="40% - Ênfase2 9 4 2" xfId="5643"/>
    <cellStyle name="40% - Ênfase2 9 4 2 2" xfId="8181"/>
    <cellStyle name="40% - Ênfase2 9 4 2 2 2" xfId="16235"/>
    <cellStyle name="40% - Ênfase2 9 4 2 2 2 2" xfId="27709"/>
    <cellStyle name="40% - Ênfase2 9 4 2 2 3" xfId="34654"/>
    <cellStyle name="40% - Ênfase2 9 4 2 2 4" xfId="23181"/>
    <cellStyle name="40% - Ênfase2 9 4 2 2 5" xfId="11879"/>
    <cellStyle name="40% - Ênfase2 9 4 2 2 6" xfId="43747"/>
    <cellStyle name="40% - Ênfase2 9 4 2 3" xfId="13995"/>
    <cellStyle name="40% - Ênfase2 9 4 2 3 2" xfId="25470"/>
    <cellStyle name="40% - Ênfase2 9 4 2 3 3" xfId="42026"/>
    <cellStyle name="40% - Ênfase2 9 4 2 4" xfId="32569"/>
    <cellStyle name="40% - Ênfase2 9 4 2 5" xfId="37726"/>
    <cellStyle name="40% - Ênfase2 9 4 2 6" xfId="21096"/>
    <cellStyle name="40% - Ênfase2 9 4 2 7" xfId="10158"/>
    <cellStyle name="40% - Ênfase2 9 4 2 8" xfId="40151"/>
    <cellStyle name="40% - Ênfase2 9 4 3" xfId="7157"/>
    <cellStyle name="40% - Ênfase2 9 4 3 2" xfId="15211"/>
    <cellStyle name="40% - Ênfase2 9 4 3 2 2" xfId="26685"/>
    <cellStyle name="40% - Ênfase2 9 4 3 3" xfId="31545"/>
    <cellStyle name="40% - Ênfase2 9 4 3 4" xfId="20072"/>
    <cellStyle name="40% - Ênfase2 9 4 3 5" xfId="11114"/>
    <cellStyle name="40% - Ênfase2 9 4 3 6" xfId="42982"/>
    <cellStyle name="40% - Ênfase2 9 4 4" xfId="13013"/>
    <cellStyle name="40% - Ênfase2 9 4 4 2" xfId="33697"/>
    <cellStyle name="40% - Ênfase2 9 4 4 3" xfId="22224"/>
    <cellStyle name="40% - Ênfase2 9 4 4 4" xfId="41194"/>
    <cellStyle name="40% - Ênfase2 9 4 5" xfId="24486"/>
    <cellStyle name="40% - Ênfase2 9 4 6" xfId="30397"/>
    <cellStyle name="40% - Ênfase2 9 4 7" xfId="36769"/>
    <cellStyle name="40% - Ênfase2 9 4 8" xfId="18924"/>
    <cellStyle name="40% - Ênfase2 9 4 9" xfId="9393"/>
    <cellStyle name="40% - Ênfase3" xfId="9" builtinId="39" customBuiltin="1"/>
    <cellStyle name="40% - Ênfase3 10" xfId="271"/>
    <cellStyle name="40% - Ênfase3 10 10" xfId="24012"/>
    <cellStyle name="40% - Ênfase3 10 11" xfId="30059"/>
    <cellStyle name="40% - Ênfase3 10 12" xfId="36431"/>
    <cellStyle name="40% - Ênfase3 10 13" xfId="18586"/>
    <cellStyle name="40% - Ênfase3 10 14" xfId="9055"/>
    <cellStyle name="40% - Ênfase3 10 15" xfId="39048"/>
    <cellStyle name="40% - Ênfase3 10 2" xfId="272"/>
    <cellStyle name="40% - Ênfase3 10 3" xfId="4232"/>
    <cellStyle name="40% - Ênfase3 10 3 10" xfId="39387"/>
    <cellStyle name="40% - Ênfase3 10 3 2" xfId="5644"/>
    <cellStyle name="40% - Ênfase3 10 3 2 2" xfId="8182"/>
    <cellStyle name="40% - Ênfase3 10 3 2 2 2" xfId="16236"/>
    <cellStyle name="40% - Ênfase3 10 3 2 2 2 2" xfId="27710"/>
    <cellStyle name="40% - Ênfase3 10 3 2 2 3" xfId="34655"/>
    <cellStyle name="40% - Ênfase3 10 3 2 2 4" xfId="23182"/>
    <cellStyle name="40% - Ênfase3 10 3 2 2 5" xfId="11880"/>
    <cellStyle name="40% - Ênfase3 10 3 2 2 6" xfId="43748"/>
    <cellStyle name="40% - Ênfase3 10 3 2 3" xfId="13996"/>
    <cellStyle name="40% - Ênfase3 10 3 2 3 2" xfId="25471"/>
    <cellStyle name="40% - Ênfase3 10 3 2 3 3" xfId="42027"/>
    <cellStyle name="40% - Ênfase3 10 3 2 4" xfId="32570"/>
    <cellStyle name="40% - Ênfase3 10 3 2 5" xfId="37727"/>
    <cellStyle name="40% - Ênfase3 10 3 2 6" xfId="21097"/>
    <cellStyle name="40% - Ênfase3 10 3 2 7" xfId="10159"/>
    <cellStyle name="40% - Ênfase3 10 3 2 8" xfId="40152"/>
    <cellStyle name="40% - Ênfase3 10 3 3" xfId="7158"/>
    <cellStyle name="40% - Ênfase3 10 3 3 2" xfId="15212"/>
    <cellStyle name="40% - Ênfase3 10 3 3 2 2" xfId="26686"/>
    <cellStyle name="40% - Ênfase3 10 3 3 3" xfId="31546"/>
    <cellStyle name="40% - Ênfase3 10 3 3 4" xfId="20073"/>
    <cellStyle name="40% - Ênfase3 10 3 3 5" xfId="11115"/>
    <cellStyle name="40% - Ênfase3 10 3 3 6" xfId="42983"/>
    <cellStyle name="40% - Ênfase3 10 3 4" xfId="13014"/>
    <cellStyle name="40% - Ênfase3 10 3 4 2" xfId="33698"/>
    <cellStyle name="40% - Ênfase3 10 3 4 3" xfId="22225"/>
    <cellStyle name="40% - Ênfase3 10 3 4 4" xfId="41195"/>
    <cellStyle name="40% - Ênfase3 10 3 5" xfId="24487"/>
    <cellStyle name="40% - Ênfase3 10 3 6" xfId="30398"/>
    <cellStyle name="40% - Ênfase3 10 3 7" xfId="36770"/>
    <cellStyle name="40% - Ênfase3 10 3 8" xfId="18925"/>
    <cellStyle name="40% - Ênfase3 10 3 9" xfId="9394"/>
    <cellStyle name="40% - Ênfase3 10 4" xfId="3875"/>
    <cellStyle name="40% - Ênfase3 10 4 10" xfId="39196"/>
    <cellStyle name="40% - Ênfase3 10 4 2" xfId="5366"/>
    <cellStyle name="40% - Ênfase3 10 4 2 2" xfId="7904"/>
    <cellStyle name="40% - Ênfase3 10 4 2 2 2" xfId="15958"/>
    <cellStyle name="40% - Ênfase3 10 4 2 2 2 2" xfId="27432"/>
    <cellStyle name="40% - Ênfase3 10 4 2 2 3" xfId="34377"/>
    <cellStyle name="40% - Ênfase3 10 4 2 2 4" xfId="22904"/>
    <cellStyle name="40% - Ênfase3 10 4 2 2 5" xfId="11689"/>
    <cellStyle name="40% - Ênfase3 10 4 2 2 6" xfId="43557"/>
    <cellStyle name="40% - Ênfase3 10 4 2 3" xfId="13718"/>
    <cellStyle name="40% - Ênfase3 10 4 2 3 2" xfId="25193"/>
    <cellStyle name="40% - Ênfase3 10 4 2 3 3" xfId="41836"/>
    <cellStyle name="40% - Ênfase3 10 4 2 4" xfId="32292"/>
    <cellStyle name="40% - Ênfase3 10 4 2 5" xfId="37449"/>
    <cellStyle name="40% - Ênfase3 10 4 2 6" xfId="20819"/>
    <cellStyle name="40% - Ênfase3 10 4 2 7" xfId="9968"/>
    <cellStyle name="40% - Ênfase3 10 4 2 8" xfId="39961"/>
    <cellStyle name="40% - Ênfase3 10 4 3" xfId="6880"/>
    <cellStyle name="40% - Ênfase3 10 4 3 2" xfId="14934"/>
    <cellStyle name="40% - Ênfase3 10 4 3 2 2" xfId="26408"/>
    <cellStyle name="40% - Ênfase3 10 4 3 3" xfId="31268"/>
    <cellStyle name="40% - Ênfase3 10 4 3 4" xfId="19795"/>
    <cellStyle name="40% - Ênfase3 10 4 3 5" xfId="10924"/>
    <cellStyle name="40% - Ênfase3 10 4 3 6" xfId="42792"/>
    <cellStyle name="40% - Ênfase3 10 4 4" xfId="12807"/>
    <cellStyle name="40% - Ênfase3 10 4 4 2" xfId="33507"/>
    <cellStyle name="40% - Ênfase3 10 4 4 3" xfId="22034"/>
    <cellStyle name="40% - Ênfase3 10 4 4 4" xfId="40917"/>
    <cellStyle name="40% - Ênfase3 10 4 5" xfId="24283"/>
    <cellStyle name="40% - Ênfase3 10 4 6" xfId="30207"/>
    <cellStyle name="40% - Ênfase3 10 4 7" xfId="36579"/>
    <cellStyle name="40% - Ênfase3 10 4 8" xfId="18734"/>
    <cellStyle name="40% - Ênfase3 10 4 9" xfId="9203"/>
    <cellStyle name="40% - Ênfase3 10 5" xfId="4848"/>
    <cellStyle name="40% - Ênfase3 10 5 10" xfId="39658"/>
    <cellStyle name="40% - Ênfase3 10 5 2" xfId="5982"/>
    <cellStyle name="40% - Ênfase3 10 5 2 2" xfId="8520"/>
    <cellStyle name="40% - Ênfase3 10 5 2 2 2" xfId="16574"/>
    <cellStyle name="40% - Ênfase3 10 5 2 2 2 2" xfId="28048"/>
    <cellStyle name="40% - Ênfase3 10 5 2 2 3" xfId="34993"/>
    <cellStyle name="40% - Ênfase3 10 5 2 2 4" xfId="23520"/>
    <cellStyle name="40% - Ênfase3 10 5 2 2 5" xfId="12151"/>
    <cellStyle name="40% - Ênfase3 10 5 2 2 6" xfId="44019"/>
    <cellStyle name="40% - Ênfase3 10 5 2 3" xfId="14334"/>
    <cellStyle name="40% - Ênfase3 10 5 2 3 2" xfId="25809"/>
    <cellStyle name="40% - Ênfase3 10 5 2 3 3" xfId="42298"/>
    <cellStyle name="40% - Ênfase3 10 5 2 4" xfId="32908"/>
    <cellStyle name="40% - Ênfase3 10 5 2 5" xfId="38065"/>
    <cellStyle name="40% - Ênfase3 10 5 2 6" xfId="21435"/>
    <cellStyle name="40% - Ênfase3 10 5 2 7" xfId="10430"/>
    <cellStyle name="40% - Ênfase3 10 5 2 8" xfId="40423"/>
    <cellStyle name="40% - Ênfase3 10 5 3" xfId="7496"/>
    <cellStyle name="40% - Ênfase3 10 5 3 2" xfId="15550"/>
    <cellStyle name="40% - Ênfase3 10 5 3 2 2" xfId="27024"/>
    <cellStyle name="40% - Ênfase3 10 5 3 3" xfId="31884"/>
    <cellStyle name="40% - Ênfase3 10 5 3 4" xfId="20411"/>
    <cellStyle name="40% - Ênfase3 10 5 3 5" xfId="11386"/>
    <cellStyle name="40% - Ênfase3 10 5 3 6" xfId="43254"/>
    <cellStyle name="40% - Ênfase3 10 5 4" xfId="13309"/>
    <cellStyle name="40% - Ênfase3 10 5 4 2" xfId="33969"/>
    <cellStyle name="40% - Ênfase3 10 5 4 3" xfId="22496"/>
    <cellStyle name="40% - Ênfase3 10 5 4 4" xfId="41533"/>
    <cellStyle name="40% - Ênfase3 10 5 5" xfId="24785"/>
    <cellStyle name="40% - Ênfase3 10 5 6" xfId="30669"/>
    <cellStyle name="40% - Ênfase3 10 5 7" xfId="37041"/>
    <cellStyle name="40% - Ênfase3 10 5 8" xfId="19196"/>
    <cellStyle name="40% - Ênfase3 10 5 9" xfId="9665"/>
    <cellStyle name="40% - Ênfase3 10 6" xfId="6137"/>
    <cellStyle name="40% - Ênfase3 10 6 2" xfId="8675"/>
    <cellStyle name="40% - Ênfase3 10 6 2 2" xfId="16729"/>
    <cellStyle name="40% - Ênfase3 10 6 2 2 2" xfId="28203"/>
    <cellStyle name="40% - Ênfase3 10 6 2 3" xfId="33063"/>
    <cellStyle name="40% - Ênfase3 10 6 2 4" xfId="21590"/>
    <cellStyle name="40% - Ênfase3 10 6 2 5" xfId="12306"/>
    <cellStyle name="40% - Ênfase3 10 6 2 6" xfId="44174"/>
    <cellStyle name="40% - Ênfase3 10 6 3" xfId="14489"/>
    <cellStyle name="40% - Ênfase3 10 6 3 2" xfId="35148"/>
    <cellStyle name="40% - Ênfase3 10 6 3 3" xfId="23675"/>
    <cellStyle name="40% - Ênfase3 10 6 3 4" xfId="42453"/>
    <cellStyle name="40% - Ênfase3 10 6 4" xfId="25964"/>
    <cellStyle name="40% - Ênfase3 10 6 5" xfId="30824"/>
    <cellStyle name="40% - Ênfase3 10 6 6" xfId="38220"/>
    <cellStyle name="40% - Ênfase3 10 6 7" xfId="19351"/>
    <cellStyle name="40% - Ênfase3 10 6 8" xfId="10585"/>
    <cellStyle name="40% - Ênfase3 10 6 9" xfId="40578"/>
    <cellStyle name="40% - Ênfase3 10 7" xfId="5003"/>
    <cellStyle name="40% - Ênfase3 10 7 2" xfId="7651"/>
    <cellStyle name="40% - Ênfase3 10 7 2 2" xfId="15705"/>
    <cellStyle name="40% - Ênfase3 10 7 2 2 2" xfId="27179"/>
    <cellStyle name="40% - Ênfase3 10 7 2 3" xfId="34124"/>
    <cellStyle name="40% - Ênfase3 10 7 2 4" xfId="22651"/>
    <cellStyle name="40% - Ênfase3 10 7 2 5" xfId="11541"/>
    <cellStyle name="40% - Ênfase3 10 7 2 6" xfId="43409"/>
    <cellStyle name="40% - Ênfase3 10 7 3" xfId="13464"/>
    <cellStyle name="40% - Ênfase3 10 7 3 2" xfId="24940"/>
    <cellStyle name="40% - Ênfase3 10 7 3 3" xfId="41688"/>
    <cellStyle name="40% - Ênfase3 10 7 4" xfId="32039"/>
    <cellStyle name="40% - Ênfase3 10 7 5" xfId="37196"/>
    <cellStyle name="40% - Ênfase3 10 7 6" xfId="20566"/>
    <cellStyle name="40% - Ênfase3 10 7 7" xfId="9820"/>
    <cellStyle name="40% - Ênfase3 10 7 8" xfId="39813"/>
    <cellStyle name="40% - Ênfase3 10 8" xfId="6484"/>
    <cellStyle name="40% - Ênfase3 10 8 2" xfId="8912"/>
    <cellStyle name="40% - Ênfase3 10 8 2 2" xfId="26260"/>
    <cellStyle name="40% - Ênfase3 10 8 2 3" xfId="14786"/>
    <cellStyle name="40% - Ênfase3 10 8 3" xfId="31120"/>
    <cellStyle name="40% - Ênfase3 10 8 4" xfId="38458"/>
    <cellStyle name="40% - Ênfase3 10 8 5" xfId="19647"/>
    <cellStyle name="40% - Ênfase3 10 8 6" xfId="10776"/>
    <cellStyle name="40% - Ênfase3 10 8 7" xfId="42644"/>
    <cellStyle name="40% - Ênfase3 10 9" xfId="6627"/>
    <cellStyle name="40% - Ênfase3 10 9 2" xfId="33359"/>
    <cellStyle name="40% - Ênfase3 10 9 3" xfId="38540"/>
    <cellStyle name="40% - Ênfase3 10 9 4" xfId="21886"/>
    <cellStyle name="40% - Ênfase3 10 9 5" xfId="12537"/>
    <cellStyle name="40% - Ênfase3 10 9 6" xfId="40769"/>
    <cellStyle name="40% - Ênfase3 11" xfId="273"/>
    <cellStyle name="40% - Ênfase3 11 10" xfId="24013"/>
    <cellStyle name="40% - Ênfase3 11 11" xfId="30060"/>
    <cellStyle name="40% - Ênfase3 11 12" xfId="36432"/>
    <cellStyle name="40% - Ênfase3 11 13" xfId="18587"/>
    <cellStyle name="40% - Ênfase3 11 14" xfId="9056"/>
    <cellStyle name="40% - Ênfase3 11 15" xfId="39049"/>
    <cellStyle name="40% - Ênfase3 11 2" xfId="274"/>
    <cellStyle name="40% - Ênfase3 11 3" xfId="4233"/>
    <cellStyle name="40% - Ênfase3 11 3 10" xfId="39388"/>
    <cellStyle name="40% - Ênfase3 11 3 2" xfId="5645"/>
    <cellStyle name="40% - Ênfase3 11 3 2 2" xfId="8183"/>
    <cellStyle name="40% - Ênfase3 11 3 2 2 2" xfId="16237"/>
    <cellStyle name="40% - Ênfase3 11 3 2 2 2 2" xfId="27711"/>
    <cellStyle name="40% - Ênfase3 11 3 2 2 3" xfId="34656"/>
    <cellStyle name="40% - Ênfase3 11 3 2 2 4" xfId="23183"/>
    <cellStyle name="40% - Ênfase3 11 3 2 2 5" xfId="11881"/>
    <cellStyle name="40% - Ênfase3 11 3 2 2 6" xfId="43749"/>
    <cellStyle name="40% - Ênfase3 11 3 2 3" xfId="13997"/>
    <cellStyle name="40% - Ênfase3 11 3 2 3 2" xfId="25472"/>
    <cellStyle name="40% - Ênfase3 11 3 2 3 3" xfId="42028"/>
    <cellStyle name="40% - Ênfase3 11 3 2 4" xfId="32571"/>
    <cellStyle name="40% - Ênfase3 11 3 2 5" xfId="37728"/>
    <cellStyle name="40% - Ênfase3 11 3 2 6" xfId="21098"/>
    <cellStyle name="40% - Ênfase3 11 3 2 7" xfId="10160"/>
    <cellStyle name="40% - Ênfase3 11 3 2 8" xfId="40153"/>
    <cellStyle name="40% - Ênfase3 11 3 3" xfId="7159"/>
    <cellStyle name="40% - Ênfase3 11 3 3 2" xfId="15213"/>
    <cellStyle name="40% - Ênfase3 11 3 3 2 2" xfId="26687"/>
    <cellStyle name="40% - Ênfase3 11 3 3 3" xfId="31547"/>
    <cellStyle name="40% - Ênfase3 11 3 3 4" xfId="20074"/>
    <cellStyle name="40% - Ênfase3 11 3 3 5" xfId="11116"/>
    <cellStyle name="40% - Ênfase3 11 3 3 6" xfId="42984"/>
    <cellStyle name="40% - Ênfase3 11 3 4" xfId="13015"/>
    <cellStyle name="40% - Ênfase3 11 3 4 2" xfId="33699"/>
    <cellStyle name="40% - Ênfase3 11 3 4 3" xfId="22226"/>
    <cellStyle name="40% - Ênfase3 11 3 4 4" xfId="41196"/>
    <cellStyle name="40% - Ênfase3 11 3 5" xfId="24488"/>
    <cellStyle name="40% - Ênfase3 11 3 6" xfId="30399"/>
    <cellStyle name="40% - Ênfase3 11 3 7" xfId="36771"/>
    <cellStyle name="40% - Ênfase3 11 3 8" xfId="18926"/>
    <cellStyle name="40% - Ênfase3 11 3 9" xfId="9395"/>
    <cellStyle name="40% - Ênfase3 11 4" xfId="3876"/>
    <cellStyle name="40% - Ênfase3 11 4 10" xfId="39197"/>
    <cellStyle name="40% - Ênfase3 11 4 2" xfId="5367"/>
    <cellStyle name="40% - Ênfase3 11 4 2 2" xfId="7905"/>
    <cellStyle name="40% - Ênfase3 11 4 2 2 2" xfId="15959"/>
    <cellStyle name="40% - Ênfase3 11 4 2 2 2 2" xfId="27433"/>
    <cellStyle name="40% - Ênfase3 11 4 2 2 3" xfId="34378"/>
    <cellStyle name="40% - Ênfase3 11 4 2 2 4" xfId="22905"/>
    <cellStyle name="40% - Ênfase3 11 4 2 2 5" xfId="11690"/>
    <cellStyle name="40% - Ênfase3 11 4 2 2 6" xfId="43558"/>
    <cellStyle name="40% - Ênfase3 11 4 2 3" xfId="13719"/>
    <cellStyle name="40% - Ênfase3 11 4 2 3 2" xfId="25194"/>
    <cellStyle name="40% - Ênfase3 11 4 2 3 3" xfId="41837"/>
    <cellStyle name="40% - Ênfase3 11 4 2 4" xfId="32293"/>
    <cellStyle name="40% - Ênfase3 11 4 2 5" xfId="37450"/>
    <cellStyle name="40% - Ênfase3 11 4 2 6" xfId="20820"/>
    <cellStyle name="40% - Ênfase3 11 4 2 7" xfId="9969"/>
    <cellStyle name="40% - Ênfase3 11 4 2 8" xfId="39962"/>
    <cellStyle name="40% - Ênfase3 11 4 3" xfId="6881"/>
    <cellStyle name="40% - Ênfase3 11 4 3 2" xfId="14935"/>
    <cellStyle name="40% - Ênfase3 11 4 3 2 2" xfId="26409"/>
    <cellStyle name="40% - Ênfase3 11 4 3 3" xfId="31269"/>
    <cellStyle name="40% - Ênfase3 11 4 3 4" xfId="19796"/>
    <cellStyle name="40% - Ênfase3 11 4 3 5" xfId="10925"/>
    <cellStyle name="40% - Ênfase3 11 4 3 6" xfId="42793"/>
    <cellStyle name="40% - Ênfase3 11 4 4" xfId="12808"/>
    <cellStyle name="40% - Ênfase3 11 4 4 2" xfId="33508"/>
    <cellStyle name="40% - Ênfase3 11 4 4 3" xfId="22035"/>
    <cellStyle name="40% - Ênfase3 11 4 4 4" xfId="40918"/>
    <cellStyle name="40% - Ênfase3 11 4 5" xfId="24284"/>
    <cellStyle name="40% - Ênfase3 11 4 6" xfId="30208"/>
    <cellStyle name="40% - Ênfase3 11 4 7" xfId="36580"/>
    <cellStyle name="40% - Ênfase3 11 4 8" xfId="18735"/>
    <cellStyle name="40% - Ênfase3 11 4 9" xfId="9204"/>
    <cellStyle name="40% - Ênfase3 11 5" xfId="4849"/>
    <cellStyle name="40% - Ênfase3 11 5 10" xfId="39659"/>
    <cellStyle name="40% - Ênfase3 11 5 2" xfId="5983"/>
    <cellStyle name="40% - Ênfase3 11 5 2 2" xfId="8521"/>
    <cellStyle name="40% - Ênfase3 11 5 2 2 2" xfId="16575"/>
    <cellStyle name="40% - Ênfase3 11 5 2 2 2 2" xfId="28049"/>
    <cellStyle name="40% - Ênfase3 11 5 2 2 3" xfId="34994"/>
    <cellStyle name="40% - Ênfase3 11 5 2 2 4" xfId="23521"/>
    <cellStyle name="40% - Ênfase3 11 5 2 2 5" xfId="12152"/>
    <cellStyle name="40% - Ênfase3 11 5 2 2 6" xfId="44020"/>
    <cellStyle name="40% - Ênfase3 11 5 2 3" xfId="14335"/>
    <cellStyle name="40% - Ênfase3 11 5 2 3 2" xfId="25810"/>
    <cellStyle name="40% - Ênfase3 11 5 2 3 3" xfId="42299"/>
    <cellStyle name="40% - Ênfase3 11 5 2 4" xfId="32909"/>
    <cellStyle name="40% - Ênfase3 11 5 2 5" xfId="38066"/>
    <cellStyle name="40% - Ênfase3 11 5 2 6" xfId="21436"/>
    <cellStyle name="40% - Ênfase3 11 5 2 7" xfId="10431"/>
    <cellStyle name="40% - Ênfase3 11 5 2 8" xfId="40424"/>
    <cellStyle name="40% - Ênfase3 11 5 3" xfId="7497"/>
    <cellStyle name="40% - Ênfase3 11 5 3 2" xfId="15551"/>
    <cellStyle name="40% - Ênfase3 11 5 3 2 2" xfId="27025"/>
    <cellStyle name="40% - Ênfase3 11 5 3 3" xfId="31885"/>
    <cellStyle name="40% - Ênfase3 11 5 3 4" xfId="20412"/>
    <cellStyle name="40% - Ênfase3 11 5 3 5" xfId="11387"/>
    <cellStyle name="40% - Ênfase3 11 5 3 6" xfId="43255"/>
    <cellStyle name="40% - Ênfase3 11 5 4" xfId="13310"/>
    <cellStyle name="40% - Ênfase3 11 5 4 2" xfId="33970"/>
    <cellStyle name="40% - Ênfase3 11 5 4 3" xfId="22497"/>
    <cellStyle name="40% - Ênfase3 11 5 4 4" xfId="41534"/>
    <cellStyle name="40% - Ênfase3 11 5 5" xfId="24786"/>
    <cellStyle name="40% - Ênfase3 11 5 6" xfId="30670"/>
    <cellStyle name="40% - Ênfase3 11 5 7" xfId="37042"/>
    <cellStyle name="40% - Ênfase3 11 5 8" xfId="19197"/>
    <cellStyle name="40% - Ênfase3 11 5 9" xfId="9666"/>
    <cellStyle name="40% - Ênfase3 11 6" xfId="6138"/>
    <cellStyle name="40% - Ênfase3 11 6 2" xfId="8676"/>
    <cellStyle name="40% - Ênfase3 11 6 2 2" xfId="16730"/>
    <cellStyle name="40% - Ênfase3 11 6 2 2 2" xfId="28204"/>
    <cellStyle name="40% - Ênfase3 11 6 2 3" xfId="33064"/>
    <cellStyle name="40% - Ênfase3 11 6 2 4" xfId="21591"/>
    <cellStyle name="40% - Ênfase3 11 6 2 5" xfId="12307"/>
    <cellStyle name="40% - Ênfase3 11 6 2 6" xfId="44175"/>
    <cellStyle name="40% - Ênfase3 11 6 3" xfId="14490"/>
    <cellStyle name="40% - Ênfase3 11 6 3 2" xfId="35149"/>
    <cellStyle name="40% - Ênfase3 11 6 3 3" xfId="23676"/>
    <cellStyle name="40% - Ênfase3 11 6 3 4" xfId="42454"/>
    <cellStyle name="40% - Ênfase3 11 6 4" xfId="25965"/>
    <cellStyle name="40% - Ênfase3 11 6 5" xfId="30825"/>
    <cellStyle name="40% - Ênfase3 11 6 6" xfId="38221"/>
    <cellStyle name="40% - Ênfase3 11 6 7" xfId="19352"/>
    <cellStyle name="40% - Ênfase3 11 6 8" xfId="10586"/>
    <cellStyle name="40% - Ênfase3 11 6 9" xfId="40579"/>
    <cellStyle name="40% - Ênfase3 11 7" xfId="5004"/>
    <cellStyle name="40% - Ênfase3 11 7 2" xfId="7652"/>
    <cellStyle name="40% - Ênfase3 11 7 2 2" xfId="15706"/>
    <cellStyle name="40% - Ênfase3 11 7 2 2 2" xfId="27180"/>
    <cellStyle name="40% - Ênfase3 11 7 2 3" xfId="34125"/>
    <cellStyle name="40% - Ênfase3 11 7 2 4" xfId="22652"/>
    <cellStyle name="40% - Ênfase3 11 7 2 5" xfId="11542"/>
    <cellStyle name="40% - Ênfase3 11 7 2 6" xfId="43410"/>
    <cellStyle name="40% - Ênfase3 11 7 3" xfId="13465"/>
    <cellStyle name="40% - Ênfase3 11 7 3 2" xfId="24941"/>
    <cellStyle name="40% - Ênfase3 11 7 3 3" xfId="41689"/>
    <cellStyle name="40% - Ênfase3 11 7 4" xfId="32040"/>
    <cellStyle name="40% - Ênfase3 11 7 5" xfId="37197"/>
    <cellStyle name="40% - Ênfase3 11 7 6" xfId="20567"/>
    <cellStyle name="40% - Ênfase3 11 7 7" xfId="9821"/>
    <cellStyle name="40% - Ênfase3 11 7 8" xfId="39814"/>
    <cellStyle name="40% - Ênfase3 11 8" xfId="6485"/>
    <cellStyle name="40% - Ênfase3 11 8 2" xfId="8913"/>
    <cellStyle name="40% - Ênfase3 11 8 2 2" xfId="26261"/>
    <cellStyle name="40% - Ênfase3 11 8 2 3" xfId="14787"/>
    <cellStyle name="40% - Ênfase3 11 8 3" xfId="31121"/>
    <cellStyle name="40% - Ênfase3 11 8 4" xfId="38459"/>
    <cellStyle name="40% - Ênfase3 11 8 5" xfId="19648"/>
    <cellStyle name="40% - Ênfase3 11 8 6" xfId="10777"/>
    <cellStyle name="40% - Ênfase3 11 8 7" xfId="42645"/>
    <cellStyle name="40% - Ênfase3 11 9" xfId="6628"/>
    <cellStyle name="40% - Ênfase3 11 9 2" xfId="33360"/>
    <cellStyle name="40% - Ênfase3 11 9 3" xfId="38541"/>
    <cellStyle name="40% - Ênfase3 11 9 4" xfId="21887"/>
    <cellStyle name="40% - Ênfase3 11 9 5" xfId="12538"/>
    <cellStyle name="40% - Ênfase3 11 9 6" xfId="40770"/>
    <cellStyle name="40% - Ênfase3 12" xfId="275"/>
    <cellStyle name="40% - Ênfase3 12 10" xfId="24014"/>
    <cellStyle name="40% - Ênfase3 12 11" xfId="30061"/>
    <cellStyle name="40% - Ênfase3 12 12" xfId="36433"/>
    <cellStyle name="40% - Ênfase3 12 13" xfId="18588"/>
    <cellStyle name="40% - Ênfase3 12 14" xfId="9057"/>
    <cellStyle name="40% - Ênfase3 12 15" xfId="39050"/>
    <cellStyle name="40% - Ênfase3 12 2" xfId="276"/>
    <cellStyle name="40% - Ênfase3 12 3" xfId="4234"/>
    <cellStyle name="40% - Ênfase3 12 3 10" xfId="39389"/>
    <cellStyle name="40% - Ênfase3 12 3 2" xfId="5646"/>
    <cellStyle name="40% - Ênfase3 12 3 2 2" xfId="8184"/>
    <cellStyle name="40% - Ênfase3 12 3 2 2 2" xfId="16238"/>
    <cellStyle name="40% - Ênfase3 12 3 2 2 2 2" xfId="27712"/>
    <cellStyle name="40% - Ênfase3 12 3 2 2 3" xfId="34657"/>
    <cellStyle name="40% - Ênfase3 12 3 2 2 4" xfId="23184"/>
    <cellStyle name="40% - Ênfase3 12 3 2 2 5" xfId="11882"/>
    <cellStyle name="40% - Ênfase3 12 3 2 2 6" xfId="43750"/>
    <cellStyle name="40% - Ênfase3 12 3 2 3" xfId="13998"/>
    <cellStyle name="40% - Ênfase3 12 3 2 3 2" xfId="25473"/>
    <cellStyle name="40% - Ênfase3 12 3 2 3 3" xfId="42029"/>
    <cellStyle name="40% - Ênfase3 12 3 2 4" xfId="32572"/>
    <cellStyle name="40% - Ênfase3 12 3 2 5" xfId="37729"/>
    <cellStyle name="40% - Ênfase3 12 3 2 6" xfId="21099"/>
    <cellStyle name="40% - Ênfase3 12 3 2 7" xfId="10161"/>
    <cellStyle name="40% - Ênfase3 12 3 2 8" xfId="40154"/>
    <cellStyle name="40% - Ênfase3 12 3 3" xfId="7160"/>
    <cellStyle name="40% - Ênfase3 12 3 3 2" xfId="15214"/>
    <cellStyle name="40% - Ênfase3 12 3 3 2 2" xfId="26688"/>
    <cellStyle name="40% - Ênfase3 12 3 3 3" xfId="31548"/>
    <cellStyle name="40% - Ênfase3 12 3 3 4" xfId="20075"/>
    <cellStyle name="40% - Ênfase3 12 3 3 5" xfId="11117"/>
    <cellStyle name="40% - Ênfase3 12 3 3 6" xfId="42985"/>
    <cellStyle name="40% - Ênfase3 12 3 4" xfId="13016"/>
    <cellStyle name="40% - Ênfase3 12 3 4 2" xfId="33700"/>
    <cellStyle name="40% - Ênfase3 12 3 4 3" xfId="22227"/>
    <cellStyle name="40% - Ênfase3 12 3 4 4" xfId="41197"/>
    <cellStyle name="40% - Ênfase3 12 3 5" xfId="24489"/>
    <cellStyle name="40% - Ênfase3 12 3 6" xfId="30400"/>
    <cellStyle name="40% - Ênfase3 12 3 7" xfId="36772"/>
    <cellStyle name="40% - Ênfase3 12 3 8" xfId="18927"/>
    <cellStyle name="40% - Ênfase3 12 3 9" xfId="9396"/>
    <cellStyle name="40% - Ênfase3 12 4" xfId="3877"/>
    <cellStyle name="40% - Ênfase3 12 4 10" xfId="39198"/>
    <cellStyle name="40% - Ênfase3 12 4 2" xfId="5368"/>
    <cellStyle name="40% - Ênfase3 12 4 2 2" xfId="7906"/>
    <cellStyle name="40% - Ênfase3 12 4 2 2 2" xfId="15960"/>
    <cellStyle name="40% - Ênfase3 12 4 2 2 2 2" xfId="27434"/>
    <cellStyle name="40% - Ênfase3 12 4 2 2 3" xfId="34379"/>
    <cellStyle name="40% - Ênfase3 12 4 2 2 4" xfId="22906"/>
    <cellStyle name="40% - Ênfase3 12 4 2 2 5" xfId="11691"/>
    <cellStyle name="40% - Ênfase3 12 4 2 2 6" xfId="43559"/>
    <cellStyle name="40% - Ênfase3 12 4 2 3" xfId="13720"/>
    <cellStyle name="40% - Ênfase3 12 4 2 3 2" xfId="25195"/>
    <cellStyle name="40% - Ênfase3 12 4 2 3 3" xfId="41838"/>
    <cellStyle name="40% - Ênfase3 12 4 2 4" xfId="32294"/>
    <cellStyle name="40% - Ênfase3 12 4 2 5" xfId="37451"/>
    <cellStyle name="40% - Ênfase3 12 4 2 6" xfId="20821"/>
    <cellStyle name="40% - Ênfase3 12 4 2 7" xfId="9970"/>
    <cellStyle name="40% - Ênfase3 12 4 2 8" xfId="39963"/>
    <cellStyle name="40% - Ênfase3 12 4 3" xfId="6882"/>
    <cellStyle name="40% - Ênfase3 12 4 3 2" xfId="14936"/>
    <cellStyle name="40% - Ênfase3 12 4 3 2 2" xfId="26410"/>
    <cellStyle name="40% - Ênfase3 12 4 3 3" xfId="31270"/>
    <cellStyle name="40% - Ênfase3 12 4 3 4" xfId="19797"/>
    <cellStyle name="40% - Ênfase3 12 4 3 5" xfId="10926"/>
    <cellStyle name="40% - Ênfase3 12 4 3 6" xfId="42794"/>
    <cellStyle name="40% - Ênfase3 12 4 4" xfId="12809"/>
    <cellStyle name="40% - Ênfase3 12 4 4 2" xfId="33509"/>
    <cellStyle name="40% - Ênfase3 12 4 4 3" xfId="22036"/>
    <cellStyle name="40% - Ênfase3 12 4 4 4" xfId="40919"/>
    <cellStyle name="40% - Ênfase3 12 4 5" xfId="24285"/>
    <cellStyle name="40% - Ênfase3 12 4 6" xfId="30209"/>
    <cellStyle name="40% - Ênfase3 12 4 7" xfId="36581"/>
    <cellStyle name="40% - Ênfase3 12 4 8" xfId="18736"/>
    <cellStyle name="40% - Ênfase3 12 4 9" xfId="9205"/>
    <cellStyle name="40% - Ênfase3 12 5" xfId="4850"/>
    <cellStyle name="40% - Ênfase3 12 5 10" xfId="39660"/>
    <cellStyle name="40% - Ênfase3 12 5 2" xfId="5984"/>
    <cellStyle name="40% - Ênfase3 12 5 2 2" xfId="8522"/>
    <cellStyle name="40% - Ênfase3 12 5 2 2 2" xfId="16576"/>
    <cellStyle name="40% - Ênfase3 12 5 2 2 2 2" xfId="28050"/>
    <cellStyle name="40% - Ênfase3 12 5 2 2 3" xfId="34995"/>
    <cellStyle name="40% - Ênfase3 12 5 2 2 4" xfId="23522"/>
    <cellStyle name="40% - Ênfase3 12 5 2 2 5" xfId="12153"/>
    <cellStyle name="40% - Ênfase3 12 5 2 2 6" xfId="44021"/>
    <cellStyle name="40% - Ênfase3 12 5 2 3" xfId="14336"/>
    <cellStyle name="40% - Ênfase3 12 5 2 3 2" xfId="25811"/>
    <cellStyle name="40% - Ênfase3 12 5 2 3 3" xfId="42300"/>
    <cellStyle name="40% - Ênfase3 12 5 2 4" xfId="32910"/>
    <cellStyle name="40% - Ênfase3 12 5 2 5" xfId="38067"/>
    <cellStyle name="40% - Ênfase3 12 5 2 6" xfId="21437"/>
    <cellStyle name="40% - Ênfase3 12 5 2 7" xfId="10432"/>
    <cellStyle name="40% - Ênfase3 12 5 2 8" xfId="40425"/>
    <cellStyle name="40% - Ênfase3 12 5 3" xfId="7498"/>
    <cellStyle name="40% - Ênfase3 12 5 3 2" xfId="15552"/>
    <cellStyle name="40% - Ênfase3 12 5 3 2 2" xfId="27026"/>
    <cellStyle name="40% - Ênfase3 12 5 3 3" xfId="31886"/>
    <cellStyle name="40% - Ênfase3 12 5 3 4" xfId="20413"/>
    <cellStyle name="40% - Ênfase3 12 5 3 5" xfId="11388"/>
    <cellStyle name="40% - Ênfase3 12 5 3 6" xfId="43256"/>
    <cellStyle name="40% - Ênfase3 12 5 4" xfId="13311"/>
    <cellStyle name="40% - Ênfase3 12 5 4 2" xfId="33971"/>
    <cellStyle name="40% - Ênfase3 12 5 4 3" xfId="22498"/>
    <cellStyle name="40% - Ênfase3 12 5 4 4" xfId="41535"/>
    <cellStyle name="40% - Ênfase3 12 5 5" xfId="24787"/>
    <cellStyle name="40% - Ênfase3 12 5 6" xfId="30671"/>
    <cellStyle name="40% - Ênfase3 12 5 7" xfId="37043"/>
    <cellStyle name="40% - Ênfase3 12 5 8" xfId="19198"/>
    <cellStyle name="40% - Ênfase3 12 5 9" xfId="9667"/>
    <cellStyle name="40% - Ênfase3 12 6" xfId="6139"/>
    <cellStyle name="40% - Ênfase3 12 6 2" xfId="8677"/>
    <cellStyle name="40% - Ênfase3 12 6 2 2" xfId="16731"/>
    <cellStyle name="40% - Ênfase3 12 6 2 2 2" xfId="28205"/>
    <cellStyle name="40% - Ênfase3 12 6 2 3" xfId="33065"/>
    <cellStyle name="40% - Ênfase3 12 6 2 4" xfId="21592"/>
    <cellStyle name="40% - Ênfase3 12 6 2 5" xfId="12308"/>
    <cellStyle name="40% - Ênfase3 12 6 2 6" xfId="44176"/>
    <cellStyle name="40% - Ênfase3 12 6 3" xfId="14491"/>
    <cellStyle name="40% - Ênfase3 12 6 3 2" xfId="35150"/>
    <cellStyle name="40% - Ênfase3 12 6 3 3" xfId="23677"/>
    <cellStyle name="40% - Ênfase3 12 6 3 4" xfId="42455"/>
    <cellStyle name="40% - Ênfase3 12 6 4" xfId="25966"/>
    <cellStyle name="40% - Ênfase3 12 6 5" xfId="30826"/>
    <cellStyle name="40% - Ênfase3 12 6 6" xfId="38222"/>
    <cellStyle name="40% - Ênfase3 12 6 7" xfId="19353"/>
    <cellStyle name="40% - Ênfase3 12 6 8" xfId="10587"/>
    <cellStyle name="40% - Ênfase3 12 6 9" xfId="40580"/>
    <cellStyle name="40% - Ênfase3 12 7" xfId="5005"/>
    <cellStyle name="40% - Ênfase3 12 7 2" xfId="7653"/>
    <cellStyle name="40% - Ênfase3 12 7 2 2" xfId="15707"/>
    <cellStyle name="40% - Ênfase3 12 7 2 2 2" xfId="27181"/>
    <cellStyle name="40% - Ênfase3 12 7 2 3" xfId="34126"/>
    <cellStyle name="40% - Ênfase3 12 7 2 4" xfId="22653"/>
    <cellStyle name="40% - Ênfase3 12 7 2 5" xfId="11543"/>
    <cellStyle name="40% - Ênfase3 12 7 2 6" xfId="43411"/>
    <cellStyle name="40% - Ênfase3 12 7 3" xfId="13466"/>
    <cellStyle name="40% - Ênfase3 12 7 3 2" xfId="24942"/>
    <cellStyle name="40% - Ênfase3 12 7 3 3" xfId="41690"/>
    <cellStyle name="40% - Ênfase3 12 7 4" xfId="32041"/>
    <cellStyle name="40% - Ênfase3 12 7 5" xfId="37198"/>
    <cellStyle name="40% - Ênfase3 12 7 6" xfId="20568"/>
    <cellStyle name="40% - Ênfase3 12 7 7" xfId="9822"/>
    <cellStyle name="40% - Ênfase3 12 7 8" xfId="39815"/>
    <cellStyle name="40% - Ênfase3 12 8" xfId="6486"/>
    <cellStyle name="40% - Ênfase3 12 8 2" xfId="8914"/>
    <cellStyle name="40% - Ênfase3 12 8 2 2" xfId="26262"/>
    <cellStyle name="40% - Ênfase3 12 8 2 3" xfId="14788"/>
    <cellStyle name="40% - Ênfase3 12 8 3" xfId="31122"/>
    <cellStyle name="40% - Ênfase3 12 8 4" xfId="38460"/>
    <cellStyle name="40% - Ênfase3 12 8 5" xfId="19649"/>
    <cellStyle name="40% - Ênfase3 12 8 6" xfId="10778"/>
    <cellStyle name="40% - Ênfase3 12 8 7" xfId="42646"/>
    <cellStyle name="40% - Ênfase3 12 9" xfId="6629"/>
    <cellStyle name="40% - Ênfase3 12 9 2" xfId="33361"/>
    <cellStyle name="40% - Ênfase3 12 9 3" xfId="38542"/>
    <cellStyle name="40% - Ênfase3 12 9 4" xfId="21888"/>
    <cellStyle name="40% - Ênfase3 12 9 5" xfId="12539"/>
    <cellStyle name="40% - Ênfase3 12 9 6" xfId="40771"/>
    <cellStyle name="40% - Ênfase3 13" xfId="277"/>
    <cellStyle name="40% - Ênfase3 13 10" xfId="24015"/>
    <cellStyle name="40% - Ênfase3 13 11" xfId="30062"/>
    <cellStyle name="40% - Ênfase3 13 12" xfId="36434"/>
    <cellStyle name="40% - Ênfase3 13 13" xfId="18589"/>
    <cellStyle name="40% - Ênfase3 13 14" xfId="9058"/>
    <cellStyle name="40% - Ênfase3 13 15" xfId="39051"/>
    <cellStyle name="40% - Ênfase3 13 2" xfId="278"/>
    <cellStyle name="40% - Ênfase3 13 3" xfId="4235"/>
    <cellStyle name="40% - Ênfase3 13 3 10" xfId="39390"/>
    <cellStyle name="40% - Ênfase3 13 3 2" xfId="5647"/>
    <cellStyle name="40% - Ênfase3 13 3 2 2" xfId="8185"/>
    <cellStyle name="40% - Ênfase3 13 3 2 2 2" xfId="16239"/>
    <cellStyle name="40% - Ênfase3 13 3 2 2 2 2" xfId="27713"/>
    <cellStyle name="40% - Ênfase3 13 3 2 2 3" xfId="34658"/>
    <cellStyle name="40% - Ênfase3 13 3 2 2 4" xfId="23185"/>
    <cellStyle name="40% - Ênfase3 13 3 2 2 5" xfId="11883"/>
    <cellStyle name="40% - Ênfase3 13 3 2 2 6" xfId="43751"/>
    <cellStyle name="40% - Ênfase3 13 3 2 3" xfId="13999"/>
    <cellStyle name="40% - Ênfase3 13 3 2 3 2" xfId="25474"/>
    <cellStyle name="40% - Ênfase3 13 3 2 3 3" xfId="42030"/>
    <cellStyle name="40% - Ênfase3 13 3 2 4" xfId="32573"/>
    <cellStyle name="40% - Ênfase3 13 3 2 5" xfId="37730"/>
    <cellStyle name="40% - Ênfase3 13 3 2 6" xfId="21100"/>
    <cellStyle name="40% - Ênfase3 13 3 2 7" xfId="10162"/>
    <cellStyle name="40% - Ênfase3 13 3 2 8" xfId="40155"/>
    <cellStyle name="40% - Ênfase3 13 3 3" xfId="7161"/>
    <cellStyle name="40% - Ênfase3 13 3 3 2" xfId="15215"/>
    <cellStyle name="40% - Ênfase3 13 3 3 2 2" xfId="26689"/>
    <cellStyle name="40% - Ênfase3 13 3 3 3" xfId="31549"/>
    <cellStyle name="40% - Ênfase3 13 3 3 4" xfId="20076"/>
    <cellStyle name="40% - Ênfase3 13 3 3 5" xfId="11118"/>
    <cellStyle name="40% - Ênfase3 13 3 3 6" xfId="42986"/>
    <cellStyle name="40% - Ênfase3 13 3 4" xfId="13017"/>
    <cellStyle name="40% - Ênfase3 13 3 4 2" xfId="33701"/>
    <cellStyle name="40% - Ênfase3 13 3 4 3" xfId="22228"/>
    <cellStyle name="40% - Ênfase3 13 3 4 4" xfId="41198"/>
    <cellStyle name="40% - Ênfase3 13 3 5" xfId="24490"/>
    <cellStyle name="40% - Ênfase3 13 3 6" xfId="30401"/>
    <cellStyle name="40% - Ênfase3 13 3 7" xfId="36773"/>
    <cellStyle name="40% - Ênfase3 13 3 8" xfId="18928"/>
    <cellStyle name="40% - Ênfase3 13 3 9" xfId="9397"/>
    <cellStyle name="40% - Ênfase3 13 4" xfId="3878"/>
    <cellStyle name="40% - Ênfase3 13 4 10" xfId="39199"/>
    <cellStyle name="40% - Ênfase3 13 4 2" xfId="5369"/>
    <cellStyle name="40% - Ênfase3 13 4 2 2" xfId="7907"/>
    <cellStyle name="40% - Ênfase3 13 4 2 2 2" xfId="15961"/>
    <cellStyle name="40% - Ênfase3 13 4 2 2 2 2" xfId="27435"/>
    <cellStyle name="40% - Ênfase3 13 4 2 2 3" xfId="34380"/>
    <cellStyle name="40% - Ênfase3 13 4 2 2 4" xfId="22907"/>
    <cellStyle name="40% - Ênfase3 13 4 2 2 5" xfId="11692"/>
    <cellStyle name="40% - Ênfase3 13 4 2 2 6" xfId="43560"/>
    <cellStyle name="40% - Ênfase3 13 4 2 3" xfId="13721"/>
    <cellStyle name="40% - Ênfase3 13 4 2 3 2" xfId="25196"/>
    <cellStyle name="40% - Ênfase3 13 4 2 3 3" xfId="41839"/>
    <cellStyle name="40% - Ênfase3 13 4 2 4" xfId="32295"/>
    <cellStyle name="40% - Ênfase3 13 4 2 5" xfId="37452"/>
    <cellStyle name="40% - Ênfase3 13 4 2 6" xfId="20822"/>
    <cellStyle name="40% - Ênfase3 13 4 2 7" xfId="9971"/>
    <cellStyle name="40% - Ênfase3 13 4 2 8" xfId="39964"/>
    <cellStyle name="40% - Ênfase3 13 4 3" xfId="6883"/>
    <cellStyle name="40% - Ênfase3 13 4 3 2" xfId="14937"/>
    <cellStyle name="40% - Ênfase3 13 4 3 2 2" xfId="26411"/>
    <cellStyle name="40% - Ênfase3 13 4 3 3" xfId="31271"/>
    <cellStyle name="40% - Ênfase3 13 4 3 4" xfId="19798"/>
    <cellStyle name="40% - Ênfase3 13 4 3 5" xfId="10927"/>
    <cellStyle name="40% - Ênfase3 13 4 3 6" xfId="42795"/>
    <cellStyle name="40% - Ênfase3 13 4 4" xfId="12810"/>
    <cellStyle name="40% - Ênfase3 13 4 4 2" xfId="33510"/>
    <cellStyle name="40% - Ênfase3 13 4 4 3" xfId="22037"/>
    <cellStyle name="40% - Ênfase3 13 4 4 4" xfId="40920"/>
    <cellStyle name="40% - Ênfase3 13 4 5" xfId="24286"/>
    <cellStyle name="40% - Ênfase3 13 4 6" xfId="30210"/>
    <cellStyle name="40% - Ênfase3 13 4 7" xfId="36582"/>
    <cellStyle name="40% - Ênfase3 13 4 8" xfId="18737"/>
    <cellStyle name="40% - Ênfase3 13 4 9" xfId="9206"/>
    <cellStyle name="40% - Ênfase3 13 5" xfId="4851"/>
    <cellStyle name="40% - Ênfase3 13 5 10" xfId="39661"/>
    <cellStyle name="40% - Ênfase3 13 5 2" xfId="5985"/>
    <cellStyle name="40% - Ênfase3 13 5 2 2" xfId="8523"/>
    <cellStyle name="40% - Ênfase3 13 5 2 2 2" xfId="16577"/>
    <cellStyle name="40% - Ênfase3 13 5 2 2 2 2" xfId="28051"/>
    <cellStyle name="40% - Ênfase3 13 5 2 2 3" xfId="34996"/>
    <cellStyle name="40% - Ênfase3 13 5 2 2 4" xfId="23523"/>
    <cellStyle name="40% - Ênfase3 13 5 2 2 5" xfId="12154"/>
    <cellStyle name="40% - Ênfase3 13 5 2 2 6" xfId="44022"/>
    <cellStyle name="40% - Ênfase3 13 5 2 3" xfId="14337"/>
    <cellStyle name="40% - Ênfase3 13 5 2 3 2" xfId="25812"/>
    <cellStyle name="40% - Ênfase3 13 5 2 3 3" xfId="42301"/>
    <cellStyle name="40% - Ênfase3 13 5 2 4" xfId="32911"/>
    <cellStyle name="40% - Ênfase3 13 5 2 5" xfId="38068"/>
    <cellStyle name="40% - Ênfase3 13 5 2 6" xfId="21438"/>
    <cellStyle name="40% - Ênfase3 13 5 2 7" xfId="10433"/>
    <cellStyle name="40% - Ênfase3 13 5 2 8" xfId="40426"/>
    <cellStyle name="40% - Ênfase3 13 5 3" xfId="7499"/>
    <cellStyle name="40% - Ênfase3 13 5 3 2" xfId="15553"/>
    <cellStyle name="40% - Ênfase3 13 5 3 2 2" xfId="27027"/>
    <cellStyle name="40% - Ênfase3 13 5 3 3" xfId="31887"/>
    <cellStyle name="40% - Ênfase3 13 5 3 4" xfId="20414"/>
    <cellStyle name="40% - Ênfase3 13 5 3 5" xfId="11389"/>
    <cellStyle name="40% - Ênfase3 13 5 3 6" xfId="43257"/>
    <cellStyle name="40% - Ênfase3 13 5 4" xfId="13312"/>
    <cellStyle name="40% - Ênfase3 13 5 4 2" xfId="33972"/>
    <cellStyle name="40% - Ênfase3 13 5 4 3" xfId="22499"/>
    <cellStyle name="40% - Ênfase3 13 5 4 4" xfId="41536"/>
    <cellStyle name="40% - Ênfase3 13 5 5" xfId="24788"/>
    <cellStyle name="40% - Ênfase3 13 5 6" xfId="30672"/>
    <cellStyle name="40% - Ênfase3 13 5 7" xfId="37044"/>
    <cellStyle name="40% - Ênfase3 13 5 8" xfId="19199"/>
    <cellStyle name="40% - Ênfase3 13 5 9" xfId="9668"/>
    <cellStyle name="40% - Ênfase3 13 6" xfId="6140"/>
    <cellStyle name="40% - Ênfase3 13 6 2" xfId="8678"/>
    <cellStyle name="40% - Ênfase3 13 6 2 2" xfId="16732"/>
    <cellStyle name="40% - Ênfase3 13 6 2 2 2" xfId="28206"/>
    <cellStyle name="40% - Ênfase3 13 6 2 3" xfId="33066"/>
    <cellStyle name="40% - Ênfase3 13 6 2 4" xfId="21593"/>
    <cellStyle name="40% - Ênfase3 13 6 2 5" xfId="12309"/>
    <cellStyle name="40% - Ênfase3 13 6 2 6" xfId="44177"/>
    <cellStyle name="40% - Ênfase3 13 6 3" xfId="14492"/>
    <cellStyle name="40% - Ênfase3 13 6 3 2" xfId="35151"/>
    <cellStyle name="40% - Ênfase3 13 6 3 3" xfId="23678"/>
    <cellStyle name="40% - Ênfase3 13 6 3 4" xfId="42456"/>
    <cellStyle name="40% - Ênfase3 13 6 4" xfId="25967"/>
    <cellStyle name="40% - Ênfase3 13 6 5" xfId="30827"/>
    <cellStyle name="40% - Ênfase3 13 6 6" xfId="38223"/>
    <cellStyle name="40% - Ênfase3 13 6 7" xfId="19354"/>
    <cellStyle name="40% - Ênfase3 13 6 8" xfId="10588"/>
    <cellStyle name="40% - Ênfase3 13 6 9" xfId="40581"/>
    <cellStyle name="40% - Ênfase3 13 7" xfId="5006"/>
    <cellStyle name="40% - Ênfase3 13 7 2" xfId="7654"/>
    <cellStyle name="40% - Ênfase3 13 7 2 2" xfId="15708"/>
    <cellStyle name="40% - Ênfase3 13 7 2 2 2" xfId="27182"/>
    <cellStyle name="40% - Ênfase3 13 7 2 3" xfId="34127"/>
    <cellStyle name="40% - Ênfase3 13 7 2 4" xfId="22654"/>
    <cellStyle name="40% - Ênfase3 13 7 2 5" xfId="11544"/>
    <cellStyle name="40% - Ênfase3 13 7 2 6" xfId="43412"/>
    <cellStyle name="40% - Ênfase3 13 7 3" xfId="13467"/>
    <cellStyle name="40% - Ênfase3 13 7 3 2" xfId="24943"/>
    <cellStyle name="40% - Ênfase3 13 7 3 3" xfId="41691"/>
    <cellStyle name="40% - Ênfase3 13 7 4" xfId="32042"/>
    <cellStyle name="40% - Ênfase3 13 7 5" xfId="37199"/>
    <cellStyle name="40% - Ênfase3 13 7 6" xfId="20569"/>
    <cellStyle name="40% - Ênfase3 13 7 7" xfId="9823"/>
    <cellStyle name="40% - Ênfase3 13 7 8" xfId="39816"/>
    <cellStyle name="40% - Ênfase3 13 8" xfId="6487"/>
    <cellStyle name="40% - Ênfase3 13 8 2" xfId="8915"/>
    <cellStyle name="40% - Ênfase3 13 8 2 2" xfId="26263"/>
    <cellStyle name="40% - Ênfase3 13 8 2 3" xfId="14789"/>
    <cellStyle name="40% - Ênfase3 13 8 3" xfId="31123"/>
    <cellStyle name="40% - Ênfase3 13 8 4" xfId="38461"/>
    <cellStyle name="40% - Ênfase3 13 8 5" xfId="19650"/>
    <cellStyle name="40% - Ênfase3 13 8 6" xfId="10779"/>
    <cellStyle name="40% - Ênfase3 13 8 7" xfId="42647"/>
    <cellStyle name="40% - Ênfase3 13 9" xfId="6630"/>
    <cellStyle name="40% - Ênfase3 13 9 2" xfId="33362"/>
    <cellStyle name="40% - Ênfase3 13 9 3" xfId="38543"/>
    <cellStyle name="40% - Ênfase3 13 9 4" xfId="21889"/>
    <cellStyle name="40% - Ênfase3 13 9 5" xfId="12540"/>
    <cellStyle name="40% - Ênfase3 13 9 6" xfId="40772"/>
    <cellStyle name="40% - Ênfase3 14" xfId="2332"/>
    <cellStyle name="40% - Ênfase3 14 2" xfId="279"/>
    <cellStyle name="40% - Ênfase3 15" xfId="3990"/>
    <cellStyle name="40% - Ênfase3 15 10" xfId="9231"/>
    <cellStyle name="40% - Ênfase3 15 11" xfId="39224"/>
    <cellStyle name="40% - Ênfase3 15 2" xfId="280"/>
    <cellStyle name="40% - Ênfase3 15 3" xfId="5481"/>
    <cellStyle name="40% - Ênfase3 15 3 2" xfId="8019"/>
    <cellStyle name="40% - Ênfase3 15 3 2 2" xfId="16073"/>
    <cellStyle name="40% - Ênfase3 15 3 2 2 2" xfId="27547"/>
    <cellStyle name="40% - Ênfase3 15 3 2 3" xfId="34492"/>
    <cellStyle name="40% - Ênfase3 15 3 2 4" xfId="23019"/>
    <cellStyle name="40% - Ênfase3 15 3 2 5" xfId="11717"/>
    <cellStyle name="40% - Ênfase3 15 3 2 6" xfId="43585"/>
    <cellStyle name="40% - Ênfase3 15 3 3" xfId="13833"/>
    <cellStyle name="40% - Ênfase3 15 3 3 2" xfId="25308"/>
    <cellStyle name="40% - Ênfase3 15 3 3 3" xfId="41864"/>
    <cellStyle name="40% - Ênfase3 15 3 4" xfId="32407"/>
    <cellStyle name="40% - Ênfase3 15 3 5" xfId="37564"/>
    <cellStyle name="40% - Ênfase3 15 3 6" xfId="20934"/>
    <cellStyle name="40% - Ênfase3 15 3 7" xfId="9996"/>
    <cellStyle name="40% - Ênfase3 15 3 8" xfId="39989"/>
    <cellStyle name="40% - Ênfase3 15 4" xfId="6995"/>
    <cellStyle name="40% - Ênfase3 15 4 2" xfId="15049"/>
    <cellStyle name="40% - Ênfase3 15 4 2 2" xfId="26523"/>
    <cellStyle name="40% - Ênfase3 15 4 3" xfId="31383"/>
    <cellStyle name="40% - Ênfase3 15 4 4" xfId="19910"/>
    <cellStyle name="40% - Ênfase3 15 4 5" xfId="10952"/>
    <cellStyle name="40% - Ênfase3 15 4 6" xfId="42820"/>
    <cellStyle name="40% - Ênfase3 15 5" xfId="12836"/>
    <cellStyle name="40% - Ênfase3 15 5 2" xfId="33535"/>
    <cellStyle name="40% - Ênfase3 15 5 3" xfId="22062"/>
    <cellStyle name="40% - Ênfase3 15 5 4" xfId="41032"/>
    <cellStyle name="40% - Ênfase3 15 6" xfId="24313"/>
    <cellStyle name="40% - Ênfase3 15 7" xfId="30235"/>
    <cellStyle name="40% - Ênfase3 15 8" xfId="36607"/>
    <cellStyle name="40% - Ênfase3 15 9" xfId="18762"/>
    <cellStyle name="40% - Ênfase3 16" xfId="4847"/>
    <cellStyle name="40% - Ênfase3 16 10" xfId="9664"/>
    <cellStyle name="40% - Ênfase3 16 11" xfId="39657"/>
    <cellStyle name="40% - Ênfase3 16 2" xfId="281"/>
    <cellStyle name="40% - Ênfase3 16 3" xfId="5981"/>
    <cellStyle name="40% - Ênfase3 16 3 2" xfId="8519"/>
    <cellStyle name="40% - Ênfase3 16 3 2 2" xfId="16573"/>
    <cellStyle name="40% - Ênfase3 16 3 2 2 2" xfId="28047"/>
    <cellStyle name="40% - Ênfase3 16 3 2 3" xfId="34992"/>
    <cellStyle name="40% - Ênfase3 16 3 2 4" xfId="23519"/>
    <cellStyle name="40% - Ênfase3 16 3 2 5" xfId="12150"/>
    <cellStyle name="40% - Ênfase3 16 3 2 6" xfId="44018"/>
    <cellStyle name="40% - Ênfase3 16 3 3" xfId="14333"/>
    <cellStyle name="40% - Ênfase3 16 3 3 2" xfId="25808"/>
    <cellStyle name="40% - Ênfase3 16 3 3 3" xfId="42297"/>
    <cellStyle name="40% - Ênfase3 16 3 4" xfId="32907"/>
    <cellStyle name="40% - Ênfase3 16 3 5" xfId="38064"/>
    <cellStyle name="40% - Ênfase3 16 3 6" xfId="21434"/>
    <cellStyle name="40% - Ênfase3 16 3 7" xfId="10429"/>
    <cellStyle name="40% - Ênfase3 16 3 8" xfId="40422"/>
    <cellStyle name="40% - Ênfase3 16 4" xfId="7495"/>
    <cellStyle name="40% - Ênfase3 16 4 2" xfId="15549"/>
    <cellStyle name="40% - Ênfase3 16 4 2 2" xfId="27023"/>
    <cellStyle name="40% - Ênfase3 16 4 3" xfId="31883"/>
    <cellStyle name="40% - Ênfase3 16 4 4" xfId="20410"/>
    <cellStyle name="40% - Ênfase3 16 4 5" xfId="11385"/>
    <cellStyle name="40% - Ênfase3 16 4 6" xfId="43253"/>
    <cellStyle name="40% - Ênfase3 16 5" xfId="13308"/>
    <cellStyle name="40% - Ênfase3 16 5 2" xfId="33968"/>
    <cellStyle name="40% - Ênfase3 16 5 3" xfId="22495"/>
    <cellStyle name="40% - Ênfase3 16 5 4" xfId="41532"/>
    <cellStyle name="40% - Ênfase3 16 6" xfId="24784"/>
    <cellStyle name="40% - Ênfase3 16 7" xfId="30668"/>
    <cellStyle name="40% - Ênfase3 16 8" xfId="37040"/>
    <cellStyle name="40% - Ênfase3 16 9" xfId="19195"/>
    <cellStyle name="40% - Ênfase3 17" xfId="6136"/>
    <cellStyle name="40% - Ênfase3 17 10" xfId="40577"/>
    <cellStyle name="40% - Ênfase3 17 2" xfId="282"/>
    <cellStyle name="40% - Ênfase3 17 3" xfId="8674"/>
    <cellStyle name="40% - Ênfase3 17 3 2" xfId="16728"/>
    <cellStyle name="40% - Ênfase3 17 3 2 2" xfId="28202"/>
    <cellStyle name="40% - Ênfase3 17 3 3" xfId="33062"/>
    <cellStyle name="40% - Ênfase3 17 3 4" xfId="21589"/>
    <cellStyle name="40% - Ênfase3 17 3 5" xfId="12305"/>
    <cellStyle name="40% - Ênfase3 17 3 6" xfId="44173"/>
    <cellStyle name="40% - Ênfase3 17 4" xfId="14488"/>
    <cellStyle name="40% - Ênfase3 17 4 2" xfId="35147"/>
    <cellStyle name="40% - Ênfase3 17 4 3" xfId="23674"/>
    <cellStyle name="40% - Ênfase3 17 4 4" xfId="42452"/>
    <cellStyle name="40% - Ênfase3 17 5" xfId="25963"/>
    <cellStyle name="40% - Ênfase3 17 6" xfId="30823"/>
    <cellStyle name="40% - Ênfase3 17 7" xfId="38219"/>
    <cellStyle name="40% - Ênfase3 17 8" xfId="19350"/>
    <cellStyle name="40% - Ênfase3 17 9" xfId="10584"/>
    <cellStyle name="40% - Ênfase3 18" xfId="5002"/>
    <cellStyle name="40% - Ênfase3 18 2" xfId="7650"/>
    <cellStyle name="40% - Ênfase3 18 2 2" xfId="15704"/>
    <cellStyle name="40% - Ênfase3 18 2 2 2" xfId="27178"/>
    <cellStyle name="40% - Ênfase3 18 2 3" xfId="34123"/>
    <cellStyle name="40% - Ênfase3 18 2 4" xfId="22650"/>
    <cellStyle name="40% - Ênfase3 18 2 5" xfId="11540"/>
    <cellStyle name="40% - Ênfase3 18 2 6" xfId="43408"/>
    <cellStyle name="40% - Ênfase3 18 3" xfId="13463"/>
    <cellStyle name="40% - Ênfase3 18 3 2" xfId="24939"/>
    <cellStyle name="40% - Ênfase3 18 3 3" xfId="41687"/>
    <cellStyle name="40% - Ênfase3 18 4" xfId="32038"/>
    <cellStyle name="40% - Ênfase3 18 5" xfId="37195"/>
    <cellStyle name="40% - Ênfase3 18 6" xfId="20565"/>
    <cellStyle name="40% - Ênfase3 18 7" xfId="9819"/>
    <cellStyle name="40% - Ênfase3 18 8" xfId="39812"/>
    <cellStyle name="40% - Ênfase3 19" xfId="6447"/>
    <cellStyle name="40% - Ênfase3 19 2" xfId="8875"/>
    <cellStyle name="40% - Ênfase3 19 2 2" xfId="26259"/>
    <cellStyle name="40% - Ênfase3 19 2 3" xfId="14785"/>
    <cellStyle name="40% - Ênfase3 19 3" xfId="31119"/>
    <cellStyle name="40% - Ênfase3 19 4" xfId="38421"/>
    <cellStyle name="40% - Ênfase3 19 5" xfId="19646"/>
    <cellStyle name="40% - Ênfase3 19 6" xfId="10775"/>
    <cellStyle name="40% - Ênfase3 19 7" xfId="42643"/>
    <cellStyle name="40% - Ênfase3 2" xfId="283"/>
    <cellStyle name="40% - Ênfase3 2 2" xfId="284"/>
    <cellStyle name="40% - Ênfase3 2 2 2" xfId="4059"/>
    <cellStyle name="40% - Ênfase3 2 2 2 10" xfId="39278"/>
    <cellStyle name="40% - Ênfase3 2 2 2 2" xfId="5535"/>
    <cellStyle name="40% - Ênfase3 2 2 2 2 2" xfId="8073"/>
    <cellStyle name="40% - Ênfase3 2 2 2 2 2 2" xfId="16127"/>
    <cellStyle name="40% - Ênfase3 2 2 2 2 2 2 2" xfId="27601"/>
    <cellStyle name="40% - Ênfase3 2 2 2 2 2 3" xfId="34546"/>
    <cellStyle name="40% - Ênfase3 2 2 2 2 2 4" xfId="23073"/>
    <cellStyle name="40% - Ênfase3 2 2 2 2 2 5" xfId="11771"/>
    <cellStyle name="40% - Ênfase3 2 2 2 2 2 6" xfId="43639"/>
    <cellStyle name="40% - Ênfase3 2 2 2 2 3" xfId="13887"/>
    <cellStyle name="40% - Ênfase3 2 2 2 2 3 2" xfId="25362"/>
    <cellStyle name="40% - Ênfase3 2 2 2 2 3 3" xfId="41918"/>
    <cellStyle name="40% - Ênfase3 2 2 2 2 4" xfId="32461"/>
    <cellStyle name="40% - Ênfase3 2 2 2 2 5" xfId="37618"/>
    <cellStyle name="40% - Ênfase3 2 2 2 2 6" xfId="20988"/>
    <cellStyle name="40% - Ênfase3 2 2 2 2 7" xfId="10050"/>
    <cellStyle name="40% - Ênfase3 2 2 2 2 8" xfId="40043"/>
    <cellStyle name="40% - Ênfase3 2 2 2 3" xfId="7049"/>
    <cellStyle name="40% - Ênfase3 2 2 2 3 2" xfId="15103"/>
    <cellStyle name="40% - Ênfase3 2 2 2 3 2 2" xfId="26577"/>
    <cellStyle name="40% - Ênfase3 2 2 2 3 3" xfId="31437"/>
    <cellStyle name="40% - Ênfase3 2 2 2 3 4" xfId="19964"/>
    <cellStyle name="40% - Ênfase3 2 2 2 3 5" xfId="11006"/>
    <cellStyle name="40% - Ênfase3 2 2 2 3 6" xfId="42874"/>
    <cellStyle name="40% - Ênfase3 2 2 2 4" xfId="12891"/>
    <cellStyle name="40% - Ênfase3 2 2 2 4 2" xfId="33589"/>
    <cellStyle name="40% - Ênfase3 2 2 2 4 3" xfId="22116"/>
    <cellStyle name="40% - Ênfase3 2 2 2 4 4" xfId="41086"/>
    <cellStyle name="40% - Ênfase3 2 2 2 5" xfId="24367"/>
    <cellStyle name="40% - Ênfase3 2 2 2 6" xfId="30289"/>
    <cellStyle name="40% - Ênfase3 2 2 2 7" xfId="36661"/>
    <cellStyle name="40% - Ênfase3 2 2 2 8" xfId="18816"/>
    <cellStyle name="40% - Ênfase3 2 2 2 9" xfId="9285"/>
    <cellStyle name="40% - Ênfase3 2 2 3" xfId="4709"/>
    <cellStyle name="40% - Ênfase3 2 2 4" xfId="4793"/>
    <cellStyle name="40% - Ênfase3 2 2 4 10" xfId="39603"/>
    <cellStyle name="40% - Ênfase3 2 2 4 2" xfId="5927"/>
    <cellStyle name="40% - Ênfase3 2 2 4 2 2" xfId="8465"/>
    <cellStyle name="40% - Ênfase3 2 2 4 2 2 2" xfId="16519"/>
    <cellStyle name="40% - Ênfase3 2 2 4 2 2 2 2" xfId="27993"/>
    <cellStyle name="40% - Ênfase3 2 2 4 2 2 3" xfId="34938"/>
    <cellStyle name="40% - Ênfase3 2 2 4 2 2 4" xfId="23465"/>
    <cellStyle name="40% - Ênfase3 2 2 4 2 2 5" xfId="12096"/>
    <cellStyle name="40% - Ênfase3 2 2 4 2 2 6" xfId="43964"/>
    <cellStyle name="40% - Ênfase3 2 2 4 2 3" xfId="14279"/>
    <cellStyle name="40% - Ênfase3 2 2 4 2 3 2" xfId="25754"/>
    <cellStyle name="40% - Ênfase3 2 2 4 2 3 3" xfId="42243"/>
    <cellStyle name="40% - Ênfase3 2 2 4 2 4" xfId="32853"/>
    <cellStyle name="40% - Ênfase3 2 2 4 2 5" xfId="38010"/>
    <cellStyle name="40% - Ênfase3 2 2 4 2 6" xfId="21380"/>
    <cellStyle name="40% - Ênfase3 2 2 4 2 7" xfId="10375"/>
    <cellStyle name="40% - Ênfase3 2 2 4 2 8" xfId="40368"/>
    <cellStyle name="40% - Ênfase3 2 2 4 3" xfId="7441"/>
    <cellStyle name="40% - Ênfase3 2 2 4 3 2" xfId="15495"/>
    <cellStyle name="40% - Ênfase3 2 2 4 3 2 2" xfId="26969"/>
    <cellStyle name="40% - Ênfase3 2 2 4 3 3" xfId="31829"/>
    <cellStyle name="40% - Ênfase3 2 2 4 3 4" xfId="20356"/>
    <cellStyle name="40% - Ênfase3 2 2 4 3 5" xfId="11331"/>
    <cellStyle name="40% - Ênfase3 2 2 4 3 6" xfId="43199"/>
    <cellStyle name="40% - Ênfase3 2 2 4 4" xfId="13254"/>
    <cellStyle name="40% - Ênfase3 2 2 4 4 2" xfId="33914"/>
    <cellStyle name="40% - Ênfase3 2 2 4 4 3" xfId="22441"/>
    <cellStyle name="40% - Ênfase3 2 2 4 4 4" xfId="41478"/>
    <cellStyle name="40% - Ênfase3 2 2 4 5" xfId="24730"/>
    <cellStyle name="40% - Ênfase3 2 2 4 6" xfId="30614"/>
    <cellStyle name="40% - Ênfase3 2 2 4 7" xfId="36986"/>
    <cellStyle name="40% - Ênfase3 2 2 4 8" xfId="19141"/>
    <cellStyle name="40% - Ênfase3 2 2 4 9" xfId="9610"/>
    <cellStyle name="40% - Ênfase3 2 2 5" xfId="4015"/>
    <cellStyle name="40% - Ênfase3 2 2 5 10" xfId="39249"/>
    <cellStyle name="40% - Ênfase3 2 2 5 2" xfId="5506"/>
    <cellStyle name="40% - Ênfase3 2 2 5 2 2" xfId="8044"/>
    <cellStyle name="40% - Ênfase3 2 2 5 2 2 2" xfId="16098"/>
    <cellStyle name="40% - Ênfase3 2 2 5 2 2 2 2" xfId="27572"/>
    <cellStyle name="40% - Ênfase3 2 2 5 2 2 3" xfId="34517"/>
    <cellStyle name="40% - Ênfase3 2 2 5 2 2 4" xfId="23044"/>
    <cellStyle name="40% - Ênfase3 2 2 5 2 2 5" xfId="11742"/>
    <cellStyle name="40% - Ênfase3 2 2 5 2 2 6" xfId="43610"/>
    <cellStyle name="40% - Ênfase3 2 2 5 2 3" xfId="13858"/>
    <cellStyle name="40% - Ênfase3 2 2 5 2 3 2" xfId="25333"/>
    <cellStyle name="40% - Ênfase3 2 2 5 2 3 3" xfId="41889"/>
    <cellStyle name="40% - Ênfase3 2 2 5 2 4" xfId="32432"/>
    <cellStyle name="40% - Ênfase3 2 2 5 2 5" xfId="37589"/>
    <cellStyle name="40% - Ênfase3 2 2 5 2 6" xfId="20959"/>
    <cellStyle name="40% - Ênfase3 2 2 5 2 7" xfId="10021"/>
    <cellStyle name="40% - Ênfase3 2 2 5 2 8" xfId="40014"/>
    <cellStyle name="40% - Ênfase3 2 2 5 3" xfId="7020"/>
    <cellStyle name="40% - Ênfase3 2 2 5 3 2" xfId="15074"/>
    <cellStyle name="40% - Ênfase3 2 2 5 3 2 2" xfId="26548"/>
    <cellStyle name="40% - Ênfase3 2 2 5 3 3" xfId="31408"/>
    <cellStyle name="40% - Ênfase3 2 2 5 3 4" xfId="19935"/>
    <cellStyle name="40% - Ênfase3 2 2 5 3 5" xfId="10977"/>
    <cellStyle name="40% - Ênfase3 2 2 5 3 6" xfId="42845"/>
    <cellStyle name="40% - Ênfase3 2 2 5 4" xfId="12861"/>
    <cellStyle name="40% - Ênfase3 2 2 5 4 2" xfId="33560"/>
    <cellStyle name="40% - Ênfase3 2 2 5 4 3" xfId="22087"/>
    <cellStyle name="40% - Ênfase3 2 2 5 4 4" xfId="41057"/>
    <cellStyle name="40% - Ênfase3 2 2 5 5" xfId="24338"/>
    <cellStyle name="40% - Ênfase3 2 2 5 6" xfId="30260"/>
    <cellStyle name="40% - Ênfase3 2 2 5 7" xfId="36632"/>
    <cellStyle name="40% - Ênfase3 2 2 5 8" xfId="18787"/>
    <cellStyle name="40% - Ênfase3 2 2 5 9" xfId="9256"/>
    <cellStyle name="40% - Ênfase3 2 2 6" xfId="3777"/>
    <cellStyle name="40% - Ênfase3 2 2 6 10" xfId="39151"/>
    <cellStyle name="40% - Ênfase3 2 2 6 2" xfId="5321"/>
    <cellStyle name="40% - Ênfase3 2 2 6 2 2" xfId="7859"/>
    <cellStyle name="40% - Ênfase3 2 2 6 2 2 2" xfId="15913"/>
    <cellStyle name="40% - Ênfase3 2 2 6 2 2 2 2" xfId="27387"/>
    <cellStyle name="40% - Ênfase3 2 2 6 2 2 3" xfId="34332"/>
    <cellStyle name="40% - Ênfase3 2 2 6 2 2 4" xfId="22859"/>
    <cellStyle name="40% - Ênfase3 2 2 6 2 2 5" xfId="11644"/>
    <cellStyle name="40% - Ênfase3 2 2 6 2 2 6" xfId="43512"/>
    <cellStyle name="40% - Ênfase3 2 2 6 2 3" xfId="13673"/>
    <cellStyle name="40% - Ênfase3 2 2 6 2 3 2" xfId="25148"/>
    <cellStyle name="40% - Ênfase3 2 2 6 2 3 3" xfId="41791"/>
    <cellStyle name="40% - Ênfase3 2 2 6 2 4" xfId="32247"/>
    <cellStyle name="40% - Ênfase3 2 2 6 2 5" xfId="37404"/>
    <cellStyle name="40% - Ênfase3 2 2 6 2 6" xfId="20774"/>
    <cellStyle name="40% - Ênfase3 2 2 6 2 7" xfId="9923"/>
    <cellStyle name="40% - Ênfase3 2 2 6 2 8" xfId="39916"/>
    <cellStyle name="40% - Ênfase3 2 2 6 3" xfId="6835"/>
    <cellStyle name="40% - Ênfase3 2 2 6 3 2" xfId="14889"/>
    <cellStyle name="40% - Ênfase3 2 2 6 3 2 2" xfId="26363"/>
    <cellStyle name="40% - Ênfase3 2 2 6 3 3" xfId="31223"/>
    <cellStyle name="40% - Ênfase3 2 2 6 3 4" xfId="19750"/>
    <cellStyle name="40% - Ênfase3 2 2 6 3 5" xfId="10879"/>
    <cellStyle name="40% - Ênfase3 2 2 6 3 6" xfId="42747"/>
    <cellStyle name="40% - Ênfase3 2 2 6 4" xfId="12757"/>
    <cellStyle name="40% - Ênfase3 2 2 6 4 2" xfId="33462"/>
    <cellStyle name="40% - Ênfase3 2 2 6 4 3" xfId="21989"/>
    <cellStyle name="40% - Ênfase3 2 2 6 4 4" xfId="40872"/>
    <cellStyle name="40% - Ênfase3 2 2 6 5" xfId="24233"/>
    <cellStyle name="40% - Ênfase3 2 2 6 6" xfId="30162"/>
    <cellStyle name="40% - Ênfase3 2 2 6 7" xfId="36534"/>
    <cellStyle name="40% - Ênfase3 2 2 6 8" xfId="18689"/>
    <cellStyle name="40% - Ênfase3 2 2 6 9" xfId="9158"/>
    <cellStyle name="40% - Ênfase3 2 3" xfId="2333"/>
    <cellStyle name="40% - Ênfase3 2 3 10" xfId="18590"/>
    <cellStyle name="40% - Ênfase3 2 3 11" xfId="9059"/>
    <cellStyle name="40% - Ênfase3 2 3 12" xfId="39052"/>
    <cellStyle name="40% - Ênfase3 2 3 2" xfId="4236"/>
    <cellStyle name="40% - Ênfase3 2 3 3" xfId="6141"/>
    <cellStyle name="40% - Ênfase3 2 3 3 2" xfId="8679"/>
    <cellStyle name="40% - Ênfase3 2 3 3 2 2" xfId="16733"/>
    <cellStyle name="40% - Ênfase3 2 3 3 2 2 2" xfId="28207"/>
    <cellStyle name="40% - Ênfase3 2 3 3 2 3" xfId="33067"/>
    <cellStyle name="40% - Ênfase3 2 3 3 2 4" xfId="21594"/>
    <cellStyle name="40% - Ênfase3 2 3 3 2 5" xfId="12310"/>
    <cellStyle name="40% - Ênfase3 2 3 3 2 6" xfId="44178"/>
    <cellStyle name="40% - Ênfase3 2 3 3 3" xfId="14493"/>
    <cellStyle name="40% - Ênfase3 2 3 3 3 2" xfId="35152"/>
    <cellStyle name="40% - Ênfase3 2 3 3 3 3" xfId="23679"/>
    <cellStyle name="40% - Ênfase3 2 3 3 3 4" xfId="42457"/>
    <cellStyle name="40% - Ênfase3 2 3 3 4" xfId="25968"/>
    <cellStyle name="40% - Ênfase3 2 3 3 5" xfId="30828"/>
    <cellStyle name="40% - Ênfase3 2 3 3 6" xfId="38224"/>
    <cellStyle name="40% - Ênfase3 2 3 3 7" xfId="19355"/>
    <cellStyle name="40% - Ênfase3 2 3 3 8" xfId="10589"/>
    <cellStyle name="40% - Ênfase3 2 3 3 9" xfId="40582"/>
    <cellStyle name="40% - Ênfase3 2 3 4" xfId="5007"/>
    <cellStyle name="40% - Ênfase3 2 3 4 2" xfId="7655"/>
    <cellStyle name="40% - Ênfase3 2 3 4 2 2" xfId="15709"/>
    <cellStyle name="40% - Ênfase3 2 3 4 2 2 2" xfId="27183"/>
    <cellStyle name="40% - Ênfase3 2 3 4 2 3" xfId="34128"/>
    <cellStyle name="40% - Ênfase3 2 3 4 2 4" xfId="22655"/>
    <cellStyle name="40% - Ênfase3 2 3 4 2 5" xfId="11545"/>
    <cellStyle name="40% - Ênfase3 2 3 4 2 6" xfId="43413"/>
    <cellStyle name="40% - Ênfase3 2 3 4 3" xfId="13468"/>
    <cellStyle name="40% - Ênfase3 2 3 4 3 2" xfId="24944"/>
    <cellStyle name="40% - Ênfase3 2 3 4 3 3" xfId="41692"/>
    <cellStyle name="40% - Ênfase3 2 3 4 4" xfId="32043"/>
    <cellStyle name="40% - Ênfase3 2 3 4 5" xfId="37200"/>
    <cellStyle name="40% - Ênfase3 2 3 4 6" xfId="20570"/>
    <cellStyle name="40% - Ênfase3 2 3 4 7" xfId="9824"/>
    <cellStyle name="40% - Ênfase3 2 3 4 8" xfId="39817"/>
    <cellStyle name="40% - Ênfase3 2 3 5" xfId="6631"/>
    <cellStyle name="40% - Ênfase3 2 3 5 2" xfId="14790"/>
    <cellStyle name="40% - Ênfase3 2 3 5 2 2" xfId="26264"/>
    <cellStyle name="40% - Ênfase3 2 3 5 3" xfId="31124"/>
    <cellStyle name="40% - Ênfase3 2 3 5 4" xfId="19651"/>
    <cellStyle name="40% - Ênfase3 2 3 5 5" xfId="10780"/>
    <cellStyle name="40% - Ênfase3 2 3 5 6" xfId="42648"/>
    <cellStyle name="40% - Ênfase3 2 3 6" xfId="12541"/>
    <cellStyle name="40% - Ênfase3 2 3 6 2" xfId="33363"/>
    <cellStyle name="40% - Ênfase3 2 3 6 3" xfId="21890"/>
    <cellStyle name="40% - Ênfase3 2 3 6 4" xfId="40773"/>
    <cellStyle name="40% - Ênfase3 2 3 7" xfId="24020"/>
    <cellStyle name="40% - Ênfase3 2 3 8" xfId="30063"/>
    <cellStyle name="40% - Ênfase3 2 3 9" xfId="36435"/>
    <cellStyle name="40% - Ênfase3 2 4" xfId="4237"/>
    <cellStyle name="40% - Ênfase3 2 4 10" xfId="39391"/>
    <cellStyle name="40% - Ênfase3 2 4 2" xfId="5648"/>
    <cellStyle name="40% - Ênfase3 2 4 2 2" xfId="8186"/>
    <cellStyle name="40% - Ênfase3 2 4 2 2 2" xfId="16240"/>
    <cellStyle name="40% - Ênfase3 2 4 2 2 2 2" xfId="27714"/>
    <cellStyle name="40% - Ênfase3 2 4 2 2 3" xfId="34659"/>
    <cellStyle name="40% - Ênfase3 2 4 2 2 4" xfId="23186"/>
    <cellStyle name="40% - Ênfase3 2 4 2 2 5" xfId="11884"/>
    <cellStyle name="40% - Ênfase3 2 4 2 2 6" xfId="43752"/>
    <cellStyle name="40% - Ênfase3 2 4 2 3" xfId="14000"/>
    <cellStyle name="40% - Ênfase3 2 4 2 3 2" xfId="25475"/>
    <cellStyle name="40% - Ênfase3 2 4 2 3 3" xfId="42031"/>
    <cellStyle name="40% - Ênfase3 2 4 2 4" xfId="32574"/>
    <cellStyle name="40% - Ênfase3 2 4 2 5" xfId="37731"/>
    <cellStyle name="40% - Ênfase3 2 4 2 6" xfId="21101"/>
    <cellStyle name="40% - Ênfase3 2 4 2 7" xfId="10163"/>
    <cellStyle name="40% - Ênfase3 2 4 2 8" xfId="40156"/>
    <cellStyle name="40% - Ênfase3 2 4 3" xfId="7162"/>
    <cellStyle name="40% - Ênfase3 2 4 3 2" xfId="15216"/>
    <cellStyle name="40% - Ênfase3 2 4 3 2 2" xfId="26690"/>
    <cellStyle name="40% - Ênfase3 2 4 3 3" xfId="31550"/>
    <cellStyle name="40% - Ênfase3 2 4 3 4" xfId="20077"/>
    <cellStyle name="40% - Ênfase3 2 4 3 5" xfId="11119"/>
    <cellStyle name="40% - Ênfase3 2 4 3 6" xfId="42987"/>
    <cellStyle name="40% - Ênfase3 2 4 4" xfId="13019"/>
    <cellStyle name="40% - Ênfase3 2 4 4 2" xfId="33702"/>
    <cellStyle name="40% - Ênfase3 2 4 4 3" xfId="22229"/>
    <cellStyle name="40% - Ênfase3 2 4 4 4" xfId="41199"/>
    <cellStyle name="40% - Ênfase3 2 4 5" xfId="24491"/>
    <cellStyle name="40% - Ênfase3 2 4 6" xfId="30402"/>
    <cellStyle name="40% - Ênfase3 2 4 7" xfId="36774"/>
    <cellStyle name="40% - Ênfase3 2 4 8" xfId="18929"/>
    <cellStyle name="40% - Ênfase3 2 4 9" xfId="9398"/>
    <cellStyle name="40% - Ênfase3 20" xfId="6626"/>
    <cellStyle name="40% - Ênfase3 20 2" xfId="33358"/>
    <cellStyle name="40% - Ênfase3 20 3" xfId="38503"/>
    <cellStyle name="40% - Ênfase3 20 4" xfId="21885"/>
    <cellStyle name="40% - Ênfase3 20 5" xfId="12536"/>
    <cellStyle name="40% - Ênfase3 20 6" xfId="40768"/>
    <cellStyle name="40% - Ênfase3 21" xfId="24011"/>
    <cellStyle name="40% - Ênfase3 22" xfId="30058"/>
    <cellStyle name="40% - Ênfase3 23" xfId="36430"/>
    <cellStyle name="40% - Ênfase3 24" xfId="18585"/>
    <cellStyle name="40% - Ênfase3 25" xfId="9054"/>
    <cellStyle name="40% - Ênfase3 26" xfId="39047"/>
    <cellStyle name="40% - Ênfase3 3" xfId="285"/>
    <cellStyle name="40% - Ênfase3 3 2" xfId="286"/>
    <cellStyle name="40% - Ênfase3 3 2 2" xfId="4060"/>
    <cellStyle name="40% - Ênfase3 3 2 2 10" xfId="39279"/>
    <cellStyle name="40% - Ênfase3 3 2 2 2" xfId="5536"/>
    <cellStyle name="40% - Ênfase3 3 2 2 2 2" xfId="8074"/>
    <cellStyle name="40% - Ênfase3 3 2 2 2 2 2" xfId="16128"/>
    <cellStyle name="40% - Ênfase3 3 2 2 2 2 2 2" xfId="27602"/>
    <cellStyle name="40% - Ênfase3 3 2 2 2 2 3" xfId="34547"/>
    <cellStyle name="40% - Ênfase3 3 2 2 2 2 4" xfId="23074"/>
    <cellStyle name="40% - Ênfase3 3 2 2 2 2 5" xfId="11772"/>
    <cellStyle name="40% - Ênfase3 3 2 2 2 2 6" xfId="43640"/>
    <cellStyle name="40% - Ênfase3 3 2 2 2 3" xfId="13888"/>
    <cellStyle name="40% - Ênfase3 3 2 2 2 3 2" xfId="25363"/>
    <cellStyle name="40% - Ênfase3 3 2 2 2 3 3" xfId="41919"/>
    <cellStyle name="40% - Ênfase3 3 2 2 2 4" xfId="32462"/>
    <cellStyle name="40% - Ênfase3 3 2 2 2 5" xfId="37619"/>
    <cellStyle name="40% - Ênfase3 3 2 2 2 6" xfId="20989"/>
    <cellStyle name="40% - Ênfase3 3 2 2 2 7" xfId="10051"/>
    <cellStyle name="40% - Ênfase3 3 2 2 2 8" xfId="40044"/>
    <cellStyle name="40% - Ênfase3 3 2 2 3" xfId="7050"/>
    <cellStyle name="40% - Ênfase3 3 2 2 3 2" xfId="15104"/>
    <cellStyle name="40% - Ênfase3 3 2 2 3 2 2" xfId="26578"/>
    <cellStyle name="40% - Ênfase3 3 2 2 3 3" xfId="31438"/>
    <cellStyle name="40% - Ênfase3 3 2 2 3 4" xfId="19965"/>
    <cellStyle name="40% - Ênfase3 3 2 2 3 5" xfId="11007"/>
    <cellStyle name="40% - Ênfase3 3 2 2 3 6" xfId="42875"/>
    <cellStyle name="40% - Ênfase3 3 2 2 4" xfId="12892"/>
    <cellStyle name="40% - Ênfase3 3 2 2 4 2" xfId="33590"/>
    <cellStyle name="40% - Ênfase3 3 2 2 4 3" xfId="22117"/>
    <cellStyle name="40% - Ênfase3 3 2 2 4 4" xfId="41087"/>
    <cellStyle name="40% - Ênfase3 3 2 2 5" xfId="24368"/>
    <cellStyle name="40% - Ênfase3 3 2 2 6" xfId="30290"/>
    <cellStyle name="40% - Ênfase3 3 2 2 7" xfId="36662"/>
    <cellStyle name="40% - Ênfase3 3 2 2 8" xfId="18817"/>
    <cellStyle name="40% - Ênfase3 3 2 2 9" xfId="9286"/>
    <cellStyle name="40% - Ênfase3 3 2 3" xfId="4710"/>
    <cellStyle name="40% - Ênfase3 3 2 4" xfId="4794"/>
    <cellStyle name="40% - Ênfase3 3 2 4 10" xfId="39604"/>
    <cellStyle name="40% - Ênfase3 3 2 4 2" xfId="5928"/>
    <cellStyle name="40% - Ênfase3 3 2 4 2 2" xfId="8466"/>
    <cellStyle name="40% - Ênfase3 3 2 4 2 2 2" xfId="16520"/>
    <cellStyle name="40% - Ênfase3 3 2 4 2 2 2 2" xfId="27994"/>
    <cellStyle name="40% - Ênfase3 3 2 4 2 2 3" xfId="34939"/>
    <cellStyle name="40% - Ênfase3 3 2 4 2 2 4" xfId="23466"/>
    <cellStyle name="40% - Ênfase3 3 2 4 2 2 5" xfId="12097"/>
    <cellStyle name="40% - Ênfase3 3 2 4 2 2 6" xfId="43965"/>
    <cellStyle name="40% - Ênfase3 3 2 4 2 3" xfId="14280"/>
    <cellStyle name="40% - Ênfase3 3 2 4 2 3 2" xfId="25755"/>
    <cellStyle name="40% - Ênfase3 3 2 4 2 3 3" xfId="42244"/>
    <cellStyle name="40% - Ênfase3 3 2 4 2 4" xfId="32854"/>
    <cellStyle name="40% - Ênfase3 3 2 4 2 5" xfId="38011"/>
    <cellStyle name="40% - Ênfase3 3 2 4 2 6" xfId="21381"/>
    <cellStyle name="40% - Ênfase3 3 2 4 2 7" xfId="10376"/>
    <cellStyle name="40% - Ênfase3 3 2 4 2 8" xfId="40369"/>
    <cellStyle name="40% - Ênfase3 3 2 4 3" xfId="7442"/>
    <cellStyle name="40% - Ênfase3 3 2 4 3 2" xfId="15496"/>
    <cellStyle name="40% - Ênfase3 3 2 4 3 2 2" xfId="26970"/>
    <cellStyle name="40% - Ênfase3 3 2 4 3 3" xfId="31830"/>
    <cellStyle name="40% - Ênfase3 3 2 4 3 4" xfId="20357"/>
    <cellStyle name="40% - Ênfase3 3 2 4 3 5" xfId="11332"/>
    <cellStyle name="40% - Ênfase3 3 2 4 3 6" xfId="43200"/>
    <cellStyle name="40% - Ênfase3 3 2 4 4" xfId="13255"/>
    <cellStyle name="40% - Ênfase3 3 2 4 4 2" xfId="33915"/>
    <cellStyle name="40% - Ênfase3 3 2 4 4 3" xfId="22442"/>
    <cellStyle name="40% - Ênfase3 3 2 4 4 4" xfId="41479"/>
    <cellStyle name="40% - Ênfase3 3 2 4 5" xfId="24731"/>
    <cellStyle name="40% - Ênfase3 3 2 4 6" xfId="30615"/>
    <cellStyle name="40% - Ênfase3 3 2 4 7" xfId="36987"/>
    <cellStyle name="40% - Ênfase3 3 2 4 8" xfId="19142"/>
    <cellStyle name="40% - Ênfase3 3 2 4 9" xfId="9611"/>
    <cellStyle name="40% - Ênfase3 3 2 5" xfId="4016"/>
    <cellStyle name="40% - Ênfase3 3 2 5 10" xfId="39250"/>
    <cellStyle name="40% - Ênfase3 3 2 5 2" xfId="5507"/>
    <cellStyle name="40% - Ênfase3 3 2 5 2 2" xfId="8045"/>
    <cellStyle name="40% - Ênfase3 3 2 5 2 2 2" xfId="16099"/>
    <cellStyle name="40% - Ênfase3 3 2 5 2 2 2 2" xfId="27573"/>
    <cellStyle name="40% - Ênfase3 3 2 5 2 2 3" xfId="34518"/>
    <cellStyle name="40% - Ênfase3 3 2 5 2 2 4" xfId="23045"/>
    <cellStyle name="40% - Ênfase3 3 2 5 2 2 5" xfId="11743"/>
    <cellStyle name="40% - Ênfase3 3 2 5 2 2 6" xfId="43611"/>
    <cellStyle name="40% - Ênfase3 3 2 5 2 3" xfId="13859"/>
    <cellStyle name="40% - Ênfase3 3 2 5 2 3 2" xfId="25334"/>
    <cellStyle name="40% - Ênfase3 3 2 5 2 3 3" xfId="41890"/>
    <cellStyle name="40% - Ênfase3 3 2 5 2 4" xfId="32433"/>
    <cellStyle name="40% - Ênfase3 3 2 5 2 5" xfId="37590"/>
    <cellStyle name="40% - Ênfase3 3 2 5 2 6" xfId="20960"/>
    <cellStyle name="40% - Ênfase3 3 2 5 2 7" xfId="10022"/>
    <cellStyle name="40% - Ênfase3 3 2 5 2 8" xfId="40015"/>
    <cellStyle name="40% - Ênfase3 3 2 5 3" xfId="7021"/>
    <cellStyle name="40% - Ênfase3 3 2 5 3 2" xfId="15075"/>
    <cellStyle name="40% - Ênfase3 3 2 5 3 2 2" xfId="26549"/>
    <cellStyle name="40% - Ênfase3 3 2 5 3 3" xfId="31409"/>
    <cellStyle name="40% - Ênfase3 3 2 5 3 4" xfId="19936"/>
    <cellStyle name="40% - Ênfase3 3 2 5 3 5" xfId="10978"/>
    <cellStyle name="40% - Ênfase3 3 2 5 3 6" xfId="42846"/>
    <cellStyle name="40% - Ênfase3 3 2 5 4" xfId="12862"/>
    <cellStyle name="40% - Ênfase3 3 2 5 4 2" xfId="33561"/>
    <cellStyle name="40% - Ênfase3 3 2 5 4 3" xfId="22088"/>
    <cellStyle name="40% - Ênfase3 3 2 5 4 4" xfId="41058"/>
    <cellStyle name="40% - Ênfase3 3 2 5 5" xfId="24339"/>
    <cellStyle name="40% - Ênfase3 3 2 5 6" xfId="30261"/>
    <cellStyle name="40% - Ênfase3 3 2 5 7" xfId="36633"/>
    <cellStyle name="40% - Ênfase3 3 2 5 8" xfId="18788"/>
    <cellStyle name="40% - Ênfase3 3 2 5 9" xfId="9257"/>
    <cellStyle name="40% - Ênfase3 3 2 6" xfId="3778"/>
    <cellStyle name="40% - Ênfase3 3 2 6 10" xfId="39152"/>
    <cellStyle name="40% - Ênfase3 3 2 6 2" xfId="5322"/>
    <cellStyle name="40% - Ênfase3 3 2 6 2 2" xfId="7860"/>
    <cellStyle name="40% - Ênfase3 3 2 6 2 2 2" xfId="15914"/>
    <cellStyle name="40% - Ênfase3 3 2 6 2 2 2 2" xfId="27388"/>
    <cellStyle name="40% - Ênfase3 3 2 6 2 2 3" xfId="34333"/>
    <cellStyle name="40% - Ênfase3 3 2 6 2 2 4" xfId="22860"/>
    <cellStyle name="40% - Ênfase3 3 2 6 2 2 5" xfId="11645"/>
    <cellStyle name="40% - Ênfase3 3 2 6 2 2 6" xfId="43513"/>
    <cellStyle name="40% - Ênfase3 3 2 6 2 3" xfId="13674"/>
    <cellStyle name="40% - Ênfase3 3 2 6 2 3 2" xfId="25149"/>
    <cellStyle name="40% - Ênfase3 3 2 6 2 3 3" xfId="41792"/>
    <cellStyle name="40% - Ênfase3 3 2 6 2 4" xfId="32248"/>
    <cellStyle name="40% - Ênfase3 3 2 6 2 5" xfId="37405"/>
    <cellStyle name="40% - Ênfase3 3 2 6 2 6" xfId="20775"/>
    <cellStyle name="40% - Ênfase3 3 2 6 2 7" xfId="9924"/>
    <cellStyle name="40% - Ênfase3 3 2 6 2 8" xfId="39917"/>
    <cellStyle name="40% - Ênfase3 3 2 6 3" xfId="6836"/>
    <cellStyle name="40% - Ênfase3 3 2 6 3 2" xfId="14890"/>
    <cellStyle name="40% - Ênfase3 3 2 6 3 2 2" xfId="26364"/>
    <cellStyle name="40% - Ênfase3 3 2 6 3 3" xfId="31224"/>
    <cellStyle name="40% - Ênfase3 3 2 6 3 4" xfId="19751"/>
    <cellStyle name="40% - Ênfase3 3 2 6 3 5" xfId="10880"/>
    <cellStyle name="40% - Ênfase3 3 2 6 3 6" xfId="42748"/>
    <cellStyle name="40% - Ênfase3 3 2 6 4" xfId="12758"/>
    <cellStyle name="40% - Ênfase3 3 2 6 4 2" xfId="33463"/>
    <cellStyle name="40% - Ênfase3 3 2 6 4 3" xfId="21990"/>
    <cellStyle name="40% - Ênfase3 3 2 6 4 4" xfId="40873"/>
    <cellStyle name="40% - Ênfase3 3 2 6 5" xfId="24234"/>
    <cellStyle name="40% - Ênfase3 3 2 6 6" xfId="30163"/>
    <cellStyle name="40% - Ênfase3 3 2 6 7" xfId="36535"/>
    <cellStyle name="40% - Ênfase3 3 2 6 8" xfId="18690"/>
    <cellStyle name="40% - Ênfase3 3 2 6 9" xfId="9159"/>
    <cellStyle name="40% - Ênfase3 3 3" xfId="2334"/>
    <cellStyle name="40% - Ênfase3 3 3 10" xfId="18591"/>
    <cellStyle name="40% - Ênfase3 3 3 11" xfId="9060"/>
    <cellStyle name="40% - Ênfase3 3 3 12" xfId="39053"/>
    <cellStyle name="40% - Ênfase3 3 3 2" xfId="4238"/>
    <cellStyle name="40% - Ênfase3 3 3 3" xfId="6142"/>
    <cellStyle name="40% - Ênfase3 3 3 3 2" xfId="8680"/>
    <cellStyle name="40% - Ênfase3 3 3 3 2 2" xfId="16734"/>
    <cellStyle name="40% - Ênfase3 3 3 3 2 2 2" xfId="28208"/>
    <cellStyle name="40% - Ênfase3 3 3 3 2 3" xfId="33068"/>
    <cellStyle name="40% - Ênfase3 3 3 3 2 4" xfId="21595"/>
    <cellStyle name="40% - Ênfase3 3 3 3 2 5" xfId="12311"/>
    <cellStyle name="40% - Ênfase3 3 3 3 2 6" xfId="44179"/>
    <cellStyle name="40% - Ênfase3 3 3 3 3" xfId="14494"/>
    <cellStyle name="40% - Ênfase3 3 3 3 3 2" xfId="35153"/>
    <cellStyle name="40% - Ênfase3 3 3 3 3 3" xfId="23680"/>
    <cellStyle name="40% - Ênfase3 3 3 3 3 4" xfId="42458"/>
    <cellStyle name="40% - Ênfase3 3 3 3 4" xfId="25969"/>
    <cellStyle name="40% - Ênfase3 3 3 3 5" xfId="30829"/>
    <cellStyle name="40% - Ênfase3 3 3 3 6" xfId="38225"/>
    <cellStyle name="40% - Ênfase3 3 3 3 7" xfId="19356"/>
    <cellStyle name="40% - Ênfase3 3 3 3 8" xfId="10590"/>
    <cellStyle name="40% - Ênfase3 3 3 3 9" xfId="40583"/>
    <cellStyle name="40% - Ênfase3 3 3 4" xfId="5008"/>
    <cellStyle name="40% - Ênfase3 3 3 4 2" xfId="7656"/>
    <cellStyle name="40% - Ênfase3 3 3 4 2 2" xfId="15710"/>
    <cellStyle name="40% - Ênfase3 3 3 4 2 2 2" xfId="27184"/>
    <cellStyle name="40% - Ênfase3 3 3 4 2 3" xfId="34129"/>
    <cellStyle name="40% - Ênfase3 3 3 4 2 4" xfId="22656"/>
    <cellStyle name="40% - Ênfase3 3 3 4 2 5" xfId="11546"/>
    <cellStyle name="40% - Ênfase3 3 3 4 2 6" xfId="43414"/>
    <cellStyle name="40% - Ênfase3 3 3 4 3" xfId="13469"/>
    <cellStyle name="40% - Ênfase3 3 3 4 3 2" xfId="24945"/>
    <cellStyle name="40% - Ênfase3 3 3 4 3 3" xfId="41693"/>
    <cellStyle name="40% - Ênfase3 3 3 4 4" xfId="32044"/>
    <cellStyle name="40% - Ênfase3 3 3 4 5" xfId="37201"/>
    <cellStyle name="40% - Ênfase3 3 3 4 6" xfId="20571"/>
    <cellStyle name="40% - Ênfase3 3 3 4 7" xfId="9825"/>
    <cellStyle name="40% - Ênfase3 3 3 4 8" xfId="39818"/>
    <cellStyle name="40% - Ênfase3 3 3 5" xfId="6632"/>
    <cellStyle name="40% - Ênfase3 3 3 5 2" xfId="14791"/>
    <cellStyle name="40% - Ênfase3 3 3 5 2 2" xfId="26265"/>
    <cellStyle name="40% - Ênfase3 3 3 5 3" xfId="31125"/>
    <cellStyle name="40% - Ênfase3 3 3 5 4" xfId="19652"/>
    <cellStyle name="40% - Ênfase3 3 3 5 5" xfId="10781"/>
    <cellStyle name="40% - Ênfase3 3 3 5 6" xfId="42649"/>
    <cellStyle name="40% - Ênfase3 3 3 6" xfId="12543"/>
    <cellStyle name="40% - Ênfase3 3 3 6 2" xfId="33364"/>
    <cellStyle name="40% - Ênfase3 3 3 6 3" xfId="21891"/>
    <cellStyle name="40% - Ênfase3 3 3 6 4" xfId="40774"/>
    <cellStyle name="40% - Ênfase3 3 3 7" xfId="24021"/>
    <cellStyle name="40% - Ênfase3 3 3 8" xfId="30064"/>
    <cellStyle name="40% - Ênfase3 3 3 9" xfId="36436"/>
    <cellStyle name="40% - Ênfase3 3 4" xfId="4239"/>
    <cellStyle name="40% - Ênfase3 3 4 10" xfId="39392"/>
    <cellStyle name="40% - Ênfase3 3 4 2" xfId="5649"/>
    <cellStyle name="40% - Ênfase3 3 4 2 2" xfId="8187"/>
    <cellStyle name="40% - Ênfase3 3 4 2 2 2" xfId="16241"/>
    <cellStyle name="40% - Ênfase3 3 4 2 2 2 2" xfId="27715"/>
    <cellStyle name="40% - Ênfase3 3 4 2 2 3" xfId="34660"/>
    <cellStyle name="40% - Ênfase3 3 4 2 2 4" xfId="23187"/>
    <cellStyle name="40% - Ênfase3 3 4 2 2 5" xfId="11885"/>
    <cellStyle name="40% - Ênfase3 3 4 2 2 6" xfId="43753"/>
    <cellStyle name="40% - Ênfase3 3 4 2 3" xfId="14001"/>
    <cellStyle name="40% - Ênfase3 3 4 2 3 2" xfId="25476"/>
    <cellStyle name="40% - Ênfase3 3 4 2 3 3" xfId="42032"/>
    <cellStyle name="40% - Ênfase3 3 4 2 4" xfId="32575"/>
    <cellStyle name="40% - Ênfase3 3 4 2 5" xfId="37732"/>
    <cellStyle name="40% - Ênfase3 3 4 2 6" xfId="21102"/>
    <cellStyle name="40% - Ênfase3 3 4 2 7" xfId="10164"/>
    <cellStyle name="40% - Ênfase3 3 4 2 8" xfId="40157"/>
    <cellStyle name="40% - Ênfase3 3 4 3" xfId="7163"/>
    <cellStyle name="40% - Ênfase3 3 4 3 2" xfId="15217"/>
    <cellStyle name="40% - Ênfase3 3 4 3 2 2" xfId="26691"/>
    <cellStyle name="40% - Ênfase3 3 4 3 3" xfId="31551"/>
    <cellStyle name="40% - Ênfase3 3 4 3 4" xfId="20078"/>
    <cellStyle name="40% - Ênfase3 3 4 3 5" xfId="11120"/>
    <cellStyle name="40% - Ênfase3 3 4 3 6" xfId="42988"/>
    <cellStyle name="40% - Ênfase3 3 4 4" xfId="13021"/>
    <cellStyle name="40% - Ênfase3 3 4 4 2" xfId="33703"/>
    <cellStyle name="40% - Ênfase3 3 4 4 3" xfId="22230"/>
    <cellStyle name="40% - Ênfase3 3 4 4 4" xfId="41200"/>
    <cellStyle name="40% - Ênfase3 3 4 5" xfId="24492"/>
    <cellStyle name="40% - Ênfase3 3 4 6" xfId="30403"/>
    <cellStyle name="40% - Ênfase3 3 4 7" xfId="36775"/>
    <cellStyle name="40% - Ênfase3 3 4 8" xfId="18930"/>
    <cellStyle name="40% - Ênfase3 3 4 9" xfId="9399"/>
    <cellStyle name="40% - Ênfase3 4" xfId="287"/>
    <cellStyle name="40% - Ênfase3 4 2" xfId="288"/>
    <cellStyle name="40% - Ênfase3 4 3" xfId="2335"/>
    <cellStyle name="40% - Ênfase3 4 3 10" xfId="18592"/>
    <cellStyle name="40% - Ênfase3 4 3 11" xfId="9061"/>
    <cellStyle name="40% - Ênfase3 4 3 12" xfId="39054"/>
    <cellStyle name="40% - Ênfase3 4 3 2" xfId="4240"/>
    <cellStyle name="40% - Ênfase3 4 3 3" xfId="6143"/>
    <cellStyle name="40% - Ênfase3 4 3 3 2" xfId="8681"/>
    <cellStyle name="40% - Ênfase3 4 3 3 2 2" xfId="16735"/>
    <cellStyle name="40% - Ênfase3 4 3 3 2 2 2" xfId="28209"/>
    <cellStyle name="40% - Ênfase3 4 3 3 2 3" xfId="33069"/>
    <cellStyle name="40% - Ênfase3 4 3 3 2 4" xfId="21596"/>
    <cellStyle name="40% - Ênfase3 4 3 3 2 5" xfId="12312"/>
    <cellStyle name="40% - Ênfase3 4 3 3 2 6" xfId="44180"/>
    <cellStyle name="40% - Ênfase3 4 3 3 3" xfId="14495"/>
    <cellStyle name="40% - Ênfase3 4 3 3 3 2" xfId="35154"/>
    <cellStyle name="40% - Ênfase3 4 3 3 3 3" xfId="23681"/>
    <cellStyle name="40% - Ênfase3 4 3 3 3 4" xfId="42459"/>
    <cellStyle name="40% - Ênfase3 4 3 3 4" xfId="25970"/>
    <cellStyle name="40% - Ênfase3 4 3 3 5" xfId="30830"/>
    <cellStyle name="40% - Ênfase3 4 3 3 6" xfId="38226"/>
    <cellStyle name="40% - Ênfase3 4 3 3 7" xfId="19357"/>
    <cellStyle name="40% - Ênfase3 4 3 3 8" xfId="10591"/>
    <cellStyle name="40% - Ênfase3 4 3 3 9" xfId="40584"/>
    <cellStyle name="40% - Ênfase3 4 3 4" xfId="5009"/>
    <cellStyle name="40% - Ênfase3 4 3 4 2" xfId="7657"/>
    <cellStyle name="40% - Ênfase3 4 3 4 2 2" xfId="15711"/>
    <cellStyle name="40% - Ênfase3 4 3 4 2 2 2" xfId="27185"/>
    <cellStyle name="40% - Ênfase3 4 3 4 2 3" xfId="34130"/>
    <cellStyle name="40% - Ênfase3 4 3 4 2 4" xfId="22657"/>
    <cellStyle name="40% - Ênfase3 4 3 4 2 5" xfId="11547"/>
    <cellStyle name="40% - Ênfase3 4 3 4 2 6" xfId="43415"/>
    <cellStyle name="40% - Ênfase3 4 3 4 3" xfId="13470"/>
    <cellStyle name="40% - Ênfase3 4 3 4 3 2" xfId="24946"/>
    <cellStyle name="40% - Ênfase3 4 3 4 3 3" xfId="41694"/>
    <cellStyle name="40% - Ênfase3 4 3 4 4" xfId="32045"/>
    <cellStyle name="40% - Ênfase3 4 3 4 5" xfId="37202"/>
    <cellStyle name="40% - Ênfase3 4 3 4 6" xfId="20572"/>
    <cellStyle name="40% - Ênfase3 4 3 4 7" xfId="9826"/>
    <cellStyle name="40% - Ênfase3 4 3 4 8" xfId="39819"/>
    <cellStyle name="40% - Ênfase3 4 3 5" xfId="6633"/>
    <cellStyle name="40% - Ênfase3 4 3 5 2" xfId="14792"/>
    <cellStyle name="40% - Ênfase3 4 3 5 2 2" xfId="26266"/>
    <cellStyle name="40% - Ênfase3 4 3 5 3" xfId="31126"/>
    <cellStyle name="40% - Ênfase3 4 3 5 4" xfId="19653"/>
    <cellStyle name="40% - Ênfase3 4 3 5 5" xfId="10782"/>
    <cellStyle name="40% - Ênfase3 4 3 5 6" xfId="42650"/>
    <cellStyle name="40% - Ênfase3 4 3 6" xfId="12545"/>
    <cellStyle name="40% - Ênfase3 4 3 6 2" xfId="33365"/>
    <cellStyle name="40% - Ênfase3 4 3 6 3" xfId="21892"/>
    <cellStyle name="40% - Ênfase3 4 3 6 4" xfId="40775"/>
    <cellStyle name="40% - Ênfase3 4 3 7" xfId="24022"/>
    <cellStyle name="40% - Ênfase3 4 3 8" xfId="30065"/>
    <cellStyle name="40% - Ênfase3 4 3 9" xfId="36437"/>
    <cellStyle name="40% - Ênfase3 4 4" xfId="4241"/>
    <cellStyle name="40% - Ênfase3 4 4 10" xfId="39393"/>
    <cellStyle name="40% - Ênfase3 4 4 2" xfId="5650"/>
    <cellStyle name="40% - Ênfase3 4 4 2 2" xfId="8188"/>
    <cellStyle name="40% - Ênfase3 4 4 2 2 2" xfId="16242"/>
    <cellStyle name="40% - Ênfase3 4 4 2 2 2 2" xfId="27716"/>
    <cellStyle name="40% - Ênfase3 4 4 2 2 3" xfId="34661"/>
    <cellStyle name="40% - Ênfase3 4 4 2 2 4" xfId="23188"/>
    <cellStyle name="40% - Ênfase3 4 4 2 2 5" xfId="11886"/>
    <cellStyle name="40% - Ênfase3 4 4 2 2 6" xfId="43754"/>
    <cellStyle name="40% - Ênfase3 4 4 2 3" xfId="14002"/>
    <cellStyle name="40% - Ênfase3 4 4 2 3 2" xfId="25477"/>
    <cellStyle name="40% - Ênfase3 4 4 2 3 3" xfId="42033"/>
    <cellStyle name="40% - Ênfase3 4 4 2 4" xfId="32576"/>
    <cellStyle name="40% - Ênfase3 4 4 2 5" xfId="37733"/>
    <cellStyle name="40% - Ênfase3 4 4 2 6" xfId="21103"/>
    <cellStyle name="40% - Ênfase3 4 4 2 7" xfId="10165"/>
    <cellStyle name="40% - Ênfase3 4 4 2 8" xfId="40158"/>
    <cellStyle name="40% - Ênfase3 4 4 3" xfId="7164"/>
    <cellStyle name="40% - Ênfase3 4 4 3 2" xfId="15218"/>
    <cellStyle name="40% - Ênfase3 4 4 3 2 2" xfId="26692"/>
    <cellStyle name="40% - Ênfase3 4 4 3 3" xfId="31552"/>
    <cellStyle name="40% - Ênfase3 4 4 3 4" xfId="20079"/>
    <cellStyle name="40% - Ênfase3 4 4 3 5" xfId="11121"/>
    <cellStyle name="40% - Ênfase3 4 4 3 6" xfId="42989"/>
    <cellStyle name="40% - Ênfase3 4 4 4" xfId="13022"/>
    <cellStyle name="40% - Ênfase3 4 4 4 2" xfId="33704"/>
    <cellStyle name="40% - Ênfase3 4 4 4 3" xfId="22231"/>
    <cellStyle name="40% - Ênfase3 4 4 4 4" xfId="41201"/>
    <cellStyle name="40% - Ênfase3 4 4 5" xfId="24493"/>
    <cellStyle name="40% - Ênfase3 4 4 6" xfId="30404"/>
    <cellStyle name="40% - Ênfase3 4 4 7" xfId="36776"/>
    <cellStyle name="40% - Ênfase3 4 4 8" xfId="18931"/>
    <cellStyle name="40% - Ênfase3 4 4 9" xfId="9400"/>
    <cellStyle name="40% - Ênfase3 5" xfId="289"/>
    <cellStyle name="40% - Ênfase3 5 2" xfId="290"/>
    <cellStyle name="40% - Ênfase3 5 3" xfId="2336"/>
    <cellStyle name="40% - Ênfase3 5 3 10" xfId="18593"/>
    <cellStyle name="40% - Ênfase3 5 3 11" xfId="9062"/>
    <cellStyle name="40% - Ênfase3 5 3 12" xfId="39055"/>
    <cellStyle name="40% - Ênfase3 5 3 2" xfId="4242"/>
    <cellStyle name="40% - Ênfase3 5 3 3" xfId="6144"/>
    <cellStyle name="40% - Ênfase3 5 3 3 2" xfId="8682"/>
    <cellStyle name="40% - Ênfase3 5 3 3 2 2" xfId="16736"/>
    <cellStyle name="40% - Ênfase3 5 3 3 2 2 2" xfId="28210"/>
    <cellStyle name="40% - Ênfase3 5 3 3 2 3" xfId="33070"/>
    <cellStyle name="40% - Ênfase3 5 3 3 2 4" xfId="21597"/>
    <cellStyle name="40% - Ênfase3 5 3 3 2 5" xfId="12313"/>
    <cellStyle name="40% - Ênfase3 5 3 3 2 6" xfId="44181"/>
    <cellStyle name="40% - Ênfase3 5 3 3 3" xfId="14496"/>
    <cellStyle name="40% - Ênfase3 5 3 3 3 2" xfId="35155"/>
    <cellStyle name="40% - Ênfase3 5 3 3 3 3" xfId="23682"/>
    <cellStyle name="40% - Ênfase3 5 3 3 3 4" xfId="42460"/>
    <cellStyle name="40% - Ênfase3 5 3 3 4" xfId="25971"/>
    <cellStyle name="40% - Ênfase3 5 3 3 5" xfId="30831"/>
    <cellStyle name="40% - Ênfase3 5 3 3 6" xfId="38227"/>
    <cellStyle name="40% - Ênfase3 5 3 3 7" xfId="19358"/>
    <cellStyle name="40% - Ênfase3 5 3 3 8" xfId="10592"/>
    <cellStyle name="40% - Ênfase3 5 3 3 9" xfId="40585"/>
    <cellStyle name="40% - Ênfase3 5 3 4" xfId="5010"/>
    <cellStyle name="40% - Ênfase3 5 3 4 2" xfId="7658"/>
    <cellStyle name="40% - Ênfase3 5 3 4 2 2" xfId="15712"/>
    <cellStyle name="40% - Ênfase3 5 3 4 2 2 2" xfId="27186"/>
    <cellStyle name="40% - Ênfase3 5 3 4 2 3" xfId="34131"/>
    <cellStyle name="40% - Ênfase3 5 3 4 2 4" xfId="22658"/>
    <cellStyle name="40% - Ênfase3 5 3 4 2 5" xfId="11548"/>
    <cellStyle name="40% - Ênfase3 5 3 4 2 6" xfId="43416"/>
    <cellStyle name="40% - Ênfase3 5 3 4 3" xfId="13471"/>
    <cellStyle name="40% - Ênfase3 5 3 4 3 2" xfId="24947"/>
    <cellStyle name="40% - Ênfase3 5 3 4 3 3" xfId="41695"/>
    <cellStyle name="40% - Ênfase3 5 3 4 4" xfId="32046"/>
    <cellStyle name="40% - Ênfase3 5 3 4 5" xfId="37203"/>
    <cellStyle name="40% - Ênfase3 5 3 4 6" xfId="20573"/>
    <cellStyle name="40% - Ênfase3 5 3 4 7" xfId="9827"/>
    <cellStyle name="40% - Ênfase3 5 3 4 8" xfId="39820"/>
    <cellStyle name="40% - Ênfase3 5 3 5" xfId="6634"/>
    <cellStyle name="40% - Ênfase3 5 3 5 2" xfId="14793"/>
    <cellStyle name="40% - Ênfase3 5 3 5 2 2" xfId="26267"/>
    <cellStyle name="40% - Ênfase3 5 3 5 3" xfId="31127"/>
    <cellStyle name="40% - Ênfase3 5 3 5 4" xfId="19654"/>
    <cellStyle name="40% - Ênfase3 5 3 5 5" xfId="10783"/>
    <cellStyle name="40% - Ênfase3 5 3 5 6" xfId="42651"/>
    <cellStyle name="40% - Ênfase3 5 3 6" xfId="12546"/>
    <cellStyle name="40% - Ênfase3 5 3 6 2" xfId="33366"/>
    <cellStyle name="40% - Ênfase3 5 3 6 3" xfId="21893"/>
    <cellStyle name="40% - Ênfase3 5 3 6 4" xfId="40776"/>
    <cellStyle name="40% - Ênfase3 5 3 7" xfId="24023"/>
    <cellStyle name="40% - Ênfase3 5 3 8" xfId="30066"/>
    <cellStyle name="40% - Ênfase3 5 3 9" xfId="36438"/>
    <cellStyle name="40% - Ênfase3 5 4" xfId="4243"/>
    <cellStyle name="40% - Ênfase3 5 4 10" xfId="39394"/>
    <cellStyle name="40% - Ênfase3 5 4 2" xfId="5651"/>
    <cellStyle name="40% - Ênfase3 5 4 2 2" xfId="8189"/>
    <cellStyle name="40% - Ênfase3 5 4 2 2 2" xfId="16243"/>
    <cellStyle name="40% - Ênfase3 5 4 2 2 2 2" xfId="27717"/>
    <cellStyle name="40% - Ênfase3 5 4 2 2 3" xfId="34662"/>
    <cellStyle name="40% - Ênfase3 5 4 2 2 4" xfId="23189"/>
    <cellStyle name="40% - Ênfase3 5 4 2 2 5" xfId="11887"/>
    <cellStyle name="40% - Ênfase3 5 4 2 2 6" xfId="43755"/>
    <cellStyle name="40% - Ênfase3 5 4 2 3" xfId="14003"/>
    <cellStyle name="40% - Ênfase3 5 4 2 3 2" xfId="25478"/>
    <cellStyle name="40% - Ênfase3 5 4 2 3 3" xfId="42034"/>
    <cellStyle name="40% - Ênfase3 5 4 2 4" xfId="32577"/>
    <cellStyle name="40% - Ênfase3 5 4 2 5" xfId="37734"/>
    <cellStyle name="40% - Ênfase3 5 4 2 6" xfId="21104"/>
    <cellStyle name="40% - Ênfase3 5 4 2 7" xfId="10166"/>
    <cellStyle name="40% - Ênfase3 5 4 2 8" xfId="40159"/>
    <cellStyle name="40% - Ênfase3 5 4 3" xfId="7165"/>
    <cellStyle name="40% - Ênfase3 5 4 3 2" xfId="15219"/>
    <cellStyle name="40% - Ênfase3 5 4 3 2 2" xfId="26693"/>
    <cellStyle name="40% - Ênfase3 5 4 3 3" xfId="31553"/>
    <cellStyle name="40% - Ênfase3 5 4 3 4" xfId="20080"/>
    <cellStyle name="40% - Ênfase3 5 4 3 5" xfId="11122"/>
    <cellStyle name="40% - Ênfase3 5 4 3 6" xfId="42990"/>
    <cellStyle name="40% - Ênfase3 5 4 4" xfId="13023"/>
    <cellStyle name="40% - Ênfase3 5 4 4 2" xfId="33705"/>
    <cellStyle name="40% - Ênfase3 5 4 4 3" xfId="22232"/>
    <cellStyle name="40% - Ênfase3 5 4 4 4" xfId="41202"/>
    <cellStyle name="40% - Ênfase3 5 4 5" xfId="24494"/>
    <cellStyle name="40% - Ênfase3 5 4 6" xfId="30405"/>
    <cellStyle name="40% - Ênfase3 5 4 7" xfId="36777"/>
    <cellStyle name="40% - Ênfase3 5 4 8" xfId="18932"/>
    <cellStyle name="40% - Ênfase3 5 4 9" xfId="9401"/>
    <cellStyle name="40% - Ênfase3 6" xfId="291"/>
    <cellStyle name="40% - Ênfase3 6 2" xfId="292"/>
    <cellStyle name="40% - Ênfase3 6 3" xfId="2337"/>
    <cellStyle name="40% - Ênfase3 6 3 10" xfId="18594"/>
    <cellStyle name="40% - Ênfase3 6 3 11" xfId="9063"/>
    <cellStyle name="40% - Ênfase3 6 3 12" xfId="39056"/>
    <cellStyle name="40% - Ênfase3 6 3 2" xfId="4244"/>
    <cellStyle name="40% - Ênfase3 6 3 3" xfId="6145"/>
    <cellStyle name="40% - Ênfase3 6 3 3 2" xfId="8683"/>
    <cellStyle name="40% - Ênfase3 6 3 3 2 2" xfId="16737"/>
    <cellStyle name="40% - Ênfase3 6 3 3 2 2 2" xfId="28211"/>
    <cellStyle name="40% - Ênfase3 6 3 3 2 3" xfId="33071"/>
    <cellStyle name="40% - Ênfase3 6 3 3 2 4" xfId="21598"/>
    <cellStyle name="40% - Ênfase3 6 3 3 2 5" xfId="12314"/>
    <cellStyle name="40% - Ênfase3 6 3 3 2 6" xfId="44182"/>
    <cellStyle name="40% - Ênfase3 6 3 3 3" xfId="14497"/>
    <cellStyle name="40% - Ênfase3 6 3 3 3 2" xfId="35156"/>
    <cellStyle name="40% - Ênfase3 6 3 3 3 3" xfId="23683"/>
    <cellStyle name="40% - Ênfase3 6 3 3 3 4" xfId="42461"/>
    <cellStyle name="40% - Ênfase3 6 3 3 4" xfId="25972"/>
    <cellStyle name="40% - Ênfase3 6 3 3 5" xfId="30832"/>
    <cellStyle name="40% - Ênfase3 6 3 3 6" xfId="38228"/>
    <cellStyle name="40% - Ênfase3 6 3 3 7" xfId="19359"/>
    <cellStyle name="40% - Ênfase3 6 3 3 8" xfId="10593"/>
    <cellStyle name="40% - Ênfase3 6 3 3 9" xfId="40586"/>
    <cellStyle name="40% - Ênfase3 6 3 4" xfId="5011"/>
    <cellStyle name="40% - Ênfase3 6 3 4 2" xfId="7659"/>
    <cellStyle name="40% - Ênfase3 6 3 4 2 2" xfId="15713"/>
    <cellStyle name="40% - Ênfase3 6 3 4 2 2 2" xfId="27187"/>
    <cellStyle name="40% - Ênfase3 6 3 4 2 3" xfId="34132"/>
    <cellStyle name="40% - Ênfase3 6 3 4 2 4" xfId="22659"/>
    <cellStyle name="40% - Ênfase3 6 3 4 2 5" xfId="11549"/>
    <cellStyle name="40% - Ênfase3 6 3 4 2 6" xfId="43417"/>
    <cellStyle name="40% - Ênfase3 6 3 4 3" xfId="13472"/>
    <cellStyle name="40% - Ênfase3 6 3 4 3 2" xfId="24948"/>
    <cellStyle name="40% - Ênfase3 6 3 4 3 3" xfId="41696"/>
    <cellStyle name="40% - Ênfase3 6 3 4 4" xfId="32047"/>
    <cellStyle name="40% - Ênfase3 6 3 4 5" xfId="37204"/>
    <cellStyle name="40% - Ênfase3 6 3 4 6" xfId="20574"/>
    <cellStyle name="40% - Ênfase3 6 3 4 7" xfId="9828"/>
    <cellStyle name="40% - Ênfase3 6 3 4 8" xfId="39821"/>
    <cellStyle name="40% - Ênfase3 6 3 5" xfId="6635"/>
    <cellStyle name="40% - Ênfase3 6 3 5 2" xfId="14794"/>
    <cellStyle name="40% - Ênfase3 6 3 5 2 2" xfId="26268"/>
    <cellStyle name="40% - Ênfase3 6 3 5 3" xfId="31128"/>
    <cellStyle name="40% - Ênfase3 6 3 5 4" xfId="19655"/>
    <cellStyle name="40% - Ênfase3 6 3 5 5" xfId="10784"/>
    <cellStyle name="40% - Ênfase3 6 3 5 6" xfId="42652"/>
    <cellStyle name="40% - Ênfase3 6 3 6" xfId="12547"/>
    <cellStyle name="40% - Ênfase3 6 3 6 2" xfId="33367"/>
    <cellStyle name="40% - Ênfase3 6 3 6 3" xfId="21894"/>
    <cellStyle name="40% - Ênfase3 6 3 6 4" xfId="40777"/>
    <cellStyle name="40% - Ênfase3 6 3 7" xfId="24024"/>
    <cellStyle name="40% - Ênfase3 6 3 8" xfId="30067"/>
    <cellStyle name="40% - Ênfase3 6 3 9" xfId="36439"/>
    <cellStyle name="40% - Ênfase3 6 4" xfId="4245"/>
    <cellStyle name="40% - Ênfase3 6 4 10" xfId="39395"/>
    <cellStyle name="40% - Ênfase3 6 4 2" xfId="5652"/>
    <cellStyle name="40% - Ênfase3 6 4 2 2" xfId="8190"/>
    <cellStyle name="40% - Ênfase3 6 4 2 2 2" xfId="16244"/>
    <cellStyle name="40% - Ênfase3 6 4 2 2 2 2" xfId="27718"/>
    <cellStyle name="40% - Ênfase3 6 4 2 2 3" xfId="34663"/>
    <cellStyle name="40% - Ênfase3 6 4 2 2 4" xfId="23190"/>
    <cellStyle name="40% - Ênfase3 6 4 2 2 5" xfId="11888"/>
    <cellStyle name="40% - Ênfase3 6 4 2 2 6" xfId="43756"/>
    <cellStyle name="40% - Ênfase3 6 4 2 3" xfId="14004"/>
    <cellStyle name="40% - Ênfase3 6 4 2 3 2" xfId="25479"/>
    <cellStyle name="40% - Ênfase3 6 4 2 3 3" xfId="42035"/>
    <cellStyle name="40% - Ênfase3 6 4 2 4" xfId="32578"/>
    <cellStyle name="40% - Ênfase3 6 4 2 5" xfId="37735"/>
    <cellStyle name="40% - Ênfase3 6 4 2 6" xfId="21105"/>
    <cellStyle name="40% - Ênfase3 6 4 2 7" xfId="10167"/>
    <cellStyle name="40% - Ênfase3 6 4 2 8" xfId="40160"/>
    <cellStyle name="40% - Ênfase3 6 4 3" xfId="7166"/>
    <cellStyle name="40% - Ênfase3 6 4 3 2" xfId="15220"/>
    <cellStyle name="40% - Ênfase3 6 4 3 2 2" xfId="26694"/>
    <cellStyle name="40% - Ênfase3 6 4 3 3" xfId="31554"/>
    <cellStyle name="40% - Ênfase3 6 4 3 4" xfId="20081"/>
    <cellStyle name="40% - Ênfase3 6 4 3 5" xfId="11123"/>
    <cellStyle name="40% - Ênfase3 6 4 3 6" xfId="42991"/>
    <cellStyle name="40% - Ênfase3 6 4 4" xfId="13024"/>
    <cellStyle name="40% - Ênfase3 6 4 4 2" xfId="33706"/>
    <cellStyle name="40% - Ênfase3 6 4 4 3" xfId="22233"/>
    <cellStyle name="40% - Ênfase3 6 4 4 4" xfId="41203"/>
    <cellStyle name="40% - Ênfase3 6 4 5" xfId="24495"/>
    <cellStyle name="40% - Ênfase3 6 4 6" xfId="30406"/>
    <cellStyle name="40% - Ênfase3 6 4 7" xfId="36778"/>
    <cellStyle name="40% - Ênfase3 6 4 8" xfId="18933"/>
    <cellStyle name="40% - Ênfase3 6 4 9" xfId="9402"/>
    <cellStyle name="40% - Ênfase3 7" xfId="293"/>
    <cellStyle name="40% - Ênfase3 7 2" xfId="294"/>
    <cellStyle name="40% - Ênfase3 7 3" xfId="2338"/>
    <cellStyle name="40% - Ênfase3 7 3 10" xfId="18595"/>
    <cellStyle name="40% - Ênfase3 7 3 11" xfId="9064"/>
    <cellStyle name="40% - Ênfase3 7 3 12" xfId="39057"/>
    <cellStyle name="40% - Ênfase3 7 3 2" xfId="4246"/>
    <cellStyle name="40% - Ênfase3 7 3 3" xfId="6146"/>
    <cellStyle name="40% - Ênfase3 7 3 3 2" xfId="8684"/>
    <cellStyle name="40% - Ênfase3 7 3 3 2 2" xfId="16738"/>
    <cellStyle name="40% - Ênfase3 7 3 3 2 2 2" xfId="28212"/>
    <cellStyle name="40% - Ênfase3 7 3 3 2 3" xfId="33072"/>
    <cellStyle name="40% - Ênfase3 7 3 3 2 4" xfId="21599"/>
    <cellStyle name="40% - Ênfase3 7 3 3 2 5" xfId="12315"/>
    <cellStyle name="40% - Ênfase3 7 3 3 2 6" xfId="44183"/>
    <cellStyle name="40% - Ênfase3 7 3 3 3" xfId="14498"/>
    <cellStyle name="40% - Ênfase3 7 3 3 3 2" xfId="35157"/>
    <cellStyle name="40% - Ênfase3 7 3 3 3 3" xfId="23684"/>
    <cellStyle name="40% - Ênfase3 7 3 3 3 4" xfId="42462"/>
    <cellStyle name="40% - Ênfase3 7 3 3 4" xfId="25973"/>
    <cellStyle name="40% - Ênfase3 7 3 3 5" xfId="30833"/>
    <cellStyle name="40% - Ênfase3 7 3 3 6" xfId="38229"/>
    <cellStyle name="40% - Ênfase3 7 3 3 7" xfId="19360"/>
    <cellStyle name="40% - Ênfase3 7 3 3 8" xfId="10594"/>
    <cellStyle name="40% - Ênfase3 7 3 3 9" xfId="40587"/>
    <cellStyle name="40% - Ênfase3 7 3 4" xfId="5012"/>
    <cellStyle name="40% - Ênfase3 7 3 4 2" xfId="7660"/>
    <cellStyle name="40% - Ênfase3 7 3 4 2 2" xfId="15714"/>
    <cellStyle name="40% - Ênfase3 7 3 4 2 2 2" xfId="27188"/>
    <cellStyle name="40% - Ênfase3 7 3 4 2 3" xfId="34133"/>
    <cellStyle name="40% - Ênfase3 7 3 4 2 4" xfId="22660"/>
    <cellStyle name="40% - Ênfase3 7 3 4 2 5" xfId="11550"/>
    <cellStyle name="40% - Ênfase3 7 3 4 2 6" xfId="43418"/>
    <cellStyle name="40% - Ênfase3 7 3 4 3" xfId="13473"/>
    <cellStyle name="40% - Ênfase3 7 3 4 3 2" xfId="24949"/>
    <cellStyle name="40% - Ênfase3 7 3 4 3 3" xfId="41697"/>
    <cellStyle name="40% - Ênfase3 7 3 4 4" xfId="32048"/>
    <cellStyle name="40% - Ênfase3 7 3 4 5" xfId="37205"/>
    <cellStyle name="40% - Ênfase3 7 3 4 6" xfId="20575"/>
    <cellStyle name="40% - Ênfase3 7 3 4 7" xfId="9829"/>
    <cellStyle name="40% - Ênfase3 7 3 4 8" xfId="39822"/>
    <cellStyle name="40% - Ênfase3 7 3 5" xfId="6636"/>
    <cellStyle name="40% - Ênfase3 7 3 5 2" xfId="14795"/>
    <cellStyle name="40% - Ênfase3 7 3 5 2 2" xfId="26269"/>
    <cellStyle name="40% - Ênfase3 7 3 5 3" xfId="31129"/>
    <cellStyle name="40% - Ênfase3 7 3 5 4" xfId="19656"/>
    <cellStyle name="40% - Ênfase3 7 3 5 5" xfId="10785"/>
    <cellStyle name="40% - Ênfase3 7 3 5 6" xfId="42653"/>
    <cellStyle name="40% - Ênfase3 7 3 6" xfId="12548"/>
    <cellStyle name="40% - Ênfase3 7 3 6 2" xfId="33368"/>
    <cellStyle name="40% - Ênfase3 7 3 6 3" xfId="21895"/>
    <cellStyle name="40% - Ênfase3 7 3 6 4" xfId="40778"/>
    <cellStyle name="40% - Ênfase3 7 3 7" xfId="24025"/>
    <cellStyle name="40% - Ênfase3 7 3 8" xfId="30068"/>
    <cellStyle name="40% - Ênfase3 7 3 9" xfId="36440"/>
    <cellStyle name="40% - Ênfase3 7 4" xfId="4247"/>
    <cellStyle name="40% - Ênfase3 7 4 10" xfId="39396"/>
    <cellStyle name="40% - Ênfase3 7 4 2" xfId="5653"/>
    <cellStyle name="40% - Ênfase3 7 4 2 2" xfId="8191"/>
    <cellStyle name="40% - Ênfase3 7 4 2 2 2" xfId="16245"/>
    <cellStyle name="40% - Ênfase3 7 4 2 2 2 2" xfId="27719"/>
    <cellStyle name="40% - Ênfase3 7 4 2 2 3" xfId="34664"/>
    <cellStyle name="40% - Ênfase3 7 4 2 2 4" xfId="23191"/>
    <cellStyle name="40% - Ênfase3 7 4 2 2 5" xfId="11889"/>
    <cellStyle name="40% - Ênfase3 7 4 2 2 6" xfId="43757"/>
    <cellStyle name="40% - Ênfase3 7 4 2 3" xfId="14005"/>
    <cellStyle name="40% - Ênfase3 7 4 2 3 2" xfId="25480"/>
    <cellStyle name="40% - Ênfase3 7 4 2 3 3" xfId="42036"/>
    <cellStyle name="40% - Ênfase3 7 4 2 4" xfId="32579"/>
    <cellStyle name="40% - Ênfase3 7 4 2 5" xfId="37736"/>
    <cellStyle name="40% - Ênfase3 7 4 2 6" xfId="21106"/>
    <cellStyle name="40% - Ênfase3 7 4 2 7" xfId="10168"/>
    <cellStyle name="40% - Ênfase3 7 4 2 8" xfId="40161"/>
    <cellStyle name="40% - Ênfase3 7 4 3" xfId="7167"/>
    <cellStyle name="40% - Ênfase3 7 4 3 2" xfId="15221"/>
    <cellStyle name="40% - Ênfase3 7 4 3 2 2" xfId="26695"/>
    <cellStyle name="40% - Ênfase3 7 4 3 3" xfId="31555"/>
    <cellStyle name="40% - Ênfase3 7 4 3 4" xfId="20082"/>
    <cellStyle name="40% - Ênfase3 7 4 3 5" xfId="11124"/>
    <cellStyle name="40% - Ênfase3 7 4 3 6" xfId="42992"/>
    <cellStyle name="40% - Ênfase3 7 4 4" xfId="13025"/>
    <cellStyle name="40% - Ênfase3 7 4 4 2" xfId="33707"/>
    <cellStyle name="40% - Ênfase3 7 4 4 3" xfId="22234"/>
    <cellStyle name="40% - Ênfase3 7 4 4 4" xfId="41204"/>
    <cellStyle name="40% - Ênfase3 7 4 5" xfId="24496"/>
    <cellStyle name="40% - Ênfase3 7 4 6" xfId="30407"/>
    <cellStyle name="40% - Ênfase3 7 4 7" xfId="36779"/>
    <cellStyle name="40% - Ênfase3 7 4 8" xfId="18934"/>
    <cellStyle name="40% - Ênfase3 7 4 9" xfId="9403"/>
    <cellStyle name="40% - Ênfase3 8" xfId="295"/>
    <cellStyle name="40% - Ênfase3 8 2" xfId="296"/>
    <cellStyle name="40% - Ênfase3 8 3" xfId="2339"/>
    <cellStyle name="40% - Ênfase3 8 3 10" xfId="18596"/>
    <cellStyle name="40% - Ênfase3 8 3 11" xfId="9065"/>
    <cellStyle name="40% - Ênfase3 8 3 12" xfId="39058"/>
    <cellStyle name="40% - Ênfase3 8 3 2" xfId="4248"/>
    <cellStyle name="40% - Ênfase3 8 3 3" xfId="6147"/>
    <cellStyle name="40% - Ênfase3 8 3 3 2" xfId="8685"/>
    <cellStyle name="40% - Ênfase3 8 3 3 2 2" xfId="16739"/>
    <cellStyle name="40% - Ênfase3 8 3 3 2 2 2" xfId="28213"/>
    <cellStyle name="40% - Ênfase3 8 3 3 2 3" xfId="33073"/>
    <cellStyle name="40% - Ênfase3 8 3 3 2 4" xfId="21600"/>
    <cellStyle name="40% - Ênfase3 8 3 3 2 5" xfId="12316"/>
    <cellStyle name="40% - Ênfase3 8 3 3 2 6" xfId="44184"/>
    <cellStyle name="40% - Ênfase3 8 3 3 3" xfId="14499"/>
    <cellStyle name="40% - Ênfase3 8 3 3 3 2" xfId="35158"/>
    <cellStyle name="40% - Ênfase3 8 3 3 3 3" xfId="23685"/>
    <cellStyle name="40% - Ênfase3 8 3 3 3 4" xfId="42463"/>
    <cellStyle name="40% - Ênfase3 8 3 3 4" xfId="25974"/>
    <cellStyle name="40% - Ênfase3 8 3 3 5" xfId="30834"/>
    <cellStyle name="40% - Ênfase3 8 3 3 6" xfId="38230"/>
    <cellStyle name="40% - Ênfase3 8 3 3 7" xfId="19361"/>
    <cellStyle name="40% - Ênfase3 8 3 3 8" xfId="10595"/>
    <cellStyle name="40% - Ênfase3 8 3 3 9" xfId="40588"/>
    <cellStyle name="40% - Ênfase3 8 3 4" xfId="5013"/>
    <cellStyle name="40% - Ênfase3 8 3 4 2" xfId="7661"/>
    <cellStyle name="40% - Ênfase3 8 3 4 2 2" xfId="15715"/>
    <cellStyle name="40% - Ênfase3 8 3 4 2 2 2" xfId="27189"/>
    <cellStyle name="40% - Ênfase3 8 3 4 2 3" xfId="34134"/>
    <cellStyle name="40% - Ênfase3 8 3 4 2 4" xfId="22661"/>
    <cellStyle name="40% - Ênfase3 8 3 4 2 5" xfId="11551"/>
    <cellStyle name="40% - Ênfase3 8 3 4 2 6" xfId="43419"/>
    <cellStyle name="40% - Ênfase3 8 3 4 3" xfId="13474"/>
    <cellStyle name="40% - Ênfase3 8 3 4 3 2" xfId="24950"/>
    <cellStyle name="40% - Ênfase3 8 3 4 3 3" xfId="41698"/>
    <cellStyle name="40% - Ênfase3 8 3 4 4" xfId="32049"/>
    <cellStyle name="40% - Ênfase3 8 3 4 5" xfId="37206"/>
    <cellStyle name="40% - Ênfase3 8 3 4 6" xfId="20576"/>
    <cellStyle name="40% - Ênfase3 8 3 4 7" xfId="9830"/>
    <cellStyle name="40% - Ênfase3 8 3 4 8" xfId="39823"/>
    <cellStyle name="40% - Ênfase3 8 3 5" xfId="6637"/>
    <cellStyle name="40% - Ênfase3 8 3 5 2" xfId="14796"/>
    <cellStyle name="40% - Ênfase3 8 3 5 2 2" xfId="26270"/>
    <cellStyle name="40% - Ênfase3 8 3 5 3" xfId="31130"/>
    <cellStyle name="40% - Ênfase3 8 3 5 4" xfId="19657"/>
    <cellStyle name="40% - Ênfase3 8 3 5 5" xfId="10786"/>
    <cellStyle name="40% - Ênfase3 8 3 5 6" xfId="42654"/>
    <cellStyle name="40% - Ênfase3 8 3 6" xfId="12549"/>
    <cellStyle name="40% - Ênfase3 8 3 6 2" xfId="33369"/>
    <cellStyle name="40% - Ênfase3 8 3 6 3" xfId="21896"/>
    <cellStyle name="40% - Ênfase3 8 3 6 4" xfId="40779"/>
    <cellStyle name="40% - Ênfase3 8 3 7" xfId="24026"/>
    <cellStyle name="40% - Ênfase3 8 3 8" xfId="30069"/>
    <cellStyle name="40% - Ênfase3 8 3 9" xfId="36441"/>
    <cellStyle name="40% - Ênfase3 8 4" xfId="4249"/>
    <cellStyle name="40% - Ênfase3 8 4 10" xfId="39397"/>
    <cellStyle name="40% - Ênfase3 8 4 2" xfId="5654"/>
    <cellStyle name="40% - Ênfase3 8 4 2 2" xfId="8192"/>
    <cellStyle name="40% - Ênfase3 8 4 2 2 2" xfId="16246"/>
    <cellStyle name="40% - Ênfase3 8 4 2 2 2 2" xfId="27720"/>
    <cellStyle name="40% - Ênfase3 8 4 2 2 3" xfId="34665"/>
    <cellStyle name="40% - Ênfase3 8 4 2 2 4" xfId="23192"/>
    <cellStyle name="40% - Ênfase3 8 4 2 2 5" xfId="11890"/>
    <cellStyle name="40% - Ênfase3 8 4 2 2 6" xfId="43758"/>
    <cellStyle name="40% - Ênfase3 8 4 2 3" xfId="14006"/>
    <cellStyle name="40% - Ênfase3 8 4 2 3 2" xfId="25481"/>
    <cellStyle name="40% - Ênfase3 8 4 2 3 3" xfId="42037"/>
    <cellStyle name="40% - Ênfase3 8 4 2 4" xfId="32580"/>
    <cellStyle name="40% - Ênfase3 8 4 2 5" xfId="37737"/>
    <cellStyle name="40% - Ênfase3 8 4 2 6" xfId="21107"/>
    <cellStyle name="40% - Ênfase3 8 4 2 7" xfId="10169"/>
    <cellStyle name="40% - Ênfase3 8 4 2 8" xfId="40162"/>
    <cellStyle name="40% - Ênfase3 8 4 3" xfId="7168"/>
    <cellStyle name="40% - Ênfase3 8 4 3 2" xfId="15222"/>
    <cellStyle name="40% - Ênfase3 8 4 3 2 2" xfId="26696"/>
    <cellStyle name="40% - Ênfase3 8 4 3 3" xfId="31556"/>
    <cellStyle name="40% - Ênfase3 8 4 3 4" xfId="20083"/>
    <cellStyle name="40% - Ênfase3 8 4 3 5" xfId="11125"/>
    <cellStyle name="40% - Ênfase3 8 4 3 6" xfId="42993"/>
    <cellStyle name="40% - Ênfase3 8 4 4" xfId="13026"/>
    <cellStyle name="40% - Ênfase3 8 4 4 2" xfId="33708"/>
    <cellStyle name="40% - Ênfase3 8 4 4 3" xfId="22235"/>
    <cellStyle name="40% - Ênfase3 8 4 4 4" xfId="41205"/>
    <cellStyle name="40% - Ênfase3 8 4 5" xfId="24497"/>
    <cellStyle name="40% - Ênfase3 8 4 6" xfId="30408"/>
    <cellStyle name="40% - Ênfase3 8 4 7" xfId="36780"/>
    <cellStyle name="40% - Ênfase3 8 4 8" xfId="18935"/>
    <cellStyle name="40% - Ênfase3 8 4 9" xfId="9404"/>
    <cellStyle name="40% - Ênfase3 9" xfId="297"/>
    <cellStyle name="40% - Ênfase3 9 2" xfId="298"/>
    <cellStyle name="40% - Ênfase3 9 3" xfId="2340"/>
    <cellStyle name="40% - Ênfase3 9 3 10" xfId="18597"/>
    <cellStyle name="40% - Ênfase3 9 3 11" xfId="9066"/>
    <cellStyle name="40% - Ênfase3 9 3 12" xfId="39059"/>
    <cellStyle name="40% - Ênfase3 9 3 2" xfId="4250"/>
    <cellStyle name="40% - Ênfase3 9 3 3" xfId="6148"/>
    <cellStyle name="40% - Ênfase3 9 3 3 2" xfId="8686"/>
    <cellStyle name="40% - Ênfase3 9 3 3 2 2" xfId="16740"/>
    <cellStyle name="40% - Ênfase3 9 3 3 2 2 2" xfId="28214"/>
    <cellStyle name="40% - Ênfase3 9 3 3 2 3" xfId="33074"/>
    <cellStyle name="40% - Ênfase3 9 3 3 2 4" xfId="21601"/>
    <cellStyle name="40% - Ênfase3 9 3 3 2 5" xfId="12317"/>
    <cellStyle name="40% - Ênfase3 9 3 3 2 6" xfId="44185"/>
    <cellStyle name="40% - Ênfase3 9 3 3 3" xfId="14500"/>
    <cellStyle name="40% - Ênfase3 9 3 3 3 2" xfId="35159"/>
    <cellStyle name="40% - Ênfase3 9 3 3 3 3" xfId="23686"/>
    <cellStyle name="40% - Ênfase3 9 3 3 3 4" xfId="42464"/>
    <cellStyle name="40% - Ênfase3 9 3 3 4" xfId="25975"/>
    <cellStyle name="40% - Ênfase3 9 3 3 5" xfId="30835"/>
    <cellStyle name="40% - Ênfase3 9 3 3 6" xfId="38231"/>
    <cellStyle name="40% - Ênfase3 9 3 3 7" xfId="19362"/>
    <cellStyle name="40% - Ênfase3 9 3 3 8" xfId="10596"/>
    <cellStyle name="40% - Ênfase3 9 3 3 9" xfId="40589"/>
    <cellStyle name="40% - Ênfase3 9 3 4" xfId="5014"/>
    <cellStyle name="40% - Ênfase3 9 3 4 2" xfId="7662"/>
    <cellStyle name="40% - Ênfase3 9 3 4 2 2" xfId="15716"/>
    <cellStyle name="40% - Ênfase3 9 3 4 2 2 2" xfId="27190"/>
    <cellStyle name="40% - Ênfase3 9 3 4 2 3" xfId="34135"/>
    <cellStyle name="40% - Ênfase3 9 3 4 2 4" xfId="22662"/>
    <cellStyle name="40% - Ênfase3 9 3 4 2 5" xfId="11552"/>
    <cellStyle name="40% - Ênfase3 9 3 4 2 6" xfId="43420"/>
    <cellStyle name="40% - Ênfase3 9 3 4 3" xfId="13475"/>
    <cellStyle name="40% - Ênfase3 9 3 4 3 2" xfId="24951"/>
    <cellStyle name="40% - Ênfase3 9 3 4 3 3" xfId="41699"/>
    <cellStyle name="40% - Ênfase3 9 3 4 4" xfId="32050"/>
    <cellStyle name="40% - Ênfase3 9 3 4 5" xfId="37207"/>
    <cellStyle name="40% - Ênfase3 9 3 4 6" xfId="20577"/>
    <cellStyle name="40% - Ênfase3 9 3 4 7" xfId="9831"/>
    <cellStyle name="40% - Ênfase3 9 3 4 8" xfId="39824"/>
    <cellStyle name="40% - Ênfase3 9 3 5" xfId="6638"/>
    <cellStyle name="40% - Ênfase3 9 3 5 2" xfId="14797"/>
    <cellStyle name="40% - Ênfase3 9 3 5 2 2" xfId="26271"/>
    <cellStyle name="40% - Ênfase3 9 3 5 3" xfId="31131"/>
    <cellStyle name="40% - Ênfase3 9 3 5 4" xfId="19658"/>
    <cellStyle name="40% - Ênfase3 9 3 5 5" xfId="10787"/>
    <cellStyle name="40% - Ênfase3 9 3 5 6" xfId="42655"/>
    <cellStyle name="40% - Ênfase3 9 3 6" xfId="12550"/>
    <cellStyle name="40% - Ênfase3 9 3 6 2" xfId="33370"/>
    <cellStyle name="40% - Ênfase3 9 3 6 3" xfId="21897"/>
    <cellStyle name="40% - Ênfase3 9 3 6 4" xfId="40780"/>
    <cellStyle name="40% - Ênfase3 9 3 7" xfId="24028"/>
    <cellStyle name="40% - Ênfase3 9 3 8" xfId="30070"/>
    <cellStyle name="40% - Ênfase3 9 3 9" xfId="36442"/>
    <cellStyle name="40% - Ênfase3 9 4" xfId="4251"/>
    <cellStyle name="40% - Ênfase3 9 4 10" xfId="39398"/>
    <cellStyle name="40% - Ênfase3 9 4 2" xfId="5655"/>
    <cellStyle name="40% - Ênfase3 9 4 2 2" xfId="8193"/>
    <cellStyle name="40% - Ênfase3 9 4 2 2 2" xfId="16247"/>
    <cellStyle name="40% - Ênfase3 9 4 2 2 2 2" xfId="27721"/>
    <cellStyle name="40% - Ênfase3 9 4 2 2 3" xfId="34666"/>
    <cellStyle name="40% - Ênfase3 9 4 2 2 4" xfId="23193"/>
    <cellStyle name="40% - Ênfase3 9 4 2 2 5" xfId="11891"/>
    <cellStyle name="40% - Ênfase3 9 4 2 2 6" xfId="43759"/>
    <cellStyle name="40% - Ênfase3 9 4 2 3" xfId="14007"/>
    <cellStyle name="40% - Ênfase3 9 4 2 3 2" xfId="25482"/>
    <cellStyle name="40% - Ênfase3 9 4 2 3 3" xfId="42038"/>
    <cellStyle name="40% - Ênfase3 9 4 2 4" xfId="32581"/>
    <cellStyle name="40% - Ênfase3 9 4 2 5" xfId="37738"/>
    <cellStyle name="40% - Ênfase3 9 4 2 6" xfId="21108"/>
    <cellStyle name="40% - Ênfase3 9 4 2 7" xfId="10170"/>
    <cellStyle name="40% - Ênfase3 9 4 2 8" xfId="40163"/>
    <cellStyle name="40% - Ênfase3 9 4 3" xfId="7169"/>
    <cellStyle name="40% - Ênfase3 9 4 3 2" xfId="15223"/>
    <cellStyle name="40% - Ênfase3 9 4 3 2 2" xfId="26697"/>
    <cellStyle name="40% - Ênfase3 9 4 3 3" xfId="31557"/>
    <cellStyle name="40% - Ênfase3 9 4 3 4" xfId="20084"/>
    <cellStyle name="40% - Ênfase3 9 4 3 5" xfId="11126"/>
    <cellStyle name="40% - Ênfase3 9 4 3 6" xfId="42994"/>
    <cellStyle name="40% - Ênfase3 9 4 4" xfId="13027"/>
    <cellStyle name="40% - Ênfase3 9 4 4 2" xfId="33709"/>
    <cellStyle name="40% - Ênfase3 9 4 4 3" xfId="22236"/>
    <cellStyle name="40% - Ênfase3 9 4 4 4" xfId="41206"/>
    <cellStyle name="40% - Ênfase3 9 4 5" xfId="24498"/>
    <cellStyle name="40% - Ênfase3 9 4 6" xfId="30409"/>
    <cellStyle name="40% - Ênfase3 9 4 7" xfId="36781"/>
    <cellStyle name="40% - Ênfase3 9 4 8" xfId="18936"/>
    <cellStyle name="40% - Ênfase3 9 4 9" xfId="9405"/>
    <cellStyle name="40% - Ênfase4" xfId="10" builtinId="43" customBuiltin="1"/>
    <cellStyle name="40% - Ênfase4 10" xfId="299"/>
    <cellStyle name="40% - Ênfase4 10 10" xfId="24030"/>
    <cellStyle name="40% - Ênfase4 10 11" xfId="30072"/>
    <cellStyle name="40% - Ênfase4 10 12" xfId="36444"/>
    <cellStyle name="40% - Ênfase4 10 13" xfId="18599"/>
    <cellStyle name="40% - Ênfase4 10 14" xfId="9068"/>
    <cellStyle name="40% - Ênfase4 10 15" xfId="39061"/>
    <cellStyle name="40% - Ênfase4 10 2" xfId="300"/>
    <cellStyle name="40% - Ênfase4 10 3" xfId="4252"/>
    <cellStyle name="40% - Ênfase4 10 3 10" xfId="39399"/>
    <cellStyle name="40% - Ênfase4 10 3 2" xfId="5656"/>
    <cellStyle name="40% - Ênfase4 10 3 2 2" xfId="8194"/>
    <cellStyle name="40% - Ênfase4 10 3 2 2 2" xfId="16248"/>
    <cellStyle name="40% - Ênfase4 10 3 2 2 2 2" xfId="27722"/>
    <cellStyle name="40% - Ênfase4 10 3 2 2 3" xfId="34667"/>
    <cellStyle name="40% - Ênfase4 10 3 2 2 4" xfId="23194"/>
    <cellStyle name="40% - Ênfase4 10 3 2 2 5" xfId="11892"/>
    <cellStyle name="40% - Ênfase4 10 3 2 2 6" xfId="43760"/>
    <cellStyle name="40% - Ênfase4 10 3 2 3" xfId="14008"/>
    <cellStyle name="40% - Ênfase4 10 3 2 3 2" xfId="25483"/>
    <cellStyle name="40% - Ênfase4 10 3 2 3 3" xfId="42039"/>
    <cellStyle name="40% - Ênfase4 10 3 2 4" xfId="32582"/>
    <cellStyle name="40% - Ênfase4 10 3 2 5" xfId="37739"/>
    <cellStyle name="40% - Ênfase4 10 3 2 6" xfId="21109"/>
    <cellStyle name="40% - Ênfase4 10 3 2 7" xfId="10171"/>
    <cellStyle name="40% - Ênfase4 10 3 2 8" xfId="40164"/>
    <cellStyle name="40% - Ênfase4 10 3 3" xfId="7170"/>
    <cellStyle name="40% - Ênfase4 10 3 3 2" xfId="15224"/>
    <cellStyle name="40% - Ênfase4 10 3 3 2 2" xfId="26698"/>
    <cellStyle name="40% - Ênfase4 10 3 3 3" xfId="31558"/>
    <cellStyle name="40% - Ênfase4 10 3 3 4" xfId="20085"/>
    <cellStyle name="40% - Ênfase4 10 3 3 5" xfId="11127"/>
    <cellStyle name="40% - Ênfase4 10 3 3 6" xfId="42995"/>
    <cellStyle name="40% - Ênfase4 10 3 4" xfId="13028"/>
    <cellStyle name="40% - Ênfase4 10 3 4 2" xfId="33710"/>
    <cellStyle name="40% - Ênfase4 10 3 4 3" xfId="22237"/>
    <cellStyle name="40% - Ênfase4 10 3 4 4" xfId="41207"/>
    <cellStyle name="40% - Ênfase4 10 3 5" xfId="24499"/>
    <cellStyle name="40% - Ênfase4 10 3 6" xfId="30410"/>
    <cellStyle name="40% - Ênfase4 10 3 7" xfId="36782"/>
    <cellStyle name="40% - Ênfase4 10 3 8" xfId="18937"/>
    <cellStyle name="40% - Ênfase4 10 3 9" xfId="9406"/>
    <cellStyle name="40% - Ênfase4 10 4" xfId="3879"/>
    <cellStyle name="40% - Ênfase4 10 4 10" xfId="39200"/>
    <cellStyle name="40% - Ênfase4 10 4 2" xfId="5370"/>
    <cellStyle name="40% - Ênfase4 10 4 2 2" xfId="7908"/>
    <cellStyle name="40% - Ênfase4 10 4 2 2 2" xfId="15962"/>
    <cellStyle name="40% - Ênfase4 10 4 2 2 2 2" xfId="27436"/>
    <cellStyle name="40% - Ênfase4 10 4 2 2 3" xfId="34381"/>
    <cellStyle name="40% - Ênfase4 10 4 2 2 4" xfId="22908"/>
    <cellStyle name="40% - Ênfase4 10 4 2 2 5" xfId="11693"/>
    <cellStyle name="40% - Ênfase4 10 4 2 2 6" xfId="43561"/>
    <cellStyle name="40% - Ênfase4 10 4 2 3" xfId="13722"/>
    <cellStyle name="40% - Ênfase4 10 4 2 3 2" xfId="25197"/>
    <cellStyle name="40% - Ênfase4 10 4 2 3 3" xfId="41840"/>
    <cellStyle name="40% - Ênfase4 10 4 2 4" xfId="32296"/>
    <cellStyle name="40% - Ênfase4 10 4 2 5" xfId="37453"/>
    <cellStyle name="40% - Ênfase4 10 4 2 6" xfId="20823"/>
    <cellStyle name="40% - Ênfase4 10 4 2 7" xfId="9972"/>
    <cellStyle name="40% - Ênfase4 10 4 2 8" xfId="39965"/>
    <cellStyle name="40% - Ênfase4 10 4 3" xfId="6884"/>
    <cellStyle name="40% - Ênfase4 10 4 3 2" xfId="14938"/>
    <cellStyle name="40% - Ênfase4 10 4 3 2 2" xfId="26412"/>
    <cellStyle name="40% - Ênfase4 10 4 3 3" xfId="31272"/>
    <cellStyle name="40% - Ênfase4 10 4 3 4" xfId="19799"/>
    <cellStyle name="40% - Ênfase4 10 4 3 5" xfId="10928"/>
    <cellStyle name="40% - Ênfase4 10 4 3 6" xfId="42796"/>
    <cellStyle name="40% - Ênfase4 10 4 4" xfId="12811"/>
    <cellStyle name="40% - Ênfase4 10 4 4 2" xfId="33511"/>
    <cellStyle name="40% - Ênfase4 10 4 4 3" xfId="22038"/>
    <cellStyle name="40% - Ênfase4 10 4 4 4" xfId="40921"/>
    <cellStyle name="40% - Ênfase4 10 4 5" xfId="24287"/>
    <cellStyle name="40% - Ênfase4 10 4 6" xfId="30211"/>
    <cellStyle name="40% - Ênfase4 10 4 7" xfId="36583"/>
    <cellStyle name="40% - Ênfase4 10 4 8" xfId="18738"/>
    <cellStyle name="40% - Ênfase4 10 4 9" xfId="9207"/>
    <cellStyle name="40% - Ênfase4 10 5" xfId="4853"/>
    <cellStyle name="40% - Ênfase4 10 5 10" xfId="39663"/>
    <cellStyle name="40% - Ênfase4 10 5 2" xfId="5987"/>
    <cellStyle name="40% - Ênfase4 10 5 2 2" xfId="8525"/>
    <cellStyle name="40% - Ênfase4 10 5 2 2 2" xfId="16579"/>
    <cellStyle name="40% - Ênfase4 10 5 2 2 2 2" xfId="28053"/>
    <cellStyle name="40% - Ênfase4 10 5 2 2 3" xfId="34998"/>
    <cellStyle name="40% - Ênfase4 10 5 2 2 4" xfId="23525"/>
    <cellStyle name="40% - Ênfase4 10 5 2 2 5" xfId="12156"/>
    <cellStyle name="40% - Ênfase4 10 5 2 2 6" xfId="44024"/>
    <cellStyle name="40% - Ênfase4 10 5 2 3" xfId="14339"/>
    <cellStyle name="40% - Ênfase4 10 5 2 3 2" xfId="25814"/>
    <cellStyle name="40% - Ênfase4 10 5 2 3 3" xfId="42303"/>
    <cellStyle name="40% - Ênfase4 10 5 2 4" xfId="32913"/>
    <cellStyle name="40% - Ênfase4 10 5 2 5" xfId="38070"/>
    <cellStyle name="40% - Ênfase4 10 5 2 6" xfId="21440"/>
    <cellStyle name="40% - Ênfase4 10 5 2 7" xfId="10435"/>
    <cellStyle name="40% - Ênfase4 10 5 2 8" xfId="40428"/>
    <cellStyle name="40% - Ênfase4 10 5 3" xfId="7501"/>
    <cellStyle name="40% - Ênfase4 10 5 3 2" xfId="15555"/>
    <cellStyle name="40% - Ênfase4 10 5 3 2 2" xfId="27029"/>
    <cellStyle name="40% - Ênfase4 10 5 3 3" xfId="31889"/>
    <cellStyle name="40% - Ênfase4 10 5 3 4" xfId="20416"/>
    <cellStyle name="40% - Ênfase4 10 5 3 5" xfId="11391"/>
    <cellStyle name="40% - Ênfase4 10 5 3 6" xfId="43259"/>
    <cellStyle name="40% - Ênfase4 10 5 4" xfId="13314"/>
    <cellStyle name="40% - Ênfase4 10 5 4 2" xfId="33974"/>
    <cellStyle name="40% - Ênfase4 10 5 4 3" xfId="22501"/>
    <cellStyle name="40% - Ênfase4 10 5 4 4" xfId="41538"/>
    <cellStyle name="40% - Ênfase4 10 5 5" xfId="24790"/>
    <cellStyle name="40% - Ênfase4 10 5 6" xfId="30674"/>
    <cellStyle name="40% - Ênfase4 10 5 7" xfId="37046"/>
    <cellStyle name="40% - Ênfase4 10 5 8" xfId="19201"/>
    <cellStyle name="40% - Ênfase4 10 5 9" xfId="9670"/>
    <cellStyle name="40% - Ênfase4 10 6" xfId="6150"/>
    <cellStyle name="40% - Ênfase4 10 6 2" xfId="8688"/>
    <cellStyle name="40% - Ênfase4 10 6 2 2" xfId="16742"/>
    <cellStyle name="40% - Ênfase4 10 6 2 2 2" xfId="28216"/>
    <cellStyle name="40% - Ênfase4 10 6 2 3" xfId="33076"/>
    <cellStyle name="40% - Ênfase4 10 6 2 4" xfId="21603"/>
    <cellStyle name="40% - Ênfase4 10 6 2 5" xfId="12319"/>
    <cellStyle name="40% - Ênfase4 10 6 2 6" xfId="44187"/>
    <cellStyle name="40% - Ênfase4 10 6 3" xfId="14502"/>
    <cellStyle name="40% - Ênfase4 10 6 3 2" xfId="35161"/>
    <cellStyle name="40% - Ênfase4 10 6 3 3" xfId="23688"/>
    <cellStyle name="40% - Ênfase4 10 6 3 4" xfId="42466"/>
    <cellStyle name="40% - Ênfase4 10 6 4" xfId="25977"/>
    <cellStyle name="40% - Ênfase4 10 6 5" xfId="30837"/>
    <cellStyle name="40% - Ênfase4 10 6 6" xfId="38233"/>
    <cellStyle name="40% - Ênfase4 10 6 7" xfId="19364"/>
    <cellStyle name="40% - Ênfase4 10 6 8" xfId="10598"/>
    <cellStyle name="40% - Ênfase4 10 6 9" xfId="40591"/>
    <cellStyle name="40% - Ênfase4 10 7" xfId="5016"/>
    <cellStyle name="40% - Ênfase4 10 7 2" xfId="7664"/>
    <cellStyle name="40% - Ênfase4 10 7 2 2" xfId="15718"/>
    <cellStyle name="40% - Ênfase4 10 7 2 2 2" xfId="27192"/>
    <cellStyle name="40% - Ênfase4 10 7 2 3" xfId="34137"/>
    <cellStyle name="40% - Ênfase4 10 7 2 4" xfId="22664"/>
    <cellStyle name="40% - Ênfase4 10 7 2 5" xfId="11554"/>
    <cellStyle name="40% - Ênfase4 10 7 2 6" xfId="43422"/>
    <cellStyle name="40% - Ênfase4 10 7 3" xfId="13477"/>
    <cellStyle name="40% - Ênfase4 10 7 3 2" xfId="24953"/>
    <cellStyle name="40% - Ênfase4 10 7 3 3" xfId="41701"/>
    <cellStyle name="40% - Ênfase4 10 7 4" xfId="32052"/>
    <cellStyle name="40% - Ênfase4 10 7 5" xfId="37209"/>
    <cellStyle name="40% - Ênfase4 10 7 6" xfId="20579"/>
    <cellStyle name="40% - Ênfase4 10 7 7" xfId="9833"/>
    <cellStyle name="40% - Ênfase4 10 7 8" xfId="39826"/>
    <cellStyle name="40% - Ênfase4 10 8" xfId="6488"/>
    <cellStyle name="40% - Ênfase4 10 8 2" xfId="8916"/>
    <cellStyle name="40% - Ênfase4 10 8 2 2" xfId="26273"/>
    <cellStyle name="40% - Ênfase4 10 8 2 3" xfId="14799"/>
    <cellStyle name="40% - Ênfase4 10 8 3" xfId="31133"/>
    <cellStyle name="40% - Ênfase4 10 8 4" xfId="38462"/>
    <cellStyle name="40% - Ênfase4 10 8 5" xfId="19660"/>
    <cellStyle name="40% - Ênfase4 10 8 6" xfId="10789"/>
    <cellStyle name="40% - Ênfase4 10 8 7" xfId="42657"/>
    <cellStyle name="40% - Ênfase4 10 9" xfId="6640"/>
    <cellStyle name="40% - Ênfase4 10 9 2" xfId="33372"/>
    <cellStyle name="40% - Ênfase4 10 9 3" xfId="38545"/>
    <cellStyle name="40% - Ênfase4 10 9 4" xfId="21899"/>
    <cellStyle name="40% - Ênfase4 10 9 5" xfId="12552"/>
    <cellStyle name="40% - Ênfase4 10 9 6" xfId="40782"/>
    <cellStyle name="40% - Ênfase4 11" xfId="301"/>
    <cellStyle name="40% - Ênfase4 11 10" xfId="24031"/>
    <cellStyle name="40% - Ênfase4 11 11" xfId="30073"/>
    <cellStyle name="40% - Ênfase4 11 12" xfId="36445"/>
    <cellStyle name="40% - Ênfase4 11 13" xfId="18600"/>
    <cellStyle name="40% - Ênfase4 11 14" xfId="9069"/>
    <cellStyle name="40% - Ênfase4 11 15" xfId="39062"/>
    <cellStyle name="40% - Ênfase4 11 2" xfId="302"/>
    <cellStyle name="40% - Ênfase4 11 3" xfId="4253"/>
    <cellStyle name="40% - Ênfase4 11 3 10" xfId="39400"/>
    <cellStyle name="40% - Ênfase4 11 3 2" xfId="5657"/>
    <cellStyle name="40% - Ênfase4 11 3 2 2" xfId="8195"/>
    <cellStyle name="40% - Ênfase4 11 3 2 2 2" xfId="16249"/>
    <cellStyle name="40% - Ênfase4 11 3 2 2 2 2" xfId="27723"/>
    <cellStyle name="40% - Ênfase4 11 3 2 2 3" xfId="34668"/>
    <cellStyle name="40% - Ênfase4 11 3 2 2 4" xfId="23195"/>
    <cellStyle name="40% - Ênfase4 11 3 2 2 5" xfId="11893"/>
    <cellStyle name="40% - Ênfase4 11 3 2 2 6" xfId="43761"/>
    <cellStyle name="40% - Ênfase4 11 3 2 3" xfId="14009"/>
    <cellStyle name="40% - Ênfase4 11 3 2 3 2" xfId="25484"/>
    <cellStyle name="40% - Ênfase4 11 3 2 3 3" xfId="42040"/>
    <cellStyle name="40% - Ênfase4 11 3 2 4" xfId="32583"/>
    <cellStyle name="40% - Ênfase4 11 3 2 5" xfId="37740"/>
    <cellStyle name="40% - Ênfase4 11 3 2 6" xfId="21110"/>
    <cellStyle name="40% - Ênfase4 11 3 2 7" xfId="10172"/>
    <cellStyle name="40% - Ênfase4 11 3 2 8" xfId="40165"/>
    <cellStyle name="40% - Ênfase4 11 3 3" xfId="7171"/>
    <cellStyle name="40% - Ênfase4 11 3 3 2" xfId="15225"/>
    <cellStyle name="40% - Ênfase4 11 3 3 2 2" xfId="26699"/>
    <cellStyle name="40% - Ênfase4 11 3 3 3" xfId="31559"/>
    <cellStyle name="40% - Ênfase4 11 3 3 4" xfId="20086"/>
    <cellStyle name="40% - Ênfase4 11 3 3 5" xfId="11128"/>
    <cellStyle name="40% - Ênfase4 11 3 3 6" xfId="42996"/>
    <cellStyle name="40% - Ênfase4 11 3 4" xfId="13029"/>
    <cellStyle name="40% - Ênfase4 11 3 4 2" xfId="33711"/>
    <cellStyle name="40% - Ênfase4 11 3 4 3" xfId="22238"/>
    <cellStyle name="40% - Ênfase4 11 3 4 4" xfId="41208"/>
    <cellStyle name="40% - Ênfase4 11 3 5" xfId="24500"/>
    <cellStyle name="40% - Ênfase4 11 3 6" xfId="30411"/>
    <cellStyle name="40% - Ênfase4 11 3 7" xfId="36783"/>
    <cellStyle name="40% - Ênfase4 11 3 8" xfId="18938"/>
    <cellStyle name="40% - Ênfase4 11 3 9" xfId="9407"/>
    <cellStyle name="40% - Ênfase4 11 4" xfId="3880"/>
    <cellStyle name="40% - Ênfase4 11 4 10" xfId="39201"/>
    <cellStyle name="40% - Ênfase4 11 4 2" xfId="5371"/>
    <cellStyle name="40% - Ênfase4 11 4 2 2" xfId="7909"/>
    <cellStyle name="40% - Ênfase4 11 4 2 2 2" xfId="15963"/>
    <cellStyle name="40% - Ênfase4 11 4 2 2 2 2" xfId="27437"/>
    <cellStyle name="40% - Ênfase4 11 4 2 2 3" xfId="34382"/>
    <cellStyle name="40% - Ênfase4 11 4 2 2 4" xfId="22909"/>
    <cellStyle name="40% - Ênfase4 11 4 2 2 5" xfId="11694"/>
    <cellStyle name="40% - Ênfase4 11 4 2 2 6" xfId="43562"/>
    <cellStyle name="40% - Ênfase4 11 4 2 3" xfId="13723"/>
    <cellStyle name="40% - Ênfase4 11 4 2 3 2" xfId="25198"/>
    <cellStyle name="40% - Ênfase4 11 4 2 3 3" xfId="41841"/>
    <cellStyle name="40% - Ênfase4 11 4 2 4" xfId="32297"/>
    <cellStyle name="40% - Ênfase4 11 4 2 5" xfId="37454"/>
    <cellStyle name="40% - Ênfase4 11 4 2 6" xfId="20824"/>
    <cellStyle name="40% - Ênfase4 11 4 2 7" xfId="9973"/>
    <cellStyle name="40% - Ênfase4 11 4 2 8" xfId="39966"/>
    <cellStyle name="40% - Ênfase4 11 4 3" xfId="6885"/>
    <cellStyle name="40% - Ênfase4 11 4 3 2" xfId="14939"/>
    <cellStyle name="40% - Ênfase4 11 4 3 2 2" xfId="26413"/>
    <cellStyle name="40% - Ênfase4 11 4 3 3" xfId="31273"/>
    <cellStyle name="40% - Ênfase4 11 4 3 4" xfId="19800"/>
    <cellStyle name="40% - Ênfase4 11 4 3 5" xfId="10929"/>
    <cellStyle name="40% - Ênfase4 11 4 3 6" xfId="42797"/>
    <cellStyle name="40% - Ênfase4 11 4 4" xfId="12812"/>
    <cellStyle name="40% - Ênfase4 11 4 4 2" xfId="33512"/>
    <cellStyle name="40% - Ênfase4 11 4 4 3" xfId="22039"/>
    <cellStyle name="40% - Ênfase4 11 4 4 4" xfId="40922"/>
    <cellStyle name="40% - Ênfase4 11 4 5" xfId="24288"/>
    <cellStyle name="40% - Ênfase4 11 4 6" xfId="30212"/>
    <cellStyle name="40% - Ênfase4 11 4 7" xfId="36584"/>
    <cellStyle name="40% - Ênfase4 11 4 8" xfId="18739"/>
    <cellStyle name="40% - Ênfase4 11 4 9" xfId="9208"/>
    <cellStyle name="40% - Ênfase4 11 5" xfId="4854"/>
    <cellStyle name="40% - Ênfase4 11 5 10" xfId="39664"/>
    <cellStyle name="40% - Ênfase4 11 5 2" xfId="5988"/>
    <cellStyle name="40% - Ênfase4 11 5 2 2" xfId="8526"/>
    <cellStyle name="40% - Ênfase4 11 5 2 2 2" xfId="16580"/>
    <cellStyle name="40% - Ênfase4 11 5 2 2 2 2" xfId="28054"/>
    <cellStyle name="40% - Ênfase4 11 5 2 2 3" xfId="34999"/>
    <cellStyle name="40% - Ênfase4 11 5 2 2 4" xfId="23526"/>
    <cellStyle name="40% - Ênfase4 11 5 2 2 5" xfId="12157"/>
    <cellStyle name="40% - Ênfase4 11 5 2 2 6" xfId="44025"/>
    <cellStyle name="40% - Ênfase4 11 5 2 3" xfId="14340"/>
    <cellStyle name="40% - Ênfase4 11 5 2 3 2" xfId="25815"/>
    <cellStyle name="40% - Ênfase4 11 5 2 3 3" xfId="42304"/>
    <cellStyle name="40% - Ênfase4 11 5 2 4" xfId="32914"/>
    <cellStyle name="40% - Ênfase4 11 5 2 5" xfId="38071"/>
    <cellStyle name="40% - Ênfase4 11 5 2 6" xfId="21441"/>
    <cellStyle name="40% - Ênfase4 11 5 2 7" xfId="10436"/>
    <cellStyle name="40% - Ênfase4 11 5 2 8" xfId="40429"/>
    <cellStyle name="40% - Ênfase4 11 5 3" xfId="7502"/>
    <cellStyle name="40% - Ênfase4 11 5 3 2" xfId="15556"/>
    <cellStyle name="40% - Ênfase4 11 5 3 2 2" xfId="27030"/>
    <cellStyle name="40% - Ênfase4 11 5 3 3" xfId="31890"/>
    <cellStyle name="40% - Ênfase4 11 5 3 4" xfId="20417"/>
    <cellStyle name="40% - Ênfase4 11 5 3 5" xfId="11392"/>
    <cellStyle name="40% - Ênfase4 11 5 3 6" xfId="43260"/>
    <cellStyle name="40% - Ênfase4 11 5 4" xfId="13315"/>
    <cellStyle name="40% - Ênfase4 11 5 4 2" xfId="33975"/>
    <cellStyle name="40% - Ênfase4 11 5 4 3" xfId="22502"/>
    <cellStyle name="40% - Ênfase4 11 5 4 4" xfId="41539"/>
    <cellStyle name="40% - Ênfase4 11 5 5" xfId="24791"/>
    <cellStyle name="40% - Ênfase4 11 5 6" xfId="30675"/>
    <cellStyle name="40% - Ênfase4 11 5 7" xfId="37047"/>
    <cellStyle name="40% - Ênfase4 11 5 8" xfId="19202"/>
    <cellStyle name="40% - Ênfase4 11 5 9" xfId="9671"/>
    <cellStyle name="40% - Ênfase4 11 6" xfId="6151"/>
    <cellStyle name="40% - Ênfase4 11 6 2" xfId="8689"/>
    <cellStyle name="40% - Ênfase4 11 6 2 2" xfId="16743"/>
    <cellStyle name="40% - Ênfase4 11 6 2 2 2" xfId="28217"/>
    <cellStyle name="40% - Ênfase4 11 6 2 3" xfId="33077"/>
    <cellStyle name="40% - Ênfase4 11 6 2 4" xfId="21604"/>
    <cellStyle name="40% - Ênfase4 11 6 2 5" xfId="12320"/>
    <cellStyle name="40% - Ênfase4 11 6 2 6" xfId="44188"/>
    <cellStyle name="40% - Ênfase4 11 6 3" xfId="14503"/>
    <cellStyle name="40% - Ênfase4 11 6 3 2" xfId="35162"/>
    <cellStyle name="40% - Ênfase4 11 6 3 3" xfId="23689"/>
    <cellStyle name="40% - Ênfase4 11 6 3 4" xfId="42467"/>
    <cellStyle name="40% - Ênfase4 11 6 4" xfId="25978"/>
    <cellStyle name="40% - Ênfase4 11 6 5" xfId="30838"/>
    <cellStyle name="40% - Ênfase4 11 6 6" xfId="38234"/>
    <cellStyle name="40% - Ênfase4 11 6 7" xfId="19365"/>
    <cellStyle name="40% - Ênfase4 11 6 8" xfId="10599"/>
    <cellStyle name="40% - Ênfase4 11 6 9" xfId="40592"/>
    <cellStyle name="40% - Ênfase4 11 7" xfId="5017"/>
    <cellStyle name="40% - Ênfase4 11 7 2" xfId="7665"/>
    <cellStyle name="40% - Ênfase4 11 7 2 2" xfId="15719"/>
    <cellStyle name="40% - Ênfase4 11 7 2 2 2" xfId="27193"/>
    <cellStyle name="40% - Ênfase4 11 7 2 3" xfId="34138"/>
    <cellStyle name="40% - Ênfase4 11 7 2 4" xfId="22665"/>
    <cellStyle name="40% - Ênfase4 11 7 2 5" xfId="11555"/>
    <cellStyle name="40% - Ênfase4 11 7 2 6" xfId="43423"/>
    <cellStyle name="40% - Ênfase4 11 7 3" xfId="13478"/>
    <cellStyle name="40% - Ênfase4 11 7 3 2" xfId="24954"/>
    <cellStyle name="40% - Ênfase4 11 7 3 3" xfId="41702"/>
    <cellStyle name="40% - Ênfase4 11 7 4" xfId="32053"/>
    <cellStyle name="40% - Ênfase4 11 7 5" xfId="37210"/>
    <cellStyle name="40% - Ênfase4 11 7 6" xfId="20580"/>
    <cellStyle name="40% - Ênfase4 11 7 7" xfId="9834"/>
    <cellStyle name="40% - Ênfase4 11 7 8" xfId="39827"/>
    <cellStyle name="40% - Ênfase4 11 8" xfId="6489"/>
    <cellStyle name="40% - Ênfase4 11 8 2" xfId="8917"/>
    <cellStyle name="40% - Ênfase4 11 8 2 2" xfId="26274"/>
    <cellStyle name="40% - Ênfase4 11 8 2 3" xfId="14800"/>
    <cellStyle name="40% - Ênfase4 11 8 3" xfId="31134"/>
    <cellStyle name="40% - Ênfase4 11 8 4" xfId="38463"/>
    <cellStyle name="40% - Ênfase4 11 8 5" xfId="19661"/>
    <cellStyle name="40% - Ênfase4 11 8 6" xfId="10790"/>
    <cellStyle name="40% - Ênfase4 11 8 7" xfId="42658"/>
    <cellStyle name="40% - Ênfase4 11 9" xfId="6641"/>
    <cellStyle name="40% - Ênfase4 11 9 2" xfId="33373"/>
    <cellStyle name="40% - Ênfase4 11 9 3" xfId="38546"/>
    <cellStyle name="40% - Ênfase4 11 9 4" xfId="21900"/>
    <cellStyle name="40% - Ênfase4 11 9 5" xfId="12553"/>
    <cellStyle name="40% - Ênfase4 11 9 6" xfId="40783"/>
    <cellStyle name="40% - Ênfase4 12" xfId="303"/>
    <cellStyle name="40% - Ênfase4 12 10" xfId="24032"/>
    <cellStyle name="40% - Ênfase4 12 11" xfId="30074"/>
    <cellStyle name="40% - Ênfase4 12 12" xfId="36446"/>
    <cellStyle name="40% - Ênfase4 12 13" xfId="18601"/>
    <cellStyle name="40% - Ênfase4 12 14" xfId="9070"/>
    <cellStyle name="40% - Ênfase4 12 15" xfId="39063"/>
    <cellStyle name="40% - Ênfase4 12 2" xfId="304"/>
    <cellStyle name="40% - Ênfase4 12 3" xfId="4254"/>
    <cellStyle name="40% - Ênfase4 12 3 10" xfId="39401"/>
    <cellStyle name="40% - Ênfase4 12 3 2" xfId="5658"/>
    <cellStyle name="40% - Ênfase4 12 3 2 2" xfId="8196"/>
    <cellStyle name="40% - Ênfase4 12 3 2 2 2" xfId="16250"/>
    <cellStyle name="40% - Ênfase4 12 3 2 2 2 2" xfId="27724"/>
    <cellStyle name="40% - Ênfase4 12 3 2 2 3" xfId="34669"/>
    <cellStyle name="40% - Ênfase4 12 3 2 2 4" xfId="23196"/>
    <cellStyle name="40% - Ênfase4 12 3 2 2 5" xfId="11894"/>
    <cellStyle name="40% - Ênfase4 12 3 2 2 6" xfId="43762"/>
    <cellStyle name="40% - Ênfase4 12 3 2 3" xfId="14010"/>
    <cellStyle name="40% - Ênfase4 12 3 2 3 2" xfId="25485"/>
    <cellStyle name="40% - Ênfase4 12 3 2 3 3" xfId="42041"/>
    <cellStyle name="40% - Ênfase4 12 3 2 4" xfId="32584"/>
    <cellStyle name="40% - Ênfase4 12 3 2 5" xfId="37741"/>
    <cellStyle name="40% - Ênfase4 12 3 2 6" xfId="21111"/>
    <cellStyle name="40% - Ênfase4 12 3 2 7" xfId="10173"/>
    <cellStyle name="40% - Ênfase4 12 3 2 8" xfId="40166"/>
    <cellStyle name="40% - Ênfase4 12 3 3" xfId="7172"/>
    <cellStyle name="40% - Ênfase4 12 3 3 2" xfId="15226"/>
    <cellStyle name="40% - Ênfase4 12 3 3 2 2" xfId="26700"/>
    <cellStyle name="40% - Ênfase4 12 3 3 3" xfId="31560"/>
    <cellStyle name="40% - Ênfase4 12 3 3 4" xfId="20087"/>
    <cellStyle name="40% - Ênfase4 12 3 3 5" xfId="11129"/>
    <cellStyle name="40% - Ênfase4 12 3 3 6" xfId="42997"/>
    <cellStyle name="40% - Ênfase4 12 3 4" xfId="13030"/>
    <cellStyle name="40% - Ênfase4 12 3 4 2" xfId="33712"/>
    <cellStyle name="40% - Ênfase4 12 3 4 3" xfId="22239"/>
    <cellStyle name="40% - Ênfase4 12 3 4 4" xfId="41209"/>
    <cellStyle name="40% - Ênfase4 12 3 5" xfId="24501"/>
    <cellStyle name="40% - Ênfase4 12 3 6" xfId="30412"/>
    <cellStyle name="40% - Ênfase4 12 3 7" xfId="36784"/>
    <cellStyle name="40% - Ênfase4 12 3 8" xfId="18939"/>
    <cellStyle name="40% - Ênfase4 12 3 9" xfId="9408"/>
    <cellStyle name="40% - Ênfase4 12 4" xfId="3881"/>
    <cellStyle name="40% - Ênfase4 12 4 10" xfId="39202"/>
    <cellStyle name="40% - Ênfase4 12 4 2" xfId="5372"/>
    <cellStyle name="40% - Ênfase4 12 4 2 2" xfId="7910"/>
    <cellStyle name="40% - Ênfase4 12 4 2 2 2" xfId="15964"/>
    <cellStyle name="40% - Ênfase4 12 4 2 2 2 2" xfId="27438"/>
    <cellStyle name="40% - Ênfase4 12 4 2 2 3" xfId="34383"/>
    <cellStyle name="40% - Ênfase4 12 4 2 2 4" xfId="22910"/>
    <cellStyle name="40% - Ênfase4 12 4 2 2 5" xfId="11695"/>
    <cellStyle name="40% - Ênfase4 12 4 2 2 6" xfId="43563"/>
    <cellStyle name="40% - Ênfase4 12 4 2 3" xfId="13724"/>
    <cellStyle name="40% - Ênfase4 12 4 2 3 2" xfId="25199"/>
    <cellStyle name="40% - Ênfase4 12 4 2 3 3" xfId="41842"/>
    <cellStyle name="40% - Ênfase4 12 4 2 4" xfId="32298"/>
    <cellStyle name="40% - Ênfase4 12 4 2 5" xfId="37455"/>
    <cellStyle name="40% - Ênfase4 12 4 2 6" xfId="20825"/>
    <cellStyle name="40% - Ênfase4 12 4 2 7" xfId="9974"/>
    <cellStyle name="40% - Ênfase4 12 4 2 8" xfId="39967"/>
    <cellStyle name="40% - Ênfase4 12 4 3" xfId="6886"/>
    <cellStyle name="40% - Ênfase4 12 4 3 2" xfId="14940"/>
    <cellStyle name="40% - Ênfase4 12 4 3 2 2" xfId="26414"/>
    <cellStyle name="40% - Ênfase4 12 4 3 3" xfId="31274"/>
    <cellStyle name="40% - Ênfase4 12 4 3 4" xfId="19801"/>
    <cellStyle name="40% - Ênfase4 12 4 3 5" xfId="10930"/>
    <cellStyle name="40% - Ênfase4 12 4 3 6" xfId="42798"/>
    <cellStyle name="40% - Ênfase4 12 4 4" xfId="12813"/>
    <cellStyle name="40% - Ênfase4 12 4 4 2" xfId="33513"/>
    <cellStyle name="40% - Ênfase4 12 4 4 3" xfId="22040"/>
    <cellStyle name="40% - Ênfase4 12 4 4 4" xfId="40923"/>
    <cellStyle name="40% - Ênfase4 12 4 5" xfId="24289"/>
    <cellStyle name="40% - Ênfase4 12 4 6" xfId="30213"/>
    <cellStyle name="40% - Ênfase4 12 4 7" xfId="36585"/>
    <cellStyle name="40% - Ênfase4 12 4 8" xfId="18740"/>
    <cellStyle name="40% - Ênfase4 12 4 9" xfId="9209"/>
    <cellStyle name="40% - Ênfase4 12 5" xfId="4855"/>
    <cellStyle name="40% - Ênfase4 12 5 10" xfId="39665"/>
    <cellStyle name="40% - Ênfase4 12 5 2" xfId="5989"/>
    <cellStyle name="40% - Ênfase4 12 5 2 2" xfId="8527"/>
    <cellStyle name="40% - Ênfase4 12 5 2 2 2" xfId="16581"/>
    <cellStyle name="40% - Ênfase4 12 5 2 2 2 2" xfId="28055"/>
    <cellStyle name="40% - Ênfase4 12 5 2 2 3" xfId="35000"/>
    <cellStyle name="40% - Ênfase4 12 5 2 2 4" xfId="23527"/>
    <cellStyle name="40% - Ênfase4 12 5 2 2 5" xfId="12158"/>
    <cellStyle name="40% - Ênfase4 12 5 2 2 6" xfId="44026"/>
    <cellStyle name="40% - Ênfase4 12 5 2 3" xfId="14341"/>
    <cellStyle name="40% - Ênfase4 12 5 2 3 2" xfId="25816"/>
    <cellStyle name="40% - Ênfase4 12 5 2 3 3" xfId="42305"/>
    <cellStyle name="40% - Ênfase4 12 5 2 4" xfId="32915"/>
    <cellStyle name="40% - Ênfase4 12 5 2 5" xfId="38072"/>
    <cellStyle name="40% - Ênfase4 12 5 2 6" xfId="21442"/>
    <cellStyle name="40% - Ênfase4 12 5 2 7" xfId="10437"/>
    <cellStyle name="40% - Ênfase4 12 5 2 8" xfId="40430"/>
    <cellStyle name="40% - Ênfase4 12 5 3" xfId="7503"/>
    <cellStyle name="40% - Ênfase4 12 5 3 2" xfId="15557"/>
    <cellStyle name="40% - Ênfase4 12 5 3 2 2" xfId="27031"/>
    <cellStyle name="40% - Ênfase4 12 5 3 3" xfId="31891"/>
    <cellStyle name="40% - Ênfase4 12 5 3 4" xfId="20418"/>
    <cellStyle name="40% - Ênfase4 12 5 3 5" xfId="11393"/>
    <cellStyle name="40% - Ênfase4 12 5 3 6" xfId="43261"/>
    <cellStyle name="40% - Ênfase4 12 5 4" xfId="13316"/>
    <cellStyle name="40% - Ênfase4 12 5 4 2" xfId="33976"/>
    <cellStyle name="40% - Ênfase4 12 5 4 3" xfId="22503"/>
    <cellStyle name="40% - Ênfase4 12 5 4 4" xfId="41540"/>
    <cellStyle name="40% - Ênfase4 12 5 5" xfId="24792"/>
    <cellStyle name="40% - Ênfase4 12 5 6" xfId="30676"/>
    <cellStyle name="40% - Ênfase4 12 5 7" xfId="37048"/>
    <cellStyle name="40% - Ênfase4 12 5 8" xfId="19203"/>
    <cellStyle name="40% - Ênfase4 12 5 9" xfId="9672"/>
    <cellStyle name="40% - Ênfase4 12 6" xfId="6152"/>
    <cellStyle name="40% - Ênfase4 12 6 2" xfId="8690"/>
    <cellStyle name="40% - Ênfase4 12 6 2 2" xfId="16744"/>
    <cellStyle name="40% - Ênfase4 12 6 2 2 2" xfId="28218"/>
    <cellStyle name="40% - Ênfase4 12 6 2 3" xfId="33078"/>
    <cellStyle name="40% - Ênfase4 12 6 2 4" xfId="21605"/>
    <cellStyle name="40% - Ênfase4 12 6 2 5" xfId="12321"/>
    <cellStyle name="40% - Ênfase4 12 6 2 6" xfId="44189"/>
    <cellStyle name="40% - Ênfase4 12 6 3" xfId="14504"/>
    <cellStyle name="40% - Ênfase4 12 6 3 2" xfId="35163"/>
    <cellStyle name="40% - Ênfase4 12 6 3 3" xfId="23690"/>
    <cellStyle name="40% - Ênfase4 12 6 3 4" xfId="42468"/>
    <cellStyle name="40% - Ênfase4 12 6 4" xfId="25979"/>
    <cellStyle name="40% - Ênfase4 12 6 5" xfId="30839"/>
    <cellStyle name="40% - Ênfase4 12 6 6" xfId="38235"/>
    <cellStyle name="40% - Ênfase4 12 6 7" xfId="19366"/>
    <cellStyle name="40% - Ênfase4 12 6 8" xfId="10600"/>
    <cellStyle name="40% - Ênfase4 12 6 9" xfId="40593"/>
    <cellStyle name="40% - Ênfase4 12 7" xfId="5018"/>
    <cellStyle name="40% - Ênfase4 12 7 2" xfId="7666"/>
    <cellStyle name="40% - Ênfase4 12 7 2 2" xfId="15720"/>
    <cellStyle name="40% - Ênfase4 12 7 2 2 2" xfId="27194"/>
    <cellStyle name="40% - Ênfase4 12 7 2 3" xfId="34139"/>
    <cellStyle name="40% - Ênfase4 12 7 2 4" xfId="22666"/>
    <cellStyle name="40% - Ênfase4 12 7 2 5" xfId="11556"/>
    <cellStyle name="40% - Ênfase4 12 7 2 6" xfId="43424"/>
    <cellStyle name="40% - Ênfase4 12 7 3" xfId="13479"/>
    <cellStyle name="40% - Ênfase4 12 7 3 2" xfId="24955"/>
    <cellStyle name="40% - Ênfase4 12 7 3 3" xfId="41703"/>
    <cellStyle name="40% - Ênfase4 12 7 4" xfId="32054"/>
    <cellStyle name="40% - Ênfase4 12 7 5" xfId="37211"/>
    <cellStyle name="40% - Ênfase4 12 7 6" xfId="20581"/>
    <cellStyle name="40% - Ênfase4 12 7 7" xfId="9835"/>
    <cellStyle name="40% - Ênfase4 12 7 8" xfId="39828"/>
    <cellStyle name="40% - Ênfase4 12 8" xfId="6490"/>
    <cellStyle name="40% - Ênfase4 12 8 2" xfId="8918"/>
    <cellStyle name="40% - Ênfase4 12 8 2 2" xfId="26275"/>
    <cellStyle name="40% - Ênfase4 12 8 2 3" xfId="14801"/>
    <cellStyle name="40% - Ênfase4 12 8 3" xfId="31135"/>
    <cellStyle name="40% - Ênfase4 12 8 4" xfId="38464"/>
    <cellStyle name="40% - Ênfase4 12 8 5" xfId="19662"/>
    <cellStyle name="40% - Ênfase4 12 8 6" xfId="10791"/>
    <cellStyle name="40% - Ênfase4 12 8 7" xfId="42659"/>
    <cellStyle name="40% - Ênfase4 12 9" xfId="6642"/>
    <cellStyle name="40% - Ênfase4 12 9 2" xfId="33374"/>
    <cellStyle name="40% - Ênfase4 12 9 3" xfId="38547"/>
    <cellStyle name="40% - Ênfase4 12 9 4" xfId="21901"/>
    <cellStyle name="40% - Ênfase4 12 9 5" xfId="12554"/>
    <cellStyle name="40% - Ênfase4 12 9 6" xfId="40784"/>
    <cellStyle name="40% - Ênfase4 13" xfId="305"/>
    <cellStyle name="40% - Ênfase4 13 10" xfId="24033"/>
    <cellStyle name="40% - Ênfase4 13 11" xfId="30075"/>
    <cellStyle name="40% - Ênfase4 13 12" xfId="36447"/>
    <cellStyle name="40% - Ênfase4 13 13" xfId="18602"/>
    <cellStyle name="40% - Ênfase4 13 14" xfId="9071"/>
    <cellStyle name="40% - Ênfase4 13 15" xfId="39064"/>
    <cellStyle name="40% - Ênfase4 13 2" xfId="306"/>
    <cellStyle name="40% - Ênfase4 13 3" xfId="4255"/>
    <cellStyle name="40% - Ênfase4 13 3 10" xfId="39402"/>
    <cellStyle name="40% - Ênfase4 13 3 2" xfId="5659"/>
    <cellStyle name="40% - Ênfase4 13 3 2 2" xfId="8197"/>
    <cellStyle name="40% - Ênfase4 13 3 2 2 2" xfId="16251"/>
    <cellStyle name="40% - Ênfase4 13 3 2 2 2 2" xfId="27725"/>
    <cellStyle name="40% - Ênfase4 13 3 2 2 3" xfId="34670"/>
    <cellStyle name="40% - Ênfase4 13 3 2 2 4" xfId="23197"/>
    <cellStyle name="40% - Ênfase4 13 3 2 2 5" xfId="11895"/>
    <cellStyle name="40% - Ênfase4 13 3 2 2 6" xfId="43763"/>
    <cellStyle name="40% - Ênfase4 13 3 2 3" xfId="14011"/>
    <cellStyle name="40% - Ênfase4 13 3 2 3 2" xfId="25486"/>
    <cellStyle name="40% - Ênfase4 13 3 2 3 3" xfId="42042"/>
    <cellStyle name="40% - Ênfase4 13 3 2 4" xfId="32585"/>
    <cellStyle name="40% - Ênfase4 13 3 2 5" xfId="37742"/>
    <cellStyle name="40% - Ênfase4 13 3 2 6" xfId="21112"/>
    <cellStyle name="40% - Ênfase4 13 3 2 7" xfId="10174"/>
    <cellStyle name="40% - Ênfase4 13 3 2 8" xfId="40167"/>
    <cellStyle name="40% - Ênfase4 13 3 3" xfId="7173"/>
    <cellStyle name="40% - Ênfase4 13 3 3 2" xfId="15227"/>
    <cellStyle name="40% - Ênfase4 13 3 3 2 2" xfId="26701"/>
    <cellStyle name="40% - Ênfase4 13 3 3 3" xfId="31561"/>
    <cellStyle name="40% - Ênfase4 13 3 3 4" xfId="20088"/>
    <cellStyle name="40% - Ênfase4 13 3 3 5" xfId="11130"/>
    <cellStyle name="40% - Ênfase4 13 3 3 6" xfId="42998"/>
    <cellStyle name="40% - Ênfase4 13 3 4" xfId="13031"/>
    <cellStyle name="40% - Ênfase4 13 3 4 2" xfId="33713"/>
    <cellStyle name="40% - Ênfase4 13 3 4 3" xfId="22240"/>
    <cellStyle name="40% - Ênfase4 13 3 4 4" xfId="41210"/>
    <cellStyle name="40% - Ênfase4 13 3 5" xfId="24502"/>
    <cellStyle name="40% - Ênfase4 13 3 6" xfId="30413"/>
    <cellStyle name="40% - Ênfase4 13 3 7" xfId="36785"/>
    <cellStyle name="40% - Ênfase4 13 3 8" xfId="18940"/>
    <cellStyle name="40% - Ênfase4 13 3 9" xfId="9409"/>
    <cellStyle name="40% - Ênfase4 13 4" xfId="3882"/>
    <cellStyle name="40% - Ênfase4 13 4 10" xfId="39203"/>
    <cellStyle name="40% - Ênfase4 13 4 2" xfId="5373"/>
    <cellStyle name="40% - Ênfase4 13 4 2 2" xfId="7911"/>
    <cellStyle name="40% - Ênfase4 13 4 2 2 2" xfId="15965"/>
    <cellStyle name="40% - Ênfase4 13 4 2 2 2 2" xfId="27439"/>
    <cellStyle name="40% - Ênfase4 13 4 2 2 3" xfId="34384"/>
    <cellStyle name="40% - Ênfase4 13 4 2 2 4" xfId="22911"/>
    <cellStyle name="40% - Ênfase4 13 4 2 2 5" xfId="11696"/>
    <cellStyle name="40% - Ênfase4 13 4 2 2 6" xfId="43564"/>
    <cellStyle name="40% - Ênfase4 13 4 2 3" xfId="13725"/>
    <cellStyle name="40% - Ênfase4 13 4 2 3 2" xfId="25200"/>
    <cellStyle name="40% - Ênfase4 13 4 2 3 3" xfId="41843"/>
    <cellStyle name="40% - Ênfase4 13 4 2 4" xfId="32299"/>
    <cellStyle name="40% - Ênfase4 13 4 2 5" xfId="37456"/>
    <cellStyle name="40% - Ênfase4 13 4 2 6" xfId="20826"/>
    <cellStyle name="40% - Ênfase4 13 4 2 7" xfId="9975"/>
    <cellStyle name="40% - Ênfase4 13 4 2 8" xfId="39968"/>
    <cellStyle name="40% - Ênfase4 13 4 3" xfId="6887"/>
    <cellStyle name="40% - Ênfase4 13 4 3 2" xfId="14941"/>
    <cellStyle name="40% - Ênfase4 13 4 3 2 2" xfId="26415"/>
    <cellStyle name="40% - Ênfase4 13 4 3 3" xfId="31275"/>
    <cellStyle name="40% - Ênfase4 13 4 3 4" xfId="19802"/>
    <cellStyle name="40% - Ênfase4 13 4 3 5" xfId="10931"/>
    <cellStyle name="40% - Ênfase4 13 4 3 6" xfId="42799"/>
    <cellStyle name="40% - Ênfase4 13 4 4" xfId="12814"/>
    <cellStyle name="40% - Ênfase4 13 4 4 2" xfId="33514"/>
    <cellStyle name="40% - Ênfase4 13 4 4 3" xfId="22041"/>
    <cellStyle name="40% - Ênfase4 13 4 4 4" xfId="40924"/>
    <cellStyle name="40% - Ênfase4 13 4 5" xfId="24290"/>
    <cellStyle name="40% - Ênfase4 13 4 6" xfId="30214"/>
    <cellStyle name="40% - Ênfase4 13 4 7" xfId="36586"/>
    <cellStyle name="40% - Ênfase4 13 4 8" xfId="18741"/>
    <cellStyle name="40% - Ênfase4 13 4 9" xfId="9210"/>
    <cellStyle name="40% - Ênfase4 13 5" xfId="4856"/>
    <cellStyle name="40% - Ênfase4 13 5 10" xfId="39666"/>
    <cellStyle name="40% - Ênfase4 13 5 2" xfId="5990"/>
    <cellStyle name="40% - Ênfase4 13 5 2 2" xfId="8528"/>
    <cellStyle name="40% - Ênfase4 13 5 2 2 2" xfId="16582"/>
    <cellStyle name="40% - Ênfase4 13 5 2 2 2 2" xfId="28056"/>
    <cellStyle name="40% - Ênfase4 13 5 2 2 3" xfId="35001"/>
    <cellStyle name="40% - Ênfase4 13 5 2 2 4" xfId="23528"/>
    <cellStyle name="40% - Ênfase4 13 5 2 2 5" xfId="12159"/>
    <cellStyle name="40% - Ênfase4 13 5 2 2 6" xfId="44027"/>
    <cellStyle name="40% - Ênfase4 13 5 2 3" xfId="14342"/>
    <cellStyle name="40% - Ênfase4 13 5 2 3 2" xfId="25817"/>
    <cellStyle name="40% - Ênfase4 13 5 2 3 3" xfId="42306"/>
    <cellStyle name="40% - Ênfase4 13 5 2 4" xfId="32916"/>
    <cellStyle name="40% - Ênfase4 13 5 2 5" xfId="38073"/>
    <cellStyle name="40% - Ênfase4 13 5 2 6" xfId="21443"/>
    <cellStyle name="40% - Ênfase4 13 5 2 7" xfId="10438"/>
    <cellStyle name="40% - Ênfase4 13 5 2 8" xfId="40431"/>
    <cellStyle name="40% - Ênfase4 13 5 3" xfId="7504"/>
    <cellStyle name="40% - Ênfase4 13 5 3 2" xfId="15558"/>
    <cellStyle name="40% - Ênfase4 13 5 3 2 2" xfId="27032"/>
    <cellStyle name="40% - Ênfase4 13 5 3 3" xfId="31892"/>
    <cellStyle name="40% - Ênfase4 13 5 3 4" xfId="20419"/>
    <cellStyle name="40% - Ênfase4 13 5 3 5" xfId="11394"/>
    <cellStyle name="40% - Ênfase4 13 5 3 6" xfId="43262"/>
    <cellStyle name="40% - Ênfase4 13 5 4" xfId="13317"/>
    <cellStyle name="40% - Ênfase4 13 5 4 2" xfId="33977"/>
    <cellStyle name="40% - Ênfase4 13 5 4 3" xfId="22504"/>
    <cellStyle name="40% - Ênfase4 13 5 4 4" xfId="41541"/>
    <cellStyle name="40% - Ênfase4 13 5 5" xfId="24793"/>
    <cellStyle name="40% - Ênfase4 13 5 6" xfId="30677"/>
    <cellStyle name="40% - Ênfase4 13 5 7" xfId="37049"/>
    <cellStyle name="40% - Ênfase4 13 5 8" xfId="19204"/>
    <cellStyle name="40% - Ênfase4 13 5 9" xfId="9673"/>
    <cellStyle name="40% - Ênfase4 13 6" xfId="6153"/>
    <cellStyle name="40% - Ênfase4 13 6 2" xfId="8691"/>
    <cellStyle name="40% - Ênfase4 13 6 2 2" xfId="16745"/>
    <cellStyle name="40% - Ênfase4 13 6 2 2 2" xfId="28219"/>
    <cellStyle name="40% - Ênfase4 13 6 2 3" xfId="33079"/>
    <cellStyle name="40% - Ênfase4 13 6 2 4" xfId="21606"/>
    <cellStyle name="40% - Ênfase4 13 6 2 5" xfId="12322"/>
    <cellStyle name="40% - Ênfase4 13 6 2 6" xfId="44190"/>
    <cellStyle name="40% - Ênfase4 13 6 3" xfId="14505"/>
    <cellStyle name="40% - Ênfase4 13 6 3 2" xfId="35164"/>
    <cellStyle name="40% - Ênfase4 13 6 3 3" xfId="23691"/>
    <cellStyle name="40% - Ênfase4 13 6 3 4" xfId="42469"/>
    <cellStyle name="40% - Ênfase4 13 6 4" xfId="25980"/>
    <cellStyle name="40% - Ênfase4 13 6 5" xfId="30840"/>
    <cellStyle name="40% - Ênfase4 13 6 6" xfId="38236"/>
    <cellStyle name="40% - Ênfase4 13 6 7" xfId="19367"/>
    <cellStyle name="40% - Ênfase4 13 6 8" xfId="10601"/>
    <cellStyle name="40% - Ênfase4 13 6 9" xfId="40594"/>
    <cellStyle name="40% - Ênfase4 13 7" xfId="5019"/>
    <cellStyle name="40% - Ênfase4 13 7 2" xfId="7667"/>
    <cellStyle name="40% - Ênfase4 13 7 2 2" xfId="15721"/>
    <cellStyle name="40% - Ênfase4 13 7 2 2 2" xfId="27195"/>
    <cellStyle name="40% - Ênfase4 13 7 2 3" xfId="34140"/>
    <cellStyle name="40% - Ênfase4 13 7 2 4" xfId="22667"/>
    <cellStyle name="40% - Ênfase4 13 7 2 5" xfId="11557"/>
    <cellStyle name="40% - Ênfase4 13 7 2 6" xfId="43425"/>
    <cellStyle name="40% - Ênfase4 13 7 3" xfId="13480"/>
    <cellStyle name="40% - Ênfase4 13 7 3 2" xfId="24956"/>
    <cellStyle name="40% - Ênfase4 13 7 3 3" xfId="41704"/>
    <cellStyle name="40% - Ênfase4 13 7 4" xfId="32055"/>
    <cellStyle name="40% - Ênfase4 13 7 5" xfId="37212"/>
    <cellStyle name="40% - Ênfase4 13 7 6" xfId="20582"/>
    <cellStyle name="40% - Ênfase4 13 7 7" xfId="9836"/>
    <cellStyle name="40% - Ênfase4 13 7 8" xfId="39829"/>
    <cellStyle name="40% - Ênfase4 13 8" xfId="6491"/>
    <cellStyle name="40% - Ênfase4 13 8 2" xfId="8919"/>
    <cellStyle name="40% - Ênfase4 13 8 2 2" xfId="26276"/>
    <cellStyle name="40% - Ênfase4 13 8 2 3" xfId="14802"/>
    <cellStyle name="40% - Ênfase4 13 8 3" xfId="31136"/>
    <cellStyle name="40% - Ênfase4 13 8 4" xfId="38465"/>
    <cellStyle name="40% - Ênfase4 13 8 5" xfId="19663"/>
    <cellStyle name="40% - Ênfase4 13 8 6" xfId="10792"/>
    <cellStyle name="40% - Ênfase4 13 8 7" xfId="42660"/>
    <cellStyle name="40% - Ênfase4 13 9" xfId="6643"/>
    <cellStyle name="40% - Ênfase4 13 9 2" xfId="33375"/>
    <cellStyle name="40% - Ênfase4 13 9 3" xfId="38548"/>
    <cellStyle name="40% - Ênfase4 13 9 4" xfId="21902"/>
    <cellStyle name="40% - Ênfase4 13 9 5" xfId="12555"/>
    <cellStyle name="40% - Ênfase4 13 9 6" xfId="40785"/>
    <cellStyle name="40% - Ênfase4 14" xfId="2341"/>
    <cellStyle name="40% - Ênfase4 14 2" xfId="307"/>
    <cellStyle name="40% - Ênfase4 15" xfId="3992"/>
    <cellStyle name="40% - Ênfase4 15 10" xfId="9233"/>
    <cellStyle name="40% - Ênfase4 15 11" xfId="39226"/>
    <cellStyle name="40% - Ênfase4 15 2" xfId="308"/>
    <cellStyle name="40% - Ênfase4 15 3" xfId="5483"/>
    <cellStyle name="40% - Ênfase4 15 3 2" xfId="8021"/>
    <cellStyle name="40% - Ênfase4 15 3 2 2" xfId="16075"/>
    <cellStyle name="40% - Ênfase4 15 3 2 2 2" xfId="27549"/>
    <cellStyle name="40% - Ênfase4 15 3 2 3" xfId="34494"/>
    <cellStyle name="40% - Ênfase4 15 3 2 4" xfId="23021"/>
    <cellStyle name="40% - Ênfase4 15 3 2 5" xfId="11719"/>
    <cellStyle name="40% - Ênfase4 15 3 2 6" xfId="43587"/>
    <cellStyle name="40% - Ênfase4 15 3 3" xfId="13835"/>
    <cellStyle name="40% - Ênfase4 15 3 3 2" xfId="25310"/>
    <cellStyle name="40% - Ênfase4 15 3 3 3" xfId="41866"/>
    <cellStyle name="40% - Ênfase4 15 3 4" xfId="32409"/>
    <cellStyle name="40% - Ênfase4 15 3 5" xfId="37566"/>
    <cellStyle name="40% - Ênfase4 15 3 6" xfId="20936"/>
    <cellStyle name="40% - Ênfase4 15 3 7" xfId="9998"/>
    <cellStyle name="40% - Ênfase4 15 3 8" xfId="39991"/>
    <cellStyle name="40% - Ênfase4 15 4" xfId="6997"/>
    <cellStyle name="40% - Ênfase4 15 4 2" xfId="15051"/>
    <cellStyle name="40% - Ênfase4 15 4 2 2" xfId="26525"/>
    <cellStyle name="40% - Ênfase4 15 4 3" xfId="31385"/>
    <cellStyle name="40% - Ênfase4 15 4 4" xfId="19912"/>
    <cellStyle name="40% - Ênfase4 15 4 5" xfId="10954"/>
    <cellStyle name="40% - Ênfase4 15 4 6" xfId="42822"/>
    <cellStyle name="40% - Ênfase4 15 5" xfId="12838"/>
    <cellStyle name="40% - Ênfase4 15 5 2" xfId="33537"/>
    <cellStyle name="40% - Ênfase4 15 5 3" xfId="22064"/>
    <cellStyle name="40% - Ênfase4 15 5 4" xfId="41034"/>
    <cellStyle name="40% - Ênfase4 15 6" xfId="24315"/>
    <cellStyle name="40% - Ênfase4 15 7" xfId="30237"/>
    <cellStyle name="40% - Ênfase4 15 8" xfId="36609"/>
    <cellStyle name="40% - Ênfase4 15 9" xfId="18764"/>
    <cellStyle name="40% - Ênfase4 16" xfId="4852"/>
    <cellStyle name="40% - Ênfase4 16 10" xfId="9669"/>
    <cellStyle name="40% - Ênfase4 16 11" xfId="39662"/>
    <cellStyle name="40% - Ênfase4 16 2" xfId="309"/>
    <cellStyle name="40% - Ênfase4 16 3" xfId="5986"/>
    <cellStyle name="40% - Ênfase4 16 3 2" xfId="8524"/>
    <cellStyle name="40% - Ênfase4 16 3 2 2" xfId="16578"/>
    <cellStyle name="40% - Ênfase4 16 3 2 2 2" xfId="28052"/>
    <cellStyle name="40% - Ênfase4 16 3 2 3" xfId="34997"/>
    <cellStyle name="40% - Ênfase4 16 3 2 4" xfId="23524"/>
    <cellStyle name="40% - Ênfase4 16 3 2 5" xfId="12155"/>
    <cellStyle name="40% - Ênfase4 16 3 2 6" xfId="44023"/>
    <cellStyle name="40% - Ênfase4 16 3 3" xfId="14338"/>
    <cellStyle name="40% - Ênfase4 16 3 3 2" xfId="25813"/>
    <cellStyle name="40% - Ênfase4 16 3 3 3" xfId="42302"/>
    <cellStyle name="40% - Ênfase4 16 3 4" xfId="32912"/>
    <cellStyle name="40% - Ênfase4 16 3 5" xfId="38069"/>
    <cellStyle name="40% - Ênfase4 16 3 6" xfId="21439"/>
    <cellStyle name="40% - Ênfase4 16 3 7" xfId="10434"/>
    <cellStyle name="40% - Ênfase4 16 3 8" xfId="40427"/>
    <cellStyle name="40% - Ênfase4 16 4" xfId="7500"/>
    <cellStyle name="40% - Ênfase4 16 4 2" xfId="15554"/>
    <cellStyle name="40% - Ênfase4 16 4 2 2" xfId="27028"/>
    <cellStyle name="40% - Ênfase4 16 4 3" xfId="31888"/>
    <cellStyle name="40% - Ênfase4 16 4 4" xfId="20415"/>
    <cellStyle name="40% - Ênfase4 16 4 5" xfId="11390"/>
    <cellStyle name="40% - Ênfase4 16 4 6" xfId="43258"/>
    <cellStyle name="40% - Ênfase4 16 5" xfId="13313"/>
    <cellStyle name="40% - Ênfase4 16 5 2" xfId="33973"/>
    <cellStyle name="40% - Ênfase4 16 5 3" xfId="22500"/>
    <cellStyle name="40% - Ênfase4 16 5 4" xfId="41537"/>
    <cellStyle name="40% - Ênfase4 16 6" xfId="24789"/>
    <cellStyle name="40% - Ênfase4 16 7" xfId="30673"/>
    <cellStyle name="40% - Ênfase4 16 8" xfId="37045"/>
    <cellStyle name="40% - Ênfase4 16 9" xfId="19200"/>
    <cellStyle name="40% - Ênfase4 17" xfId="6149"/>
    <cellStyle name="40% - Ênfase4 17 10" xfId="40590"/>
    <cellStyle name="40% - Ênfase4 17 2" xfId="310"/>
    <cellStyle name="40% - Ênfase4 17 3" xfId="8687"/>
    <cellStyle name="40% - Ênfase4 17 3 2" xfId="16741"/>
    <cellStyle name="40% - Ênfase4 17 3 2 2" xfId="28215"/>
    <cellStyle name="40% - Ênfase4 17 3 3" xfId="33075"/>
    <cellStyle name="40% - Ênfase4 17 3 4" xfId="21602"/>
    <cellStyle name="40% - Ênfase4 17 3 5" xfId="12318"/>
    <cellStyle name="40% - Ênfase4 17 3 6" xfId="44186"/>
    <cellStyle name="40% - Ênfase4 17 4" xfId="14501"/>
    <cellStyle name="40% - Ênfase4 17 4 2" xfId="35160"/>
    <cellStyle name="40% - Ênfase4 17 4 3" xfId="23687"/>
    <cellStyle name="40% - Ênfase4 17 4 4" xfId="42465"/>
    <cellStyle name="40% - Ênfase4 17 5" xfId="25976"/>
    <cellStyle name="40% - Ênfase4 17 6" xfId="30836"/>
    <cellStyle name="40% - Ênfase4 17 7" xfId="38232"/>
    <cellStyle name="40% - Ênfase4 17 8" xfId="19363"/>
    <cellStyle name="40% - Ênfase4 17 9" xfId="10597"/>
    <cellStyle name="40% - Ênfase4 18" xfId="5015"/>
    <cellStyle name="40% - Ênfase4 18 2" xfId="7663"/>
    <cellStyle name="40% - Ênfase4 18 2 2" xfId="15717"/>
    <cellStyle name="40% - Ênfase4 18 2 2 2" xfId="27191"/>
    <cellStyle name="40% - Ênfase4 18 2 3" xfId="34136"/>
    <cellStyle name="40% - Ênfase4 18 2 4" xfId="22663"/>
    <cellStyle name="40% - Ênfase4 18 2 5" xfId="11553"/>
    <cellStyle name="40% - Ênfase4 18 2 6" xfId="43421"/>
    <cellStyle name="40% - Ênfase4 18 3" xfId="13476"/>
    <cellStyle name="40% - Ênfase4 18 3 2" xfId="24952"/>
    <cellStyle name="40% - Ênfase4 18 3 3" xfId="41700"/>
    <cellStyle name="40% - Ênfase4 18 4" xfId="32051"/>
    <cellStyle name="40% - Ênfase4 18 5" xfId="37208"/>
    <cellStyle name="40% - Ênfase4 18 6" xfId="20578"/>
    <cellStyle name="40% - Ênfase4 18 7" xfId="9832"/>
    <cellStyle name="40% - Ênfase4 18 8" xfId="39825"/>
    <cellStyle name="40% - Ênfase4 19" xfId="6448"/>
    <cellStyle name="40% - Ênfase4 19 2" xfId="8876"/>
    <cellStyle name="40% - Ênfase4 19 2 2" xfId="26272"/>
    <cellStyle name="40% - Ênfase4 19 2 3" xfId="14798"/>
    <cellStyle name="40% - Ênfase4 19 3" xfId="31132"/>
    <cellStyle name="40% - Ênfase4 19 4" xfId="38422"/>
    <cellStyle name="40% - Ênfase4 19 5" xfId="19659"/>
    <cellStyle name="40% - Ênfase4 19 6" xfId="10788"/>
    <cellStyle name="40% - Ênfase4 19 7" xfId="42656"/>
    <cellStyle name="40% - Ênfase4 2" xfId="311"/>
    <cellStyle name="40% - Ênfase4 2 2" xfId="312"/>
    <cellStyle name="40% - Ênfase4 2 2 2" xfId="4061"/>
    <cellStyle name="40% - Ênfase4 2 2 2 10" xfId="39280"/>
    <cellStyle name="40% - Ênfase4 2 2 2 2" xfId="5537"/>
    <cellStyle name="40% - Ênfase4 2 2 2 2 2" xfId="8075"/>
    <cellStyle name="40% - Ênfase4 2 2 2 2 2 2" xfId="16129"/>
    <cellStyle name="40% - Ênfase4 2 2 2 2 2 2 2" xfId="27603"/>
    <cellStyle name="40% - Ênfase4 2 2 2 2 2 3" xfId="34548"/>
    <cellStyle name="40% - Ênfase4 2 2 2 2 2 4" xfId="23075"/>
    <cellStyle name="40% - Ênfase4 2 2 2 2 2 5" xfId="11773"/>
    <cellStyle name="40% - Ênfase4 2 2 2 2 2 6" xfId="43641"/>
    <cellStyle name="40% - Ênfase4 2 2 2 2 3" xfId="13889"/>
    <cellStyle name="40% - Ênfase4 2 2 2 2 3 2" xfId="25364"/>
    <cellStyle name="40% - Ênfase4 2 2 2 2 3 3" xfId="41920"/>
    <cellStyle name="40% - Ênfase4 2 2 2 2 4" xfId="32463"/>
    <cellStyle name="40% - Ênfase4 2 2 2 2 5" xfId="37620"/>
    <cellStyle name="40% - Ênfase4 2 2 2 2 6" xfId="20990"/>
    <cellStyle name="40% - Ênfase4 2 2 2 2 7" xfId="10052"/>
    <cellStyle name="40% - Ênfase4 2 2 2 2 8" xfId="40045"/>
    <cellStyle name="40% - Ênfase4 2 2 2 3" xfId="7051"/>
    <cellStyle name="40% - Ênfase4 2 2 2 3 2" xfId="15105"/>
    <cellStyle name="40% - Ênfase4 2 2 2 3 2 2" xfId="26579"/>
    <cellStyle name="40% - Ênfase4 2 2 2 3 3" xfId="31439"/>
    <cellStyle name="40% - Ênfase4 2 2 2 3 4" xfId="19966"/>
    <cellStyle name="40% - Ênfase4 2 2 2 3 5" xfId="11008"/>
    <cellStyle name="40% - Ênfase4 2 2 2 3 6" xfId="42876"/>
    <cellStyle name="40% - Ênfase4 2 2 2 4" xfId="12893"/>
    <cellStyle name="40% - Ênfase4 2 2 2 4 2" xfId="33591"/>
    <cellStyle name="40% - Ênfase4 2 2 2 4 3" xfId="22118"/>
    <cellStyle name="40% - Ênfase4 2 2 2 4 4" xfId="41088"/>
    <cellStyle name="40% - Ênfase4 2 2 2 5" xfId="24369"/>
    <cellStyle name="40% - Ênfase4 2 2 2 6" xfId="30291"/>
    <cellStyle name="40% - Ênfase4 2 2 2 7" xfId="36663"/>
    <cellStyle name="40% - Ênfase4 2 2 2 8" xfId="18818"/>
    <cellStyle name="40% - Ênfase4 2 2 2 9" xfId="9287"/>
    <cellStyle name="40% - Ênfase4 2 2 3" xfId="4711"/>
    <cellStyle name="40% - Ênfase4 2 2 4" xfId="4795"/>
    <cellStyle name="40% - Ênfase4 2 2 4 10" xfId="39605"/>
    <cellStyle name="40% - Ênfase4 2 2 4 2" xfId="5929"/>
    <cellStyle name="40% - Ênfase4 2 2 4 2 2" xfId="8467"/>
    <cellStyle name="40% - Ênfase4 2 2 4 2 2 2" xfId="16521"/>
    <cellStyle name="40% - Ênfase4 2 2 4 2 2 2 2" xfId="27995"/>
    <cellStyle name="40% - Ênfase4 2 2 4 2 2 3" xfId="34940"/>
    <cellStyle name="40% - Ênfase4 2 2 4 2 2 4" xfId="23467"/>
    <cellStyle name="40% - Ênfase4 2 2 4 2 2 5" xfId="12098"/>
    <cellStyle name="40% - Ênfase4 2 2 4 2 2 6" xfId="43966"/>
    <cellStyle name="40% - Ênfase4 2 2 4 2 3" xfId="14281"/>
    <cellStyle name="40% - Ênfase4 2 2 4 2 3 2" xfId="25756"/>
    <cellStyle name="40% - Ênfase4 2 2 4 2 3 3" xfId="42245"/>
    <cellStyle name="40% - Ênfase4 2 2 4 2 4" xfId="32855"/>
    <cellStyle name="40% - Ênfase4 2 2 4 2 5" xfId="38012"/>
    <cellStyle name="40% - Ênfase4 2 2 4 2 6" xfId="21382"/>
    <cellStyle name="40% - Ênfase4 2 2 4 2 7" xfId="10377"/>
    <cellStyle name="40% - Ênfase4 2 2 4 2 8" xfId="40370"/>
    <cellStyle name="40% - Ênfase4 2 2 4 3" xfId="7443"/>
    <cellStyle name="40% - Ênfase4 2 2 4 3 2" xfId="15497"/>
    <cellStyle name="40% - Ênfase4 2 2 4 3 2 2" xfId="26971"/>
    <cellStyle name="40% - Ênfase4 2 2 4 3 3" xfId="31831"/>
    <cellStyle name="40% - Ênfase4 2 2 4 3 4" xfId="20358"/>
    <cellStyle name="40% - Ênfase4 2 2 4 3 5" xfId="11333"/>
    <cellStyle name="40% - Ênfase4 2 2 4 3 6" xfId="43201"/>
    <cellStyle name="40% - Ênfase4 2 2 4 4" xfId="13256"/>
    <cellStyle name="40% - Ênfase4 2 2 4 4 2" xfId="33916"/>
    <cellStyle name="40% - Ênfase4 2 2 4 4 3" xfId="22443"/>
    <cellStyle name="40% - Ênfase4 2 2 4 4 4" xfId="41480"/>
    <cellStyle name="40% - Ênfase4 2 2 4 5" xfId="24732"/>
    <cellStyle name="40% - Ênfase4 2 2 4 6" xfId="30616"/>
    <cellStyle name="40% - Ênfase4 2 2 4 7" xfId="36988"/>
    <cellStyle name="40% - Ênfase4 2 2 4 8" xfId="19143"/>
    <cellStyle name="40% - Ênfase4 2 2 4 9" xfId="9612"/>
    <cellStyle name="40% - Ênfase4 2 2 5" xfId="4017"/>
    <cellStyle name="40% - Ênfase4 2 2 5 10" xfId="39251"/>
    <cellStyle name="40% - Ênfase4 2 2 5 2" xfId="5508"/>
    <cellStyle name="40% - Ênfase4 2 2 5 2 2" xfId="8046"/>
    <cellStyle name="40% - Ênfase4 2 2 5 2 2 2" xfId="16100"/>
    <cellStyle name="40% - Ênfase4 2 2 5 2 2 2 2" xfId="27574"/>
    <cellStyle name="40% - Ênfase4 2 2 5 2 2 3" xfId="34519"/>
    <cellStyle name="40% - Ênfase4 2 2 5 2 2 4" xfId="23046"/>
    <cellStyle name="40% - Ênfase4 2 2 5 2 2 5" xfId="11744"/>
    <cellStyle name="40% - Ênfase4 2 2 5 2 2 6" xfId="43612"/>
    <cellStyle name="40% - Ênfase4 2 2 5 2 3" xfId="13860"/>
    <cellStyle name="40% - Ênfase4 2 2 5 2 3 2" xfId="25335"/>
    <cellStyle name="40% - Ênfase4 2 2 5 2 3 3" xfId="41891"/>
    <cellStyle name="40% - Ênfase4 2 2 5 2 4" xfId="32434"/>
    <cellStyle name="40% - Ênfase4 2 2 5 2 5" xfId="37591"/>
    <cellStyle name="40% - Ênfase4 2 2 5 2 6" xfId="20961"/>
    <cellStyle name="40% - Ênfase4 2 2 5 2 7" xfId="10023"/>
    <cellStyle name="40% - Ênfase4 2 2 5 2 8" xfId="40016"/>
    <cellStyle name="40% - Ênfase4 2 2 5 3" xfId="7022"/>
    <cellStyle name="40% - Ênfase4 2 2 5 3 2" xfId="15076"/>
    <cellStyle name="40% - Ênfase4 2 2 5 3 2 2" xfId="26550"/>
    <cellStyle name="40% - Ênfase4 2 2 5 3 3" xfId="31410"/>
    <cellStyle name="40% - Ênfase4 2 2 5 3 4" xfId="19937"/>
    <cellStyle name="40% - Ênfase4 2 2 5 3 5" xfId="10979"/>
    <cellStyle name="40% - Ênfase4 2 2 5 3 6" xfId="42847"/>
    <cellStyle name="40% - Ênfase4 2 2 5 4" xfId="12863"/>
    <cellStyle name="40% - Ênfase4 2 2 5 4 2" xfId="33562"/>
    <cellStyle name="40% - Ênfase4 2 2 5 4 3" xfId="22089"/>
    <cellStyle name="40% - Ênfase4 2 2 5 4 4" xfId="41059"/>
    <cellStyle name="40% - Ênfase4 2 2 5 5" xfId="24340"/>
    <cellStyle name="40% - Ênfase4 2 2 5 6" xfId="30262"/>
    <cellStyle name="40% - Ênfase4 2 2 5 7" xfId="36634"/>
    <cellStyle name="40% - Ênfase4 2 2 5 8" xfId="18789"/>
    <cellStyle name="40% - Ênfase4 2 2 5 9" xfId="9258"/>
    <cellStyle name="40% - Ênfase4 2 2 6" xfId="3779"/>
    <cellStyle name="40% - Ênfase4 2 2 6 10" xfId="39153"/>
    <cellStyle name="40% - Ênfase4 2 2 6 2" xfId="5323"/>
    <cellStyle name="40% - Ênfase4 2 2 6 2 2" xfId="7861"/>
    <cellStyle name="40% - Ênfase4 2 2 6 2 2 2" xfId="15915"/>
    <cellStyle name="40% - Ênfase4 2 2 6 2 2 2 2" xfId="27389"/>
    <cellStyle name="40% - Ênfase4 2 2 6 2 2 3" xfId="34334"/>
    <cellStyle name="40% - Ênfase4 2 2 6 2 2 4" xfId="22861"/>
    <cellStyle name="40% - Ênfase4 2 2 6 2 2 5" xfId="11646"/>
    <cellStyle name="40% - Ênfase4 2 2 6 2 2 6" xfId="43514"/>
    <cellStyle name="40% - Ênfase4 2 2 6 2 3" xfId="13675"/>
    <cellStyle name="40% - Ênfase4 2 2 6 2 3 2" xfId="25150"/>
    <cellStyle name="40% - Ênfase4 2 2 6 2 3 3" xfId="41793"/>
    <cellStyle name="40% - Ênfase4 2 2 6 2 4" xfId="32249"/>
    <cellStyle name="40% - Ênfase4 2 2 6 2 5" xfId="37406"/>
    <cellStyle name="40% - Ênfase4 2 2 6 2 6" xfId="20776"/>
    <cellStyle name="40% - Ênfase4 2 2 6 2 7" xfId="9925"/>
    <cellStyle name="40% - Ênfase4 2 2 6 2 8" xfId="39918"/>
    <cellStyle name="40% - Ênfase4 2 2 6 3" xfId="6837"/>
    <cellStyle name="40% - Ênfase4 2 2 6 3 2" xfId="14891"/>
    <cellStyle name="40% - Ênfase4 2 2 6 3 2 2" xfId="26365"/>
    <cellStyle name="40% - Ênfase4 2 2 6 3 3" xfId="31225"/>
    <cellStyle name="40% - Ênfase4 2 2 6 3 4" xfId="19752"/>
    <cellStyle name="40% - Ênfase4 2 2 6 3 5" xfId="10881"/>
    <cellStyle name="40% - Ênfase4 2 2 6 3 6" xfId="42749"/>
    <cellStyle name="40% - Ênfase4 2 2 6 4" xfId="12759"/>
    <cellStyle name="40% - Ênfase4 2 2 6 4 2" xfId="33464"/>
    <cellStyle name="40% - Ênfase4 2 2 6 4 3" xfId="21991"/>
    <cellStyle name="40% - Ênfase4 2 2 6 4 4" xfId="40874"/>
    <cellStyle name="40% - Ênfase4 2 2 6 5" xfId="24235"/>
    <cellStyle name="40% - Ênfase4 2 2 6 6" xfId="30164"/>
    <cellStyle name="40% - Ênfase4 2 2 6 7" xfId="36536"/>
    <cellStyle name="40% - Ênfase4 2 2 6 8" xfId="18691"/>
    <cellStyle name="40% - Ênfase4 2 2 6 9" xfId="9160"/>
    <cellStyle name="40% - Ênfase4 2 3" xfId="2342"/>
    <cellStyle name="40% - Ênfase4 2 3 10" xfId="18603"/>
    <cellStyle name="40% - Ênfase4 2 3 11" xfId="9072"/>
    <cellStyle name="40% - Ênfase4 2 3 12" xfId="39065"/>
    <cellStyle name="40% - Ênfase4 2 3 2" xfId="4256"/>
    <cellStyle name="40% - Ênfase4 2 3 3" xfId="6154"/>
    <cellStyle name="40% - Ênfase4 2 3 3 2" xfId="8692"/>
    <cellStyle name="40% - Ênfase4 2 3 3 2 2" xfId="16746"/>
    <cellStyle name="40% - Ênfase4 2 3 3 2 2 2" xfId="28220"/>
    <cellStyle name="40% - Ênfase4 2 3 3 2 3" xfId="33080"/>
    <cellStyle name="40% - Ênfase4 2 3 3 2 4" xfId="21607"/>
    <cellStyle name="40% - Ênfase4 2 3 3 2 5" xfId="12323"/>
    <cellStyle name="40% - Ênfase4 2 3 3 2 6" xfId="44191"/>
    <cellStyle name="40% - Ênfase4 2 3 3 3" xfId="14506"/>
    <cellStyle name="40% - Ênfase4 2 3 3 3 2" xfId="35165"/>
    <cellStyle name="40% - Ênfase4 2 3 3 3 3" xfId="23692"/>
    <cellStyle name="40% - Ênfase4 2 3 3 3 4" xfId="42470"/>
    <cellStyle name="40% - Ênfase4 2 3 3 4" xfId="25981"/>
    <cellStyle name="40% - Ênfase4 2 3 3 5" xfId="30841"/>
    <cellStyle name="40% - Ênfase4 2 3 3 6" xfId="38237"/>
    <cellStyle name="40% - Ênfase4 2 3 3 7" xfId="19368"/>
    <cellStyle name="40% - Ênfase4 2 3 3 8" xfId="10602"/>
    <cellStyle name="40% - Ênfase4 2 3 3 9" xfId="40595"/>
    <cellStyle name="40% - Ênfase4 2 3 4" xfId="5020"/>
    <cellStyle name="40% - Ênfase4 2 3 4 2" xfId="7668"/>
    <cellStyle name="40% - Ênfase4 2 3 4 2 2" xfId="15722"/>
    <cellStyle name="40% - Ênfase4 2 3 4 2 2 2" xfId="27196"/>
    <cellStyle name="40% - Ênfase4 2 3 4 2 3" xfId="34141"/>
    <cellStyle name="40% - Ênfase4 2 3 4 2 4" xfId="22668"/>
    <cellStyle name="40% - Ênfase4 2 3 4 2 5" xfId="11558"/>
    <cellStyle name="40% - Ênfase4 2 3 4 2 6" xfId="43426"/>
    <cellStyle name="40% - Ênfase4 2 3 4 3" xfId="13481"/>
    <cellStyle name="40% - Ênfase4 2 3 4 3 2" xfId="24957"/>
    <cellStyle name="40% - Ênfase4 2 3 4 3 3" xfId="41705"/>
    <cellStyle name="40% - Ênfase4 2 3 4 4" xfId="32056"/>
    <cellStyle name="40% - Ênfase4 2 3 4 5" xfId="37213"/>
    <cellStyle name="40% - Ênfase4 2 3 4 6" xfId="20583"/>
    <cellStyle name="40% - Ênfase4 2 3 4 7" xfId="9837"/>
    <cellStyle name="40% - Ênfase4 2 3 4 8" xfId="39830"/>
    <cellStyle name="40% - Ênfase4 2 3 5" xfId="6644"/>
    <cellStyle name="40% - Ênfase4 2 3 5 2" xfId="14803"/>
    <cellStyle name="40% - Ênfase4 2 3 5 2 2" xfId="26277"/>
    <cellStyle name="40% - Ênfase4 2 3 5 3" xfId="31137"/>
    <cellStyle name="40% - Ênfase4 2 3 5 4" xfId="19664"/>
    <cellStyle name="40% - Ênfase4 2 3 5 5" xfId="10793"/>
    <cellStyle name="40% - Ênfase4 2 3 5 6" xfId="42661"/>
    <cellStyle name="40% - Ênfase4 2 3 6" xfId="12557"/>
    <cellStyle name="40% - Ênfase4 2 3 6 2" xfId="33376"/>
    <cellStyle name="40% - Ênfase4 2 3 6 3" xfId="21903"/>
    <cellStyle name="40% - Ênfase4 2 3 6 4" xfId="40786"/>
    <cellStyle name="40% - Ênfase4 2 3 7" xfId="24035"/>
    <cellStyle name="40% - Ênfase4 2 3 8" xfId="30076"/>
    <cellStyle name="40% - Ênfase4 2 3 9" xfId="36448"/>
    <cellStyle name="40% - Ênfase4 2 4" xfId="4257"/>
    <cellStyle name="40% - Ênfase4 2 4 10" xfId="39403"/>
    <cellStyle name="40% - Ênfase4 2 4 2" xfId="5660"/>
    <cellStyle name="40% - Ênfase4 2 4 2 2" xfId="8198"/>
    <cellStyle name="40% - Ênfase4 2 4 2 2 2" xfId="16252"/>
    <cellStyle name="40% - Ênfase4 2 4 2 2 2 2" xfId="27726"/>
    <cellStyle name="40% - Ênfase4 2 4 2 2 3" xfId="34671"/>
    <cellStyle name="40% - Ênfase4 2 4 2 2 4" xfId="23198"/>
    <cellStyle name="40% - Ênfase4 2 4 2 2 5" xfId="11896"/>
    <cellStyle name="40% - Ênfase4 2 4 2 2 6" xfId="43764"/>
    <cellStyle name="40% - Ênfase4 2 4 2 3" xfId="14012"/>
    <cellStyle name="40% - Ênfase4 2 4 2 3 2" xfId="25487"/>
    <cellStyle name="40% - Ênfase4 2 4 2 3 3" xfId="42043"/>
    <cellStyle name="40% - Ênfase4 2 4 2 4" xfId="32586"/>
    <cellStyle name="40% - Ênfase4 2 4 2 5" xfId="37743"/>
    <cellStyle name="40% - Ênfase4 2 4 2 6" xfId="21113"/>
    <cellStyle name="40% - Ênfase4 2 4 2 7" xfId="10175"/>
    <cellStyle name="40% - Ênfase4 2 4 2 8" xfId="40168"/>
    <cellStyle name="40% - Ênfase4 2 4 3" xfId="7174"/>
    <cellStyle name="40% - Ênfase4 2 4 3 2" xfId="15228"/>
    <cellStyle name="40% - Ênfase4 2 4 3 2 2" xfId="26702"/>
    <cellStyle name="40% - Ênfase4 2 4 3 3" xfId="31562"/>
    <cellStyle name="40% - Ênfase4 2 4 3 4" xfId="20089"/>
    <cellStyle name="40% - Ênfase4 2 4 3 5" xfId="11131"/>
    <cellStyle name="40% - Ênfase4 2 4 3 6" xfId="42999"/>
    <cellStyle name="40% - Ênfase4 2 4 4" xfId="13032"/>
    <cellStyle name="40% - Ênfase4 2 4 4 2" xfId="33714"/>
    <cellStyle name="40% - Ênfase4 2 4 4 3" xfId="22241"/>
    <cellStyle name="40% - Ênfase4 2 4 4 4" xfId="41211"/>
    <cellStyle name="40% - Ênfase4 2 4 5" xfId="24504"/>
    <cellStyle name="40% - Ênfase4 2 4 6" xfId="30414"/>
    <cellStyle name="40% - Ênfase4 2 4 7" xfId="36786"/>
    <cellStyle name="40% - Ênfase4 2 4 8" xfId="18941"/>
    <cellStyle name="40% - Ênfase4 2 4 9" xfId="9410"/>
    <cellStyle name="40% - Ênfase4 20" xfId="6639"/>
    <cellStyle name="40% - Ênfase4 20 2" xfId="33371"/>
    <cellStyle name="40% - Ênfase4 20 3" xfId="38504"/>
    <cellStyle name="40% - Ênfase4 20 4" xfId="21898"/>
    <cellStyle name="40% - Ênfase4 20 5" xfId="12551"/>
    <cellStyle name="40% - Ênfase4 20 6" xfId="40781"/>
    <cellStyle name="40% - Ênfase4 21" xfId="24029"/>
    <cellStyle name="40% - Ênfase4 22" xfId="30071"/>
    <cellStyle name="40% - Ênfase4 23" xfId="36443"/>
    <cellStyle name="40% - Ênfase4 24" xfId="18598"/>
    <cellStyle name="40% - Ênfase4 25" xfId="9067"/>
    <cellStyle name="40% - Ênfase4 26" xfId="39060"/>
    <cellStyle name="40% - Ênfase4 3" xfId="313"/>
    <cellStyle name="40% - Ênfase4 3 2" xfId="314"/>
    <cellStyle name="40% - Ênfase4 3 2 2" xfId="4062"/>
    <cellStyle name="40% - Ênfase4 3 2 2 10" xfId="39281"/>
    <cellStyle name="40% - Ênfase4 3 2 2 2" xfId="5538"/>
    <cellStyle name="40% - Ênfase4 3 2 2 2 2" xfId="8076"/>
    <cellStyle name="40% - Ênfase4 3 2 2 2 2 2" xfId="16130"/>
    <cellStyle name="40% - Ênfase4 3 2 2 2 2 2 2" xfId="27604"/>
    <cellStyle name="40% - Ênfase4 3 2 2 2 2 3" xfId="34549"/>
    <cellStyle name="40% - Ênfase4 3 2 2 2 2 4" xfId="23076"/>
    <cellStyle name="40% - Ênfase4 3 2 2 2 2 5" xfId="11774"/>
    <cellStyle name="40% - Ênfase4 3 2 2 2 2 6" xfId="43642"/>
    <cellStyle name="40% - Ênfase4 3 2 2 2 3" xfId="13890"/>
    <cellStyle name="40% - Ênfase4 3 2 2 2 3 2" xfId="25365"/>
    <cellStyle name="40% - Ênfase4 3 2 2 2 3 3" xfId="41921"/>
    <cellStyle name="40% - Ênfase4 3 2 2 2 4" xfId="32464"/>
    <cellStyle name="40% - Ênfase4 3 2 2 2 5" xfId="37621"/>
    <cellStyle name="40% - Ênfase4 3 2 2 2 6" xfId="20991"/>
    <cellStyle name="40% - Ênfase4 3 2 2 2 7" xfId="10053"/>
    <cellStyle name="40% - Ênfase4 3 2 2 2 8" xfId="40046"/>
    <cellStyle name="40% - Ênfase4 3 2 2 3" xfId="7052"/>
    <cellStyle name="40% - Ênfase4 3 2 2 3 2" xfId="15106"/>
    <cellStyle name="40% - Ênfase4 3 2 2 3 2 2" xfId="26580"/>
    <cellStyle name="40% - Ênfase4 3 2 2 3 3" xfId="31440"/>
    <cellStyle name="40% - Ênfase4 3 2 2 3 4" xfId="19967"/>
    <cellStyle name="40% - Ênfase4 3 2 2 3 5" xfId="11009"/>
    <cellStyle name="40% - Ênfase4 3 2 2 3 6" xfId="42877"/>
    <cellStyle name="40% - Ênfase4 3 2 2 4" xfId="12894"/>
    <cellStyle name="40% - Ênfase4 3 2 2 4 2" xfId="33592"/>
    <cellStyle name="40% - Ênfase4 3 2 2 4 3" xfId="22119"/>
    <cellStyle name="40% - Ênfase4 3 2 2 4 4" xfId="41089"/>
    <cellStyle name="40% - Ênfase4 3 2 2 5" xfId="24370"/>
    <cellStyle name="40% - Ênfase4 3 2 2 6" xfId="30292"/>
    <cellStyle name="40% - Ênfase4 3 2 2 7" xfId="36664"/>
    <cellStyle name="40% - Ênfase4 3 2 2 8" xfId="18819"/>
    <cellStyle name="40% - Ênfase4 3 2 2 9" xfId="9288"/>
    <cellStyle name="40% - Ênfase4 3 2 3" xfId="4712"/>
    <cellStyle name="40% - Ênfase4 3 2 4" xfId="4796"/>
    <cellStyle name="40% - Ênfase4 3 2 4 10" xfId="39606"/>
    <cellStyle name="40% - Ênfase4 3 2 4 2" xfId="5930"/>
    <cellStyle name="40% - Ênfase4 3 2 4 2 2" xfId="8468"/>
    <cellStyle name="40% - Ênfase4 3 2 4 2 2 2" xfId="16522"/>
    <cellStyle name="40% - Ênfase4 3 2 4 2 2 2 2" xfId="27996"/>
    <cellStyle name="40% - Ênfase4 3 2 4 2 2 3" xfId="34941"/>
    <cellStyle name="40% - Ênfase4 3 2 4 2 2 4" xfId="23468"/>
    <cellStyle name="40% - Ênfase4 3 2 4 2 2 5" xfId="12099"/>
    <cellStyle name="40% - Ênfase4 3 2 4 2 2 6" xfId="43967"/>
    <cellStyle name="40% - Ênfase4 3 2 4 2 3" xfId="14282"/>
    <cellStyle name="40% - Ênfase4 3 2 4 2 3 2" xfId="25757"/>
    <cellStyle name="40% - Ênfase4 3 2 4 2 3 3" xfId="42246"/>
    <cellStyle name="40% - Ênfase4 3 2 4 2 4" xfId="32856"/>
    <cellStyle name="40% - Ênfase4 3 2 4 2 5" xfId="38013"/>
    <cellStyle name="40% - Ênfase4 3 2 4 2 6" xfId="21383"/>
    <cellStyle name="40% - Ênfase4 3 2 4 2 7" xfId="10378"/>
    <cellStyle name="40% - Ênfase4 3 2 4 2 8" xfId="40371"/>
    <cellStyle name="40% - Ênfase4 3 2 4 3" xfId="7444"/>
    <cellStyle name="40% - Ênfase4 3 2 4 3 2" xfId="15498"/>
    <cellStyle name="40% - Ênfase4 3 2 4 3 2 2" xfId="26972"/>
    <cellStyle name="40% - Ênfase4 3 2 4 3 3" xfId="31832"/>
    <cellStyle name="40% - Ênfase4 3 2 4 3 4" xfId="20359"/>
    <cellStyle name="40% - Ênfase4 3 2 4 3 5" xfId="11334"/>
    <cellStyle name="40% - Ênfase4 3 2 4 3 6" xfId="43202"/>
    <cellStyle name="40% - Ênfase4 3 2 4 4" xfId="13257"/>
    <cellStyle name="40% - Ênfase4 3 2 4 4 2" xfId="33917"/>
    <cellStyle name="40% - Ênfase4 3 2 4 4 3" xfId="22444"/>
    <cellStyle name="40% - Ênfase4 3 2 4 4 4" xfId="41481"/>
    <cellStyle name="40% - Ênfase4 3 2 4 5" xfId="24733"/>
    <cellStyle name="40% - Ênfase4 3 2 4 6" xfId="30617"/>
    <cellStyle name="40% - Ênfase4 3 2 4 7" xfId="36989"/>
    <cellStyle name="40% - Ênfase4 3 2 4 8" xfId="19144"/>
    <cellStyle name="40% - Ênfase4 3 2 4 9" xfId="9613"/>
    <cellStyle name="40% - Ênfase4 3 2 5" xfId="4018"/>
    <cellStyle name="40% - Ênfase4 3 2 5 10" xfId="39252"/>
    <cellStyle name="40% - Ênfase4 3 2 5 2" xfId="5509"/>
    <cellStyle name="40% - Ênfase4 3 2 5 2 2" xfId="8047"/>
    <cellStyle name="40% - Ênfase4 3 2 5 2 2 2" xfId="16101"/>
    <cellStyle name="40% - Ênfase4 3 2 5 2 2 2 2" xfId="27575"/>
    <cellStyle name="40% - Ênfase4 3 2 5 2 2 3" xfId="34520"/>
    <cellStyle name="40% - Ênfase4 3 2 5 2 2 4" xfId="23047"/>
    <cellStyle name="40% - Ênfase4 3 2 5 2 2 5" xfId="11745"/>
    <cellStyle name="40% - Ênfase4 3 2 5 2 2 6" xfId="43613"/>
    <cellStyle name="40% - Ênfase4 3 2 5 2 3" xfId="13861"/>
    <cellStyle name="40% - Ênfase4 3 2 5 2 3 2" xfId="25336"/>
    <cellStyle name="40% - Ênfase4 3 2 5 2 3 3" xfId="41892"/>
    <cellStyle name="40% - Ênfase4 3 2 5 2 4" xfId="32435"/>
    <cellStyle name="40% - Ênfase4 3 2 5 2 5" xfId="37592"/>
    <cellStyle name="40% - Ênfase4 3 2 5 2 6" xfId="20962"/>
    <cellStyle name="40% - Ênfase4 3 2 5 2 7" xfId="10024"/>
    <cellStyle name="40% - Ênfase4 3 2 5 2 8" xfId="40017"/>
    <cellStyle name="40% - Ênfase4 3 2 5 3" xfId="7023"/>
    <cellStyle name="40% - Ênfase4 3 2 5 3 2" xfId="15077"/>
    <cellStyle name="40% - Ênfase4 3 2 5 3 2 2" xfId="26551"/>
    <cellStyle name="40% - Ênfase4 3 2 5 3 3" xfId="31411"/>
    <cellStyle name="40% - Ênfase4 3 2 5 3 4" xfId="19938"/>
    <cellStyle name="40% - Ênfase4 3 2 5 3 5" xfId="10980"/>
    <cellStyle name="40% - Ênfase4 3 2 5 3 6" xfId="42848"/>
    <cellStyle name="40% - Ênfase4 3 2 5 4" xfId="12864"/>
    <cellStyle name="40% - Ênfase4 3 2 5 4 2" xfId="33563"/>
    <cellStyle name="40% - Ênfase4 3 2 5 4 3" xfId="22090"/>
    <cellStyle name="40% - Ênfase4 3 2 5 4 4" xfId="41060"/>
    <cellStyle name="40% - Ênfase4 3 2 5 5" xfId="24341"/>
    <cellStyle name="40% - Ênfase4 3 2 5 6" xfId="30263"/>
    <cellStyle name="40% - Ênfase4 3 2 5 7" xfId="36635"/>
    <cellStyle name="40% - Ênfase4 3 2 5 8" xfId="18790"/>
    <cellStyle name="40% - Ênfase4 3 2 5 9" xfId="9259"/>
    <cellStyle name="40% - Ênfase4 3 2 6" xfId="3780"/>
    <cellStyle name="40% - Ênfase4 3 2 6 10" xfId="39154"/>
    <cellStyle name="40% - Ênfase4 3 2 6 2" xfId="5324"/>
    <cellStyle name="40% - Ênfase4 3 2 6 2 2" xfId="7862"/>
    <cellStyle name="40% - Ênfase4 3 2 6 2 2 2" xfId="15916"/>
    <cellStyle name="40% - Ênfase4 3 2 6 2 2 2 2" xfId="27390"/>
    <cellStyle name="40% - Ênfase4 3 2 6 2 2 3" xfId="34335"/>
    <cellStyle name="40% - Ênfase4 3 2 6 2 2 4" xfId="22862"/>
    <cellStyle name="40% - Ênfase4 3 2 6 2 2 5" xfId="11647"/>
    <cellStyle name="40% - Ênfase4 3 2 6 2 2 6" xfId="43515"/>
    <cellStyle name="40% - Ênfase4 3 2 6 2 3" xfId="13676"/>
    <cellStyle name="40% - Ênfase4 3 2 6 2 3 2" xfId="25151"/>
    <cellStyle name="40% - Ênfase4 3 2 6 2 3 3" xfId="41794"/>
    <cellStyle name="40% - Ênfase4 3 2 6 2 4" xfId="32250"/>
    <cellStyle name="40% - Ênfase4 3 2 6 2 5" xfId="37407"/>
    <cellStyle name="40% - Ênfase4 3 2 6 2 6" xfId="20777"/>
    <cellStyle name="40% - Ênfase4 3 2 6 2 7" xfId="9926"/>
    <cellStyle name="40% - Ênfase4 3 2 6 2 8" xfId="39919"/>
    <cellStyle name="40% - Ênfase4 3 2 6 3" xfId="6838"/>
    <cellStyle name="40% - Ênfase4 3 2 6 3 2" xfId="14892"/>
    <cellStyle name="40% - Ênfase4 3 2 6 3 2 2" xfId="26366"/>
    <cellStyle name="40% - Ênfase4 3 2 6 3 3" xfId="31226"/>
    <cellStyle name="40% - Ênfase4 3 2 6 3 4" xfId="19753"/>
    <cellStyle name="40% - Ênfase4 3 2 6 3 5" xfId="10882"/>
    <cellStyle name="40% - Ênfase4 3 2 6 3 6" xfId="42750"/>
    <cellStyle name="40% - Ênfase4 3 2 6 4" xfId="12760"/>
    <cellStyle name="40% - Ênfase4 3 2 6 4 2" xfId="33465"/>
    <cellStyle name="40% - Ênfase4 3 2 6 4 3" xfId="21992"/>
    <cellStyle name="40% - Ênfase4 3 2 6 4 4" xfId="40875"/>
    <cellStyle name="40% - Ênfase4 3 2 6 5" xfId="24236"/>
    <cellStyle name="40% - Ênfase4 3 2 6 6" xfId="30165"/>
    <cellStyle name="40% - Ênfase4 3 2 6 7" xfId="36537"/>
    <cellStyle name="40% - Ênfase4 3 2 6 8" xfId="18692"/>
    <cellStyle name="40% - Ênfase4 3 2 6 9" xfId="9161"/>
    <cellStyle name="40% - Ênfase4 3 3" xfId="2343"/>
    <cellStyle name="40% - Ênfase4 3 3 10" xfId="18604"/>
    <cellStyle name="40% - Ênfase4 3 3 11" xfId="9073"/>
    <cellStyle name="40% - Ênfase4 3 3 12" xfId="39066"/>
    <cellStyle name="40% - Ênfase4 3 3 2" xfId="4258"/>
    <cellStyle name="40% - Ênfase4 3 3 3" xfId="6155"/>
    <cellStyle name="40% - Ênfase4 3 3 3 2" xfId="8693"/>
    <cellStyle name="40% - Ênfase4 3 3 3 2 2" xfId="16747"/>
    <cellStyle name="40% - Ênfase4 3 3 3 2 2 2" xfId="28221"/>
    <cellStyle name="40% - Ênfase4 3 3 3 2 3" xfId="33081"/>
    <cellStyle name="40% - Ênfase4 3 3 3 2 4" xfId="21608"/>
    <cellStyle name="40% - Ênfase4 3 3 3 2 5" xfId="12324"/>
    <cellStyle name="40% - Ênfase4 3 3 3 2 6" xfId="44192"/>
    <cellStyle name="40% - Ênfase4 3 3 3 3" xfId="14507"/>
    <cellStyle name="40% - Ênfase4 3 3 3 3 2" xfId="35166"/>
    <cellStyle name="40% - Ênfase4 3 3 3 3 3" xfId="23693"/>
    <cellStyle name="40% - Ênfase4 3 3 3 3 4" xfId="42471"/>
    <cellStyle name="40% - Ênfase4 3 3 3 4" xfId="25982"/>
    <cellStyle name="40% - Ênfase4 3 3 3 5" xfId="30842"/>
    <cellStyle name="40% - Ênfase4 3 3 3 6" xfId="38238"/>
    <cellStyle name="40% - Ênfase4 3 3 3 7" xfId="19369"/>
    <cellStyle name="40% - Ênfase4 3 3 3 8" xfId="10603"/>
    <cellStyle name="40% - Ênfase4 3 3 3 9" xfId="40596"/>
    <cellStyle name="40% - Ênfase4 3 3 4" xfId="5021"/>
    <cellStyle name="40% - Ênfase4 3 3 4 2" xfId="7669"/>
    <cellStyle name="40% - Ênfase4 3 3 4 2 2" xfId="15723"/>
    <cellStyle name="40% - Ênfase4 3 3 4 2 2 2" xfId="27197"/>
    <cellStyle name="40% - Ênfase4 3 3 4 2 3" xfId="34142"/>
    <cellStyle name="40% - Ênfase4 3 3 4 2 4" xfId="22669"/>
    <cellStyle name="40% - Ênfase4 3 3 4 2 5" xfId="11559"/>
    <cellStyle name="40% - Ênfase4 3 3 4 2 6" xfId="43427"/>
    <cellStyle name="40% - Ênfase4 3 3 4 3" xfId="13482"/>
    <cellStyle name="40% - Ênfase4 3 3 4 3 2" xfId="24958"/>
    <cellStyle name="40% - Ênfase4 3 3 4 3 3" xfId="41706"/>
    <cellStyle name="40% - Ênfase4 3 3 4 4" xfId="32057"/>
    <cellStyle name="40% - Ênfase4 3 3 4 5" xfId="37214"/>
    <cellStyle name="40% - Ênfase4 3 3 4 6" xfId="20584"/>
    <cellStyle name="40% - Ênfase4 3 3 4 7" xfId="9838"/>
    <cellStyle name="40% - Ênfase4 3 3 4 8" xfId="39831"/>
    <cellStyle name="40% - Ênfase4 3 3 5" xfId="6645"/>
    <cellStyle name="40% - Ênfase4 3 3 5 2" xfId="14804"/>
    <cellStyle name="40% - Ênfase4 3 3 5 2 2" xfId="26278"/>
    <cellStyle name="40% - Ênfase4 3 3 5 3" xfId="31138"/>
    <cellStyle name="40% - Ênfase4 3 3 5 4" xfId="19665"/>
    <cellStyle name="40% - Ênfase4 3 3 5 5" xfId="10794"/>
    <cellStyle name="40% - Ênfase4 3 3 5 6" xfId="42662"/>
    <cellStyle name="40% - Ênfase4 3 3 6" xfId="12558"/>
    <cellStyle name="40% - Ênfase4 3 3 6 2" xfId="33377"/>
    <cellStyle name="40% - Ênfase4 3 3 6 3" xfId="21904"/>
    <cellStyle name="40% - Ênfase4 3 3 6 4" xfId="40787"/>
    <cellStyle name="40% - Ênfase4 3 3 7" xfId="24037"/>
    <cellStyle name="40% - Ênfase4 3 3 8" xfId="30077"/>
    <cellStyle name="40% - Ênfase4 3 3 9" xfId="36449"/>
    <cellStyle name="40% - Ênfase4 3 4" xfId="4259"/>
    <cellStyle name="40% - Ênfase4 3 4 10" xfId="39404"/>
    <cellStyle name="40% - Ênfase4 3 4 2" xfId="5661"/>
    <cellStyle name="40% - Ênfase4 3 4 2 2" xfId="8199"/>
    <cellStyle name="40% - Ênfase4 3 4 2 2 2" xfId="16253"/>
    <cellStyle name="40% - Ênfase4 3 4 2 2 2 2" xfId="27727"/>
    <cellStyle name="40% - Ênfase4 3 4 2 2 3" xfId="34672"/>
    <cellStyle name="40% - Ênfase4 3 4 2 2 4" xfId="23199"/>
    <cellStyle name="40% - Ênfase4 3 4 2 2 5" xfId="11897"/>
    <cellStyle name="40% - Ênfase4 3 4 2 2 6" xfId="43765"/>
    <cellStyle name="40% - Ênfase4 3 4 2 3" xfId="14013"/>
    <cellStyle name="40% - Ênfase4 3 4 2 3 2" xfId="25488"/>
    <cellStyle name="40% - Ênfase4 3 4 2 3 3" xfId="42044"/>
    <cellStyle name="40% - Ênfase4 3 4 2 4" xfId="32587"/>
    <cellStyle name="40% - Ênfase4 3 4 2 5" xfId="37744"/>
    <cellStyle name="40% - Ênfase4 3 4 2 6" xfId="21114"/>
    <cellStyle name="40% - Ênfase4 3 4 2 7" xfId="10176"/>
    <cellStyle name="40% - Ênfase4 3 4 2 8" xfId="40169"/>
    <cellStyle name="40% - Ênfase4 3 4 3" xfId="7175"/>
    <cellStyle name="40% - Ênfase4 3 4 3 2" xfId="15229"/>
    <cellStyle name="40% - Ênfase4 3 4 3 2 2" xfId="26703"/>
    <cellStyle name="40% - Ênfase4 3 4 3 3" xfId="31563"/>
    <cellStyle name="40% - Ênfase4 3 4 3 4" xfId="20090"/>
    <cellStyle name="40% - Ênfase4 3 4 3 5" xfId="11132"/>
    <cellStyle name="40% - Ênfase4 3 4 3 6" xfId="43000"/>
    <cellStyle name="40% - Ênfase4 3 4 4" xfId="13033"/>
    <cellStyle name="40% - Ênfase4 3 4 4 2" xfId="33715"/>
    <cellStyle name="40% - Ênfase4 3 4 4 3" xfId="22242"/>
    <cellStyle name="40% - Ênfase4 3 4 4 4" xfId="41212"/>
    <cellStyle name="40% - Ênfase4 3 4 5" xfId="24506"/>
    <cellStyle name="40% - Ênfase4 3 4 6" xfId="30415"/>
    <cellStyle name="40% - Ênfase4 3 4 7" xfId="36787"/>
    <cellStyle name="40% - Ênfase4 3 4 8" xfId="18942"/>
    <cellStyle name="40% - Ênfase4 3 4 9" xfId="9411"/>
    <cellStyle name="40% - Ênfase4 4" xfId="315"/>
    <cellStyle name="40% - Ênfase4 4 2" xfId="316"/>
    <cellStyle name="40% - Ênfase4 4 3" xfId="2344"/>
    <cellStyle name="40% - Ênfase4 4 3 10" xfId="18605"/>
    <cellStyle name="40% - Ênfase4 4 3 11" xfId="9074"/>
    <cellStyle name="40% - Ênfase4 4 3 12" xfId="39067"/>
    <cellStyle name="40% - Ênfase4 4 3 2" xfId="4260"/>
    <cellStyle name="40% - Ênfase4 4 3 3" xfId="6156"/>
    <cellStyle name="40% - Ênfase4 4 3 3 2" xfId="8694"/>
    <cellStyle name="40% - Ênfase4 4 3 3 2 2" xfId="16748"/>
    <cellStyle name="40% - Ênfase4 4 3 3 2 2 2" xfId="28222"/>
    <cellStyle name="40% - Ênfase4 4 3 3 2 3" xfId="33082"/>
    <cellStyle name="40% - Ênfase4 4 3 3 2 4" xfId="21609"/>
    <cellStyle name="40% - Ênfase4 4 3 3 2 5" xfId="12325"/>
    <cellStyle name="40% - Ênfase4 4 3 3 2 6" xfId="44193"/>
    <cellStyle name="40% - Ênfase4 4 3 3 3" xfId="14508"/>
    <cellStyle name="40% - Ênfase4 4 3 3 3 2" xfId="35167"/>
    <cellStyle name="40% - Ênfase4 4 3 3 3 3" xfId="23694"/>
    <cellStyle name="40% - Ênfase4 4 3 3 3 4" xfId="42472"/>
    <cellStyle name="40% - Ênfase4 4 3 3 4" xfId="25983"/>
    <cellStyle name="40% - Ênfase4 4 3 3 5" xfId="30843"/>
    <cellStyle name="40% - Ênfase4 4 3 3 6" xfId="38239"/>
    <cellStyle name="40% - Ênfase4 4 3 3 7" xfId="19370"/>
    <cellStyle name="40% - Ênfase4 4 3 3 8" xfId="10604"/>
    <cellStyle name="40% - Ênfase4 4 3 3 9" xfId="40597"/>
    <cellStyle name="40% - Ênfase4 4 3 4" xfId="5022"/>
    <cellStyle name="40% - Ênfase4 4 3 4 2" xfId="7670"/>
    <cellStyle name="40% - Ênfase4 4 3 4 2 2" xfId="15724"/>
    <cellStyle name="40% - Ênfase4 4 3 4 2 2 2" xfId="27198"/>
    <cellStyle name="40% - Ênfase4 4 3 4 2 3" xfId="34143"/>
    <cellStyle name="40% - Ênfase4 4 3 4 2 4" xfId="22670"/>
    <cellStyle name="40% - Ênfase4 4 3 4 2 5" xfId="11560"/>
    <cellStyle name="40% - Ênfase4 4 3 4 2 6" xfId="43428"/>
    <cellStyle name="40% - Ênfase4 4 3 4 3" xfId="13483"/>
    <cellStyle name="40% - Ênfase4 4 3 4 3 2" xfId="24959"/>
    <cellStyle name="40% - Ênfase4 4 3 4 3 3" xfId="41707"/>
    <cellStyle name="40% - Ênfase4 4 3 4 4" xfId="32058"/>
    <cellStyle name="40% - Ênfase4 4 3 4 5" xfId="37215"/>
    <cellStyle name="40% - Ênfase4 4 3 4 6" xfId="20585"/>
    <cellStyle name="40% - Ênfase4 4 3 4 7" xfId="9839"/>
    <cellStyle name="40% - Ênfase4 4 3 4 8" xfId="39832"/>
    <cellStyle name="40% - Ênfase4 4 3 5" xfId="6646"/>
    <cellStyle name="40% - Ênfase4 4 3 5 2" xfId="14805"/>
    <cellStyle name="40% - Ênfase4 4 3 5 2 2" xfId="26279"/>
    <cellStyle name="40% - Ênfase4 4 3 5 3" xfId="31139"/>
    <cellStyle name="40% - Ênfase4 4 3 5 4" xfId="19666"/>
    <cellStyle name="40% - Ênfase4 4 3 5 5" xfId="10795"/>
    <cellStyle name="40% - Ênfase4 4 3 5 6" xfId="42663"/>
    <cellStyle name="40% - Ênfase4 4 3 6" xfId="12560"/>
    <cellStyle name="40% - Ênfase4 4 3 6 2" xfId="33378"/>
    <cellStyle name="40% - Ênfase4 4 3 6 3" xfId="21905"/>
    <cellStyle name="40% - Ênfase4 4 3 6 4" xfId="40788"/>
    <cellStyle name="40% - Ênfase4 4 3 7" xfId="24039"/>
    <cellStyle name="40% - Ênfase4 4 3 8" xfId="30078"/>
    <cellStyle name="40% - Ênfase4 4 3 9" xfId="36450"/>
    <cellStyle name="40% - Ênfase4 4 4" xfId="4261"/>
    <cellStyle name="40% - Ênfase4 4 4 10" xfId="39405"/>
    <cellStyle name="40% - Ênfase4 4 4 2" xfId="5662"/>
    <cellStyle name="40% - Ênfase4 4 4 2 2" xfId="8200"/>
    <cellStyle name="40% - Ênfase4 4 4 2 2 2" xfId="16254"/>
    <cellStyle name="40% - Ênfase4 4 4 2 2 2 2" xfId="27728"/>
    <cellStyle name="40% - Ênfase4 4 4 2 2 3" xfId="34673"/>
    <cellStyle name="40% - Ênfase4 4 4 2 2 4" xfId="23200"/>
    <cellStyle name="40% - Ênfase4 4 4 2 2 5" xfId="11898"/>
    <cellStyle name="40% - Ênfase4 4 4 2 2 6" xfId="43766"/>
    <cellStyle name="40% - Ênfase4 4 4 2 3" xfId="14014"/>
    <cellStyle name="40% - Ênfase4 4 4 2 3 2" xfId="25489"/>
    <cellStyle name="40% - Ênfase4 4 4 2 3 3" xfId="42045"/>
    <cellStyle name="40% - Ênfase4 4 4 2 4" xfId="32588"/>
    <cellStyle name="40% - Ênfase4 4 4 2 5" xfId="37745"/>
    <cellStyle name="40% - Ênfase4 4 4 2 6" xfId="21115"/>
    <cellStyle name="40% - Ênfase4 4 4 2 7" xfId="10177"/>
    <cellStyle name="40% - Ênfase4 4 4 2 8" xfId="40170"/>
    <cellStyle name="40% - Ênfase4 4 4 3" xfId="7176"/>
    <cellStyle name="40% - Ênfase4 4 4 3 2" xfId="15230"/>
    <cellStyle name="40% - Ênfase4 4 4 3 2 2" xfId="26704"/>
    <cellStyle name="40% - Ênfase4 4 4 3 3" xfId="31564"/>
    <cellStyle name="40% - Ênfase4 4 4 3 4" xfId="20091"/>
    <cellStyle name="40% - Ênfase4 4 4 3 5" xfId="11133"/>
    <cellStyle name="40% - Ênfase4 4 4 3 6" xfId="43001"/>
    <cellStyle name="40% - Ênfase4 4 4 4" xfId="13034"/>
    <cellStyle name="40% - Ênfase4 4 4 4 2" xfId="33716"/>
    <cellStyle name="40% - Ênfase4 4 4 4 3" xfId="22243"/>
    <cellStyle name="40% - Ênfase4 4 4 4 4" xfId="41213"/>
    <cellStyle name="40% - Ênfase4 4 4 5" xfId="24507"/>
    <cellStyle name="40% - Ênfase4 4 4 6" xfId="30416"/>
    <cellStyle name="40% - Ênfase4 4 4 7" xfId="36788"/>
    <cellStyle name="40% - Ênfase4 4 4 8" xfId="18943"/>
    <cellStyle name="40% - Ênfase4 4 4 9" xfId="9412"/>
    <cellStyle name="40% - Ênfase4 5" xfId="317"/>
    <cellStyle name="40% - Ênfase4 5 2" xfId="318"/>
    <cellStyle name="40% - Ênfase4 5 3" xfId="2345"/>
    <cellStyle name="40% - Ênfase4 5 3 10" xfId="18606"/>
    <cellStyle name="40% - Ênfase4 5 3 11" xfId="9075"/>
    <cellStyle name="40% - Ênfase4 5 3 12" xfId="39068"/>
    <cellStyle name="40% - Ênfase4 5 3 2" xfId="4262"/>
    <cellStyle name="40% - Ênfase4 5 3 3" xfId="6157"/>
    <cellStyle name="40% - Ênfase4 5 3 3 2" xfId="8695"/>
    <cellStyle name="40% - Ênfase4 5 3 3 2 2" xfId="16749"/>
    <cellStyle name="40% - Ênfase4 5 3 3 2 2 2" xfId="28223"/>
    <cellStyle name="40% - Ênfase4 5 3 3 2 3" xfId="33083"/>
    <cellStyle name="40% - Ênfase4 5 3 3 2 4" xfId="21610"/>
    <cellStyle name="40% - Ênfase4 5 3 3 2 5" xfId="12326"/>
    <cellStyle name="40% - Ênfase4 5 3 3 2 6" xfId="44194"/>
    <cellStyle name="40% - Ênfase4 5 3 3 3" xfId="14509"/>
    <cellStyle name="40% - Ênfase4 5 3 3 3 2" xfId="35168"/>
    <cellStyle name="40% - Ênfase4 5 3 3 3 3" xfId="23695"/>
    <cellStyle name="40% - Ênfase4 5 3 3 3 4" xfId="42473"/>
    <cellStyle name="40% - Ênfase4 5 3 3 4" xfId="25984"/>
    <cellStyle name="40% - Ênfase4 5 3 3 5" xfId="30844"/>
    <cellStyle name="40% - Ênfase4 5 3 3 6" xfId="38240"/>
    <cellStyle name="40% - Ênfase4 5 3 3 7" xfId="19371"/>
    <cellStyle name="40% - Ênfase4 5 3 3 8" xfId="10605"/>
    <cellStyle name="40% - Ênfase4 5 3 3 9" xfId="40598"/>
    <cellStyle name="40% - Ênfase4 5 3 4" xfId="5023"/>
    <cellStyle name="40% - Ênfase4 5 3 4 2" xfId="7671"/>
    <cellStyle name="40% - Ênfase4 5 3 4 2 2" xfId="15725"/>
    <cellStyle name="40% - Ênfase4 5 3 4 2 2 2" xfId="27199"/>
    <cellStyle name="40% - Ênfase4 5 3 4 2 3" xfId="34144"/>
    <cellStyle name="40% - Ênfase4 5 3 4 2 4" xfId="22671"/>
    <cellStyle name="40% - Ênfase4 5 3 4 2 5" xfId="11561"/>
    <cellStyle name="40% - Ênfase4 5 3 4 2 6" xfId="43429"/>
    <cellStyle name="40% - Ênfase4 5 3 4 3" xfId="13484"/>
    <cellStyle name="40% - Ênfase4 5 3 4 3 2" xfId="24960"/>
    <cellStyle name="40% - Ênfase4 5 3 4 3 3" xfId="41708"/>
    <cellStyle name="40% - Ênfase4 5 3 4 4" xfId="32059"/>
    <cellStyle name="40% - Ênfase4 5 3 4 5" xfId="37216"/>
    <cellStyle name="40% - Ênfase4 5 3 4 6" xfId="20586"/>
    <cellStyle name="40% - Ênfase4 5 3 4 7" xfId="9840"/>
    <cellStyle name="40% - Ênfase4 5 3 4 8" xfId="39833"/>
    <cellStyle name="40% - Ênfase4 5 3 5" xfId="6647"/>
    <cellStyle name="40% - Ênfase4 5 3 5 2" xfId="14806"/>
    <cellStyle name="40% - Ênfase4 5 3 5 2 2" xfId="26280"/>
    <cellStyle name="40% - Ênfase4 5 3 5 3" xfId="31140"/>
    <cellStyle name="40% - Ênfase4 5 3 5 4" xfId="19667"/>
    <cellStyle name="40% - Ênfase4 5 3 5 5" xfId="10796"/>
    <cellStyle name="40% - Ênfase4 5 3 5 6" xfId="42664"/>
    <cellStyle name="40% - Ênfase4 5 3 6" xfId="12562"/>
    <cellStyle name="40% - Ênfase4 5 3 6 2" xfId="33379"/>
    <cellStyle name="40% - Ênfase4 5 3 6 3" xfId="21906"/>
    <cellStyle name="40% - Ênfase4 5 3 6 4" xfId="40789"/>
    <cellStyle name="40% - Ênfase4 5 3 7" xfId="24041"/>
    <cellStyle name="40% - Ênfase4 5 3 8" xfId="30079"/>
    <cellStyle name="40% - Ênfase4 5 3 9" xfId="36451"/>
    <cellStyle name="40% - Ênfase4 5 4" xfId="4263"/>
    <cellStyle name="40% - Ênfase4 5 4 10" xfId="39406"/>
    <cellStyle name="40% - Ênfase4 5 4 2" xfId="5663"/>
    <cellStyle name="40% - Ênfase4 5 4 2 2" xfId="8201"/>
    <cellStyle name="40% - Ênfase4 5 4 2 2 2" xfId="16255"/>
    <cellStyle name="40% - Ênfase4 5 4 2 2 2 2" xfId="27729"/>
    <cellStyle name="40% - Ênfase4 5 4 2 2 3" xfId="34674"/>
    <cellStyle name="40% - Ênfase4 5 4 2 2 4" xfId="23201"/>
    <cellStyle name="40% - Ênfase4 5 4 2 2 5" xfId="11899"/>
    <cellStyle name="40% - Ênfase4 5 4 2 2 6" xfId="43767"/>
    <cellStyle name="40% - Ênfase4 5 4 2 3" xfId="14015"/>
    <cellStyle name="40% - Ênfase4 5 4 2 3 2" xfId="25490"/>
    <cellStyle name="40% - Ênfase4 5 4 2 3 3" xfId="42046"/>
    <cellStyle name="40% - Ênfase4 5 4 2 4" xfId="32589"/>
    <cellStyle name="40% - Ênfase4 5 4 2 5" xfId="37746"/>
    <cellStyle name="40% - Ênfase4 5 4 2 6" xfId="21116"/>
    <cellStyle name="40% - Ênfase4 5 4 2 7" xfId="10178"/>
    <cellStyle name="40% - Ênfase4 5 4 2 8" xfId="40171"/>
    <cellStyle name="40% - Ênfase4 5 4 3" xfId="7177"/>
    <cellStyle name="40% - Ênfase4 5 4 3 2" xfId="15231"/>
    <cellStyle name="40% - Ênfase4 5 4 3 2 2" xfId="26705"/>
    <cellStyle name="40% - Ênfase4 5 4 3 3" xfId="31565"/>
    <cellStyle name="40% - Ênfase4 5 4 3 4" xfId="20092"/>
    <cellStyle name="40% - Ênfase4 5 4 3 5" xfId="11134"/>
    <cellStyle name="40% - Ênfase4 5 4 3 6" xfId="43002"/>
    <cellStyle name="40% - Ênfase4 5 4 4" xfId="13036"/>
    <cellStyle name="40% - Ênfase4 5 4 4 2" xfId="33717"/>
    <cellStyle name="40% - Ênfase4 5 4 4 3" xfId="22244"/>
    <cellStyle name="40% - Ênfase4 5 4 4 4" xfId="41214"/>
    <cellStyle name="40% - Ênfase4 5 4 5" xfId="24508"/>
    <cellStyle name="40% - Ênfase4 5 4 6" xfId="30417"/>
    <cellStyle name="40% - Ênfase4 5 4 7" xfId="36789"/>
    <cellStyle name="40% - Ênfase4 5 4 8" xfId="18944"/>
    <cellStyle name="40% - Ênfase4 5 4 9" xfId="9413"/>
    <cellStyle name="40% - Ênfase4 6" xfId="319"/>
    <cellStyle name="40% - Ênfase4 6 2" xfId="320"/>
    <cellStyle name="40% - Ênfase4 6 3" xfId="2346"/>
    <cellStyle name="40% - Ênfase4 6 3 10" xfId="18607"/>
    <cellStyle name="40% - Ênfase4 6 3 11" xfId="9076"/>
    <cellStyle name="40% - Ênfase4 6 3 12" xfId="39069"/>
    <cellStyle name="40% - Ênfase4 6 3 2" xfId="4264"/>
    <cellStyle name="40% - Ênfase4 6 3 3" xfId="6158"/>
    <cellStyle name="40% - Ênfase4 6 3 3 2" xfId="8696"/>
    <cellStyle name="40% - Ênfase4 6 3 3 2 2" xfId="16750"/>
    <cellStyle name="40% - Ênfase4 6 3 3 2 2 2" xfId="28224"/>
    <cellStyle name="40% - Ênfase4 6 3 3 2 3" xfId="33084"/>
    <cellStyle name="40% - Ênfase4 6 3 3 2 4" xfId="21611"/>
    <cellStyle name="40% - Ênfase4 6 3 3 2 5" xfId="12327"/>
    <cellStyle name="40% - Ênfase4 6 3 3 2 6" xfId="44195"/>
    <cellStyle name="40% - Ênfase4 6 3 3 3" xfId="14510"/>
    <cellStyle name="40% - Ênfase4 6 3 3 3 2" xfId="35169"/>
    <cellStyle name="40% - Ênfase4 6 3 3 3 3" xfId="23696"/>
    <cellStyle name="40% - Ênfase4 6 3 3 3 4" xfId="42474"/>
    <cellStyle name="40% - Ênfase4 6 3 3 4" xfId="25985"/>
    <cellStyle name="40% - Ênfase4 6 3 3 5" xfId="30845"/>
    <cellStyle name="40% - Ênfase4 6 3 3 6" xfId="38241"/>
    <cellStyle name="40% - Ênfase4 6 3 3 7" xfId="19372"/>
    <cellStyle name="40% - Ênfase4 6 3 3 8" xfId="10606"/>
    <cellStyle name="40% - Ênfase4 6 3 3 9" xfId="40599"/>
    <cellStyle name="40% - Ênfase4 6 3 4" xfId="5024"/>
    <cellStyle name="40% - Ênfase4 6 3 4 2" xfId="7672"/>
    <cellStyle name="40% - Ênfase4 6 3 4 2 2" xfId="15726"/>
    <cellStyle name="40% - Ênfase4 6 3 4 2 2 2" xfId="27200"/>
    <cellStyle name="40% - Ênfase4 6 3 4 2 3" xfId="34145"/>
    <cellStyle name="40% - Ênfase4 6 3 4 2 4" xfId="22672"/>
    <cellStyle name="40% - Ênfase4 6 3 4 2 5" xfId="11562"/>
    <cellStyle name="40% - Ênfase4 6 3 4 2 6" xfId="43430"/>
    <cellStyle name="40% - Ênfase4 6 3 4 3" xfId="13485"/>
    <cellStyle name="40% - Ênfase4 6 3 4 3 2" xfId="24961"/>
    <cellStyle name="40% - Ênfase4 6 3 4 3 3" xfId="41709"/>
    <cellStyle name="40% - Ênfase4 6 3 4 4" xfId="32060"/>
    <cellStyle name="40% - Ênfase4 6 3 4 5" xfId="37217"/>
    <cellStyle name="40% - Ênfase4 6 3 4 6" xfId="20587"/>
    <cellStyle name="40% - Ênfase4 6 3 4 7" xfId="9841"/>
    <cellStyle name="40% - Ênfase4 6 3 4 8" xfId="39834"/>
    <cellStyle name="40% - Ênfase4 6 3 5" xfId="6648"/>
    <cellStyle name="40% - Ênfase4 6 3 5 2" xfId="14807"/>
    <cellStyle name="40% - Ênfase4 6 3 5 2 2" xfId="26281"/>
    <cellStyle name="40% - Ênfase4 6 3 5 3" xfId="31141"/>
    <cellStyle name="40% - Ênfase4 6 3 5 4" xfId="19668"/>
    <cellStyle name="40% - Ênfase4 6 3 5 5" xfId="10797"/>
    <cellStyle name="40% - Ênfase4 6 3 5 6" xfId="42665"/>
    <cellStyle name="40% - Ênfase4 6 3 6" xfId="12563"/>
    <cellStyle name="40% - Ênfase4 6 3 6 2" xfId="33380"/>
    <cellStyle name="40% - Ênfase4 6 3 6 3" xfId="21907"/>
    <cellStyle name="40% - Ênfase4 6 3 6 4" xfId="40790"/>
    <cellStyle name="40% - Ênfase4 6 3 7" xfId="24043"/>
    <cellStyle name="40% - Ênfase4 6 3 8" xfId="30080"/>
    <cellStyle name="40% - Ênfase4 6 3 9" xfId="36452"/>
    <cellStyle name="40% - Ênfase4 6 4" xfId="4265"/>
    <cellStyle name="40% - Ênfase4 6 4 10" xfId="39407"/>
    <cellStyle name="40% - Ênfase4 6 4 2" xfId="5664"/>
    <cellStyle name="40% - Ênfase4 6 4 2 2" xfId="8202"/>
    <cellStyle name="40% - Ênfase4 6 4 2 2 2" xfId="16256"/>
    <cellStyle name="40% - Ênfase4 6 4 2 2 2 2" xfId="27730"/>
    <cellStyle name="40% - Ênfase4 6 4 2 2 3" xfId="34675"/>
    <cellStyle name="40% - Ênfase4 6 4 2 2 4" xfId="23202"/>
    <cellStyle name="40% - Ênfase4 6 4 2 2 5" xfId="11900"/>
    <cellStyle name="40% - Ênfase4 6 4 2 2 6" xfId="43768"/>
    <cellStyle name="40% - Ênfase4 6 4 2 3" xfId="14016"/>
    <cellStyle name="40% - Ênfase4 6 4 2 3 2" xfId="25491"/>
    <cellStyle name="40% - Ênfase4 6 4 2 3 3" xfId="42047"/>
    <cellStyle name="40% - Ênfase4 6 4 2 4" xfId="32590"/>
    <cellStyle name="40% - Ênfase4 6 4 2 5" xfId="37747"/>
    <cellStyle name="40% - Ênfase4 6 4 2 6" xfId="21117"/>
    <cellStyle name="40% - Ênfase4 6 4 2 7" xfId="10179"/>
    <cellStyle name="40% - Ênfase4 6 4 2 8" xfId="40172"/>
    <cellStyle name="40% - Ênfase4 6 4 3" xfId="7178"/>
    <cellStyle name="40% - Ênfase4 6 4 3 2" xfId="15232"/>
    <cellStyle name="40% - Ênfase4 6 4 3 2 2" xfId="26706"/>
    <cellStyle name="40% - Ênfase4 6 4 3 3" xfId="31566"/>
    <cellStyle name="40% - Ênfase4 6 4 3 4" xfId="20093"/>
    <cellStyle name="40% - Ênfase4 6 4 3 5" xfId="11135"/>
    <cellStyle name="40% - Ênfase4 6 4 3 6" xfId="43003"/>
    <cellStyle name="40% - Ênfase4 6 4 4" xfId="13038"/>
    <cellStyle name="40% - Ênfase4 6 4 4 2" xfId="33718"/>
    <cellStyle name="40% - Ênfase4 6 4 4 3" xfId="22245"/>
    <cellStyle name="40% - Ênfase4 6 4 4 4" xfId="41215"/>
    <cellStyle name="40% - Ênfase4 6 4 5" xfId="24509"/>
    <cellStyle name="40% - Ênfase4 6 4 6" xfId="30418"/>
    <cellStyle name="40% - Ênfase4 6 4 7" xfId="36790"/>
    <cellStyle name="40% - Ênfase4 6 4 8" xfId="18945"/>
    <cellStyle name="40% - Ênfase4 6 4 9" xfId="9414"/>
    <cellStyle name="40% - Ênfase4 7" xfId="321"/>
    <cellStyle name="40% - Ênfase4 7 2" xfId="322"/>
    <cellStyle name="40% - Ênfase4 7 3" xfId="2347"/>
    <cellStyle name="40% - Ênfase4 7 3 10" xfId="18608"/>
    <cellStyle name="40% - Ênfase4 7 3 11" xfId="9077"/>
    <cellStyle name="40% - Ênfase4 7 3 12" xfId="39070"/>
    <cellStyle name="40% - Ênfase4 7 3 2" xfId="4266"/>
    <cellStyle name="40% - Ênfase4 7 3 3" xfId="6159"/>
    <cellStyle name="40% - Ênfase4 7 3 3 2" xfId="8697"/>
    <cellStyle name="40% - Ênfase4 7 3 3 2 2" xfId="16751"/>
    <cellStyle name="40% - Ênfase4 7 3 3 2 2 2" xfId="28225"/>
    <cellStyle name="40% - Ênfase4 7 3 3 2 3" xfId="33085"/>
    <cellStyle name="40% - Ênfase4 7 3 3 2 4" xfId="21612"/>
    <cellStyle name="40% - Ênfase4 7 3 3 2 5" xfId="12328"/>
    <cellStyle name="40% - Ênfase4 7 3 3 2 6" xfId="44196"/>
    <cellStyle name="40% - Ênfase4 7 3 3 3" xfId="14511"/>
    <cellStyle name="40% - Ênfase4 7 3 3 3 2" xfId="35170"/>
    <cellStyle name="40% - Ênfase4 7 3 3 3 3" xfId="23697"/>
    <cellStyle name="40% - Ênfase4 7 3 3 3 4" xfId="42475"/>
    <cellStyle name="40% - Ênfase4 7 3 3 4" xfId="25986"/>
    <cellStyle name="40% - Ênfase4 7 3 3 5" xfId="30846"/>
    <cellStyle name="40% - Ênfase4 7 3 3 6" xfId="38242"/>
    <cellStyle name="40% - Ênfase4 7 3 3 7" xfId="19373"/>
    <cellStyle name="40% - Ênfase4 7 3 3 8" xfId="10607"/>
    <cellStyle name="40% - Ênfase4 7 3 3 9" xfId="40600"/>
    <cellStyle name="40% - Ênfase4 7 3 4" xfId="5025"/>
    <cellStyle name="40% - Ênfase4 7 3 4 2" xfId="7673"/>
    <cellStyle name="40% - Ênfase4 7 3 4 2 2" xfId="15727"/>
    <cellStyle name="40% - Ênfase4 7 3 4 2 2 2" xfId="27201"/>
    <cellStyle name="40% - Ênfase4 7 3 4 2 3" xfId="34146"/>
    <cellStyle name="40% - Ênfase4 7 3 4 2 4" xfId="22673"/>
    <cellStyle name="40% - Ênfase4 7 3 4 2 5" xfId="11563"/>
    <cellStyle name="40% - Ênfase4 7 3 4 2 6" xfId="43431"/>
    <cellStyle name="40% - Ênfase4 7 3 4 3" xfId="13486"/>
    <cellStyle name="40% - Ênfase4 7 3 4 3 2" xfId="24962"/>
    <cellStyle name="40% - Ênfase4 7 3 4 3 3" xfId="41710"/>
    <cellStyle name="40% - Ênfase4 7 3 4 4" xfId="32061"/>
    <cellStyle name="40% - Ênfase4 7 3 4 5" xfId="37218"/>
    <cellStyle name="40% - Ênfase4 7 3 4 6" xfId="20588"/>
    <cellStyle name="40% - Ênfase4 7 3 4 7" xfId="9842"/>
    <cellStyle name="40% - Ênfase4 7 3 4 8" xfId="39835"/>
    <cellStyle name="40% - Ênfase4 7 3 5" xfId="6649"/>
    <cellStyle name="40% - Ênfase4 7 3 5 2" xfId="14808"/>
    <cellStyle name="40% - Ênfase4 7 3 5 2 2" xfId="26282"/>
    <cellStyle name="40% - Ênfase4 7 3 5 3" xfId="31142"/>
    <cellStyle name="40% - Ênfase4 7 3 5 4" xfId="19669"/>
    <cellStyle name="40% - Ênfase4 7 3 5 5" xfId="10798"/>
    <cellStyle name="40% - Ênfase4 7 3 5 6" xfId="42666"/>
    <cellStyle name="40% - Ênfase4 7 3 6" xfId="12565"/>
    <cellStyle name="40% - Ênfase4 7 3 6 2" xfId="33381"/>
    <cellStyle name="40% - Ênfase4 7 3 6 3" xfId="21908"/>
    <cellStyle name="40% - Ênfase4 7 3 6 4" xfId="40791"/>
    <cellStyle name="40% - Ênfase4 7 3 7" xfId="24045"/>
    <cellStyle name="40% - Ênfase4 7 3 8" xfId="30081"/>
    <cellStyle name="40% - Ênfase4 7 3 9" xfId="36453"/>
    <cellStyle name="40% - Ênfase4 7 4" xfId="4267"/>
    <cellStyle name="40% - Ênfase4 7 4 10" xfId="39408"/>
    <cellStyle name="40% - Ênfase4 7 4 2" xfId="5665"/>
    <cellStyle name="40% - Ênfase4 7 4 2 2" xfId="8203"/>
    <cellStyle name="40% - Ênfase4 7 4 2 2 2" xfId="16257"/>
    <cellStyle name="40% - Ênfase4 7 4 2 2 2 2" xfId="27731"/>
    <cellStyle name="40% - Ênfase4 7 4 2 2 3" xfId="34676"/>
    <cellStyle name="40% - Ênfase4 7 4 2 2 4" xfId="23203"/>
    <cellStyle name="40% - Ênfase4 7 4 2 2 5" xfId="11901"/>
    <cellStyle name="40% - Ênfase4 7 4 2 2 6" xfId="43769"/>
    <cellStyle name="40% - Ênfase4 7 4 2 3" xfId="14017"/>
    <cellStyle name="40% - Ênfase4 7 4 2 3 2" xfId="25492"/>
    <cellStyle name="40% - Ênfase4 7 4 2 3 3" xfId="42048"/>
    <cellStyle name="40% - Ênfase4 7 4 2 4" xfId="32591"/>
    <cellStyle name="40% - Ênfase4 7 4 2 5" xfId="37748"/>
    <cellStyle name="40% - Ênfase4 7 4 2 6" xfId="21118"/>
    <cellStyle name="40% - Ênfase4 7 4 2 7" xfId="10180"/>
    <cellStyle name="40% - Ênfase4 7 4 2 8" xfId="40173"/>
    <cellStyle name="40% - Ênfase4 7 4 3" xfId="7179"/>
    <cellStyle name="40% - Ênfase4 7 4 3 2" xfId="15233"/>
    <cellStyle name="40% - Ênfase4 7 4 3 2 2" xfId="26707"/>
    <cellStyle name="40% - Ênfase4 7 4 3 3" xfId="31567"/>
    <cellStyle name="40% - Ênfase4 7 4 3 4" xfId="20094"/>
    <cellStyle name="40% - Ênfase4 7 4 3 5" xfId="11136"/>
    <cellStyle name="40% - Ênfase4 7 4 3 6" xfId="43004"/>
    <cellStyle name="40% - Ênfase4 7 4 4" xfId="13039"/>
    <cellStyle name="40% - Ênfase4 7 4 4 2" xfId="33719"/>
    <cellStyle name="40% - Ênfase4 7 4 4 3" xfId="22246"/>
    <cellStyle name="40% - Ênfase4 7 4 4 4" xfId="41216"/>
    <cellStyle name="40% - Ênfase4 7 4 5" xfId="24510"/>
    <cellStyle name="40% - Ênfase4 7 4 6" xfId="30419"/>
    <cellStyle name="40% - Ênfase4 7 4 7" xfId="36791"/>
    <cellStyle name="40% - Ênfase4 7 4 8" xfId="18946"/>
    <cellStyle name="40% - Ênfase4 7 4 9" xfId="9415"/>
    <cellStyle name="40% - Ênfase4 8" xfId="323"/>
    <cellStyle name="40% - Ênfase4 8 2" xfId="324"/>
    <cellStyle name="40% - Ênfase4 8 3" xfId="2348"/>
    <cellStyle name="40% - Ênfase4 8 3 10" xfId="18609"/>
    <cellStyle name="40% - Ênfase4 8 3 11" xfId="9078"/>
    <cellStyle name="40% - Ênfase4 8 3 12" xfId="39071"/>
    <cellStyle name="40% - Ênfase4 8 3 2" xfId="4268"/>
    <cellStyle name="40% - Ênfase4 8 3 3" xfId="6160"/>
    <cellStyle name="40% - Ênfase4 8 3 3 2" xfId="8698"/>
    <cellStyle name="40% - Ênfase4 8 3 3 2 2" xfId="16752"/>
    <cellStyle name="40% - Ênfase4 8 3 3 2 2 2" xfId="28226"/>
    <cellStyle name="40% - Ênfase4 8 3 3 2 3" xfId="33086"/>
    <cellStyle name="40% - Ênfase4 8 3 3 2 4" xfId="21613"/>
    <cellStyle name="40% - Ênfase4 8 3 3 2 5" xfId="12329"/>
    <cellStyle name="40% - Ênfase4 8 3 3 2 6" xfId="44197"/>
    <cellStyle name="40% - Ênfase4 8 3 3 3" xfId="14512"/>
    <cellStyle name="40% - Ênfase4 8 3 3 3 2" xfId="35171"/>
    <cellStyle name="40% - Ênfase4 8 3 3 3 3" xfId="23698"/>
    <cellStyle name="40% - Ênfase4 8 3 3 3 4" xfId="42476"/>
    <cellStyle name="40% - Ênfase4 8 3 3 4" xfId="25987"/>
    <cellStyle name="40% - Ênfase4 8 3 3 5" xfId="30847"/>
    <cellStyle name="40% - Ênfase4 8 3 3 6" xfId="38243"/>
    <cellStyle name="40% - Ênfase4 8 3 3 7" xfId="19374"/>
    <cellStyle name="40% - Ênfase4 8 3 3 8" xfId="10608"/>
    <cellStyle name="40% - Ênfase4 8 3 3 9" xfId="40601"/>
    <cellStyle name="40% - Ênfase4 8 3 4" xfId="5026"/>
    <cellStyle name="40% - Ênfase4 8 3 4 2" xfId="7674"/>
    <cellStyle name="40% - Ênfase4 8 3 4 2 2" xfId="15728"/>
    <cellStyle name="40% - Ênfase4 8 3 4 2 2 2" xfId="27202"/>
    <cellStyle name="40% - Ênfase4 8 3 4 2 3" xfId="34147"/>
    <cellStyle name="40% - Ênfase4 8 3 4 2 4" xfId="22674"/>
    <cellStyle name="40% - Ênfase4 8 3 4 2 5" xfId="11564"/>
    <cellStyle name="40% - Ênfase4 8 3 4 2 6" xfId="43432"/>
    <cellStyle name="40% - Ênfase4 8 3 4 3" xfId="13487"/>
    <cellStyle name="40% - Ênfase4 8 3 4 3 2" xfId="24963"/>
    <cellStyle name="40% - Ênfase4 8 3 4 3 3" xfId="41711"/>
    <cellStyle name="40% - Ênfase4 8 3 4 4" xfId="32062"/>
    <cellStyle name="40% - Ênfase4 8 3 4 5" xfId="37219"/>
    <cellStyle name="40% - Ênfase4 8 3 4 6" xfId="20589"/>
    <cellStyle name="40% - Ênfase4 8 3 4 7" xfId="9843"/>
    <cellStyle name="40% - Ênfase4 8 3 4 8" xfId="39836"/>
    <cellStyle name="40% - Ênfase4 8 3 5" xfId="6650"/>
    <cellStyle name="40% - Ênfase4 8 3 5 2" xfId="14809"/>
    <cellStyle name="40% - Ênfase4 8 3 5 2 2" xfId="26283"/>
    <cellStyle name="40% - Ênfase4 8 3 5 3" xfId="31143"/>
    <cellStyle name="40% - Ênfase4 8 3 5 4" xfId="19670"/>
    <cellStyle name="40% - Ênfase4 8 3 5 5" xfId="10799"/>
    <cellStyle name="40% - Ênfase4 8 3 5 6" xfId="42667"/>
    <cellStyle name="40% - Ênfase4 8 3 6" xfId="12567"/>
    <cellStyle name="40% - Ênfase4 8 3 6 2" xfId="33382"/>
    <cellStyle name="40% - Ênfase4 8 3 6 3" xfId="21909"/>
    <cellStyle name="40% - Ênfase4 8 3 6 4" xfId="40792"/>
    <cellStyle name="40% - Ênfase4 8 3 7" xfId="24046"/>
    <cellStyle name="40% - Ênfase4 8 3 8" xfId="30082"/>
    <cellStyle name="40% - Ênfase4 8 3 9" xfId="36454"/>
    <cellStyle name="40% - Ênfase4 8 4" xfId="4269"/>
    <cellStyle name="40% - Ênfase4 8 4 10" xfId="39409"/>
    <cellStyle name="40% - Ênfase4 8 4 2" xfId="5666"/>
    <cellStyle name="40% - Ênfase4 8 4 2 2" xfId="8204"/>
    <cellStyle name="40% - Ênfase4 8 4 2 2 2" xfId="16258"/>
    <cellStyle name="40% - Ênfase4 8 4 2 2 2 2" xfId="27732"/>
    <cellStyle name="40% - Ênfase4 8 4 2 2 3" xfId="34677"/>
    <cellStyle name="40% - Ênfase4 8 4 2 2 4" xfId="23204"/>
    <cellStyle name="40% - Ênfase4 8 4 2 2 5" xfId="11902"/>
    <cellStyle name="40% - Ênfase4 8 4 2 2 6" xfId="43770"/>
    <cellStyle name="40% - Ênfase4 8 4 2 3" xfId="14018"/>
    <cellStyle name="40% - Ênfase4 8 4 2 3 2" xfId="25493"/>
    <cellStyle name="40% - Ênfase4 8 4 2 3 3" xfId="42049"/>
    <cellStyle name="40% - Ênfase4 8 4 2 4" xfId="32592"/>
    <cellStyle name="40% - Ênfase4 8 4 2 5" xfId="37749"/>
    <cellStyle name="40% - Ênfase4 8 4 2 6" xfId="21119"/>
    <cellStyle name="40% - Ênfase4 8 4 2 7" xfId="10181"/>
    <cellStyle name="40% - Ênfase4 8 4 2 8" xfId="40174"/>
    <cellStyle name="40% - Ênfase4 8 4 3" xfId="7180"/>
    <cellStyle name="40% - Ênfase4 8 4 3 2" xfId="15234"/>
    <cellStyle name="40% - Ênfase4 8 4 3 2 2" xfId="26708"/>
    <cellStyle name="40% - Ênfase4 8 4 3 3" xfId="31568"/>
    <cellStyle name="40% - Ênfase4 8 4 3 4" xfId="20095"/>
    <cellStyle name="40% - Ênfase4 8 4 3 5" xfId="11137"/>
    <cellStyle name="40% - Ênfase4 8 4 3 6" xfId="43005"/>
    <cellStyle name="40% - Ênfase4 8 4 4" xfId="13040"/>
    <cellStyle name="40% - Ênfase4 8 4 4 2" xfId="33720"/>
    <cellStyle name="40% - Ênfase4 8 4 4 3" xfId="22247"/>
    <cellStyle name="40% - Ênfase4 8 4 4 4" xfId="41217"/>
    <cellStyle name="40% - Ênfase4 8 4 5" xfId="24511"/>
    <cellStyle name="40% - Ênfase4 8 4 6" xfId="30420"/>
    <cellStyle name="40% - Ênfase4 8 4 7" xfId="36792"/>
    <cellStyle name="40% - Ênfase4 8 4 8" xfId="18947"/>
    <cellStyle name="40% - Ênfase4 8 4 9" xfId="9416"/>
    <cellStyle name="40% - Ênfase4 9" xfId="325"/>
    <cellStyle name="40% - Ênfase4 9 2" xfId="326"/>
    <cellStyle name="40% - Ênfase4 9 3" xfId="2349"/>
    <cellStyle name="40% - Ênfase4 9 3 10" xfId="18610"/>
    <cellStyle name="40% - Ênfase4 9 3 11" xfId="9079"/>
    <cellStyle name="40% - Ênfase4 9 3 12" xfId="39072"/>
    <cellStyle name="40% - Ênfase4 9 3 2" xfId="4270"/>
    <cellStyle name="40% - Ênfase4 9 3 3" xfId="6161"/>
    <cellStyle name="40% - Ênfase4 9 3 3 2" xfId="8699"/>
    <cellStyle name="40% - Ênfase4 9 3 3 2 2" xfId="16753"/>
    <cellStyle name="40% - Ênfase4 9 3 3 2 2 2" xfId="28227"/>
    <cellStyle name="40% - Ênfase4 9 3 3 2 3" xfId="33087"/>
    <cellStyle name="40% - Ênfase4 9 3 3 2 4" xfId="21614"/>
    <cellStyle name="40% - Ênfase4 9 3 3 2 5" xfId="12330"/>
    <cellStyle name="40% - Ênfase4 9 3 3 2 6" xfId="44198"/>
    <cellStyle name="40% - Ênfase4 9 3 3 3" xfId="14513"/>
    <cellStyle name="40% - Ênfase4 9 3 3 3 2" xfId="35172"/>
    <cellStyle name="40% - Ênfase4 9 3 3 3 3" xfId="23699"/>
    <cellStyle name="40% - Ênfase4 9 3 3 3 4" xfId="42477"/>
    <cellStyle name="40% - Ênfase4 9 3 3 4" xfId="25988"/>
    <cellStyle name="40% - Ênfase4 9 3 3 5" xfId="30848"/>
    <cellStyle name="40% - Ênfase4 9 3 3 6" xfId="38244"/>
    <cellStyle name="40% - Ênfase4 9 3 3 7" xfId="19375"/>
    <cellStyle name="40% - Ênfase4 9 3 3 8" xfId="10609"/>
    <cellStyle name="40% - Ênfase4 9 3 3 9" xfId="40602"/>
    <cellStyle name="40% - Ênfase4 9 3 4" xfId="5027"/>
    <cellStyle name="40% - Ênfase4 9 3 4 2" xfId="7675"/>
    <cellStyle name="40% - Ênfase4 9 3 4 2 2" xfId="15729"/>
    <cellStyle name="40% - Ênfase4 9 3 4 2 2 2" xfId="27203"/>
    <cellStyle name="40% - Ênfase4 9 3 4 2 3" xfId="34148"/>
    <cellStyle name="40% - Ênfase4 9 3 4 2 4" xfId="22675"/>
    <cellStyle name="40% - Ênfase4 9 3 4 2 5" xfId="11565"/>
    <cellStyle name="40% - Ênfase4 9 3 4 2 6" xfId="43433"/>
    <cellStyle name="40% - Ênfase4 9 3 4 3" xfId="13488"/>
    <cellStyle name="40% - Ênfase4 9 3 4 3 2" xfId="24964"/>
    <cellStyle name="40% - Ênfase4 9 3 4 3 3" xfId="41712"/>
    <cellStyle name="40% - Ênfase4 9 3 4 4" xfId="32063"/>
    <cellStyle name="40% - Ênfase4 9 3 4 5" xfId="37220"/>
    <cellStyle name="40% - Ênfase4 9 3 4 6" xfId="20590"/>
    <cellStyle name="40% - Ênfase4 9 3 4 7" xfId="9844"/>
    <cellStyle name="40% - Ênfase4 9 3 4 8" xfId="39837"/>
    <cellStyle name="40% - Ênfase4 9 3 5" xfId="6651"/>
    <cellStyle name="40% - Ênfase4 9 3 5 2" xfId="14810"/>
    <cellStyle name="40% - Ênfase4 9 3 5 2 2" xfId="26284"/>
    <cellStyle name="40% - Ênfase4 9 3 5 3" xfId="31144"/>
    <cellStyle name="40% - Ênfase4 9 3 5 4" xfId="19671"/>
    <cellStyle name="40% - Ênfase4 9 3 5 5" xfId="10800"/>
    <cellStyle name="40% - Ênfase4 9 3 5 6" xfId="42668"/>
    <cellStyle name="40% - Ênfase4 9 3 6" xfId="12569"/>
    <cellStyle name="40% - Ênfase4 9 3 6 2" xfId="33383"/>
    <cellStyle name="40% - Ênfase4 9 3 6 3" xfId="21910"/>
    <cellStyle name="40% - Ênfase4 9 3 6 4" xfId="40793"/>
    <cellStyle name="40% - Ênfase4 9 3 7" xfId="24047"/>
    <cellStyle name="40% - Ênfase4 9 3 8" xfId="30083"/>
    <cellStyle name="40% - Ênfase4 9 3 9" xfId="36455"/>
    <cellStyle name="40% - Ênfase4 9 4" xfId="4271"/>
    <cellStyle name="40% - Ênfase4 9 4 10" xfId="39410"/>
    <cellStyle name="40% - Ênfase4 9 4 2" xfId="5667"/>
    <cellStyle name="40% - Ênfase4 9 4 2 2" xfId="8205"/>
    <cellStyle name="40% - Ênfase4 9 4 2 2 2" xfId="16259"/>
    <cellStyle name="40% - Ênfase4 9 4 2 2 2 2" xfId="27733"/>
    <cellStyle name="40% - Ênfase4 9 4 2 2 3" xfId="34678"/>
    <cellStyle name="40% - Ênfase4 9 4 2 2 4" xfId="23205"/>
    <cellStyle name="40% - Ênfase4 9 4 2 2 5" xfId="11903"/>
    <cellStyle name="40% - Ênfase4 9 4 2 2 6" xfId="43771"/>
    <cellStyle name="40% - Ênfase4 9 4 2 3" xfId="14019"/>
    <cellStyle name="40% - Ênfase4 9 4 2 3 2" xfId="25494"/>
    <cellStyle name="40% - Ênfase4 9 4 2 3 3" xfId="42050"/>
    <cellStyle name="40% - Ênfase4 9 4 2 4" xfId="32593"/>
    <cellStyle name="40% - Ênfase4 9 4 2 5" xfId="37750"/>
    <cellStyle name="40% - Ênfase4 9 4 2 6" xfId="21120"/>
    <cellStyle name="40% - Ênfase4 9 4 2 7" xfId="10182"/>
    <cellStyle name="40% - Ênfase4 9 4 2 8" xfId="40175"/>
    <cellStyle name="40% - Ênfase4 9 4 3" xfId="7181"/>
    <cellStyle name="40% - Ênfase4 9 4 3 2" xfId="15235"/>
    <cellStyle name="40% - Ênfase4 9 4 3 2 2" xfId="26709"/>
    <cellStyle name="40% - Ênfase4 9 4 3 3" xfId="31569"/>
    <cellStyle name="40% - Ênfase4 9 4 3 4" xfId="20096"/>
    <cellStyle name="40% - Ênfase4 9 4 3 5" xfId="11138"/>
    <cellStyle name="40% - Ênfase4 9 4 3 6" xfId="43006"/>
    <cellStyle name="40% - Ênfase4 9 4 4" xfId="13041"/>
    <cellStyle name="40% - Ênfase4 9 4 4 2" xfId="33721"/>
    <cellStyle name="40% - Ênfase4 9 4 4 3" xfId="22248"/>
    <cellStyle name="40% - Ênfase4 9 4 4 4" xfId="41218"/>
    <cellStyle name="40% - Ênfase4 9 4 5" xfId="24513"/>
    <cellStyle name="40% - Ênfase4 9 4 6" xfId="30421"/>
    <cellStyle name="40% - Ênfase4 9 4 7" xfId="36793"/>
    <cellStyle name="40% - Ênfase4 9 4 8" xfId="18948"/>
    <cellStyle name="40% - Ênfase4 9 4 9" xfId="9417"/>
    <cellStyle name="40% - Ênfase5" xfId="11" builtinId="47" customBuiltin="1"/>
    <cellStyle name="40% - Ênfase5 10" xfId="327"/>
    <cellStyle name="40% - Ênfase5 10 10" xfId="24049"/>
    <cellStyle name="40% - Ênfase5 10 11" xfId="30085"/>
    <cellStyle name="40% - Ênfase5 10 12" xfId="36457"/>
    <cellStyle name="40% - Ênfase5 10 13" xfId="18612"/>
    <cellStyle name="40% - Ênfase5 10 14" xfId="9081"/>
    <cellStyle name="40% - Ênfase5 10 15" xfId="39074"/>
    <cellStyle name="40% - Ênfase5 10 2" xfId="328"/>
    <cellStyle name="40% - Ênfase5 10 3" xfId="4272"/>
    <cellStyle name="40% - Ênfase5 10 3 10" xfId="39411"/>
    <cellStyle name="40% - Ênfase5 10 3 2" xfId="5668"/>
    <cellStyle name="40% - Ênfase5 10 3 2 2" xfId="8206"/>
    <cellStyle name="40% - Ênfase5 10 3 2 2 2" xfId="16260"/>
    <cellStyle name="40% - Ênfase5 10 3 2 2 2 2" xfId="27734"/>
    <cellStyle name="40% - Ênfase5 10 3 2 2 3" xfId="34679"/>
    <cellStyle name="40% - Ênfase5 10 3 2 2 4" xfId="23206"/>
    <cellStyle name="40% - Ênfase5 10 3 2 2 5" xfId="11904"/>
    <cellStyle name="40% - Ênfase5 10 3 2 2 6" xfId="43772"/>
    <cellStyle name="40% - Ênfase5 10 3 2 3" xfId="14020"/>
    <cellStyle name="40% - Ênfase5 10 3 2 3 2" xfId="25495"/>
    <cellStyle name="40% - Ênfase5 10 3 2 3 3" xfId="42051"/>
    <cellStyle name="40% - Ênfase5 10 3 2 4" xfId="32594"/>
    <cellStyle name="40% - Ênfase5 10 3 2 5" xfId="37751"/>
    <cellStyle name="40% - Ênfase5 10 3 2 6" xfId="21121"/>
    <cellStyle name="40% - Ênfase5 10 3 2 7" xfId="10183"/>
    <cellStyle name="40% - Ênfase5 10 3 2 8" xfId="40176"/>
    <cellStyle name="40% - Ênfase5 10 3 3" xfId="7182"/>
    <cellStyle name="40% - Ênfase5 10 3 3 2" xfId="15236"/>
    <cellStyle name="40% - Ênfase5 10 3 3 2 2" xfId="26710"/>
    <cellStyle name="40% - Ênfase5 10 3 3 3" xfId="31570"/>
    <cellStyle name="40% - Ênfase5 10 3 3 4" xfId="20097"/>
    <cellStyle name="40% - Ênfase5 10 3 3 5" xfId="11139"/>
    <cellStyle name="40% - Ênfase5 10 3 3 6" xfId="43007"/>
    <cellStyle name="40% - Ênfase5 10 3 4" xfId="13042"/>
    <cellStyle name="40% - Ênfase5 10 3 4 2" xfId="33722"/>
    <cellStyle name="40% - Ênfase5 10 3 4 3" xfId="22249"/>
    <cellStyle name="40% - Ênfase5 10 3 4 4" xfId="41219"/>
    <cellStyle name="40% - Ênfase5 10 3 5" xfId="24514"/>
    <cellStyle name="40% - Ênfase5 10 3 6" xfId="30422"/>
    <cellStyle name="40% - Ênfase5 10 3 7" xfId="36794"/>
    <cellStyle name="40% - Ênfase5 10 3 8" xfId="18949"/>
    <cellStyle name="40% - Ênfase5 10 3 9" xfId="9418"/>
    <cellStyle name="40% - Ênfase5 10 4" xfId="3883"/>
    <cellStyle name="40% - Ênfase5 10 4 10" xfId="39204"/>
    <cellStyle name="40% - Ênfase5 10 4 2" xfId="5374"/>
    <cellStyle name="40% - Ênfase5 10 4 2 2" xfId="7912"/>
    <cellStyle name="40% - Ênfase5 10 4 2 2 2" xfId="15966"/>
    <cellStyle name="40% - Ênfase5 10 4 2 2 2 2" xfId="27440"/>
    <cellStyle name="40% - Ênfase5 10 4 2 2 3" xfId="34385"/>
    <cellStyle name="40% - Ênfase5 10 4 2 2 4" xfId="22912"/>
    <cellStyle name="40% - Ênfase5 10 4 2 2 5" xfId="11697"/>
    <cellStyle name="40% - Ênfase5 10 4 2 2 6" xfId="43565"/>
    <cellStyle name="40% - Ênfase5 10 4 2 3" xfId="13726"/>
    <cellStyle name="40% - Ênfase5 10 4 2 3 2" xfId="25201"/>
    <cellStyle name="40% - Ênfase5 10 4 2 3 3" xfId="41844"/>
    <cellStyle name="40% - Ênfase5 10 4 2 4" xfId="32300"/>
    <cellStyle name="40% - Ênfase5 10 4 2 5" xfId="37457"/>
    <cellStyle name="40% - Ênfase5 10 4 2 6" xfId="20827"/>
    <cellStyle name="40% - Ênfase5 10 4 2 7" xfId="9976"/>
    <cellStyle name="40% - Ênfase5 10 4 2 8" xfId="39969"/>
    <cellStyle name="40% - Ênfase5 10 4 3" xfId="6888"/>
    <cellStyle name="40% - Ênfase5 10 4 3 2" xfId="14942"/>
    <cellStyle name="40% - Ênfase5 10 4 3 2 2" xfId="26416"/>
    <cellStyle name="40% - Ênfase5 10 4 3 3" xfId="31276"/>
    <cellStyle name="40% - Ênfase5 10 4 3 4" xfId="19803"/>
    <cellStyle name="40% - Ênfase5 10 4 3 5" xfId="10932"/>
    <cellStyle name="40% - Ênfase5 10 4 3 6" xfId="42800"/>
    <cellStyle name="40% - Ênfase5 10 4 4" xfId="12815"/>
    <cellStyle name="40% - Ênfase5 10 4 4 2" xfId="33515"/>
    <cellStyle name="40% - Ênfase5 10 4 4 3" xfId="22042"/>
    <cellStyle name="40% - Ênfase5 10 4 4 4" xfId="40925"/>
    <cellStyle name="40% - Ênfase5 10 4 5" xfId="24291"/>
    <cellStyle name="40% - Ênfase5 10 4 6" xfId="30215"/>
    <cellStyle name="40% - Ênfase5 10 4 7" xfId="36587"/>
    <cellStyle name="40% - Ênfase5 10 4 8" xfId="18742"/>
    <cellStyle name="40% - Ênfase5 10 4 9" xfId="9211"/>
    <cellStyle name="40% - Ênfase5 10 5" xfId="4858"/>
    <cellStyle name="40% - Ênfase5 10 5 10" xfId="39668"/>
    <cellStyle name="40% - Ênfase5 10 5 2" xfId="5992"/>
    <cellStyle name="40% - Ênfase5 10 5 2 2" xfId="8530"/>
    <cellStyle name="40% - Ênfase5 10 5 2 2 2" xfId="16584"/>
    <cellStyle name="40% - Ênfase5 10 5 2 2 2 2" xfId="28058"/>
    <cellStyle name="40% - Ênfase5 10 5 2 2 3" xfId="35003"/>
    <cellStyle name="40% - Ênfase5 10 5 2 2 4" xfId="23530"/>
    <cellStyle name="40% - Ênfase5 10 5 2 2 5" xfId="12161"/>
    <cellStyle name="40% - Ênfase5 10 5 2 2 6" xfId="44029"/>
    <cellStyle name="40% - Ênfase5 10 5 2 3" xfId="14344"/>
    <cellStyle name="40% - Ênfase5 10 5 2 3 2" xfId="25819"/>
    <cellStyle name="40% - Ênfase5 10 5 2 3 3" xfId="42308"/>
    <cellStyle name="40% - Ênfase5 10 5 2 4" xfId="32918"/>
    <cellStyle name="40% - Ênfase5 10 5 2 5" xfId="38075"/>
    <cellStyle name="40% - Ênfase5 10 5 2 6" xfId="21445"/>
    <cellStyle name="40% - Ênfase5 10 5 2 7" xfId="10440"/>
    <cellStyle name="40% - Ênfase5 10 5 2 8" xfId="40433"/>
    <cellStyle name="40% - Ênfase5 10 5 3" xfId="7506"/>
    <cellStyle name="40% - Ênfase5 10 5 3 2" xfId="15560"/>
    <cellStyle name="40% - Ênfase5 10 5 3 2 2" xfId="27034"/>
    <cellStyle name="40% - Ênfase5 10 5 3 3" xfId="31894"/>
    <cellStyle name="40% - Ênfase5 10 5 3 4" xfId="20421"/>
    <cellStyle name="40% - Ênfase5 10 5 3 5" xfId="11396"/>
    <cellStyle name="40% - Ênfase5 10 5 3 6" xfId="43264"/>
    <cellStyle name="40% - Ênfase5 10 5 4" xfId="13319"/>
    <cellStyle name="40% - Ênfase5 10 5 4 2" xfId="33979"/>
    <cellStyle name="40% - Ênfase5 10 5 4 3" xfId="22506"/>
    <cellStyle name="40% - Ênfase5 10 5 4 4" xfId="41543"/>
    <cellStyle name="40% - Ênfase5 10 5 5" xfId="24795"/>
    <cellStyle name="40% - Ênfase5 10 5 6" xfId="30679"/>
    <cellStyle name="40% - Ênfase5 10 5 7" xfId="37051"/>
    <cellStyle name="40% - Ênfase5 10 5 8" xfId="19206"/>
    <cellStyle name="40% - Ênfase5 10 5 9" xfId="9675"/>
    <cellStyle name="40% - Ênfase5 10 6" xfId="6163"/>
    <cellStyle name="40% - Ênfase5 10 6 2" xfId="8701"/>
    <cellStyle name="40% - Ênfase5 10 6 2 2" xfId="16755"/>
    <cellStyle name="40% - Ênfase5 10 6 2 2 2" xfId="28229"/>
    <cellStyle name="40% - Ênfase5 10 6 2 3" xfId="33089"/>
    <cellStyle name="40% - Ênfase5 10 6 2 4" xfId="21616"/>
    <cellStyle name="40% - Ênfase5 10 6 2 5" xfId="12332"/>
    <cellStyle name="40% - Ênfase5 10 6 2 6" xfId="44200"/>
    <cellStyle name="40% - Ênfase5 10 6 3" xfId="14515"/>
    <cellStyle name="40% - Ênfase5 10 6 3 2" xfId="35174"/>
    <cellStyle name="40% - Ênfase5 10 6 3 3" xfId="23701"/>
    <cellStyle name="40% - Ênfase5 10 6 3 4" xfId="42479"/>
    <cellStyle name="40% - Ênfase5 10 6 4" xfId="25990"/>
    <cellStyle name="40% - Ênfase5 10 6 5" xfId="30850"/>
    <cellStyle name="40% - Ênfase5 10 6 6" xfId="38246"/>
    <cellStyle name="40% - Ênfase5 10 6 7" xfId="19377"/>
    <cellStyle name="40% - Ênfase5 10 6 8" xfId="10611"/>
    <cellStyle name="40% - Ênfase5 10 6 9" xfId="40604"/>
    <cellStyle name="40% - Ênfase5 10 7" xfId="5029"/>
    <cellStyle name="40% - Ênfase5 10 7 2" xfId="7677"/>
    <cellStyle name="40% - Ênfase5 10 7 2 2" xfId="15731"/>
    <cellStyle name="40% - Ênfase5 10 7 2 2 2" xfId="27205"/>
    <cellStyle name="40% - Ênfase5 10 7 2 3" xfId="34150"/>
    <cellStyle name="40% - Ênfase5 10 7 2 4" xfId="22677"/>
    <cellStyle name="40% - Ênfase5 10 7 2 5" xfId="11567"/>
    <cellStyle name="40% - Ênfase5 10 7 2 6" xfId="43435"/>
    <cellStyle name="40% - Ênfase5 10 7 3" xfId="13490"/>
    <cellStyle name="40% - Ênfase5 10 7 3 2" xfId="24966"/>
    <cellStyle name="40% - Ênfase5 10 7 3 3" xfId="41714"/>
    <cellStyle name="40% - Ênfase5 10 7 4" xfId="32065"/>
    <cellStyle name="40% - Ênfase5 10 7 5" xfId="37222"/>
    <cellStyle name="40% - Ênfase5 10 7 6" xfId="20592"/>
    <cellStyle name="40% - Ênfase5 10 7 7" xfId="9846"/>
    <cellStyle name="40% - Ênfase5 10 7 8" xfId="39839"/>
    <cellStyle name="40% - Ênfase5 10 8" xfId="6492"/>
    <cellStyle name="40% - Ênfase5 10 8 2" xfId="8920"/>
    <cellStyle name="40% - Ênfase5 10 8 2 2" xfId="26286"/>
    <cellStyle name="40% - Ênfase5 10 8 2 3" xfId="14812"/>
    <cellStyle name="40% - Ênfase5 10 8 3" xfId="31146"/>
    <cellStyle name="40% - Ênfase5 10 8 4" xfId="38466"/>
    <cellStyle name="40% - Ênfase5 10 8 5" xfId="19673"/>
    <cellStyle name="40% - Ênfase5 10 8 6" xfId="10802"/>
    <cellStyle name="40% - Ênfase5 10 8 7" xfId="42670"/>
    <cellStyle name="40% - Ênfase5 10 9" xfId="6653"/>
    <cellStyle name="40% - Ênfase5 10 9 2" xfId="33385"/>
    <cellStyle name="40% - Ênfase5 10 9 3" xfId="38549"/>
    <cellStyle name="40% - Ênfase5 10 9 4" xfId="21912"/>
    <cellStyle name="40% - Ênfase5 10 9 5" xfId="12571"/>
    <cellStyle name="40% - Ênfase5 10 9 6" xfId="40795"/>
    <cellStyle name="40% - Ênfase5 11" xfId="329"/>
    <cellStyle name="40% - Ênfase5 11 10" xfId="24050"/>
    <cellStyle name="40% - Ênfase5 11 11" xfId="30086"/>
    <cellStyle name="40% - Ênfase5 11 12" xfId="36458"/>
    <cellStyle name="40% - Ênfase5 11 13" xfId="18613"/>
    <cellStyle name="40% - Ênfase5 11 14" xfId="9082"/>
    <cellStyle name="40% - Ênfase5 11 15" xfId="39075"/>
    <cellStyle name="40% - Ênfase5 11 2" xfId="330"/>
    <cellStyle name="40% - Ênfase5 11 3" xfId="4273"/>
    <cellStyle name="40% - Ênfase5 11 3 10" xfId="39412"/>
    <cellStyle name="40% - Ênfase5 11 3 2" xfId="5669"/>
    <cellStyle name="40% - Ênfase5 11 3 2 2" xfId="8207"/>
    <cellStyle name="40% - Ênfase5 11 3 2 2 2" xfId="16261"/>
    <cellStyle name="40% - Ênfase5 11 3 2 2 2 2" xfId="27735"/>
    <cellStyle name="40% - Ênfase5 11 3 2 2 3" xfId="34680"/>
    <cellStyle name="40% - Ênfase5 11 3 2 2 4" xfId="23207"/>
    <cellStyle name="40% - Ênfase5 11 3 2 2 5" xfId="11905"/>
    <cellStyle name="40% - Ênfase5 11 3 2 2 6" xfId="43773"/>
    <cellStyle name="40% - Ênfase5 11 3 2 3" xfId="14021"/>
    <cellStyle name="40% - Ênfase5 11 3 2 3 2" xfId="25496"/>
    <cellStyle name="40% - Ênfase5 11 3 2 3 3" xfId="42052"/>
    <cellStyle name="40% - Ênfase5 11 3 2 4" xfId="32595"/>
    <cellStyle name="40% - Ênfase5 11 3 2 5" xfId="37752"/>
    <cellStyle name="40% - Ênfase5 11 3 2 6" xfId="21122"/>
    <cellStyle name="40% - Ênfase5 11 3 2 7" xfId="10184"/>
    <cellStyle name="40% - Ênfase5 11 3 2 8" xfId="40177"/>
    <cellStyle name="40% - Ênfase5 11 3 3" xfId="7183"/>
    <cellStyle name="40% - Ênfase5 11 3 3 2" xfId="15237"/>
    <cellStyle name="40% - Ênfase5 11 3 3 2 2" xfId="26711"/>
    <cellStyle name="40% - Ênfase5 11 3 3 3" xfId="31571"/>
    <cellStyle name="40% - Ênfase5 11 3 3 4" xfId="20098"/>
    <cellStyle name="40% - Ênfase5 11 3 3 5" xfId="11140"/>
    <cellStyle name="40% - Ênfase5 11 3 3 6" xfId="43008"/>
    <cellStyle name="40% - Ênfase5 11 3 4" xfId="13043"/>
    <cellStyle name="40% - Ênfase5 11 3 4 2" xfId="33723"/>
    <cellStyle name="40% - Ênfase5 11 3 4 3" xfId="22250"/>
    <cellStyle name="40% - Ênfase5 11 3 4 4" xfId="41220"/>
    <cellStyle name="40% - Ênfase5 11 3 5" xfId="24515"/>
    <cellStyle name="40% - Ênfase5 11 3 6" xfId="30423"/>
    <cellStyle name="40% - Ênfase5 11 3 7" xfId="36795"/>
    <cellStyle name="40% - Ênfase5 11 3 8" xfId="18950"/>
    <cellStyle name="40% - Ênfase5 11 3 9" xfId="9419"/>
    <cellStyle name="40% - Ênfase5 11 4" xfId="3884"/>
    <cellStyle name="40% - Ênfase5 11 4 10" xfId="39205"/>
    <cellStyle name="40% - Ênfase5 11 4 2" xfId="5375"/>
    <cellStyle name="40% - Ênfase5 11 4 2 2" xfId="7913"/>
    <cellStyle name="40% - Ênfase5 11 4 2 2 2" xfId="15967"/>
    <cellStyle name="40% - Ênfase5 11 4 2 2 2 2" xfId="27441"/>
    <cellStyle name="40% - Ênfase5 11 4 2 2 3" xfId="34386"/>
    <cellStyle name="40% - Ênfase5 11 4 2 2 4" xfId="22913"/>
    <cellStyle name="40% - Ênfase5 11 4 2 2 5" xfId="11698"/>
    <cellStyle name="40% - Ênfase5 11 4 2 2 6" xfId="43566"/>
    <cellStyle name="40% - Ênfase5 11 4 2 3" xfId="13727"/>
    <cellStyle name="40% - Ênfase5 11 4 2 3 2" xfId="25202"/>
    <cellStyle name="40% - Ênfase5 11 4 2 3 3" xfId="41845"/>
    <cellStyle name="40% - Ênfase5 11 4 2 4" xfId="32301"/>
    <cellStyle name="40% - Ênfase5 11 4 2 5" xfId="37458"/>
    <cellStyle name="40% - Ênfase5 11 4 2 6" xfId="20828"/>
    <cellStyle name="40% - Ênfase5 11 4 2 7" xfId="9977"/>
    <cellStyle name="40% - Ênfase5 11 4 2 8" xfId="39970"/>
    <cellStyle name="40% - Ênfase5 11 4 3" xfId="6889"/>
    <cellStyle name="40% - Ênfase5 11 4 3 2" xfId="14943"/>
    <cellStyle name="40% - Ênfase5 11 4 3 2 2" xfId="26417"/>
    <cellStyle name="40% - Ênfase5 11 4 3 3" xfId="31277"/>
    <cellStyle name="40% - Ênfase5 11 4 3 4" xfId="19804"/>
    <cellStyle name="40% - Ênfase5 11 4 3 5" xfId="10933"/>
    <cellStyle name="40% - Ênfase5 11 4 3 6" xfId="42801"/>
    <cellStyle name="40% - Ênfase5 11 4 4" xfId="12816"/>
    <cellStyle name="40% - Ênfase5 11 4 4 2" xfId="33516"/>
    <cellStyle name="40% - Ênfase5 11 4 4 3" xfId="22043"/>
    <cellStyle name="40% - Ênfase5 11 4 4 4" xfId="40926"/>
    <cellStyle name="40% - Ênfase5 11 4 5" xfId="24292"/>
    <cellStyle name="40% - Ênfase5 11 4 6" xfId="30216"/>
    <cellStyle name="40% - Ênfase5 11 4 7" xfId="36588"/>
    <cellStyle name="40% - Ênfase5 11 4 8" xfId="18743"/>
    <cellStyle name="40% - Ênfase5 11 4 9" xfId="9212"/>
    <cellStyle name="40% - Ênfase5 11 5" xfId="4859"/>
    <cellStyle name="40% - Ênfase5 11 5 10" xfId="39669"/>
    <cellStyle name="40% - Ênfase5 11 5 2" xfId="5993"/>
    <cellStyle name="40% - Ênfase5 11 5 2 2" xfId="8531"/>
    <cellStyle name="40% - Ênfase5 11 5 2 2 2" xfId="16585"/>
    <cellStyle name="40% - Ênfase5 11 5 2 2 2 2" xfId="28059"/>
    <cellStyle name="40% - Ênfase5 11 5 2 2 3" xfId="35004"/>
    <cellStyle name="40% - Ênfase5 11 5 2 2 4" xfId="23531"/>
    <cellStyle name="40% - Ênfase5 11 5 2 2 5" xfId="12162"/>
    <cellStyle name="40% - Ênfase5 11 5 2 2 6" xfId="44030"/>
    <cellStyle name="40% - Ênfase5 11 5 2 3" xfId="14345"/>
    <cellStyle name="40% - Ênfase5 11 5 2 3 2" xfId="25820"/>
    <cellStyle name="40% - Ênfase5 11 5 2 3 3" xfId="42309"/>
    <cellStyle name="40% - Ênfase5 11 5 2 4" xfId="32919"/>
    <cellStyle name="40% - Ênfase5 11 5 2 5" xfId="38076"/>
    <cellStyle name="40% - Ênfase5 11 5 2 6" xfId="21446"/>
    <cellStyle name="40% - Ênfase5 11 5 2 7" xfId="10441"/>
    <cellStyle name="40% - Ênfase5 11 5 2 8" xfId="40434"/>
    <cellStyle name="40% - Ênfase5 11 5 3" xfId="7507"/>
    <cellStyle name="40% - Ênfase5 11 5 3 2" xfId="15561"/>
    <cellStyle name="40% - Ênfase5 11 5 3 2 2" xfId="27035"/>
    <cellStyle name="40% - Ênfase5 11 5 3 3" xfId="31895"/>
    <cellStyle name="40% - Ênfase5 11 5 3 4" xfId="20422"/>
    <cellStyle name="40% - Ênfase5 11 5 3 5" xfId="11397"/>
    <cellStyle name="40% - Ênfase5 11 5 3 6" xfId="43265"/>
    <cellStyle name="40% - Ênfase5 11 5 4" xfId="13320"/>
    <cellStyle name="40% - Ênfase5 11 5 4 2" xfId="33980"/>
    <cellStyle name="40% - Ênfase5 11 5 4 3" xfId="22507"/>
    <cellStyle name="40% - Ênfase5 11 5 4 4" xfId="41544"/>
    <cellStyle name="40% - Ênfase5 11 5 5" xfId="24796"/>
    <cellStyle name="40% - Ênfase5 11 5 6" xfId="30680"/>
    <cellStyle name="40% - Ênfase5 11 5 7" xfId="37052"/>
    <cellStyle name="40% - Ênfase5 11 5 8" xfId="19207"/>
    <cellStyle name="40% - Ênfase5 11 5 9" xfId="9676"/>
    <cellStyle name="40% - Ênfase5 11 6" xfId="6164"/>
    <cellStyle name="40% - Ênfase5 11 6 2" xfId="8702"/>
    <cellStyle name="40% - Ênfase5 11 6 2 2" xfId="16756"/>
    <cellStyle name="40% - Ênfase5 11 6 2 2 2" xfId="28230"/>
    <cellStyle name="40% - Ênfase5 11 6 2 3" xfId="33090"/>
    <cellStyle name="40% - Ênfase5 11 6 2 4" xfId="21617"/>
    <cellStyle name="40% - Ênfase5 11 6 2 5" xfId="12333"/>
    <cellStyle name="40% - Ênfase5 11 6 2 6" xfId="44201"/>
    <cellStyle name="40% - Ênfase5 11 6 3" xfId="14516"/>
    <cellStyle name="40% - Ênfase5 11 6 3 2" xfId="35175"/>
    <cellStyle name="40% - Ênfase5 11 6 3 3" xfId="23702"/>
    <cellStyle name="40% - Ênfase5 11 6 3 4" xfId="42480"/>
    <cellStyle name="40% - Ênfase5 11 6 4" xfId="25991"/>
    <cellStyle name="40% - Ênfase5 11 6 5" xfId="30851"/>
    <cellStyle name="40% - Ênfase5 11 6 6" xfId="38247"/>
    <cellStyle name="40% - Ênfase5 11 6 7" xfId="19378"/>
    <cellStyle name="40% - Ênfase5 11 6 8" xfId="10612"/>
    <cellStyle name="40% - Ênfase5 11 6 9" xfId="40605"/>
    <cellStyle name="40% - Ênfase5 11 7" xfId="5030"/>
    <cellStyle name="40% - Ênfase5 11 7 2" xfId="7678"/>
    <cellStyle name="40% - Ênfase5 11 7 2 2" xfId="15732"/>
    <cellStyle name="40% - Ênfase5 11 7 2 2 2" xfId="27206"/>
    <cellStyle name="40% - Ênfase5 11 7 2 3" xfId="34151"/>
    <cellStyle name="40% - Ênfase5 11 7 2 4" xfId="22678"/>
    <cellStyle name="40% - Ênfase5 11 7 2 5" xfId="11568"/>
    <cellStyle name="40% - Ênfase5 11 7 2 6" xfId="43436"/>
    <cellStyle name="40% - Ênfase5 11 7 3" xfId="13491"/>
    <cellStyle name="40% - Ênfase5 11 7 3 2" xfId="24967"/>
    <cellStyle name="40% - Ênfase5 11 7 3 3" xfId="41715"/>
    <cellStyle name="40% - Ênfase5 11 7 4" xfId="32066"/>
    <cellStyle name="40% - Ênfase5 11 7 5" xfId="37223"/>
    <cellStyle name="40% - Ênfase5 11 7 6" xfId="20593"/>
    <cellStyle name="40% - Ênfase5 11 7 7" xfId="9847"/>
    <cellStyle name="40% - Ênfase5 11 7 8" xfId="39840"/>
    <cellStyle name="40% - Ênfase5 11 8" xfId="6493"/>
    <cellStyle name="40% - Ênfase5 11 8 2" xfId="8921"/>
    <cellStyle name="40% - Ênfase5 11 8 2 2" xfId="26287"/>
    <cellStyle name="40% - Ênfase5 11 8 2 3" xfId="14813"/>
    <cellStyle name="40% - Ênfase5 11 8 3" xfId="31147"/>
    <cellStyle name="40% - Ênfase5 11 8 4" xfId="38467"/>
    <cellStyle name="40% - Ênfase5 11 8 5" xfId="19674"/>
    <cellStyle name="40% - Ênfase5 11 8 6" xfId="10803"/>
    <cellStyle name="40% - Ênfase5 11 8 7" xfId="42671"/>
    <cellStyle name="40% - Ênfase5 11 9" xfId="6654"/>
    <cellStyle name="40% - Ênfase5 11 9 2" xfId="33386"/>
    <cellStyle name="40% - Ênfase5 11 9 3" xfId="38550"/>
    <cellStyle name="40% - Ênfase5 11 9 4" xfId="21913"/>
    <cellStyle name="40% - Ênfase5 11 9 5" xfId="12572"/>
    <cellStyle name="40% - Ênfase5 11 9 6" xfId="40796"/>
    <cellStyle name="40% - Ênfase5 12" xfId="331"/>
    <cellStyle name="40% - Ênfase5 12 10" xfId="24051"/>
    <cellStyle name="40% - Ênfase5 12 11" xfId="30087"/>
    <cellStyle name="40% - Ênfase5 12 12" xfId="36459"/>
    <cellStyle name="40% - Ênfase5 12 13" xfId="18614"/>
    <cellStyle name="40% - Ênfase5 12 14" xfId="9083"/>
    <cellStyle name="40% - Ênfase5 12 15" xfId="39076"/>
    <cellStyle name="40% - Ênfase5 12 2" xfId="332"/>
    <cellStyle name="40% - Ênfase5 12 3" xfId="4274"/>
    <cellStyle name="40% - Ênfase5 12 3 10" xfId="39413"/>
    <cellStyle name="40% - Ênfase5 12 3 2" xfId="5670"/>
    <cellStyle name="40% - Ênfase5 12 3 2 2" xfId="8208"/>
    <cellStyle name="40% - Ênfase5 12 3 2 2 2" xfId="16262"/>
    <cellStyle name="40% - Ênfase5 12 3 2 2 2 2" xfId="27736"/>
    <cellStyle name="40% - Ênfase5 12 3 2 2 3" xfId="34681"/>
    <cellStyle name="40% - Ênfase5 12 3 2 2 4" xfId="23208"/>
    <cellStyle name="40% - Ênfase5 12 3 2 2 5" xfId="11906"/>
    <cellStyle name="40% - Ênfase5 12 3 2 2 6" xfId="43774"/>
    <cellStyle name="40% - Ênfase5 12 3 2 3" xfId="14022"/>
    <cellStyle name="40% - Ênfase5 12 3 2 3 2" xfId="25497"/>
    <cellStyle name="40% - Ênfase5 12 3 2 3 3" xfId="42053"/>
    <cellStyle name="40% - Ênfase5 12 3 2 4" xfId="32596"/>
    <cellStyle name="40% - Ênfase5 12 3 2 5" xfId="37753"/>
    <cellStyle name="40% - Ênfase5 12 3 2 6" xfId="21123"/>
    <cellStyle name="40% - Ênfase5 12 3 2 7" xfId="10185"/>
    <cellStyle name="40% - Ênfase5 12 3 2 8" xfId="40178"/>
    <cellStyle name="40% - Ênfase5 12 3 3" xfId="7184"/>
    <cellStyle name="40% - Ênfase5 12 3 3 2" xfId="15238"/>
    <cellStyle name="40% - Ênfase5 12 3 3 2 2" xfId="26712"/>
    <cellStyle name="40% - Ênfase5 12 3 3 3" xfId="31572"/>
    <cellStyle name="40% - Ênfase5 12 3 3 4" xfId="20099"/>
    <cellStyle name="40% - Ênfase5 12 3 3 5" xfId="11141"/>
    <cellStyle name="40% - Ênfase5 12 3 3 6" xfId="43009"/>
    <cellStyle name="40% - Ênfase5 12 3 4" xfId="13044"/>
    <cellStyle name="40% - Ênfase5 12 3 4 2" xfId="33724"/>
    <cellStyle name="40% - Ênfase5 12 3 4 3" xfId="22251"/>
    <cellStyle name="40% - Ênfase5 12 3 4 4" xfId="41221"/>
    <cellStyle name="40% - Ênfase5 12 3 5" xfId="24516"/>
    <cellStyle name="40% - Ênfase5 12 3 6" xfId="30424"/>
    <cellStyle name="40% - Ênfase5 12 3 7" xfId="36796"/>
    <cellStyle name="40% - Ênfase5 12 3 8" xfId="18951"/>
    <cellStyle name="40% - Ênfase5 12 3 9" xfId="9420"/>
    <cellStyle name="40% - Ênfase5 12 4" xfId="3885"/>
    <cellStyle name="40% - Ênfase5 12 4 10" xfId="39206"/>
    <cellStyle name="40% - Ênfase5 12 4 2" xfId="5376"/>
    <cellStyle name="40% - Ênfase5 12 4 2 2" xfId="7914"/>
    <cellStyle name="40% - Ênfase5 12 4 2 2 2" xfId="15968"/>
    <cellStyle name="40% - Ênfase5 12 4 2 2 2 2" xfId="27442"/>
    <cellStyle name="40% - Ênfase5 12 4 2 2 3" xfId="34387"/>
    <cellStyle name="40% - Ênfase5 12 4 2 2 4" xfId="22914"/>
    <cellStyle name="40% - Ênfase5 12 4 2 2 5" xfId="11699"/>
    <cellStyle name="40% - Ênfase5 12 4 2 2 6" xfId="43567"/>
    <cellStyle name="40% - Ênfase5 12 4 2 3" xfId="13728"/>
    <cellStyle name="40% - Ênfase5 12 4 2 3 2" xfId="25203"/>
    <cellStyle name="40% - Ênfase5 12 4 2 3 3" xfId="41846"/>
    <cellStyle name="40% - Ênfase5 12 4 2 4" xfId="32302"/>
    <cellStyle name="40% - Ênfase5 12 4 2 5" xfId="37459"/>
    <cellStyle name="40% - Ênfase5 12 4 2 6" xfId="20829"/>
    <cellStyle name="40% - Ênfase5 12 4 2 7" xfId="9978"/>
    <cellStyle name="40% - Ênfase5 12 4 2 8" xfId="39971"/>
    <cellStyle name="40% - Ênfase5 12 4 3" xfId="6890"/>
    <cellStyle name="40% - Ênfase5 12 4 3 2" xfId="14944"/>
    <cellStyle name="40% - Ênfase5 12 4 3 2 2" xfId="26418"/>
    <cellStyle name="40% - Ênfase5 12 4 3 3" xfId="31278"/>
    <cellStyle name="40% - Ênfase5 12 4 3 4" xfId="19805"/>
    <cellStyle name="40% - Ênfase5 12 4 3 5" xfId="10934"/>
    <cellStyle name="40% - Ênfase5 12 4 3 6" xfId="42802"/>
    <cellStyle name="40% - Ênfase5 12 4 4" xfId="12817"/>
    <cellStyle name="40% - Ênfase5 12 4 4 2" xfId="33517"/>
    <cellStyle name="40% - Ênfase5 12 4 4 3" xfId="22044"/>
    <cellStyle name="40% - Ênfase5 12 4 4 4" xfId="40927"/>
    <cellStyle name="40% - Ênfase5 12 4 5" xfId="24293"/>
    <cellStyle name="40% - Ênfase5 12 4 6" xfId="30217"/>
    <cellStyle name="40% - Ênfase5 12 4 7" xfId="36589"/>
    <cellStyle name="40% - Ênfase5 12 4 8" xfId="18744"/>
    <cellStyle name="40% - Ênfase5 12 4 9" xfId="9213"/>
    <cellStyle name="40% - Ênfase5 12 5" xfId="4860"/>
    <cellStyle name="40% - Ênfase5 12 5 10" xfId="39670"/>
    <cellStyle name="40% - Ênfase5 12 5 2" xfId="5994"/>
    <cellStyle name="40% - Ênfase5 12 5 2 2" xfId="8532"/>
    <cellStyle name="40% - Ênfase5 12 5 2 2 2" xfId="16586"/>
    <cellStyle name="40% - Ênfase5 12 5 2 2 2 2" xfId="28060"/>
    <cellStyle name="40% - Ênfase5 12 5 2 2 3" xfId="35005"/>
    <cellStyle name="40% - Ênfase5 12 5 2 2 4" xfId="23532"/>
    <cellStyle name="40% - Ênfase5 12 5 2 2 5" xfId="12163"/>
    <cellStyle name="40% - Ênfase5 12 5 2 2 6" xfId="44031"/>
    <cellStyle name="40% - Ênfase5 12 5 2 3" xfId="14346"/>
    <cellStyle name="40% - Ênfase5 12 5 2 3 2" xfId="25821"/>
    <cellStyle name="40% - Ênfase5 12 5 2 3 3" xfId="42310"/>
    <cellStyle name="40% - Ênfase5 12 5 2 4" xfId="32920"/>
    <cellStyle name="40% - Ênfase5 12 5 2 5" xfId="38077"/>
    <cellStyle name="40% - Ênfase5 12 5 2 6" xfId="21447"/>
    <cellStyle name="40% - Ênfase5 12 5 2 7" xfId="10442"/>
    <cellStyle name="40% - Ênfase5 12 5 2 8" xfId="40435"/>
    <cellStyle name="40% - Ênfase5 12 5 3" xfId="7508"/>
    <cellStyle name="40% - Ênfase5 12 5 3 2" xfId="15562"/>
    <cellStyle name="40% - Ênfase5 12 5 3 2 2" xfId="27036"/>
    <cellStyle name="40% - Ênfase5 12 5 3 3" xfId="31896"/>
    <cellStyle name="40% - Ênfase5 12 5 3 4" xfId="20423"/>
    <cellStyle name="40% - Ênfase5 12 5 3 5" xfId="11398"/>
    <cellStyle name="40% - Ênfase5 12 5 3 6" xfId="43266"/>
    <cellStyle name="40% - Ênfase5 12 5 4" xfId="13321"/>
    <cellStyle name="40% - Ênfase5 12 5 4 2" xfId="33981"/>
    <cellStyle name="40% - Ênfase5 12 5 4 3" xfId="22508"/>
    <cellStyle name="40% - Ênfase5 12 5 4 4" xfId="41545"/>
    <cellStyle name="40% - Ênfase5 12 5 5" xfId="24797"/>
    <cellStyle name="40% - Ênfase5 12 5 6" xfId="30681"/>
    <cellStyle name="40% - Ênfase5 12 5 7" xfId="37053"/>
    <cellStyle name="40% - Ênfase5 12 5 8" xfId="19208"/>
    <cellStyle name="40% - Ênfase5 12 5 9" xfId="9677"/>
    <cellStyle name="40% - Ênfase5 12 6" xfId="6165"/>
    <cellStyle name="40% - Ênfase5 12 6 2" xfId="8703"/>
    <cellStyle name="40% - Ênfase5 12 6 2 2" xfId="16757"/>
    <cellStyle name="40% - Ênfase5 12 6 2 2 2" xfId="28231"/>
    <cellStyle name="40% - Ênfase5 12 6 2 3" xfId="33091"/>
    <cellStyle name="40% - Ênfase5 12 6 2 4" xfId="21618"/>
    <cellStyle name="40% - Ênfase5 12 6 2 5" xfId="12334"/>
    <cellStyle name="40% - Ênfase5 12 6 2 6" xfId="44202"/>
    <cellStyle name="40% - Ênfase5 12 6 3" xfId="14517"/>
    <cellStyle name="40% - Ênfase5 12 6 3 2" xfId="35176"/>
    <cellStyle name="40% - Ênfase5 12 6 3 3" xfId="23703"/>
    <cellStyle name="40% - Ênfase5 12 6 3 4" xfId="42481"/>
    <cellStyle name="40% - Ênfase5 12 6 4" xfId="25992"/>
    <cellStyle name="40% - Ênfase5 12 6 5" xfId="30852"/>
    <cellStyle name="40% - Ênfase5 12 6 6" xfId="38248"/>
    <cellStyle name="40% - Ênfase5 12 6 7" xfId="19379"/>
    <cellStyle name="40% - Ênfase5 12 6 8" xfId="10613"/>
    <cellStyle name="40% - Ênfase5 12 6 9" xfId="40606"/>
    <cellStyle name="40% - Ênfase5 12 7" xfId="5031"/>
    <cellStyle name="40% - Ênfase5 12 7 2" xfId="7679"/>
    <cellStyle name="40% - Ênfase5 12 7 2 2" xfId="15733"/>
    <cellStyle name="40% - Ênfase5 12 7 2 2 2" xfId="27207"/>
    <cellStyle name="40% - Ênfase5 12 7 2 3" xfId="34152"/>
    <cellStyle name="40% - Ênfase5 12 7 2 4" xfId="22679"/>
    <cellStyle name="40% - Ênfase5 12 7 2 5" xfId="11569"/>
    <cellStyle name="40% - Ênfase5 12 7 2 6" xfId="43437"/>
    <cellStyle name="40% - Ênfase5 12 7 3" xfId="13492"/>
    <cellStyle name="40% - Ênfase5 12 7 3 2" xfId="24968"/>
    <cellStyle name="40% - Ênfase5 12 7 3 3" xfId="41716"/>
    <cellStyle name="40% - Ênfase5 12 7 4" xfId="32067"/>
    <cellStyle name="40% - Ênfase5 12 7 5" xfId="37224"/>
    <cellStyle name="40% - Ênfase5 12 7 6" xfId="20594"/>
    <cellStyle name="40% - Ênfase5 12 7 7" xfId="9848"/>
    <cellStyle name="40% - Ênfase5 12 7 8" xfId="39841"/>
    <cellStyle name="40% - Ênfase5 12 8" xfId="6494"/>
    <cellStyle name="40% - Ênfase5 12 8 2" xfId="8922"/>
    <cellStyle name="40% - Ênfase5 12 8 2 2" xfId="26288"/>
    <cellStyle name="40% - Ênfase5 12 8 2 3" xfId="14814"/>
    <cellStyle name="40% - Ênfase5 12 8 3" xfId="31148"/>
    <cellStyle name="40% - Ênfase5 12 8 4" xfId="38468"/>
    <cellStyle name="40% - Ênfase5 12 8 5" xfId="19675"/>
    <cellStyle name="40% - Ênfase5 12 8 6" xfId="10804"/>
    <cellStyle name="40% - Ênfase5 12 8 7" xfId="42672"/>
    <cellStyle name="40% - Ênfase5 12 9" xfId="6655"/>
    <cellStyle name="40% - Ênfase5 12 9 2" xfId="33387"/>
    <cellStyle name="40% - Ênfase5 12 9 3" xfId="38551"/>
    <cellStyle name="40% - Ênfase5 12 9 4" xfId="21914"/>
    <cellStyle name="40% - Ênfase5 12 9 5" xfId="12574"/>
    <cellStyle name="40% - Ênfase5 12 9 6" xfId="40797"/>
    <cellStyle name="40% - Ênfase5 13" xfId="333"/>
    <cellStyle name="40% - Ênfase5 13 10" xfId="24052"/>
    <cellStyle name="40% - Ênfase5 13 11" xfId="30088"/>
    <cellStyle name="40% - Ênfase5 13 12" xfId="36460"/>
    <cellStyle name="40% - Ênfase5 13 13" xfId="18615"/>
    <cellStyle name="40% - Ênfase5 13 14" xfId="9084"/>
    <cellStyle name="40% - Ênfase5 13 15" xfId="39077"/>
    <cellStyle name="40% - Ênfase5 13 2" xfId="334"/>
    <cellStyle name="40% - Ênfase5 13 3" xfId="4275"/>
    <cellStyle name="40% - Ênfase5 13 3 10" xfId="39414"/>
    <cellStyle name="40% - Ênfase5 13 3 2" xfId="5671"/>
    <cellStyle name="40% - Ênfase5 13 3 2 2" xfId="8209"/>
    <cellStyle name="40% - Ênfase5 13 3 2 2 2" xfId="16263"/>
    <cellStyle name="40% - Ênfase5 13 3 2 2 2 2" xfId="27737"/>
    <cellStyle name="40% - Ênfase5 13 3 2 2 3" xfId="34682"/>
    <cellStyle name="40% - Ênfase5 13 3 2 2 4" xfId="23209"/>
    <cellStyle name="40% - Ênfase5 13 3 2 2 5" xfId="11907"/>
    <cellStyle name="40% - Ênfase5 13 3 2 2 6" xfId="43775"/>
    <cellStyle name="40% - Ênfase5 13 3 2 3" xfId="14023"/>
    <cellStyle name="40% - Ênfase5 13 3 2 3 2" xfId="25498"/>
    <cellStyle name="40% - Ênfase5 13 3 2 3 3" xfId="42054"/>
    <cellStyle name="40% - Ênfase5 13 3 2 4" xfId="32597"/>
    <cellStyle name="40% - Ênfase5 13 3 2 5" xfId="37754"/>
    <cellStyle name="40% - Ênfase5 13 3 2 6" xfId="21124"/>
    <cellStyle name="40% - Ênfase5 13 3 2 7" xfId="10186"/>
    <cellStyle name="40% - Ênfase5 13 3 2 8" xfId="40179"/>
    <cellStyle name="40% - Ênfase5 13 3 3" xfId="7185"/>
    <cellStyle name="40% - Ênfase5 13 3 3 2" xfId="15239"/>
    <cellStyle name="40% - Ênfase5 13 3 3 2 2" xfId="26713"/>
    <cellStyle name="40% - Ênfase5 13 3 3 3" xfId="31573"/>
    <cellStyle name="40% - Ênfase5 13 3 3 4" xfId="20100"/>
    <cellStyle name="40% - Ênfase5 13 3 3 5" xfId="11142"/>
    <cellStyle name="40% - Ênfase5 13 3 3 6" xfId="43010"/>
    <cellStyle name="40% - Ênfase5 13 3 4" xfId="13045"/>
    <cellStyle name="40% - Ênfase5 13 3 4 2" xfId="33725"/>
    <cellStyle name="40% - Ênfase5 13 3 4 3" xfId="22252"/>
    <cellStyle name="40% - Ênfase5 13 3 4 4" xfId="41222"/>
    <cellStyle name="40% - Ênfase5 13 3 5" xfId="24517"/>
    <cellStyle name="40% - Ênfase5 13 3 6" xfId="30425"/>
    <cellStyle name="40% - Ênfase5 13 3 7" xfId="36797"/>
    <cellStyle name="40% - Ênfase5 13 3 8" xfId="18952"/>
    <cellStyle name="40% - Ênfase5 13 3 9" xfId="9421"/>
    <cellStyle name="40% - Ênfase5 13 4" xfId="3886"/>
    <cellStyle name="40% - Ênfase5 13 4 10" xfId="39207"/>
    <cellStyle name="40% - Ênfase5 13 4 2" xfId="5377"/>
    <cellStyle name="40% - Ênfase5 13 4 2 2" xfId="7915"/>
    <cellStyle name="40% - Ênfase5 13 4 2 2 2" xfId="15969"/>
    <cellStyle name="40% - Ênfase5 13 4 2 2 2 2" xfId="27443"/>
    <cellStyle name="40% - Ênfase5 13 4 2 2 3" xfId="34388"/>
    <cellStyle name="40% - Ênfase5 13 4 2 2 4" xfId="22915"/>
    <cellStyle name="40% - Ênfase5 13 4 2 2 5" xfId="11700"/>
    <cellStyle name="40% - Ênfase5 13 4 2 2 6" xfId="43568"/>
    <cellStyle name="40% - Ênfase5 13 4 2 3" xfId="13729"/>
    <cellStyle name="40% - Ênfase5 13 4 2 3 2" xfId="25204"/>
    <cellStyle name="40% - Ênfase5 13 4 2 3 3" xfId="41847"/>
    <cellStyle name="40% - Ênfase5 13 4 2 4" xfId="32303"/>
    <cellStyle name="40% - Ênfase5 13 4 2 5" xfId="37460"/>
    <cellStyle name="40% - Ênfase5 13 4 2 6" xfId="20830"/>
    <cellStyle name="40% - Ênfase5 13 4 2 7" xfId="9979"/>
    <cellStyle name="40% - Ênfase5 13 4 2 8" xfId="39972"/>
    <cellStyle name="40% - Ênfase5 13 4 3" xfId="6891"/>
    <cellStyle name="40% - Ênfase5 13 4 3 2" xfId="14945"/>
    <cellStyle name="40% - Ênfase5 13 4 3 2 2" xfId="26419"/>
    <cellStyle name="40% - Ênfase5 13 4 3 3" xfId="31279"/>
    <cellStyle name="40% - Ênfase5 13 4 3 4" xfId="19806"/>
    <cellStyle name="40% - Ênfase5 13 4 3 5" xfId="10935"/>
    <cellStyle name="40% - Ênfase5 13 4 3 6" xfId="42803"/>
    <cellStyle name="40% - Ênfase5 13 4 4" xfId="12818"/>
    <cellStyle name="40% - Ênfase5 13 4 4 2" xfId="33518"/>
    <cellStyle name="40% - Ênfase5 13 4 4 3" xfId="22045"/>
    <cellStyle name="40% - Ênfase5 13 4 4 4" xfId="40928"/>
    <cellStyle name="40% - Ênfase5 13 4 5" xfId="24294"/>
    <cellStyle name="40% - Ênfase5 13 4 6" xfId="30218"/>
    <cellStyle name="40% - Ênfase5 13 4 7" xfId="36590"/>
    <cellStyle name="40% - Ênfase5 13 4 8" xfId="18745"/>
    <cellStyle name="40% - Ênfase5 13 4 9" xfId="9214"/>
    <cellStyle name="40% - Ênfase5 13 5" xfId="4861"/>
    <cellStyle name="40% - Ênfase5 13 5 10" xfId="39671"/>
    <cellStyle name="40% - Ênfase5 13 5 2" xfId="5995"/>
    <cellStyle name="40% - Ênfase5 13 5 2 2" xfId="8533"/>
    <cellStyle name="40% - Ênfase5 13 5 2 2 2" xfId="16587"/>
    <cellStyle name="40% - Ênfase5 13 5 2 2 2 2" xfId="28061"/>
    <cellStyle name="40% - Ênfase5 13 5 2 2 3" xfId="35006"/>
    <cellStyle name="40% - Ênfase5 13 5 2 2 4" xfId="23533"/>
    <cellStyle name="40% - Ênfase5 13 5 2 2 5" xfId="12164"/>
    <cellStyle name="40% - Ênfase5 13 5 2 2 6" xfId="44032"/>
    <cellStyle name="40% - Ênfase5 13 5 2 3" xfId="14347"/>
    <cellStyle name="40% - Ênfase5 13 5 2 3 2" xfId="25822"/>
    <cellStyle name="40% - Ênfase5 13 5 2 3 3" xfId="42311"/>
    <cellStyle name="40% - Ênfase5 13 5 2 4" xfId="32921"/>
    <cellStyle name="40% - Ênfase5 13 5 2 5" xfId="38078"/>
    <cellStyle name="40% - Ênfase5 13 5 2 6" xfId="21448"/>
    <cellStyle name="40% - Ênfase5 13 5 2 7" xfId="10443"/>
    <cellStyle name="40% - Ênfase5 13 5 2 8" xfId="40436"/>
    <cellStyle name="40% - Ênfase5 13 5 3" xfId="7509"/>
    <cellStyle name="40% - Ênfase5 13 5 3 2" xfId="15563"/>
    <cellStyle name="40% - Ênfase5 13 5 3 2 2" xfId="27037"/>
    <cellStyle name="40% - Ênfase5 13 5 3 3" xfId="31897"/>
    <cellStyle name="40% - Ênfase5 13 5 3 4" xfId="20424"/>
    <cellStyle name="40% - Ênfase5 13 5 3 5" xfId="11399"/>
    <cellStyle name="40% - Ênfase5 13 5 3 6" xfId="43267"/>
    <cellStyle name="40% - Ênfase5 13 5 4" xfId="13322"/>
    <cellStyle name="40% - Ênfase5 13 5 4 2" xfId="33982"/>
    <cellStyle name="40% - Ênfase5 13 5 4 3" xfId="22509"/>
    <cellStyle name="40% - Ênfase5 13 5 4 4" xfId="41546"/>
    <cellStyle name="40% - Ênfase5 13 5 5" xfId="24798"/>
    <cellStyle name="40% - Ênfase5 13 5 6" xfId="30682"/>
    <cellStyle name="40% - Ênfase5 13 5 7" xfId="37054"/>
    <cellStyle name="40% - Ênfase5 13 5 8" xfId="19209"/>
    <cellStyle name="40% - Ênfase5 13 5 9" xfId="9678"/>
    <cellStyle name="40% - Ênfase5 13 6" xfId="6166"/>
    <cellStyle name="40% - Ênfase5 13 6 2" xfId="8704"/>
    <cellStyle name="40% - Ênfase5 13 6 2 2" xfId="16758"/>
    <cellStyle name="40% - Ênfase5 13 6 2 2 2" xfId="28232"/>
    <cellStyle name="40% - Ênfase5 13 6 2 3" xfId="33092"/>
    <cellStyle name="40% - Ênfase5 13 6 2 4" xfId="21619"/>
    <cellStyle name="40% - Ênfase5 13 6 2 5" xfId="12335"/>
    <cellStyle name="40% - Ênfase5 13 6 2 6" xfId="44203"/>
    <cellStyle name="40% - Ênfase5 13 6 3" xfId="14518"/>
    <cellStyle name="40% - Ênfase5 13 6 3 2" xfId="35177"/>
    <cellStyle name="40% - Ênfase5 13 6 3 3" xfId="23704"/>
    <cellStyle name="40% - Ênfase5 13 6 3 4" xfId="42482"/>
    <cellStyle name="40% - Ênfase5 13 6 4" xfId="25993"/>
    <cellStyle name="40% - Ênfase5 13 6 5" xfId="30853"/>
    <cellStyle name="40% - Ênfase5 13 6 6" xfId="38249"/>
    <cellStyle name="40% - Ênfase5 13 6 7" xfId="19380"/>
    <cellStyle name="40% - Ênfase5 13 6 8" xfId="10614"/>
    <cellStyle name="40% - Ênfase5 13 6 9" xfId="40607"/>
    <cellStyle name="40% - Ênfase5 13 7" xfId="5032"/>
    <cellStyle name="40% - Ênfase5 13 7 2" xfId="7680"/>
    <cellStyle name="40% - Ênfase5 13 7 2 2" xfId="15734"/>
    <cellStyle name="40% - Ênfase5 13 7 2 2 2" xfId="27208"/>
    <cellStyle name="40% - Ênfase5 13 7 2 3" xfId="34153"/>
    <cellStyle name="40% - Ênfase5 13 7 2 4" xfId="22680"/>
    <cellStyle name="40% - Ênfase5 13 7 2 5" xfId="11570"/>
    <cellStyle name="40% - Ênfase5 13 7 2 6" xfId="43438"/>
    <cellStyle name="40% - Ênfase5 13 7 3" xfId="13493"/>
    <cellStyle name="40% - Ênfase5 13 7 3 2" xfId="24969"/>
    <cellStyle name="40% - Ênfase5 13 7 3 3" xfId="41717"/>
    <cellStyle name="40% - Ênfase5 13 7 4" xfId="32068"/>
    <cellStyle name="40% - Ênfase5 13 7 5" xfId="37225"/>
    <cellStyle name="40% - Ênfase5 13 7 6" xfId="20595"/>
    <cellStyle name="40% - Ênfase5 13 7 7" xfId="9849"/>
    <cellStyle name="40% - Ênfase5 13 7 8" xfId="39842"/>
    <cellStyle name="40% - Ênfase5 13 8" xfId="6495"/>
    <cellStyle name="40% - Ênfase5 13 8 2" xfId="8923"/>
    <cellStyle name="40% - Ênfase5 13 8 2 2" xfId="26289"/>
    <cellStyle name="40% - Ênfase5 13 8 2 3" xfId="14815"/>
    <cellStyle name="40% - Ênfase5 13 8 3" xfId="31149"/>
    <cellStyle name="40% - Ênfase5 13 8 4" xfId="38469"/>
    <cellStyle name="40% - Ênfase5 13 8 5" xfId="19676"/>
    <cellStyle name="40% - Ênfase5 13 8 6" xfId="10805"/>
    <cellStyle name="40% - Ênfase5 13 8 7" xfId="42673"/>
    <cellStyle name="40% - Ênfase5 13 9" xfId="6656"/>
    <cellStyle name="40% - Ênfase5 13 9 2" xfId="33388"/>
    <cellStyle name="40% - Ênfase5 13 9 3" xfId="38552"/>
    <cellStyle name="40% - Ênfase5 13 9 4" xfId="21915"/>
    <cellStyle name="40% - Ênfase5 13 9 5" xfId="12575"/>
    <cellStyle name="40% - Ênfase5 13 9 6" xfId="40798"/>
    <cellStyle name="40% - Ênfase5 14" xfId="2350"/>
    <cellStyle name="40% - Ênfase5 14 2" xfId="335"/>
    <cellStyle name="40% - Ênfase5 15" xfId="3994"/>
    <cellStyle name="40% - Ênfase5 15 10" xfId="9235"/>
    <cellStyle name="40% - Ênfase5 15 11" xfId="39228"/>
    <cellStyle name="40% - Ênfase5 15 2" xfId="336"/>
    <cellStyle name="40% - Ênfase5 15 3" xfId="5485"/>
    <cellStyle name="40% - Ênfase5 15 3 2" xfId="8023"/>
    <cellStyle name="40% - Ênfase5 15 3 2 2" xfId="16077"/>
    <cellStyle name="40% - Ênfase5 15 3 2 2 2" xfId="27551"/>
    <cellStyle name="40% - Ênfase5 15 3 2 3" xfId="34496"/>
    <cellStyle name="40% - Ênfase5 15 3 2 4" xfId="23023"/>
    <cellStyle name="40% - Ênfase5 15 3 2 5" xfId="11721"/>
    <cellStyle name="40% - Ênfase5 15 3 2 6" xfId="43589"/>
    <cellStyle name="40% - Ênfase5 15 3 3" xfId="13837"/>
    <cellStyle name="40% - Ênfase5 15 3 3 2" xfId="25312"/>
    <cellStyle name="40% - Ênfase5 15 3 3 3" xfId="41868"/>
    <cellStyle name="40% - Ênfase5 15 3 4" xfId="32411"/>
    <cellStyle name="40% - Ênfase5 15 3 5" xfId="37568"/>
    <cellStyle name="40% - Ênfase5 15 3 6" xfId="20938"/>
    <cellStyle name="40% - Ênfase5 15 3 7" xfId="10000"/>
    <cellStyle name="40% - Ênfase5 15 3 8" xfId="39993"/>
    <cellStyle name="40% - Ênfase5 15 4" xfId="6999"/>
    <cellStyle name="40% - Ênfase5 15 4 2" xfId="15053"/>
    <cellStyle name="40% - Ênfase5 15 4 2 2" xfId="26527"/>
    <cellStyle name="40% - Ênfase5 15 4 3" xfId="31387"/>
    <cellStyle name="40% - Ênfase5 15 4 4" xfId="19914"/>
    <cellStyle name="40% - Ênfase5 15 4 5" xfId="10956"/>
    <cellStyle name="40% - Ênfase5 15 4 6" xfId="42824"/>
    <cellStyle name="40% - Ênfase5 15 5" xfId="12840"/>
    <cellStyle name="40% - Ênfase5 15 5 2" xfId="33539"/>
    <cellStyle name="40% - Ênfase5 15 5 3" xfId="22066"/>
    <cellStyle name="40% - Ênfase5 15 5 4" xfId="41036"/>
    <cellStyle name="40% - Ênfase5 15 6" xfId="24317"/>
    <cellStyle name="40% - Ênfase5 15 7" xfId="30239"/>
    <cellStyle name="40% - Ênfase5 15 8" xfId="36611"/>
    <cellStyle name="40% - Ênfase5 15 9" xfId="18766"/>
    <cellStyle name="40% - Ênfase5 16" xfId="4857"/>
    <cellStyle name="40% - Ênfase5 16 10" xfId="9674"/>
    <cellStyle name="40% - Ênfase5 16 11" xfId="39667"/>
    <cellStyle name="40% - Ênfase5 16 2" xfId="337"/>
    <cellStyle name="40% - Ênfase5 16 3" xfId="5991"/>
    <cellStyle name="40% - Ênfase5 16 3 2" xfId="8529"/>
    <cellStyle name="40% - Ênfase5 16 3 2 2" xfId="16583"/>
    <cellStyle name="40% - Ênfase5 16 3 2 2 2" xfId="28057"/>
    <cellStyle name="40% - Ênfase5 16 3 2 3" xfId="35002"/>
    <cellStyle name="40% - Ênfase5 16 3 2 4" xfId="23529"/>
    <cellStyle name="40% - Ênfase5 16 3 2 5" xfId="12160"/>
    <cellStyle name="40% - Ênfase5 16 3 2 6" xfId="44028"/>
    <cellStyle name="40% - Ênfase5 16 3 3" xfId="14343"/>
    <cellStyle name="40% - Ênfase5 16 3 3 2" xfId="25818"/>
    <cellStyle name="40% - Ênfase5 16 3 3 3" xfId="42307"/>
    <cellStyle name="40% - Ênfase5 16 3 4" xfId="32917"/>
    <cellStyle name="40% - Ênfase5 16 3 5" xfId="38074"/>
    <cellStyle name="40% - Ênfase5 16 3 6" xfId="21444"/>
    <cellStyle name="40% - Ênfase5 16 3 7" xfId="10439"/>
    <cellStyle name="40% - Ênfase5 16 3 8" xfId="40432"/>
    <cellStyle name="40% - Ênfase5 16 4" xfId="7505"/>
    <cellStyle name="40% - Ênfase5 16 4 2" xfId="15559"/>
    <cellStyle name="40% - Ênfase5 16 4 2 2" xfId="27033"/>
    <cellStyle name="40% - Ênfase5 16 4 3" xfId="31893"/>
    <cellStyle name="40% - Ênfase5 16 4 4" xfId="20420"/>
    <cellStyle name="40% - Ênfase5 16 4 5" xfId="11395"/>
    <cellStyle name="40% - Ênfase5 16 4 6" xfId="43263"/>
    <cellStyle name="40% - Ênfase5 16 5" xfId="13318"/>
    <cellStyle name="40% - Ênfase5 16 5 2" xfId="33978"/>
    <cellStyle name="40% - Ênfase5 16 5 3" xfId="22505"/>
    <cellStyle name="40% - Ênfase5 16 5 4" xfId="41542"/>
    <cellStyle name="40% - Ênfase5 16 6" xfId="24794"/>
    <cellStyle name="40% - Ênfase5 16 7" xfId="30678"/>
    <cellStyle name="40% - Ênfase5 16 8" xfId="37050"/>
    <cellStyle name="40% - Ênfase5 16 9" xfId="19205"/>
    <cellStyle name="40% - Ênfase5 17" xfId="6162"/>
    <cellStyle name="40% - Ênfase5 17 10" xfId="40603"/>
    <cellStyle name="40% - Ênfase5 17 2" xfId="338"/>
    <cellStyle name="40% - Ênfase5 17 3" xfId="8700"/>
    <cellStyle name="40% - Ênfase5 17 3 2" xfId="16754"/>
    <cellStyle name="40% - Ênfase5 17 3 2 2" xfId="28228"/>
    <cellStyle name="40% - Ênfase5 17 3 3" xfId="33088"/>
    <cellStyle name="40% - Ênfase5 17 3 4" xfId="21615"/>
    <cellStyle name="40% - Ênfase5 17 3 5" xfId="12331"/>
    <cellStyle name="40% - Ênfase5 17 3 6" xfId="44199"/>
    <cellStyle name="40% - Ênfase5 17 4" xfId="14514"/>
    <cellStyle name="40% - Ênfase5 17 4 2" xfId="35173"/>
    <cellStyle name="40% - Ênfase5 17 4 3" xfId="23700"/>
    <cellStyle name="40% - Ênfase5 17 4 4" xfId="42478"/>
    <cellStyle name="40% - Ênfase5 17 5" xfId="25989"/>
    <cellStyle name="40% - Ênfase5 17 6" xfId="30849"/>
    <cellStyle name="40% - Ênfase5 17 7" xfId="38245"/>
    <cellStyle name="40% - Ênfase5 17 8" xfId="19376"/>
    <cellStyle name="40% - Ênfase5 17 9" xfId="10610"/>
    <cellStyle name="40% - Ênfase5 18" xfId="5028"/>
    <cellStyle name="40% - Ênfase5 18 2" xfId="7676"/>
    <cellStyle name="40% - Ênfase5 18 2 2" xfId="15730"/>
    <cellStyle name="40% - Ênfase5 18 2 2 2" xfId="27204"/>
    <cellStyle name="40% - Ênfase5 18 2 3" xfId="34149"/>
    <cellStyle name="40% - Ênfase5 18 2 4" xfId="22676"/>
    <cellStyle name="40% - Ênfase5 18 2 5" xfId="11566"/>
    <cellStyle name="40% - Ênfase5 18 2 6" xfId="43434"/>
    <cellStyle name="40% - Ênfase5 18 3" xfId="13489"/>
    <cellStyle name="40% - Ênfase5 18 3 2" xfId="24965"/>
    <cellStyle name="40% - Ênfase5 18 3 3" xfId="41713"/>
    <cellStyle name="40% - Ênfase5 18 4" xfId="32064"/>
    <cellStyle name="40% - Ênfase5 18 5" xfId="37221"/>
    <cellStyle name="40% - Ênfase5 18 6" xfId="20591"/>
    <cellStyle name="40% - Ênfase5 18 7" xfId="9845"/>
    <cellStyle name="40% - Ênfase5 18 8" xfId="39838"/>
    <cellStyle name="40% - Ênfase5 19" xfId="6449"/>
    <cellStyle name="40% - Ênfase5 19 2" xfId="8877"/>
    <cellStyle name="40% - Ênfase5 19 2 2" xfId="26285"/>
    <cellStyle name="40% - Ênfase5 19 2 3" xfId="14811"/>
    <cellStyle name="40% - Ênfase5 19 3" xfId="31145"/>
    <cellStyle name="40% - Ênfase5 19 4" xfId="38423"/>
    <cellStyle name="40% - Ênfase5 19 5" xfId="19672"/>
    <cellStyle name="40% - Ênfase5 19 6" xfId="10801"/>
    <cellStyle name="40% - Ênfase5 19 7" xfId="42669"/>
    <cellStyle name="40% - Ênfase5 2" xfId="339"/>
    <cellStyle name="40% - Ênfase5 2 2" xfId="340"/>
    <cellStyle name="40% - Ênfase5 2 2 2" xfId="4063"/>
    <cellStyle name="40% - Ênfase5 2 2 2 10" xfId="39282"/>
    <cellStyle name="40% - Ênfase5 2 2 2 2" xfId="5539"/>
    <cellStyle name="40% - Ênfase5 2 2 2 2 2" xfId="8077"/>
    <cellStyle name="40% - Ênfase5 2 2 2 2 2 2" xfId="16131"/>
    <cellStyle name="40% - Ênfase5 2 2 2 2 2 2 2" xfId="27605"/>
    <cellStyle name="40% - Ênfase5 2 2 2 2 2 3" xfId="34550"/>
    <cellStyle name="40% - Ênfase5 2 2 2 2 2 4" xfId="23077"/>
    <cellStyle name="40% - Ênfase5 2 2 2 2 2 5" xfId="11775"/>
    <cellStyle name="40% - Ênfase5 2 2 2 2 2 6" xfId="43643"/>
    <cellStyle name="40% - Ênfase5 2 2 2 2 3" xfId="13891"/>
    <cellStyle name="40% - Ênfase5 2 2 2 2 3 2" xfId="25366"/>
    <cellStyle name="40% - Ênfase5 2 2 2 2 3 3" xfId="41922"/>
    <cellStyle name="40% - Ênfase5 2 2 2 2 4" xfId="32465"/>
    <cellStyle name="40% - Ênfase5 2 2 2 2 5" xfId="37622"/>
    <cellStyle name="40% - Ênfase5 2 2 2 2 6" xfId="20992"/>
    <cellStyle name="40% - Ênfase5 2 2 2 2 7" xfId="10054"/>
    <cellStyle name="40% - Ênfase5 2 2 2 2 8" xfId="40047"/>
    <cellStyle name="40% - Ênfase5 2 2 2 3" xfId="7053"/>
    <cellStyle name="40% - Ênfase5 2 2 2 3 2" xfId="15107"/>
    <cellStyle name="40% - Ênfase5 2 2 2 3 2 2" xfId="26581"/>
    <cellStyle name="40% - Ênfase5 2 2 2 3 3" xfId="31441"/>
    <cellStyle name="40% - Ênfase5 2 2 2 3 4" xfId="19968"/>
    <cellStyle name="40% - Ênfase5 2 2 2 3 5" xfId="11010"/>
    <cellStyle name="40% - Ênfase5 2 2 2 3 6" xfId="42878"/>
    <cellStyle name="40% - Ênfase5 2 2 2 4" xfId="12895"/>
    <cellStyle name="40% - Ênfase5 2 2 2 4 2" xfId="33593"/>
    <cellStyle name="40% - Ênfase5 2 2 2 4 3" xfId="22120"/>
    <cellStyle name="40% - Ênfase5 2 2 2 4 4" xfId="41090"/>
    <cellStyle name="40% - Ênfase5 2 2 2 5" xfId="24371"/>
    <cellStyle name="40% - Ênfase5 2 2 2 6" xfId="30293"/>
    <cellStyle name="40% - Ênfase5 2 2 2 7" xfId="36665"/>
    <cellStyle name="40% - Ênfase5 2 2 2 8" xfId="18820"/>
    <cellStyle name="40% - Ênfase5 2 2 2 9" xfId="9289"/>
    <cellStyle name="40% - Ênfase5 2 2 3" xfId="4713"/>
    <cellStyle name="40% - Ênfase5 2 2 4" xfId="4797"/>
    <cellStyle name="40% - Ênfase5 2 2 4 10" xfId="39607"/>
    <cellStyle name="40% - Ênfase5 2 2 4 2" xfId="5931"/>
    <cellStyle name="40% - Ênfase5 2 2 4 2 2" xfId="8469"/>
    <cellStyle name="40% - Ênfase5 2 2 4 2 2 2" xfId="16523"/>
    <cellStyle name="40% - Ênfase5 2 2 4 2 2 2 2" xfId="27997"/>
    <cellStyle name="40% - Ênfase5 2 2 4 2 2 3" xfId="34942"/>
    <cellStyle name="40% - Ênfase5 2 2 4 2 2 4" xfId="23469"/>
    <cellStyle name="40% - Ênfase5 2 2 4 2 2 5" xfId="12100"/>
    <cellStyle name="40% - Ênfase5 2 2 4 2 2 6" xfId="43968"/>
    <cellStyle name="40% - Ênfase5 2 2 4 2 3" xfId="14283"/>
    <cellStyle name="40% - Ênfase5 2 2 4 2 3 2" xfId="25758"/>
    <cellStyle name="40% - Ênfase5 2 2 4 2 3 3" xfId="42247"/>
    <cellStyle name="40% - Ênfase5 2 2 4 2 4" xfId="32857"/>
    <cellStyle name="40% - Ênfase5 2 2 4 2 5" xfId="38014"/>
    <cellStyle name="40% - Ênfase5 2 2 4 2 6" xfId="21384"/>
    <cellStyle name="40% - Ênfase5 2 2 4 2 7" xfId="10379"/>
    <cellStyle name="40% - Ênfase5 2 2 4 2 8" xfId="40372"/>
    <cellStyle name="40% - Ênfase5 2 2 4 3" xfId="7445"/>
    <cellStyle name="40% - Ênfase5 2 2 4 3 2" xfId="15499"/>
    <cellStyle name="40% - Ênfase5 2 2 4 3 2 2" xfId="26973"/>
    <cellStyle name="40% - Ênfase5 2 2 4 3 3" xfId="31833"/>
    <cellStyle name="40% - Ênfase5 2 2 4 3 4" xfId="20360"/>
    <cellStyle name="40% - Ênfase5 2 2 4 3 5" xfId="11335"/>
    <cellStyle name="40% - Ênfase5 2 2 4 3 6" xfId="43203"/>
    <cellStyle name="40% - Ênfase5 2 2 4 4" xfId="13258"/>
    <cellStyle name="40% - Ênfase5 2 2 4 4 2" xfId="33918"/>
    <cellStyle name="40% - Ênfase5 2 2 4 4 3" xfId="22445"/>
    <cellStyle name="40% - Ênfase5 2 2 4 4 4" xfId="41482"/>
    <cellStyle name="40% - Ênfase5 2 2 4 5" xfId="24734"/>
    <cellStyle name="40% - Ênfase5 2 2 4 6" xfId="30618"/>
    <cellStyle name="40% - Ênfase5 2 2 4 7" xfId="36990"/>
    <cellStyle name="40% - Ênfase5 2 2 4 8" xfId="19145"/>
    <cellStyle name="40% - Ênfase5 2 2 4 9" xfId="9614"/>
    <cellStyle name="40% - Ênfase5 2 2 5" xfId="4019"/>
    <cellStyle name="40% - Ênfase5 2 2 5 10" xfId="39253"/>
    <cellStyle name="40% - Ênfase5 2 2 5 2" xfId="5510"/>
    <cellStyle name="40% - Ênfase5 2 2 5 2 2" xfId="8048"/>
    <cellStyle name="40% - Ênfase5 2 2 5 2 2 2" xfId="16102"/>
    <cellStyle name="40% - Ênfase5 2 2 5 2 2 2 2" xfId="27576"/>
    <cellStyle name="40% - Ênfase5 2 2 5 2 2 3" xfId="34521"/>
    <cellStyle name="40% - Ênfase5 2 2 5 2 2 4" xfId="23048"/>
    <cellStyle name="40% - Ênfase5 2 2 5 2 2 5" xfId="11746"/>
    <cellStyle name="40% - Ênfase5 2 2 5 2 2 6" xfId="43614"/>
    <cellStyle name="40% - Ênfase5 2 2 5 2 3" xfId="13862"/>
    <cellStyle name="40% - Ênfase5 2 2 5 2 3 2" xfId="25337"/>
    <cellStyle name="40% - Ênfase5 2 2 5 2 3 3" xfId="41893"/>
    <cellStyle name="40% - Ênfase5 2 2 5 2 4" xfId="32436"/>
    <cellStyle name="40% - Ênfase5 2 2 5 2 5" xfId="37593"/>
    <cellStyle name="40% - Ênfase5 2 2 5 2 6" xfId="20963"/>
    <cellStyle name="40% - Ênfase5 2 2 5 2 7" xfId="10025"/>
    <cellStyle name="40% - Ênfase5 2 2 5 2 8" xfId="40018"/>
    <cellStyle name="40% - Ênfase5 2 2 5 3" xfId="7024"/>
    <cellStyle name="40% - Ênfase5 2 2 5 3 2" xfId="15078"/>
    <cellStyle name="40% - Ênfase5 2 2 5 3 2 2" xfId="26552"/>
    <cellStyle name="40% - Ênfase5 2 2 5 3 3" xfId="31412"/>
    <cellStyle name="40% - Ênfase5 2 2 5 3 4" xfId="19939"/>
    <cellStyle name="40% - Ênfase5 2 2 5 3 5" xfId="10981"/>
    <cellStyle name="40% - Ênfase5 2 2 5 3 6" xfId="42849"/>
    <cellStyle name="40% - Ênfase5 2 2 5 4" xfId="12865"/>
    <cellStyle name="40% - Ênfase5 2 2 5 4 2" xfId="33564"/>
    <cellStyle name="40% - Ênfase5 2 2 5 4 3" xfId="22091"/>
    <cellStyle name="40% - Ênfase5 2 2 5 4 4" xfId="41061"/>
    <cellStyle name="40% - Ênfase5 2 2 5 5" xfId="24342"/>
    <cellStyle name="40% - Ênfase5 2 2 5 6" xfId="30264"/>
    <cellStyle name="40% - Ênfase5 2 2 5 7" xfId="36636"/>
    <cellStyle name="40% - Ênfase5 2 2 5 8" xfId="18791"/>
    <cellStyle name="40% - Ênfase5 2 2 5 9" xfId="9260"/>
    <cellStyle name="40% - Ênfase5 2 2 6" xfId="3781"/>
    <cellStyle name="40% - Ênfase5 2 2 6 10" xfId="39155"/>
    <cellStyle name="40% - Ênfase5 2 2 6 2" xfId="5325"/>
    <cellStyle name="40% - Ênfase5 2 2 6 2 2" xfId="7863"/>
    <cellStyle name="40% - Ênfase5 2 2 6 2 2 2" xfId="15917"/>
    <cellStyle name="40% - Ênfase5 2 2 6 2 2 2 2" xfId="27391"/>
    <cellStyle name="40% - Ênfase5 2 2 6 2 2 3" xfId="34336"/>
    <cellStyle name="40% - Ênfase5 2 2 6 2 2 4" xfId="22863"/>
    <cellStyle name="40% - Ênfase5 2 2 6 2 2 5" xfId="11648"/>
    <cellStyle name="40% - Ênfase5 2 2 6 2 2 6" xfId="43516"/>
    <cellStyle name="40% - Ênfase5 2 2 6 2 3" xfId="13677"/>
    <cellStyle name="40% - Ênfase5 2 2 6 2 3 2" xfId="25152"/>
    <cellStyle name="40% - Ênfase5 2 2 6 2 3 3" xfId="41795"/>
    <cellStyle name="40% - Ênfase5 2 2 6 2 4" xfId="32251"/>
    <cellStyle name="40% - Ênfase5 2 2 6 2 5" xfId="37408"/>
    <cellStyle name="40% - Ênfase5 2 2 6 2 6" xfId="20778"/>
    <cellStyle name="40% - Ênfase5 2 2 6 2 7" xfId="9927"/>
    <cellStyle name="40% - Ênfase5 2 2 6 2 8" xfId="39920"/>
    <cellStyle name="40% - Ênfase5 2 2 6 3" xfId="6839"/>
    <cellStyle name="40% - Ênfase5 2 2 6 3 2" xfId="14893"/>
    <cellStyle name="40% - Ênfase5 2 2 6 3 2 2" xfId="26367"/>
    <cellStyle name="40% - Ênfase5 2 2 6 3 3" xfId="31227"/>
    <cellStyle name="40% - Ênfase5 2 2 6 3 4" xfId="19754"/>
    <cellStyle name="40% - Ênfase5 2 2 6 3 5" xfId="10883"/>
    <cellStyle name="40% - Ênfase5 2 2 6 3 6" xfId="42751"/>
    <cellStyle name="40% - Ênfase5 2 2 6 4" xfId="12761"/>
    <cellStyle name="40% - Ênfase5 2 2 6 4 2" xfId="33466"/>
    <cellStyle name="40% - Ênfase5 2 2 6 4 3" xfId="21993"/>
    <cellStyle name="40% - Ênfase5 2 2 6 4 4" xfId="40876"/>
    <cellStyle name="40% - Ênfase5 2 2 6 5" xfId="24237"/>
    <cellStyle name="40% - Ênfase5 2 2 6 6" xfId="30166"/>
    <cellStyle name="40% - Ênfase5 2 2 6 7" xfId="36538"/>
    <cellStyle name="40% - Ênfase5 2 2 6 8" xfId="18693"/>
    <cellStyle name="40% - Ênfase5 2 2 6 9" xfId="9162"/>
    <cellStyle name="40% - Ênfase5 2 3" xfId="2351"/>
    <cellStyle name="40% - Ênfase5 2 3 10" xfId="18616"/>
    <cellStyle name="40% - Ênfase5 2 3 11" xfId="9085"/>
    <cellStyle name="40% - Ênfase5 2 3 12" xfId="39078"/>
    <cellStyle name="40% - Ênfase5 2 3 2" xfId="4276"/>
    <cellStyle name="40% - Ênfase5 2 3 3" xfId="6167"/>
    <cellStyle name="40% - Ênfase5 2 3 3 2" xfId="8705"/>
    <cellStyle name="40% - Ênfase5 2 3 3 2 2" xfId="16759"/>
    <cellStyle name="40% - Ênfase5 2 3 3 2 2 2" xfId="28233"/>
    <cellStyle name="40% - Ênfase5 2 3 3 2 3" xfId="33093"/>
    <cellStyle name="40% - Ênfase5 2 3 3 2 4" xfId="21620"/>
    <cellStyle name="40% - Ênfase5 2 3 3 2 5" xfId="12336"/>
    <cellStyle name="40% - Ênfase5 2 3 3 2 6" xfId="44204"/>
    <cellStyle name="40% - Ênfase5 2 3 3 3" xfId="14519"/>
    <cellStyle name="40% - Ênfase5 2 3 3 3 2" xfId="35178"/>
    <cellStyle name="40% - Ênfase5 2 3 3 3 3" xfId="23705"/>
    <cellStyle name="40% - Ênfase5 2 3 3 3 4" xfId="42483"/>
    <cellStyle name="40% - Ênfase5 2 3 3 4" xfId="25994"/>
    <cellStyle name="40% - Ênfase5 2 3 3 5" xfId="30854"/>
    <cellStyle name="40% - Ênfase5 2 3 3 6" xfId="38250"/>
    <cellStyle name="40% - Ênfase5 2 3 3 7" xfId="19381"/>
    <cellStyle name="40% - Ênfase5 2 3 3 8" xfId="10615"/>
    <cellStyle name="40% - Ênfase5 2 3 3 9" xfId="40608"/>
    <cellStyle name="40% - Ênfase5 2 3 4" xfId="5033"/>
    <cellStyle name="40% - Ênfase5 2 3 4 2" xfId="7681"/>
    <cellStyle name="40% - Ênfase5 2 3 4 2 2" xfId="15735"/>
    <cellStyle name="40% - Ênfase5 2 3 4 2 2 2" xfId="27209"/>
    <cellStyle name="40% - Ênfase5 2 3 4 2 3" xfId="34154"/>
    <cellStyle name="40% - Ênfase5 2 3 4 2 4" xfId="22681"/>
    <cellStyle name="40% - Ênfase5 2 3 4 2 5" xfId="11571"/>
    <cellStyle name="40% - Ênfase5 2 3 4 2 6" xfId="43439"/>
    <cellStyle name="40% - Ênfase5 2 3 4 3" xfId="13494"/>
    <cellStyle name="40% - Ênfase5 2 3 4 3 2" xfId="24970"/>
    <cellStyle name="40% - Ênfase5 2 3 4 3 3" xfId="41718"/>
    <cellStyle name="40% - Ênfase5 2 3 4 4" xfId="32069"/>
    <cellStyle name="40% - Ênfase5 2 3 4 5" xfId="37226"/>
    <cellStyle name="40% - Ênfase5 2 3 4 6" xfId="20596"/>
    <cellStyle name="40% - Ênfase5 2 3 4 7" xfId="9850"/>
    <cellStyle name="40% - Ênfase5 2 3 4 8" xfId="39843"/>
    <cellStyle name="40% - Ênfase5 2 3 5" xfId="6657"/>
    <cellStyle name="40% - Ênfase5 2 3 5 2" xfId="14816"/>
    <cellStyle name="40% - Ênfase5 2 3 5 2 2" xfId="26290"/>
    <cellStyle name="40% - Ênfase5 2 3 5 3" xfId="31150"/>
    <cellStyle name="40% - Ênfase5 2 3 5 4" xfId="19677"/>
    <cellStyle name="40% - Ênfase5 2 3 5 5" xfId="10806"/>
    <cellStyle name="40% - Ênfase5 2 3 5 6" xfId="42674"/>
    <cellStyle name="40% - Ênfase5 2 3 6" xfId="12577"/>
    <cellStyle name="40% - Ênfase5 2 3 6 2" xfId="33389"/>
    <cellStyle name="40% - Ênfase5 2 3 6 3" xfId="21916"/>
    <cellStyle name="40% - Ênfase5 2 3 6 4" xfId="40799"/>
    <cellStyle name="40% - Ênfase5 2 3 7" xfId="24053"/>
    <cellStyle name="40% - Ênfase5 2 3 8" xfId="30089"/>
    <cellStyle name="40% - Ênfase5 2 3 9" xfId="36461"/>
    <cellStyle name="40% - Ênfase5 2 4" xfId="4277"/>
    <cellStyle name="40% - Ênfase5 2 4 10" xfId="39415"/>
    <cellStyle name="40% - Ênfase5 2 4 2" xfId="5672"/>
    <cellStyle name="40% - Ênfase5 2 4 2 2" xfId="8210"/>
    <cellStyle name="40% - Ênfase5 2 4 2 2 2" xfId="16264"/>
    <cellStyle name="40% - Ênfase5 2 4 2 2 2 2" xfId="27738"/>
    <cellStyle name="40% - Ênfase5 2 4 2 2 3" xfId="34683"/>
    <cellStyle name="40% - Ênfase5 2 4 2 2 4" xfId="23210"/>
    <cellStyle name="40% - Ênfase5 2 4 2 2 5" xfId="11908"/>
    <cellStyle name="40% - Ênfase5 2 4 2 2 6" xfId="43776"/>
    <cellStyle name="40% - Ênfase5 2 4 2 3" xfId="14024"/>
    <cellStyle name="40% - Ênfase5 2 4 2 3 2" xfId="25499"/>
    <cellStyle name="40% - Ênfase5 2 4 2 3 3" xfId="42055"/>
    <cellStyle name="40% - Ênfase5 2 4 2 4" xfId="32598"/>
    <cellStyle name="40% - Ênfase5 2 4 2 5" xfId="37755"/>
    <cellStyle name="40% - Ênfase5 2 4 2 6" xfId="21125"/>
    <cellStyle name="40% - Ênfase5 2 4 2 7" xfId="10187"/>
    <cellStyle name="40% - Ênfase5 2 4 2 8" xfId="40180"/>
    <cellStyle name="40% - Ênfase5 2 4 3" xfId="7186"/>
    <cellStyle name="40% - Ênfase5 2 4 3 2" xfId="15240"/>
    <cellStyle name="40% - Ênfase5 2 4 3 2 2" xfId="26714"/>
    <cellStyle name="40% - Ênfase5 2 4 3 3" xfId="31574"/>
    <cellStyle name="40% - Ênfase5 2 4 3 4" xfId="20101"/>
    <cellStyle name="40% - Ênfase5 2 4 3 5" xfId="11143"/>
    <cellStyle name="40% - Ênfase5 2 4 3 6" xfId="43011"/>
    <cellStyle name="40% - Ênfase5 2 4 4" xfId="13046"/>
    <cellStyle name="40% - Ênfase5 2 4 4 2" xfId="33726"/>
    <cellStyle name="40% - Ênfase5 2 4 4 3" xfId="22253"/>
    <cellStyle name="40% - Ênfase5 2 4 4 4" xfId="41223"/>
    <cellStyle name="40% - Ênfase5 2 4 5" xfId="24518"/>
    <cellStyle name="40% - Ênfase5 2 4 6" xfId="30426"/>
    <cellStyle name="40% - Ênfase5 2 4 7" xfId="36798"/>
    <cellStyle name="40% - Ênfase5 2 4 8" xfId="18953"/>
    <cellStyle name="40% - Ênfase5 2 4 9" xfId="9422"/>
    <cellStyle name="40% - Ênfase5 20" xfId="6652"/>
    <cellStyle name="40% - Ênfase5 20 2" xfId="33384"/>
    <cellStyle name="40% - Ênfase5 20 3" xfId="38505"/>
    <cellStyle name="40% - Ênfase5 20 4" xfId="21911"/>
    <cellStyle name="40% - Ênfase5 20 5" xfId="12570"/>
    <cellStyle name="40% - Ênfase5 20 6" xfId="40794"/>
    <cellStyle name="40% - Ênfase5 21" xfId="24048"/>
    <cellStyle name="40% - Ênfase5 22" xfId="30084"/>
    <cellStyle name="40% - Ênfase5 23" xfId="36456"/>
    <cellStyle name="40% - Ênfase5 24" xfId="18611"/>
    <cellStyle name="40% - Ênfase5 25" xfId="9080"/>
    <cellStyle name="40% - Ênfase5 26" xfId="39073"/>
    <cellStyle name="40% - Ênfase5 3" xfId="341"/>
    <cellStyle name="40% - Ênfase5 3 2" xfId="342"/>
    <cellStyle name="40% - Ênfase5 3 2 2" xfId="4064"/>
    <cellStyle name="40% - Ênfase5 3 2 2 10" xfId="39283"/>
    <cellStyle name="40% - Ênfase5 3 2 2 2" xfId="5540"/>
    <cellStyle name="40% - Ênfase5 3 2 2 2 2" xfId="8078"/>
    <cellStyle name="40% - Ênfase5 3 2 2 2 2 2" xfId="16132"/>
    <cellStyle name="40% - Ênfase5 3 2 2 2 2 2 2" xfId="27606"/>
    <cellStyle name="40% - Ênfase5 3 2 2 2 2 3" xfId="34551"/>
    <cellStyle name="40% - Ênfase5 3 2 2 2 2 4" xfId="23078"/>
    <cellStyle name="40% - Ênfase5 3 2 2 2 2 5" xfId="11776"/>
    <cellStyle name="40% - Ênfase5 3 2 2 2 2 6" xfId="43644"/>
    <cellStyle name="40% - Ênfase5 3 2 2 2 3" xfId="13892"/>
    <cellStyle name="40% - Ênfase5 3 2 2 2 3 2" xfId="25367"/>
    <cellStyle name="40% - Ênfase5 3 2 2 2 3 3" xfId="41923"/>
    <cellStyle name="40% - Ênfase5 3 2 2 2 4" xfId="32466"/>
    <cellStyle name="40% - Ênfase5 3 2 2 2 5" xfId="37623"/>
    <cellStyle name="40% - Ênfase5 3 2 2 2 6" xfId="20993"/>
    <cellStyle name="40% - Ênfase5 3 2 2 2 7" xfId="10055"/>
    <cellStyle name="40% - Ênfase5 3 2 2 2 8" xfId="40048"/>
    <cellStyle name="40% - Ênfase5 3 2 2 3" xfId="7054"/>
    <cellStyle name="40% - Ênfase5 3 2 2 3 2" xfId="15108"/>
    <cellStyle name="40% - Ênfase5 3 2 2 3 2 2" xfId="26582"/>
    <cellStyle name="40% - Ênfase5 3 2 2 3 3" xfId="31442"/>
    <cellStyle name="40% - Ênfase5 3 2 2 3 4" xfId="19969"/>
    <cellStyle name="40% - Ênfase5 3 2 2 3 5" xfId="11011"/>
    <cellStyle name="40% - Ênfase5 3 2 2 3 6" xfId="42879"/>
    <cellStyle name="40% - Ênfase5 3 2 2 4" xfId="12896"/>
    <cellStyle name="40% - Ênfase5 3 2 2 4 2" xfId="33594"/>
    <cellStyle name="40% - Ênfase5 3 2 2 4 3" xfId="22121"/>
    <cellStyle name="40% - Ênfase5 3 2 2 4 4" xfId="41091"/>
    <cellStyle name="40% - Ênfase5 3 2 2 5" xfId="24372"/>
    <cellStyle name="40% - Ênfase5 3 2 2 6" xfId="30294"/>
    <cellStyle name="40% - Ênfase5 3 2 2 7" xfId="36666"/>
    <cellStyle name="40% - Ênfase5 3 2 2 8" xfId="18821"/>
    <cellStyle name="40% - Ênfase5 3 2 2 9" xfId="9290"/>
    <cellStyle name="40% - Ênfase5 3 2 3" xfId="4714"/>
    <cellStyle name="40% - Ênfase5 3 2 4" xfId="4798"/>
    <cellStyle name="40% - Ênfase5 3 2 4 10" xfId="39608"/>
    <cellStyle name="40% - Ênfase5 3 2 4 2" xfId="5932"/>
    <cellStyle name="40% - Ênfase5 3 2 4 2 2" xfId="8470"/>
    <cellStyle name="40% - Ênfase5 3 2 4 2 2 2" xfId="16524"/>
    <cellStyle name="40% - Ênfase5 3 2 4 2 2 2 2" xfId="27998"/>
    <cellStyle name="40% - Ênfase5 3 2 4 2 2 3" xfId="34943"/>
    <cellStyle name="40% - Ênfase5 3 2 4 2 2 4" xfId="23470"/>
    <cellStyle name="40% - Ênfase5 3 2 4 2 2 5" xfId="12101"/>
    <cellStyle name="40% - Ênfase5 3 2 4 2 2 6" xfId="43969"/>
    <cellStyle name="40% - Ênfase5 3 2 4 2 3" xfId="14284"/>
    <cellStyle name="40% - Ênfase5 3 2 4 2 3 2" xfId="25759"/>
    <cellStyle name="40% - Ênfase5 3 2 4 2 3 3" xfId="42248"/>
    <cellStyle name="40% - Ênfase5 3 2 4 2 4" xfId="32858"/>
    <cellStyle name="40% - Ênfase5 3 2 4 2 5" xfId="38015"/>
    <cellStyle name="40% - Ênfase5 3 2 4 2 6" xfId="21385"/>
    <cellStyle name="40% - Ênfase5 3 2 4 2 7" xfId="10380"/>
    <cellStyle name="40% - Ênfase5 3 2 4 2 8" xfId="40373"/>
    <cellStyle name="40% - Ênfase5 3 2 4 3" xfId="7446"/>
    <cellStyle name="40% - Ênfase5 3 2 4 3 2" xfId="15500"/>
    <cellStyle name="40% - Ênfase5 3 2 4 3 2 2" xfId="26974"/>
    <cellStyle name="40% - Ênfase5 3 2 4 3 3" xfId="31834"/>
    <cellStyle name="40% - Ênfase5 3 2 4 3 4" xfId="20361"/>
    <cellStyle name="40% - Ênfase5 3 2 4 3 5" xfId="11336"/>
    <cellStyle name="40% - Ênfase5 3 2 4 3 6" xfId="43204"/>
    <cellStyle name="40% - Ênfase5 3 2 4 4" xfId="13259"/>
    <cellStyle name="40% - Ênfase5 3 2 4 4 2" xfId="33919"/>
    <cellStyle name="40% - Ênfase5 3 2 4 4 3" xfId="22446"/>
    <cellStyle name="40% - Ênfase5 3 2 4 4 4" xfId="41483"/>
    <cellStyle name="40% - Ênfase5 3 2 4 5" xfId="24735"/>
    <cellStyle name="40% - Ênfase5 3 2 4 6" xfId="30619"/>
    <cellStyle name="40% - Ênfase5 3 2 4 7" xfId="36991"/>
    <cellStyle name="40% - Ênfase5 3 2 4 8" xfId="19146"/>
    <cellStyle name="40% - Ênfase5 3 2 4 9" xfId="9615"/>
    <cellStyle name="40% - Ênfase5 3 2 5" xfId="4020"/>
    <cellStyle name="40% - Ênfase5 3 2 5 10" xfId="39254"/>
    <cellStyle name="40% - Ênfase5 3 2 5 2" xfId="5511"/>
    <cellStyle name="40% - Ênfase5 3 2 5 2 2" xfId="8049"/>
    <cellStyle name="40% - Ênfase5 3 2 5 2 2 2" xfId="16103"/>
    <cellStyle name="40% - Ênfase5 3 2 5 2 2 2 2" xfId="27577"/>
    <cellStyle name="40% - Ênfase5 3 2 5 2 2 3" xfId="34522"/>
    <cellStyle name="40% - Ênfase5 3 2 5 2 2 4" xfId="23049"/>
    <cellStyle name="40% - Ênfase5 3 2 5 2 2 5" xfId="11747"/>
    <cellStyle name="40% - Ênfase5 3 2 5 2 2 6" xfId="43615"/>
    <cellStyle name="40% - Ênfase5 3 2 5 2 3" xfId="13863"/>
    <cellStyle name="40% - Ênfase5 3 2 5 2 3 2" xfId="25338"/>
    <cellStyle name="40% - Ênfase5 3 2 5 2 3 3" xfId="41894"/>
    <cellStyle name="40% - Ênfase5 3 2 5 2 4" xfId="32437"/>
    <cellStyle name="40% - Ênfase5 3 2 5 2 5" xfId="37594"/>
    <cellStyle name="40% - Ênfase5 3 2 5 2 6" xfId="20964"/>
    <cellStyle name="40% - Ênfase5 3 2 5 2 7" xfId="10026"/>
    <cellStyle name="40% - Ênfase5 3 2 5 2 8" xfId="40019"/>
    <cellStyle name="40% - Ênfase5 3 2 5 3" xfId="7025"/>
    <cellStyle name="40% - Ênfase5 3 2 5 3 2" xfId="15079"/>
    <cellStyle name="40% - Ênfase5 3 2 5 3 2 2" xfId="26553"/>
    <cellStyle name="40% - Ênfase5 3 2 5 3 3" xfId="31413"/>
    <cellStyle name="40% - Ênfase5 3 2 5 3 4" xfId="19940"/>
    <cellStyle name="40% - Ênfase5 3 2 5 3 5" xfId="10982"/>
    <cellStyle name="40% - Ênfase5 3 2 5 3 6" xfId="42850"/>
    <cellStyle name="40% - Ênfase5 3 2 5 4" xfId="12866"/>
    <cellStyle name="40% - Ênfase5 3 2 5 4 2" xfId="33565"/>
    <cellStyle name="40% - Ênfase5 3 2 5 4 3" xfId="22092"/>
    <cellStyle name="40% - Ênfase5 3 2 5 4 4" xfId="41062"/>
    <cellStyle name="40% - Ênfase5 3 2 5 5" xfId="24343"/>
    <cellStyle name="40% - Ênfase5 3 2 5 6" xfId="30265"/>
    <cellStyle name="40% - Ênfase5 3 2 5 7" xfId="36637"/>
    <cellStyle name="40% - Ênfase5 3 2 5 8" xfId="18792"/>
    <cellStyle name="40% - Ênfase5 3 2 5 9" xfId="9261"/>
    <cellStyle name="40% - Ênfase5 3 2 6" xfId="3782"/>
    <cellStyle name="40% - Ênfase5 3 2 6 10" xfId="39156"/>
    <cellStyle name="40% - Ênfase5 3 2 6 2" xfId="5326"/>
    <cellStyle name="40% - Ênfase5 3 2 6 2 2" xfId="7864"/>
    <cellStyle name="40% - Ênfase5 3 2 6 2 2 2" xfId="15918"/>
    <cellStyle name="40% - Ênfase5 3 2 6 2 2 2 2" xfId="27392"/>
    <cellStyle name="40% - Ênfase5 3 2 6 2 2 3" xfId="34337"/>
    <cellStyle name="40% - Ênfase5 3 2 6 2 2 4" xfId="22864"/>
    <cellStyle name="40% - Ênfase5 3 2 6 2 2 5" xfId="11649"/>
    <cellStyle name="40% - Ênfase5 3 2 6 2 2 6" xfId="43517"/>
    <cellStyle name="40% - Ênfase5 3 2 6 2 3" xfId="13678"/>
    <cellStyle name="40% - Ênfase5 3 2 6 2 3 2" xfId="25153"/>
    <cellStyle name="40% - Ênfase5 3 2 6 2 3 3" xfId="41796"/>
    <cellStyle name="40% - Ênfase5 3 2 6 2 4" xfId="32252"/>
    <cellStyle name="40% - Ênfase5 3 2 6 2 5" xfId="37409"/>
    <cellStyle name="40% - Ênfase5 3 2 6 2 6" xfId="20779"/>
    <cellStyle name="40% - Ênfase5 3 2 6 2 7" xfId="9928"/>
    <cellStyle name="40% - Ênfase5 3 2 6 2 8" xfId="39921"/>
    <cellStyle name="40% - Ênfase5 3 2 6 3" xfId="6840"/>
    <cellStyle name="40% - Ênfase5 3 2 6 3 2" xfId="14894"/>
    <cellStyle name="40% - Ênfase5 3 2 6 3 2 2" xfId="26368"/>
    <cellStyle name="40% - Ênfase5 3 2 6 3 3" xfId="31228"/>
    <cellStyle name="40% - Ênfase5 3 2 6 3 4" xfId="19755"/>
    <cellStyle name="40% - Ênfase5 3 2 6 3 5" xfId="10884"/>
    <cellStyle name="40% - Ênfase5 3 2 6 3 6" xfId="42752"/>
    <cellStyle name="40% - Ênfase5 3 2 6 4" xfId="12762"/>
    <cellStyle name="40% - Ênfase5 3 2 6 4 2" xfId="33467"/>
    <cellStyle name="40% - Ênfase5 3 2 6 4 3" xfId="21994"/>
    <cellStyle name="40% - Ênfase5 3 2 6 4 4" xfId="40877"/>
    <cellStyle name="40% - Ênfase5 3 2 6 5" xfId="24238"/>
    <cellStyle name="40% - Ênfase5 3 2 6 6" xfId="30167"/>
    <cellStyle name="40% - Ênfase5 3 2 6 7" xfId="36539"/>
    <cellStyle name="40% - Ênfase5 3 2 6 8" xfId="18694"/>
    <cellStyle name="40% - Ênfase5 3 2 6 9" xfId="9163"/>
    <cellStyle name="40% - Ênfase5 3 3" xfId="2352"/>
    <cellStyle name="40% - Ênfase5 3 3 10" xfId="18617"/>
    <cellStyle name="40% - Ênfase5 3 3 11" xfId="9086"/>
    <cellStyle name="40% - Ênfase5 3 3 12" xfId="39079"/>
    <cellStyle name="40% - Ênfase5 3 3 2" xfId="4278"/>
    <cellStyle name="40% - Ênfase5 3 3 3" xfId="6168"/>
    <cellStyle name="40% - Ênfase5 3 3 3 2" xfId="8706"/>
    <cellStyle name="40% - Ênfase5 3 3 3 2 2" xfId="16760"/>
    <cellStyle name="40% - Ênfase5 3 3 3 2 2 2" xfId="28234"/>
    <cellStyle name="40% - Ênfase5 3 3 3 2 3" xfId="33094"/>
    <cellStyle name="40% - Ênfase5 3 3 3 2 4" xfId="21621"/>
    <cellStyle name="40% - Ênfase5 3 3 3 2 5" xfId="12337"/>
    <cellStyle name="40% - Ênfase5 3 3 3 2 6" xfId="44205"/>
    <cellStyle name="40% - Ênfase5 3 3 3 3" xfId="14520"/>
    <cellStyle name="40% - Ênfase5 3 3 3 3 2" xfId="35179"/>
    <cellStyle name="40% - Ênfase5 3 3 3 3 3" xfId="23706"/>
    <cellStyle name="40% - Ênfase5 3 3 3 3 4" xfId="42484"/>
    <cellStyle name="40% - Ênfase5 3 3 3 4" xfId="25995"/>
    <cellStyle name="40% - Ênfase5 3 3 3 5" xfId="30855"/>
    <cellStyle name="40% - Ênfase5 3 3 3 6" xfId="38251"/>
    <cellStyle name="40% - Ênfase5 3 3 3 7" xfId="19382"/>
    <cellStyle name="40% - Ênfase5 3 3 3 8" xfId="10616"/>
    <cellStyle name="40% - Ênfase5 3 3 3 9" xfId="40609"/>
    <cellStyle name="40% - Ênfase5 3 3 4" xfId="5034"/>
    <cellStyle name="40% - Ênfase5 3 3 4 2" xfId="7682"/>
    <cellStyle name="40% - Ênfase5 3 3 4 2 2" xfId="15736"/>
    <cellStyle name="40% - Ênfase5 3 3 4 2 2 2" xfId="27210"/>
    <cellStyle name="40% - Ênfase5 3 3 4 2 3" xfId="34155"/>
    <cellStyle name="40% - Ênfase5 3 3 4 2 4" xfId="22682"/>
    <cellStyle name="40% - Ênfase5 3 3 4 2 5" xfId="11572"/>
    <cellStyle name="40% - Ênfase5 3 3 4 2 6" xfId="43440"/>
    <cellStyle name="40% - Ênfase5 3 3 4 3" xfId="13495"/>
    <cellStyle name="40% - Ênfase5 3 3 4 3 2" xfId="24971"/>
    <cellStyle name="40% - Ênfase5 3 3 4 3 3" xfId="41719"/>
    <cellStyle name="40% - Ênfase5 3 3 4 4" xfId="32070"/>
    <cellStyle name="40% - Ênfase5 3 3 4 5" xfId="37227"/>
    <cellStyle name="40% - Ênfase5 3 3 4 6" xfId="20597"/>
    <cellStyle name="40% - Ênfase5 3 3 4 7" xfId="9851"/>
    <cellStyle name="40% - Ênfase5 3 3 4 8" xfId="39844"/>
    <cellStyle name="40% - Ênfase5 3 3 5" xfId="6658"/>
    <cellStyle name="40% - Ênfase5 3 3 5 2" xfId="14817"/>
    <cellStyle name="40% - Ênfase5 3 3 5 2 2" xfId="26291"/>
    <cellStyle name="40% - Ênfase5 3 3 5 3" xfId="31151"/>
    <cellStyle name="40% - Ênfase5 3 3 5 4" xfId="19678"/>
    <cellStyle name="40% - Ênfase5 3 3 5 5" xfId="10807"/>
    <cellStyle name="40% - Ênfase5 3 3 5 6" xfId="42675"/>
    <cellStyle name="40% - Ênfase5 3 3 6" xfId="12578"/>
    <cellStyle name="40% - Ênfase5 3 3 6 2" xfId="33390"/>
    <cellStyle name="40% - Ênfase5 3 3 6 3" xfId="21917"/>
    <cellStyle name="40% - Ênfase5 3 3 6 4" xfId="40800"/>
    <cellStyle name="40% - Ênfase5 3 3 7" xfId="24054"/>
    <cellStyle name="40% - Ênfase5 3 3 8" xfId="30090"/>
    <cellStyle name="40% - Ênfase5 3 3 9" xfId="36462"/>
    <cellStyle name="40% - Ênfase5 3 4" xfId="4279"/>
    <cellStyle name="40% - Ênfase5 3 4 10" xfId="39416"/>
    <cellStyle name="40% - Ênfase5 3 4 2" xfId="5673"/>
    <cellStyle name="40% - Ênfase5 3 4 2 2" xfId="8211"/>
    <cellStyle name="40% - Ênfase5 3 4 2 2 2" xfId="16265"/>
    <cellStyle name="40% - Ênfase5 3 4 2 2 2 2" xfId="27739"/>
    <cellStyle name="40% - Ênfase5 3 4 2 2 3" xfId="34684"/>
    <cellStyle name="40% - Ênfase5 3 4 2 2 4" xfId="23211"/>
    <cellStyle name="40% - Ênfase5 3 4 2 2 5" xfId="11909"/>
    <cellStyle name="40% - Ênfase5 3 4 2 2 6" xfId="43777"/>
    <cellStyle name="40% - Ênfase5 3 4 2 3" xfId="14025"/>
    <cellStyle name="40% - Ênfase5 3 4 2 3 2" xfId="25500"/>
    <cellStyle name="40% - Ênfase5 3 4 2 3 3" xfId="42056"/>
    <cellStyle name="40% - Ênfase5 3 4 2 4" xfId="32599"/>
    <cellStyle name="40% - Ênfase5 3 4 2 5" xfId="37756"/>
    <cellStyle name="40% - Ênfase5 3 4 2 6" xfId="21126"/>
    <cellStyle name="40% - Ênfase5 3 4 2 7" xfId="10188"/>
    <cellStyle name="40% - Ênfase5 3 4 2 8" xfId="40181"/>
    <cellStyle name="40% - Ênfase5 3 4 3" xfId="7187"/>
    <cellStyle name="40% - Ênfase5 3 4 3 2" xfId="15241"/>
    <cellStyle name="40% - Ênfase5 3 4 3 2 2" xfId="26715"/>
    <cellStyle name="40% - Ênfase5 3 4 3 3" xfId="31575"/>
    <cellStyle name="40% - Ênfase5 3 4 3 4" xfId="20102"/>
    <cellStyle name="40% - Ênfase5 3 4 3 5" xfId="11144"/>
    <cellStyle name="40% - Ênfase5 3 4 3 6" xfId="43012"/>
    <cellStyle name="40% - Ênfase5 3 4 4" xfId="13047"/>
    <cellStyle name="40% - Ênfase5 3 4 4 2" xfId="33727"/>
    <cellStyle name="40% - Ênfase5 3 4 4 3" xfId="22254"/>
    <cellStyle name="40% - Ênfase5 3 4 4 4" xfId="41224"/>
    <cellStyle name="40% - Ênfase5 3 4 5" xfId="24519"/>
    <cellStyle name="40% - Ênfase5 3 4 6" xfId="30427"/>
    <cellStyle name="40% - Ênfase5 3 4 7" xfId="36799"/>
    <cellStyle name="40% - Ênfase5 3 4 8" xfId="18954"/>
    <cellStyle name="40% - Ênfase5 3 4 9" xfId="9423"/>
    <cellStyle name="40% - Ênfase5 4" xfId="343"/>
    <cellStyle name="40% - Ênfase5 4 2" xfId="344"/>
    <cellStyle name="40% - Ênfase5 4 3" xfId="2353"/>
    <cellStyle name="40% - Ênfase5 4 3 10" xfId="18618"/>
    <cellStyle name="40% - Ênfase5 4 3 11" xfId="9087"/>
    <cellStyle name="40% - Ênfase5 4 3 12" xfId="39080"/>
    <cellStyle name="40% - Ênfase5 4 3 2" xfId="4280"/>
    <cellStyle name="40% - Ênfase5 4 3 3" xfId="6169"/>
    <cellStyle name="40% - Ênfase5 4 3 3 2" xfId="8707"/>
    <cellStyle name="40% - Ênfase5 4 3 3 2 2" xfId="16761"/>
    <cellStyle name="40% - Ênfase5 4 3 3 2 2 2" xfId="28235"/>
    <cellStyle name="40% - Ênfase5 4 3 3 2 3" xfId="33095"/>
    <cellStyle name="40% - Ênfase5 4 3 3 2 4" xfId="21622"/>
    <cellStyle name="40% - Ênfase5 4 3 3 2 5" xfId="12338"/>
    <cellStyle name="40% - Ênfase5 4 3 3 2 6" xfId="44206"/>
    <cellStyle name="40% - Ênfase5 4 3 3 3" xfId="14521"/>
    <cellStyle name="40% - Ênfase5 4 3 3 3 2" xfId="35180"/>
    <cellStyle name="40% - Ênfase5 4 3 3 3 3" xfId="23707"/>
    <cellStyle name="40% - Ênfase5 4 3 3 3 4" xfId="42485"/>
    <cellStyle name="40% - Ênfase5 4 3 3 4" xfId="25996"/>
    <cellStyle name="40% - Ênfase5 4 3 3 5" xfId="30856"/>
    <cellStyle name="40% - Ênfase5 4 3 3 6" xfId="38252"/>
    <cellStyle name="40% - Ênfase5 4 3 3 7" xfId="19383"/>
    <cellStyle name="40% - Ênfase5 4 3 3 8" xfId="10617"/>
    <cellStyle name="40% - Ênfase5 4 3 3 9" xfId="40610"/>
    <cellStyle name="40% - Ênfase5 4 3 4" xfId="5035"/>
    <cellStyle name="40% - Ênfase5 4 3 4 2" xfId="7683"/>
    <cellStyle name="40% - Ênfase5 4 3 4 2 2" xfId="15737"/>
    <cellStyle name="40% - Ênfase5 4 3 4 2 2 2" xfId="27211"/>
    <cellStyle name="40% - Ênfase5 4 3 4 2 3" xfId="34156"/>
    <cellStyle name="40% - Ênfase5 4 3 4 2 4" xfId="22683"/>
    <cellStyle name="40% - Ênfase5 4 3 4 2 5" xfId="11573"/>
    <cellStyle name="40% - Ênfase5 4 3 4 2 6" xfId="43441"/>
    <cellStyle name="40% - Ênfase5 4 3 4 3" xfId="13496"/>
    <cellStyle name="40% - Ênfase5 4 3 4 3 2" xfId="24972"/>
    <cellStyle name="40% - Ênfase5 4 3 4 3 3" xfId="41720"/>
    <cellStyle name="40% - Ênfase5 4 3 4 4" xfId="32071"/>
    <cellStyle name="40% - Ênfase5 4 3 4 5" xfId="37228"/>
    <cellStyle name="40% - Ênfase5 4 3 4 6" xfId="20598"/>
    <cellStyle name="40% - Ênfase5 4 3 4 7" xfId="9852"/>
    <cellStyle name="40% - Ênfase5 4 3 4 8" xfId="39845"/>
    <cellStyle name="40% - Ênfase5 4 3 5" xfId="6659"/>
    <cellStyle name="40% - Ênfase5 4 3 5 2" xfId="14818"/>
    <cellStyle name="40% - Ênfase5 4 3 5 2 2" xfId="26292"/>
    <cellStyle name="40% - Ênfase5 4 3 5 3" xfId="31152"/>
    <cellStyle name="40% - Ênfase5 4 3 5 4" xfId="19679"/>
    <cellStyle name="40% - Ênfase5 4 3 5 5" xfId="10808"/>
    <cellStyle name="40% - Ênfase5 4 3 5 6" xfId="42676"/>
    <cellStyle name="40% - Ênfase5 4 3 6" xfId="12579"/>
    <cellStyle name="40% - Ênfase5 4 3 6 2" xfId="33391"/>
    <cellStyle name="40% - Ênfase5 4 3 6 3" xfId="21918"/>
    <cellStyle name="40% - Ênfase5 4 3 6 4" xfId="40801"/>
    <cellStyle name="40% - Ênfase5 4 3 7" xfId="24055"/>
    <cellStyle name="40% - Ênfase5 4 3 8" xfId="30091"/>
    <cellStyle name="40% - Ênfase5 4 3 9" xfId="36463"/>
    <cellStyle name="40% - Ênfase5 4 4" xfId="4281"/>
    <cellStyle name="40% - Ênfase5 4 4 10" xfId="39417"/>
    <cellStyle name="40% - Ênfase5 4 4 2" xfId="5674"/>
    <cellStyle name="40% - Ênfase5 4 4 2 2" xfId="8212"/>
    <cellStyle name="40% - Ênfase5 4 4 2 2 2" xfId="16266"/>
    <cellStyle name="40% - Ênfase5 4 4 2 2 2 2" xfId="27740"/>
    <cellStyle name="40% - Ênfase5 4 4 2 2 3" xfId="34685"/>
    <cellStyle name="40% - Ênfase5 4 4 2 2 4" xfId="23212"/>
    <cellStyle name="40% - Ênfase5 4 4 2 2 5" xfId="11910"/>
    <cellStyle name="40% - Ênfase5 4 4 2 2 6" xfId="43778"/>
    <cellStyle name="40% - Ênfase5 4 4 2 3" xfId="14026"/>
    <cellStyle name="40% - Ênfase5 4 4 2 3 2" xfId="25501"/>
    <cellStyle name="40% - Ênfase5 4 4 2 3 3" xfId="42057"/>
    <cellStyle name="40% - Ênfase5 4 4 2 4" xfId="32600"/>
    <cellStyle name="40% - Ênfase5 4 4 2 5" xfId="37757"/>
    <cellStyle name="40% - Ênfase5 4 4 2 6" xfId="21127"/>
    <cellStyle name="40% - Ênfase5 4 4 2 7" xfId="10189"/>
    <cellStyle name="40% - Ênfase5 4 4 2 8" xfId="40182"/>
    <cellStyle name="40% - Ênfase5 4 4 3" xfId="7188"/>
    <cellStyle name="40% - Ênfase5 4 4 3 2" xfId="15242"/>
    <cellStyle name="40% - Ênfase5 4 4 3 2 2" xfId="26716"/>
    <cellStyle name="40% - Ênfase5 4 4 3 3" xfId="31576"/>
    <cellStyle name="40% - Ênfase5 4 4 3 4" xfId="20103"/>
    <cellStyle name="40% - Ênfase5 4 4 3 5" xfId="11145"/>
    <cellStyle name="40% - Ênfase5 4 4 3 6" xfId="43013"/>
    <cellStyle name="40% - Ênfase5 4 4 4" xfId="13048"/>
    <cellStyle name="40% - Ênfase5 4 4 4 2" xfId="33728"/>
    <cellStyle name="40% - Ênfase5 4 4 4 3" xfId="22255"/>
    <cellStyle name="40% - Ênfase5 4 4 4 4" xfId="41225"/>
    <cellStyle name="40% - Ênfase5 4 4 5" xfId="24520"/>
    <cellStyle name="40% - Ênfase5 4 4 6" xfId="30428"/>
    <cellStyle name="40% - Ênfase5 4 4 7" xfId="36800"/>
    <cellStyle name="40% - Ênfase5 4 4 8" xfId="18955"/>
    <cellStyle name="40% - Ênfase5 4 4 9" xfId="9424"/>
    <cellStyle name="40% - Ênfase5 5" xfId="345"/>
    <cellStyle name="40% - Ênfase5 5 2" xfId="346"/>
    <cellStyle name="40% - Ênfase5 5 3" xfId="2354"/>
    <cellStyle name="40% - Ênfase5 5 3 10" xfId="18619"/>
    <cellStyle name="40% - Ênfase5 5 3 11" xfId="9088"/>
    <cellStyle name="40% - Ênfase5 5 3 12" xfId="39081"/>
    <cellStyle name="40% - Ênfase5 5 3 2" xfId="4282"/>
    <cellStyle name="40% - Ênfase5 5 3 3" xfId="6170"/>
    <cellStyle name="40% - Ênfase5 5 3 3 2" xfId="8708"/>
    <cellStyle name="40% - Ênfase5 5 3 3 2 2" xfId="16762"/>
    <cellStyle name="40% - Ênfase5 5 3 3 2 2 2" xfId="28236"/>
    <cellStyle name="40% - Ênfase5 5 3 3 2 3" xfId="33096"/>
    <cellStyle name="40% - Ênfase5 5 3 3 2 4" xfId="21623"/>
    <cellStyle name="40% - Ênfase5 5 3 3 2 5" xfId="12339"/>
    <cellStyle name="40% - Ênfase5 5 3 3 2 6" xfId="44207"/>
    <cellStyle name="40% - Ênfase5 5 3 3 3" xfId="14522"/>
    <cellStyle name="40% - Ênfase5 5 3 3 3 2" xfId="35181"/>
    <cellStyle name="40% - Ênfase5 5 3 3 3 3" xfId="23708"/>
    <cellStyle name="40% - Ênfase5 5 3 3 3 4" xfId="42486"/>
    <cellStyle name="40% - Ênfase5 5 3 3 4" xfId="25997"/>
    <cellStyle name="40% - Ênfase5 5 3 3 5" xfId="30857"/>
    <cellStyle name="40% - Ênfase5 5 3 3 6" xfId="38253"/>
    <cellStyle name="40% - Ênfase5 5 3 3 7" xfId="19384"/>
    <cellStyle name="40% - Ênfase5 5 3 3 8" xfId="10618"/>
    <cellStyle name="40% - Ênfase5 5 3 3 9" xfId="40611"/>
    <cellStyle name="40% - Ênfase5 5 3 4" xfId="5036"/>
    <cellStyle name="40% - Ênfase5 5 3 4 2" xfId="7684"/>
    <cellStyle name="40% - Ênfase5 5 3 4 2 2" xfId="15738"/>
    <cellStyle name="40% - Ênfase5 5 3 4 2 2 2" xfId="27212"/>
    <cellStyle name="40% - Ênfase5 5 3 4 2 3" xfId="34157"/>
    <cellStyle name="40% - Ênfase5 5 3 4 2 4" xfId="22684"/>
    <cellStyle name="40% - Ênfase5 5 3 4 2 5" xfId="11574"/>
    <cellStyle name="40% - Ênfase5 5 3 4 2 6" xfId="43442"/>
    <cellStyle name="40% - Ênfase5 5 3 4 3" xfId="13497"/>
    <cellStyle name="40% - Ênfase5 5 3 4 3 2" xfId="24973"/>
    <cellStyle name="40% - Ênfase5 5 3 4 3 3" xfId="41721"/>
    <cellStyle name="40% - Ênfase5 5 3 4 4" xfId="32072"/>
    <cellStyle name="40% - Ênfase5 5 3 4 5" xfId="37229"/>
    <cellStyle name="40% - Ênfase5 5 3 4 6" xfId="20599"/>
    <cellStyle name="40% - Ênfase5 5 3 4 7" xfId="9853"/>
    <cellStyle name="40% - Ênfase5 5 3 4 8" xfId="39846"/>
    <cellStyle name="40% - Ênfase5 5 3 5" xfId="6660"/>
    <cellStyle name="40% - Ênfase5 5 3 5 2" xfId="14819"/>
    <cellStyle name="40% - Ênfase5 5 3 5 2 2" xfId="26293"/>
    <cellStyle name="40% - Ênfase5 5 3 5 3" xfId="31153"/>
    <cellStyle name="40% - Ênfase5 5 3 5 4" xfId="19680"/>
    <cellStyle name="40% - Ênfase5 5 3 5 5" xfId="10809"/>
    <cellStyle name="40% - Ênfase5 5 3 5 6" xfId="42677"/>
    <cellStyle name="40% - Ênfase5 5 3 6" xfId="12580"/>
    <cellStyle name="40% - Ênfase5 5 3 6 2" xfId="33392"/>
    <cellStyle name="40% - Ênfase5 5 3 6 3" xfId="21919"/>
    <cellStyle name="40% - Ênfase5 5 3 6 4" xfId="40802"/>
    <cellStyle name="40% - Ênfase5 5 3 7" xfId="24056"/>
    <cellStyle name="40% - Ênfase5 5 3 8" xfId="30092"/>
    <cellStyle name="40% - Ênfase5 5 3 9" xfId="36464"/>
    <cellStyle name="40% - Ênfase5 5 4" xfId="4283"/>
    <cellStyle name="40% - Ênfase5 5 4 10" xfId="39418"/>
    <cellStyle name="40% - Ênfase5 5 4 2" xfId="5675"/>
    <cellStyle name="40% - Ênfase5 5 4 2 2" xfId="8213"/>
    <cellStyle name="40% - Ênfase5 5 4 2 2 2" xfId="16267"/>
    <cellStyle name="40% - Ênfase5 5 4 2 2 2 2" xfId="27741"/>
    <cellStyle name="40% - Ênfase5 5 4 2 2 3" xfId="34686"/>
    <cellStyle name="40% - Ênfase5 5 4 2 2 4" xfId="23213"/>
    <cellStyle name="40% - Ênfase5 5 4 2 2 5" xfId="11911"/>
    <cellStyle name="40% - Ênfase5 5 4 2 2 6" xfId="43779"/>
    <cellStyle name="40% - Ênfase5 5 4 2 3" xfId="14027"/>
    <cellStyle name="40% - Ênfase5 5 4 2 3 2" xfId="25502"/>
    <cellStyle name="40% - Ênfase5 5 4 2 3 3" xfId="42058"/>
    <cellStyle name="40% - Ênfase5 5 4 2 4" xfId="32601"/>
    <cellStyle name="40% - Ênfase5 5 4 2 5" xfId="37758"/>
    <cellStyle name="40% - Ênfase5 5 4 2 6" xfId="21128"/>
    <cellStyle name="40% - Ênfase5 5 4 2 7" xfId="10190"/>
    <cellStyle name="40% - Ênfase5 5 4 2 8" xfId="40183"/>
    <cellStyle name="40% - Ênfase5 5 4 3" xfId="7189"/>
    <cellStyle name="40% - Ênfase5 5 4 3 2" xfId="15243"/>
    <cellStyle name="40% - Ênfase5 5 4 3 2 2" xfId="26717"/>
    <cellStyle name="40% - Ênfase5 5 4 3 3" xfId="31577"/>
    <cellStyle name="40% - Ênfase5 5 4 3 4" xfId="20104"/>
    <cellStyle name="40% - Ênfase5 5 4 3 5" xfId="11146"/>
    <cellStyle name="40% - Ênfase5 5 4 3 6" xfId="43014"/>
    <cellStyle name="40% - Ênfase5 5 4 4" xfId="13049"/>
    <cellStyle name="40% - Ênfase5 5 4 4 2" xfId="33729"/>
    <cellStyle name="40% - Ênfase5 5 4 4 3" xfId="22256"/>
    <cellStyle name="40% - Ênfase5 5 4 4 4" xfId="41226"/>
    <cellStyle name="40% - Ênfase5 5 4 5" xfId="24521"/>
    <cellStyle name="40% - Ênfase5 5 4 6" xfId="30429"/>
    <cellStyle name="40% - Ênfase5 5 4 7" xfId="36801"/>
    <cellStyle name="40% - Ênfase5 5 4 8" xfId="18956"/>
    <cellStyle name="40% - Ênfase5 5 4 9" xfId="9425"/>
    <cellStyle name="40% - Ênfase5 6" xfId="347"/>
    <cellStyle name="40% - Ênfase5 6 2" xfId="348"/>
    <cellStyle name="40% - Ênfase5 6 3" xfId="2355"/>
    <cellStyle name="40% - Ênfase5 6 3 10" xfId="18620"/>
    <cellStyle name="40% - Ênfase5 6 3 11" xfId="9089"/>
    <cellStyle name="40% - Ênfase5 6 3 12" xfId="39082"/>
    <cellStyle name="40% - Ênfase5 6 3 2" xfId="4284"/>
    <cellStyle name="40% - Ênfase5 6 3 3" xfId="6171"/>
    <cellStyle name="40% - Ênfase5 6 3 3 2" xfId="8709"/>
    <cellStyle name="40% - Ênfase5 6 3 3 2 2" xfId="16763"/>
    <cellStyle name="40% - Ênfase5 6 3 3 2 2 2" xfId="28237"/>
    <cellStyle name="40% - Ênfase5 6 3 3 2 3" xfId="33097"/>
    <cellStyle name="40% - Ênfase5 6 3 3 2 4" xfId="21624"/>
    <cellStyle name="40% - Ênfase5 6 3 3 2 5" xfId="12340"/>
    <cellStyle name="40% - Ênfase5 6 3 3 2 6" xfId="44208"/>
    <cellStyle name="40% - Ênfase5 6 3 3 3" xfId="14523"/>
    <cellStyle name="40% - Ênfase5 6 3 3 3 2" xfId="35182"/>
    <cellStyle name="40% - Ênfase5 6 3 3 3 3" xfId="23709"/>
    <cellStyle name="40% - Ênfase5 6 3 3 3 4" xfId="42487"/>
    <cellStyle name="40% - Ênfase5 6 3 3 4" xfId="25998"/>
    <cellStyle name="40% - Ênfase5 6 3 3 5" xfId="30858"/>
    <cellStyle name="40% - Ênfase5 6 3 3 6" xfId="38254"/>
    <cellStyle name="40% - Ênfase5 6 3 3 7" xfId="19385"/>
    <cellStyle name="40% - Ênfase5 6 3 3 8" xfId="10619"/>
    <cellStyle name="40% - Ênfase5 6 3 3 9" xfId="40612"/>
    <cellStyle name="40% - Ênfase5 6 3 4" xfId="5037"/>
    <cellStyle name="40% - Ênfase5 6 3 4 2" xfId="7685"/>
    <cellStyle name="40% - Ênfase5 6 3 4 2 2" xfId="15739"/>
    <cellStyle name="40% - Ênfase5 6 3 4 2 2 2" xfId="27213"/>
    <cellStyle name="40% - Ênfase5 6 3 4 2 3" xfId="34158"/>
    <cellStyle name="40% - Ênfase5 6 3 4 2 4" xfId="22685"/>
    <cellStyle name="40% - Ênfase5 6 3 4 2 5" xfId="11575"/>
    <cellStyle name="40% - Ênfase5 6 3 4 2 6" xfId="43443"/>
    <cellStyle name="40% - Ênfase5 6 3 4 3" xfId="13498"/>
    <cellStyle name="40% - Ênfase5 6 3 4 3 2" xfId="24974"/>
    <cellStyle name="40% - Ênfase5 6 3 4 3 3" xfId="41722"/>
    <cellStyle name="40% - Ênfase5 6 3 4 4" xfId="32073"/>
    <cellStyle name="40% - Ênfase5 6 3 4 5" xfId="37230"/>
    <cellStyle name="40% - Ênfase5 6 3 4 6" xfId="20600"/>
    <cellStyle name="40% - Ênfase5 6 3 4 7" xfId="9854"/>
    <cellStyle name="40% - Ênfase5 6 3 4 8" xfId="39847"/>
    <cellStyle name="40% - Ênfase5 6 3 5" xfId="6661"/>
    <cellStyle name="40% - Ênfase5 6 3 5 2" xfId="14820"/>
    <cellStyle name="40% - Ênfase5 6 3 5 2 2" xfId="26294"/>
    <cellStyle name="40% - Ênfase5 6 3 5 3" xfId="31154"/>
    <cellStyle name="40% - Ênfase5 6 3 5 4" xfId="19681"/>
    <cellStyle name="40% - Ênfase5 6 3 5 5" xfId="10810"/>
    <cellStyle name="40% - Ênfase5 6 3 5 6" xfId="42678"/>
    <cellStyle name="40% - Ênfase5 6 3 6" xfId="12581"/>
    <cellStyle name="40% - Ênfase5 6 3 6 2" xfId="33393"/>
    <cellStyle name="40% - Ênfase5 6 3 6 3" xfId="21920"/>
    <cellStyle name="40% - Ênfase5 6 3 6 4" xfId="40803"/>
    <cellStyle name="40% - Ênfase5 6 3 7" xfId="24057"/>
    <cellStyle name="40% - Ênfase5 6 3 8" xfId="30093"/>
    <cellStyle name="40% - Ênfase5 6 3 9" xfId="36465"/>
    <cellStyle name="40% - Ênfase5 6 4" xfId="4285"/>
    <cellStyle name="40% - Ênfase5 6 4 10" xfId="39419"/>
    <cellStyle name="40% - Ênfase5 6 4 2" xfId="5676"/>
    <cellStyle name="40% - Ênfase5 6 4 2 2" xfId="8214"/>
    <cellStyle name="40% - Ênfase5 6 4 2 2 2" xfId="16268"/>
    <cellStyle name="40% - Ênfase5 6 4 2 2 2 2" xfId="27742"/>
    <cellStyle name="40% - Ênfase5 6 4 2 2 3" xfId="34687"/>
    <cellStyle name="40% - Ênfase5 6 4 2 2 4" xfId="23214"/>
    <cellStyle name="40% - Ênfase5 6 4 2 2 5" xfId="11912"/>
    <cellStyle name="40% - Ênfase5 6 4 2 2 6" xfId="43780"/>
    <cellStyle name="40% - Ênfase5 6 4 2 3" xfId="14028"/>
    <cellStyle name="40% - Ênfase5 6 4 2 3 2" xfId="25503"/>
    <cellStyle name="40% - Ênfase5 6 4 2 3 3" xfId="42059"/>
    <cellStyle name="40% - Ênfase5 6 4 2 4" xfId="32602"/>
    <cellStyle name="40% - Ênfase5 6 4 2 5" xfId="37759"/>
    <cellStyle name="40% - Ênfase5 6 4 2 6" xfId="21129"/>
    <cellStyle name="40% - Ênfase5 6 4 2 7" xfId="10191"/>
    <cellStyle name="40% - Ênfase5 6 4 2 8" xfId="40184"/>
    <cellStyle name="40% - Ênfase5 6 4 3" xfId="7190"/>
    <cellStyle name="40% - Ênfase5 6 4 3 2" xfId="15244"/>
    <cellStyle name="40% - Ênfase5 6 4 3 2 2" xfId="26718"/>
    <cellStyle name="40% - Ênfase5 6 4 3 3" xfId="31578"/>
    <cellStyle name="40% - Ênfase5 6 4 3 4" xfId="20105"/>
    <cellStyle name="40% - Ênfase5 6 4 3 5" xfId="11147"/>
    <cellStyle name="40% - Ênfase5 6 4 3 6" xfId="43015"/>
    <cellStyle name="40% - Ênfase5 6 4 4" xfId="13050"/>
    <cellStyle name="40% - Ênfase5 6 4 4 2" xfId="33730"/>
    <cellStyle name="40% - Ênfase5 6 4 4 3" xfId="22257"/>
    <cellStyle name="40% - Ênfase5 6 4 4 4" xfId="41227"/>
    <cellStyle name="40% - Ênfase5 6 4 5" xfId="24522"/>
    <cellStyle name="40% - Ênfase5 6 4 6" xfId="30430"/>
    <cellStyle name="40% - Ênfase5 6 4 7" xfId="36802"/>
    <cellStyle name="40% - Ênfase5 6 4 8" xfId="18957"/>
    <cellStyle name="40% - Ênfase5 6 4 9" xfId="9426"/>
    <cellStyle name="40% - Ênfase5 7" xfId="349"/>
    <cellStyle name="40% - Ênfase5 7 2" xfId="350"/>
    <cellStyle name="40% - Ênfase5 7 3" xfId="2356"/>
    <cellStyle name="40% - Ênfase5 7 3 10" xfId="18621"/>
    <cellStyle name="40% - Ênfase5 7 3 11" xfId="9090"/>
    <cellStyle name="40% - Ênfase5 7 3 12" xfId="39083"/>
    <cellStyle name="40% - Ênfase5 7 3 2" xfId="4286"/>
    <cellStyle name="40% - Ênfase5 7 3 3" xfId="6172"/>
    <cellStyle name="40% - Ênfase5 7 3 3 2" xfId="8710"/>
    <cellStyle name="40% - Ênfase5 7 3 3 2 2" xfId="16764"/>
    <cellStyle name="40% - Ênfase5 7 3 3 2 2 2" xfId="28238"/>
    <cellStyle name="40% - Ênfase5 7 3 3 2 3" xfId="33098"/>
    <cellStyle name="40% - Ênfase5 7 3 3 2 4" xfId="21625"/>
    <cellStyle name="40% - Ênfase5 7 3 3 2 5" xfId="12341"/>
    <cellStyle name="40% - Ênfase5 7 3 3 2 6" xfId="44209"/>
    <cellStyle name="40% - Ênfase5 7 3 3 3" xfId="14524"/>
    <cellStyle name="40% - Ênfase5 7 3 3 3 2" xfId="35183"/>
    <cellStyle name="40% - Ênfase5 7 3 3 3 3" xfId="23710"/>
    <cellStyle name="40% - Ênfase5 7 3 3 3 4" xfId="42488"/>
    <cellStyle name="40% - Ênfase5 7 3 3 4" xfId="25999"/>
    <cellStyle name="40% - Ênfase5 7 3 3 5" xfId="30859"/>
    <cellStyle name="40% - Ênfase5 7 3 3 6" xfId="38255"/>
    <cellStyle name="40% - Ênfase5 7 3 3 7" xfId="19386"/>
    <cellStyle name="40% - Ênfase5 7 3 3 8" xfId="10620"/>
    <cellStyle name="40% - Ênfase5 7 3 3 9" xfId="40613"/>
    <cellStyle name="40% - Ênfase5 7 3 4" xfId="5038"/>
    <cellStyle name="40% - Ênfase5 7 3 4 2" xfId="7686"/>
    <cellStyle name="40% - Ênfase5 7 3 4 2 2" xfId="15740"/>
    <cellStyle name="40% - Ênfase5 7 3 4 2 2 2" xfId="27214"/>
    <cellStyle name="40% - Ênfase5 7 3 4 2 3" xfId="34159"/>
    <cellStyle name="40% - Ênfase5 7 3 4 2 4" xfId="22686"/>
    <cellStyle name="40% - Ênfase5 7 3 4 2 5" xfId="11576"/>
    <cellStyle name="40% - Ênfase5 7 3 4 2 6" xfId="43444"/>
    <cellStyle name="40% - Ênfase5 7 3 4 3" xfId="13499"/>
    <cellStyle name="40% - Ênfase5 7 3 4 3 2" xfId="24975"/>
    <cellStyle name="40% - Ênfase5 7 3 4 3 3" xfId="41723"/>
    <cellStyle name="40% - Ênfase5 7 3 4 4" xfId="32074"/>
    <cellStyle name="40% - Ênfase5 7 3 4 5" xfId="37231"/>
    <cellStyle name="40% - Ênfase5 7 3 4 6" xfId="20601"/>
    <cellStyle name="40% - Ênfase5 7 3 4 7" xfId="9855"/>
    <cellStyle name="40% - Ênfase5 7 3 4 8" xfId="39848"/>
    <cellStyle name="40% - Ênfase5 7 3 5" xfId="6662"/>
    <cellStyle name="40% - Ênfase5 7 3 5 2" xfId="14821"/>
    <cellStyle name="40% - Ênfase5 7 3 5 2 2" xfId="26295"/>
    <cellStyle name="40% - Ênfase5 7 3 5 3" xfId="31155"/>
    <cellStyle name="40% - Ênfase5 7 3 5 4" xfId="19682"/>
    <cellStyle name="40% - Ênfase5 7 3 5 5" xfId="10811"/>
    <cellStyle name="40% - Ênfase5 7 3 5 6" xfId="42679"/>
    <cellStyle name="40% - Ênfase5 7 3 6" xfId="12582"/>
    <cellStyle name="40% - Ênfase5 7 3 6 2" xfId="33394"/>
    <cellStyle name="40% - Ênfase5 7 3 6 3" xfId="21921"/>
    <cellStyle name="40% - Ênfase5 7 3 6 4" xfId="40804"/>
    <cellStyle name="40% - Ênfase5 7 3 7" xfId="24058"/>
    <cellStyle name="40% - Ênfase5 7 3 8" xfId="30094"/>
    <cellStyle name="40% - Ênfase5 7 3 9" xfId="36466"/>
    <cellStyle name="40% - Ênfase5 7 4" xfId="4287"/>
    <cellStyle name="40% - Ênfase5 7 4 10" xfId="39420"/>
    <cellStyle name="40% - Ênfase5 7 4 2" xfId="5677"/>
    <cellStyle name="40% - Ênfase5 7 4 2 2" xfId="8215"/>
    <cellStyle name="40% - Ênfase5 7 4 2 2 2" xfId="16269"/>
    <cellStyle name="40% - Ênfase5 7 4 2 2 2 2" xfId="27743"/>
    <cellStyle name="40% - Ênfase5 7 4 2 2 3" xfId="34688"/>
    <cellStyle name="40% - Ênfase5 7 4 2 2 4" xfId="23215"/>
    <cellStyle name="40% - Ênfase5 7 4 2 2 5" xfId="11913"/>
    <cellStyle name="40% - Ênfase5 7 4 2 2 6" xfId="43781"/>
    <cellStyle name="40% - Ênfase5 7 4 2 3" xfId="14029"/>
    <cellStyle name="40% - Ênfase5 7 4 2 3 2" xfId="25504"/>
    <cellStyle name="40% - Ênfase5 7 4 2 3 3" xfId="42060"/>
    <cellStyle name="40% - Ênfase5 7 4 2 4" xfId="32603"/>
    <cellStyle name="40% - Ênfase5 7 4 2 5" xfId="37760"/>
    <cellStyle name="40% - Ênfase5 7 4 2 6" xfId="21130"/>
    <cellStyle name="40% - Ênfase5 7 4 2 7" xfId="10192"/>
    <cellStyle name="40% - Ênfase5 7 4 2 8" xfId="40185"/>
    <cellStyle name="40% - Ênfase5 7 4 3" xfId="7191"/>
    <cellStyle name="40% - Ênfase5 7 4 3 2" xfId="15245"/>
    <cellStyle name="40% - Ênfase5 7 4 3 2 2" xfId="26719"/>
    <cellStyle name="40% - Ênfase5 7 4 3 3" xfId="31579"/>
    <cellStyle name="40% - Ênfase5 7 4 3 4" xfId="20106"/>
    <cellStyle name="40% - Ênfase5 7 4 3 5" xfId="11148"/>
    <cellStyle name="40% - Ênfase5 7 4 3 6" xfId="43016"/>
    <cellStyle name="40% - Ênfase5 7 4 4" xfId="13051"/>
    <cellStyle name="40% - Ênfase5 7 4 4 2" xfId="33731"/>
    <cellStyle name="40% - Ênfase5 7 4 4 3" xfId="22258"/>
    <cellStyle name="40% - Ênfase5 7 4 4 4" xfId="41228"/>
    <cellStyle name="40% - Ênfase5 7 4 5" xfId="24523"/>
    <cellStyle name="40% - Ênfase5 7 4 6" xfId="30431"/>
    <cellStyle name="40% - Ênfase5 7 4 7" xfId="36803"/>
    <cellStyle name="40% - Ênfase5 7 4 8" xfId="18958"/>
    <cellStyle name="40% - Ênfase5 7 4 9" xfId="9427"/>
    <cellStyle name="40% - Ênfase5 8" xfId="351"/>
    <cellStyle name="40% - Ênfase5 8 2" xfId="352"/>
    <cellStyle name="40% - Ênfase5 8 3" xfId="2357"/>
    <cellStyle name="40% - Ênfase5 8 3 10" xfId="18622"/>
    <cellStyle name="40% - Ênfase5 8 3 11" xfId="9091"/>
    <cellStyle name="40% - Ênfase5 8 3 12" xfId="39084"/>
    <cellStyle name="40% - Ênfase5 8 3 2" xfId="4288"/>
    <cellStyle name="40% - Ênfase5 8 3 3" xfId="6173"/>
    <cellStyle name="40% - Ênfase5 8 3 3 2" xfId="8711"/>
    <cellStyle name="40% - Ênfase5 8 3 3 2 2" xfId="16765"/>
    <cellStyle name="40% - Ênfase5 8 3 3 2 2 2" xfId="28239"/>
    <cellStyle name="40% - Ênfase5 8 3 3 2 3" xfId="33099"/>
    <cellStyle name="40% - Ênfase5 8 3 3 2 4" xfId="21626"/>
    <cellStyle name="40% - Ênfase5 8 3 3 2 5" xfId="12342"/>
    <cellStyle name="40% - Ênfase5 8 3 3 2 6" xfId="44210"/>
    <cellStyle name="40% - Ênfase5 8 3 3 3" xfId="14525"/>
    <cellStyle name="40% - Ênfase5 8 3 3 3 2" xfId="35184"/>
    <cellStyle name="40% - Ênfase5 8 3 3 3 3" xfId="23711"/>
    <cellStyle name="40% - Ênfase5 8 3 3 3 4" xfId="42489"/>
    <cellStyle name="40% - Ênfase5 8 3 3 4" xfId="26000"/>
    <cellStyle name="40% - Ênfase5 8 3 3 5" xfId="30860"/>
    <cellStyle name="40% - Ênfase5 8 3 3 6" xfId="38256"/>
    <cellStyle name="40% - Ênfase5 8 3 3 7" xfId="19387"/>
    <cellStyle name="40% - Ênfase5 8 3 3 8" xfId="10621"/>
    <cellStyle name="40% - Ênfase5 8 3 3 9" xfId="40614"/>
    <cellStyle name="40% - Ênfase5 8 3 4" xfId="5039"/>
    <cellStyle name="40% - Ênfase5 8 3 4 2" xfId="7687"/>
    <cellStyle name="40% - Ênfase5 8 3 4 2 2" xfId="15741"/>
    <cellStyle name="40% - Ênfase5 8 3 4 2 2 2" xfId="27215"/>
    <cellStyle name="40% - Ênfase5 8 3 4 2 3" xfId="34160"/>
    <cellStyle name="40% - Ênfase5 8 3 4 2 4" xfId="22687"/>
    <cellStyle name="40% - Ênfase5 8 3 4 2 5" xfId="11577"/>
    <cellStyle name="40% - Ênfase5 8 3 4 2 6" xfId="43445"/>
    <cellStyle name="40% - Ênfase5 8 3 4 3" xfId="13500"/>
    <cellStyle name="40% - Ênfase5 8 3 4 3 2" xfId="24976"/>
    <cellStyle name="40% - Ênfase5 8 3 4 3 3" xfId="41724"/>
    <cellStyle name="40% - Ênfase5 8 3 4 4" xfId="32075"/>
    <cellStyle name="40% - Ênfase5 8 3 4 5" xfId="37232"/>
    <cellStyle name="40% - Ênfase5 8 3 4 6" xfId="20602"/>
    <cellStyle name="40% - Ênfase5 8 3 4 7" xfId="9856"/>
    <cellStyle name="40% - Ênfase5 8 3 4 8" xfId="39849"/>
    <cellStyle name="40% - Ênfase5 8 3 5" xfId="6663"/>
    <cellStyle name="40% - Ênfase5 8 3 5 2" xfId="14822"/>
    <cellStyle name="40% - Ênfase5 8 3 5 2 2" xfId="26296"/>
    <cellStyle name="40% - Ênfase5 8 3 5 3" xfId="31156"/>
    <cellStyle name="40% - Ênfase5 8 3 5 4" xfId="19683"/>
    <cellStyle name="40% - Ênfase5 8 3 5 5" xfId="10812"/>
    <cellStyle name="40% - Ênfase5 8 3 5 6" xfId="42680"/>
    <cellStyle name="40% - Ênfase5 8 3 6" xfId="12583"/>
    <cellStyle name="40% - Ênfase5 8 3 6 2" xfId="33395"/>
    <cellStyle name="40% - Ênfase5 8 3 6 3" xfId="21922"/>
    <cellStyle name="40% - Ênfase5 8 3 6 4" xfId="40805"/>
    <cellStyle name="40% - Ênfase5 8 3 7" xfId="24059"/>
    <cellStyle name="40% - Ênfase5 8 3 8" xfId="30095"/>
    <cellStyle name="40% - Ênfase5 8 3 9" xfId="36467"/>
    <cellStyle name="40% - Ênfase5 8 4" xfId="4289"/>
    <cellStyle name="40% - Ênfase5 8 4 10" xfId="39421"/>
    <cellStyle name="40% - Ênfase5 8 4 2" xfId="5678"/>
    <cellStyle name="40% - Ênfase5 8 4 2 2" xfId="8216"/>
    <cellStyle name="40% - Ênfase5 8 4 2 2 2" xfId="16270"/>
    <cellStyle name="40% - Ênfase5 8 4 2 2 2 2" xfId="27744"/>
    <cellStyle name="40% - Ênfase5 8 4 2 2 3" xfId="34689"/>
    <cellStyle name="40% - Ênfase5 8 4 2 2 4" xfId="23216"/>
    <cellStyle name="40% - Ênfase5 8 4 2 2 5" xfId="11914"/>
    <cellStyle name="40% - Ênfase5 8 4 2 2 6" xfId="43782"/>
    <cellStyle name="40% - Ênfase5 8 4 2 3" xfId="14030"/>
    <cellStyle name="40% - Ênfase5 8 4 2 3 2" xfId="25505"/>
    <cellStyle name="40% - Ênfase5 8 4 2 3 3" xfId="42061"/>
    <cellStyle name="40% - Ênfase5 8 4 2 4" xfId="32604"/>
    <cellStyle name="40% - Ênfase5 8 4 2 5" xfId="37761"/>
    <cellStyle name="40% - Ênfase5 8 4 2 6" xfId="21131"/>
    <cellStyle name="40% - Ênfase5 8 4 2 7" xfId="10193"/>
    <cellStyle name="40% - Ênfase5 8 4 2 8" xfId="40186"/>
    <cellStyle name="40% - Ênfase5 8 4 3" xfId="7192"/>
    <cellStyle name="40% - Ênfase5 8 4 3 2" xfId="15246"/>
    <cellStyle name="40% - Ênfase5 8 4 3 2 2" xfId="26720"/>
    <cellStyle name="40% - Ênfase5 8 4 3 3" xfId="31580"/>
    <cellStyle name="40% - Ênfase5 8 4 3 4" xfId="20107"/>
    <cellStyle name="40% - Ênfase5 8 4 3 5" xfId="11149"/>
    <cellStyle name="40% - Ênfase5 8 4 3 6" xfId="43017"/>
    <cellStyle name="40% - Ênfase5 8 4 4" xfId="13052"/>
    <cellStyle name="40% - Ênfase5 8 4 4 2" xfId="33732"/>
    <cellStyle name="40% - Ênfase5 8 4 4 3" xfId="22259"/>
    <cellStyle name="40% - Ênfase5 8 4 4 4" xfId="41229"/>
    <cellStyle name="40% - Ênfase5 8 4 5" xfId="24524"/>
    <cellStyle name="40% - Ênfase5 8 4 6" xfId="30432"/>
    <cellStyle name="40% - Ênfase5 8 4 7" xfId="36804"/>
    <cellStyle name="40% - Ênfase5 8 4 8" xfId="18959"/>
    <cellStyle name="40% - Ênfase5 8 4 9" xfId="9428"/>
    <cellStyle name="40% - Ênfase5 9" xfId="353"/>
    <cellStyle name="40% - Ênfase5 9 2" xfId="354"/>
    <cellStyle name="40% - Ênfase5 9 3" xfId="2358"/>
    <cellStyle name="40% - Ênfase5 9 3 10" xfId="18623"/>
    <cellStyle name="40% - Ênfase5 9 3 11" xfId="9092"/>
    <cellStyle name="40% - Ênfase5 9 3 12" xfId="39085"/>
    <cellStyle name="40% - Ênfase5 9 3 2" xfId="4290"/>
    <cellStyle name="40% - Ênfase5 9 3 3" xfId="6174"/>
    <cellStyle name="40% - Ênfase5 9 3 3 2" xfId="8712"/>
    <cellStyle name="40% - Ênfase5 9 3 3 2 2" xfId="16766"/>
    <cellStyle name="40% - Ênfase5 9 3 3 2 2 2" xfId="28240"/>
    <cellStyle name="40% - Ênfase5 9 3 3 2 3" xfId="33100"/>
    <cellStyle name="40% - Ênfase5 9 3 3 2 4" xfId="21627"/>
    <cellStyle name="40% - Ênfase5 9 3 3 2 5" xfId="12343"/>
    <cellStyle name="40% - Ênfase5 9 3 3 2 6" xfId="44211"/>
    <cellStyle name="40% - Ênfase5 9 3 3 3" xfId="14526"/>
    <cellStyle name="40% - Ênfase5 9 3 3 3 2" xfId="35185"/>
    <cellStyle name="40% - Ênfase5 9 3 3 3 3" xfId="23712"/>
    <cellStyle name="40% - Ênfase5 9 3 3 3 4" xfId="42490"/>
    <cellStyle name="40% - Ênfase5 9 3 3 4" xfId="26001"/>
    <cellStyle name="40% - Ênfase5 9 3 3 5" xfId="30861"/>
    <cellStyle name="40% - Ênfase5 9 3 3 6" xfId="38257"/>
    <cellStyle name="40% - Ênfase5 9 3 3 7" xfId="19388"/>
    <cellStyle name="40% - Ênfase5 9 3 3 8" xfId="10622"/>
    <cellStyle name="40% - Ênfase5 9 3 3 9" xfId="40615"/>
    <cellStyle name="40% - Ênfase5 9 3 4" xfId="5040"/>
    <cellStyle name="40% - Ênfase5 9 3 4 2" xfId="7688"/>
    <cellStyle name="40% - Ênfase5 9 3 4 2 2" xfId="15742"/>
    <cellStyle name="40% - Ênfase5 9 3 4 2 2 2" xfId="27216"/>
    <cellStyle name="40% - Ênfase5 9 3 4 2 3" xfId="34161"/>
    <cellStyle name="40% - Ênfase5 9 3 4 2 4" xfId="22688"/>
    <cellStyle name="40% - Ênfase5 9 3 4 2 5" xfId="11578"/>
    <cellStyle name="40% - Ênfase5 9 3 4 2 6" xfId="43446"/>
    <cellStyle name="40% - Ênfase5 9 3 4 3" xfId="13501"/>
    <cellStyle name="40% - Ênfase5 9 3 4 3 2" xfId="24977"/>
    <cellStyle name="40% - Ênfase5 9 3 4 3 3" xfId="41725"/>
    <cellStyle name="40% - Ênfase5 9 3 4 4" xfId="32076"/>
    <cellStyle name="40% - Ênfase5 9 3 4 5" xfId="37233"/>
    <cellStyle name="40% - Ênfase5 9 3 4 6" xfId="20603"/>
    <cellStyle name="40% - Ênfase5 9 3 4 7" xfId="9857"/>
    <cellStyle name="40% - Ênfase5 9 3 4 8" xfId="39850"/>
    <cellStyle name="40% - Ênfase5 9 3 5" xfId="6664"/>
    <cellStyle name="40% - Ênfase5 9 3 5 2" xfId="14823"/>
    <cellStyle name="40% - Ênfase5 9 3 5 2 2" xfId="26297"/>
    <cellStyle name="40% - Ênfase5 9 3 5 3" xfId="31157"/>
    <cellStyle name="40% - Ênfase5 9 3 5 4" xfId="19684"/>
    <cellStyle name="40% - Ênfase5 9 3 5 5" xfId="10813"/>
    <cellStyle name="40% - Ênfase5 9 3 5 6" xfId="42681"/>
    <cellStyle name="40% - Ênfase5 9 3 6" xfId="12584"/>
    <cellStyle name="40% - Ênfase5 9 3 6 2" xfId="33396"/>
    <cellStyle name="40% - Ênfase5 9 3 6 3" xfId="21923"/>
    <cellStyle name="40% - Ênfase5 9 3 6 4" xfId="40806"/>
    <cellStyle name="40% - Ênfase5 9 3 7" xfId="24060"/>
    <cellStyle name="40% - Ênfase5 9 3 8" xfId="30096"/>
    <cellStyle name="40% - Ênfase5 9 3 9" xfId="36468"/>
    <cellStyle name="40% - Ênfase5 9 4" xfId="4291"/>
    <cellStyle name="40% - Ênfase5 9 4 10" xfId="39422"/>
    <cellStyle name="40% - Ênfase5 9 4 2" xfId="5679"/>
    <cellStyle name="40% - Ênfase5 9 4 2 2" xfId="8217"/>
    <cellStyle name="40% - Ênfase5 9 4 2 2 2" xfId="16271"/>
    <cellStyle name="40% - Ênfase5 9 4 2 2 2 2" xfId="27745"/>
    <cellStyle name="40% - Ênfase5 9 4 2 2 3" xfId="34690"/>
    <cellStyle name="40% - Ênfase5 9 4 2 2 4" xfId="23217"/>
    <cellStyle name="40% - Ênfase5 9 4 2 2 5" xfId="11915"/>
    <cellStyle name="40% - Ênfase5 9 4 2 2 6" xfId="43783"/>
    <cellStyle name="40% - Ênfase5 9 4 2 3" xfId="14031"/>
    <cellStyle name="40% - Ênfase5 9 4 2 3 2" xfId="25506"/>
    <cellStyle name="40% - Ênfase5 9 4 2 3 3" xfId="42062"/>
    <cellStyle name="40% - Ênfase5 9 4 2 4" xfId="32605"/>
    <cellStyle name="40% - Ênfase5 9 4 2 5" xfId="37762"/>
    <cellStyle name="40% - Ênfase5 9 4 2 6" xfId="21132"/>
    <cellStyle name="40% - Ênfase5 9 4 2 7" xfId="10194"/>
    <cellStyle name="40% - Ênfase5 9 4 2 8" xfId="40187"/>
    <cellStyle name="40% - Ênfase5 9 4 3" xfId="7193"/>
    <cellStyle name="40% - Ênfase5 9 4 3 2" xfId="15247"/>
    <cellStyle name="40% - Ênfase5 9 4 3 2 2" xfId="26721"/>
    <cellStyle name="40% - Ênfase5 9 4 3 3" xfId="31581"/>
    <cellStyle name="40% - Ênfase5 9 4 3 4" xfId="20108"/>
    <cellStyle name="40% - Ênfase5 9 4 3 5" xfId="11150"/>
    <cellStyle name="40% - Ênfase5 9 4 3 6" xfId="43018"/>
    <cellStyle name="40% - Ênfase5 9 4 4" xfId="13053"/>
    <cellStyle name="40% - Ênfase5 9 4 4 2" xfId="33733"/>
    <cellStyle name="40% - Ênfase5 9 4 4 3" xfId="22260"/>
    <cellStyle name="40% - Ênfase5 9 4 4 4" xfId="41230"/>
    <cellStyle name="40% - Ênfase5 9 4 5" xfId="24525"/>
    <cellStyle name="40% - Ênfase5 9 4 6" xfId="30433"/>
    <cellStyle name="40% - Ênfase5 9 4 7" xfId="36805"/>
    <cellStyle name="40% - Ênfase5 9 4 8" xfId="18960"/>
    <cellStyle name="40% - Ênfase5 9 4 9" xfId="9429"/>
    <cellStyle name="40% - Ênfase6" xfId="12" builtinId="51" customBuiltin="1"/>
    <cellStyle name="40% - Ênfase6 10" xfId="355"/>
    <cellStyle name="40% - Ênfase6 10 10" xfId="24062"/>
    <cellStyle name="40% - Ênfase6 10 11" xfId="30098"/>
    <cellStyle name="40% - Ênfase6 10 12" xfId="36470"/>
    <cellStyle name="40% - Ênfase6 10 13" xfId="18625"/>
    <cellStyle name="40% - Ênfase6 10 14" xfId="9094"/>
    <cellStyle name="40% - Ênfase6 10 15" xfId="39087"/>
    <cellStyle name="40% - Ênfase6 10 2" xfId="356"/>
    <cellStyle name="40% - Ênfase6 10 3" xfId="4292"/>
    <cellStyle name="40% - Ênfase6 10 3 10" xfId="39423"/>
    <cellStyle name="40% - Ênfase6 10 3 2" xfId="5680"/>
    <cellStyle name="40% - Ênfase6 10 3 2 2" xfId="8218"/>
    <cellStyle name="40% - Ênfase6 10 3 2 2 2" xfId="16272"/>
    <cellStyle name="40% - Ênfase6 10 3 2 2 2 2" xfId="27746"/>
    <cellStyle name="40% - Ênfase6 10 3 2 2 3" xfId="34691"/>
    <cellStyle name="40% - Ênfase6 10 3 2 2 4" xfId="23218"/>
    <cellStyle name="40% - Ênfase6 10 3 2 2 5" xfId="11916"/>
    <cellStyle name="40% - Ênfase6 10 3 2 2 6" xfId="43784"/>
    <cellStyle name="40% - Ênfase6 10 3 2 3" xfId="14032"/>
    <cellStyle name="40% - Ênfase6 10 3 2 3 2" xfId="25507"/>
    <cellStyle name="40% - Ênfase6 10 3 2 3 3" xfId="42063"/>
    <cellStyle name="40% - Ênfase6 10 3 2 4" xfId="32606"/>
    <cellStyle name="40% - Ênfase6 10 3 2 5" xfId="37763"/>
    <cellStyle name="40% - Ênfase6 10 3 2 6" xfId="21133"/>
    <cellStyle name="40% - Ênfase6 10 3 2 7" xfId="10195"/>
    <cellStyle name="40% - Ênfase6 10 3 2 8" xfId="40188"/>
    <cellStyle name="40% - Ênfase6 10 3 3" xfId="7194"/>
    <cellStyle name="40% - Ênfase6 10 3 3 2" xfId="15248"/>
    <cellStyle name="40% - Ênfase6 10 3 3 2 2" xfId="26722"/>
    <cellStyle name="40% - Ênfase6 10 3 3 3" xfId="31582"/>
    <cellStyle name="40% - Ênfase6 10 3 3 4" xfId="20109"/>
    <cellStyle name="40% - Ênfase6 10 3 3 5" xfId="11151"/>
    <cellStyle name="40% - Ênfase6 10 3 3 6" xfId="43019"/>
    <cellStyle name="40% - Ênfase6 10 3 4" xfId="13054"/>
    <cellStyle name="40% - Ênfase6 10 3 4 2" xfId="33734"/>
    <cellStyle name="40% - Ênfase6 10 3 4 3" xfId="22261"/>
    <cellStyle name="40% - Ênfase6 10 3 4 4" xfId="41231"/>
    <cellStyle name="40% - Ênfase6 10 3 5" xfId="24526"/>
    <cellStyle name="40% - Ênfase6 10 3 6" xfId="30434"/>
    <cellStyle name="40% - Ênfase6 10 3 7" xfId="36806"/>
    <cellStyle name="40% - Ênfase6 10 3 8" xfId="18961"/>
    <cellStyle name="40% - Ênfase6 10 3 9" xfId="9430"/>
    <cellStyle name="40% - Ênfase6 10 4" xfId="3887"/>
    <cellStyle name="40% - Ênfase6 10 4 10" xfId="39208"/>
    <cellStyle name="40% - Ênfase6 10 4 2" xfId="5378"/>
    <cellStyle name="40% - Ênfase6 10 4 2 2" xfId="7916"/>
    <cellStyle name="40% - Ênfase6 10 4 2 2 2" xfId="15970"/>
    <cellStyle name="40% - Ênfase6 10 4 2 2 2 2" xfId="27444"/>
    <cellStyle name="40% - Ênfase6 10 4 2 2 3" xfId="34389"/>
    <cellStyle name="40% - Ênfase6 10 4 2 2 4" xfId="22916"/>
    <cellStyle name="40% - Ênfase6 10 4 2 2 5" xfId="11701"/>
    <cellStyle name="40% - Ênfase6 10 4 2 2 6" xfId="43569"/>
    <cellStyle name="40% - Ênfase6 10 4 2 3" xfId="13730"/>
    <cellStyle name="40% - Ênfase6 10 4 2 3 2" xfId="25205"/>
    <cellStyle name="40% - Ênfase6 10 4 2 3 3" xfId="41848"/>
    <cellStyle name="40% - Ênfase6 10 4 2 4" xfId="32304"/>
    <cellStyle name="40% - Ênfase6 10 4 2 5" xfId="37461"/>
    <cellStyle name="40% - Ênfase6 10 4 2 6" xfId="20831"/>
    <cellStyle name="40% - Ênfase6 10 4 2 7" xfId="9980"/>
    <cellStyle name="40% - Ênfase6 10 4 2 8" xfId="39973"/>
    <cellStyle name="40% - Ênfase6 10 4 3" xfId="6892"/>
    <cellStyle name="40% - Ênfase6 10 4 3 2" xfId="14946"/>
    <cellStyle name="40% - Ênfase6 10 4 3 2 2" xfId="26420"/>
    <cellStyle name="40% - Ênfase6 10 4 3 3" xfId="31280"/>
    <cellStyle name="40% - Ênfase6 10 4 3 4" xfId="19807"/>
    <cellStyle name="40% - Ênfase6 10 4 3 5" xfId="10936"/>
    <cellStyle name="40% - Ênfase6 10 4 3 6" xfId="42804"/>
    <cellStyle name="40% - Ênfase6 10 4 4" xfId="12819"/>
    <cellStyle name="40% - Ênfase6 10 4 4 2" xfId="33519"/>
    <cellStyle name="40% - Ênfase6 10 4 4 3" xfId="22046"/>
    <cellStyle name="40% - Ênfase6 10 4 4 4" xfId="40929"/>
    <cellStyle name="40% - Ênfase6 10 4 5" xfId="24295"/>
    <cellStyle name="40% - Ênfase6 10 4 6" xfId="30219"/>
    <cellStyle name="40% - Ênfase6 10 4 7" xfId="36591"/>
    <cellStyle name="40% - Ênfase6 10 4 8" xfId="18746"/>
    <cellStyle name="40% - Ênfase6 10 4 9" xfId="9215"/>
    <cellStyle name="40% - Ênfase6 10 5" xfId="4863"/>
    <cellStyle name="40% - Ênfase6 10 5 10" xfId="39673"/>
    <cellStyle name="40% - Ênfase6 10 5 2" xfId="5997"/>
    <cellStyle name="40% - Ênfase6 10 5 2 2" xfId="8535"/>
    <cellStyle name="40% - Ênfase6 10 5 2 2 2" xfId="16589"/>
    <cellStyle name="40% - Ênfase6 10 5 2 2 2 2" xfId="28063"/>
    <cellStyle name="40% - Ênfase6 10 5 2 2 3" xfId="35008"/>
    <cellStyle name="40% - Ênfase6 10 5 2 2 4" xfId="23535"/>
    <cellStyle name="40% - Ênfase6 10 5 2 2 5" xfId="12166"/>
    <cellStyle name="40% - Ênfase6 10 5 2 2 6" xfId="44034"/>
    <cellStyle name="40% - Ênfase6 10 5 2 3" xfId="14349"/>
    <cellStyle name="40% - Ênfase6 10 5 2 3 2" xfId="25824"/>
    <cellStyle name="40% - Ênfase6 10 5 2 3 3" xfId="42313"/>
    <cellStyle name="40% - Ênfase6 10 5 2 4" xfId="32923"/>
    <cellStyle name="40% - Ênfase6 10 5 2 5" xfId="38080"/>
    <cellStyle name="40% - Ênfase6 10 5 2 6" xfId="21450"/>
    <cellStyle name="40% - Ênfase6 10 5 2 7" xfId="10445"/>
    <cellStyle name="40% - Ênfase6 10 5 2 8" xfId="40438"/>
    <cellStyle name="40% - Ênfase6 10 5 3" xfId="7511"/>
    <cellStyle name="40% - Ênfase6 10 5 3 2" xfId="15565"/>
    <cellStyle name="40% - Ênfase6 10 5 3 2 2" xfId="27039"/>
    <cellStyle name="40% - Ênfase6 10 5 3 3" xfId="31899"/>
    <cellStyle name="40% - Ênfase6 10 5 3 4" xfId="20426"/>
    <cellStyle name="40% - Ênfase6 10 5 3 5" xfId="11401"/>
    <cellStyle name="40% - Ênfase6 10 5 3 6" xfId="43269"/>
    <cellStyle name="40% - Ênfase6 10 5 4" xfId="13324"/>
    <cellStyle name="40% - Ênfase6 10 5 4 2" xfId="33984"/>
    <cellStyle name="40% - Ênfase6 10 5 4 3" xfId="22511"/>
    <cellStyle name="40% - Ênfase6 10 5 4 4" xfId="41548"/>
    <cellStyle name="40% - Ênfase6 10 5 5" xfId="24800"/>
    <cellStyle name="40% - Ênfase6 10 5 6" xfId="30684"/>
    <cellStyle name="40% - Ênfase6 10 5 7" xfId="37056"/>
    <cellStyle name="40% - Ênfase6 10 5 8" xfId="19211"/>
    <cellStyle name="40% - Ênfase6 10 5 9" xfId="9680"/>
    <cellStyle name="40% - Ênfase6 10 6" xfId="6176"/>
    <cellStyle name="40% - Ênfase6 10 6 2" xfId="8714"/>
    <cellStyle name="40% - Ênfase6 10 6 2 2" xfId="16768"/>
    <cellStyle name="40% - Ênfase6 10 6 2 2 2" xfId="28242"/>
    <cellStyle name="40% - Ênfase6 10 6 2 3" xfId="33102"/>
    <cellStyle name="40% - Ênfase6 10 6 2 4" xfId="21629"/>
    <cellStyle name="40% - Ênfase6 10 6 2 5" xfId="12345"/>
    <cellStyle name="40% - Ênfase6 10 6 2 6" xfId="44213"/>
    <cellStyle name="40% - Ênfase6 10 6 3" xfId="14528"/>
    <cellStyle name="40% - Ênfase6 10 6 3 2" xfId="35187"/>
    <cellStyle name="40% - Ênfase6 10 6 3 3" xfId="23714"/>
    <cellStyle name="40% - Ênfase6 10 6 3 4" xfId="42492"/>
    <cellStyle name="40% - Ênfase6 10 6 4" xfId="26003"/>
    <cellStyle name="40% - Ênfase6 10 6 5" xfId="30863"/>
    <cellStyle name="40% - Ênfase6 10 6 6" xfId="38259"/>
    <cellStyle name="40% - Ênfase6 10 6 7" xfId="19390"/>
    <cellStyle name="40% - Ênfase6 10 6 8" xfId="10624"/>
    <cellStyle name="40% - Ênfase6 10 6 9" xfId="40617"/>
    <cellStyle name="40% - Ênfase6 10 7" xfId="5042"/>
    <cellStyle name="40% - Ênfase6 10 7 2" xfId="7690"/>
    <cellStyle name="40% - Ênfase6 10 7 2 2" xfId="15744"/>
    <cellStyle name="40% - Ênfase6 10 7 2 2 2" xfId="27218"/>
    <cellStyle name="40% - Ênfase6 10 7 2 3" xfId="34163"/>
    <cellStyle name="40% - Ênfase6 10 7 2 4" xfId="22690"/>
    <cellStyle name="40% - Ênfase6 10 7 2 5" xfId="11580"/>
    <cellStyle name="40% - Ênfase6 10 7 2 6" xfId="43448"/>
    <cellStyle name="40% - Ênfase6 10 7 3" xfId="13503"/>
    <cellStyle name="40% - Ênfase6 10 7 3 2" xfId="24979"/>
    <cellStyle name="40% - Ênfase6 10 7 3 3" xfId="41727"/>
    <cellStyle name="40% - Ênfase6 10 7 4" xfId="32078"/>
    <cellStyle name="40% - Ênfase6 10 7 5" xfId="37235"/>
    <cellStyle name="40% - Ênfase6 10 7 6" xfId="20605"/>
    <cellStyle name="40% - Ênfase6 10 7 7" xfId="9859"/>
    <cellStyle name="40% - Ênfase6 10 7 8" xfId="39852"/>
    <cellStyle name="40% - Ênfase6 10 8" xfId="6496"/>
    <cellStyle name="40% - Ênfase6 10 8 2" xfId="8924"/>
    <cellStyle name="40% - Ênfase6 10 8 2 2" xfId="26299"/>
    <cellStyle name="40% - Ênfase6 10 8 2 3" xfId="14825"/>
    <cellStyle name="40% - Ênfase6 10 8 3" xfId="31159"/>
    <cellStyle name="40% - Ênfase6 10 8 4" xfId="38470"/>
    <cellStyle name="40% - Ênfase6 10 8 5" xfId="19686"/>
    <cellStyle name="40% - Ênfase6 10 8 6" xfId="10815"/>
    <cellStyle name="40% - Ênfase6 10 8 7" xfId="42683"/>
    <cellStyle name="40% - Ênfase6 10 9" xfId="6666"/>
    <cellStyle name="40% - Ênfase6 10 9 2" xfId="33398"/>
    <cellStyle name="40% - Ênfase6 10 9 3" xfId="38553"/>
    <cellStyle name="40% - Ênfase6 10 9 4" xfId="21925"/>
    <cellStyle name="40% - Ênfase6 10 9 5" xfId="12586"/>
    <cellStyle name="40% - Ênfase6 10 9 6" xfId="40808"/>
    <cellStyle name="40% - Ênfase6 11" xfId="357"/>
    <cellStyle name="40% - Ênfase6 11 10" xfId="24063"/>
    <cellStyle name="40% - Ênfase6 11 11" xfId="30099"/>
    <cellStyle name="40% - Ênfase6 11 12" xfId="36471"/>
    <cellStyle name="40% - Ênfase6 11 13" xfId="18626"/>
    <cellStyle name="40% - Ênfase6 11 14" xfId="9095"/>
    <cellStyle name="40% - Ênfase6 11 15" xfId="39088"/>
    <cellStyle name="40% - Ênfase6 11 2" xfId="358"/>
    <cellStyle name="40% - Ênfase6 11 3" xfId="4293"/>
    <cellStyle name="40% - Ênfase6 11 3 10" xfId="39424"/>
    <cellStyle name="40% - Ênfase6 11 3 2" xfId="5681"/>
    <cellStyle name="40% - Ênfase6 11 3 2 2" xfId="8219"/>
    <cellStyle name="40% - Ênfase6 11 3 2 2 2" xfId="16273"/>
    <cellStyle name="40% - Ênfase6 11 3 2 2 2 2" xfId="27747"/>
    <cellStyle name="40% - Ênfase6 11 3 2 2 3" xfId="34692"/>
    <cellStyle name="40% - Ênfase6 11 3 2 2 4" xfId="23219"/>
    <cellStyle name="40% - Ênfase6 11 3 2 2 5" xfId="11917"/>
    <cellStyle name="40% - Ênfase6 11 3 2 2 6" xfId="43785"/>
    <cellStyle name="40% - Ênfase6 11 3 2 3" xfId="14033"/>
    <cellStyle name="40% - Ênfase6 11 3 2 3 2" xfId="25508"/>
    <cellStyle name="40% - Ênfase6 11 3 2 3 3" xfId="42064"/>
    <cellStyle name="40% - Ênfase6 11 3 2 4" xfId="32607"/>
    <cellStyle name="40% - Ênfase6 11 3 2 5" xfId="37764"/>
    <cellStyle name="40% - Ênfase6 11 3 2 6" xfId="21134"/>
    <cellStyle name="40% - Ênfase6 11 3 2 7" xfId="10196"/>
    <cellStyle name="40% - Ênfase6 11 3 2 8" xfId="40189"/>
    <cellStyle name="40% - Ênfase6 11 3 3" xfId="7195"/>
    <cellStyle name="40% - Ênfase6 11 3 3 2" xfId="15249"/>
    <cellStyle name="40% - Ênfase6 11 3 3 2 2" xfId="26723"/>
    <cellStyle name="40% - Ênfase6 11 3 3 3" xfId="31583"/>
    <cellStyle name="40% - Ênfase6 11 3 3 4" xfId="20110"/>
    <cellStyle name="40% - Ênfase6 11 3 3 5" xfId="11152"/>
    <cellStyle name="40% - Ênfase6 11 3 3 6" xfId="43020"/>
    <cellStyle name="40% - Ênfase6 11 3 4" xfId="13055"/>
    <cellStyle name="40% - Ênfase6 11 3 4 2" xfId="33735"/>
    <cellStyle name="40% - Ênfase6 11 3 4 3" xfId="22262"/>
    <cellStyle name="40% - Ênfase6 11 3 4 4" xfId="41232"/>
    <cellStyle name="40% - Ênfase6 11 3 5" xfId="24527"/>
    <cellStyle name="40% - Ênfase6 11 3 6" xfId="30435"/>
    <cellStyle name="40% - Ênfase6 11 3 7" xfId="36807"/>
    <cellStyle name="40% - Ênfase6 11 3 8" xfId="18962"/>
    <cellStyle name="40% - Ênfase6 11 3 9" xfId="9431"/>
    <cellStyle name="40% - Ênfase6 11 4" xfId="3888"/>
    <cellStyle name="40% - Ênfase6 11 4 10" xfId="39209"/>
    <cellStyle name="40% - Ênfase6 11 4 2" xfId="5379"/>
    <cellStyle name="40% - Ênfase6 11 4 2 2" xfId="7917"/>
    <cellStyle name="40% - Ênfase6 11 4 2 2 2" xfId="15971"/>
    <cellStyle name="40% - Ênfase6 11 4 2 2 2 2" xfId="27445"/>
    <cellStyle name="40% - Ênfase6 11 4 2 2 3" xfId="34390"/>
    <cellStyle name="40% - Ênfase6 11 4 2 2 4" xfId="22917"/>
    <cellStyle name="40% - Ênfase6 11 4 2 2 5" xfId="11702"/>
    <cellStyle name="40% - Ênfase6 11 4 2 2 6" xfId="43570"/>
    <cellStyle name="40% - Ênfase6 11 4 2 3" xfId="13731"/>
    <cellStyle name="40% - Ênfase6 11 4 2 3 2" xfId="25206"/>
    <cellStyle name="40% - Ênfase6 11 4 2 3 3" xfId="41849"/>
    <cellStyle name="40% - Ênfase6 11 4 2 4" xfId="32305"/>
    <cellStyle name="40% - Ênfase6 11 4 2 5" xfId="37462"/>
    <cellStyle name="40% - Ênfase6 11 4 2 6" xfId="20832"/>
    <cellStyle name="40% - Ênfase6 11 4 2 7" xfId="9981"/>
    <cellStyle name="40% - Ênfase6 11 4 2 8" xfId="39974"/>
    <cellStyle name="40% - Ênfase6 11 4 3" xfId="6893"/>
    <cellStyle name="40% - Ênfase6 11 4 3 2" xfId="14947"/>
    <cellStyle name="40% - Ênfase6 11 4 3 2 2" xfId="26421"/>
    <cellStyle name="40% - Ênfase6 11 4 3 3" xfId="31281"/>
    <cellStyle name="40% - Ênfase6 11 4 3 4" xfId="19808"/>
    <cellStyle name="40% - Ênfase6 11 4 3 5" xfId="10937"/>
    <cellStyle name="40% - Ênfase6 11 4 3 6" xfId="42805"/>
    <cellStyle name="40% - Ênfase6 11 4 4" xfId="12820"/>
    <cellStyle name="40% - Ênfase6 11 4 4 2" xfId="33520"/>
    <cellStyle name="40% - Ênfase6 11 4 4 3" xfId="22047"/>
    <cellStyle name="40% - Ênfase6 11 4 4 4" xfId="40930"/>
    <cellStyle name="40% - Ênfase6 11 4 5" xfId="24296"/>
    <cellStyle name="40% - Ênfase6 11 4 6" xfId="30220"/>
    <cellStyle name="40% - Ênfase6 11 4 7" xfId="36592"/>
    <cellStyle name="40% - Ênfase6 11 4 8" xfId="18747"/>
    <cellStyle name="40% - Ênfase6 11 4 9" xfId="9216"/>
    <cellStyle name="40% - Ênfase6 11 5" xfId="4864"/>
    <cellStyle name="40% - Ênfase6 11 5 10" xfId="39674"/>
    <cellStyle name="40% - Ênfase6 11 5 2" xfId="5998"/>
    <cellStyle name="40% - Ênfase6 11 5 2 2" xfId="8536"/>
    <cellStyle name="40% - Ênfase6 11 5 2 2 2" xfId="16590"/>
    <cellStyle name="40% - Ênfase6 11 5 2 2 2 2" xfId="28064"/>
    <cellStyle name="40% - Ênfase6 11 5 2 2 3" xfId="35009"/>
    <cellStyle name="40% - Ênfase6 11 5 2 2 4" xfId="23536"/>
    <cellStyle name="40% - Ênfase6 11 5 2 2 5" xfId="12167"/>
    <cellStyle name="40% - Ênfase6 11 5 2 2 6" xfId="44035"/>
    <cellStyle name="40% - Ênfase6 11 5 2 3" xfId="14350"/>
    <cellStyle name="40% - Ênfase6 11 5 2 3 2" xfId="25825"/>
    <cellStyle name="40% - Ênfase6 11 5 2 3 3" xfId="42314"/>
    <cellStyle name="40% - Ênfase6 11 5 2 4" xfId="32924"/>
    <cellStyle name="40% - Ênfase6 11 5 2 5" xfId="38081"/>
    <cellStyle name="40% - Ênfase6 11 5 2 6" xfId="21451"/>
    <cellStyle name="40% - Ênfase6 11 5 2 7" xfId="10446"/>
    <cellStyle name="40% - Ênfase6 11 5 2 8" xfId="40439"/>
    <cellStyle name="40% - Ênfase6 11 5 3" xfId="7512"/>
    <cellStyle name="40% - Ênfase6 11 5 3 2" xfId="15566"/>
    <cellStyle name="40% - Ênfase6 11 5 3 2 2" xfId="27040"/>
    <cellStyle name="40% - Ênfase6 11 5 3 3" xfId="31900"/>
    <cellStyle name="40% - Ênfase6 11 5 3 4" xfId="20427"/>
    <cellStyle name="40% - Ênfase6 11 5 3 5" xfId="11402"/>
    <cellStyle name="40% - Ênfase6 11 5 3 6" xfId="43270"/>
    <cellStyle name="40% - Ênfase6 11 5 4" xfId="13325"/>
    <cellStyle name="40% - Ênfase6 11 5 4 2" xfId="33985"/>
    <cellStyle name="40% - Ênfase6 11 5 4 3" xfId="22512"/>
    <cellStyle name="40% - Ênfase6 11 5 4 4" xfId="41549"/>
    <cellStyle name="40% - Ênfase6 11 5 5" xfId="24801"/>
    <cellStyle name="40% - Ênfase6 11 5 6" xfId="30685"/>
    <cellStyle name="40% - Ênfase6 11 5 7" xfId="37057"/>
    <cellStyle name="40% - Ênfase6 11 5 8" xfId="19212"/>
    <cellStyle name="40% - Ênfase6 11 5 9" xfId="9681"/>
    <cellStyle name="40% - Ênfase6 11 6" xfId="6177"/>
    <cellStyle name="40% - Ênfase6 11 6 2" xfId="8715"/>
    <cellStyle name="40% - Ênfase6 11 6 2 2" xfId="16769"/>
    <cellStyle name="40% - Ênfase6 11 6 2 2 2" xfId="28243"/>
    <cellStyle name="40% - Ênfase6 11 6 2 3" xfId="33103"/>
    <cellStyle name="40% - Ênfase6 11 6 2 4" xfId="21630"/>
    <cellStyle name="40% - Ênfase6 11 6 2 5" xfId="12346"/>
    <cellStyle name="40% - Ênfase6 11 6 2 6" xfId="44214"/>
    <cellStyle name="40% - Ênfase6 11 6 3" xfId="14529"/>
    <cellStyle name="40% - Ênfase6 11 6 3 2" xfId="35188"/>
    <cellStyle name="40% - Ênfase6 11 6 3 3" xfId="23715"/>
    <cellStyle name="40% - Ênfase6 11 6 3 4" xfId="42493"/>
    <cellStyle name="40% - Ênfase6 11 6 4" xfId="26004"/>
    <cellStyle name="40% - Ênfase6 11 6 5" xfId="30864"/>
    <cellStyle name="40% - Ênfase6 11 6 6" xfId="38260"/>
    <cellStyle name="40% - Ênfase6 11 6 7" xfId="19391"/>
    <cellStyle name="40% - Ênfase6 11 6 8" xfId="10625"/>
    <cellStyle name="40% - Ênfase6 11 6 9" xfId="40618"/>
    <cellStyle name="40% - Ênfase6 11 7" xfId="5043"/>
    <cellStyle name="40% - Ênfase6 11 7 2" xfId="7691"/>
    <cellStyle name="40% - Ênfase6 11 7 2 2" xfId="15745"/>
    <cellStyle name="40% - Ênfase6 11 7 2 2 2" xfId="27219"/>
    <cellStyle name="40% - Ênfase6 11 7 2 3" xfId="34164"/>
    <cellStyle name="40% - Ênfase6 11 7 2 4" xfId="22691"/>
    <cellStyle name="40% - Ênfase6 11 7 2 5" xfId="11581"/>
    <cellStyle name="40% - Ênfase6 11 7 2 6" xfId="43449"/>
    <cellStyle name="40% - Ênfase6 11 7 3" xfId="13504"/>
    <cellStyle name="40% - Ênfase6 11 7 3 2" xfId="24980"/>
    <cellStyle name="40% - Ênfase6 11 7 3 3" xfId="41728"/>
    <cellStyle name="40% - Ênfase6 11 7 4" xfId="32079"/>
    <cellStyle name="40% - Ênfase6 11 7 5" xfId="37236"/>
    <cellStyle name="40% - Ênfase6 11 7 6" xfId="20606"/>
    <cellStyle name="40% - Ênfase6 11 7 7" xfId="9860"/>
    <cellStyle name="40% - Ênfase6 11 7 8" xfId="39853"/>
    <cellStyle name="40% - Ênfase6 11 8" xfId="6497"/>
    <cellStyle name="40% - Ênfase6 11 8 2" xfId="8925"/>
    <cellStyle name="40% - Ênfase6 11 8 2 2" xfId="26300"/>
    <cellStyle name="40% - Ênfase6 11 8 2 3" xfId="14826"/>
    <cellStyle name="40% - Ênfase6 11 8 3" xfId="31160"/>
    <cellStyle name="40% - Ênfase6 11 8 4" xfId="38471"/>
    <cellStyle name="40% - Ênfase6 11 8 5" xfId="19687"/>
    <cellStyle name="40% - Ênfase6 11 8 6" xfId="10816"/>
    <cellStyle name="40% - Ênfase6 11 8 7" xfId="42684"/>
    <cellStyle name="40% - Ênfase6 11 9" xfId="6667"/>
    <cellStyle name="40% - Ênfase6 11 9 2" xfId="33399"/>
    <cellStyle name="40% - Ênfase6 11 9 3" xfId="38554"/>
    <cellStyle name="40% - Ênfase6 11 9 4" xfId="21926"/>
    <cellStyle name="40% - Ênfase6 11 9 5" xfId="12587"/>
    <cellStyle name="40% - Ênfase6 11 9 6" xfId="40809"/>
    <cellStyle name="40% - Ênfase6 12" xfId="359"/>
    <cellStyle name="40% - Ênfase6 12 10" xfId="24064"/>
    <cellStyle name="40% - Ênfase6 12 11" xfId="30100"/>
    <cellStyle name="40% - Ênfase6 12 12" xfId="36472"/>
    <cellStyle name="40% - Ênfase6 12 13" xfId="18627"/>
    <cellStyle name="40% - Ênfase6 12 14" xfId="9096"/>
    <cellStyle name="40% - Ênfase6 12 15" xfId="39089"/>
    <cellStyle name="40% - Ênfase6 12 2" xfId="360"/>
    <cellStyle name="40% - Ênfase6 12 3" xfId="4294"/>
    <cellStyle name="40% - Ênfase6 12 3 10" xfId="39425"/>
    <cellStyle name="40% - Ênfase6 12 3 2" xfId="5682"/>
    <cellStyle name="40% - Ênfase6 12 3 2 2" xfId="8220"/>
    <cellStyle name="40% - Ênfase6 12 3 2 2 2" xfId="16274"/>
    <cellStyle name="40% - Ênfase6 12 3 2 2 2 2" xfId="27748"/>
    <cellStyle name="40% - Ênfase6 12 3 2 2 3" xfId="34693"/>
    <cellStyle name="40% - Ênfase6 12 3 2 2 4" xfId="23220"/>
    <cellStyle name="40% - Ênfase6 12 3 2 2 5" xfId="11918"/>
    <cellStyle name="40% - Ênfase6 12 3 2 2 6" xfId="43786"/>
    <cellStyle name="40% - Ênfase6 12 3 2 3" xfId="14034"/>
    <cellStyle name="40% - Ênfase6 12 3 2 3 2" xfId="25509"/>
    <cellStyle name="40% - Ênfase6 12 3 2 3 3" xfId="42065"/>
    <cellStyle name="40% - Ênfase6 12 3 2 4" xfId="32608"/>
    <cellStyle name="40% - Ênfase6 12 3 2 5" xfId="37765"/>
    <cellStyle name="40% - Ênfase6 12 3 2 6" xfId="21135"/>
    <cellStyle name="40% - Ênfase6 12 3 2 7" xfId="10197"/>
    <cellStyle name="40% - Ênfase6 12 3 2 8" xfId="40190"/>
    <cellStyle name="40% - Ênfase6 12 3 3" xfId="7196"/>
    <cellStyle name="40% - Ênfase6 12 3 3 2" xfId="15250"/>
    <cellStyle name="40% - Ênfase6 12 3 3 2 2" xfId="26724"/>
    <cellStyle name="40% - Ênfase6 12 3 3 3" xfId="31584"/>
    <cellStyle name="40% - Ênfase6 12 3 3 4" xfId="20111"/>
    <cellStyle name="40% - Ênfase6 12 3 3 5" xfId="11153"/>
    <cellStyle name="40% - Ênfase6 12 3 3 6" xfId="43021"/>
    <cellStyle name="40% - Ênfase6 12 3 4" xfId="13056"/>
    <cellStyle name="40% - Ênfase6 12 3 4 2" xfId="33736"/>
    <cellStyle name="40% - Ênfase6 12 3 4 3" xfId="22263"/>
    <cellStyle name="40% - Ênfase6 12 3 4 4" xfId="41233"/>
    <cellStyle name="40% - Ênfase6 12 3 5" xfId="24528"/>
    <cellStyle name="40% - Ênfase6 12 3 6" xfId="30436"/>
    <cellStyle name="40% - Ênfase6 12 3 7" xfId="36808"/>
    <cellStyle name="40% - Ênfase6 12 3 8" xfId="18963"/>
    <cellStyle name="40% - Ênfase6 12 3 9" xfId="9432"/>
    <cellStyle name="40% - Ênfase6 12 4" xfId="3889"/>
    <cellStyle name="40% - Ênfase6 12 4 10" xfId="39210"/>
    <cellStyle name="40% - Ênfase6 12 4 2" xfId="5380"/>
    <cellStyle name="40% - Ênfase6 12 4 2 2" xfId="7918"/>
    <cellStyle name="40% - Ênfase6 12 4 2 2 2" xfId="15972"/>
    <cellStyle name="40% - Ênfase6 12 4 2 2 2 2" xfId="27446"/>
    <cellStyle name="40% - Ênfase6 12 4 2 2 3" xfId="34391"/>
    <cellStyle name="40% - Ênfase6 12 4 2 2 4" xfId="22918"/>
    <cellStyle name="40% - Ênfase6 12 4 2 2 5" xfId="11703"/>
    <cellStyle name="40% - Ênfase6 12 4 2 2 6" xfId="43571"/>
    <cellStyle name="40% - Ênfase6 12 4 2 3" xfId="13732"/>
    <cellStyle name="40% - Ênfase6 12 4 2 3 2" xfId="25207"/>
    <cellStyle name="40% - Ênfase6 12 4 2 3 3" xfId="41850"/>
    <cellStyle name="40% - Ênfase6 12 4 2 4" xfId="32306"/>
    <cellStyle name="40% - Ênfase6 12 4 2 5" xfId="37463"/>
    <cellStyle name="40% - Ênfase6 12 4 2 6" xfId="20833"/>
    <cellStyle name="40% - Ênfase6 12 4 2 7" xfId="9982"/>
    <cellStyle name="40% - Ênfase6 12 4 2 8" xfId="39975"/>
    <cellStyle name="40% - Ênfase6 12 4 3" xfId="6894"/>
    <cellStyle name="40% - Ênfase6 12 4 3 2" xfId="14948"/>
    <cellStyle name="40% - Ênfase6 12 4 3 2 2" xfId="26422"/>
    <cellStyle name="40% - Ênfase6 12 4 3 3" xfId="31282"/>
    <cellStyle name="40% - Ênfase6 12 4 3 4" xfId="19809"/>
    <cellStyle name="40% - Ênfase6 12 4 3 5" xfId="10938"/>
    <cellStyle name="40% - Ênfase6 12 4 3 6" xfId="42806"/>
    <cellStyle name="40% - Ênfase6 12 4 4" xfId="12821"/>
    <cellStyle name="40% - Ênfase6 12 4 4 2" xfId="33521"/>
    <cellStyle name="40% - Ênfase6 12 4 4 3" xfId="22048"/>
    <cellStyle name="40% - Ênfase6 12 4 4 4" xfId="40931"/>
    <cellStyle name="40% - Ênfase6 12 4 5" xfId="24297"/>
    <cellStyle name="40% - Ênfase6 12 4 6" xfId="30221"/>
    <cellStyle name="40% - Ênfase6 12 4 7" xfId="36593"/>
    <cellStyle name="40% - Ênfase6 12 4 8" xfId="18748"/>
    <cellStyle name="40% - Ênfase6 12 4 9" xfId="9217"/>
    <cellStyle name="40% - Ênfase6 12 5" xfId="4865"/>
    <cellStyle name="40% - Ênfase6 12 5 10" xfId="39675"/>
    <cellStyle name="40% - Ênfase6 12 5 2" xfId="5999"/>
    <cellStyle name="40% - Ênfase6 12 5 2 2" xfId="8537"/>
    <cellStyle name="40% - Ênfase6 12 5 2 2 2" xfId="16591"/>
    <cellStyle name="40% - Ênfase6 12 5 2 2 2 2" xfId="28065"/>
    <cellStyle name="40% - Ênfase6 12 5 2 2 3" xfId="35010"/>
    <cellStyle name="40% - Ênfase6 12 5 2 2 4" xfId="23537"/>
    <cellStyle name="40% - Ênfase6 12 5 2 2 5" xfId="12168"/>
    <cellStyle name="40% - Ênfase6 12 5 2 2 6" xfId="44036"/>
    <cellStyle name="40% - Ênfase6 12 5 2 3" xfId="14351"/>
    <cellStyle name="40% - Ênfase6 12 5 2 3 2" xfId="25826"/>
    <cellStyle name="40% - Ênfase6 12 5 2 3 3" xfId="42315"/>
    <cellStyle name="40% - Ênfase6 12 5 2 4" xfId="32925"/>
    <cellStyle name="40% - Ênfase6 12 5 2 5" xfId="38082"/>
    <cellStyle name="40% - Ênfase6 12 5 2 6" xfId="21452"/>
    <cellStyle name="40% - Ênfase6 12 5 2 7" xfId="10447"/>
    <cellStyle name="40% - Ênfase6 12 5 2 8" xfId="40440"/>
    <cellStyle name="40% - Ênfase6 12 5 3" xfId="7513"/>
    <cellStyle name="40% - Ênfase6 12 5 3 2" xfId="15567"/>
    <cellStyle name="40% - Ênfase6 12 5 3 2 2" xfId="27041"/>
    <cellStyle name="40% - Ênfase6 12 5 3 3" xfId="31901"/>
    <cellStyle name="40% - Ênfase6 12 5 3 4" xfId="20428"/>
    <cellStyle name="40% - Ênfase6 12 5 3 5" xfId="11403"/>
    <cellStyle name="40% - Ênfase6 12 5 3 6" xfId="43271"/>
    <cellStyle name="40% - Ênfase6 12 5 4" xfId="13326"/>
    <cellStyle name="40% - Ênfase6 12 5 4 2" xfId="33986"/>
    <cellStyle name="40% - Ênfase6 12 5 4 3" xfId="22513"/>
    <cellStyle name="40% - Ênfase6 12 5 4 4" xfId="41550"/>
    <cellStyle name="40% - Ênfase6 12 5 5" xfId="24802"/>
    <cellStyle name="40% - Ênfase6 12 5 6" xfId="30686"/>
    <cellStyle name="40% - Ênfase6 12 5 7" xfId="37058"/>
    <cellStyle name="40% - Ênfase6 12 5 8" xfId="19213"/>
    <cellStyle name="40% - Ênfase6 12 5 9" xfId="9682"/>
    <cellStyle name="40% - Ênfase6 12 6" xfId="6178"/>
    <cellStyle name="40% - Ênfase6 12 6 2" xfId="8716"/>
    <cellStyle name="40% - Ênfase6 12 6 2 2" xfId="16770"/>
    <cellStyle name="40% - Ênfase6 12 6 2 2 2" xfId="28244"/>
    <cellStyle name="40% - Ênfase6 12 6 2 3" xfId="33104"/>
    <cellStyle name="40% - Ênfase6 12 6 2 4" xfId="21631"/>
    <cellStyle name="40% - Ênfase6 12 6 2 5" xfId="12347"/>
    <cellStyle name="40% - Ênfase6 12 6 2 6" xfId="44215"/>
    <cellStyle name="40% - Ênfase6 12 6 3" xfId="14530"/>
    <cellStyle name="40% - Ênfase6 12 6 3 2" xfId="35189"/>
    <cellStyle name="40% - Ênfase6 12 6 3 3" xfId="23716"/>
    <cellStyle name="40% - Ênfase6 12 6 3 4" xfId="42494"/>
    <cellStyle name="40% - Ênfase6 12 6 4" xfId="26005"/>
    <cellStyle name="40% - Ênfase6 12 6 5" xfId="30865"/>
    <cellStyle name="40% - Ênfase6 12 6 6" xfId="38261"/>
    <cellStyle name="40% - Ênfase6 12 6 7" xfId="19392"/>
    <cellStyle name="40% - Ênfase6 12 6 8" xfId="10626"/>
    <cellStyle name="40% - Ênfase6 12 6 9" xfId="40619"/>
    <cellStyle name="40% - Ênfase6 12 7" xfId="5044"/>
    <cellStyle name="40% - Ênfase6 12 7 2" xfId="7692"/>
    <cellStyle name="40% - Ênfase6 12 7 2 2" xfId="15746"/>
    <cellStyle name="40% - Ênfase6 12 7 2 2 2" xfId="27220"/>
    <cellStyle name="40% - Ênfase6 12 7 2 3" xfId="34165"/>
    <cellStyle name="40% - Ênfase6 12 7 2 4" xfId="22692"/>
    <cellStyle name="40% - Ênfase6 12 7 2 5" xfId="11582"/>
    <cellStyle name="40% - Ênfase6 12 7 2 6" xfId="43450"/>
    <cellStyle name="40% - Ênfase6 12 7 3" xfId="13505"/>
    <cellStyle name="40% - Ênfase6 12 7 3 2" xfId="24981"/>
    <cellStyle name="40% - Ênfase6 12 7 3 3" xfId="41729"/>
    <cellStyle name="40% - Ênfase6 12 7 4" xfId="32080"/>
    <cellStyle name="40% - Ênfase6 12 7 5" xfId="37237"/>
    <cellStyle name="40% - Ênfase6 12 7 6" xfId="20607"/>
    <cellStyle name="40% - Ênfase6 12 7 7" xfId="9861"/>
    <cellStyle name="40% - Ênfase6 12 7 8" xfId="39854"/>
    <cellStyle name="40% - Ênfase6 12 8" xfId="6498"/>
    <cellStyle name="40% - Ênfase6 12 8 2" xfId="8926"/>
    <cellStyle name="40% - Ênfase6 12 8 2 2" xfId="26301"/>
    <cellStyle name="40% - Ênfase6 12 8 2 3" xfId="14827"/>
    <cellStyle name="40% - Ênfase6 12 8 3" xfId="31161"/>
    <cellStyle name="40% - Ênfase6 12 8 4" xfId="38472"/>
    <cellStyle name="40% - Ênfase6 12 8 5" xfId="19688"/>
    <cellStyle name="40% - Ênfase6 12 8 6" xfId="10817"/>
    <cellStyle name="40% - Ênfase6 12 8 7" xfId="42685"/>
    <cellStyle name="40% - Ênfase6 12 9" xfId="6668"/>
    <cellStyle name="40% - Ênfase6 12 9 2" xfId="33400"/>
    <cellStyle name="40% - Ênfase6 12 9 3" xfId="38555"/>
    <cellStyle name="40% - Ênfase6 12 9 4" xfId="21927"/>
    <cellStyle name="40% - Ênfase6 12 9 5" xfId="12588"/>
    <cellStyle name="40% - Ênfase6 12 9 6" xfId="40810"/>
    <cellStyle name="40% - Ênfase6 13" xfId="361"/>
    <cellStyle name="40% - Ênfase6 13 10" xfId="24065"/>
    <cellStyle name="40% - Ênfase6 13 11" xfId="30101"/>
    <cellStyle name="40% - Ênfase6 13 12" xfId="36473"/>
    <cellStyle name="40% - Ênfase6 13 13" xfId="18628"/>
    <cellStyle name="40% - Ênfase6 13 14" xfId="9097"/>
    <cellStyle name="40% - Ênfase6 13 15" xfId="39090"/>
    <cellStyle name="40% - Ênfase6 13 2" xfId="362"/>
    <cellStyle name="40% - Ênfase6 13 3" xfId="4295"/>
    <cellStyle name="40% - Ênfase6 13 3 10" xfId="39426"/>
    <cellStyle name="40% - Ênfase6 13 3 2" xfId="5683"/>
    <cellStyle name="40% - Ênfase6 13 3 2 2" xfId="8221"/>
    <cellStyle name="40% - Ênfase6 13 3 2 2 2" xfId="16275"/>
    <cellStyle name="40% - Ênfase6 13 3 2 2 2 2" xfId="27749"/>
    <cellStyle name="40% - Ênfase6 13 3 2 2 3" xfId="34694"/>
    <cellStyle name="40% - Ênfase6 13 3 2 2 4" xfId="23221"/>
    <cellStyle name="40% - Ênfase6 13 3 2 2 5" xfId="11919"/>
    <cellStyle name="40% - Ênfase6 13 3 2 2 6" xfId="43787"/>
    <cellStyle name="40% - Ênfase6 13 3 2 3" xfId="14035"/>
    <cellStyle name="40% - Ênfase6 13 3 2 3 2" xfId="25510"/>
    <cellStyle name="40% - Ênfase6 13 3 2 3 3" xfId="42066"/>
    <cellStyle name="40% - Ênfase6 13 3 2 4" xfId="32609"/>
    <cellStyle name="40% - Ênfase6 13 3 2 5" xfId="37766"/>
    <cellStyle name="40% - Ênfase6 13 3 2 6" xfId="21136"/>
    <cellStyle name="40% - Ênfase6 13 3 2 7" xfId="10198"/>
    <cellStyle name="40% - Ênfase6 13 3 2 8" xfId="40191"/>
    <cellStyle name="40% - Ênfase6 13 3 3" xfId="7197"/>
    <cellStyle name="40% - Ênfase6 13 3 3 2" xfId="15251"/>
    <cellStyle name="40% - Ênfase6 13 3 3 2 2" xfId="26725"/>
    <cellStyle name="40% - Ênfase6 13 3 3 3" xfId="31585"/>
    <cellStyle name="40% - Ênfase6 13 3 3 4" xfId="20112"/>
    <cellStyle name="40% - Ênfase6 13 3 3 5" xfId="11154"/>
    <cellStyle name="40% - Ênfase6 13 3 3 6" xfId="43022"/>
    <cellStyle name="40% - Ênfase6 13 3 4" xfId="13057"/>
    <cellStyle name="40% - Ênfase6 13 3 4 2" xfId="33737"/>
    <cellStyle name="40% - Ênfase6 13 3 4 3" xfId="22264"/>
    <cellStyle name="40% - Ênfase6 13 3 4 4" xfId="41234"/>
    <cellStyle name="40% - Ênfase6 13 3 5" xfId="24529"/>
    <cellStyle name="40% - Ênfase6 13 3 6" xfId="30437"/>
    <cellStyle name="40% - Ênfase6 13 3 7" xfId="36809"/>
    <cellStyle name="40% - Ênfase6 13 3 8" xfId="18964"/>
    <cellStyle name="40% - Ênfase6 13 3 9" xfId="9433"/>
    <cellStyle name="40% - Ênfase6 13 4" xfId="3890"/>
    <cellStyle name="40% - Ênfase6 13 4 10" xfId="39211"/>
    <cellStyle name="40% - Ênfase6 13 4 2" xfId="5381"/>
    <cellStyle name="40% - Ênfase6 13 4 2 2" xfId="7919"/>
    <cellStyle name="40% - Ênfase6 13 4 2 2 2" xfId="15973"/>
    <cellStyle name="40% - Ênfase6 13 4 2 2 2 2" xfId="27447"/>
    <cellStyle name="40% - Ênfase6 13 4 2 2 3" xfId="34392"/>
    <cellStyle name="40% - Ênfase6 13 4 2 2 4" xfId="22919"/>
    <cellStyle name="40% - Ênfase6 13 4 2 2 5" xfId="11704"/>
    <cellStyle name="40% - Ênfase6 13 4 2 2 6" xfId="43572"/>
    <cellStyle name="40% - Ênfase6 13 4 2 3" xfId="13733"/>
    <cellStyle name="40% - Ênfase6 13 4 2 3 2" xfId="25208"/>
    <cellStyle name="40% - Ênfase6 13 4 2 3 3" xfId="41851"/>
    <cellStyle name="40% - Ênfase6 13 4 2 4" xfId="32307"/>
    <cellStyle name="40% - Ênfase6 13 4 2 5" xfId="37464"/>
    <cellStyle name="40% - Ênfase6 13 4 2 6" xfId="20834"/>
    <cellStyle name="40% - Ênfase6 13 4 2 7" xfId="9983"/>
    <cellStyle name="40% - Ênfase6 13 4 2 8" xfId="39976"/>
    <cellStyle name="40% - Ênfase6 13 4 3" xfId="6895"/>
    <cellStyle name="40% - Ênfase6 13 4 3 2" xfId="14949"/>
    <cellStyle name="40% - Ênfase6 13 4 3 2 2" xfId="26423"/>
    <cellStyle name="40% - Ênfase6 13 4 3 3" xfId="31283"/>
    <cellStyle name="40% - Ênfase6 13 4 3 4" xfId="19810"/>
    <cellStyle name="40% - Ênfase6 13 4 3 5" xfId="10939"/>
    <cellStyle name="40% - Ênfase6 13 4 3 6" xfId="42807"/>
    <cellStyle name="40% - Ênfase6 13 4 4" xfId="12822"/>
    <cellStyle name="40% - Ênfase6 13 4 4 2" xfId="33522"/>
    <cellStyle name="40% - Ênfase6 13 4 4 3" xfId="22049"/>
    <cellStyle name="40% - Ênfase6 13 4 4 4" xfId="40932"/>
    <cellStyle name="40% - Ênfase6 13 4 5" xfId="24298"/>
    <cellStyle name="40% - Ênfase6 13 4 6" xfId="30222"/>
    <cellStyle name="40% - Ênfase6 13 4 7" xfId="36594"/>
    <cellStyle name="40% - Ênfase6 13 4 8" xfId="18749"/>
    <cellStyle name="40% - Ênfase6 13 4 9" xfId="9218"/>
    <cellStyle name="40% - Ênfase6 13 5" xfId="4866"/>
    <cellStyle name="40% - Ênfase6 13 5 10" xfId="39676"/>
    <cellStyle name="40% - Ênfase6 13 5 2" xfId="6000"/>
    <cellStyle name="40% - Ênfase6 13 5 2 2" xfId="8538"/>
    <cellStyle name="40% - Ênfase6 13 5 2 2 2" xfId="16592"/>
    <cellStyle name="40% - Ênfase6 13 5 2 2 2 2" xfId="28066"/>
    <cellStyle name="40% - Ênfase6 13 5 2 2 3" xfId="35011"/>
    <cellStyle name="40% - Ênfase6 13 5 2 2 4" xfId="23538"/>
    <cellStyle name="40% - Ênfase6 13 5 2 2 5" xfId="12169"/>
    <cellStyle name="40% - Ênfase6 13 5 2 2 6" xfId="44037"/>
    <cellStyle name="40% - Ênfase6 13 5 2 3" xfId="14352"/>
    <cellStyle name="40% - Ênfase6 13 5 2 3 2" xfId="25827"/>
    <cellStyle name="40% - Ênfase6 13 5 2 3 3" xfId="42316"/>
    <cellStyle name="40% - Ênfase6 13 5 2 4" xfId="32926"/>
    <cellStyle name="40% - Ênfase6 13 5 2 5" xfId="38083"/>
    <cellStyle name="40% - Ênfase6 13 5 2 6" xfId="21453"/>
    <cellStyle name="40% - Ênfase6 13 5 2 7" xfId="10448"/>
    <cellStyle name="40% - Ênfase6 13 5 2 8" xfId="40441"/>
    <cellStyle name="40% - Ênfase6 13 5 3" xfId="7514"/>
    <cellStyle name="40% - Ênfase6 13 5 3 2" xfId="15568"/>
    <cellStyle name="40% - Ênfase6 13 5 3 2 2" xfId="27042"/>
    <cellStyle name="40% - Ênfase6 13 5 3 3" xfId="31902"/>
    <cellStyle name="40% - Ênfase6 13 5 3 4" xfId="20429"/>
    <cellStyle name="40% - Ênfase6 13 5 3 5" xfId="11404"/>
    <cellStyle name="40% - Ênfase6 13 5 3 6" xfId="43272"/>
    <cellStyle name="40% - Ênfase6 13 5 4" xfId="13327"/>
    <cellStyle name="40% - Ênfase6 13 5 4 2" xfId="33987"/>
    <cellStyle name="40% - Ênfase6 13 5 4 3" xfId="22514"/>
    <cellStyle name="40% - Ênfase6 13 5 4 4" xfId="41551"/>
    <cellStyle name="40% - Ênfase6 13 5 5" xfId="24803"/>
    <cellStyle name="40% - Ênfase6 13 5 6" xfId="30687"/>
    <cellStyle name="40% - Ênfase6 13 5 7" xfId="37059"/>
    <cellStyle name="40% - Ênfase6 13 5 8" xfId="19214"/>
    <cellStyle name="40% - Ênfase6 13 5 9" xfId="9683"/>
    <cellStyle name="40% - Ênfase6 13 6" xfId="6179"/>
    <cellStyle name="40% - Ênfase6 13 6 2" xfId="8717"/>
    <cellStyle name="40% - Ênfase6 13 6 2 2" xfId="16771"/>
    <cellStyle name="40% - Ênfase6 13 6 2 2 2" xfId="28245"/>
    <cellStyle name="40% - Ênfase6 13 6 2 3" xfId="33105"/>
    <cellStyle name="40% - Ênfase6 13 6 2 4" xfId="21632"/>
    <cellStyle name="40% - Ênfase6 13 6 2 5" xfId="12348"/>
    <cellStyle name="40% - Ênfase6 13 6 2 6" xfId="44216"/>
    <cellStyle name="40% - Ênfase6 13 6 3" xfId="14531"/>
    <cellStyle name="40% - Ênfase6 13 6 3 2" xfId="35190"/>
    <cellStyle name="40% - Ênfase6 13 6 3 3" xfId="23717"/>
    <cellStyle name="40% - Ênfase6 13 6 3 4" xfId="42495"/>
    <cellStyle name="40% - Ênfase6 13 6 4" xfId="26006"/>
    <cellStyle name="40% - Ênfase6 13 6 5" xfId="30866"/>
    <cellStyle name="40% - Ênfase6 13 6 6" xfId="38262"/>
    <cellStyle name="40% - Ênfase6 13 6 7" xfId="19393"/>
    <cellStyle name="40% - Ênfase6 13 6 8" xfId="10627"/>
    <cellStyle name="40% - Ênfase6 13 6 9" xfId="40620"/>
    <cellStyle name="40% - Ênfase6 13 7" xfId="5045"/>
    <cellStyle name="40% - Ênfase6 13 7 2" xfId="7693"/>
    <cellStyle name="40% - Ênfase6 13 7 2 2" xfId="15747"/>
    <cellStyle name="40% - Ênfase6 13 7 2 2 2" xfId="27221"/>
    <cellStyle name="40% - Ênfase6 13 7 2 3" xfId="34166"/>
    <cellStyle name="40% - Ênfase6 13 7 2 4" xfId="22693"/>
    <cellStyle name="40% - Ênfase6 13 7 2 5" xfId="11583"/>
    <cellStyle name="40% - Ênfase6 13 7 2 6" xfId="43451"/>
    <cellStyle name="40% - Ênfase6 13 7 3" xfId="13506"/>
    <cellStyle name="40% - Ênfase6 13 7 3 2" xfId="24982"/>
    <cellStyle name="40% - Ênfase6 13 7 3 3" xfId="41730"/>
    <cellStyle name="40% - Ênfase6 13 7 4" xfId="32081"/>
    <cellStyle name="40% - Ênfase6 13 7 5" xfId="37238"/>
    <cellStyle name="40% - Ênfase6 13 7 6" xfId="20608"/>
    <cellStyle name="40% - Ênfase6 13 7 7" xfId="9862"/>
    <cellStyle name="40% - Ênfase6 13 7 8" xfId="39855"/>
    <cellStyle name="40% - Ênfase6 13 8" xfId="6499"/>
    <cellStyle name="40% - Ênfase6 13 8 2" xfId="8927"/>
    <cellStyle name="40% - Ênfase6 13 8 2 2" xfId="26302"/>
    <cellStyle name="40% - Ênfase6 13 8 2 3" xfId="14828"/>
    <cellStyle name="40% - Ênfase6 13 8 3" xfId="31162"/>
    <cellStyle name="40% - Ênfase6 13 8 4" xfId="38473"/>
    <cellStyle name="40% - Ênfase6 13 8 5" xfId="19689"/>
    <cellStyle name="40% - Ênfase6 13 8 6" xfId="10818"/>
    <cellStyle name="40% - Ênfase6 13 8 7" xfId="42686"/>
    <cellStyle name="40% - Ênfase6 13 9" xfId="6669"/>
    <cellStyle name="40% - Ênfase6 13 9 2" xfId="33401"/>
    <cellStyle name="40% - Ênfase6 13 9 3" xfId="38556"/>
    <cellStyle name="40% - Ênfase6 13 9 4" xfId="21928"/>
    <cellStyle name="40% - Ênfase6 13 9 5" xfId="12589"/>
    <cellStyle name="40% - Ênfase6 13 9 6" xfId="40811"/>
    <cellStyle name="40% - Ênfase6 14" xfId="2359"/>
    <cellStyle name="40% - Ênfase6 14 2" xfId="363"/>
    <cellStyle name="40% - Ênfase6 15" xfId="3996"/>
    <cellStyle name="40% - Ênfase6 15 10" xfId="9237"/>
    <cellStyle name="40% - Ênfase6 15 11" xfId="39230"/>
    <cellStyle name="40% - Ênfase6 15 2" xfId="364"/>
    <cellStyle name="40% - Ênfase6 15 3" xfId="5487"/>
    <cellStyle name="40% - Ênfase6 15 3 2" xfId="8025"/>
    <cellStyle name="40% - Ênfase6 15 3 2 2" xfId="16079"/>
    <cellStyle name="40% - Ênfase6 15 3 2 2 2" xfId="27553"/>
    <cellStyle name="40% - Ênfase6 15 3 2 3" xfId="34498"/>
    <cellStyle name="40% - Ênfase6 15 3 2 4" xfId="23025"/>
    <cellStyle name="40% - Ênfase6 15 3 2 5" xfId="11723"/>
    <cellStyle name="40% - Ênfase6 15 3 2 6" xfId="43591"/>
    <cellStyle name="40% - Ênfase6 15 3 3" xfId="13839"/>
    <cellStyle name="40% - Ênfase6 15 3 3 2" xfId="25314"/>
    <cellStyle name="40% - Ênfase6 15 3 3 3" xfId="41870"/>
    <cellStyle name="40% - Ênfase6 15 3 4" xfId="32413"/>
    <cellStyle name="40% - Ênfase6 15 3 5" xfId="37570"/>
    <cellStyle name="40% - Ênfase6 15 3 6" xfId="20940"/>
    <cellStyle name="40% - Ênfase6 15 3 7" xfId="10002"/>
    <cellStyle name="40% - Ênfase6 15 3 8" xfId="39995"/>
    <cellStyle name="40% - Ênfase6 15 4" xfId="7001"/>
    <cellStyle name="40% - Ênfase6 15 4 2" xfId="15055"/>
    <cellStyle name="40% - Ênfase6 15 4 2 2" xfId="26529"/>
    <cellStyle name="40% - Ênfase6 15 4 3" xfId="31389"/>
    <cellStyle name="40% - Ênfase6 15 4 4" xfId="19916"/>
    <cellStyle name="40% - Ênfase6 15 4 5" xfId="10958"/>
    <cellStyle name="40% - Ênfase6 15 4 6" xfId="42826"/>
    <cellStyle name="40% - Ênfase6 15 5" xfId="12842"/>
    <cellStyle name="40% - Ênfase6 15 5 2" xfId="33541"/>
    <cellStyle name="40% - Ênfase6 15 5 3" xfId="22068"/>
    <cellStyle name="40% - Ênfase6 15 5 4" xfId="41038"/>
    <cellStyle name="40% - Ênfase6 15 6" xfId="24319"/>
    <cellStyle name="40% - Ênfase6 15 7" xfId="30241"/>
    <cellStyle name="40% - Ênfase6 15 8" xfId="36613"/>
    <cellStyle name="40% - Ênfase6 15 9" xfId="18768"/>
    <cellStyle name="40% - Ênfase6 16" xfId="4862"/>
    <cellStyle name="40% - Ênfase6 16 10" xfId="9679"/>
    <cellStyle name="40% - Ênfase6 16 11" xfId="39672"/>
    <cellStyle name="40% - Ênfase6 16 2" xfId="365"/>
    <cellStyle name="40% - Ênfase6 16 3" xfId="5996"/>
    <cellStyle name="40% - Ênfase6 16 3 2" xfId="8534"/>
    <cellStyle name="40% - Ênfase6 16 3 2 2" xfId="16588"/>
    <cellStyle name="40% - Ênfase6 16 3 2 2 2" xfId="28062"/>
    <cellStyle name="40% - Ênfase6 16 3 2 3" xfId="35007"/>
    <cellStyle name="40% - Ênfase6 16 3 2 4" xfId="23534"/>
    <cellStyle name="40% - Ênfase6 16 3 2 5" xfId="12165"/>
    <cellStyle name="40% - Ênfase6 16 3 2 6" xfId="44033"/>
    <cellStyle name="40% - Ênfase6 16 3 3" xfId="14348"/>
    <cellStyle name="40% - Ênfase6 16 3 3 2" xfId="25823"/>
    <cellStyle name="40% - Ênfase6 16 3 3 3" xfId="42312"/>
    <cellStyle name="40% - Ênfase6 16 3 4" xfId="32922"/>
    <cellStyle name="40% - Ênfase6 16 3 5" xfId="38079"/>
    <cellStyle name="40% - Ênfase6 16 3 6" xfId="21449"/>
    <cellStyle name="40% - Ênfase6 16 3 7" xfId="10444"/>
    <cellStyle name="40% - Ênfase6 16 3 8" xfId="40437"/>
    <cellStyle name="40% - Ênfase6 16 4" xfId="7510"/>
    <cellStyle name="40% - Ênfase6 16 4 2" xfId="15564"/>
    <cellStyle name="40% - Ênfase6 16 4 2 2" xfId="27038"/>
    <cellStyle name="40% - Ênfase6 16 4 3" xfId="31898"/>
    <cellStyle name="40% - Ênfase6 16 4 4" xfId="20425"/>
    <cellStyle name="40% - Ênfase6 16 4 5" xfId="11400"/>
    <cellStyle name="40% - Ênfase6 16 4 6" xfId="43268"/>
    <cellStyle name="40% - Ênfase6 16 5" xfId="13323"/>
    <cellStyle name="40% - Ênfase6 16 5 2" xfId="33983"/>
    <cellStyle name="40% - Ênfase6 16 5 3" xfId="22510"/>
    <cellStyle name="40% - Ênfase6 16 5 4" xfId="41547"/>
    <cellStyle name="40% - Ênfase6 16 6" xfId="24799"/>
    <cellStyle name="40% - Ênfase6 16 7" xfId="30683"/>
    <cellStyle name="40% - Ênfase6 16 8" xfId="37055"/>
    <cellStyle name="40% - Ênfase6 16 9" xfId="19210"/>
    <cellStyle name="40% - Ênfase6 17" xfId="6175"/>
    <cellStyle name="40% - Ênfase6 17 10" xfId="40616"/>
    <cellStyle name="40% - Ênfase6 17 2" xfId="366"/>
    <cellStyle name="40% - Ênfase6 17 3" xfId="8713"/>
    <cellStyle name="40% - Ênfase6 17 3 2" xfId="16767"/>
    <cellStyle name="40% - Ênfase6 17 3 2 2" xfId="28241"/>
    <cellStyle name="40% - Ênfase6 17 3 3" xfId="33101"/>
    <cellStyle name="40% - Ênfase6 17 3 4" xfId="21628"/>
    <cellStyle name="40% - Ênfase6 17 3 5" xfId="12344"/>
    <cellStyle name="40% - Ênfase6 17 3 6" xfId="44212"/>
    <cellStyle name="40% - Ênfase6 17 4" xfId="14527"/>
    <cellStyle name="40% - Ênfase6 17 4 2" xfId="35186"/>
    <cellStyle name="40% - Ênfase6 17 4 3" xfId="23713"/>
    <cellStyle name="40% - Ênfase6 17 4 4" xfId="42491"/>
    <cellStyle name="40% - Ênfase6 17 5" xfId="26002"/>
    <cellStyle name="40% - Ênfase6 17 6" xfId="30862"/>
    <cellStyle name="40% - Ênfase6 17 7" xfId="38258"/>
    <cellStyle name="40% - Ênfase6 17 8" xfId="19389"/>
    <cellStyle name="40% - Ênfase6 17 9" xfId="10623"/>
    <cellStyle name="40% - Ênfase6 18" xfId="5041"/>
    <cellStyle name="40% - Ênfase6 18 2" xfId="7689"/>
    <cellStyle name="40% - Ênfase6 18 2 2" xfId="15743"/>
    <cellStyle name="40% - Ênfase6 18 2 2 2" xfId="27217"/>
    <cellStyle name="40% - Ênfase6 18 2 3" xfId="34162"/>
    <cellStyle name="40% - Ênfase6 18 2 4" xfId="22689"/>
    <cellStyle name="40% - Ênfase6 18 2 5" xfId="11579"/>
    <cellStyle name="40% - Ênfase6 18 2 6" xfId="43447"/>
    <cellStyle name="40% - Ênfase6 18 3" xfId="13502"/>
    <cellStyle name="40% - Ênfase6 18 3 2" xfId="24978"/>
    <cellStyle name="40% - Ênfase6 18 3 3" xfId="41726"/>
    <cellStyle name="40% - Ênfase6 18 4" xfId="32077"/>
    <cellStyle name="40% - Ênfase6 18 5" xfId="37234"/>
    <cellStyle name="40% - Ênfase6 18 6" xfId="20604"/>
    <cellStyle name="40% - Ênfase6 18 7" xfId="9858"/>
    <cellStyle name="40% - Ênfase6 18 8" xfId="39851"/>
    <cellStyle name="40% - Ênfase6 19" xfId="6450"/>
    <cellStyle name="40% - Ênfase6 19 2" xfId="8878"/>
    <cellStyle name="40% - Ênfase6 19 2 2" xfId="26298"/>
    <cellStyle name="40% - Ênfase6 19 2 3" xfId="14824"/>
    <cellStyle name="40% - Ênfase6 19 3" xfId="31158"/>
    <cellStyle name="40% - Ênfase6 19 4" xfId="38424"/>
    <cellStyle name="40% - Ênfase6 19 5" xfId="19685"/>
    <cellStyle name="40% - Ênfase6 19 6" xfId="10814"/>
    <cellStyle name="40% - Ênfase6 19 7" xfId="42682"/>
    <cellStyle name="40% - Ênfase6 2" xfId="367"/>
    <cellStyle name="40% - Ênfase6 2 2" xfId="368"/>
    <cellStyle name="40% - Ênfase6 2 2 2" xfId="4065"/>
    <cellStyle name="40% - Ênfase6 2 2 2 10" xfId="39284"/>
    <cellStyle name="40% - Ênfase6 2 2 2 2" xfId="5541"/>
    <cellStyle name="40% - Ênfase6 2 2 2 2 2" xfId="8079"/>
    <cellStyle name="40% - Ênfase6 2 2 2 2 2 2" xfId="16133"/>
    <cellStyle name="40% - Ênfase6 2 2 2 2 2 2 2" xfId="27607"/>
    <cellStyle name="40% - Ênfase6 2 2 2 2 2 3" xfId="34552"/>
    <cellStyle name="40% - Ênfase6 2 2 2 2 2 4" xfId="23079"/>
    <cellStyle name="40% - Ênfase6 2 2 2 2 2 5" xfId="11777"/>
    <cellStyle name="40% - Ênfase6 2 2 2 2 2 6" xfId="43645"/>
    <cellStyle name="40% - Ênfase6 2 2 2 2 3" xfId="13893"/>
    <cellStyle name="40% - Ênfase6 2 2 2 2 3 2" xfId="25368"/>
    <cellStyle name="40% - Ênfase6 2 2 2 2 3 3" xfId="41924"/>
    <cellStyle name="40% - Ênfase6 2 2 2 2 4" xfId="32467"/>
    <cellStyle name="40% - Ênfase6 2 2 2 2 5" xfId="37624"/>
    <cellStyle name="40% - Ênfase6 2 2 2 2 6" xfId="20994"/>
    <cellStyle name="40% - Ênfase6 2 2 2 2 7" xfId="10056"/>
    <cellStyle name="40% - Ênfase6 2 2 2 2 8" xfId="40049"/>
    <cellStyle name="40% - Ênfase6 2 2 2 3" xfId="7055"/>
    <cellStyle name="40% - Ênfase6 2 2 2 3 2" xfId="15109"/>
    <cellStyle name="40% - Ênfase6 2 2 2 3 2 2" xfId="26583"/>
    <cellStyle name="40% - Ênfase6 2 2 2 3 3" xfId="31443"/>
    <cellStyle name="40% - Ênfase6 2 2 2 3 4" xfId="19970"/>
    <cellStyle name="40% - Ênfase6 2 2 2 3 5" xfId="11012"/>
    <cellStyle name="40% - Ênfase6 2 2 2 3 6" xfId="42880"/>
    <cellStyle name="40% - Ênfase6 2 2 2 4" xfId="12897"/>
    <cellStyle name="40% - Ênfase6 2 2 2 4 2" xfId="33595"/>
    <cellStyle name="40% - Ênfase6 2 2 2 4 3" xfId="22122"/>
    <cellStyle name="40% - Ênfase6 2 2 2 4 4" xfId="41092"/>
    <cellStyle name="40% - Ênfase6 2 2 2 5" xfId="24373"/>
    <cellStyle name="40% - Ênfase6 2 2 2 6" xfId="30295"/>
    <cellStyle name="40% - Ênfase6 2 2 2 7" xfId="36667"/>
    <cellStyle name="40% - Ênfase6 2 2 2 8" xfId="18822"/>
    <cellStyle name="40% - Ênfase6 2 2 2 9" xfId="9291"/>
    <cellStyle name="40% - Ênfase6 2 2 3" xfId="4715"/>
    <cellStyle name="40% - Ênfase6 2 2 4" xfId="4799"/>
    <cellStyle name="40% - Ênfase6 2 2 4 10" xfId="39609"/>
    <cellStyle name="40% - Ênfase6 2 2 4 2" xfId="5933"/>
    <cellStyle name="40% - Ênfase6 2 2 4 2 2" xfId="8471"/>
    <cellStyle name="40% - Ênfase6 2 2 4 2 2 2" xfId="16525"/>
    <cellStyle name="40% - Ênfase6 2 2 4 2 2 2 2" xfId="27999"/>
    <cellStyle name="40% - Ênfase6 2 2 4 2 2 3" xfId="34944"/>
    <cellStyle name="40% - Ênfase6 2 2 4 2 2 4" xfId="23471"/>
    <cellStyle name="40% - Ênfase6 2 2 4 2 2 5" xfId="12102"/>
    <cellStyle name="40% - Ênfase6 2 2 4 2 2 6" xfId="43970"/>
    <cellStyle name="40% - Ênfase6 2 2 4 2 3" xfId="14285"/>
    <cellStyle name="40% - Ênfase6 2 2 4 2 3 2" xfId="25760"/>
    <cellStyle name="40% - Ênfase6 2 2 4 2 3 3" xfId="42249"/>
    <cellStyle name="40% - Ênfase6 2 2 4 2 4" xfId="32859"/>
    <cellStyle name="40% - Ênfase6 2 2 4 2 5" xfId="38016"/>
    <cellStyle name="40% - Ênfase6 2 2 4 2 6" xfId="21386"/>
    <cellStyle name="40% - Ênfase6 2 2 4 2 7" xfId="10381"/>
    <cellStyle name="40% - Ênfase6 2 2 4 2 8" xfId="40374"/>
    <cellStyle name="40% - Ênfase6 2 2 4 3" xfId="7447"/>
    <cellStyle name="40% - Ênfase6 2 2 4 3 2" xfId="15501"/>
    <cellStyle name="40% - Ênfase6 2 2 4 3 2 2" xfId="26975"/>
    <cellStyle name="40% - Ênfase6 2 2 4 3 3" xfId="31835"/>
    <cellStyle name="40% - Ênfase6 2 2 4 3 4" xfId="20362"/>
    <cellStyle name="40% - Ênfase6 2 2 4 3 5" xfId="11337"/>
    <cellStyle name="40% - Ênfase6 2 2 4 3 6" xfId="43205"/>
    <cellStyle name="40% - Ênfase6 2 2 4 4" xfId="13260"/>
    <cellStyle name="40% - Ênfase6 2 2 4 4 2" xfId="33920"/>
    <cellStyle name="40% - Ênfase6 2 2 4 4 3" xfId="22447"/>
    <cellStyle name="40% - Ênfase6 2 2 4 4 4" xfId="41484"/>
    <cellStyle name="40% - Ênfase6 2 2 4 5" xfId="24736"/>
    <cellStyle name="40% - Ênfase6 2 2 4 6" xfId="30620"/>
    <cellStyle name="40% - Ênfase6 2 2 4 7" xfId="36992"/>
    <cellStyle name="40% - Ênfase6 2 2 4 8" xfId="19147"/>
    <cellStyle name="40% - Ênfase6 2 2 4 9" xfId="9616"/>
    <cellStyle name="40% - Ênfase6 2 2 5" xfId="4021"/>
    <cellStyle name="40% - Ênfase6 2 2 5 10" xfId="39255"/>
    <cellStyle name="40% - Ênfase6 2 2 5 2" xfId="5512"/>
    <cellStyle name="40% - Ênfase6 2 2 5 2 2" xfId="8050"/>
    <cellStyle name="40% - Ênfase6 2 2 5 2 2 2" xfId="16104"/>
    <cellStyle name="40% - Ênfase6 2 2 5 2 2 2 2" xfId="27578"/>
    <cellStyle name="40% - Ênfase6 2 2 5 2 2 3" xfId="34523"/>
    <cellStyle name="40% - Ênfase6 2 2 5 2 2 4" xfId="23050"/>
    <cellStyle name="40% - Ênfase6 2 2 5 2 2 5" xfId="11748"/>
    <cellStyle name="40% - Ênfase6 2 2 5 2 2 6" xfId="43616"/>
    <cellStyle name="40% - Ênfase6 2 2 5 2 3" xfId="13864"/>
    <cellStyle name="40% - Ênfase6 2 2 5 2 3 2" xfId="25339"/>
    <cellStyle name="40% - Ênfase6 2 2 5 2 3 3" xfId="41895"/>
    <cellStyle name="40% - Ênfase6 2 2 5 2 4" xfId="32438"/>
    <cellStyle name="40% - Ênfase6 2 2 5 2 5" xfId="37595"/>
    <cellStyle name="40% - Ênfase6 2 2 5 2 6" xfId="20965"/>
    <cellStyle name="40% - Ênfase6 2 2 5 2 7" xfId="10027"/>
    <cellStyle name="40% - Ênfase6 2 2 5 2 8" xfId="40020"/>
    <cellStyle name="40% - Ênfase6 2 2 5 3" xfId="7026"/>
    <cellStyle name="40% - Ênfase6 2 2 5 3 2" xfId="15080"/>
    <cellStyle name="40% - Ênfase6 2 2 5 3 2 2" xfId="26554"/>
    <cellStyle name="40% - Ênfase6 2 2 5 3 3" xfId="31414"/>
    <cellStyle name="40% - Ênfase6 2 2 5 3 4" xfId="19941"/>
    <cellStyle name="40% - Ênfase6 2 2 5 3 5" xfId="10983"/>
    <cellStyle name="40% - Ênfase6 2 2 5 3 6" xfId="42851"/>
    <cellStyle name="40% - Ênfase6 2 2 5 4" xfId="12867"/>
    <cellStyle name="40% - Ênfase6 2 2 5 4 2" xfId="33566"/>
    <cellStyle name="40% - Ênfase6 2 2 5 4 3" xfId="22093"/>
    <cellStyle name="40% - Ênfase6 2 2 5 4 4" xfId="41063"/>
    <cellStyle name="40% - Ênfase6 2 2 5 5" xfId="24344"/>
    <cellStyle name="40% - Ênfase6 2 2 5 6" xfId="30266"/>
    <cellStyle name="40% - Ênfase6 2 2 5 7" xfId="36638"/>
    <cellStyle name="40% - Ênfase6 2 2 5 8" xfId="18793"/>
    <cellStyle name="40% - Ênfase6 2 2 5 9" xfId="9262"/>
    <cellStyle name="40% - Ênfase6 2 2 6" xfId="3783"/>
    <cellStyle name="40% - Ênfase6 2 2 6 10" xfId="39157"/>
    <cellStyle name="40% - Ênfase6 2 2 6 2" xfId="5327"/>
    <cellStyle name="40% - Ênfase6 2 2 6 2 2" xfId="7865"/>
    <cellStyle name="40% - Ênfase6 2 2 6 2 2 2" xfId="15919"/>
    <cellStyle name="40% - Ênfase6 2 2 6 2 2 2 2" xfId="27393"/>
    <cellStyle name="40% - Ênfase6 2 2 6 2 2 3" xfId="34338"/>
    <cellStyle name="40% - Ênfase6 2 2 6 2 2 4" xfId="22865"/>
    <cellStyle name="40% - Ênfase6 2 2 6 2 2 5" xfId="11650"/>
    <cellStyle name="40% - Ênfase6 2 2 6 2 2 6" xfId="43518"/>
    <cellStyle name="40% - Ênfase6 2 2 6 2 3" xfId="13679"/>
    <cellStyle name="40% - Ênfase6 2 2 6 2 3 2" xfId="25154"/>
    <cellStyle name="40% - Ênfase6 2 2 6 2 3 3" xfId="41797"/>
    <cellStyle name="40% - Ênfase6 2 2 6 2 4" xfId="32253"/>
    <cellStyle name="40% - Ênfase6 2 2 6 2 5" xfId="37410"/>
    <cellStyle name="40% - Ênfase6 2 2 6 2 6" xfId="20780"/>
    <cellStyle name="40% - Ênfase6 2 2 6 2 7" xfId="9929"/>
    <cellStyle name="40% - Ênfase6 2 2 6 2 8" xfId="39922"/>
    <cellStyle name="40% - Ênfase6 2 2 6 3" xfId="6841"/>
    <cellStyle name="40% - Ênfase6 2 2 6 3 2" xfId="14895"/>
    <cellStyle name="40% - Ênfase6 2 2 6 3 2 2" xfId="26369"/>
    <cellStyle name="40% - Ênfase6 2 2 6 3 3" xfId="31229"/>
    <cellStyle name="40% - Ênfase6 2 2 6 3 4" xfId="19756"/>
    <cellStyle name="40% - Ênfase6 2 2 6 3 5" xfId="10885"/>
    <cellStyle name="40% - Ênfase6 2 2 6 3 6" xfId="42753"/>
    <cellStyle name="40% - Ênfase6 2 2 6 4" xfId="12763"/>
    <cellStyle name="40% - Ênfase6 2 2 6 4 2" xfId="33468"/>
    <cellStyle name="40% - Ênfase6 2 2 6 4 3" xfId="21995"/>
    <cellStyle name="40% - Ênfase6 2 2 6 4 4" xfId="40878"/>
    <cellStyle name="40% - Ênfase6 2 2 6 5" xfId="24239"/>
    <cellStyle name="40% - Ênfase6 2 2 6 6" xfId="30168"/>
    <cellStyle name="40% - Ênfase6 2 2 6 7" xfId="36540"/>
    <cellStyle name="40% - Ênfase6 2 2 6 8" xfId="18695"/>
    <cellStyle name="40% - Ênfase6 2 2 6 9" xfId="9164"/>
    <cellStyle name="40% - Ênfase6 2 3" xfId="2360"/>
    <cellStyle name="40% - Ênfase6 2 3 10" xfId="18629"/>
    <cellStyle name="40% - Ênfase6 2 3 11" xfId="9098"/>
    <cellStyle name="40% - Ênfase6 2 3 12" xfId="39091"/>
    <cellStyle name="40% - Ênfase6 2 3 2" xfId="4296"/>
    <cellStyle name="40% - Ênfase6 2 3 3" xfId="6180"/>
    <cellStyle name="40% - Ênfase6 2 3 3 2" xfId="8718"/>
    <cellStyle name="40% - Ênfase6 2 3 3 2 2" xfId="16772"/>
    <cellStyle name="40% - Ênfase6 2 3 3 2 2 2" xfId="28246"/>
    <cellStyle name="40% - Ênfase6 2 3 3 2 3" xfId="33106"/>
    <cellStyle name="40% - Ênfase6 2 3 3 2 4" xfId="21633"/>
    <cellStyle name="40% - Ênfase6 2 3 3 2 5" xfId="12349"/>
    <cellStyle name="40% - Ênfase6 2 3 3 2 6" xfId="44217"/>
    <cellStyle name="40% - Ênfase6 2 3 3 3" xfId="14532"/>
    <cellStyle name="40% - Ênfase6 2 3 3 3 2" xfId="35191"/>
    <cellStyle name="40% - Ênfase6 2 3 3 3 3" xfId="23718"/>
    <cellStyle name="40% - Ênfase6 2 3 3 3 4" xfId="42496"/>
    <cellStyle name="40% - Ênfase6 2 3 3 4" xfId="26007"/>
    <cellStyle name="40% - Ênfase6 2 3 3 5" xfId="30867"/>
    <cellStyle name="40% - Ênfase6 2 3 3 6" xfId="38263"/>
    <cellStyle name="40% - Ênfase6 2 3 3 7" xfId="19394"/>
    <cellStyle name="40% - Ênfase6 2 3 3 8" xfId="10628"/>
    <cellStyle name="40% - Ênfase6 2 3 3 9" xfId="40621"/>
    <cellStyle name="40% - Ênfase6 2 3 4" xfId="5046"/>
    <cellStyle name="40% - Ênfase6 2 3 4 2" xfId="7694"/>
    <cellStyle name="40% - Ênfase6 2 3 4 2 2" xfId="15748"/>
    <cellStyle name="40% - Ênfase6 2 3 4 2 2 2" xfId="27222"/>
    <cellStyle name="40% - Ênfase6 2 3 4 2 3" xfId="34167"/>
    <cellStyle name="40% - Ênfase6 2 3 4 2 4" xfId="22694"/>
    <cellStyle name="40% - Ênfase6 2 3 4 2 5" xfId="11584"/>
    <cellStyle name="40% - Ênfase6 2 3 4 2 6" xfId="43452"/>
    <cellStyle name="40% - Ênfase6 2 3 4 3" xfId="13507"/>
    <cellStyle name="40% - Ênfase6 2 3 4 3 2" xfId="24983"/>
    <cellStyle name="40% - Ênfase6 2 3 4 3 3" xfId="41731"/>
    <cellStyle name="40% - Ênfase6 2 3 4 4" xfId="32082"/>
    <cellStyle name="40% - Ênfase6 2 3 4 5" xfId="37239"/>
    <cellStyle name="40% - Ênfase6 2 3 4 6" xfId="20609"/>
    <cellStyle name="40% - Ênfase6 2 3 4 7" xfId="9863"/>
    <cellStyle name="40% - Ênfase6 2 3 4 8" xfId="39856"/>
    <cellStyle name="40% - Ênfase6 2 3 5" xfId="6670"/>
    <cellStyle name="40% - Ênfase6 2 3 5 2" xfId="14829"/>
    <cellStyle name="40% - Ênfase6 2 3 5 2 2" xfId="26303"/>
    <cellStyle name="40% - Ênfase6 2 3 5 3" xfId="31163"/>
    <cellStyle name="40% - Ênfase6 2 3 5 4" xfId="19690"/>
    <cellStyle name="40% - Ênfase6 2 3 5 5" xfId="10819"/>
    <cellStyle name="40% - Ênfase6 2 3 5 6" xfId="42687"/>
    <cellStyle name="40% - Ênfase6 2 3 6" xfId="12590"/>
    <cellStyle name="40% - Ênfase6 2 3 6 2" xfId="33402"/>
    <cellStyle name="40% - Ênfase6 2 3 6 3" xfId="21929"/>
    <cellStyle name="40% - Ênfase6 2 3 6 4" xfId="40812"/>
    <cellStyle name="40% - Ênfase6 2 3 7" xfId="24066"/>
    <cellStyle name="40% - Ênfase6 2 3 8" xfId="30102"/>
    <cellStyle name="40% - Ênfase6 2 3 9" xfId="36474"/>
    <cellStyle name="40% - Ênfase6 2 4" xfId="4297"/>
    <cellStyle name="40% - Ênfase6 2 4 10" xfId="39427"/>
    <cellStyle name="40% - Ênfase6 2 4 2" xfId="5684"/>
    <cellStyle name="40% - Ênfase6 2 4 2 2" xfId="8222"/>
    <cellStyle name="40% - Ênfase6 2 4 2 2 2" xfId="16276"/>
    <cellStyle name="40% - Ênfase6 2 4 2 2 2 2" xfId="27750"/>
    <cellStyle name="40% - Ênfase6 2 4 2 2 3" xfId="34695"/>
    <cellStyle name="40% - Ênfase6 2 4 2 2 4" xfId="23222"/>
    <cellStyle name="40% - Ênfase6 2 4 2 2 5" xfId="11920"/>
    <cellStyle name="40% - Ênfase6 2 4 2 2 6" xfId="43788"/>
    <cellStyle name="40% - Ênfase6 2 4 2 3" xfId="14036"/>
    <cellStyle name="40% - Ênfase6 2 4 2 3 2" xfId="25511"/>
    <cellStyle name="40% - Ênfase6 2 4 2 3 3" xfId="42067"/>
    <cellStyle name="40% - Ênfase6 2 4 2 4" xfId="32610"/>
    <cellStyle name="40% - Ênfase6 2 4 2 5" xfId="37767"/>
    <cellStyle name="40% - Ênfase6 2 4 2 6" xfId="21137"/>
    <cellStyle name="40% - Ênfase6 2 4 2 7" xfId="10199"/>
    <cellStyle name="40% - Ênfase6 2 4 2 8" xfId="40192"/>
    <cellStyle name="40% - Ênfase6 2 4 3" xfId="7198"/>
    <cellStyle name="40% - Ênfase6 2 4 3 2" xfId="15252"/>
    <cellStyle name="40% - Ênfase6 2 4 3 2 2" xfId="26726"/>
    <cellStyle name="40% - Ênfase6 2 4 3 3" xfId="31586"/>
    <cellStyle name="40% - Ênfase6 2 4 3 4" xfId="20113"/>
    <cellStyle name="40% - Ênfase6 2 4 3 5" xfId="11155"/>
    <cellStyle name="40% - Ênfase6 2 4 3 6" xfId="43023"/>
    <cellStyle name="40% - Ênfase6 2 4 4" xfId="13058"/>
    <cellStyle name="40% - Ênfase6 2 4 4 2" xfId="33738"/>
    <cellStyle name="40% - Ênfase6 2 4 4 3" xfId="22265"/>
    <cellStyle name="40% - Ênfase6 2 4 4 4" xfId="41235"/>
    <cellStyle name="40% - Ênfase6 2 4 5" xfId="24530"/>
    <cellStyle name="40% - Ênfase6 2 4 6" xfId="30438"/>
    <cellStyle name="40% - Ênfase6 2 4 7" xfId="36810"/>
    <cellStyle name="40% - Ênfase6 2 4 8" xfId="18965"/>
    <cellStyle name="40% - Ênfase6 2 4 9" xfId="9434"/>
    <cellStyle name="40% - Ênfase6 20" xfId="6665"/>
    <cellStyle name="40% - Ênfase6 20 2" xfId="33397"/>
    <cellStyle name="40% - Ênfase6 20 3" xfId="38506"/>
    <cellStyle name="40% - Ênfase6 20 4" xfId="21924"/>
    <cellStyle name="40% - Ênfase6 20 5" xfId="12585"/>
    <cellStyle name="40% - Ênfase6 20 6" xfId="40807"/>
    <cellStyle name="40% - Ênfase6 21" xfId="24061"/>
    <cellStyle name="40% - Ênfase6 22" xfId="30097"/>
    <cellStyle name="40% - Ênfase6 23" xfId="36469"/>
    <cellStyle name="40% - Ênfase6 24" xfId="18624"/>
    <cellStyle name="40% - Ênfase6 25" xfId="9093"/>
    <cellStyle name="40% - Ênfase6 26" xfId="39086"/>
    <cellStyle name="40% - Ênfase6 3" xfId="369"/>
    <cellStyle name="40% - Ênfase6 3 2" xfId="370"/>
    <cellStyle name="40% - Ênfase6 3 2 2" xfId="4066"/>
    <cellStyle name="40% - Ênfase6 3 2 2 10" xfId="39285"/>
    <cellStyle name="40% - Ênfase6 3 2 2 2" xfId="5542"/>
    <cellStyle name="40% - Ênfase6 3 2 2 2 2" xfId="8080"/>
    <cellStyle name="40% - Ênfase6 3 2 2 2 2 2" xfId="16134"/>
    <cellStyle name="40% - Ênfase6 3 2 2 2 2 2 2" xfId="27608"/>
    <cellStyle name="40% - Ênfase6 3 2 2 2 2 3" xfId="34553"/>
    <cellStyle name="40% - Ênfase6 3 2 2 2 2 4" xfId="23080"/>
    <cellStyle name="40% - Ênfase6 3 2 2 2 2 5" xfId="11778"/>
    <cellStyle name="40% - Ênfase6 3 2 2 2 2 6" xfId="43646"/>
    <cellStyle name="40% - Ênfase6 3 2 2 2 3" xfId="13894"/>
    <cellStyle name="40% - Ênfase6 3 2 2 2 3 2" xfId="25369"/>
    <cellStyle name="40% - Ênfase6 3 2 2 2 3 3" xfId="41925"/>
    <cellStyle name="40% - Ênfase6 3 2 2 2 4" xfId="32468"/>
    <cellStyle name="40% - Ênfase6 3 2 2 2 5" xfId="37625"/>
    <cellStyle name="40% - Ênfase6 3 2 2 2 6" xfId="20995"/>
    <cellStyle name="40% - Ênfase6 3 2 2 2 7" xfId="10057"/>
    <cellStyle name="40% - Ênfase6 3 2 2 2 8" xfId="40050"/>
    <cellStyle name="40% - Ênfase6 3 2 2 3" xfId="7056"/>
    <cellStyle name="40% - Ênfase6 3 2 2 3 2" xfId="15110"/>
    <cellStyle name="40% - Ênfase6 3 2 2 3 2 2" xfId="26584"/>
    <cellStyle name="40% - Ênfase6 3 2 2 3 3" xfId="31444"/>
    <cellStyle name="40% - Ênfase6 3 2 2 3 4" xfId="19971"/>
    <cellStyle name="40% - Ênfase6 3 2 2 3 5" xfId="11013"/>
    <cellStyle name="40% - Ênfase6 3 2 2 3 6" xfId="42881"/>
    <cellStyle name="40% - Ênfase6 3 2 2 4" xfId="12898"/>
    <cellStyle name="40% - Ênfase6 3 2 2 4 2" xfId="33596"/>
    <cellStyle name="40% - Ênfase6 3 2 2 4 3" xfId="22123"/>
    <cellStyle name="40% - Ênfase6 3 2 2 4 4" xfId="41093"/>
    <cellStyle name="40% - Ênfase6 3 2 2 5" xfId="24374"/>
    <cellStyle name="40% - Ênfase6 3 2 2 6" xfId="30296"/>
    <cellStyle name="40% - Ênfase6 3 2 2 7" xfId="36668"/>
    <cellStyle name="40% - Ênfase6 3 2 2 8" xfId="18823"/>
    <cellStyle name="40% - Ênfase6 3 2 2 9" xfId="9292"/>
    <cellStyle name="40% - Ênfase6 3 2 3" xfId="4716"/>
    <cellStyle name="40% - Ênfase6 3 2 4" xfId="4800"/>
    <cellStyle name="40% - Ênfase6 3 2 4 10" xfId="39610"/>
    <cellStyle name="40% - Ênfase6 3 2 4 2" xfId="5934"/>
    <cellStyle name="40% - Ênfase6 3 2 4 2 2" xfId="8472"/>
    <cellStyle name="40% - Ênfase6 3 2 4 2 2 2" xfId="16526"/>
    <cellStyle name="40% - Ênfase6 3 2 4 2 2 2 2" xfId="28000"/>
    <cellStyle name="40% - Ênfase6 3 2 4 2 2 3" xfId="34945"/>
    <cellStyle name="40% - Ênfase6 3 2 4 2 2 4" xfId="23472"/>
    <cellStyle name="40% - Ênfase6 3 2 4 2 2 5" xfId="12103"/>
    <cellStyle name="40% - Ênfase6 3 2 4 2 2 6" xfId="43971"/>
    <cellStyle name="40% - Ênfase6 3 2 4 2 3" xfId="14286"/>
    <cellStyle name="40% - Ênfase6 3 2 4 2 3 2" xfId="25761"/>
    <cellStyle name="40% - Ênfase6 3 2 4 2 3 3" xfId="42250"/>
    <cellStyle name="40% - Ênfase6 3 2 4 2 4" xfId="32860"/>
    <cellStyle name="40% - Ênfase6 3 2 4 2 5" xfId="38017"/>
    <cellStyle name="40% - Ênfase6 3 2 4 2 6" xfId="21387"/>
    <cellStyle name="40% - Ênfase6 3 2 4 2 7" xfId="10382"/>
    <cellStyle name="40% - Ênfase6 3 2 4 2 8" xfId="40375"/>
    <cellStyle name="40% - Ênfase6 3 2 4 3" xfId="7448"/>
    <cellStyle name="40% - Ênfase6 3 2 4 3 2" xfId="15502"/>
    <cellStyle name="40% - Ênfase6 3 2 4 3 2 2" xfId="26976"/>
    <cellStyle name="40% - Ênfase6 3 2 4 3 3" xfId="31836"/>
    <cellStyle name="40% - Ênfase6 3 2 4 3 4" xfId="20363"/>
    <cellStyle name="40% - Ênfase6 3 2 4 3 5" xfId="11338"/>
    <cellStyle name="40% - Ênfase6 3 2 4 3 6" xfId="43206"/>
    <cellStyle name="40% - Ênfase6 3 2 4 4" xfId="13261"/>
    <cellStyle name="40% - Ênfase6 3 2 4 4 2" xfId="33921"/>
    <cellStyle name="40% - Ênfase6 3 2 4 4 3" xfId="22448"/>
    <cellStyle name="40% - Ênfase6 3 2 4 4 4" xfId="41485"/>
    <cellStyle name="40% - Ênfase6 3 2 4 5" xfId="24737"/>
    <cellStyle name="40% - Ênfase6 3 2 4 6" xfId="30621"/>
    <cellStyle name="40% - Ênfase6 3 2 4 7" xfId="36993"/>
    <cellStyle name="40% - Ênfase6 3 2 4 8" xfId="19148"/>
    <cellStyle name="40% - Ênfase6 3 2 4 9" xfId="9617"/>
    <cellStyle name="40% - Ênfase6 3 2 5" xfId="4022"/>
    <cellStyle name="40% - Ênfase6 3 2 5 10" xfId="39256"/>
    <cellStyle name="40% - Ênfase6 3 2 5 2" xfId="5513"/>
    <cellStyle name="40% - Ênfase6 3 2 5 2 2" xfId="8051"/>
    <cellStyle name="40% - Ênfase6 3 2 5 2 2 2" xfId="16105"/>
    <cellStyle name="40% - Ênfase6 3 2 5 2 2 2 2" xfId="27579"/>
    <cellStyle name="40% - Ênfase6 3 2 5 2 2 3" xfId="34524"/>
    <cellStyle name="40% - Ênfase6 3 2 5 2 2 4" xfId="23051"/>
    <cellStyle name="40% - Ênfase6 3 2 5 2 2 5" xfId="11749"/>
    <cellStyle name="40% - Ênfase6 3 2 5 2 2 6" xfId="43617"/>
    <cellStyle name="40% - Ênfase6 3 2 5 2 3" xfId="13865"/>
    <cellStyle name="40% - Ênfase6 3 2 5 2 3 2" xfId="25340"/>
    <cellStyle name="40% - Ênfase6 3 2 5 2 3 3" xfId="41896"/>
    <cellStyle name="40% - Ênfase6 3 2 5 2 4" xfId="32439"/>
    <cellStyle name="40% - Ênfase6 3 2 5 2 5" xfId="37596"/>
    <cellStyle name="40% - Ênfase6 3 2 5 2 6" xfId="20966"/>
    <cellStyle name="40% - Ênfase6 3 2 5 2 7" xfId="10028"/>
    <cellStyle name="40% - Ênfase6 3 2 5 2 8" xfId="40021"/>
    <cellStyle name="40% - Ênfase6 3 2 5 3" xfId="7027"/>
    <cellStyle name="40% - Ênfase6 3 2 5 3 2" xfId="15081"/>
    <cellStyle name="40% - Ênfase6 3 2 5 3 2 2" xfId="26555"/>
    <cellStyle name="40% - Ênfase6 3 2 5 3 3" xfId="31415"/>
    <cellStyle name="40% - Ênfase6 3 2 5 3 4" xfId="19942"/>
    <cellStyle name="40% - Ênfase6 3 2 5 3 5" xfId="10984"/>
    <cellStyle name="40% - Ênfase6 3 2 5 3 6" xfId="42852"/>
    <cellStyle name="40% - Ênfase6 3 2 5 4" xfId="12868"/>
    <cellStyle name="40% - Ênfase6 3 2 5 4 2" xfId="33567"/>
    <cellStyle name="40% - Ênfase6 3 2 5 4 3" xfId="22094"/>
    <cellStyle name="40% - Ênfase6 3 2 5 4 4" xfId="41064"/>
    <cellStyle name="40% - Ênfase6 3 2 5 5" xfId="24345"/>
    <cellStyle name="40% - Ênfase6 3 2 5 6" xfId="30267"/>
    <cellStyle name="40% - Ênfase6 3 2 5 7" xfId="36639"/>
    <cellStyle name="40% - Ênfase6 3 2 5 8" xfId="18794"/>
    <cellStyle name="40% - Ênfase6 3 2 5 9" xfId="9263"/>
    <cellStyle name="40% - Ênfase6 3 2 6" xfId="3784"/>
    <cellStyle name="40% - Ênfase6 3 2 6 10" xfId="39158"/>
    <cellStyle name="40% - Ênfase6 3 2 6 2" xfId="5328"/>
    <cellStyle name="40% - Ênfase6 3 2 6 2 2" xfId="7866"/>
    <cellStyle name="40% - Ênfase6 3 2 6 2 2 2" xfId="15920"/>
    <cellStyle name="40% - Ênfase6 3 2 6 2 2 2 2" xfId="27394"/>
    <cellStyle name="40% - Ênfase6 3 2 6 2 2 3" xfId="34339"/>
    <cellStyle name="40% - Ênfase6 3 2 6 2 2 4" xfId="22866"/>
    <cellStyle name="40% - Ênfase6 3 2 6 2 2 5" xfId="11651"/>
    <cellStyle name="40% - Ênfase6 3 2 6 2 2 6" xfId="43519"/>
    <cellStyle name="40% - Ênfase6 3 2 6 2 3" xfId="13680"/>
    <cellStyle name="40% - Ênfase6 3 2 6 2 3 2" xfId="25155"/>
    <cellStyle name="40% - Ênfase6 3 2 6 2 3 3" xfId="41798"/>
    <cellStyle name="40% - Ênfase6 3 2 6 2 4" xfId="32254"/>
    <cellStyle name="40% - Ênfase6 3 2 6 2 5" xfId="37411"/>
    <cellStyle name="40% - Ênfase6 3 2 6 2 6" xfId="20781"/>
    <cellStyle name="40% - Ênfase6 3 2 6 2 7" xfId="9930"/>
    <cellStyle name="40% - Ênfase6 3 2 6 2 8" xfId="39923"/>
    <cellStyle name="40% - Ênfase6 3 2 6 3" xfId="6842"/>
    <cellStyle name="40% - Ênfase6 3 2 6 3 2" xfId="14896"/>
    <cellStyle name="40% - Ênfase6 3 2 6 3 2 2" xfId="26370"/>
    <cellStyle name="40% - Ênfase6 3 2 6 3 3" xfId="31230"/>
    <cellStyle name="40% - Ênfase6 3 2 6 3 4" xfId="19757"/>
    <cellStyle name="40% - Ênfase6 3 2 6 3 5" xfId="10886"/>
    <cellStyle name="40% - Ênfase6 3 2 6 3 6" xfId="42754"/>
    <cellStyle name="40% - Ênfase6 3 2 6 4" xfId="12764"/>
    <cellStyle name="40% - Ênfase6 3 2 6 4 2" xfId="33469"/>
    <cellStyle name="40% - Ênfase6 3 2 6 4 3" xfId="21996"/>
    <cellStyle name="40% - Ênfase6 3 2 6 4 4" xfId="40879"/>
    <cellStyle name="40% - Ênfase6 3 2 6 5" xfId="24240"/>
    <cellStyle name="40% - Ênfase6 3 2 6 6" xfId="30169"/>
    <cellStyle name="40% - Ênfase6 3 2 6 7" xfId="36541"/>
    <cellStyle name="40% - Ênfase6 3 2 6 8" xfId="18696"/>
    <cellStyle name="40% - Ênfase6 3 2 6 9" xfId="9165"/>
    <cellStyle name="40% - Ênfase6 3 3" xfId="2361"/>
    <cellStyle name="40% - Ênfase6 3 3 10" xfId="18630"/>
    <cellStyle name="40% - Ênfase6 3 3 11" xfId="9099"/>
    <cellStyle name="40% - Ênfase6 3 3 12" xfId="39092"/>
    <cellStyle name="40% - Ênfase6 3 3 2" xfId="4298"/>
    <cellStyle name="40% - Ênfase6 3 3 3" xfId="6181"/>
    <cellStyle name="40% - Ênfase6 3 3 3 2" xfId="8719"/>
    <cellStyle name="40% - Ênfase6 3 3 3 2 2" xfId="16773"/>
    <cellStyle name="40% - Ênfase6 3 3 3 2 2 2" xfId="28247"/>
    <cellStyle name="40% - Ênfase6 3 3 3 2 3" xfId="33107"/>
    <cellStyle name="40% - Ênfase6 3 3 3 2 4" xfId="21634"/>
    <cellStyle name="40% - Ênfase6 3 3 3 2 5" xfId="12350"/>
    <cellStyle name="40% - Ênfase6 3 3 3 2 6" xfId="44218"/>
    <cellStyle name="40% - Ênfase6 3 3 3 3" xfId="14533"/>
    <cellStyle name="40% - Ênfase6 3 3 3 3 2" xfId="35192"/>
    <cellStyle name="40% - Ênfase6 3 3 3 3 3" xfId="23719"/>
    <cellStyle name="40% - Ênfase6 3 3 3 3 4" xfId="42497"/>
    <cellStyle name="40% - Ênfase6 3 3 3 4" xfId="26008"/>
    <cellStyle name="40% - Ênfase6 3 3 3 5" xfId="30868"/>
    <cellStyle name="40% - Ênfase6 3 3 3 6" xfId="38264"/>
    <cellStyle name="40% - Ênfase6 3 3 3 7" xfId="19395"/>
    <cellStyle name="40% - Ênfase6 3 3 3 8" xfId="10629"/>
    <cellStyle name="40% - Ênfase6 3 3 3 9" xfId="40622"/>
    <cellStyle name="40% - Ênfase6 3 3 4" xfId="5047"/>
    <cellStyle name="40% - Ênfase6 3 3 4 2" xfId="7695"/>
    <cellStyle name="40% - Ênfase6 3 3 4 2 2" xfId="15749"/>
    <cellStyle name="40% - Ênfase6 3 3 4 2 2 2" xfId="27223"/>
    <cellStyle name="40% - Ênfase6 3 3 4 2 3" xfId="34168"/>
    <cellStyle name="40% - Ênfase6 3 3 4 2 4" xfId="22695"/>
    <cellStyle name="40% - Ênfase6 3 3 4 2 5" xfId="11585"/>
    <cellStyle name="40% - Ênfase6 3 3 4 2 6" xfId="43453"/>
    <cellStyle name="40% - Ênfase6 3 3 4 3" xfId="13508"/>
    <cellStyle name="40% - Ênfase6 3 3 4 3 2" xfId="24984"/>
    <cellStyle name="40% - Ênfase6 3 3 4 3 3" xfId="41732"/>
    <cellStyle name="40% - Ênfase6 3 3 4 4" xfId="32083"/>
    <cellStyle name="40% - Ênfase6 3 3 4 5" xfId="37240"/>
    <cellStyle name="40% - Ênfase6 3 3 4 6" xfId="20610"/>
    <cellStyle name="40% - Ênfase6 3 3 4 7" xfId="9864"/>
    <cellStyle name="40% - Ênfase6 3 3 4 8" xfId="39857"/>
    <cellStyle name="40% - Ênfase6 3 3 5" xfId="6671"/>
    <cellStyle name="40% - Ênfase6 3 3 5 2" xfId="14830"/>
    <cellStyle name="40% - Ênfase6 3 3 5 2 2" xfId="26304"/>
    <cellStyle name="40% - Ênfase6 3 3 5 3" xfId="31164"/>
    <cellStyle name="40% - Ênfase6 3 3 5 4" xfId="19691"/>
    <cellStyle name="40% - Ênfase6 3 3 5 5" xfId="10820"/>
    <cellStyle name="40% - Ênfase6 3 3 5 6" xfId="42688"/>
    <cellStyle name="40% - Ênfase6 3 3 6" xfId="12591"/>
    <cellStyle name="40% - Ênfase6 3 3 6 2" xfId="33403"/>
    <cellStyle name="40% - Ênfase6 3 3 6 3" xfId="21930"/>
    <cellStyle name="40% - Ênfase6 3 3 6 4" xfId="40813"/>
    <cellStyle name="40% - Ênfase6 3 3 7" xfId="24067"/>
    <cellStyle name="40% - Ênfase6 3 3 8" xfId="30103"/>
    <cellStyle name="40% - Ênfase6 3 3 9" xfId="36475"/>
    <cellStyle name="40% - Ênfase6 3 4" xfId="4299"/>
    <cellStyle name="40% - Ênfase6 3 4 10" xfId="39428"/>
    <cellStyle name="40% - Ênfase6 3 4 2" xfId="5685"/>
    <cellStyle name="40% - Ênfase6 3 4 2 2" xfId="8223"/>
    <cellStyle name="40% - Ênfase6 3 4 2 2 2" xfId="16277"/>
    <cellStyle name="40% - Ênfase6 3 4 2 2 2 2" xfId="27751"/>
    <cellStyle name="40% - Ênfase6 3 4 2 2 3" xfId="34696"/>
    <cellStyle name="40% - Ênfase6 3 4 2 2 4" xfId="23223"/>
    <cellStyle name="40% - Ênfase6 3 4 2 2 5" xfId="11921"/>
    <cellStyle name="40% - Ênfase6 3 4 2 2 6" xfId="43789"/>
    <cellStyle name="40% - Ênfase6 3 4 2 3" xfId="14037"/>
    <cellStyle name="40% - Ênfase6 3 4 2 3 2" xfId="25512"/>
    <cellStyle name="40% - Ênfase6 3 4 2 3 3" xfId="42068"/>
    <cellStyle name="40% - Ênfase6 3 4 2 4" xfId="32611"/>
    <cellStyle name="40% - Ênfase6 3 4 2 5" xfId="37768"/>
    <cellStyle name="40% - Ênfase6 3 4 2 6" xfId="21138"/>
    <cellStyle name="40% - Ênfase6 3 4 2 7" xfId="10200"/>
    <cellStyle name="40% - Ênfase6 3 4 2 8" xfId="40193"/>
    <cellStyle name="40% - Ênfase6 3 4 3" xfId="7199"/>
    <cellStyle name="40% - Ênfase6 3 4 3 2" xfId="15253"/>
    <cellStyle name="40% - Ênfase6 3 4 3 2 2" xfId="26727"/>
    <cellStyle name="40% - Ênfase6 3 4 3 3" xfId="31587"/>
    <cellStyle name="40% - Ênfase6 3 4 3 4" xfId="20114"/>
    <cellStyle name="40% - Ênfase6 3 4 3 5" xfId="11156"/>
    <cellStyle name="40% - Ênfase6 3 4 3 6" xfId="43024"/>
    <cellStyle name="40% - Ênfase6 3 4 4" xfId="13059"/>
    <cellStyle name="40% - Ênfase6 3 4 4 2" xfId="33739"/>
    <cellStyle name="40% - Ênfase6 3 4 4 3" xfId="22266"/>
    <cellStyle name="40% - Ênfase6 3 4 4 4" xfId="41236"/>
    <cellStyle name="40% - Ênfase6 3 4 5" xfId="24531"/>
    <cellStyle name="40% - Ênfase6 3 4 6" xfId="30439"/>
    <cellStyle name="40% - Ênfase6 3 4 7" xfId="36811"/>
    <cellStyle name="40% - Ênfase6 3 4 8" xfId="18966"/>
    <cellStyle name="40% - Ênfase6 3 4 9" xfId="9435"/>
    <cellStyle name="40% - Ênfase6 4" xfId="371"/>
    <cellStyle name="40% - Ênfase6 4 2" xfId="372"/>
    <cellStyle name="40% - Ênfase6 4 3" xfId="2362"/>
    <cellStyle name="40% - Ênfase6 4 3 10" xfId="18631"/>
    <cellStyle name="40% - Ênfase6 4 3 11" xfId="9100"/>
    <cellStyle name="40% - Ênfase6 4 3 12" xfId="39093"/>
    <cellStyle name="40% - Ênfase6 4 3 2" xfId="4300"/>
    <cellStyle name="40% - Ênfase6 4 3 3" xfId="6182"/>
    <cellStyle name="40% - Ênfase6 4 3 3 2" xfId="8720"/>
    <cellStyle name="40% - Ênfase6 4 3 3 2 2" xfId="16774"/>
    <cellStyle name="40% - Ênfase6 4 3 3 2 2 2" xfId="28248"/>
    <cellStyle name="40% - Ênfase6 4 3 3 2 3" xfId="33108"/>
    <cellStyle name="40% - Ênfase6 4 3 3 2 4" xfId="21635"/>
    <cellStyle name="40% - Ênfase6 4 3 3 2 5" xfId="12351"/>
    <cellStyle name="40% - Ênfase6 4 3 3 2 6" xfId="44219"/>
    <cellStyle name="40% - Ênfase6 4 3 3 3" xfId="14534"/>
    <cellStyle name="40% - Ênfase6 4 3 3 3 2" xfId="35193"/>
    <cellStyle name="40% - Ênfase6 4 3 3 3 3" xfId="23720"/>
    <cellStyle name="40% - Ênfase6 4 3 3 3 4" xfId="42498"/>
    <cellStyle name="40% - Ênfase6 4 3 3 4" xfId="26009"/>
    <cellStyle name="40% - Ênfase6 4 3 3 5" xfId="30869"/>
    <cellStyle name="40% - Ênfase6 4 3 3 6" xfId="38265"/>
    <cellStyle name="40% - Ênfase6 4 3 3 7" xfId="19396"/>
    <cellStyle name="40% - Ênfase6 4 3 3 8" xfId="10630"/>
    <cellStyle name="40% - Ênfase6 4 3 3 9" xfId="40623"/>
    <cellStyle name="40% - Ênfase6 4 3 4" xfId="5048"/>
    <cellStyle name="40% - Ênfase6 4 3 4 2" xfId="7696"/>
    <cellStyle name="40% - Ênfase6 4 3 4 2 2" xfId="15750"/>
    <cellStyle name="40% - Ênfase6 4 3 4 2 2 2" xfId="27224"/>
    <cellStyle name="40% - Ênfase6 4 3 4 2 3" xfId="34169"/>
    <cellStyle name="40% - Ênfase6 4 3 4 2 4" xfId="22696"/>
    <cellStyle name="40% - Ênfase6 4 3 4 2 5" xfId="11586"/>
    <cellStyle name="40% - Ênfase6 4 3 4 2 6" xfId="43454"/>
    <cellStyle name="40% - Ênfase6 4 3 4 3" xfId="13509"/>
    <cellStyle name="40% - Ênfase6 4 3 4 3 2" xfId="24985"/>
    <cellStyle name="40% - Ênfase6 4 3 4 3 3" xfId="41733"/>
    <cellStyle name="40% - Ênfase6 4 3 4 4" xfId="32084"/>
    <cellStyle name="40% - Ênfase6 4 3 4 5" xfId="37241"/>
    <cellStyle name="40% - Ênfase6 4 3 4 6" xfId="20611"/>
    <cellStyle name="40% - Ênfase6 4 3 4 7" xfId="9865"/>
    <cellStyle name="40% - Ênfase6 4 3 4 8" xfId="39858"/>
    <cellStyle name="40% - Ênfase6 4 3 5" xfId="6672"/>
    <cellStyle name="40% - Ênfase6 4 3 5 2" xfId="14831"/>
    <cellStyle name="40% - Ênfase6 4 3 5 2 2" xfId="26305"/>
    <cellStyle name="40% - Ênfase6 4 3 5 3" xfId="31165"/>
    <cellStyle name="40% - Ênfase6 4 3 5 4" xfId="19692"/>
    <cellStyle name="40% - Ênfase6 4 3 5 5" xfId="10821"/>
    <cellStyle name="40% - Ênfase6 4 3 5 6" xfId="42689"/>
    <cellStyle name="40% - Ênfase6 4 3 6" xfId="12592"/>
    <cellStyle name="40% - Ênfase6 4 3 6 2" xfId="33404"/>
    <cellStyle name="40% - Ênfase6 4 3 6 3" xfId="21931"/>
    <cellStyle name="40% - Ênfase6 4 3 6 4" xfId="40814"/>
    <cellStyle name="40% - Ênfase6 4 3 7" xfId="24068"/>
    <cellStyle name="40% - Ênfase6 4 3 8" xfId="30104"/>
    <cellStyle name="40% - Ênfase6 4 3 9" xfId="36476"/>
    <cellStyle name="40% - Ênfase6 4 4" xfId="4301"/>
    <cellStyle name="40% - Ênfase6 4 4 10" xfId="39429"/>
    <cellStyle name="40% - Ênfase6 4 4 2" xfId="5686"/>
    <cellStyle name="40% - Ênfase6 4 4 2 2" xfId="8224"/>
    <cellStyle name="40% - Ênfase6 4 4 2 2 2" xfId="16278"/>
    <cellStyle name="40% - Ênfase6 4 4 2 2 2 2" xfId="27752"/>
    <cellStyle name="40% - Ênfase6 4 4 2 2 3" xfId="34697"/>
    <cellStyle name="40% - Ênfase6 4 4 2 2 4" xfId="23224"/>
    <cellStyle name="40% - Ênfase6 4 4 2 2 5" xfId="11922"/>
    <cellStyle name="40% - Ênfase6 4 4 2 2 6" xfId="43790"/>
    <cellStyle name="40% - Ênfase6 4 4 2 3" xfId="14038"/>
    <cellStyle name="40% - Ênfase6 4 4 2 3 2" xfId="25513"/>
    <cellStyle name="40% - Ênfase6 4 4 2 3 3" xfId="42069"/>
    <cellStyle name="40% - Ênfase6 4 4 2 4" xfId="32612"/>
    <cellStyle name="40% - Ênfase6 4 4 2 5" xfId="37769"/>
    <cellStyle name="40% - Ênfase6 4 4 2 6" xfId="21139"/>
    <cellStyle name="40% - Ênfase6 4 4 2 7" xfId="10201"/>
    <cellStyle name="40% - Ênfase6 4 4 2 8" xfId="40194"/>
    <cellStyle name="40% - Ênfase6 4 4 3" xfId="7200"/>
    <cellStyle name="40% - Ênfase6 4 4 3 2" xfId="15254"/>
    <cellStyle name="40% - Ênfase6 4 4 3 2 2" xfId="26728"/>
    <cellStyle name="40% - Ênfase6 4 4 3 3" xfId="31588"/>
    <cellStyle name="40% - Ênfase6 4 4 3 4" xfId="20115"/>
    <cellStyle name="40% - Ênfase6 4 4 3 5" xfId="11157"/>
    <cellStyle name="40% - Ênfase6 4 4 3 6" xfId="43025"/>
    <cellStyle name="40% - Ênfase6 4 4 4" xfId="13060"/>
    <cellStyle name="40% - Ênfase6 4 4 4 2" xfId="33740"/>
    <cellStyle name="40% - Ênfase6 4 4 4 3" xfId="22267"/>
    <cellStyle name="40% - Ênfase6 4 4 4 4" xfId="41237"/>
    <cellStyle name="40% - Ênfase6 4 4 5" xfId="24532"/>
    <cellStyle name="40% - Ênfase6 4 4 6" xfId="30440"/>
    <cellStyle name="40% - Ênfase6 4 4 7" xfId="36812"/>
    <cellStyle name="40% - Ênfase6 4 4 8" xfId="18967"/>
    <cellStyle name="40% - Ênfase6 4 4 9" xfId="9436"/>
    <cellStyle name="40% - Ênfase6 5" xfId="373"/>
    <cellStyle name="40% - Ênfase6 5 2" xfId="374"/>
    <cellStyle name="40% - Ênfase6 5 3" xfId="2363"/>
    <cellStyle name="40% - Ênfase6 5 3 10" xfId="18632"/>
    <cellStyle name="40% - Ênfase6 5 3 11" xfId="9101"/>
    <cellStyle name="40% - Ênfase6 5 3 12" xfId="39094"/>
    <cellStyle name="40% - Ênfase6 5 3 2" xfId="4302"/>
    <cellStyle name="40% - Ênfase6 5 3 3" xfId="6183"/>
    <cellStyle name="40% - Ênfase6 5 3 3 2" xfId="8721"/>
    <cellStyle name="40% - Ênfase6 5 3 3 2 2" xfId="16775"/>
    <cellStyle name="40% - Ênfase6 5 3 3 2 2 2" xfId="28249"/>
    <cellStyle name="40% - Ênfase6 5 3 3 2 3" xfId="33109"/>
    <cellStyle name="40% - Ênfase6 5 3 3 2 4" xfId="21636"/>
    <cellStyle name="40% - Ênfase6 5 3 3 2 5" xfId="12352"/>
    <cellStyle name="40% - Ênfase6 5 3 3 2 6" xfId="44220"/>
    <cellStyle name="40% - Ênfase6 5 3 3 3" xfId="14535"/>
    <cellStyle name="40% - Ênfase6 5 3 3 3 2" xfId="35194"/>
    <cellStyle name="40% - Ênfase6 5 3 3 3 3" xfId="23721"/>
    <cellStyle name="40% - Ênfase6 5 3 3 3 4" xfId="42499"/>
    <cellStyle name="40% - Ênfase6 5 3 3 4" xfId="26010"/>
    <cellStyle name="40% - Ênfase6 5 3 3 5" xfId="30870"/>
    <cellStyle name="40% - Ênfase6 5 3 3 6" xfId="38266"/>
    <cellStyle name="40% - Ênfase6 5 3 3 7" xfId="19397"/>
    <cellStyle name="40% - Ênfase6 5 3 3 8" xfId="10631"/>
    <cellStyle name="40% - Ênfase6 5 3 3 9" xfId="40624"/>
    <cellStyle name="40% - Ênfase6 5 3 4" xfId="5049"/>
    <cellStyle name="40% - Ênfase6 5 3 4 2" xfId="7697"/>
    <cellStyle name="40% - Ênfase6 5 3 4 2 2" xfId="15751"/>
    <cellStyle name="40% - Ênfase6 5 3 4 2 2 2" xfId="27225"/>
    <cellStyle name="40% - Ênfase6 5 3 4 2 3" xfId="34170"/>
    <cellStyle name="40% - Ênfase6 5 3 4 2 4" xfId="22697"/>
    <cellStyle name="40% - Ênfase6 5 3 4 2 5" xfId="11587"/>
    <cellStyle name="40% - Ênfase6 5 3 4 2 6" xfId="43455"/>
    <cellStyle name="40% - Ênfase6 5 3 4 3" xfId="13510"/>
    <cellStyle name="40% - Ênfase6 5 3 4 3 2" xfId="24986"/>
    <cellStyle name="40% - Ênfase6 5 3 4 3 3" xfId="41734"/>
    <cellStyle name="40% - Ênfase6 5 3 4 4" xfId="32085"/>
    <cellStyle name="40% - Ênfase6 5 3 4 5" xfId="37242"/>
    <cellStyle name="40% - Ênfase6 5 3 4 6" xfId="20612"/>
    <cellStyle name="40% - Ênfase6 5 3 4 7" xfId="9866"/>
    <cellStyle name="40% - Ênfase6 5 3 4 8" xfId="39859"/>
    <cellStyle name="40% - Ênfase6 5 3 5" xfId="6673"/>
    <cellStyle name="40% - Ênfase6 5 3 5 2" xfId="14832"/>
    <cellStyle name="40% - Ênfase6 5 3 5 2 2" xfId="26306"/>
    <cellStyle name="40% - Ênfase6 5 3 5 3" xfId="31166"/>
    <cellStyle name="40% - Ênfase6 5 3 5 4" xfId="19693"/>
    <cellStyle name="40% - Ênfase6 5 3 5 5" xfId="10822"/>
    <cellStyle name="40% - Ênfase6 5 3 5 6" xfId="42690"/>
    <cellStyle name="40% - Ênfase6 5 3 6" xfId="12593"/>
    <cellStyle name="40% - Ênfase6 5 3 6 2" xfId="33405"/>
    <cellStyle name="40% - Ênfase6 5 3 6 3" xfId="21932"/>
    <cellStyle name="40% - Ênfase6 5 3 6 4" xfId="40815"/>
    <cellStyle name="40% - Ênfase6 5 3 7" xfId="24069"/>
    <cellStyle name="40% - Ênfase6 5 3 8" xfId="30105"/>
    <cellStyle name="40% - Ênfase6 5 3 9" xfId="36477"/>
    <cellStyle name="40% - Ênfase6 5 4" xfId="4303"/>
    <cellStyle name="40% - Ênfase6 5 4 10" xfId="39430"/>
    <cellStyle name="40% - Ênfase6 5 4 2" xfId="5687"/>
    <cellStyle name="40% - Ênfase6 5 4 2 2" xfId="8225"/>
    <cellStyle name="40% - Ênfase6 5 4 2 2 2" xfId="16279"/>
    <cellStyle name="40% - Ênfase6 5 4 2 2 2 2" xfId="27753"/>
    <cellStyle name="40% - Ênfase6 5 4 2 2 3" xfId="34698"/>
    <cellStyle name="40% - Ênfase6 5 4 2 2 4" xfId="23225"/>
    <cellStyle name="40% - Ênfase6 5 4 2 2 5" xfId="11923"/>
    <cellStyle name="40% - Ênfase6 5 4 2 2 6" xfId="43791"/>
    <cellStyle name="40% - Ênfase6 5 4 2 3" xfId="14039"/>
    <cellStyle name="40% - Ênfase6 5 4 2 3 2" xfId="25514"/>
    <cellStyle name="40% - Ênfase6 5 4 2 3 3" xfId="42070"/>
    <cellStyle name="40% - Ênfase6 5 4 2 4" xfId="32613"/>
    <cellStyle name="40% - Ênfase6 5 4 2 5" xfId="37770"/>
    <cellStyle name="40% - Ênfase6 5 4 2 6" xfId="21140"/>
    <cellStyle name="40% - Ênfase6 5 4 2 7" xfId="10202"/>
    <cellStyle name="40% - Ênfase6 5 4 2 8" xfId="40195"/>
    <cellStyle name="40% - Ênfase6 5 4 3" xfId="7201"/>
    <cellStyle name="40% - Ênfase6 5 4 3 2" xfId="15255"/>
    <cellStyle name="40% - Ênfase6 5 4 3 2 2" xfId="26729"/>
    <cellStyle name="40% - Ênfase6 5 4 3 3" xfId="31589"/>
    <cellStyle name="40% - Ênfase6 5 4 3 4" xfId="20116"/>
    <cellStyle name="40% - Ênfase6 5 4 3 5" xfId="11158"/>
    <cellStyle name="40% - Ênfase6 5 4 3 6" xfId="43026"/>
    <cellStyle name="40% - Ênfase6 5 4 4" xfId="13061"/>
    <cellStyle name="40% - Ênfase6 5 4 4 2" xfId="33741"/>
    <cellStyle name="40% - Ênfase6 5 4 4 3" xfId="22268"/>
    <cellStyle name="40% - Ênfase6 5 4 4 4" xfId="41238"/>
    <cellStyle name="40% - Ênfase6 5 4 5" xfId="24533"/>
    <cellStyle name="40% - Ênfase6 5 4 6" xfId="30441"/>
    <cellStyle name="40% - Ênfase6 5 4 7" xfId="36813"/>
    <cellStyle name="40% - Ênfase6 5 4 8" xfId="18968"/>
    <cellStyle name="40% - Ênfase6 5 4 9" xfId="9437"/>
    <cellStyle name="40% - Ênfase6 6" xfId="375"/>
    <cellStyle name="40% - Ênfase6 6 2" xfId="376"/>
    <cellStyle name="40% - Ênfase6 6 3" xfId="2364"/>
    <cellStyle name="40% - Ênfase6 6 3 10" xfId="18633"/>
    <cellStyle name="40% - Ênfase6 6 3 11" xfId="9102"/>
    <cellStyle name="40% - Ênfase6 6 3 12" xfId="39095"/>
    <cellStyle name="40% - Ênfase6 6 3 2" xfId="4304"/>
    <cellStyle name="40% - Ênfase6 6 3 3" xfId="6184"/>
    <cellStyle name="40% - Ênfase6 6 3 3 2" xfId="8722"/>
    <cellStyle name="40% - Ênfase6 6 3 3 2 2" xfId="16776"/>
    <cellStyle name="40% - Ênfase6 6 3 3 2 2 2" xfId="28250"/>
    <cellStyle name="40% - Ênfase6 6 3 3 2 3" xfId="33110"/>
    <cellStyle name="40% - Ênfase6 6 3 3 2 4" xfId="21637"/>
    <cellStyle name="40% - Ênfase6 6 3 3 2 5" xfId="12353"/>
    <cellStyle name="40% - Ênfase6 6 3 3 2 6" xfId="44221"/>
    <cellStyle name="40% - Ênfase6 6 3 3 3" xfId="14536"/>
    <cellStyle name="40% - Ênfase6 6 3 3 3 2" xfId="35195"/>
    <cellStyle name="40% - Ênfase6 6 3 3 3 3" xfId="23722"/>
    <cellStyle name="40% - Ênfase6 6 3 3 3 4" xfId="42500"/>
    <cellStyle name="40% - Ênfase6 6 3 3 4" xfId="26011"/>
    <cellStyle name="40% - Ênfase6 6 3 3 5" xfId="30871"/>
    <cellStyle name="40% - Ênfase6 6 3 3 6" xfId="38267"/>
    <cellStyle name="40% - Ênfase6 6 3 3 7" xfId="19398"/>
    <cellStyle name="40% - Ênfase6 6 3 3 8" xfId="10632"/>
    <cellStyle name="40% - Ênfase6 6 3 3 9" xfId="40625"/>
    <cellStyle name="40% - Ênfase6 6 3 4" xfId="5050"/>
    <cellStyle name="40% - Ênfase6 6 3 4 2" xfId="7698"/>
    <cellStyle name="40% - Ênfase6 6 3 4 2 2" xfId="15752"/>
    <cellStyle name="40% - Ênfase6 6 3 4 2 2 2" xfId="27226"/>
    <cellStyle name="40% - Ênfase6 6 3 4 2 3" xfId="34171"/>
    <cellStyle name="40% - Ênfase6 6 3 4 2 4" xfId="22698"/>
    <cellStyle name="40% - Ênfase6 6 3 4 2 5" xfId="11588"/>
    <cellStyle name="40% - Ênfase6 6 3 4 2 6" xfId="43456"/>
    <cellStyle name="40% - Ênfase6 6 3 4 3" xfId="13511"/>
    <cellStyle name="40% - Ênfase6 6 3 4 3 2" xfId="24987"/>
    <cellStyle name="40% - Ênfase6 6 3 4 3 3" xfId="41735"/>
    <cellStyle name="40% - Ênfase6 6 3 4 4" xfId="32086"/>
    <cellStyle name="40% - Ênfase6 6 3 4 5" xfId="37243"/>
    <cellStyle name="40% - Ênfase6 6 3 4 6" xfId="20613"/>
    <cellStyle name="40% - Ênfase6 6 3 4 7" xfId="9867"/>
    <cellStyle name="40% - Ênfase6 6 3 4 8" xfId="39860"/>
    <cellStyle name="40% - Ênfase6 6 3 5" xfId="6674"/>
    <cellStyle name="40% - Ênfase6 6 3 5 2" xfId="14833"/>
    <cellStyle name="40% - Ênfase6 6 3 5 2 2" xfId="26307"/>
    <cellStyle name="40% - Ênfase6 6 3 5 3" xfId="31167"/>
    <cellStyle name="40% - Ênfase6 6 3 5 4" xfId="19694"/>
    <cellStyle name="40% - Ênfase6 6 3 5 5" xfId="10823"/>
    <cellStyle name="40% - Ênfase6 6 3 5 6" xfId="42691"/>
    <cellStyle name="40% - Ênfase6 6 3 6" xfId="12594"/>
    <cellStyle name="40% - Ênfase6 6 3 6 2" xfId="33406"/>
    <cellStyle name="40% - Ênfase6 6 3 6 3" xfId="21933"/>
    <cellStyle name="40% - Ênfase6 6 3 6 4" xfId="40816"/>
    <cellStyle name="40% - Ênfase6 6 3 7" xfId="24070"/>
    <cellStyle name="40% - Ênfase6 6 3 8" xfId="30106"/>
    <cellStyle name="40% - Ênfase6 6 3 9" xfId="36478"/>
    <cellStyle name="40% - Ênfase6 6 4" xfId="4305"/>
    <cellStyle name="40% - Ênfase6 6 4 10" xfId="39431"/>
    <cellStyle name="40% - Ênfase6 6 4 2" xfId="5688"/>
    <cellStyle name="40% - Ênfase6 6 4 2 2" xfId="8226"/>
    <cellStyle name="40% - Ênfase6 6 4 2 2 2" xfId="16280"/>
    <cellStyle name="40% - Ênfase6 6 4 2 2 2 2" xfId="27754"/>
    <cellStyle name="40% - Ênfase6 6 4 2 2 3" xfId="34699"/>
    <cellStyle name="40% - Ênfase6 6 4 2 2 4" xfId="23226"/>
    <cellStyle name="40% - Ênfase6 6 4 2 2 5" xfId="11924"/>
    <cellStyle name="40% - Ênfase6 6 4 2 2 6" xfId="43792"/>
    <cellStyle name="40% - Ênfase6 6 4 2 3" xfId="14040"/>
    <cellStyle name="40% - Ênfase6 6 4 2 3 2" xfId="25515"/>
    <cellStyle name="40% - Ênfase6 6 4 2 3 3" xfId="42071"/>
    <cellStyle name="40% - Ênfase6 6 4 2 4" xfId="32614"/>
    <cellStyle name="40% - Ênfase6 6 4 2 5" xfId="37771"/>
    <cellStyle name="40% - Ênfase6 6 4 2 6" xfId="21141"/>
    <cellStyle name="40% - Ênfase6 6 4 2 7" xfId="10203"/>
    <cellStyle name="40% - Ênfase6 6 4 2 8" xfId="40196"/>
    <cellStyle name="40% - Ênfase6 6 4 3" xfId="7202"/>
    <cellStyle name="40% - Ênfase6 6 4 3 2" xfId="15256"/>
    <cellStyle name="40% - Ênfase6 6 4 3 2 2" xfId="26730"/>
    <cellStyle name="40% - Ênfase6 6 4 3 3" xfId="31590"/>
    <cellStyle name="40% - Ênfase6 6 4 3 4" xfId="20117"/>
    <cellStyle name="40% - Ênfase6 6 4 3 5" xfId="11159"/>
    <cellStyle name="40% - Ênfase6 6 4 3 6" xfId="43027"/>
    <cellStyle name="40% - Ênfase6 6 4 4" xfId="13062"/>
    <cellStyle name="40% - Ênfase6 6 4 4 2" xfId="33742"/>
    <cellStyle name="40% - Ênfase6 6 4 4 3" xfId="22269"/>
    <cellStyle name="40% - Ênfase6 6 4 4 4" xfId="41239"/>
    <cellStyle name="40% - Ênfase6 6 4 5" xfId="24534"/>
    <cellStyle name="40% - Ênfase6 6 4 6" xfId="30442"/>
    <cellStyle name="40% - Ênfase6 6 4 7" xfId="36814"/>
    <cellStyle name="40% - Ênfase6 6 4 8" xfId="18969"/>
    <cellStyle name="40% - Ênfase6 6 4 9" xfId="9438"/>
    <cellStyle name="40% - Ênfase6 7" xfId="377"/>
    <cellStyle name="40% - Ênfase6 7 2" xfId="378"/>
    <cellStyle name="40% - Ênfase6 7 3" xfId="2365"/>
    <cellStyle name="40% - Ênfase6 7 3 10" xfId="18634"/>
    <cellStyle name="40% - Ênfase6 7 3 11" xfId="9103"/>
    <cellStyle name="40% - Ênfase6 7 3 12" xfId="39096"/>
    <cellStyle name="40% - Ênfase6 7 3 2" xfId="4306"/>
    <cellStyle name="40% - Ênfase6 7 3 3" xfId="6185"/>
    <cellStyle name="40% - Ênfase6 7 3 3 2" xfId="8723"/>
    <cellStyle name="40% - Ênfase6 7 3 3 2 2" xfId="16777"/>
    <cellStyle name="40% - Ênfase6 7 3 3 2 2 2" xfId="28251"/>
    <cellStyle name="40% - Ênfase6 7 3 3 2 3" xfId="33111"/>
    <cellStyle name="40% - Ênfase6 7 3 3 2 4" xfId="21638"/>
    <cellStyle name="40% - Ênfase6 7 3 3 2 5" xfId="12354"/>
    <cellStyle name="40% - Ênfase6 7 3 3 2 6" xfId="44222"/>
    <cellStyle name="40% - Ênfase6 7 3 3 3" xfId="14537"/>
    <cellStyle name="40% - Ênfase6 7 3 3 3 2" xfId="35196"/>
    <cellStyle name="40% - Ênfase6 7 3 3 3 3" xfId="23723"/>
    <cellStyle name="40% - Ênfase6 7 3 3 3 4" xfId="42501"/>
    <cellStyle name="40% - Ênfase6 7 3 3 4" xfId="26012"/>
    <cellStyle name="40% - Ênfase6 7 3 3 5" xfId="30872"/>
    <cellStyle name="40% - Ênfase6 7 3 3 6" xfId="38268"/>
    <cellStyle name="40% - Ênfase6 7 3 3 7" xfId="19399"/>
    <cellStyle name="40% - Ênfase6 7 3 3 8" xfId="10633"/>
    <cellStyle name="40% - Ênfase6 7 3 3 9" xfId="40626"/>
    <cellStyle name="40% - Ênfase6 7 3 4" xfId="5051"/>
    <cellStyle name="40% - Ênfase6 7 3 4 2" xfId="7699"/>
    <cellStyle name="40% - Ênfase6 7 3 4 2 2" xfId="15753"/>
    <cellStyle name="40% - Ênfase6 7 3 4 2 2 2" xfId="27227"/>
    <cellStyle name="40% - Ênfase6 7 3 4 2 3" xfId="34172"/>
    <cellStyle name="40% - Ênfase6 7 3 4 2 4" xfId="22699"/>
    <cellStyle name="40% - Ênfase6 7 3 4 2 5" xfId="11589"/>
    <cellStyle name="40% - Ênfase6 7 3 4 2 6" xfId="43457"/>
    <cellStyle name="40% - Ênfase6 7 3 4 3" xfId="13512"/>
    <cellStyle name="40% - Ênfase6 7 3 4 3 2" xfId="24988"/>
    <cellStyle name="40% - Ênfase6 7 3 4 3 3" xfId="41736"/>
    <cellStyle name="40% - Ênfase6 7 3 4 4" xfId="32087"/>
    <cellStyle name="40% - Ênfase6 7 3 4 5" xfId="37244"/>
    <cellStyle name="40% - Ênfase6 7 3 4 6" xfId="20614"/>
    <cellStyle name="40% - Ênfase6 7 3 4 7" xfId="9868"/>
    <cellStyle name="40% - Ênfase6 7 3 4 8" xfId="39861"/>
    <cellStyle name="40% - Ênfase6 7 3 5" xfId="6675"/>
    <cellStyle name="40% - Ênfase6 7 3 5 2" xfId="14834"/>
    <cellStyle name="40% - Ênfase6 7 3 5 2 2" xfId="26308"/>
    <cellStyle name="40% - Ênfase6 7 3 5 3" xfId="31168"/>
    <cellStyle name="40% - Ênfase6 7 3 5 4" xfId="19695"/>
    <cellStyle name="40% - Ênfase6 7 3 5 5" xfId="10824"/>
    <cellStyle name="40% - Ênfase6 7 3 5 6" xfId="42692"/>
    <cellStyle name="40% - Ênfase6 7 3 6" xfId="12595"/>
    <cellStyle name="40% - Ênfase6 7 3 6 2" xfId="33407"/>
    <cellStyle name="40% - Ênfase6 7 3 6 3" xfId="21934"/>
    <cellStyle name="40% - Ênfase6 7 3 6 4" xfId="40817"/>
    <cellStyle name="40% - Ênfase6 7 3 7" xfId="24071"/>
    <cellStyle name="40% - Ênfase6 7 3 8" xfId="30107"/>
    <cellStyle name="40% - Ênfase6 7 3 9" xfId="36479"/>
    <cellStyle name="40% - Ênfase6 7 4" xfId="4307"/>
    <cellStyle name="40% - Ênfase6 7 4 10" xfId="39432"/>
    <cellStyle name="40% - Ênfase6 7 4 2" xfId="5689"/>
    <cellStyle name="40% - Ênfase6 7 4 2 2" xfId="8227"/>
    <cellStyle name="40% - Ênfase6 7 4 2 2 2" xfId="16281"/>
    <cellStyle name="40% - Ênfase6 7 4 2 2 2 2" xfId="27755"/>
    <cellStyle name="40% - Ênfase6 7 4 2 2 3" xfId="34700"/>
    <cellStyle name="40% - Ênfase6 7 4 2 2 4" xfId="23227"/>
    <cellStyle name="40% - Ênfase6 7 4 2 2 5" xfId="11925"/>
    <cellStyle name="40% - Ênfase6 7 4 2 2 6" xfId="43793"/>
    <cellStyle name="40% - Ênfase6 7 4 2 3" xfId="14041"/>
    <cellStyle name="40% - Ênfase6 7 4 2 3 2" xfId="25516"/>
    <cellStyle name="40% - Ênfase6 7 4 2 3 3" xfId="42072"/>
    <cellStyle name="40% - Ênfase6 7 4 2 4" xfId="32615"/>
    <cellStyle name="40% - Ênfase6 7 4 2 5" xfId="37772"/>
    <cellStyle name="40% - Ênfase6 7 4 2 6" xfId="21142"/>
    <cellStyle name="40% - Ênfase6 7 4 2 7" xfId="10204"/>
    <cellStyle name="40% - Ênfase6 7 4 2 8" xfId="40197"/>
    <cellStyle name="40% - Ênfase6 7 4 3" xfId="7203"/>
    <cellStyle name="40% - Ênfase6 7 4 3 2" xfId="15257"/>
    <cellStyle name="40% - Ênfase6 7 4 3 2 2" xfId="26731"/>
    <cellStyle name="40% - Ênfase6 7 4 3 3" xfId="31591"/>
    <cellStyle name="40% - Ênfase6 7 4 3 4" xfId="20118"/>
    <cellStyle name="40% - Ênfase6 7 4 3 5" xfId="11160"/>
    <cellStyle name="40% - Ênfase6 7 4 3 6" xfId="43028"/>
    <cellStyle name="40% - Ênfase6 7 4 4" xfId="13063"/>
    <cellStyle name="40% - Ênfase6 7 4 4 2" xfId="33743"/>
    <cellStyle name="40% - Ênfase6 7 4 4 3" xfId="22270"/>
    <cellStyle name="40% - Ênfase6 7 4 4 4" xfId="41240"/>
    <cellStyle name="40% - Ênfase6 7 4 5" xfId="24535"/>
    <cellStyle name="40% - Ênfase6 7 4 6" xfId="30443"/>
    <cellStyle name="40% - Ênfase6 7 4 7" xfId="36815"/>
    <cellStyle name="40% - Ênfase6 7 4 8" xfId="18970"/>
    <cellStyle name="40% - Ênfase6 7 4 9" xfId="9439"/>
    <cellStyle name="40% - Ênfase6 8" xfId="379"/>
    <cellStyle name="40% - Ênfase6 8 2" xfId="380"/>
    <cellStyle name="40% - Ênfase6 8 3" xfId="2366"/>
    <cellStyle name="40% - Ênfase6 8 3 10" xfId="18635"/>
    <cellStyle name="40% - Ênfase6 8 3 11" xfId="9104"/>
    <cellStyle name="40% - Ênfase6 8 3 12" xfId="39097"/>
    <cellStyle name="40% - Ênfase6 8 3 2" xfId="4308"/>
    <cellStyle name="40% - Ênfase6 8 3 3" xfId="6186"/>
    <cellStyle name="40% - Ênfase6 8 3 3 2" xfId="8724"/>
    <cellStyle name="40% - Ênfase6 8 3 3 2 2" xfId="16778"/>
    <cellStyle name="40% - Ênfase6 8 3 3 2 2 2" xfId="28252"/>
    <cellStyle name="40% - Ênfase6 8 3 3 2 3" xfId="33112"/>
    <cellStyle name="40% - Ênfase6 8 3 3 2 4" xfId="21639"/>
    <cellStyle name="40% - Ênfase6 8 3 3 2 5" xfId="12355"/>
    <cellStyle name="40% - Ênfase6 8 3 3 2 6" xfId="44223"/>
    <cellStyle name="40% - Ênfase6 8 3 3 3" xfId="14538"/>
    <cellStyle name="40% - Ênfase6 8 3 3 3 2" xfId="35197"/>
    <cellStyle name="40% - Ênfase6 8 3 3 3 3" xfId="23724"/>
    <cellStyle name="40% - Ênfase6 8 3 3 3 4" xfId="42502"/>
    <cellStyle name="40% - Ênfase6 8 3 3 4" xfId="26013"/>
    <cellStyle name="40% - Ênfase6 8 3 3 5" xfId="30873"/>
    <cellStyle name="40% - Ênfase6 8 3 3 6" xfId="38269"/>
    <cellStyle name="40% - Ênfase6 8 3 3 7" xfId="19400"/>
    <cellStyle name="40% - Ênfase6 8 3 3 8" xfId="10634"/>
    <cellStyle name="40% - Ênfase6 8 3 3 9" xfId="40627"/>
    <cellStyle name="40% - Ênfase6 8 3 4" xfId="5052"/>
    <cellStyle name="40% - Ênfase6 8 3 4 2" xfId="7700"/>
    <cellStyle name="40% - Ênfase6 8 3 4 2 2" xfId="15754"/>
    <cellStyle name="40% - Ênfase6 8 3 4 2 2 2" xfId="27228"/>
    <cellStyle name="40% - Ênfase6 8 3 4 2 3" xfId="34173"/>
    <cellStyle name="40% - Ênfase6 8 3 4 2 4" xfId="22700"/>
    <cellStyle name="40% - Ênfase6 8 3 4 2 5" xfId="11590"/>
    <cellStyle name="40% - Ênfase6 8 3 4 2 6" xfId="43458"/>
    <cellStyle name="40% - Ênfase6 8 3 4 3" xfId="13513"/>
    <cellStyle name="40% - Ênfase6 8 3 4 3 2" xfId="24989"/>
    <cellStyle name="40% - Ênfase6 8 3 4 3 3" xfId="41737"/>
    <cellStyle name="40% - Ênfase6 8 3 4 4" xfId="32088"/>
    <cellStyle name="40% - Ênfase6 8 3 4 5" xfId="37245"/>
    <cellStyle name="40% - Ênfase6 8 3 4 6" xfId="20615"/>
    <cellStyle name="40% - Ênfase6 8 3 4 7" xfId="9869"/>
    <cellStyle name="40% - Ênfase6 8 3 4 8" xfId="39862"/>
    <cellStyle name="40% - Ênfase6 8 3 5" xfId="6676"/>
    <cellStyle name="40% - Ênfase6 8 3 5 2" xfId="14835"/>
    <cellStyle name="40% - Ênfase6 8 3 5 2 2" xfId="26309"/>
    <cellStyle name="40% - Ênfase6 8 3 5 3" xfId="31169"/>
    <cellStyle name="40% - Ênfase6 8 3 5 4" xfId="19696"/>
    <cellStyle name="40% - Ênfase6 8 3 5 5" xfId="10825"/>
    <cellStyle name="40% - Ênfase6 8 3 5 6" xfId="42693"/>
    <cellStyle name="40% - Ênfase6 8 3 6" xfId="12596"/>
    <cellStyle name="40% - Ênfase6 8 3 6 2" xfId="33408"/>
    <cellStyle name="40% - Ênfase6 8 3 6 3" xfId="21935"/>
    <cellStyle name="40% - Ênfase6 8 3 6 4" xfId="40818"/>
    <cellStyle name="40% - Ênfase6 8 3 7" xfId="24072"/>
    <cellStyle name="40% - Ênfase6 8 3 8" xfId="30108"/>
    <cellStyle name="40% - Ênfase6 8 3 9" xfId="36480"/>
    <cellStyle name="40% - Ênfase6 8 4" xfId="4309"/>
    <cellStyle name="40% - Ênfase6 8 4 10" xfId="39433"/>
    <cellStyle name="40% - Ênfase6 8 4 2" xfId="5690"/>
    <cellStyle name="40% - Ênfase6 8 4 2 2" xfId="8228"/>
    <cellStyle name="40% - Ênfase6 8 4 2 2 2" xfId="16282"/>
    <cellStyle name="40% - Ênfase6 8 4 2 2 2 2" xfId="27756"/>
    <cellStyle name="40% - Ênfase6 8 4 2 2 3" xfId="34701"/>
    <cellStyle name="40% - Ênfase6 8 4 2 2 4" xfId="23228"/>
    <cellStyle name="40% - Ênfase6 8 4 2 2 5" xfId="11926"/>
    <cellStyle name="40% - Ênfase6 8 4 2 2 6" xfId="43794"/>
    <cellStyle name="40% - Ênfase6 8 4 2 3" xfId="14042"/>
    <cellStyle name="40% - Ênfase6 8 4 2 3 2" xfId="25517"/>
    <cellStyle name="40% - Ênfase6 8 4 2 3 3" xfId="42073"/>
    <cellStyle name="40% - Ênfase6 8 4 2 4" xfId="32616"/>
    <cellStyle name="40% - Ênfase6 8 4 2 5" xfId="37773"/>
    <cellStyle name="40% - Ênfase6 8 4 2 6" xfId="21143"/>
    <cellStyle name="40% - Ênfase6 8 4 2 7" xfId="10205"/>
    <cellStyle name="40% - Ênfase6 8 4 2 8" xfId="40198"/>
    <cellStyle name="40% - Ênfase6 8 4 3" xfId="7204"/>
    <cellStyle name="40% - Ênfase6 8 4 3 2" xfId="15258"/>
    <cellStyle name="40% - Ênfase6 8 4 3 2 2" xfId="26732"/>
    <cellStyle name="40% - Ênfase6 8 4 3 3" xfId="31592"/>
    <cellStyle name="40% - Ênfase6 8 4 3 4" xfId="20119"/>
    <cellStyle name="40% - Ênfase6 8 4 3 5" xfId="11161"/>
    <cellStyle name="40% - Ênfase6 8 4 3 6" xfId="43029"/>
    <cellStyle name="40% - Ênfase6 8 4 4" xfId="13064"/>
    <cellStyle name="40% - Ênfase6 8 4 4 2" xfId="33744"/>
    <cellStyle name="40% - Ênfase6 8 4 4 3" xfId="22271"/>
    <cellStyle name="40% - Ênfase6 8 4 4 4" xfId="41241"/>
    <cellStyle name="40% - Ênfase6 8 4 5" xfId="24536"/>
    <cellStyle name="40% - Ênfase6 8 4 6" xfId="30444"/>
    <cellStyle name="40% - Ênfase6 8 4 7" xfId="36816"/>
    <cellStyle name="40% - Ênfase6 8 4 8" xfId="18971"/>
    <cellStyle name="40% - Ênfase6 8 4 9" xfId="9440"/>
    <cellStyle name="40% - Ênfase6 9" xfId="381"/>
    <cellStyle name="40% - Ênfase6 9 2" xfId="382"/>
    <cellStyle name="40% - Ênfase6 9 3" xfId="2367"/>
    <cellStyle name="40% - Ênfase6 9 3 10" xfId="18636"/>
    <cellStyle name="40% - Ênfase6 9 3 11" xfId="9105"/>
    <cellStyle name="40% - Ênfase6 9 3 12" xfId="39098"/>
    <cellStyle name="40% - Ênfase6 9 3 2" xfId="4310"/>
    <cellStyle name="40% - Ênfase6 9 3 3" xfId="6187"/>
    <cellStyle name="40% - Ênfase6 9 3 3 2" xfId="8725"/>
    <cellStyle name="40% - Ênfase6 9 3 3 2 2" xfId="16779"/>
    <cellStyle name="40% - Ênfase6 9 3 3 2 2 2" xfId="28253"/>
    <cellStyle name="40% - Ênfase6 9 3 3 2 3" xfId="33113"/>
    <cellStyle name="40% - Ênfase6 9 3 3 2 4" xfId="21640"/>
    <cellStyle name="40% - Ênfase6 9 3 3 2 5" xfId="12356"/>
    <cellStyle name="40% - Ênfase6 9 3 3 2 6" xfId="44224"/>
    <cellStyle name="40% - Ênfase6 9 3 3 3" xfId="14539"/>
    <cellStyle name="40% - Ênfase6 9 3 3 3 2" xfId="35198"/>
    <cellStyle name="40% - Ênfase6 9 3 3 3 3" xfId="23725"/>
    <cellStyle name="40% - Ênfase6 9 3 3 3 4" xfId="42503"/>
    <cellStyle name="40% - Ênfase6 9 3 3 4" xfId="26014"/>
    <cellStyle name="40% - Ênfase6 9 3 3 5" xfId="30874"/>
    <cellStyle name="40% - Ênfase6 9 3 3 6" xfId="38270"/>
    <cellStyle name="40% - Ênfase6 9 3 3 7" xfId="19401"/>
    <cellStyle name="40% - Ênfase6 9 3 3 8" xfId="10635"/>
    <cellStyle name="40% - Ênfase6 9 3 3 9" xfId="40628"/>
    <cellStyle name="40% - Ênfase6 9 3 4" xfId="5053"/>
    <cellStyle name="40% - Ênfase6 9 3 4 2" xfId="7701"/>
    <cellStyle name="40% - Ênfase6 9 3 4 2 2" xfId="15755"/>
    <cellStyle name="40% - Ênfase6 9 3 4 2 2 2" xfId="27229"/>
    <cellStyle name="40% - Ênfase6 9 3 4 2 3" xfId="34174"/>
    <cellStyle name="40% - Ênfase6 9 3 4 2 4" xfId="22701"/>
    <cellStyle name="40% - Ênfase6 9 3 4 2 5" xfId="11591"/>
    <cellStyle name="40% - Ênfase6 9 3 4 2 6" xfId="43459"/>
    <cellStyle name="40% - Ênfase6 9 3 4 3" xfId="13514"/>
    <cellStyle name="40% - Ênfase6 9 3 4 3 2" xfId="24990"/>
    <cellStyle name="40% - Ênfase6 9 3 4 3 3" xfId="41738"/>
    <cellStyle name="40% - Ênfase6 9 3 4 4" xfId="32089"/>
    <cellStyle name="40% - Ênfase6 9 3 4 5" xfId="37246"/>
    <cellStyle name="40% - Ênfase6 9 3 4 6" xfId="20616"/>
    <cellStyle name="40% - Ênfase6 9 3 4 7" xfId="9870"/>
    <cellStyle name="40% - Ênfase6 9 3 4 8" xfId="39863"/>
    <cellStyle name="40% - Ênfase6 9 3 5" xfId="6677"/>
    <cellStyle name="40% - Ênfase6 9 3 5 2" xfId="14836"/>
    <cellStyle name="40% - Ênfase6 9 3 5 2 2" xfId="26310"/>
    <cellStyle name="40% - Ênfase6 9 3 5 3" xfId="31170"/>
    <cellStyle name="40% - Ênfase6 9 3 5 4" xfId="19697"/>
    <cellStyle name="40% - Ênfase6 9 3 5 5" xfId="10826"/>
    <cellStyle name="40% - Ênfase6 9 3 5 6" xfId="42694"/>
    <cellStyle name="40% - Ênfase6 9 3 6" xfId="12597"/>
    <cellStyle name="40% - Ênfase6 9 3 6 2" xfId="33409"/>
    <cellStyle name="40% - Ênfase6 9 3 6 3" xfId="21936"/>
    <cellStyle name="40% - Ênfase6 9 3 6 4" xfId="40819"/>
    <cellStyle name="40% - Ênfase6 9 3 7" xfId="24073"/>
    <cellStyle name="40% - Ênfase6 9 3 8" xfId="30109"/>
    <cellStyle name="40% - Ênfase6 9 3 9" xfId="36481"/>
    <cellStyle name="40% - Ênfase6 9 4" xfId="4311"/>
    <cellStyle name="40% - Ênfase6 9 4 10" xfId="39434"/>
    <cellStyle name="40% - Ênfase6 9 4 2" xfId="5691"/>
    <cellStyle name="40% - Ênfase6 9 4 2 2" xfId="8229"/>
    <cellStyle name="40% - Ênfase6 9 4 2 2 2" xfId="16283"/>
    <cellStyle name="40% - Ênfase6 9 4 2 2 2 2" xfId="27757"/>
    <cellStyle name="40% - Ênfase6 9 4 2 2 3" xfId="34702"/>
    <cellStyle name="40% - Ênfase6 9 4 2 2 4" xfId="23229"/>
    <cellStyle name="40% - Ênfase6 9 4 2 2 5" xfId="11927"/>
    <cellStyle name="40% - Ênfase6 9 4 2 2 6" xfId="43795"/>
    <cellStyle name="40% - Ênfase6 9 4 2 3" xfId="14043"/>
    <cellStyle name="40% - Ênfase6 9 4 2 3 2" xfId="25518"/>
    <cellStyle name="40% - Ênfase6 9 4 2 3 3" xfId="42074"/>
    <cellStyle name="40% - Ênfase6 9 4 2 4" xfId="32617"/>
    <cellStyle name="40% - Ênfase6 9 4 2 5" xfId="37774"/>
    <cellStyle name="40% - Ênfase6 9 4 2 6" xfId="21144"/>
    <cellStyle name="40% - Ênfase6 9 4 2 7" xfId="10206"/>
    <cellStyle name="40% - Ênfase6 9 4 2 8" xfId="40199"/>
    <cellStyle name="40% - Ênfase6 9 4 3" xfId="7205"/>
    <cellStyle name="40% - Ênfase6 9 4 3 2" xfId="15259"/>
    <cellStyle name="40% - Ênfase6 9 4 3 2 2" xfId="26733"/>
    <cellStyle name="40% - Ênfase6 9 4 3 3" xfId="31593"/>
    <cellStyle name="40% - Ênfase6 9 4 3 4" xfId="20120"/>
    <cellStyle name="40% - Ênfase6 9 4 3 5" xfId="11162"/>
    <cellStyle name="40% - Ênfase6 9 4 3 6" xfId="43030"/>
    <cellStyle name="40% - Ênfase6 9 4 4" xfId="13065"/>
    <cellStyle name="40% - Ênfase6 9 4 4 2" xfId="33745"/>
    <cellStyle name="40% - Ênfase6 9 4 4 3" xfId="22272"/>
    <cellStyle name="40% - Ênfase6 9 4 4 4" xfId="41242"/>
    <cellStyle name="40% - Ênfase6 9 4 5" xfId="24537"/>
    <cellStyle name="40% - Ênfase6 9 4 6" xfId="30445"/>
    <cellStyle name="40% - Ênfase6 9 4 7" xfId="36817"/>
    <cellStyle name="40% - Ênfase6 9 4 8" xfId="18972"/>
    <cellStyle name="40% - Ênfase6 9 4 9" xfId="9441"/>
    <cellStyle name="60% - Accent1" xfId="2368"/>
    <cellStyle name="60% - Accent2" xfId="2369"/>
    <cellStyle name="60% - Accent3" xfId="2370"/>
    <cellStyle name="60% - Accent4" xfId="2371"/>
    <cellStyle name="60% - Accent5" xfId="2372"/>
    <cellStyle name="60% - Accent6" xfId="2373"/>
    <cellStyle name="60% - Ênfase1" xfId="13" builtinId="32" customBuiltin="1"/>
    <cellStyle name="60% - Ênfase1 10 2" xfId="383"/>
    <cellStyle name="60% - Ênfase1 11 2" xfId="384"/>
    <cellStyle name="60% - Ênfase1 12 2" xfId="385"/>
    <cellStyle name="60% - Ênfase1 13 2" xfId="386"/>
    <cellStyle name="60% - Ênfase1 14 2" xfId="387"/>
    <cellStyle name="60% - Ênfase1 15 2" xfId="388"/>
    <cellStyle name="60% - Ênfase1 16 2" xfId="389"/>
    <cellStyle name="60% - Ênfase1 17 2" xfId="390"/>
    <cellStyle name="60% - Ênfase1 2" xfId="391"/>
    <cellStyle name="60% - Ênfase1 2 2" xfId="392"/>
    <cellStyle name="60% - Ênfase1 2 2 2" xfId="4717"/>
    <cellStyle name="60% - Ênfase1 2 2 3" xfId="3785"/>
    <cellStyle name="60% - Ênfase1 3" xfId="393"/>
    <cellStyle name="60% - Ênfase1 3 2" xfId="394"/>
    <cellStyle name="60% - Ênfase1 3 2 2" xfId="4718"/>
    <cellStyle name="60% - Ênfase1 3 2 3" xfId="3786"/>
    <cellStyle name="60% - Ênfase1 4" xfId="395"/>
    <cellStyle name="60% - Ênfase1 4 2" xfId="396"/>
    <cellStyle name="60% - Ênfase1 5" xfId="397"/>
    <cellStyle name="60% - Ênfase1 5 2" xfId="398"/>
    <cellStyle name="60% - Ênfase1 6" xfId="2374"/>
    <cellStyle name="60% - Ênfase1 6 2" xfId="399"/>
    <cellStyle name="60% - Ênfase1 7 2" xfId="400"/>
    <cellStyle name="60% - Ênfase1 8 2" xfId="401"/>
    <cellStyle name="60% - Ênfase1 9 2" xfId="402"/>
    <cellStyle name="60% - Ênfase2" xfId="14" builtinId="36" customBuiltin="1"/>
    <cellStyle name="60% - Ênfase2 10 2" xfId="403"/>
    <cellStyle name="60% - Ênfase2 11 2" xfId="404"/>
    <cellStyle name="60% - Ênfase2 12 2" xfId="405"/>
    <cellStyle name="60% - Ênfase2 13 2" xfId="406"/>
    <cellStyle name="60% - Ênfase2 14 2" xfId="407"/>
    <cellStyle name="60% - Ênfase2 15 2" xfId="408"/>
    <cellStyle name="60% - Ênfase2 16 2" xfId="409"/>
    <cellStyle name="60% - Ênfase2 17 2" xfId="410"/>
    <cellStyle name="60% - Ênfase2 2" xfId="411"/>
    <cellStyle name="60% - Ênfase2 2 2" xfId="412"/>
    <cellStyle name="60% - Ênfase2 2 2 2" xfId="4719"/>
    <cellStyle name="60% - Ênfase2 2 2 3" xfId="3787"/>
    <cellStyle name="60% - Ênfase2 3" xfId="413"/>
    <cellStyle name="60% - Ênfase2 3 2" xfId="414"/>
    <cellStyle name="60% - Ênfase2 3 2 2" xfId="4720"/>
    <cellStyle name="60% - Ênfase2 3 2 3" xfId="3788"/>
    <cellStyle name="60% - Ênfase2 4" xfId="415"/>
    <cellStyle name="60% - Ênfase2 4 2" xfId="416"/>
    <cellStyle name="60% - Ênfase2 5" xfId="417"/>
    <cellStyle name="60% - Ênfase2 5 2" xfId="418"/>
    <cellStyle name="60% - Ênfase2 6" xfId="2375"/>
    <cellStyle name="60% - Ênfase2 6 2" xfId="419"/>
    <cellStyle name="60% - Ênfase2 7 2" xfId="420"/>
    <cellStyle name="60% - Ênfase2 8 2" xfId="421"/>
    <cellStyle name="60% - Ênfase2 9 2" xfId="422"/>
    <cellStyle name="60% - Ênfase3" xfId="15" builtinId="40" customBuiltin="1"/>
    <cellStyle name="60% - Ênfase3 10 2" xfId="423"/>
    <cellStyle name="60% - Ênfase3 11 2" xfId="424"/>
    <cellStyle name="60% - Ênfase3 12 2" xfId="425"/>
    <cellStyle name="60% - Ênfase3 13 2" xfId="426"/>
    <cellStyle name="60% - Ênfase3 14 2" xfId="427"/>
    <cellStyle name="60% - Ênfase3 15 2" xfId="428"/>
    <cellStyle name="60% - Ênfase3 16 2" xfId="429"/>
    <cellStyle name="60% - Ênfase3 17 2" xfId="430"/>
    <cellStyle name="60% - Ênfase3 2" xfId="431"/>
    <cellStyle name="60% - Ênfase3 2 2" xfId="432"/>
    <cellStyle name="60% - Ênfase3 2 2 2" xfId="4721"/>
    <cellStyle name="60% - Ênfase3 2 2 3" xfId="3789"/>
    <cellStyle name="60% - Ênfase3 3" xfId="433"/>
    <cellStyle name="60% - Ênfase3 3 2" xfId="434"/>
    <cellStyle name="60% - Ênfase3 3 2 2" xfId="4722"/>
    <cellStyle name="60% - Ênfase3 3 2 3" xfId="3790"/>
    <cellStyle name="60% - Ênfase3 4" xfId="435"/>
    <cellStyle name="60% - Ênfase3 4 2" xfId="436"/>
    <cellStyle name="60% - Ênfase3 5" xfId="437"/>
    <cellStyle name="60% - Ênfase3 5 2" xfId="438"/>
    <cellStyle name="60% - Ênfase3 6" xfId="2376"/>
    <cellStyle name="60% - Ênfase3 6 2" xfId="439"/>
    <cellStyle name="60% - Ênfase3 7 2" xfId="440"/>
    <cellStyle name="60% - Ênfase3 8 2" xfId="441"/>
    <cellStyle name="60% - Ênfase3 9 2" xfId="442"/>
    <cellStyle name="60% - Ênfase4" xfId="16" builtinId="44" customBuiltin="1"/>
    <cellStyle name="60% - Ênfase4 10 2" xfId="443"/>
    <cellStyle name="60% - Ênfase4 11 2" xfId="444"/>
    <cellStyle name="60% - Ênfase4 12 2" xfId="445"/>
    <cellStyle name="60% - Ênfase4 13 2" xfId="446"/>
    <cellStyle name="60% - Ênfase4 14 2" xfId="447"/>
    <cellStyle name="60% - Ênfase4 15 2" xfId="448"/>
    <cellStyle name="60% - Ênfase4 16 2" xfId="449"/>
    <cellStyle name="60% - Ênfase4 17 2" xfId="450"/>
    <cellStyle name="60% - Ênfase4 2" xfId="451"/>
    <cellStyle name="60% - Ênfase4 2 2" xfId="452"/>
    <cellStyle name="60% - Ênfase4 2 2 2" xfId="4723"/>
    <cellStyle name="60% - Ênfase4 2 2 3" xfId="3791"/>
    <cellStyle name="60% - Ênfase4 3" xfId="453"/>
    <cellStyle name="60% - Ênfase4 3 2" xfId="454"/>
    <cellStyle name="60% - Ênfase4 3 2 2" xfId="4724"/>
    <cellStyle name="60% - Ênfase4 3 2 3" xfId="3792"/>
    <cellStyle name="60% - Ênfase4 4" xfId="455"/>
    <cellStyle name="60% - Ênfase4 4 2" xfId="456"/>
    <cellStyle name="60% - Ênfase4 5" xfId="457"/>
    <cellStyle name="60% - Ênfase4 5 2" xfId="458"/>
    <cellStyle name="60% - Ênfase4 6" xfId="2377"/>
    <cellStyle name="60% - Ênfase4 6 2" xfId="459"/>
    <cellStyle name="60% - Ênfase4 7 2" xfId="460"/>
    <cellStyle name="60% - Ênfase4 8 2" xfId="461"/>
    <cellStyle name="60% - Ênfase4 9 2" xfId="462"/>
    <cellStyle name="60% - Ênfase5" xfId="17" builtinId="48" customBuiltin="1"/>
    <cellStyle name="60% - Ênfase5 10 2" xfId="463"/>
    <cellStyle name="60% - Ênfase5 11 2" xfId="464"/>
    <cellStyle name="60% - Ênfase5 12 2" xfId="465"/>
    <cellStyle name="60% - Ênfase5 13 2" xfId="466"/>
    <cellStyle name="60% - Ênfase5 14 2" xfId="467"/>
    <cellStyle name="60% - Ênfase5 15 2" xfId="468"/>
    <cellStyle name="60% - Ênfase5 16 2" xfId="469"/>
    <cellStyle name="60% - Ênfase5 17 2" xfId="470"/>
    <cellStyle name="60% - Ênfase5 2" xfId="471"/>
    <cellStyle name="60% - Ênfase5 2 2" xfId="472"/>
    <cellStyle name="60% - Ênfase5 2 2 2" xfId="4725"/>
    <cellStyle name="60% - Ênfase5 2 2 3" xfId="3793"/>
    <cellStyle name="60% - Ênfase5 3" xfId="473"/>
    <cellStyle name="60% - Ênfase5 3 2" xfId="474"/>
    <cellStyle name="60% - Ênfase5 3 2 2" xfId="4726"/>
    <cellStyle name="60% - Ênfase5 3 2 3" xfId="3794"/>
    <cellStyle name="60% - Ênfase5 4" xfId="475"/>
    <cellStyle name="60% - Ênfase5 4 2" xfId="476"/>
    <cellStyle name="60% - Ênfase5 5" xfId="477"/>
    <cellStyle name="60% - Ênfase5 5 2" xfId="478"/>
    <cellStyle name="60% - Ênfase5 6" xfId="2378"/>
    <cellStyle name="60% - Ênfase5 6 2" xfId="479"/>
    <cellStyle name="60% - Ênfase5 7 2" xfId="480"/>
    <cellStyle name="60% - Ênfase5 8 2" xfId="481"/>
    <cellStyle name="60% - Ênfase5 9 2" xfId="482"/>
    <cellStyle name="60% - Ênfase6" xfId="18" builtinId="52" customBuiltin="1"/>
    <cellStyle name="60% - Ênfase6 10 2" xfId="483"/>
    <cellStyle name="60% - Ênfase6 11 2" xfId="484"/>
    <cellStyle name="60% - Ênfase6 12 2" xfId="485"/>
    <cellStyle name="60% - Ênfase6 13 2" xfId="486"/>
    <cellStyle name="60% - Ênfase6 14 2" xfId="487"/>
    <cellStyle name="60% - Ênfase6 15 2" xfId="488"/>
    <cellStyle name="60% - Ênfase6 16 2" xfId="489"/>
    <cellStyle name="60% - Ênfase6 17 2" xfId="490"/>
    <cellStyle name="60% - Ênfase6 2" xfId="491"/>
    <cellStyle name="60% - Ênfase6 2 2" xfId="492"/>
    <cellStyle name="60% - Ênfase6 2 2 2" xfId="4727"/>
    <cellStyle name="60% - Ênfase6 2 2 3" xfId="3795"/>
    <cellStyle name="60% - Ênfase6 3" xfId="493"/>
    <cellStyle name="60% - Ênfase6 3 2" xfId="494"/>
    <cellStyle name="60% - Ênfase6 3 2 2" xfId="4728"/>
    <cellStyle name="60% - Ênfase6 3 2 3" xfId="3796"/>
    <cellStyle name="60% - Ênfase6 4" xfId="495"/>
    <cellStyle name="60% - Ênfase6 4 2" xfId="496"/>
    <cellStyle name="60% - Ênfase6 5" xfId="497"/>
    <cellStyle name="60% - Ênfase6 5 2" xfId="498"/>
    <cellStyle name="60% - Ênfase6 6" xfId="2379"/>
    <cellStyle name="60% - Ênfase6 6 2" xfId="499"/>
    <cellStyle name="60% - Ênfase6 7 2" xfId="500"/>
    <cellStyle name="60% - Ênfase6 8 2" xfId="501"/>
    <cellStyle name="60% - Ênfase6 9 2" xfId="502"/>
    <cellStyle name="Accent1" xfId="2380"/>
    <cellStyle name="Accent1 - 20%" xfId="2381"/>
    <cellStyle name="Accent1 - 40%" xfId="2382"/>
    <cellStyle name="Accent1 - 60%" xfId="2383"/>
    <cellStyle name="Accent2" xfId="2384"/>
    <cellStyle name="Accent2 - 20%" xfId="2385"/>
    <cellStyle name="Accent2 - 40%" xfId="2386"/>
    <cellStyle name="Accent2 - 60%" xfId="2387"/>
    <cellStyle name="Accent3" xfId="2388"/>
    <cellStyle name="Accent3 - 20%" xfId="2389"/>
    <cellStyle name="Accent3 - 40%" xfId="2390"/>
    <cellStyle name="Accent3 - 60%" xfId="2391"/>
    <cellStyle name="Accent4" xfId="2392"/>
    <cellStyle name="Accent4 - 20%" xfId="2393"/>
    <cellStyle name="Accent4 - 40%" xfId="2394"/>
    <cellStyle name="Accent4 - 60%" xfId="2395"/>
    <cellStyle name="Accent5" xfId="2396"/>
    <cellStyle name="Accent5 - 20%" xfId="2397"/>
    <cellStyle name="Accent5 - 40%" xfId="2398"/>
    <cellStyle name="Accent5 - 60%" xfId="2399"/>
    <cellStyle name="Accent6" xfId="2400"/>
    <cellStyle name="Accent6 - 20%" xfId="2401"/>
    <cellStyle name="Accent6 - 40%" xfId="2402"/>
    <cellStyle name="Accent6 - 60%" xfId="2403"/>
    <cellStyle name="Bad" xfId="2404"/>
    <cellStyle name="Bom" xfId="19" builtinId="26" customBuiltin="1"/>
    <cellStyle name="Bom 10 2" xfId="503"/>
    <cellStyle name="Bom 11 2" xfId="504"/>
    <cellStyle name="Bom 12 2" xfId="505"/>
    <cellStyle name="Bom 13 2" xfId="506"/>
    <cellStyle name="Bom 14 2" xfId="507"/>
    <cellStyle name="Bom 15 2" xfId="508"/>
    <cellStyle name="Bom 16 2" xfId="509"/>
    <cellStyle name="Bom 17 2" xfId="510"/>
    <cellStyle name="Bom 2" xfId="511"/>
    <cellStyle name="Bom 2 2" xfId="512"/>
    <cellStyle name="Bom 2 2 2" xfId="4729"/>
    <cellStyle name="Bom 2 2 3" xfId="3797"/>
    <cellStyle name="Bom 3" xfId="513"/>
    <cellStyle name="Bom 3 2" xfId="514"/>
    <cellStyle name="Bom 3 2 2" xfId="4730"/>
    <cellStyle name="Bom 3 2 3" xfId="3798"/>
    <cellStyle name="Bom 4" xfId="515"/>
    <cellStyle name="Bom 4 2" xfId="516"/>
    <cellStyle name="Bom 5" xfId="517"/>
    <cellStyle name="Bom 5 2" xfId="518"/>
    <cellStyle name="Bom 6" xfId="2405"/>
    <cellStyle name="Bom 6 2" xfId="519"/>
    <cellStyle name="Bom 7 2" xfId="520"/>
    <cellStyle name="Bom 8 2" xfId="521"/>
    <cellStyle name="Bom 9 2" xfId="522"/>
    <cellStyle name="Cabeçalho 1" xfId="523"/>
    <cellStyle name="Cabeçalho 1 10" xfId="2406"/>
    <cellStyle name="Cabeçalho 1 10 2" xfId="2407"/>
    <cellStyle name="Cabeçalho 1 100" xfId="2408"/>
    <cellStyle name="Cabeçalho 1 100 2" xfId="2409"/>
    <cellStyle name="Cabeçalho 1 101" xfId="2410"/>
    <cellStyle name="Cabeçalho 1 101 2" xfId="2411"/>
    <cellStyle name="Cabeçalho 1 102" xfId="2412"/>
    <cellStyle name="Cabeçalho 1 102 2" xfId="2413"/>
    <cellStyle name="Cabeçalho 1 103" xfId="2414"/>
    <cellStyle name="Cabeçalho 1 103 2" xfId="2415"/>
    <cellStyle name="Cabeçalho 1 104" xfId="2416"/>
    <cellStyle name="Cabeçalho 1 104 2" xfId="2417"/>
    <cellStyle name="Cabeçalho 1 105" xfId="2418"/>
    <cellStyle name="Cabeçalho 1 105 2" xfId="2419"/>
    <cellStyle name="Cabeçalho 1 106" xfId="2420"/>
    <cellStyle name="Cabeçalho 1 106 2" xfId="2421"/>
    <cellStyle name="Cabeçalho 1 107" xfId="2422"/>
    <cellStyle name="Cabeçalho 1 107 2" xfId="2423"/>
    <cellStyle name="Cabeçalho 1 108" xfId="2424"/>
    <cellStyle name="Cabeçalho 1 108 2" xfId="2425"/>
    <cellStyle name="Cabeçalho 1 109" xfId="2426"/>
    <cellStyle name="Cabeçalho 1 109 2" xfId="2427"/>
    <cellStyle name="Cabeçalho 1 11" xfId="2428"/>
    <cellStyle name="Cabeçalho 1 11 2" xfId="2429"/>
    <cellStyle name="Cabeçalho 1 110" xfId="2430"/>
    <cellStyle name="Cabeçalho 1 110 2" xfId="2431"/>
    <cellStyle name="Cabeçalho 1 111" xfId="2432"/>
    <cellStyle name="Cabeçalho 1 111 2" xfId="2433"/>
    <cellStyle name="Cabeçalho 1 112" xfId="2434"/>
    <cellStyle name="Cabeçalho 1 112 2" xfId="2435"/>
    <cellStyle name="Cabeçalho 1 113" xfId="2436"/>
    <cellStyle name="Cabeçalho 1 113 2" xfId="2437"/>
    <cellStyle name="Cabeçalho 1 114" xfId="2438"/>
    <cellStyle name="Cabeçalho 1 114 2" xfId="2439"/>
    <cellStyle name="Cabeçalho 1 115" xfId="2440"/>
    <cellStyle name="Cabeçalho 1 115 2" xfId="2441"/>
    <cellStyle name="Cabeçalho 1 116" xfId="2442"/>
    <cellStyle name="Cabeçalho 1 116 2" xfId="2443"/>
    <cellStyle name="Cabeçalho 1 117" xfId="2444"/>
    <cellStyle name="Cabeçalho 1 117 2" xfId="2445"/>
    <cellStyle name="Cabeçalho 1 118" xfId="2446"/>
    <cellStyle name="Cabeçalho 1 118 2" xfId="2447"/>
    <cellStyle name="Cabeçalho 1 119" xfId="2448"/>
    <cellStyle name="Cabeçalho 1 119 2" xfId="2449"/>
    <cellStyle name="Cabeçalho 1 12" xfId="2450"/>
    <cellStyle name="Cabeçalho 1 12 2" xfId="2451"/>
    <cellStyle name="Cabeçalho 1 120" xfId="2452"/>
    <cellStyle name="Cabeçalho 1 120 2" xfId="2453"/>
    <cellStyle name="Cabeçalho 1 121" xfId="2454"/>
    <cellStyle name="Cabeçalho 1 121 2" xfId="2455"/>
    <cellStyle name="Cabeçalho 1 122" xfId="2456"/>
    <cellStyle name="Cabeçalho 1 122 2" xfId="2457"/>
    <cellStyle name="Cabeçalho 1 123" xfId="2458"/>
    <cellStyle name="Cabeçalho 1 123 2" xfId="2459"/>
    <cellStyle name="Cabeçalho 1 124" xfId="2460"/>
    <cellStyle name="Cabeçalho 1 124 2" xfId="2461"/>
    <cellStyle name="Cabeçalho 1 125" xfId="2462"/>
    <cellStyle name="Cabeçalho 1 125 2" xfId="2463"/>
    <cellStyle name="Cabeçalho 1 126" xfId="2464"/>
    <cellStyle name="Cabeçalho 1 126 2" xfId="2465"/>
    <cellStyle name="Cabeçalho 1 127" xfId="2466"/>
    <cellStyle name="Cabeçalho 1 127 2" xfId="2467"/>
    <cellStyle name="Cabeçalho 1 128" xfId="2468"/>
    <cellStyle name="Cabeçalho 1 128 2" xfId="2469"/>
    <cellStyle name="Cabeçalho 1 129" xfId="2470"/>
    <cellStyle name="Cabeçalho 1 129 2" xfId="2471"/>
    <cellStyle name="Cabeçalho 1 13" xfId="2472"/>
    <cellStyle name="Cabeçalho 1 13 2" xfId="2473"/>
    <cellStyle name="Cabeçalho 1 130" xfId="2474"/>
    <cellStyle name="Cabeçalho 1 130 2" xfId="2475"/>
    <cellStyle name="Cabeçalho 1 131" xfId="2476"/>
    <cellStyle name="Cabeçalho 1 131 2" xfId="2477"/>
    <cellStyle name="Cabeçalho 1 132" xfId="2478"/>
    <cellStyle name="Cabeçalho 1 132 2" xfId="2479"/>
    <cellStyle name="Cabeçalho 1 133" xfId="2480"/>
    <cellStyle name="Cabeçalho 1 133 2" xfId="2481"/>
    <cellStyle name="Cabeçalho 1 134" xfId="2482"/>
    <cellStyle name="Cabeçalho 1 134 2" xfId="2483"/>
    <cellStyle name="Cabeçalho 1 135" xfId="2484"/>
    <cellStyle name="Cabeçalho 1 135 2" xfId="2485"/>
    <cellStyle name="Cabeçalho 1 136" xfId="2486"/>
    <cellStyle name="Cabeçalho 1 136 2" xfId="2487"/>
    <cellStyle name="Cabeçalho 1 137" xfId="2488"/>
    <cellStyle name="Cabeçalho 1 137 2" xfId="2489"/>
    <cellStyle name="Cabeçalho 1 138" xfId="2490"/>
    <cellStyle name="Cabeçalho 1 138 2" xfId="2491"/>
    <cellStyle name="Cabeçalho 1 139" xfId="2492"/>
    <cellStyle name="Cabeçalho 1 139 2" xfId="2493"/>
    <cellStyle name="Cabeçalho 1 14" xfId="2494"/>
    <cellStyle name="Cabeçalho 1 14 2" xfId="2495"/>
    <cellStyle name="Cabeçalho 1 140" xfId="2496"/>
    <cellStyle name="Cabeçalho 1 140 2" xfId="2497"/>
    <cellStyle name="Cabeçalho 1 141" xfId="2498"/>
    <cellStyle name="Cabeçalho 1 141 2" xfId="2499"/>
    <cellStyle name="Cabeçalho 1 142" xfId="2500"/>
    <cellStyle name="Cabeçalho 1 142 2" xfId="2501"/>
    <cellStyle name="Cabeçalho 1 143" xfId="2502"/>
    <cellStyle name="Cabeçalho 1 143 2" xfId="2503"/>
    <cellStyle name="Cabeçalho 1 15" xfId="2504"/>
    <cellStyle name="Cabeçalho 1 15 2" xfId="2505"/>
    <cellStyle name="Cabeçalho 1 16" xfId="2506"/>
    <cellStyle name="Cabeçalho 1 16 2" xfId="2507"/>
    <cellStyle name="Cabeçalho 1 17" xfId="2508"/>
    <cellStyle name="Cabeçalho 1 17 2" xfId="2509"/>
    <cellStyle name="Cabeçalho 1 18" xfId="2510"/>
    <cellStyle name="Cabeçalho 1 18 2" xfId="2511"/>
    <cellStyle name="Cabeçalho 1 19" xfId="2512"/>
    <cellStyle name="Cabeçalho 1 19 2" xfId="2513"/>
    <cellStyle name="Cabeçalho 1 2" xfId="2514"/>
    <cellStyle name="Cabeçalho 1 2 2" xfId="2515"/>
    <cellStyle name="Cabeçalho 1 20" xfId="2516"/>
    <cellStyle name="Cabeçalho 1 20 2" xfId="2517"/>
    <cellStyle name="Cabeçalho 1 21" xfId="2518"/>
    <cellStyle name="Cabeçalho 1 21 2" xfId="2519"/>
    <cellStyle name="Cabeçalho 1 22" xfId="2520"/>
    <cellStyle name="Cabeçalho 1 22 2" xfId="2521"/>
    <cellStyle name="Cabeçalho 1 23" xfId="2522"/>
    <cellStyle name="Cabeçalho 1 23 2" xfId="2523"/>
    <cellStyle name="Cabeçalho 1 24" xfId="2524"/>
    <cellStyle name="Cabeçalho 1 24 2" xfId="2525"/>
    <cellStyle name="Cabeçalho 1 25" xfId="2526"/>
    <cellStyle name="Cabeçalho 1 25 2" xfId="2527"/>
    <cellStyle name="Cabeçalho 1 26" xfId="2528"/>
    <cellStyle name="Cabeçalho 1 26 2" xfId="2529"/>
    <cellStyle name="Cabeçalho 1 27" xfId="2530"/>
    <cellStyle name="Cabeçalho 1 27 2" xfId="2531"/>
    <cellStyle name="Cabeçalho 1 28" xfId="2532"/>
    <cellStyle name="Cabeçalho 1 28 2" xfId="2533"/>
    <cellStyle name="Cabeçalho 1 29" xfId="2534"/>
    <cellStyle name="Cabeçalho 1 29 2" xfId="2535"/>
    <cellStyle name="Cabeçalho 1 3" xfId="2536"/>
    <cellStyle name="Cabeçalho 1 3 2" xfId="2537"/>
    <cellStyle name="Cabeçalho 1 30" xfId="2538"/>
    <cellStyle name="Cabeçalho 1 30 2" xfId="2539"/>
    <cellStyle name="Cabeçalho 1 31" xfId="2540"/>
    <cellStyle name="Cabeçalho 1 31 2" xfId="2541"/>
    <cellStyle name="Cabeçalho 1 32" xfId="2542"/>
    <cellStyle name="Cabeçalho 1 32 2" xfId="2543"/>
    <cellStyle name="Cabeçalho 1 33" xfId="2544"/>
    <cellStyle name="Cabeçalho 1 33 2" xfId="2545"/>
    <cellStyle name="Cabeçalho 1 34" xfId="2546"/>
    <cellStyle name="Cabeçalho 1 34 2" xfId="2547"/>
    <cellStyle name="Cabeçalho 1 35" xfId="2548"/>
    <cellStyle name="Cabeçalho 1 35 2" xfId="2549"/>
    <cellStyle name="Cabeçalho 1 36" xfId="2550"/>
    <cellStyle name="Cabeçalho 1 36 2" xfId="2551"/>
    <cellStyle name="Cabeçalho 1 37" xfId="2552"/>
    <cellStyle name="Cabeçalho 1 37 2" xfId="2553"/>
    <cellStyle name="Cabeçalho 1 38" xfId="2554"/>
    <cellStyle name="Cabeçalho 1 38 2" xfId="2555"/>
    <cellStyle name="Cabeçalho 1 39" xfId="2556"/>
    <cellStyle name="Cabeçalho 1 39 2" xfId="2557"/>
    <cellStyle name="Cabeçalho 1 4" xfId="2558"/>
    <cellStyle name="Cabeçalho 1 4 2" xfId="2559"/>
    <cellStyle name="Cabeçalho 1 40" xfId="2560"/>
    <cellStyle name="Cabeçalho 1 40 2" xfId="2561"/>
    <cellStyle name="Cabeçalho 1 41" xfId="2562"/>
    <cellStyle name="Cabeçalho 1 41 2" xfId="2563"/>
    <cellStyle name="Cabeçalho 1 42" xfId="2564"/>
    <cellStyle name="Cabeçalho 1 42 2" xfId="2565"/>
    <cellStyle name="Cabeçalho 1 43" xfId="2566"/>
    <cellStyle name="Cabeçalho 1 43 2" xfId="2567"/>
    <cellStyle name="Cabeçalho 1 44" xfId="2568"/>
    <cellStyle name="Cabeçalho 1 44 2" xfId="2569"/>
    <cellStyle name="Cabeçalho 1 45" xfId="2570"/>
    <cellStyle name="Cabeçalho 1 45 2" xfId="2571"/>
    <cellStyle name="Cabeçalho 1 46" xfId="2572"/>
    <cellStyle name="Cabeçalho 1 46 2" xfId="2573"/>
    <cellStyle name="Cabeçalho 1 47" xfId="2574"/>
    <cellStyle name="Cabeçalho 1 47 2" xfId="2575"/>
    <cellStyle name="Cabeçalho 1 48" xfId="2576"/>
    <cellStyle name="Cabeçalho 1 48 2" xfId="2577"/>
    <cellStyle name="Cabeçalho 1 49" xfId="2578"/>
    <cellStyle name="Cabeçalho 1 49 2" xfId="2579"/>
    <cellStyle name="Cabeçalho 1 5" xfId="2580"/>
    <cellStyle name="Cabeçalho 1 5 2" xfId="2581"/>
    <cellStyle name="Cabeçalho 1 50" xfId="2582"/>
    <cellStyle name="Cabeçalho 1 50 2" xfId="2583"/>
    <cellStyle name="Cabeçalho 1 51" xfId="2584"/>
    <cellStyle name="Cabeçalho 1 51 2" xfId="2585"/>
    <cellStyle name="Cabeçalho 1 52" xfId="2586"/>
    <cellStyle name="Cabeçalho 1 52 2" xfId="2587"/>
    <cellStyle name="Cabeçalho 1 53" xfId="2588"/>
    <cellStyle name="Cabeçalho 1 53 2" xfId="2589"/>
    <cellStyle name="Cabeçalho 1 54" xfId="2590"/>
    <cellStyle name="Cabeçalho 1 54 2" xfId="2591"/>
    <cellStyle name="Cabeçalho 1 55" xfId="2592"/>
    <cellStyle name="Cabeçalho 1 55 2" xfId="2593"/>
    <cellStyle name="Cabeçalho 1 56" xfId="2594"/>
    <cellStyle name="Cabeçalho 1 56 2" xfId="2595"/>
    <cellStyle name="Cabeçalho 1 57" xfId="2596"/>
    <cellStyle name="Cabeçalho 1 57 2" xfId="2597"/>
    <cellStyle name="Cabeçalho 1 58" xfId="2598"/>
    <cellStyle name="Cabeçalho 1 58 2" xfId="2599"/>
    <cellStyle name="Cabeçalho 1 59" xfId="2600"/>
    <cellStyle name="Cabeçalho 1 59 2" xfId="2601"/>
    <cellStyle name="Cabeçalho 1 6" xfId="2602"/>
    <cellStyle name="Cabeçalho 1 6 2" xfId="2603"/>
    <cellStyle name="Cabeçalho 1 60" xfId="2604"/>
    <cellStyle name="Cabeçalho 1 60 2" xfId="2605"/>
    <cellStyle name="Cabeçalho 1 61" xfId="2606"/>
    <cellStyle name="Cabeçalho 1 61 2" xfId="2607"/>
    <cellStyle name="Cabeçalho 1 62" xfId="2608"/>
    <cellStyle name="Cabeçalho 1 62 2" xfId="2609"/>
    <cellStyle name="Cabeçalho 1 63" xfId="2610"/>
    <cellStyle name="Cabeçalho 1 63 2" xfId="2611"/>
    <cellStyle name="Cabeçalho 1 64" xfId="2612"/>
    <cellStyle name="Cabeçalho 1 64 2" xfId="2613"/>
    <cellStyle name="Cabeçalho 1 65" xfId="2614"/>
    <cellStyle name="Cabeçalho 1 65 2" xfId="2615"/>
    <cellStyle name="Cabeçalho 1 66" xfId="2616"/>
    <cellStyle name="Cabeçalho 1 66 2" xfId="2617"/>
    <cellStyle name="Cabeçalho 1 67" xfId="2618"/>
    <cellStyle name="Cabeçalho 1 67 2" xfId="2619"/>
    <cellStyle name="Cabeçalho 1 68" xfId="2620"/>
    <cellStyle name="Cabeçalho 1 68 2" xfId="2621"/>
    <cellStyle name="Cabeçalho 1 69" xfId="2622"/>
    <cellStyle name="Cabeçalho 1 69 2" xfId="2623"/>
    <cellStyle name="Cabeçalho 1 7" xfId="2624"/>
    <cellStyle name="Cabeçalho 1 7 2" xfId="2625"/>
    <cellStyle name="Cabeçalho 1 70" xfId="2626"/>
    <cellStyle name="Cabeçalho 1 70 2" xfId="2627"/>
    <cellStyle name="Cabeçalho 1 71" xfId="2628"/>
    <cellStyle name="Cabeçalho 1 71 2" xfId="2629"/>
    <cellStyle name="Cabeçalho 1 72" xfId="2630"/>
    <cellStyle name="Cabeçalho 1 72 2" xfId="2631"/>
    <cellStyle name="Cabeçalho 1 73" xfId="2632"/>
    <cellStyle name="Cabeçalho 1 73 2" xfId="2633"/>
    <cellStyle name="Cabeçalho 1 74" xfId="2634"/>
    <cellStyle name="Cabeçalho 1 74 2" xfId="2635"/>
    <cellStyle name="Cabeçalho 1 75" xfId="2636"/>
    <cellStyle name="Cabeçalho 1 75 2" xfId="2637"/>
    <cellStyle name="Cabeçalho 1 76" xfId="2638"/>
    <cellStyle name="Cabeçalho 1 76 2" xfId="2639"/>
    <cellStyle name="Cabeçalho 1 77" xfId="2640"/>
    <cellStyle name="Cabeçalho 1 77 2" xfId="2641"/>
    <cellStyle name="Cabeçalho 1 78" xfId="2642"/>
    <cellStyle name="Cabeçalho 1 78 2" xfId="2643"/>
    <cellStyle name="Cabeçalho 1 79" xfId="2644"/>
    <cellStyle name="Cabeçalho 1 79 2" xfId="2645"/>
    <cellStyle name="Cabeçalho 1 8" xfId="2646"/>
    <cellStyle name="Cabeçalho 1 8 2" xfId="2647"/>
    <cellStyle name="Cabeçalho 1 80" xfId="2648"/>
    <cellStyle name="Cabeçalho 1 80 2" xfId="2649"/>
    <cellStyle name="Cabeçalho 1 81" xfId="2650"/>
    <cellStyle name="Cabeçalho 1 81 2" xfId="2651"/>
    <cellStyle name="Cabeçalho 1 82" xfId="2652"/>
    <cellStyle name="Cabeçalho 1 82 2" xfId="2653"/>
    <cellStyle name="Cabeçalho 1 83" xfId="2654"/>
    <cellStyle name="Cabeçalho 1 83 2" xfId="2655"/>
    <cellStyle name="Cabeçalho 1 84" xfId="2656"/>
    <cellStyle name="Cabeçalho 1 84 2" xfId="2657"/>
    <cellStyle name="Cabeçalho 1 85" xfId="2658"/>
    <cellStyle name="Cabeçalho 1 85 2" xfId="2659"/>
    <cellStyle name="Cabeçalho 1 86" xfId="2660"/>
    <cellStyle name="Cabeçalho 1 86 2" xfId="2661"/>
    <cellStyle name="Cabeçalho 1 87" xfId="2662"/>
    <cellStyle name="Cabeçalho 1 87 2" xfId="2663"/>
    <cellStyle name="Cabeçalho 1 88" xfId="2664"/>
    <cellStyle name="Cabeçalho 1 88 2" xfId="2665"/>
    <cellStyle name="Cabeçalho 1 89" xfId="2666"/>
    <cellStyle name="Cabeçalho 1 89 2" xfId="2667"/>
    <cellStyle name="Cabeçalho 1 9" xfId="2668"/>
    <cellStyle name="Cabeçalho 1 9 2" xfId="2669"/>
    <cellStyle name="Cabeçalho 1 90" xfId="2670"/>
    <cellStyle name="Cabeçalho 1 90 2" xfId="2671"/>
    <cellStyle name="Cabeçalho 1 91" xfId="2672"/>
    <cellStyle name="Cabeçalho 1 91 2" xfId="2673"/>
    <cellStyle name="Cabeçalho 1 92" xfId="2674"/>
    <cellStyle name="Cabeçalho 1 92 2" xfId="2675"/>
    <cellStyle name="Cabeçalho 1 93" xfId="2676"/>
    <cellStyle name="Cabeçalho 1 93 2" xfId="2677"/>
    <cellStyle name="Cabeçalho 1 94" xfId="2678"/>
    <cellStyle name="Cabeçalho 1 94 2" xfId="2679"/>
    <cellStyle name="Cabeçalho 1 95" xfId="2680"/>
    <cellStyle name="Cabeçalho 1 95 2" xfId="2681"/>
    <cellStyle name="Cabeçalho 1 96" xfId="2682"/>
    <cellStyle name="Cabeçalho 1 96 2" xfId="2683"/>
    <cellStyle name="Cabeçalho 1 97" xfId="2684"/>
    <cellStyle name="Cabeçalho 1 97 2" xfId="2685"/>
    <cellStyle name="Cabeçalho 1 98" xfId="2686"/>
    <cellStyle name="Cabeçalho 1 98 2" xfId="2687"/>
    <cellStyle name="Cabeçalho 1 99" xfId="2688"/>
    <cellStyle name="Cabeçalho 1 99 2" xfId="2689"/>
    <cellStyle name="Cabeçalho 2" xfId="524"/>
    <cellStyle name="Cabeçalho 2 10" xfId="2690"/>
    <cellStyle name="Cabeçalho 2 10 2" xfId="2691"/>
    <cellStyle name="Cabeçalho 2 100" xfId="2692"/>
    <cellStyle name="Cabeçalho 2 100 2" xfId="2693"/>
    <cellStyle name="Cabeçalho 2 101" xfId="2694"/>
    <cellStyle name="Cabeçalho 2 101 2" xfId="2695"/>
    <cellStyle name="Cabeçalho 2 102" xfId="2696"/>
    <cellStyle name="Cabeçalho 2 102 2" xfId="2697"/>
    <cellStyle name="Cabeçalho 2 103" xfId="2698"/>
    <cellStyle name="Cabeçalho 2 103 2" xfId="2699"/>
    <cellStyle name="Cabeçalho 2 104" xfId="2700"/>
    <cellStyle name="Cabeçalho 2 104 2" xfId="2701"/>
    <cellStyle name="Cabeçalho 2 105" xfId="2702"/>
    <cellStyle name="Cabeçalho 2 105 2" xfId="2703"/>
    <cellStyle name="Cabeçalho 2 106" xfId="2704"/>
    <cellStyle name="Cabeçalho 2 106 2" xfId="2705"/>
    <cellStyle name="Cabeçalho 2 107" xfId="2706"/>
    <cellStyle name="Cabeçalho 2 107 2" xfId="2707"/>
    <cellStyle name="Cabeçalho 2 108" xfId="2708"/>
    <cellStyle name="Cabeçalho 2 108 2" xfId="2709"/>
    <cellStyle name="Cabeçalho 2 109" xfId="2710"/>
    <cellStyle name="Cabeçalho 2 109 2" xfId="2711"/>
    <cellStyle name="Cabeçalho 2 11" xfId="2712"/>
    <cellStyle name="Cabeçalho 2 11 2" xfId="2713"/>
    <cellStyle name="Cabeçalho 2 110" xfId="2714"/>
    <cellStyle name="Cabeçalho 2 110 2" xfId="2715"/>
    <cellStyle name="Cabeçalho 2 111" xfId="2716"/>
    <cellStyle name="Cabeçalho 2 111 2" xfId="2717"/>
    <cellStyle name="Cabeçalho 2 112" xfId="2718"/>
    <cellStyle name="Cabeçalho 2 112 2" xfId="2719"/>
    <cellStyle name="Cabeçalho 2 113" xfId="2720"/>
    <cellStyle name="Cabeçalho 2 113 2" xfId="2721"/>
    <cellStyle name="Cabeçalho 2 114" xfId="2722"/>
    <cellStyle name="Cabeçalho 2 114 2" xfId="2723"/>
    <cellStyle name="Cabeçalho 2 115" xfId="2724"/>
    <cellStyle name="Cabeçalho 2 115 2" xfId="2725"/>
    <cellStyle name="Cabeçalho 2 116" xfId="2726"/>
    <cellStyle name="Cabeçalho 2 116 2" xfId="2727"/>
    <cellStyle name="Cabeçalho 2 117" xfId="2728"/>
    <cellStyle name="Cabeçalho 2 117 2" xfId="2729"/>
    <cellStyle name="Cabeçalho 2 118" xfId="2730"/>
    <cellStyle name="Cabeçalho 2 118 2" xfId="2731"/>
    <cellStyle name="Cabeçalho 2 119" xfId="2732"/>
    <cellStyle name="Cabeçalho 2 119 2" xfId="2733"/>
    <cellStyle name="Cabeçalho 2 12" xfId="2734"/>
    <cellStyle name="Cabeçalho 2 12 2" xfId="2735"/>
    <cellStyle name="Cabeçalho 2 120" xfId="2736"/>
    <cellStyle name="Cabeçalho 2 120 2" xfId="2737"/>
    <cellStyle name="Cabeçalho 2 121" xfId="2738"/>
    <cellStyle name="Cabeçalho 2 121 2" xfId="2739"/>
    <cellStyle name="Cabeçalho 2 122" xfId="2740"/>
    <cellStyle name="Cabeçalho 2 122 2" xfId="2741"/>
    <cellStyle name="Cabeçalho 2 123" xfId="2742"/>
    <cellStyle name="Cabeçalho 2 123 2" xfId="2743"/>
    <cellStyle name="Cabeçalho 2 124" xfId="2744"/>
    <cellStyle name="Cabeçalho 2 124 2" xfId="2745"/>
    <cellStyle name="Cabeçalho 2 125" xfId="2746"/>
    <cellStyle name="Cabeçalho 2 125 2" xfId="2747"/>
    <cellStyle name="Cabeçalho 2 126" xfId="2748"/>
    <cellStyle name="Cabeçalho 2 126 2" xfId="2749"/>
    <cellStyle name="Cabeçalho 2 127" xfId="2750"/>
    <cellStyle name="Cabeçalho 2 127 2" xfId="2751"/>
    <cellStyle name="Cabeçalho 2 128" xfId="2752"/>
    <cellStyle name="Cabeçalho 2 128 2" xfId="2753"/>
    <cellStyle name="Cabeçalho 2 129" xfId="2754"/>
    <cellStyle name="Cabeçalho 2 129 2" xfId="2755"/>
    <cellStyle name="Cabeçalho 2 13" xfId="2756"/>
    <cellStyle name="Cabeçalho 2 13 2" xfId="2757"/>
    <cellStyle name="Cabeçalho 2 130" xfId="2758"/>
    <cellStyle name="Cabeçalho 2 130 2" xfId="2759"/>
    <cellStyle name="Cabeçalho 2 131" xfId="2760"/>
    <cellStyle name="Cabeçalho 2 131 2" xfId="2761"/>
    <cellStyle name="Cabeçalho 2 132" xfId="2762"/>
    <cellStyle name="Cabeçalho 2 132 2" xfId="2763"/>
    <cellStyle name="Cabeçalho 2 133" xfId="2764"/>
    <cellStyle name="Cabeçalho 2 133 2" xfId="2765"/>
    <cellStyle name="Cabeçalho 2 134" xfId="2766"/>
    <cellStyle name="Cabeçalho 2 134 2" xfId="2767"/>
    <cellStyle name="Cabeçalho 2 135" xfId="2768"/>
    <cellStyle name="Cabeçalho 2 135 2" xfId="2769"/>
    <cellStyle name="Cabeçalho 2 136" xfId="2770"/>
    <cellStyle name="Cabeçalho 2 136 2" xfId="2771"/>
    <cellStyle name="Cabeçalho 2 137" xfId="2772"/>
    <cellStyle name="Cabeçalho 2 137 2" xfId="2773"/>
    <cellStyle name="Cabeçalho 2 138" xfId="2774"/>
    <cellStyle name="Cabeçalho 2 138 2" xfId="2775"/>
    <cellStyle name="Cabeçalho 2 139" xfId="2776"/>
    <cellStyle name="Cabeçalho 2 139 2" xfId="2777"/>
    <cellStyle name="Cabeçalho 2 14" xfId="2778"/>
    <cellStyle name="Cabeçalho 2 14 2" xfId="2779"/>
    <cellStyle name="Cabeçalho 2 140" xfId="2780"/>
    <cellStyle name="Cabeçalho 2 140 2" xfId="2781"/>
    <cellStyle name="Cabeçalho 2 141" xfId="2782"/>
    <cellStyle name="Cabeçalho 2 141 2" xfId="2783"/>
    <cellStyle name="Cabeçalho 2 142" xfId="2784"/>
    <cellStyle name="Cabeçalho 2 142 2" xfId="2785"/>
    <cellStyle name="Cabeçalho 2 143" xfId="2786"/>
    <cellStyle name="Cabeçalho 2 143 2" xfId="2787"/>
    <cellStyle name="Cabeçalho 2 15" xfId="2788"/>
    <cellStyle name="Cabeçalho 2 15 2" xfId="2789"/>
    <cellStyle name="Cabeçalho 2 16" xfId="2790"/>
    <cellStyle name="Cabeçalho 2 16 2" xfId="2791"/>
    <cellStyle name="Cabeçalho 2 17" xfId="2792"/>
    <cellStyle name="Cabeçalho 2 17 2" xfId="2793"/>
    <cellStyle name="Cabeçalho 2 18" xfId="2794"/>
    <cellStyle name="Cabeçalho 2 18 2" xfId="2795"/>
    <cellStyle name="Cabeçalho 2 19" xfId="2796"/>
    <cellStyle name="Cabeçalho 2 19 2" xfId="2797"/>
    <cellStyle name="Cabeçalho 2 2" xfId="2798"/>
    <cellStyle name="Cabeçalho 2 2 2" xfId="2799"/>
    <cellStyle name="Cabeçalho 2 20" xfId="2800"/>
    <cellStyle name="Cabeçalho 2 20 2" xfId="2801"/>
    <cellStyle name="Cabeçalho 2 21" xfId="2802"/>
    <cellStyle name="Cabeçalho 2 21 2" xfId="2803"/>
    <cellStyle name="Cabeçalho 2 22" xfId="2804"/>
    <cellStyle name="Cabeçalho 2 22 2" xfId="2805"/>
    <cellStyle name="Cabeçalho 2 23" xfId="2806"/>
    <cellStyle name="Cabeçalho 2 23 2" xfId="2807"/>
    <cellStyle name="Cabeçalho 2 24" xfId="2808"/>
    <cellStyle name="Cabeçalho 2 24 2" xfId="2809"/>
    <cellStyle name="Cabeçalho 2 25" xfId="2810"/>
    <cellStyle name="Cabeçalho 2 25 2" xfId="2811"/>
    <cellStyle name="Cabeçalho 2 26" xfId="2812"/>
    <cellStyle name="Cabeçalho 2 26 2" xfId="2813"/>
    <cellStyle name="Cabeçalho 2 27" xfId="2814"/>
    <cellStyle name="Cabeçalho 2 27 2" xfId="2815"/>
    <cellStyle name="Cabeçalho 2 28" xfId="2816"/>
    <cellStyle name="Cabeçalho 2 28 2" xfId="2817"/>
    <cellStyle name="Cabeçalho 2 29" xfId="2818"/>
    <cellStyle name="Cabeçalho 2 29 2" xfId="2819"/>
    <cellStyle name="Cabeçalho 2 3" xfId="2820"/>
    <cellStyle name="Cabeçalho 2 3 2" xfId="2821"/>
    <cellStyle name="Cabeçalho 2 30" xfId="2822"/>
    <cellStyle name="Cabeçalho 2 30 2" xfId="2823"/>
    <cellStyle name="Cabeçalho 2 31" xfId="2824"/>
    <cellStyle name="Cabeçalho 2 31 2" xfId="2825"/>
    <cellStyle name="Cabeçalho 2 32" xfId="2826"/>
    <cellStyle name="Cabeçalho 2 32 2" xfId="2827"/>
    <cellStyle name="Cabeçalho 2 33" xfId="2828"/>
    <cellStyle name="Cabeçalho 2 33 2" xfId="2829"/>
    <cellStyle name="Cabeçalho 2 34" xfId="2830"/>
    <cellStyle name="Cabeçalho 2 34 2" xfId="2831"/>
    <cellStyle name="Cabeçalho 2 35" xfId="2832"/>
    <cellStyle name="Cabeçalho 2 35 2" xfId="2833"/>
    <cellStyle name="Cabeçalho 2 36" xfId="2834"/>
    <cellStyle name="Cabeçalho 2 36 2" xfId="2835"/>
    <cellStyle name="Cabeçalho 2 37" xfId="2836"/>
    <cellStyle name="Cabeçalho 2 37 2" xfId="2837"/>
    <cellStyle name="Cabeçalho 2 38" xfId="2838"/>
    <cellStyle name="Cabeçalho 2 38 2" xfId="2839"/>
    <cellStyle name="Cabeçalho 2 39" xfId="2840"/>
    <cellStyle name="Cabeçalho 2 39 2" xfId="2841"/>
    <cellStyle name="Cabeçalho 2 4" xfId="2842"/>
    <cellStyle name="Cabeçalho 2 4 2" xfId="2843"/>
    <cellStyle name="Cabeçalho 2 40" xfId="2844"/>
    <cellStyle name="Cabeçalho 2 40 2" xfId="2845"/>
    <cellStyle name="Cabeçalho 2 41" xfId="2846"/>
    <cellStyle name="Cabeçalho 2 41 2" xfId="2847"/>
    <cellStyle name="Cabeçalho 2 42" xfId="2848"/>
    <cellStyle name="Cabeçalho 2 42 2" xfId="2849"/>
    <cellStyle name="Cabeçalho 2 43" xfId="2850"/>
    <cellStyle name="Cabeçalho 2 43 2" xfId="2851"/>
    <cellStyle name="Cabeçalho 2 44" xfId="2852"/>
    <cellStyle name="Cabeçalho 2 44 2" xfId="2853"/>
    <cellStyle name="Cabeçalho 2 45" xfId="2854"/>
    <cellStyle name="Cabeçalho 2 45 2" xfId="2855"/>
    <cellStyle name="Cabeçalho 2 46" xfId="2856"/>
    <cellStyle name="Cabeçalho 2 46 2" xfId="2857"/>
    <cellStyle name="Cabeçalho 2 47" xfId="2858"/>
    <cellStyle name="Cabeçalho 2 47 2" xfId="2859"/>
    <cellStyle name="Cabeçalho 2 48" xfId="2860"/>
    <cellStyle name="Cabeçalho 2 48 2" xfId="2861"/>
    <cellStyle name="Cabeçalho 2 49" xfId="2862"/>
    <cellStyle name="Cabeçalho 2 49 2" xfId="2863"/>
    <cellStyle name="Cabeçalho 2 5" xfId="2864"/>
    <cellStyle name="Cabeçalho 2 5 2" xfId="2865"/>
    <cellStyle name="Cabeçalho 2 50" xfId="2866"/>
    <cellStyle name="Cabeçalho 2 50 2" xfId="2867"/>
    <cellStyle name="Cabeçalho 2 51" xfId="2868"/>
    <cellStyle name="Cabeçalho 2 51 2" xfId="2869"/>
    <cellStyle name="Cabeçalho 2 52" xfId="2870"/>
    <cellStyle name="Cabeçalho 2 52 2" xfId="2871"/>
    <cellStyle name="Cabeçalho 2 53" xfId="2872"/>
    <cellStyle name="Cabeçalho 2 53 2" xfId="2873"/>
    <cellStyle name="Cabeçalho 2 54" xfId="2874"/>
    <cellStyle name="Cabeçalho 2 54 2" xfId="2875"/>
    <cellStyle name="Cabeçalho 2 55" xfId="2876"/>
    <cellStyle name="Cabeçalho 2 55 2" xfId="2877"/>
    <cellStyle name="Cabeçalho 2 56" xfId="2878"/>
    <cellStyle name="Cabeçalho 2 56 2" xfId="2879"/>
    <cellStyle name="Cabeçalho 2 57" xfId="2880"/>
    <cellStyle name="Cabeçalho 2 57 2" xfId="2881"/>
    <cellStyle name="Cabeçalho 2 58" xfId="2882"/>
    <cellStyle name="Cabeçalho 2 58 2" xfId="2883"/>
    <cellStyle name="Cabeçalho 2 59" xfId="2884"/>
    <cellStyle name="Cabeçalho 2 59 2" xfId="2885"/>
    <cellStyle name="Cabeçalho 2 6" xfId="2886"/>
    <cellStyle name="Cabeçalho 2 6 2" xfId="2887"/>
    <cellStyle name="Cabeçalho 2 60" xfId="2888"/>
    <cellStyle name="Cabeçalho 2 60 2" xfId="2889"/>
    <cellStyle name="Cabeçalho 2 61" xfId="2890"/>
    <cellStyle name="Cabeçalho 2 61 2" xfId="2891"/>
    <cellStyle name="Cabeçalho 2 62" xfId="2892"/>
    <cellStyle name="Cabeçalho 2 62 2" xfId="2893"/>
    <cellStyle name="Cabeçalho 2 63" xfId="2894"/>
    <cellStyle name="Cabeçalho 2 63 2" xfId="2895"/>
    <cellStyle name="Cabeçalho 2 64" xfId="2896"/>
    <cellStyle name="Cabeçalho 2 64 2" xfId="2897"/>
    <cellStyle name="Cabeçalho 2 65" xfId="2898"/>
    <cellStyle name="Cabeçalho 2 65 2" xfId="2899"/>
    <cellStyle name="Cabeçalho 2 66" xfId="2900"/>
    <cellStyle name="Cabeçalho 2 66 2" xfId="2901"/>
    <cellStyle name="Cabeçalho 2 67" xfId="2902"/>
    <cellStyle name="Cabeçalho 2 67 2" xfId="2903"/>
    <cellStyle name="Cabeçalho 2 68" xfId="2904"/>
    <cellStyle name="Cabeçalho 2 68 2" xfId="2905"/>
    <cellStyle name="Cabeçalho 2 69" xfId="2906"/>
    <cellStyle name="Cabeçalho 2 69 2" xfId="2907"/>
    <cellStyle name="Cabeçalho 2 7" xfId="2908"/>
    <cellStyle name="Cabeçalho 2 7 2" xfId="2909"/>
    <cellStyle name="Cabeçalho 2 70" xfId="2910"/>
    <cellStyle name="Cabeçalho 2 70 2" xfId="2911"/>
    <cellStyle name="Cabeçalho 2 71" xfId="2912"/>
    <cellStyle name="Cabeçalho 2 71 2" xfId="2913"/>
    <cellStyle name="Cabeçalho 2 72" xfId="2914"/>
    <cellStyle name="Cabeçalho 2 72 2" xfId="2915"/>
    <cellStyle name="Cabeçalho 2 73" xfId="2916"/>
    <cellStyle name="Cabeçalho 2 73 2" xfId="2917"/>
    <cellStyle name="Cabeçalho 2 74" xfId="2918"/>
    <cellStyle name="Cabeçalho 2 74 2" xfId="2919"/>
    <cellStyle name="Cabeçalho 2 75" xfId="2920"/>
    <cellStyle name="Cabeçalho 2 75 2" xfId="2921"/>
    <cellStyle name="Cabeçalho 2 76" xfId="2922"/>
    <cellStyle name="Cabeçalho 2 76 2" xfId="2923"/>
    <cellStyle name="Cabeçalho 2 77" xfId="2924"/>
    <cellStyle name="Cabeçalho 2 77 2" xfId="2925"/>
    <cellStyle name="Cabeçalho 2 78" xfId="2926"/>
    <cellStyle name="Cabeçalho 2 78 2" xfId="2927"/>
    <cellStyle name="Cabeçalho 2 79" xfId="2928"/>
    <cellStyle name="Cabeçalho 2 79 2" xfId="2929"/>
    <cellStyle name="Cabeçalho 2 8" xfId="2930"/>
    <cellStyle name="Cabeçalho 2 8 2" xfId="2931"/>
    <cellStyle name="Cabeçalho 2 80" xfId="2932"/>
    <cellStyle name="Cabeçalho 2 80 2" xfId="2933"/>
    <cellStyle name="Cabeçalho 2 81" xfId="2934"/>
    <cellStyle name="Cabeçalho 2 81 2" xfId="2935"/>
    <cellStyle name="Cabeçalho 2 82" xfId="2936"/>
    <cellStyle name="Cabeçalho 2 82 2" xfId="2937"/>
    <cellStyle name="Cabeçalho 2 83" xfId="2938"/>
    <cellStyle name="Cabeçalho 2 83 2" xfId="2939"/>
    <cellStyle name="Cabeçalho 2 84" xfId="2940"/>
    <cellStyle name="Cabeçalho 2 84 2" xfId="2941"/>
    <cellStyle name="Cabeçalho 2 85" xfId="2942"/>
    <cellStyle name="Cabeçalho 2 85 2" xfId="2943"/>
    <cellStyle name="Cabeçalho 2 86" xfId="2944"/>
    <cellStyle name="Cabeçalho 2 86 2" xfId="2945"/>
    <cellStyle name="Cabeçalho 2 87" xfId="2946"/>
    <cellStyle name="Cabeçalho 2 87 2" xfId="2947"/>
    <cellStyle name="Cabeçalho 2 88" xfId="2948"/>
    <cellStyle name="Cabeçalho 2 88 2" xfId="2949"/>
    <cellStyle name="Cabeçalho 2 89" xfId="2950"/>
    <cellStyle name="Cabeçalho 2 89 2" xfId="2951"/>
    <cellStyle name="Cabeçalho 2 9" xfId="2952"/>
    <cellStyle name="Cabeçalho 2 9 2" xfId="2953"/>
    <cellStyle name="Cabeçalho 2 90" xfId="2954"/>
    <cellStyle name="Cabeçalho 2 90 2" xfId="2955"/>
    <cellStyle name="Cabeçalho 2 91" xfId="2956"/>
    <cellStyle name="Cabeçalho 2 91 2" xfId="2957"/>
    <cellStyle name="Cabeçalho 2 92" xfId="2958"/>
    <cellStyle name="Cabeçalho 2 92 2" xfId="2959"/>
    <cellStyle name="Cabeçalho 2 93" xfId="2960"/>
    <cellStyle name="Cabeçalho 2 93 2" xfId="2961"/>
    <cellStyle name="Cabeçalho 2 94" xfId="2962"/>
    <cellStyle name="Cabeçalho 2 94 2" xfId="2963"/>
    <cellStyle name="Cabeçalho 2 95" xfId="2964"/>
    <cellStyle name="Cabeçalho 2 95 2" xfId="2965"/>
    <cellStyle name="Cabeçalho 2 96" xfId="2966"/>
    <cellStyle name="Cabeçalho 2 96 2" xfId="2967"/>
    <cellStyle name="Cabeçalho 2 97" xfId="2968"/>
    <cellStyle name="Cabeçalho 2 97 2" xfId="2969"/>
    <cellStyle name="Cabeçalho 2 98" xfId="2970"/>
    <cellStyle name="Cabeçalho 2 98 2" xfId="2971"/>
    <cellStyle name="Cabeçalho 2 99" xfId="2972"/>
    <cellStyle name="Cabeçalho 2 99 2" xfId="2973"/>
    <cellStyle name="Calculation" xfId="2974"/>
    <cellStyle name="Calculation 2" xfId="4312"/>
    <cellStyle name="Calculation 2 2" xfId="5692"/>
    <cellStyle name="Calculation 2 2 10" xfId="21145"/>
    <cellStyle name="Calculation 2 2 2" xfId="8230"/>
    <cellStyle name="Calculation 2 2 2 2" xfId="16284"/>
    <cellStyle name="Calculation 2 2 2 2 2" xfId="27758"/>
    <cellStyle name="Calculation 2 2 2 3" xfId="18047"/>
    <cellStyle name="Calculation 2 2 2 3 2" xfId="29521"/>
    <cellStyle name="Calculation 2 2 2 4" xfId="18308"/>
    <cellStyle name="Calculation 2 2 2 4 2" xfId="29782"/>
    <cellStyle name="Calculation 2 2 2 5" xfId="34703"/>
    <cellStyle name="Calculation 2 2 2 6" xfId="36154"/>
    <cellStyle name="Calculation 2 2 2 7" xfId="23230"/>
    <cellStyle name="Calculation 2 2 3" xfId="14044"/>
    <cellStyle name="Calculation 2 2 3 2" xfId="25519"/>
    <cellStyle name="Calculation 2 2 4" xfId="17240"/>
    <cellStyle name="Calculation 2 2 4 2" xfId="28714"/>
    <cellStyle name="Calculation 2 2 5" xfId="17498"/>
    <cellStyle name="Calculation 2 2 5 2" xfId="28972"/>
    <cellStyle name="Calculation 2 2 6" xfId="32618"/>
    <cellStyle name="Calculation 2 2 7" xfId="35790"/>
    <cellStyle name="Calculation 2 2 8" xfId="37775"/>
    <cellStyle name="Calculation 2 2 9" xfId="38769"/>
    <cellStyle name="Calculation 2 3" xfId="7206"/>
    <cellStyle name="Calculation 2 3 2" xfId="15260"/>
    <cellStyle name="Calculation 2 3 2 2" xfId="26734"/>
    <cellStyle name="Calculation 2 3 3" xfId="17664"/>
    <cellStyle name="Calculation 2 3 3 2" xfId="29138"/>
    <cellStyle name="Calculation 2 3 4" xfId="17343"/>
    <cellStyle name="Calculation 2 3 4 2" xfId="28817"/>
    <cellStyle name="Calculation 2 3 5" xfId="31594"/>
    <cellStyle name="Calculation 2 3 6" xfId="35531"/>
    <cellStyle name="Calculation 2 3 7" xfId="20121"/>
    <cellStyle name="Calculation 2 4" xfId="41243"/>
    <cellStyle name="Calculation 3" xfId="6188"/>
    <cellStyle name="Calculation 3 10" xfId="38836"/>
    <cellStyle name="Calculation 3 11" xfId="19402"/>
    <cellStyle name="Calculation 3 2" xfId="8726"/>
    <cellStyle name="Calculation 3 2 2" xfId="16780"/>
    <cellStyle name="Calculation 3 2 2 2" xfId="28254"/>
    <cellStyle name="Calculation 3 2 3" xfId="18173"/>
    <cellStyle name="Calculation 3 2 3 2" xfId="29647"/>
    <cellStyle name="Calculation 3 2 4" xfId="18375"/>
    <cellStyle name="Calculation 3 2 4 2" xfId="29849"/>
    <cellStyle name="Calculation 3 2 5" xfId="33114"/>
    <cellStyle name="Calculation 3 2 6" xfId="35857"/>
    <cellStyle name="Calculation 3 2 7" xfId="21641"/>
    <cellStyle name="Calculation 3 3" xfId="14540"/>
    <cellStyle name="Calculation 3 3 2" xfId="35199"/>
    <cellStyle name="Calculation 3 3 3" xfId="36221"/>
    <cellStyle name="Calculation 3 3 4" xfId="23726"/>
    <cellStyle name="Calculation 3 4" xfId="17366"/>
    <cellStyle name="Calculation 3 4 2" xfId="26015"/>
    <cellStyle name="Calculation 3 5" xfId="12465"/>
    <cellStyle name="Calculation 3 5 2" xfId="28840"/>
    <cellStyle name="Calculation 3 6" xfId="24431"/>
    <cellStyle name="Calculation 3 7" xfId="30875"/>
    <cellStyle name="Calculation 3 8" xfId="35339"/>
    <cellStyle name="Calculation 3 9" xfId="38271"/>
    <cellStyle name="Calculation 4" xfId="5054"/>
    <cellStyle name="Calculation 4 10" xfId="20617"/>
    <cellStyle name="Calculation 4 2" xfId="7702"/>
    <cellStyle name="Calculation 4 2 2" xfId="15756"/>
    <cellStyle name="Calculation 4 2 2 2" xfId="27230"/>
    <cellStyle name="Calculation 4 2 3" xfId="17792"/>
    <cellStyle name="Calculation 4 2 3 2" xfId="29266"/>
    <cellStyle name="Calculation 4 2 4" xfId="17212"/>
    <cellStyle name="Calculation 4 2 4 2" xfId="28686"/>
    <cellStyle name="Calculation 4 2 5" xfId="34175"/>
    <cellStyle name="Calculation 4 2 6" xfId="35962"/>
    <cellStyle name="Calculation 4 2 7" xfId="22702"/>
    <cellStyle name="Calculation 4 3" xfId="13515"/>
    <cellStyle name="Calculation 4 3 2" xfId="24991"/>
    <cellStyle name="Calculation 4 4" xfId="16983"/>
    <cellStyle name="Calculation 4 4 2" xfId="28457"/>
    <cellStyle name="Calculation 4 5" xfId="17663"/>
    <cellStyle name="Calculation 4 5 2" xfId="29137"/>
    <cellStyle name="Calculation 4 6" xfId="32090"/>
    <cellStyle name="Calculation 4 7" xfId="35598"/>
    <cellStyle name="Calculation 4 8" xfId="37247"/>
    <cellStyle name="Calculation 4 9" xfId="38577"/>
    <cellStyle name="Calculation 5" xfId="6678"/>
    <cellStyle name="Cálculo" xfId="20" builtinId="22" customBuiltin="1"/>
    <cellStyle name="Cálculo 10 2" xfId="525"/>
    <cellStyle name="Cálculo 10 2 2" xfId="4313"/>
    <cellStyle name="Cálculo 10 2 2 2" xfId="5693"/>
    <cellStyle name="Cálculo 10 2 2 2 10" xfId="21146"/>
    <cellStyle name="Cálculo 10 2 2 2 2" xfId="8231"/>
    <cellStyle name="Cálculo 10 2 2 2 2 2" xfId="16285"/>
    <cellStyle name="Cálculo 10 2 2 2 2 2 2" xfId="27759"/>
    <cellStyle name="Cálculo 10 2 2 2 2 3" xfId="18048"/>
    <cellStyle name="Cálculo 10 2 2 2 2 3 2" xfId="29522"/>
    <cellStyle name="Cálculo 10 2 2 2 2 4" xfId="18309"/>
    <cellStyle name="Cálculo 10 2 2 2 2 4 2" xfId="29783"/>
    <cellStyle name="Cálculo 10 2 2 2 2 5" xfId="34704"/>
    <cellStyle name="Cálculo 10 2 2 2 2 6" xfId="36155"/>
    <cellStyle name="Cálculo 10 2 2 2 2 7" xfId="23231"/>
    <cellStyle name="Cálculo 10 2 2 2 3" xfId="14045"/>
    <cellStyle name="Cálculo 10 2 2 2 3 2" xfId="25520"/>
    <cellStyle name="Cálculo 10 2 2 2 4" xfId="17241"/>
    <cellStyle name="Cálculo 10 2 2 2 4 2" xfId="28715"/>
    <cellStyle name="Cálculo 10 2 2 2 5" xfId="17781"/>
    <cellStyle name="Cálculo 10 2 2 2 5 2" xfId="29255"/>
    <cellStyle name="Cálculo 10 2 2 2 6" xfId="32619"/>
    <cellStyle name="Cálculo 10 2 2 2 7" xfId="35791"/>
    <cellStyle name="Cálculo 10 2 2 2 8" xfId="37776"/>
    <cellStyle name="Cálculo 10 2 2 2 9" xfId="38770"/>
    <cellStyle name="Cálculo 10 2 2 3" xfId="7207"/>
    <cellStyle name="Cálculo 10 2 2 3 2" xfId="15261"/>
    <cellStyle name="Cálculo 10 2 2 3 2 2" xfId="26735"/>
    <cellStyle name="Cálculo 10 2 2 3 3" xfId="17665"/>
    <cellStyle name="Cálculo 10 2 2 3 3 2" xfId="29139"/>
    <cellStyle name="Cálculo 10 2 2 3 4" xfId="17742"/>
    <cellStyle name="Cálculo 10 2 2 3 4 2" xfId="29216"/>
    <cellStyle name="Cálculo 10 2 2 3 5" xfId="31595"/>
    <cellStyle name="Cálculo 10 2 2 3 6" xfId="35532"/>
    <cellStyle name="Cálculo 10 2 2 3 7" xfId="20122"/>
    <cellStyle name="Cálculo 10 2 2 4" xfId="41244"/>
    <cellStyle name="Cálculo 10 2 3" xfId="3892"/>
    <cellStyle name="Cálculo 10 2 3 2" xfId="5383"/>
    <cellStyle name="Cálculo 10 2 3 2 10" xfId="20836"/>
    <cellStyle name="Cálculo 10 2 3 2 2" xfId="7921"/>
    <cellStyle name="Cálculo 10 2 3 2 2 2" xfId="15975"/>
    <cellStyle name="Cálculo 10 2 3 2 2 2 2" xfId="27449"/>
    <cellStyle name="Cálculo 10 2 3 2 2 3" xfId="17917"/>
    <cellStyle name="Cálculo 10 2 3 2 2 3 2" xfId="29391"/>
    <cellStyle name="Cálculo 10 2 3 2 2 4" xfId="17753"/>
    <cellStyle name="Cálculo 10 2 3 2 2 4 2" xfId="29227"/>
    <cellStyle name="Cálculo 10 2 3 2 2 5" xfId="34394"/>
    <cellStyle name="Cálculo 10 2 3 2 2 6" xfId="36067"/>
    <cellStyle name="Cálculo 10 2 3 2 2 7" xfId="22921"/>
    <cellStyle name="Cálculo 10 2 3 2 3" xfId="13735"/>
    <cellStyle name="Cálculo 10 2 3 2 3 2" xfId="25210"/>
    <cellStyle name="Cálculo 10 2 3 2 4" xfId="17107"/>
    <cellStyle name="Cálculo 10 2 3 2 4 2" xfId="28581"/>
    <cellStyle name="Cálculo 10 2 3 2 5" xfId="17749"/>
    <cellStyle name="Cálculo 10 2 3 2 5 2" xfId="29223"/>
    <cellStyle name="Cálculo 10 2 3 2 6" xfId="32309"/>
    <cellStyle name="Cálculo 10 2 3 2 7" xfId="35703"/>
    <cellStyle name="Cálculo 10 2 3 2 8" xfId="37466"/>
    <cellStyle name="Cálculo 10 2 3 2 9" xfId="38682"/>
    <cellStyle name="Cálculo 10 2 3 3" xfId="6897"/>
    <cellStyle name="Cálculo 10 2 3 3 2" xfId="14951"/>
    <cellStyle name="Cálculo 10 2 3 3 2 2" xfId="26425"/>
    <cellStyle name="Cálculo 10 2 3 3 3" xfId="17532"/>
    <cellStyle name="Cálculo 10 2 3 3 3 2" xfId="29006"/>
    <cellStyle name="Cálculo 10 2 3 3 4" xfId="17767"/>
    <cellStyle name="Cálculo 10 2 3 3 4 2" xfId="29241"/>
    <cellStyle name="Cálculo 10 2 3 3 5" xfId="31285"/>
    <cellStyle name="Cálculo 10 2 3 3 6" xfId="35444"/>
    <cellStyle name="Cálculo 10 2 3 3 7" xfId="19812"/>
    <cellStyle name="Cálculo 10 2 3 4" xfId="40934"/>
    <cellStyle name="Cálculo 10 2 4" xfId="6189"/>
    <cellStyle name="Cálculo 10 2 4 10" xfId="38837"/>
    <cellStyle name="Cálculo 10 2 4 11" xfId="19403"/>
    <cellStyle name="Cálculo 10 2 4 2" xfId="8727"/>
    <cellStyle name="Cálculo 10 2 4 2 2" xfId="16781"/>
    <cellStyle name="Cálculo 10 2 4 2 2 2" xfId="28255"/>
    <cellStyle name="Cálculo 10 2 4 2 3" xfId="18174"/>
    <cellStyle name="Cálculo 10 2 4 2 3 2" xfId="29648"/>
    <cellStyle name="Cálculo 10 2 4 2 4" xfId="18376"/>
    <cellStyle name="Cálculo 10 2 4 2 4 2" xfId="29850"/>
    <cellStyle name="Cálculo 10 2 4 2 5" xfId="33115"/>
    <cellStyle name="Cálculo 10 2 4 2 6" xfId="35858"/>
    <cellStyle name="Cálculo 10 2 4 2 7" xfId="21642"/>
    <cellStyle name="Cálculo 10 2 4 3" xfId="14541"/>
    <cellStyle name="Cálculo 10 2 4 3 2" xfId="35200"/>
    <cellStyle name="Cálculo 10 2 4 3 3" xfId="36222"/>
    <cellStyle name="Cálculo 10 2 4 3 4" xfId="23727"/>
    <cellStyle name="Cálculo 10 2 4 4" xfId="17367"/>
    <cellStyle name="Cálculo 10 2 4 4 2" xfId="26016"/>
    <cellStyle name="Cálculo 10 2 4 5" xfId="12686"/>
    <cellStyle name="Cálculo 10 2 4 5 2" xfId="28841"/>
    <cellStyle name="Cálculo 10 2 4 6" xfId="24162"/>
    <cellStyle name="Cálculo 10 2 4 7" xfId="30876"/>
    <cellStyle name="Cálculo 10 2 4 8" xfId="35340"/>
    <cellStyle name="Cálculo 10 2 4 9" xfId="38272"/>
    <cellStyle name="Cálculo 10 2 5" xfId="5055"/>
    <cellStyle name="Cálculo 10 2 5 10" xfId="20618"/>
    <cellStyle name="Cálculo 10 2 5 2" xfId="7703"/>
    <cellStyle name="Cálculo 10 2 5 2 2" xfId="15757"/>
    <cellStyle name="Cálculo 10 2 5 2 2 2" xfId="27231"/>
    <cellStyle name="Cálculo 10 2 5 2 3" xfId="17793"/>
    <cellStyle name="Cálculo 10 2 5 2 3 2" xfId="29267"/>
    <cellStyle name="Cálculo 10 2 5 2 4" xfId="12518"/>
    <cellStyle name="Cálculo 10 2 5 2 4 2" xfId="23985"/>
    <cellStyle name="Cálculo 10 2 5 2 5" xfId="34176"/>
    <cellStyle name="Cálculo 10 2 5 2 6" xfId="35963"/>
    <cellStyle name="Cálculo 10 2 5 2 7" xfId="22703"/>
    <cellStyle name="Cálculo 10 2 5 3" xfId="13516"/>
    <cellStyle name="Cálculo 10 2 5 3 2" xfId="24992"/>
    <cellStyle name="Cálculo 10 2 5 4" xfId="16984"/>
    <cellStyle name="Cálculo 10 2 5 4 2" xfId="28458"/>
    <cellStyle name="Cálculo 10 2 5 5" xfId="18046"/>
    <cellStyle name="Cálculo 10 2 5 5 2" xfId="29520"/>
    <cellStyle name="Cálculo 10 2 5 6" xfId="32091"/>
    <cellStyle name="Cálculo 10 2 5 7" xfId="35599"/>
    <cellStyle name="Cálculo 10 2 5 8" xfId="37248"/>
    <cellStyle name="Cálculo 10 2 5 9" xfId="38578"/>
    <cellStyle name="Cálculo 10 2 6" xfId="6679"/>
    <cellStyle name="Cálculo 11 2" xfId="526"/>
    <cellStyle name="Cálculo 11 2 2" xfId="4314"/>
    <cellStyle name="Cálculo 11 2 2 2" xfId="5694"/>
    <cellStyle name="Cálculo 11 2 2 2 10" xfId="21147"/>
    <cellStyle name="Cálculo 11 2 2 2 2" xfId="8232"/>
    <cellStyle name="Cálculo 11 2 2 2 2 2" xfId="16286"/>
    <cellStyle name="Cálculo 11 2 2 2 2 2 2" xfId="27760"/>
    <cellStyle name="Cálculo 11 2 2 2 2 3" xfId="18049"/>
    <cellStyle name="Cálculo 11 2 2 2 2 3 2" xfId="29523"/>
    <cellStyle name="Cálculo 11 2 2 2 2 4" xfId="18310"/>
    <cellStyle name="Cálculo 11 2 2 2 2 4 2" xfId="29784"/>
    <cellStyle name="Cálculo 11 2 2 2 2 5" xfId="34705"/>
    <cellStyle name="Cálculo 11 2 2 2 2 6" xfId="36156"/>
    <cellStyle name="Cálculo 11 2 2 2 2 7" xfId="23232"/>
    <cellStyle name="Cálculo 11 2 2 2 3" xfId="14046"/>
    <cellStyle name="Cálculo 11 2 2 2 3 2" xfId="25521"/>
    <cellStyle name="Cálculo 11 2 2 2 4" xfId="17242"/>
    <cellStyle name="Cálculo 11 2 2 2 4 2" xfId="28716"/>
    <cellStyle name="Cálculo 11 2 2 2 5" xfId="16971"/>
    <cellStyle name="Cálculo 11 2 2 2 5 2" xfId="28445"/>
    <cellStyle name="Cálculo 11 2 2 2 6" xfId="32620"/>
    <cellStyle name="Cálculo 11 2 2 2 7" xfId="35792"/>
    <cellStyle name="Cálculo 11 2 2 2 8" xfId="37777"/>
    <cellStyle name="Cálculo 11 2 2 2 9" xfId="38771"/>
    <cellStyle name="Cálculo 11 2 2 3" xfId="7208"/>
    <cellStyle name="Cálculo 11 2 2 3 2" xfId="15262"/>
    <cellStyle name="Cálculo 11 2 2 3 2 2" xfId="26736"/>
    <cellStyle name="Cálculo 11 2 2 3 3" xfId="17666"/>
    <cellStyle name="Cálculo 11 2 2 3 3 2" xfId="29140"/>
    <cellStyle name="Cálculo 11 2 2 3 4" xfId="18124"/>
    <cellStyle name="Cálculo 11 2 2 3 4 2" xfId="29598"/>
    <cellStyle name="Cálculo 11 2 2 3 5" xfId="31596"/>
    <cellStyle name="Cálculo 11 2 2 3 6" xfId="35533"/>
    <cellStyle name="Cálculo 11 2 2 3 7" xfId="20123"/>
    <cellStyle name="Cálculo 11 2 2 4" xfId="41245"/>
    <cellStyle name="Cálculo 11 2 3" xfId="3893"/>
    <cellStyle name="Cálculo 11 2 3 2" xfId="5384"/>
    <cellStyle name="Cálculo 11 2 3 2 10" xfId="20837"/>
    <cellStyle name="Cálculo 11 2 3 2 2" xfId="7922"/>
    <cellStyle name="Cálculo 11 2 3 2 2 2" xfId="15976"/>
    <cellStyle name="Cálculo 11 2 3 2 2 2 2" xfId="27450"/>
    <cellStyle name="Cálculo 11 2 3 2 2 3" xfId="17918"/>
    <cellStyle name="Cálculo 11 2 3 2 2 3 2" xfId="29392"/>
    <cellStyle name="Cálculo 11 2 3 2 2 4" xfId="16945"/>
    <cellStyle name="Cálculo 11 2 3 2 2 4 2" xfId="28419"/>
    <cellStyle name="Cálculo 11 2 3 2 2 5" xfId="34395"/>
    <cellStyle name="Cálculo 11 2 3 2 2 6" xfId="36068"/>
    <cellStyle name="Cálculo 11 2 3 2 2 7" xfId="22922"/>
    <cellStyle name="Cálculo 11 2 3 2 3" xfId="13736"/>
    <cellStyle name="Cálculo 11 2 3 2 3 2" xfId="25211"/>
    <cellStyle name="Cálculo 11 2 3 2 4" xfId="17108"/>
    <cellStyle name="Cálculo 11 2 3 2 4 2" xfId="28582"/>
    <cellStyle name="Cálculo 11 2 3 2 5" xfId="18133"/>
    <cellStyle name="Cálculo 11 2 3 2 5 2" xfId="29607"/>
    <cellStyle name="Cálculo 11 2 3 2 6" xfId="32310"/>
    <cellStyle name="Cálculo 11 2 3 2 7" xfId="35704"/>
    <cellStyle name="Cálculo 11 2 3 2 8" xfId="37467"/>
    <cellStyle name="Cálculo 11 2 3 2 9" xfId="38683"/>
    <cellStyle name="Cálculo 11 2 3 3" xfId="6898"/>
    <cellStyle name="Cálculo 11 2 3 3 2" xfId="14952"/>
    <cellStyle name="Cálculo 11 2 3 3 2 2" xfId="26426"/>
    <cellStyle name="Cálculo 11 2 3 3 3" xfId="17533"/>
    <cellStyle name="Cálculo 11 2 3 3 3 2" xfId="29007"/>
    <cellStyle name="Cálculo 11 2 3 3 4" xfId="16958"/>
    <cellStyle name="Cálculo 11 2 3 3 4 2" xfId="28432"/>
    <cellStyle name="Cálculo 11 2 3 3 5" xfId="31286"/>
    <cellStyle name="Cálculo 11 2 3 3 6" xfId="35445"/>
    <cellStyle name="Cálculo 11 2 3 3 7" xfId="19813"/>
    <cellStyle name="Cálculo 11 2 3 4" xfId="40935"/>
    <cellStyle name="Cálculo 11 2 4" xfId="6190"/>
    <cellStyle name="Cálculo 11 2 4 10" xfId="38838"/>
    <cellStyle name="Cálculo 11 2 4 11" xfId="19404"/>
    <cellStyle name="Cálculo 11 2 4 2" xfId="8728"/>
    <cellStyle name="Cálculo 11 2 4 2 2" xfId="16782"/>
    <cellStyle name="Cálculo 11 2 4 2 2 2" xfId="28256"/>
    <cellStyle name="Cálculo 11 2 4 2 3" xfId="18175"/>
    <cellStyle name="Cálculo 11 2 4 2 3 2" xfId="29649"/>
    <cellStyle name="Cálculo 11 2 4 2 4" xfId="18377"/>
    <cellStyle name="Cálculo 11 2 4 2 4 2" xfId="29851"/>
    <cellStyle name="Cálculo 11 2 4 2 5" xfId="33116"/>
    <cellStyle name="Cálculo 11 2 4 2 6" xfId="35859"/>
    <cellStyle name="Cálculo 11 2 4 2 7" xfId="21643"/>
    <cellStyle name="Cálculo 11 2 4 3" xfId="14542"/>
    <cellStyle name="Cálculo 11 2 4 3 2" xfId="35201"/>
    <cellStyle name="Cálculo 11 2 4 3 3" xfId="36223"/>
    <cellStyle name="Cálculo 11 2 4 3 4" xfId="23728"/>
    <cellStyle name="Cálculo 11 2 4 4" xfId="17368"/>
    <cellStyle name="Cálculo 11 2 4 4 2" xfId="26017"/>
    <cellStyle name="Cálculo 11 2 4 5" xfId="12687"/>
    <cellStyle name="Cálculo 11 2 4 5 2" xfId="28842"/>
    <cellStyle name="Cálculo 11 2 4 6" xfId="24708"/>
    <cellStyle name="Cálculo 11 2 4 7" xfId="30877"/>
    <cellStyle name="Cálculo 11 2 4 8" xfId="35341"/>
    <cellStyle name="Cálculo 11 2 4 9" xfId="38273"/>
    <cellStyle name="Cálculo 11 2 5" xfId="5056"/>
    <cellStyle name="Cálculo 11 2 5 10" xfId="20619"/>
    <cellStyle name="Cálculo 11 2 5 2" xfId="7704"/>
    <cellStyle name="Cálculo 11 2 5 2 2" xfId="15758"/>
    <cellStyle name="Cálculo 11 2 5 2 2 2" xfId="27232"/>
    <cellStyle name="Cálculo 11 2 5 2 3" xfId="17794"/>
    <cellStyle name="Cálculo 11 2 5 2 3 2" xfId="29268"/>
    <cellStyle name="Cálculo 11 2 5 2 4" xfId="12720"/>
    <cellStyle name="Cálculo 11 2 5 2 4 2" xfId="24194"/>
    <cellStyle name="Cálculo 11 2 5 2 5" xfId="34177"/>
    <cellStyle name="Cálculo 11 2 5 2 6" xfId="35964"/>
    <cellStyle name="Cálculo 11 2 5 2 7" xfId="22704"/>
    <cellStyle name="Cálculo 11 2 5 3" xfId="13517"/>
    <cellStyle name="Cálculo 11 2 5 3 2" xfId="24993"/>
    <cellStyle name="Cálculo 11 2 5 4" xfId="16985"/>
    <cellStyle name="Cálculo 11 2 5 4 2" xfId="28459"/>
    <cellStyle name="Cálculo 11 2 5 5" xfId="17239"/>
    <cellStyle name="Cálculo 11 2 5 5 2" xfId="28713"/>
    <cellStyle name="Cálculo 11 2 5 6" xfId="32092"/>
    <cellStyle name="Cálculo 11 2 5 7" xfId="35600"/>
    <cellStyle name="Cálculo 11 2 5 8" xfId="37249"/>
    <cellStyle name="Cálculo 11 2 5 9" xfId="38579"/>
    <cellStyle name="Cálculo 11 2 6" xfId="6680"/>
    <cellStyle name="Cálculo 12 2" xfId="527"/>
    <cellStyle name="Cálculo 12 2 2" xfId="4315"/>
    <cellStyle name="Cálculo 12 2 2 2" xfId="5695"/>
    <cellStyle name="Cálculo 12 2 2 2 10" xfId="21148"/>
    <cellStyle name="Cálculo 12 2 2 2 2" xfId="8233"/>
    <cellStyle name="Cálculo 12 2 2 2 2 2" xfId="16287"/>
    <cellStyle name="Cálculo 12 2 2 2 2 2 2" xfId="27761"/>
    <cellStyle name="Cálculo 12 2 2 2 2 3" xfId="18050"/>
    <cellStyle name="Cálculo 12 2 2 2 2 3 2" xfId="29524"/>
    <cellStyle name="Cálculo 12 2 2 2 2 4" xfId="18311"/>
    <cellStyle name="Cálculo 12 2 2 2 2 4 2" xfId="29785"/>
    <cellStyle name="Cálculo 12 2 2 2 2 5" xfId="34706"/>
    <cellStyle name="Cálculo 12 2 2 2 2 6" xfId="36157"/>
    <cellStyle name="Cálculo 12 2 2 2 2 7" xfId="23233"/>
    <cellStyle name="Cálculo 12 2 2 2 3" xfId="14047"/>
    <cellStyle name="Cálculo 12 2 2 2 3 2" xfId="25522"/>
    <cellStyle name="Cálculo 12 2 2 2 4" xfId="17243"/>
    <cellStyle name="Cálculo 12 2 2 2 4 2" xfId="28717"/>
    <cellStyle name="Cálculo 12 2 2 2 5" xfId="18161"/>
    <cellStyle name="Cálculo 12 2 2 2 5 2" xfId="29635"/>
    <cellStyle name="Cálculo 12 2 2 2 6" xfId="32621"/>
    <cellStyle name="Cálculo 12 2 2 2 7" xfId="35793"/>
    <cellStyle name="Cálculo 12 2 2 2 8" xfId="37778"/>
    <cellStyle name="Cálculo 12 2 2 2 9" xfId="38772"/>
    <cellStyle name="Cálculo 12 2 2 3" xfId="7209"/>
    <cellStyle name="Cálculo 12 2 2 3 2" xfId="15263"/>
    <cellStyle name="Cálculo 12 2 2 3 2 2" xfId="26737"/>
    <cellStyle name="Cálculo 12 2 2 3 3" xfId="17667"/>
    <cellStyle name="Cálculo 12 2 2 3 3 2" xfId="29141"/>
    <cellStyle name="Cálculo 12 2 2 3 4" xfId="17319"/>
    <cellStyle name="Cálculo 12 2 2 3 4 2" xfId="28793"/>
    <cellStyle name="Cálculo 12 2 2 3 5" xfId="31597"/>
    <cellStyle name="Cálculo 12 2 2 3 6" xfId="35534"/>
    <cellStyle name="Cálculo 12 2 2 3 7" xfId="20124"/>
    <cellStyle name="Cálculo 12 2 2 4" xfId="41246"/>
    <cellStyle name="Cálculo 12 2 3" xfId="3894"/>
    <cellStyle name="Cálculo 12 2 3 2" xfId="5385"/>
    <cellStyle name="Cálculo 12 2 3 2 10" xfId="20838"/>
    <cellStyle name="Cálculo 12 2 3 2 2" xfId="7923"/>
    <cellStyle name="Cálculo 12 2 3 2 2 2" xfId="15977"/>
    <cellStyle name="Cálculo 12 2 3 2 2 2 2" xfId="27451"/>
    <cellStyle name="Cálculo 12 2 3 2 2 3" xfId="17919"/>
    <cellStyle name="Cálculo 12 2 3 2 2 3 2" xfId="29393"/>
    <cellStyle name="Cálculo 12 2 3 2 2 4" xfId="18138"/>
    <cellStyle name="Cálculo 12 2 3 2 2 4 2" xfId="29612"/>
    <cellStyle name="Cálculo 12 2 3 2 2 5" xfId="34396"/>
    <cellStyle name="Cálculo 12 2 3 2 2 6" xfId="36069"/>
    <cellStyle name="Cálculo 12 2 3 2 2 7" xfId="22923"/>
    <cellStyle name="Cálculo 12 2 3 2 3" xfId="13737"/>
    <cellStyle name="Cálculo 12 2 3 2 3 2" xfId="25212"/>
    <cellStyle name="Cálculo 12 2 3 2 4" xfId="17109"/>
    <cellStyle name="Cálculo 12 2 3 2 4 2" xfId="28583"/>
    <cellStyle name="Cálculo 12 2 3 2 5" xfId="17328"/>
    <cellStyle name="Cálculo 12 2 3 2 5 2" xfId="28802"/>
    <cellStyle name="Cálculo 12 2 3 2 6" xfId="32311"/>
    <cellStyle name="Cálculo 12 2 3 2 7" xfId="35705"/>
    <cellStyle name="Cálculo 12 2 3 2 8" xfId="37468"/>
    <cellStyle name="Cálculo 12 2 3 2 9" xfId="38684"/>
    <cellStyle name="Cálculo 12 2 3 3" xfId="6899"/>
    <cellStyle name="Cálculo 12 2 3 3 2" xfId="14953"/>
    <cellStyle name="Cálculo 12 2 3 3 2 2" xfId="26427"/>
    <cellStyle name="Cálculo 12 2 3 3 3" xfId="17534"/>
    <cellStyle name="Cálculo 12 2 3 3 3 2" xfId="29008"/>
    <cellStyle name="Cálculo 12 2 3 3 4" xfId="18151"/>
    <cellStyle name="Cálculo 12 2 3 3 4 2" xfId="29625"/>
    <cellStyle name="Cálculo 12 2 3 3 5" xfId="31287"/>
    <cellStyle name="Cálculo 12 2 3 3 6" xfId="35446"/>
    <cellStyle name="Cálculo 12 2 3 3 7" xfId="19814"/>
    <cellStyle name="Cálculo 12 2 3 4" xfId="40936"/>
    <cellStyle name="Cálculo 12 2 4" xfId="6191"/>
    <cellStyle name="Cálculo 12 2 4 10" xfId="38839"/>
    <cellStyle name="Cálculo 12 2 4 11" xfId="19405"/>
    <cellStyle name="Cálculo 12 2 4 2" xfId="8729"/>
    <cellStyle name="Cálculo 12 2 4 2 2" xfId="16783"/>
    <cellStyle name="Cálculo 12 2 4 2 2 2" xfId="28257"/>
    <cellStyle name="Cálculo 12 2 4 2 3" xfId="18176"/>
    <cellStyle name="Cálculo 12 2 4 2 3 2" xfId="29650"/>
    <cellStyle name="Cálculo 12 2 4 2 4" xfId="18378"/>
    <cellStyle name="Cálculo 12 2 4 2 4 2" xfId="29852"/>
    <cellStyle name="Cálculo 12 2 4 2 5" xfId="33117"/>
    <cellStyle name="Cálculo 12 2 4 2 6" xfId="35860"/>
    <cellStyle name="Cálculo 12 2 4 2 7" xfId="21644"/>
    <cellStyle name="Cálculo 12 2 4 3" xfId="14543"/>
    <cellStyle name="Cálculo 12 2 4 3 2" xfId="35202"/>
    <cellStyle name="Cálculo 12 2 4 3 3" xfId="36224"/>
    <cellStyle name="Cálculo 12 2 4 3 4" xfId="23729"/>
    <cellStyle name="Cálculo 12 2 4 4" xfId="17369"/>
    <cellStyle name="Cálculo 12 2 4 4 2" xfId="26018"/>
    <cellStyle name="Cálculo 12 2 4 5" xfId="12688"/>
    <cellStyle name="Cálculo 12 2 4 5 2" xfId="28843"/>
    <cellStyle name="Cálculo 12 2 4 6" xfId="24248"/>
    <cellStyle name="Cálculo 12 2 4 7" xfId="30878"/>
    <cellStyle name="Cálculo 12 2 4 8" xfId="35342"/>
    <cellStyle name="Cálculo 12 2 4 9" xfId="38274"/>
    <cellStyle name="Cálculo 12 2 5" xfId="5057"/>
    <cellStyle name="Cálculo 12 2 5 10" xfId="20620"/>
    <cellStyle name="Cálculo 12 2 5 2" xfId="7705"/>
    <cellStyle name="Cálculo 12 2 5 2 2" xfId="15759"/>
    <cellStyle name="Cálculo 12 2 5 2 2 2" xfId="27233"/>
    <cellStyle name="Cálculo 12 2 5 2 3" xfId="17795"/>
    <cellStyle name="Cálculo 12 2 5 2 3 2" xfId="29269"/>
    <cellStyle name="Cálculo 12 2 5 2 4" xfId="12721"/>
    <cellStyle name="Cálculo 12 2 5 2 4 2" xfId="24195"/>
    <cellStyle name="Cálculo 12 2 5 2 5" xfId="34178"/>
    <cellStyle name="Cálculo 12 2 5 2 6" xfId="35965"/>
    <cellStyle name="Cálculo 12 2 5 2 7" xfId="22705"/>
    <cellStyle name="Cálculo 12 2 5 3" xfId="13518"/>
    <cellStyle name="Cálculo 12 2 5 3 2" xfId="24994"/>
    <cellStyle name="Cálculo 12 2 5 4" xfId="16986"/>
    <cellStyle name="Cálculo 12 2 5 4 2" xfId="28460"/>
    <cellStyle name="Cálculo 12 2 5 5" xfId="12920"/>
    <cellStyle name="Cálculo 12 2 5 5 2" xfId="23884"/>
    <cellStyle name="Cálculo 12 2 5 6" xfId="32093"/>
    <cellStyle name="Cálculo 12 2 5 7" xfId="35601"/>
    <cellStyle name="Cálculo 12 2 5 8" xfId="37250"/>
    <cellStyle name="Cálculo 12 2 5 9" xfId="38580"/>
    <cellStyle name="Cálculo 12 2 6" xfId="6681"/>
    <cellStyle name="Cálculo 13 2" xfId="528"/>
    <cellStyle name="Cálculo 13 2 2" xfId="4316"/>
    <cellStyle name="Cálculo 13 2 2 2" xfId="5696"/>
    <cellStyle name="Cálculo 13 2 2 2 10" xfId="21149"/>
    <cellStyle name="Cálculo 13 2 2 2 2" xfId="8234"/>
    <cellStyle name="Cálculo 13 2 2 2 2 2" xfId="16288"/>
    <cellStyle name="Cálculo 13 2 2 2 2 2 2" xfId="27762"/>
    <cellStyle name="Cálculo 13 2 2 2 2 3" xfId="18051"/>
    <cellStyle name="Cálculo 13 2 2 2 2 3 2" xfId="29525"/>
    <cellStyle name="Cálculo 13 2 2 2 2 4" xfId="18312"/>
    <cellStyle name="Cálculo 13 2 2 2 2 4 2" xfId="29786"/>
    <cellStyle name="Cálculo 13 2 2 2 2 5" xfId="34707"/>
    <cellStyle name="Cálculo 13 2 2 2 2 6" xfId="36158"/>
    <cellStyle name="Cálculo 13 2 2 2 2 7" xfId="23234"/>
    <cellStyle name="Cálculo 13 2 2 2 3" xfId="14048"/>
    <cellStyle name="Cálculo 13 2 2 2 3 2" xfId="25523"/>
    <cellStyle name="Cálculo 13 2 2 2 4" xfId="17244"/>
    <cellStyle name="Cálculo 13 2 2 2 4 2" xfId="28718"/>
    <cellStyle name="Cálculo 13 2 2 2 5" xfId="17356"/>
    <cellStyle name="Cálculo 13 2 2 2 5 2" xfId="28830"/>
    <cellStyle name="Cálculo 13 2 2 2 6" xfId="32622"/>
    <cellStyle name="Cálculo 13 2 2 2 7" xfId="35794"/>
    <cellStyle name="Cálculo 13 2 2 2 8" xfId="37779"/>
    <cellStyle name="Cálculo 13 2 2 2 9" xfId="38773"/>
    <cellStyle name="Cálculo 13 2 2 3" xfId="7210"/>
    <cellStyle name="Cálculo 13 2 2 3 2" xfId="15264"/>
    <cellStyle name="Cálculo 13 2 2 3 2 2" xfId="26738"/>
    <cellStyle name="Cálculo 13 2 2 3 3" xfId="17668"/>
    <cellStyle name="Cálculo 13 2 2 3 3 2" xfId="29142"/>
    <cellStyle name="Cálculo 13 2 2 3 4" xfId="16932"/>
    <cellStyle name="Cálculo 13 2 2 3 4 2" xfId="28406"/>
    <cellStyle name="Cálculo 13 2 2 3 5" xfId="31598"/>
    <cellStyle name="Cálculo 13 2 2 3 6" xfId="35535"/>
    <cellStyle name="Cálculo 13 2 2 3 7" xfId="20125"/>
    <cellStyle name="Cálculo 13 2 2 4" xfId="41247"/>
    <cellStyle name="Cálculo 13 2 3" xfId="3895"/>
    <cellStyle name="Cálculo 13 2 3 2" xfId="5386"/>
    <cellStyle name="Cálculo 13 2 3 2 10" xfId="20839"/>
    <cellStyle name="Cálculo 13 2 3 2 2" xfId="7924"/>
    <cellStyle name="Cálculo 13 2 3 2 2 2" xfId="15978"/>
    <cellStyle name="Cálculo 13 2 3 2 2 2 2" xfId="27452"/>
    <cellStyle name="Cálculo 13 2 3 2 2 3" xfId="17920"/>
    <cellStyle name="Cálculo 13 2 3 2 2 3 2" xfId="29394"/>
    <cellStyle name="Cálculo 13 2 3 2 2 4" xfId="17332"/>
    <cellStyle name="Cálculo 13 2 3 2 2 4 2" xfId="28806"/>
    <cellStyle name="Cálculo 13 2 3 2 2 5" xfId="34397"/>
    <cellStyle name="Cálculo 13 2 3 2 2 6" xfId="36070"/>
    <cellStyle name="Cálculo 13 2 3 2 2 7" xfId="22924"/>
    <cellStyle name="Cálculo 13 2 3 2 3" xfId="13738"/>
    <cellStyle name="Cálculo 13 2 3 2 3 2" xfId="25213"/>
    <cellStyle name="Cálculo 13 2 3 2 4" xfId="17110"/>
    <cellStyle name="Cálculo 13 2 3 2 4 2" xfId="28584"/>
    <cellStyle name="Cálculo 13 2 3 2 5" xfId="16941"/>
    <cellStyle name="Cálculo 13 2 3 2 5 2" xfId="28415"/>
    <cellStyle name="Cálculo 13 2 3 2 6" xfId="32312"/>
    <cellStyle name="Cálculo 13 2 3 2 7" xfId="35706"/>
    <cellStyle name="Cálculo 13 2 3 2 8" xfId="37469"/>
    <cellStyle name="Cálculo 13 2 3 2 9" xfId="38685"/>
    <cellStyle name="Cálculo 13 2 3 3" xfId="6900"/>
    <cellStyle name="Cálculo 13 2 3 3 2" xfId="14954"/>
    <cellStyle name="Cálculo 13 2 3 3 2 2" xfId="26428"/>
    <cellStyle name="Cálculo 13 2 3 3 3" xfId="17535"/>
    <cellStyle name="Cálculo 13 2 3 3 3 2" xfId="29009"/>
    <cellStyle name="Cálculo 13 2 3 3 4" xfId="17346"/>
    <cellStyle name="Cálculo 13 2 3 3 4 2" xfId="28820"/>
    <cellStyle name="Cálculo 13 2 3 3 5" xfId="31288"/>
    <cellStyle name="Cálculo 13 2 3 3 6" xfId="35447"/>
    <cellStyle name="Cálculo 13 2 3 3 7" xfId="19815"/>
    <cellStyle name="Cálculo 13 2 3 4" xfId="40937"/>
    <cellStyle name="Cálculo 13 2 4" xfId="6192"/>
    <cellStyle name="Cálculo 13 2 4 10" xfId="38840"/>
    <cellStyle name="Cálculo 13 2 4 11" xfId="19406"/>
    <cellStyle name="Cálculo 13 2 4 2" xfId="8730"/>
    <cellStyle name="Cálculo 13 2 4 2 2" xfId="16784"/>
    <cellStyle name="Cálculo 13 2 4 2 2 2" xfId="28258"/>
    <cellStyle name="Cálculo 13 2 4 2 3" xfId="18177"/>
    <cellStyle name="Cálculo 13 2 4 2 3 2" xfId="29651"/>
    <cellStyle name="Cálculo 13 2 4 2 4" xfId="18379"/>
    <cellStyle name="Cálculo 13 2 4 2 4 2" xfId="29853"/>
    <cellStyle name="Cálculo 13 2 4 2 5" xfId="33118"/>
    <cellStyle name="Cálculo 13 2 4 2 6" xfId="35861"/>
    <cellStyle name="Cálculo 13 2 4 2 7" xfId="21645"/>
    <cellStyle name="Cálculo 13 2 4 3" xfId="14544"/>
    <cellStyle name="Cálculo 13 2 4 3 2" xfId="35203"/>
    <cellStyle name="Cálculo 13 2 4 3 3" xfId="36225"/>
    <cellStyle name="Cálculo 13 2 4 3 4" xfId="23730"/>
    <cellStyle name="Cálculo 13 2 4 4" xfId="17370"/>
    <cellStyle name="Cálculo 13 2 4 4 2" xfId="26019"/>
    <cellStyle name="Cálculo 13 2 4 5" xfId="17646"/>
    <cellStyle name="Cálculo 13 2 4 5 2" xfId="28844"/>
    <cellStyle name="Cálculo 13 2 4 6" xfId="29120"/>
    <cellStyle name="Cálculo 13 2 4 7" xfId="30879"/>
    <cellStyle name="Cálculo 13 2 4 8" xfId="35343"/>
    <cellStyle name="Cálculo 13 2 4 9" xfId="38275"/>
    <cellStyle name="Cálculo 13 2 5" xfId="5058"/>
    <cellStyle name="Cálculo 13 2 5 10" xfId="20621"/>
    <cellStyle name="Cálculo 13 2 5 2" xfId="7706"/>
    <cellStyle name="Cálculo 13 2 5 2 2" xfId="15760"/>
    <cellStyle name="Cálculo 13 2 5 2 2 2" xfId="27234"/>
    <cellStyle name="Cálculo 13 2 5 2 3" xfId="17796"/>
    <cellStyle name="Cálculo 13 2 5 2 3 2" xfId="29270"/>
    <cellStyle name="Cálculo 13 2 5 2 4" xfId="17479"/>
    <cellStyle name="Cálculo 13 2 5 2 4 2" xfId="28953"/>
    <cellStyle name="Cálculo 13 2 5 2 5" xfId="34179"/>
    <cellStyle name="Cálculo 13 2 5 2 6" xfId="35966"/>
    <cellStyle name="Cálculo 13 2 5 2 7" xfId="22706"/>
    <cellStyle name="Cálculo 13 2 5 3" xfId="13519"/>
    <cellStyle name="Cálculo 13 2 5 3 2" xfId="24995"/>
    <cellStyle name="Cálculo 13 2 5 4" xfId="16987"/>
    <cellStyle name="Cálculo 13 2 5 4 2" xfId="28461"/>
    <cellStyle name="Cálculo 13 2 5 5" xfId="17509"/>
    <cellStyle name="Cálculo 13 2 5 5 2" xfId="28983"/>
    <cellStyle name="Cálculo 13 2 5 6" xfId="32094"/>
    <cellStyle name="Cálculo 13 2 5 7" xfId="35602"/>
    <cellStyle name="Cálculo 13 2 5 8" xfId="37251"/>
    <cellStyle name="Cálculo 13 2 5 9" xfId="38581"/>
    <cellStyle name="Cálculo 13 2 6" xfId="6682"/>
    <cellStyle name="Cálculo 14 2" xfId="529"/>
    <cellStyle name="Cálculo 14 2 2" xfId="4317"/>
    <cellStyle name="Cálculo 14 2 2 2" xfId="5697"/>
    <cellStyle name="Cálculo 14 2 2 2 10" xfId="21150"/>
    <cellStyle name="Cálculo 14 2 2 2 2" xfId="8235"/>
    <cellStyle name="Cálculo 14 2 2 2 2 2" xfId="16289"/>
    <cellStyle name="Cálculo 14 2 2 2 2 2 2" xfId="27763"/>
    <cellStyle name="Cálculo 14 2 2 2 2 3" xfId="18052"/>
    <cellStyle name="Cálculo 14 2 2 2 2 3 2" xfId="29526"/>
    <cellStyle name="Cálculo 14 2 2 2 2 4" xfId="18313"/>
    <cellStyle name="Cálculo 14 2 2 2 2 4 2" xfId="29787"/>
    <cellStyle name="Cálculo 14 2 2 2 2 5" xfId="34708"/>
    <cellStyle name="Cálculo 14 2 2 2 2 6" xfId="36159"/>
    <cellStyle name="Cálculo 14 2 2 2 2 7" xfId="23235"/>
    <cellStyle name="Cálculo 14 2 2 2 3" xfId="14049"/>
    <cellStyle name="Cálculo 14 2 2 2 3 2" xfId="25524"/>
    <cellStyle name="Cálculo 14 2 2 2 4" xfId="17245"/>
    <cellStyle name="Cálculo 14 2 2 2 4 2" xfId="28719"/>
    <cellStyle name="Cálculo 14 2 2 2 5" xfId="12940"/>
    <cellStyle name="Cálculo 14 2 2 2 5 2" xfId="24414"/>
    <cellStyle name="Cálculo 14 2 2 2 6" xfId="32623"/>
    <cellStyle name="Cálculo 14 2 2 2 7" xfId="35795"/>
    <cellStyle name="Cálculo 14 2 2 2 8" xfId="37780"/>
    <cellStyle name="Cálculo 14 2 2 2 9" xfId="38774"/>
    <cellStyle name="Cálculo 14 2 2 3" xfId="7211"/>
    <cellStyle name="Cálculo 14 2 2 3 2" xfId="15265"/>
    <cellStyle name="Cálculo 14 2 2 3 2 2" xfId="26739"/>
    <cellStyle name="Cálculo 14 2 2 3 3" xfId="17669"/>
    <cellStyle name="Cálculo 14 2 2 3 3 2" xfId="29143"/>
    <cellStyle name="Cálculo 14 2 2 3 4" xfId="17521"/>
    <cellStyle name="Cálculo 14 2 2 3 4 2" xfId="28995"/>
    <cellStyle name="Cálculo 14 2 2 3 5" xfId="31599"/>
    <cellStyle name="Cálculo 14 2 2 3 6" xfId="35536"/>
    <cellStyle name="Cálculo 14 2 2 3 7" xfId="20126"/>
    <cellStyle name="Cálculo 14 2 2 4" xfId="41248"/>
    <cellStyle name="Cálculo 14 2 3" xfId="3896"/>
    <cellStyle name="Cálculo 14 2 3 2" xfId="5387"/>
    <cellStyle name="Cálculo 14 2 3 2 10" xfId="20840"/>
    <cellStyle name="Cálculo 14 2 3 2 2" xfId="7925"/>
    <cellStyle name="Cálculo 14 2 3 2 2 2" xfId="15979"/>
    <cellStyle name="Cálculo 14 2 3 2 2 2 2" xfId="27453"/>
    <cellStyle name="Cálculo 14 2 3 2 2 3" xfId="17921"/>
    <cellStyle name="Cálculo 14 2 3 2 2 3 2" xfId="29395"/>
    <cellStyle name="Cálculo 14 2 3 2 2 4" xfId="17738"/>
    <cellStyle name="Cálculo 14 2 3 2 2 4 2" xfId="29212"/>
    <cellStyle name="Cálculo 14 2 3 2 2 5" xfId="34398"/>
    <cellStyle name="Cálculo 14 2 3 2 2 6" xfId="36071"/>
    <cellStyle name="Cálculo 14 2 3 2 2 7" xfId="22925"/>
    <cellStyle name="Cálculo 14 2 3 2 3" xfId="13739"/>
    <cellStyle name="Cálculo 14 2 3 2 3 2" xfId="25214"/>
    <cellStyle name="Cálculo 14 2 3 2 4" xfId="17111"/>
    <cellStyle name="Cálculo 14 2 3 2 4 2" xfId="28585"/>
    <cellStyle name="Cálculo 14 2 3 2 5" xfId="17529"/>
    <cellStyle name="Cálculo 14 2 3 2 5 2" xfId="29003"/>
    <cellStyle name="Cálculo 14 2 3 2 6" xfId="32313"/>
    <cellStyle name="Cálculo 14 2 3 2 7" xfId="35707"/>
    <cellStyle name="Cálculo 14 2 3 2 8" xfId="37470"/>
    <cellStyle name="Cálculo 14 2 3 2 9" xfId="38686"/>
    <cellStyle name="Cálculo 14 2 3 3" xfId="6901"/>
    <cellStyle name="Cálculo 14 2 3 3 2" xfId="14955"/>
    <cellStyle name="Cálculo 14 2 3 3 2 2" xfId="26429"/>
    <cellStyle name="Cálculo 14 2 3 3 3" xfId="17536"/>
    <cellStyle name="Cálculo 14 2 3 3 3 2" xfId="29010"/>
    <cellStyle name="Cálculo 14 2 3 3 4" xfId="12977"/>
    <cellStyle name="Cálculo 14 2 3 3 4 2" xfId="23962"/>
    <cellStyle name="Cálculo 14 2 3 3 5" xfId="31289"/>
    <cellStyle name="Cálculo 14 2 3 3 6" xfId="35448"/>
    <cellStyle name="Cálculo 14 2 3 3 7" xfId="19816"/>
    <cellStyle name="Cálculo 14 2 3 4" xfId="40938"/>
    <cellStyle name="Cálculo 14 2 4" xfId="6193"/>
    <cellStyle name="Cálculo 14 2 4 10" xfId="38841"/>
    <cellStyle name="Cálculo 14 2 4 11" xfId="19407"/>
    <cellStyle name="Cálculo 14 2 4 2" xfId="8731"/>
    <cellStyle name="Cálculo 14 2 4 2 2" xfId="16785"/>
    <cellStyle name="Cálculo 14 2 4 2 2 2" xfId="28259"/>
    <cellStyle name="Cálculo 14 2 4 2 3" xfId="18178"/>
    <cellStyle name="Cálculo 14 2 4 2 3 2" xfId="29652"/>
    <cellStyle name="Cálculo 14 2 4 2 4" xfId="18380"/>
    <cellStyle name="Cálculo 14 2 4 2 4 2" xfId="29854"/>
    <cellStyle name="Cálculo 14 2 4 2 5" xfId="33119"/>
    <cellStyle name="Cálculo 14 2 4 2 6" xfId="35862"/>
    <cellStyle name="Cálculo 14 2 4 2 7" xfId="21646"/>
    <cellStyle name="Cálculo 14 2 4 3" xfId="14545"/>
    <cellStyle name="Cálculo 14 2 4 3 2" xfId="35204"/>
    <cellStyle name="Cálculo 14 2 4 3 3" xfId="36226"/>
    <cellStyle name="Cálculo 14 2 4 3 4" xfId="23731"/>
    <cellStyle name="Cálculo 14 2 4 4" xfId="17371"/>
    <cellStyle name="Cálculo 14 2 4 4 2" xfId="26020"/>
    <cellStyle name="Cálculo 14 2 4 5" xfId="18030"/>
    <cellStyle name="Cálculo 14 2 4 5 2" xfId="28845"/>
    <cellStyle name="Cálculo 14 2 4 6" xfId="29504"/>
    <cellStyle name="Cálculo 14 2 4 7" xfId="30880"/>
    <cellStyle name="Cálculo 14 2 4 8" xfId="35344"/>
    <cellStyle name="Cálculo 14 2 4 9" xfId="38276"/>
    <cellStyle name="Cálculo 14 2 5" xfId="5059"/>
    <cellStyle name="Cálculo 14 2 5 10" xfId="20622"/>
    <cellStyle name="Cálculo 14 2 5 2" xfId="7707"/>
    <cellStyle name="Cálculo 14 2 5 2 2" xfId="15761"/>
    <cellStyle name="Cálculo 14 2 5 2 2 2" xfId="27235"/>
    <cellStyle name="Cálculo 14 2 5 2 3" xfId="17797"/>
    <cellStyle name="Cálculo 14 2 5 2 3 2" xfId="29271"/>
    <cellStyle name="Cálculo 14 2 5 2 4" xfId="17760"/>
    <cellStyle name="Cálculo 14 2 5 2 4 2" xfId="29234"/>
    <cellStyle name="Cálculo 14 2 5 2 5" xfId="34180"/>
    <cellStyle name="Cálculo 14 2 5 2 6" xfId="35967"/>
    <cellStyle name="Cálculo 14 2 5 2 7" xfId="22707"/>
    <cellStyle name="Cálculo 14 2 5 3" xfId="13520"/>
    <cellStyle name="Cálculo 14 2 5 3 2" xfId="24996"/>
    <cellStyle name="Cálculo 14 2 5 4" xfId="16988"/>
    <cellStyle name="Cálculo 14 2 5 4 2" xfId="28462"/>
    <cellStyle name="Cálculo 14 2 5 5" xfId="17791"/>
    <cellStyle name="Cálculo 14 2 5 5 2" xfId="29265"/>
    <cellStyle name="Cálculo 14 2 5 6" xfId="32095"/>
    <cellStyle name="Cálculo 14 2 5 7" xfId="35603"/>
    <cellStyle name="Cálculo 14 2 5 8" xfId="37252"/>
    <cellStyle name="Cálculo 14 2 5 9" xfId="38582"/>
    <cellStyle name="Cálculo 14 2 6" xfId="6683"/>
    <cellStyle name="Cálculo 15 2" xfId="530"/>
    <cellStyle name="Cálculo 15 2 2" xfId="4318"/>
    <cellStyle name="Cálculo 15 2 2 2" xfId="5698"/>
    <cellStyle name="Cálculo 15 2 2 2 10" xfId="21151"/>
    <cellStyle name="Cálculo 15 2 2 2 2" xfId="8236"/>
    <cellStyle name="Cálculo 15 2 2 2 2 2" xfId="16290"/>
    <cellStyle name="Cálculo 15 2 2 2 2 2 2" xfId="27764"/>
    <cellStyle name="Cálculo 15 2 2 2 2 3" xfId="18053"/>
    <cellStyle name="Cálculo 15 2 2 2 2 3 2" xfId="29527"/>
    <cellStyle name="Cálculo 15 2 2 2 2 4" xfId="18314"/>
    <cellStyle name="Cálculo 15 2 2 2 2 4 2" xfId="29788"/>
    <cellStyle name="Cálculo 15 2 2 2 2 5" xfId="34709"/>
    <cellStyle name="Cálculo 15 2 2 2 2 6" xfId="36160"/>
    <cellStyle name="Cálculo 15 2 2 2 2 7" xfId="23236"/>
    <cellStyle name="Cálculo 15 2 2 2 3" xfId="14050"/>
    <cellStyle name="Cálculo 15 2 2 2 3 2" xfId="25525"/>
    <cellStyle name="Cálculo 15 2 2 2 4" xfId="17246"/>
    <cellStyle name="Cálculo 15 2 2 2 4 2" xfId="28720"/>
    <cellStyle name="Cálculo 15 2 2 2 5" xfId="12673"/>
    <cellStyle name="Cálculo 15 2 2 2 5 2" xfId="24149"/>
    <cellStyle name="Cálculo 15 2 2 2 6" xfId="32624"/>
    <cellStyle name="Cálculo 15 2 2 2 7" xfId="35796"/>
    <cellStyle name="Cálculo 15 2 2 2 8" xfId="37781"/>
    <cellStyle name="Cálculo 15 2 2 2 9" xfId="38775"/>
    <cellStyle name="Cálculo 15 2 2 3" xfId="7212"/>
    <cellStyle name="Cálculo 15 2 2 3 2" xfId="15266"/>
    <cellStyle name="Cálculo 15 2 2 3 2 2" xfId="26740"/>
    <cellStyle name="Cálculo 15 2 2 3 3" xfId="17670"/>
    <cellStyle name="Cálculo 15 2 2 3 3 2" xfId="29144"/>
    <cellStyle name="Cálculo 15 2 2 3 4" xfId="17908"/>
    <cellStyle name="Cálculo 15 2 2 3 4 2" xfId="29382"/>
    <cellStyle name="Cálculo 15 2 2 3 5" xfId="31600"/>
    <cellStyle name="Cálculo 15 2 2 3 6" xfId="35537"/>
    <cellStyle name="Cálculo 15 2 2 3 7" xfId="20127"/>
    <cellStyle name="Cálculo 15 2 2 4" xfId="41249"/>
    <cellStyle name="Cálculo 15 2 3" xfId="3897"/>
    <cellStyle name="Cálculo 15 2 3 2" xfId="5388"/>
    <cellStyle name="Cálculo 15 2 3 2 10" xfId="20841"/>
    <cellStyle name="Cálculo 15 2 3 2 2" xfId="7926"/>
    <cellStyle name="Cálculo 15 2 3 2 2 2" xfId="15980"/>
    <cellStyle name="Cálculo 15 2 3 2 2 2 2" xfId="27454"/>
    <cellStyle name="Cálculo 15 2 3 2 2 3" xfId="17922"/>
    <cellStyle name="Cálculo 15 2 3 2 2 3 2" xfId="29396"/>
    <cellStyle name="Cálculo 15 2 3 2 2 4" xfId="18120"/>
    <cellStyle name="Cálculo 15 2 3 2 2 4 2" xfId="29594"/>
    <cellStyle name="Cálculo 15 2 3 2 2 5" xfId="34399"/>
    <cellStyle name="Cálculo 15 2 3 2 2 6" xfId="36072"/>
    <cellStyle name="Cálculo 15 2 3 2 2 7" xfId="22926"/>
    <cellStyle name="Cálculo 15 2 3 2 3" xfId="13740"/>
    <cellStyle name="Cálculo 15 2 3 2 3 2" xfId="25215"/>
    <cellStyle name="Cálculo 15 2 3 2 4" xfId="17112"/>
    <cellStyle name="Cálculo 15 2 3 2 4 2" xfId="28586"/>
    <cellStyle name="Cálculo 15 2 3 2 5" xfId="17915"/>
    <cellStyle name="Cálculo 15 2 3 2 5 2" xfId="29389"/>
    <cellStyle name="Cálculo 15 2 3 2 6" xfId="32314"/>
    <cellStyle name="Cálculo 15 2 3 2 7" xfId="35708"/>
    <cellStyle name="Cálculo 15 2 3 2 8" xfId="37471"/>
    <cellStyle name="Cálculo 15 2 3 2 9" xfId="38687"/>
    <cellStyle name="Cálculo 15 2 3 3" xfId="6902"/>
    <cellStyle name="Cálculo 15 2 3 3 2" xfId="14956"/>
    <cellStyle name="Cálculo 15 2 3 3 2 2" xfId="26430"/>
    <cellStyle name="Cálculo 15 2 3 3 3" xfId="17537"/>
    <cellStyle name="Cálculo 15 2 3 3 3 2" xfId="29011"/>
    <cellStyle name="Cálculo 15 2 3 3 4" xfId="12705"/>
    <cellStyle name="Cálculo 15 2 3 3 4 2" xfId="24181"/>
    <cellStyle name="Cálculo 15 2 3 3 5" xfId="31290"/>
    <cellStyle name="Cálculo 15 2 3 3 6" xfId="35449"/>
    <cellStyle name="Cálculo 15 2 3 3 7" xfId="19817"/>
    <cellStyle name="Cálculo 15 2 3 4" xfId="40939"/>
    <cellStyle name="Cálculo 15 2 4" xfId="6194"/>
    <cellStyle name="Cálculo 15 2 4 10" xfId="38842"/>
    <cellStyle name="Cálculo 15 2 4 11" xfId="19408"/>
    <cellStyle name="Cálculo 15 2 4 2" xfId="8732"/>
    <cellStyle name="Cálculo 15 2 4 2 2" xfId="16786"/>
    <cellStyle name="Cálculo 15 2 4 2 2 2" xfId="28260"/>
    <cellStyle name="Cálculo 15 2 4 2 3" xfId="18179"/>
    <cellStyle name="Cálculo 15 2 4 2 3 2" xfId="29653"/>
    <cellStyle name="Cálculo 15 2 4 2 4" xfId="18381"/>
    <cellStyle name="Cálculo 15 2 4 2 4 2" xfId="29855"/>
    <cellStyle name="Cálculo 15 2 4 2 5" xfId="33120"/>
    <cellStyle name="Cálculo 15 2 4 2 6" xfId="35863"/>
    <cellStyle name="Cálculo 15 2 4 2 7" xfId="21647"/>
    <cellStyle name="Cálculo 15 2 4 3" xfId="14546"/>
    <cellStyle name="Cálculo 15 2 4 3 2" xfId="35205"/>
    <cellStyle name="Cálculo 15 2 4 3 3" xfId="36227"/>
    <cellStyle name="Cálculo 15 2 4 3 4" xfId="23732"/>
    <cellStyle name="Cálculo 15 2 4 4" xfId="17372"/>
    <cellStyle name="Cálculo 15 2 4 4 2" xfId="26021"/>
    <cellStyle name="Cálculo 15 2 4 5" xfId="17224"/>
    <cellStyle name="Cálculo 15 2 4 5 2" xfId="28846"/>
    <cellStyle name="Cálculo 15 2 4 6" xfId="28698"/>
    <cellStyle name="Cálculo 15 2 4 7" xfId="30881"/>
    <cellStyle name="Cálculo 15 2 4 8" xfId="35345"/>
    <cellStyle name="Cálculo 15 2 4 9" xfId="38277"/>
    <cellStyle name="Cálculo 15 2 5" xfId="5060"/>
    <cellStyle name="Cálculo 15 2 5 10" xfId="20623"/>
    <cellStyle name="Cálculo 15 2 5 2" xfId="7708"/>
    <cellStyle name="Cálculo 15 2 5 2 2" xfId="15762"/>
    <cellStyle name="Cálculo 15 2 5 2 2 2" xfId="27236"/>
    <cellStyle name="Cálculo 15 2 5 2 3" xfId="17798"/>
    <cellStyle name="Cálculo 15 2 5 2 3 2" xfId="29272"/>
    <cellStyle name="Cálculo 15 2 5 2 4" xfId="16952"/>
    <cellStyle name="Cálculo 15 2 5 2 4 2" xfId="28426"/>
    <cellStyle name="Cálculo 15 2 5 2 5" xfId="34181"/>
    <cellStyle name="Cálculo 15 2 5 2 6" xfId="35968"/>
    <cellStyle name="Cálculo 15 2 5 2 7" xfId="22708"/>
    <cellStyle name="Cálculo 15 2 5 3" xfId="13521"/>
    <cellStyle name="Cálculo 15 2 5 3 2" xfId="24997"/>
    <cellStyle name="Cálculo 15 2 5 4" xfId="16989"/>
    <cellStyle name="Cálculo 15 2 5 4 2" xfId="28463"/>
    <cellStyle name="Cálculo 15 2 5 5" xfId="16982"/>
    <cellStyle name="Cálculo 15 2 5 5 2" xfId="28456"/>
    <cellStyle name="Cálculo 15 2 5 6" xfId="32096"/>
    <cellStyle name="Cálculo 15 2 5 7" xfId="35604"/>
    <cellStyle name="Cálculo 15 2 5 8" xfId="37253"/>
    <cellStyle name="Cálculo 15 2 5 9" xfId="38583"/>
    <cellStyle name="Cálculo 15 2 6" xfId="6684"/>
    <cellStyle name="Cálculo 16 2" xfId="531"/>
    <cellStyle name="Cálculo 16 2 2" xfId="4319"/>
    <cellStyle name="Cálculo 16 2 2 2" xfId="5699"/>
    <cellStyle name="Cálculo 16 2 2 2 10" xfId="21152"/>
    <cellStyle name="Cálculo 16 2 2 2 2" xfId="8237"/>
    <cellStyle name="Cálculo 16 2 2 2 2 2" xfId="16291"/>
    <cellStyle name="Cálculo 16 2 2 2 2 2 2" xfId="27765"/>
    <cellStyle name="Cálculo 16 2 2 2 2 3" xfId="18054"/>
    <cellStyle name="Cálculo 16 2 2 2 2 3 2" xfId="29528"/>
    <cellStyle name="Cálculo 16 2 2 2 2 4" xfId="18315"/>
    <cellStyle name="Cálculo 16 2 2 2 2 4 2" xfId="29789"/>
    <cellStyle name="Cálculo 16 2 2 2 2 5" xfId="34710"/>
    <cellStyle name="Cálculo 16 2 2 2 2 6" xfId="36161"/>
    <cellStyle name="Cálculo 16 2 2 2 2 7" xfId="23237"/>
    <cellStyle name="Cálculo 16 2 2 2 3" xfId="14051"/>
    <cellStyle name="Cálculo 16 2 2 2 3 2" xfId="25526"/>
    <cellStyle name="Cálculo 16 2 2 2 4" xfId="17247"/>
    <cellStyle name="Cálculo 16 2 2 2 4 2" xfId="28721"/>
    <cellStyle name="Cálculo 16 2 2 2 5" xfId="12674"/>
    <cellStyle name="Cálculo 16 2 2 2 5 2" xfId="24150"/>
    <cellStyle name="Cálculo 16 2 2 2 6" xfId="32625"/>
    <cellStyle name="Cálculo 16 2 2 2 7" xfId="35797"/>
    <cellStyle name="Cálculo 16 2 2 2 8" xfId="37782"/>
    <cellStyle name="Cálculo 16 2 2 2 9" xfId="38776"/>
    <cellStyle name="Cálculo 16 2 2 3" xfId="7213"/>
    <cellStyle name="Cálculo 16 2 2 3 2" xfId="15267"/>
    <cellStyle name="Cálculo 16 2 2 3 2 2" xfId="26741"/>
    <cellStyle name="Cálculo 16 2 2 3 3" xfId="17671"/>
    <cellStyle name="Cálculo 16 2 2 3 3 2" xfId="29145"/>
    <cellStyle name="Cálculo 16 2 2 3 4" xfId="17098"/>
    <cellStyle name="Cálculo 16 2 2 3 4 2" xfId="28572"/>
    <cellStyle name="Cálculo 16 2 2 3 5" xfId="31601"/>
    <cellStyle name="Cálculo 16 2 2 3 6" xfId="35538"/>
    <cellStyle name="Cálculo 16 2 2 3 7" xfId="20128"/>
    <cellStyle name="Cálculo 16 2 2 4" xfId="41250"/>
    <cellStyle name="Cálculo 16 2 3" xfId="3898"/>
    <cellStyle name="Cálculo 16 2 3 2" xfId="5389"/>
    <cellStyle name="Cálculo 16 2 3 2 10" xfId="20842"/>
    <cellStyle name="Cálculo 16 2 3 2 2" xfId="7927"/>
    <cellStyle name="Cálculo 16 2 3 2 2 2" xfId="15981"/>
    <cellStyle name="Cálculo 16 2 3 2 2 2 2" xfId="27455"/>
    <cellStyle name="Cálculo 16 2 3 2 2 3" xfId="17923"/>
    <cellStyle name="Cálculo 16 2 3 2 2 3 2" xfId="29397"/>
    <cellStyle name="Cálculo 16 2 3 2 2 4" xfId="17315"/>
    <cellStyle name="Cálculo 16 2 3 2 2 4 2" xfId="28789"/>
    <cellStyle name="Cálculo 16 2 3 2 2 5" xfId="34400"/>
    <cellStyle name="Cálculo 16 2 3 2 2 6" xfId="36073"/>
    <cellStyle name="Cálculo 16 2 3 2 2 7" xfId="22927"/>
    <cellStyle name="Cálculo 16 2 3 2 3" xfId="13741"/>
    <cellStyle name="Cálculo 16 2 3 2 3 2" xfId="25216"/>
    <cellStyle name="Cálculo 16 2 3 2 4" xfId="17113"/>
    <cellStyle name="Cálculo 16 2 3 2 4 2" xfId="28587"/>
    <cellStyle name="Cálculo 16 2 3 2 5" xfId="17105"/>
    <cellStyle name="Cálculo 16 2 3 2 5 2" xfId="28579"/>
    <cellStyle name="Cálculo 16 2 3 2 6" xfId="32315"/>
    <cellStyle name="Cálculo 16 2 3 2 7" xfId="35709"/>
    <cellStyle name="Cálculo 16 2 3 2 8" xfId="37472"/>
    <cellStyle name="Cálculo 16 2 3 2 9" xfId="38688"/>
    <cellStyle name="Cálculo 16 2 3 3" xfId="6903"/>
    <cellStyle name="Cálculo 16 2 3 3 2" xfId="14957"/>
    <cellStyle name="Cálculo 16 2 3 3 2 2" xfId="26431"/>
    <cellStyle name="Cálculo 16 2 3 3 3" xfId="17538"/>
    <cellStyle name="Cálculo 16 2 3 3 3 2" xfId="29012"/>
    <cellStyle name="Cálculo 16 2 3 3 4" xfId="17513"/>
    <cellStyle name="Cálculo 16 2 3 3 4 2" xfId="28987"/>
    <cellStyle name="Cálculo 16 2 3 3 5" xfId="31291"/>
    <cellStyle name="Cálculo 16 2 3 3 6" xfId="35450"/>
    <cellStyle name="Cálculo 16 2 3 3 7" xfId="19818"/>
    <cellStyle name="Cálculo 16 2 3 4" xfId="40940"/>
    <cellStyle name="Cálculo 16 2 4" xfId="6195"/>
    <cellStyle name="Cálculo 16 2 4 10" xfId="38843"/>
    <cellStyle name="Cálculo 16 2 4 11" xfId="19409"/>
    <cellStyle name="Cálculo 16 2 4 2" xfId="8733"/>
    <cellStyle name="Cálculo 16 2 4 2 2" xfId="16787"/>
    <cellStyle name="Cálculo 16 2 4 2 2 2" xfId="28261"/>
    <cellStyle name="Cálculo 16 2 4 2 3" xfId="18180"/>
    <cellStyle name="Cálculo 16 2 4 2 3 2" xfId="29654"/>
    <cellStyle name="Cálculo 16 2 4 2 4" xfId="18382"/>
    <cellStyle name="Cálculo 16 2 4 2 4 2" xfId="29856"/>
    <cellStyle name="Cálculo 16 2 4 2 5" xfId="33121"/>
    <cellStyle name="Cálculo 16 2 4 2 6" xfId="35864"/>
    <cellStyle name="Cálculo 16 2 4 2 7" xfId="21648"/>
    <cellStyle name="Cálculo 16 2 4 3" xfId="14547"/>
    <cellStyle name="Cálculo 16 2 4 3 2" xfId="35206"/>
    <cellStyle name="Cálculo 16 2 4 3 3" xfId="36228"/>
    <cellStyle name="Cálculo 16 2 4 3 4" xfId="23733"/>
    <cellStyle name="Cálculo 16 2 4 4" xfId="17373"/>
    <cellStyle name="Cálculo 16 2 4 4 2" xfId="26022"/>
    <cellStyle name="Cálculo 16 2 4 5" xfId="12467"/>
    <cellStyle name="Cálculo 16 2 4 5 2" xfId="28847"/>
    <cellStyle name="Cálculo 16 2 4 6" xfId="23932"/>
    <cellStyle name="Cálculo 16 2 4 7" xfId="30882"/>
    <cellStyle name="Cálculo 16 2 4 8" xfId="35346"/>
    <cellStyle name="Cálculo 16 2 4 9" xfId="38278"/>
    <cellStyle name="Cálculo 16 2 5" xfId="5061"/>
    <cellStyle name="Cálculo 16 2 5 10" xfId="20624"/>
    <cellStyle name="Cálculo 16 2 5 2" xfId="7709"/>
    <cellStyle name="Cálculo 16 2 5 2 2" xfId="15763"/>
    <cellStyle name="Cálculo 16 2 5 2 2 2" xfId="27237"/>
    <cellStyle name="Cálculo 16 2 5 2 3" xfId="17799"/>
    <cellStyle name="Cálculo 16 2 5 2 3 2" xfId="29273"/>
    <cellStyle name="Cálculo 16 2 5 2 4" xfId="18145"/>
    <cellStyle name="Cálculo 16 2 5 2 4 2" xfId="29619"/>
    <cellStyle name="Cálculo 16 2 5 2 5" xfId="34182"/>
    <cellStyle name="Cálculo 16 2 5 2 6" xfId="35969"/>
    <cellStyle name="Cálculo 16 2 5 2 7" xfId="22709"/>
    <cellStyle name="Cálculo 16 2 5 3" xfId="13522"/>
    <cellStyle name="Cálculo 16 2 5 3 2" xfId="24998"/>
    <cellStyle name="Cálculo 16 2 5 4" xfId="16990"/>
    <cellStyle name="Cálculo 16 2 5 4 2" xfId="28464"/>
    <cellStyle name="Cálculo 16 2 5 5" xfId="18172"/>
    <cellStyle name="Cálculo 16 2 5 5 2" xfId="29646"/>
    <cellStyle name="Cálculo 16 2 5 6" xfId="32097"/>
    <cellStyle name="Cálculo 16 2 5 7" xfId="35605"/>
    <cellStyle name="Cálculo 16 2 5 8" xfId="37254"/>
    <cellStyle name="Cálculo 16 2 5 9" xfId="38584"/>
    <cellStyle name="Cálculo 16 2 6" xfId="6685"/>
    <cellStyle name="Cálculo 17 2" xfId="532"/>
    <cellStyle name="Cálculo 17 2 2" xfId="4320"/>
    <cellStyle name="Cálculo 17 2 2 2" xfId="5700"/>
    <cellStyle name="Cálculo 17 2 2 2 10" xfId="21153"/>
    <cellStyle name="Cálculo 17 2 2 2 2" xfId="8238"/>
    <cellStyle name="Cálculo 17 2 2 2 2 2" xfId="16292"/>
    <cellStyle name="Cálculo 17 2 2 2 2 2 2" xfId="27766"/>
    <cellStyle name="Cálculo 17 2 2 2 2 3" xfId="18055"/>
    <cellStyle name="Cálculo 17 2 2 2 2 3 2" xfId="29529"/>
    <cellStyle name="Cálculo 17 2 2 2 2 4" xfId="18316"/>
    <cellStyle name="Cálculo 17 2 2 2 2 4 2" xfId="29790"/>
    <cellStyle name="Cálculo 17 2 2 2 2 5" xfId="34711"/>
    <cellStyle name="Cálculo 17 2 2 2 2 6" xfId="36162"/>
    <cellStyle name="Cálculo 17 2 2 2 2 7" xfId="23238"/>
    <cellStyle name="Cálculo 17 2 2 2 3" xfId="14052"/>
    <cellStyle name="Cálculo 17 2 2 2 3 2" xfId="25527"/>
    <cellStyle name="Cálculo 17 2 2 2 4" xfId="17248"/>
    <cellStyle name="Cálculo 17 2 2 2 4 2" xfId="28722"/>
    <cellStyle name="Cálculo 17 2 2 2 5" xfId="12675"/>
    <cellStyle name="Cálculo 17 2 2 2 5 2" xfId="24151"/>
    <cellStyle name="Cálculo 17 2 2 2 6" xfId="32626"/>
    <cellStyle name="Cálculo 17 2 2 2 7" xfId="35798"/>
    <cellStyle name="Cálculo 17 2 2 2 8" xfId="37783"/>
    <cellStyle name="Cálculo 17 2 2 2 9" xfId="38777"/>
    <cellStyle name="Cálculo 17 2 2 3" xfId="7214"/>
    <cellStyle name="Cálculo 17 2 2 3 2" xfId="15268"/>
    <cellStyle name="Cálculo 17 2 2 3 2 2" xfId="26742"/>
    <cellStyle name="Cálculo 17 2 2 3 3" xfId="17672"/>
    <cellStyle name="Cálculo 17 2 2 3 3 2" xfId="29146"/>
    <cellStyle name="Cálculo 17 2 2 3 4" xfId="12605"/>
    <cellStyle name="Cálculo 17 2 2 3 4 2" xfId="24081"/>
    <cellStyle name="Cálculo 17 2 2 3 5" xfId="31602"/>
    <cellStyle name="Cálculo 17 2 2 3 6" xfId="35539"/>
    <cellStyle name="Cálculo 17 2 2 3 7" xfId="20129"/>
    <cellStyle name="Cálculo 17 2 2 4" xfId="41251"/>
    <cellStyle name="Cálculo 17 2 3" xfId="3899"/>
    <cellStyle name="Cálculo 17 2 3 2" xfId="5390"/>
    <cellStyle name="Cálculo 17 2 3 2 10" xfId="20843"/>
    <cellStyle name="Cálculo 17 2 3 2 2" xfId="7928"/>
    <cellStyle name="Cálculo 17 2 3 2 2 2" xfId="15982"/>
    <cellStyle name="Cálculo 17 2 3 2 2 2 2" xfId="27456"/>
    <cellStyle name="Cálculo 17 2 3 2 2 3" xfId="17924"/>
    <cellStyle name="Cálculo 17 2 3 2 2 3 2" xfId="29398"/>
    <cellStyle name="Cálculo 17 2 3 2 2 4" xfId="16928"/>
    <cellStyle name="Cálculo 17 2 3 2 2 4 2" xfId="28402"/>
    <cellStyle name="Cálculo 17 2 3 2 2 5" xfId="34401"/>
    <cellStyle name="Cálculo 17 2 3 2 2 6" xfId="36074"/>
    <cellStyle name="Cálculo 17 2 3 2 2 7" xfId="22928"/>
    <cellStyle name="Cálculo 17 2 3 2 3" xfId="13742"/>
    <cellStyle name="Cálculo 17 2 3 2 3 2" xfId="25217"/>
    <cellStyle name="Cálculo 17 2 3 2 4" xfId="17114"/>
    <cellStyle name="Cálculo 17 2 3 2 4 2" xfId="28588"/>
    <cellStyle name="Cálculo 17 2 3 2 5" xfId="12599"/>
    <cellStyle name="Cálculo 17 2 3 2 5 2" xfId="24075"/>
    <cellStyle name="Cálculo 17 2 3 2 6" xfId="32316"/>
    <cellStyle name="Cálculo 17 2 3 2 7" xfId="35710"/>
    <cellStyle name="Cálculo 17 2 3 2 8" xfId="37473"/>
    <cellStyle name="Cálculo 17 2 3 2 9" xfId="38689"/>
    <cellStyle name="Cálculo 17 2 3 3" xfId="6904"/>
    <cellStyle name="Cálculo 17 2 3 3 2" xfId="14958"/>
    <cellStyle name="Cálculo 17 2 3 3 2 2" xfId="26432"/>
    <cellStyle name="Cálculo 17 2 3 3 3" xfId="17539"/>
    <cellStyle name="Cálculo 17 2 3 3 3 2" xfId="29013"/>
    <cellStyle name="Cálculo 17 2 3 3 4" xfId="17900"/>
    <cellStyle name="Cálculo 17 2 3 3 4 2" xfId="29374"/>
    <cellStyle name="Cálculo 17 2 3 3 5" xfId="31292"/>
    <cellStyle name="Cálculo 17 2 3 3 6" xfId="35451"/>
    <cellStyle name="Cálculo 17 2 3 3 7" xfId="19819"/>
    <cellStyle name="Cálculo 17 2 3 4" xfId="40941"/>
    <cellStyle name="Cálculo 17 2 4" xfId="6196"/>
    <cellStyle name="Cálculo 17 2 4 10" xfId="38844"/>
    <cellStyle name="Cálculo 17 2 4 11" xfId="19410"/>
    <cellStyle name="Cálculo 17 2 4 2" xfId="8734"/>
    <cellStyle name="Cálculo 17 2 4 2 2" xfId="16788"/>
    <cellStyle name="Cálculo 17 2 4 2 2 2" xfId="28262"/>
    <cellStyle name="Cálculo 17 2 4 2 3" xfId="18181"/>
    <cellStyle name="Cálculo 17 2 4 2 3 2" xfId="29655"/>
    <cellStyle name="Cálculo 17 2 4 2 4" xfId="18383"/>
    <cellStyle name="Cálculo 17 2 4 2 4 2" xfId="29857"/>
    <cellStyle name="Cálculo 17 2 4 2 5" xfId="33122"/>
    <cellStyle name="Cálculo 17 2 4 2 6" xfId="35865"/>
    <cellStyle name="Cálculo 17 2 4 2 7" xfId="21649"/>
    <cellStyle name="Cálculo 17 2 4 3" xfId="14548"/>
    <cellStyle name="Cálculo 17 2 4 3 2" xfId="35207"/>
    <cellStyle name="Cálculo 17 2 4 3 3" xfId="36229"/>
    <cellStyle name="Cálculo 17 2 4 3 4" xfId="23734"/>
    <cellStyle name="Cálculo 17 2 4 4" xfId="17374"/>
    <cellStyle name="Cálculo 17 2 4 4 2" xfId="26023"/>
    <cellStyle name="Cálculo 17 2 4 5" xfId="17493"/>
    <cellStyle name="Cálculo 17 2 4 5 2" xfId="28848"/>
    <cellStyle name="Cálculo 17 2 4 6" xfId="28967"/>
    <cellStyle name="Cálculo 17 2 4 7" xfId="30883"/>
    <cellStyle name="Cálculo 17 2 4 8" xfId="35347"/>
    <cellStyle name="Cálculo 17 2 4 9" xfId="38279"/>
    <cellStyle name="Cálculo 17 2 5" xfId="5062"/>
    <cellStyle name="Cálculo 17 2 5 10" xfId="20625"/>
    <cellStyle name="Cálculo 17 2 5 2" xfId="7710"/>
    <cellStyle name="Cálculo 17 2 5 2 2" xfId="15764"/>
    <cellStyle name="Cálculo 17 2 5 2 2 2" xfId="27238"/>
    <cellStyle name="Cálculo 17 2 5 2 3" xfId="17800"/>
    <cellStyle name="Cálculo 17 2 5 2 3 2" xfId="29274"/>
    <cellStyle name="Cálculo 17 2 5 2 4" xfId="17339"/>
    <cellStyle name="Cálculo 17 2 5 2 4 2" xfId="28813"/>
    <cellStyle name="Cálculo 17 2 5 2 5" xfId="34183"/>
    <cellStyle name="Cálculo 17 2 5 2 6" xfId="35970"/>
    <cellStyle name="Cálculo 17 2 5 2 7" xfId="22710"/>
    <cellStyle name="Cálculo 17 2 5 3" xfId="13523"/>
    <cellStyle name="Cálculo 17 2 5 3 2" xfId="24999"/>
    <cellStyle name="Cálculo 17 2 5 4" xfId="16991"/>
    <cellStyle name="Cálculo 17 2 5 4 2" xfId="28465"/>
    <cellStyle name="Cálculo 17 2 5 5" xfId="17365"/>
    <cellStyle name="Cálculo 17 2 5 5 2" xfId="28839"/>
    <cellStyle name="Cálculo 17 2 5 6" xfId="32098"/>
    <cellStyle name="Cálculo 17 2 5 7" xfId="35606"/>
    <cellStyle name="Cálculo 17 2 5 8" xfId="37255"/>
    <cellStyle name="Cálculo 17 2 5 9" xfId="38585"/>
    <cellStyle name="Cálculo 17 2 6" xfId="6686"/>
    <cellStyle name="Cálculo 2" xfId="533"/>
    <cellStyle name="Cálculo 2 2" xfId="534"/>
    <cellStyle name="Cálculo 2 2 2" xfId="4731"/>
    <cellStyle name="Cálculo 2 2 2 2" xfId="5898"/>
    <cellStyle name="Cálculo 2 2 2 2 10" xfId="21351"/>
    <cellStyle name="Cálculo 2 2 2 2 2" xfId="8436"/>
    <cellStyle name="Cálculo 2 2 2 2 2 2" xfId="16490"/>
    <cellStyle name="Cálculo 2 2 2 2 2 2 2" xfId="27964"/>
    <cellStyle name="Cálculo 2 2 2 2 2 3" xfId="18104"/>
    <cellStyle name="Cálculo 2 2 2 2 2 3 2" xfId="29578"/>
    <cellStyle name="Cálculo 2 2 2 2 2 4" xfId="18365"/>
    <cellStyle name="Cálculo 2 2 2 2 2 4 2" xfId="29839"/>
    <cellStyle name="Cálculo 2 2 2 2 2 5" xfId="34909"/>
    <cellStyle name="Cálculo 2 2 2 2 2 6" xfId="36211"/>
    <cellStyle name="Cálculo 2 2 2 2 2 7" xfId="23436"/>
    <cellStyle name="Cálculo 2 2 2 2 3" xfId="14250"/>
    <cellStyle name="Cálculo 2 2 2 2 3 2" xfId="25725"/>
    <cellStyle name="Cálculo 2 2 2 2 4" xfId="17297"/>
    <cellStyle name="Cálculo 2 2 2 2 4 2" xfId="28771"/>
    <cellStyle name="Cálculo 2 2 2 2 5" xfId="12452"/>
    <cellStyle name="Cálculo 2 2 2 2 5 2" xfId="23923"/>
    <cellStyle name="Cálculo 2 2 2 2 6" xfId="32824"/>
    <cellStyle name="Cálculo 2 2 2 2 7" xfId="35847"/>
    <cellStyle name="Cálculo 2 2 2 2 8" xfId="37981"/>
    <cellStyle name="Cálculo 2 2 2 2 9" xfId="38826"/>
    <cellStyle name="Cálculo 2 2 2 3" xfId="7412"/>
    <cellStyle name="Cálculo 2 2 2 3 2" xfId="15466"/>
    <cellStyle name="Cálculo 2 2 2 3 2 2" xfId="26940"/>
    <cellStyle name="Cálculo 2 2 2 3 3" xfId="17721"/>
    <cellStyle name="Cálculo 2 2 2 3 3 2" xfId="29195"/>
    <cellStyle name="Cálculo 2 2 2 3 4" xfId="18011"/>
    <cellStyle name="Cálculo 2 2 2 3 4 2" xfId="29485"/>
    <cellStyle name="Cálculo 2 2 2 3 5" xfId="31800"/>
    <cellStyle name="Cálculo 2 2 2 3 6" xfId="35588"/>
    <cellStyle name="Cálculo 2 2 2 3 7" xfId="20327"/>
    <cellStyle name="Cálculo 2 2 2 4" xfId="41449"/>
    <cellStyle name="Cálculo 2 2 3" xfId="3799"/>
    <cellStyle name="Cálculo 2 2 4" xfId="6197"/>
    <cellStyle name="Cálculo 2 2 4 10" xfId="38845"/>
    <cellStyle name="Cálculo 2 2 4 11" xfId="19411"/>
    <cellStyle name="Cálculo 2 2 4 2" xfId="8735"/>
    <cellStyle name="Cálculo 2 2 4 2 2" xfId="16789"/>
    <cellStyle name="Cálculo 2 2 4 2 2 2" xfId="28263"/>
    <cellStyle name="Cálculo 2 2 4 2 3" xfId="18182"/>
    <cellStyle name="Cálculo 2 2 4 2 3 2" xfId="29656"/>
    <cellStyle name="Cálculo 2 2 4 2 4" xfId="18384"/>
    <cellStyle name="Cálculo 2 2 4 2 4 2" xfId="29858"/>
    <cellStyle name="Cálculo 2 2 4 2 5" xfId="33123"/>
    <cellStyle name="Cálculo 2 2 4 2 6" xfId="35866"/>
    <cellStyle name="Cálculo 2 2 4 2 7" xfId="21650"/>
    <cellStyle name="Cálculo 2 2 4 3" xfId="14549"/>
    <cellStyle name="Cálculo 2 2 4 3 2" xfId="35208"/>
    <cellStyle name="Cálculo 2 2 4 3 3" xfId="36230"/>
    <cellStyle name="Cálculo 2 2 4 3 4" xfId="23735"/>
    <cellStyle name="Cálculo 2 2 4 4" xfId="17375"/>
    <cellStyle name="Cálculo 2 2 4 4 2" xfId="26024"/>
    <cellStyle name="Cálculo 2 2 4 5" xfId="17776"/>
    <cellStyle name="Cálculo 2 2 4 5 2" xfId="28849"/>
    <cellStyle name="Cálculo 2 2 4 6" xfId="29250"/>
    <cellStyle name="Cálculo 2 2 4 7" xfId="30884"/>
    <cellStyle name="Cálculo 2 2 4 8" xfId="35348"/>
    <cellStyle name="Cálculo 2 2 4 9" xfId="38280"/>
    <cellStyle name="Cálculo 2 2 5" xfId="5063"/>
    <cellStyle name="Cálculo 2 2 5 10" xfId="20626"/>
    <cellStyle name="Cálculo 2 2 5 2" xfId="7711"/>
    <cellStyle name="Cálculo 2 2 5 2 2" xfId="15765"/>
    <cellStyle name="Cálculo 2 2 5 2 2 2" xfId="27239"/>
    <cellStyle name="Cálculo 2 2 5 2 3" xfId="17801"/>
    <cellStyle name="Cálculo 2 2 5 2 3 2" xfId="29275"/>
    <cellStyle name="Cálculo 2 2 5 2 4" xfId="17740"/>
    <cellStyle name="Cálculo 2 2 5 2 4 2" xfId="29214"/>
    <cellStyle name="Cálculo 2 2 5 2 5" xfId="34184"/>
    <cellStyle name="Cálculo 2 2 5 2 6" xfId="35971"/>
    <cellStyle name="Cálculo 2 2 5 2 7" xfId="22711"/>
    <cellStyle name="Cálculo 2 2 5 3" xfId="13524"/>
    <cellStyle name="Cálculo 2 2 5 3 2" xfId="25000"/>
    <cellStyle name="Cálculo 2 2 5 4" xfId="16992"/>
    <cellStyle name="Cálculo 2 2 5 4 2" xfId="28466"/>
    <cellStyle name="Cálculo 2 2 5 5" xfId="12411"/>
    <cellStyle name="Cálculo 2 2 5 5 2" xfId="23885"/>
    <cellStyle name="Cálculo 2 2 5 6" xfId="32099"/>
    <cellStyle name="Cálculo 2 2 5 7" xfId="35607"/>
    <cellStyle name="Cálculo 2 2 5 8" xfId="37256"/>
    <cellStyle name="Cálculo 2 2 5 9" xfId="38586"/>
    <cellStyle name="Cálculo 2 2 6" xfId="6687"/>
    <cellStyle name="Cálculo 3" xfId="535"/>
    <cellStyle name="Cálculo 3 2" xfId="536"/>
    <cellStyle name="Cálculo 3 2 2" xfId="4732"/>
    <cellStyle name="Cálculo 3 2 2 2" xfId="5899"/>
    <cellStyle name="Cálculo 3 2 2 2 10" xfId="21352"/>
    <cellStyle name="Cálculo 3 2 2 2 2" xfId="8437"/>
    <cellStyle name="Cálculo 3 2 2 2 2 2" xfId="16491"/>
    <cellStyle name="Cálculo 3 2 2 2 2 2 2" xfId="27965"/>
    <cellStyle name="Cálculo 3 2 2 2 2 3" xfId="18105"/>
    <cellStyle name="Cálculo 3 2 2 2 2 3 2" xfId="29579"/>
    <cellStyle name="Cálculo 3 2 2 2 2 4" xfId="18366"/>
    <cellStyle name="Cálculo 3 2 2 2 2 4 2" xfId="29840"/>
    <cellStyle name="Cálculo 3 2 2 2 2 5" xfId="34910"/>
    <cellStyle name="Cálculo 3 2 2 2 2 6" xfId="36212"/>
    <cellStyle name="Cálculo 3 2 2 2 2 7" xfId="23437"/>
    <cellStyle name="Cálculo 3 2 2 2 3" xfId="14251"/>
    <cellStyle name="Cálculo 3 2 2 2 3 2" xfId="25726"/>
    <cellStyle name="Cálculo 3 2 2 2 4" xfId="17298"/>
    <cellStyle name="Cálculo 3 2 2 2 4 2" xfId="28772"/>
    <cellStyle name="Cálculo 3 2 2 2 5" xfId="12684"/>
    <cellStyle name="Cálculo 3 2 2 2 5 2" xfId="24160"/>
    <cellStyle name="Cálculo 3 2 2 2 6" xfId="32825"/>
    <cellStyle name="Cálculo 3 2 2 2 7" xfId="35848"/>
    <cellStyle name="Cálculo 3 2 2 2 8" xfId="37982"/>
    <cellStyle name="Cálculo 3 2 2 2 9" xfId="38827"/>
    <cellStyle name="Cálculo 3 2 2 3" xfId="7413"/>
    <cellStyle name="Cálculo 3 2 2 3 2" xfId="15467"/>
    <cellStyle name="Cálculo 3 2 2 3 2 2" xfId="26941"/>
    <cellStyle name="Cálculo 3 2 2 3 3" xfId="17722"/>
    <cellStyle name="Cálculo 3 2 2 3 3 2" xfId="29196"/>
    <cellStyle name="Cálculo 3 2 2 3 4" xfId="17201"/>
    <cellStyle name="Cálculo 3 2 2 3 4 2" xfId="28675"/>
    <cellStyle name="Cálculo 3 2 2 3 5" xfId="31801"/>
    <cellStyle name="Cálculo 3 2 2 3 6" xfId="35589"/>
    <cellStyle name="Cálculo 3 2 2 3 7" xfId="20328"/>
    <cellStyle name="Cálculo 3 2 2 4" xfId="41450"/>
    <cellStyle name="Cálculo 3 2 3" xfId="3800"/>
    <cellStyle name="Cálculo 3 2 4" xfId="6198"/>
    <cellStyle name="Cálculo 3 2 4 10" xfId="38846"/>
    <cellStyle name="Cálculo 3 2 4 11" xfId="19412"/>
    <cellStyle name="Cálculo 3 2 4 2" xfId="8736"/>
    <cellStyle name="Cálculo 3 2 4 2 2" xfId="16790"/>
    <cellStyle name="Cálculo 3 2 4 2 2 2" xfId="28264"/>
    <cellStyle name="Cálculo 3 2 4 2 3" xfId="18183"/>
    <cellStyle name="Cálculo 3 2 4 2 3 2" xfId="29657"/>
    <cellStyle name="Cálculo 3 2 4 2 4" xfId="18385"/>
    <cellStyle name="Cálculo 3 2 4 2 4 2" xfId="29859"/>
    <cellStyle name="Cálculo 3 2 4 2 5" xfId="33124"/>
    <cellStyle name="Cálculo 3 2 4 2 6" xfId="35867"/>
    <cellStyle name="Cálculo 3 2 4 2 7" xfId="21651"/>
    <cellStyle name="Cálculo 3 2 4 3" xfId="14550"/>
    <cellStyle name="Cálculo 3 2 4 3 2" xfId="35209"/>
    <cellStyle name="Cálculo 3 2 4 3 3" xfId="36231"/>
    <cellStyle name="Cálculo 3 2 4 3 4" xfId="23736"/>
    <cellStyle name="Cálculo 3 2 4 4" xfId="17376"/>
    <cellStyle name="Cálculo 3 2 4 4 2" xfId="26025"/>
    <cellStyle name="Cálculo 3 2 4 5" xfId="16967"/>
    <cellStyle name="Cálculo 3 2 4 5 2" xfId="28850"/>
    <cellStyle name="Cálculo 3 2 4 6" xfId="28441"/>
    <cellStyle name="Cálculo 3 2 4 7" xfId="30885"/>
    <cellStyle name="Cálculo 3 2 4 8" xfId="35349"/>
    <cellStyle name="Cálculo 3 2 4 9" xfId="38281"/>
    <cellStyle name="Cálculo 3 2 5" xfId="5064"/>
    <cellStyle name="Cálculo 3 2 5 10" xfId="20627"/>
    <cellStyle name="Cálculo 3 2 5 2" xfId="7712"/>
    <cellStyle name="Cálculo 3 2 5 2 2" xfId="15766"/>
    <cellStyle name="Cálculo 3 2 5 2 2 2" xfId="27240"/>
    <cellStyle name="Cálculo 3 2 5 2 3" xfId="17802"/>
    <cellStyle name="Cálculo 3 2 5 2 3 2" xfId="29276"/>
    <cellStyle name="Cálculo 3 2 5 2 4" xfId="18122"/>
    <cellStyle name="Cálculo 3 2 5 2 4 2" xfId="29596"/>
    <cellStyle name="Cálculo 3 2 5 2 5" xfId="34185"/>
    <cellStyle name="Cálculo 3 2 5 2 6" xfId="35972"/>
    <cellStyle name="Cálculo 3 2 5 2 7" xfId="22712"/>
    <cellStyle name="Cálculo 3 2 5 3" xfId="13525"/>
    <cellStyle name="Cálculo 3 2 5 3 2" xfId="25001"/>
    <cellStyle name="Cálculo 3 2 5 4" xfId="16993"/>
    <cellStyle name="Cálculo 3 2 5 4 2" xfId="28467"/>
    <cellStyle name="Cálculo 3 2 5 5" xfId="12650"/>
    <cellStyle name="Cálculo 3 2 5 5 2" xfId="24124"/>
    <cellStyle name="Cálculo 3 2 5 6" xfId="32100"/>
    <cellStyle name="Cálculo 3 2 5 7" xfId="35608"/>
    <cellStyle name="Cálculo 3 2 5 8" xfId="37257"/>
    <cellStyle name="Cálculo 3 2 5 9" xfId="38587"/>
    <cellStyle name="Cálculo 3 2 6" xfId="6688"/>
    <cellStyle name="Cálculo 4" xfId="537"/>
    <cellStyle name="Cálculo 4 2" xfId="538"/>
    <cellStyle name="Cálculo 4 2 2" xfId="4321"/>
    <cellStyle name="Cálculo 4 2 2 2" xfId="5701"/>
    <cellStyle name="Cálculo 4 2 2 2 10" xfId="21154"/>
    <cellStyle name="Cálculo 4 2 2 2 2" xfId="8239"/>
    <cellStyle name="Cálculo 4 2 2 2 2 2" xfId="16293"/>
    <cellStyle name="Cálculo 4 2 2 2 2 2 2" xfId="27767"/>
    <cellStyle name="Cálculo 4 2 2 2 2 3" xfId="18056"/>
    <cellStyle name="Cálculo 4 2 2 2 2 3 2" xfId="29530"/>
    <cellStyle name="Cálculo 4 2 2 2 2 4" xfId="18317"/>
    <cellStyle name="Cálculo 4 2 2 2 2 4 2" xfId="29791"/>
    <cellStyle name="Cálculo 4 2 2 2 2 5" xfId="34712"/>
    <cellStyle name="Cálculo 4 2 2 2 2 6" xfId="36163"/>
    <cellStyle name="Cálculo 4 2 2 2 2 7" xfId="23239"/>
    <cellStyle name="Cálculo 4 2 2 2 3" xfId="14053"/>
    <cellStyle name="Cálculo 4 2 2 2 3 2" xfId="25528"/>
    <cellStyle name="Cálculo 4 2 2 2 4" xfId="17249"/>
    <cellStyle name="Cálculo 4 2 2 2 4 2" xfId="28723"/>
    <cellStyle name="Cálculo 4 2 2 2 5" xfId="17649"/>
    <cellStyle name="Cálculo 4 2 2 2 5 2" xfId="29123"/>
    <cellStyle name="Cálculo 4 2 2 2 6" xfId="32627"/>
    <cellStyle name="Cálculo 4 2 2 2 7" xfId="35799"/>
    <cellStyle name="Cálculo 4 2 2 2 8" xfId="37784"/>
    <cellStyle name="Cálculo 4 2 2 2 9" xfId="38778"/>
    <cellStyle name="Cálculo 4 2 2 3" xfId="7215"/>
    <cellStyle name="Cálculo 4 2 2 3 2" xfId="15269"/>
    <cellStyle name="Cálculo 4 2 2 3 2 2" xfId="26743"/>
    <cellStyle name="Cálculo 4 2 2 3 3" xfId="17673"/>
    <cellStyle name="Cálculo 4 2 2 3 3 2" xfId="29147"/>
    <cellStyle name="Cálculo 4 2 2 3 4" xfId="17639"/>
    <cellStyle name="Cálculo 4 2 2 3 4 2" xfId="29113"/>
    <cellStyle name="Cálculo 4 2 2 3 5" xfId="31603"/>
    <cellStyle name="Cálculo 4 2 2 3 6" xfId="35540"/>
    <cellStyle name="Cálculo 4 2 2 3 7" xfId="20130"/>
    <cellStyle name="Cálculo 4 2 2 4" xfId="41252"/>
    <cellStyle name="Cálculo 4 2 3" xfId="3900"/>
    <cellStyle name="Cálculo 4 2 3 2" xfId="5391"/>
    <cellStyle name="Cálculo 4 2 3 2 10" xfId="20844"/>
    <cellStyle name="Cálculo 4 2 3 2 2" xfId="7929"/>
    <cellStyle name="Cálculo 4 2 3 2 2 2" xfId="15983"/>
    <cellStyle name="Cálculo 4 2 3 2 2 2 2" xfId="27457"/>
    <cellStyle name="Cálculo 4 2 3 2 2 3" xfId="17925"/>
    <cellStyle name="Cálculo 4 2 3 2 2 3 2" xfId="29399"/>
    <cellStyle name="Cálculo 4 2 3 2 2 4" xfId="17517"/>
    <cellStyle name="Cálculo 4 2 3 2 2 4 2" xfId="28991"/>
    <cellStyle name="Cálculo 4 2 3 2 2 5" xfId="34402"/>
    <cellStyle name="Cálculo 4 2 3 2 2 6" xfId="36075"/>
    <cellStyle name="Cálculo 4 2 3 2 2 7" xfId="22929"/>
    <cellStyle name="Cálculo 4 2 3 2 3" xfId="13743"/>
    <cellStyle name="Cálculo 4 2 3 2 3 2" xfId="25218"/>
    <cellStyle name="Cálculo 4 2 3 2 4" xfId="17115"/>
    <cellStyle name="Cálculo 4 2 3 2 4 2" xfId="28589"/>
    <cellStyle name="Cálculo 4 2 3 2 5" xfId="17655"/>
    <cellStyle name="Cálculo 4 2 3 2 5 2" xfId="29129"/>
    <cellStyle name="Cálculo 4 2 3 2 6" xfId="32317"/>
    <cellStyle name="Cálculo 4 2 3 2 7" xfId="35711"/>
    <cellStyle name="Cálculo 4 2 3 2 8" xfId="37474"/>
    <cellStyle name="Cálculo 4 2 3 2 9" xfId="38690"/>
    <cellStyle name="Cálculo 4 2 3 3" xfId="6905"/>
    <cellStyle name="Cálculo 4 2 3 3 2" xfId="14959"/>
    <cellStyle name="Cálculo 4 2 3 3 2 2" xfId="26433"/>
    <cellStyle name="Cálculo 4 2 3 3 3" xfId="17540"/>
    <cellStyle name="Cálculo 4 2 3 3 3 2" xfId="29014"/>
    <cellStyle name="Cálculo 4 2 3 3 4" xfId="17090"/>
    <cellStyle name="Cálculo 4 2 3 3 4 2" xfId="28564"/>
    <cellStyle name="Cálculo 4 2 3 3 5" xfId="31293"/>
    <cellStyle name="Cálculo 4 2 3 3 6" xfId="35452"/>
    <cellStyle name="Cálculo 4 2 3 3 7" xfId="19820"/>
    <cellStyle name="Cálculo 4 2 3 4" xfId="40942"/>
    <cellStyle name="Cálculo 4 2 4" xfId="6199"/>
    <cellStyle name="Cálculo 4 2 4 10" xfId="38847"/>
    <cellStyle name="Cálculo 4 2 4 11" xfId="19413"/>
    <cellStyle name="Cálculo 4 2 4 2" xfId="8737"/>
    <cellStyle name="Cálculo 4 2 4 2 2" xfId="16791"/>
    <cellStyle name="Cálculo 4 2 4 2 2 2" xfId="28265"/>
    <cellStyle name="Cálculo 4 2 4 2 3" xfId="18184"/>
    <cellStyle name="Cálculo 4 2 4 2 3 2" xfId="29658"/>
    <cellStyle name="Cálculo 4 2 4 2 4" xfId="18386"/>
    <cellStyle name="Cálculo 4 2 4 2 4 2" xfId="29860"/>
    <cellStyle name="Cálculo 4 2 4 2 5" xfId="33125"/>
    <cellStyle name="Cálculo 4 2 4 2 6" xfId="35868"/>
    <cellStyle name="Cálculo 4 2 4 2 7" xfId="21652"/>
    <cellStyle name="Cálculo 4 2 4 3" xfId="14551"/>
    <cellStyle name="Cálculo 4 2 4 3 2" xfId="35210"/>
    <cellStyle name="Cálculo 4 2 4 3 3" xfId="36232"/>
    <cellStyle name="Cálculo 4 2 4 3 4" xfId="23737"/>
    <cellStyle name="Cálculo 4 2 4 4" xfId="17377"/>
    <cellStyle name="Cálculo 4 2 4 4 2" xfId="26026"/>
    <cellStyle name="Cálculo 4 2 4 5" xfId="18156"/>
    <cellStyle name="Cálculo 4 2 4 5 2" xfId="28851"/>
    <cellStyle name="Cálculo 4 2 4 6" xfId="29630"/>
    <cellStyle name="Cálculo 4 2 4 7" xfId="30886"/>
    <cellStyle name="Cálculo 4 2 4 8" xfId="35350"/>
    <cellStyle name="Cálculo 4 2 4 9" xfId="38282"/>
    <cellStyle name="Cálculo 4 2 5" xfId="5065"/>
    <cellStyle name="Cálculo 4 2 5 10" xfId="20628"/>
    <cellStyle name="Cálculo 4 2 5 2" xfId="7713"/>
    <cellStyle name="Cálculo 4 2 5 2 2" xfId="15767"/>
    <cellStyle name="Cálculo 4 2 5 2 2 2" xfId="27241"/>
    <cellStyle name="Cálculo 4 2 5 2 3" xfId="17803"/>
    <cellStyle name="Cálculo 4 2 5 2 3 2" xfId="29277"/>
    <cellStyle name="Cálculo 4 2 5 2 4" xfId="17317"/>
    <cellStyle name="Cálculo 4 2 5 2 4 2" xfId="28791"/>
    <cellStyle name="Cálculo 4 2 5 2 5" xfId="34186"/>
    <cellStyle name="Cálculo 4 2 5 2 6" xfId="35973"/>
    <cellStyle name="Cálculo 4 2 5 2 7" xfId="22713"/>
    <cellStyle name="Cálculo 4 2 5 3" xfId="13526"/>
    <cellStyle name="Cálculo 4 2 5 3 2" xfId="25002"/>
    <cellStyle name="Cálculo 4 2 5 4" xfId="16994"/>
    <cellStyle name="Cálculo 4 2 5 4 2" xfId="28468"/>
    <cellStyle name="Cálculo 4 2 5 5" xfId="12651"/>
    <cellStyle name="Cálculo 4 2 5 5 2" xfId="24125"/>
    <cellStyle name="Cálculo 4 2 5 6" xfId="32101"/>
    <cellStyle name="Cálculo 4 2 5 7" xfId="35609"/>
    <cellStyle name="Cálculo 4 2 5 8" xfId="37258"/>
    <cellStyle name="Cálculo 4 2 5 9" xfId="38588"/>
    <cellStyle name="Cálculo 4 2 6" xfId="6689"/>
    <cellStyle name="Cálculo 5" xfId="539"/>
    <cellStyle name="Cálculo 5 2" xfId="540"/>
    <cellStyle name="Cálculo 5 2 2" xfId="4322"/>
    <cellStyle name="Cálculo 5 2 2 2" xfId="5702"/>
    <cellStyle name="Cálculo 5 2 2 2 10" xfId="21155"/>
    <cellStyle name="Cálculo 5 2 2 2 2" xfId="8240"/>
    <cellStyle name="Cálculo 5 2 2 2 2 2" xfId="16294"/>
    <cellStyle name="Cálculo 5 2 2 2 2 2 2" xfId="27768"/>
    <cellStyle name="Cálculo 5 2 2 2 2 3" xfId="18057"/>
    <cellStyle name="Cálculo 5 2 2 2 2 3 2" xfId="29531"/>
    <cellStyle name="Cálculo 5 2 2 2 2 4" xfId="18318"/>
    <cellStyle name="Cálculo 5 2 2 2 2 4 2" xfId="29792"/>
    <cellStyle name="Cálculo 5 2 2 2 2 5" xfId="34713"/>
    <cellStyle name="Cálculo 5 2 2 2 2 6" xfId="36164"/>
    <cellStyle name="Cálculo 5 2 2 2 2 7" xfId="23240"/>
    <cellStyle name="Cálculo 5 2 2 2 3" xfId="14054"/>
    <cellStyle name="Cálculo 5 2 2 2 3 2" xfId="25529"/>
    <cellStyle name="Cálculo 5 2 2 2 4" xfId="17250"/>
    <cellStyle name="Cálculo 5 2 2 2 4 2" xfId="28724"/>
    <cellStyle name="Cálculo 5 2 2 2 5" xfId="18034"/>
    <cellStyle name="Cálculo 5 2 2 2 5 2" xfId="29508"/>
    <cellStyle name="Cálculo 5 2 2 2 6" xfId="32628"/>
    <cellStyle name="Cálculo 5 2 2 2 7" xfId="35800"/>
    <cellStyle name="Cálculo 5 2 2 2 8" xfId="37785"/>
    <cellStyle name="Cálculo 5 2 2 2 9" xfId="38779"/>
    <cellStyle name="Cálculo 5 2 2 3" xfId="7216"/>
    <cellStyle name="Cálculo 5 2 2 3 2" xfId="15270"/>
    <cellStyle name="Cálculo 5 2 2 3 2 2" xfId="26744"/>
    <cellStyle name="Cálculo 5 2 2 3 3" xfId="17674"/>
    <cellStyle name="Cálculo 5 2 2 3 3 2" xfId="29148"/>
    <cellStyle name="Cálculo 5 2 2 3 4" xfId="18023"/>
    <cellStyle name="Cálculo 5 2 2 3 4 2" xfId="29497"/>
    <cellStyle name="Cálculo 5 2 2 3 5" xfId="31604"/>
    <cellStyle name="Cálculo 5 2 2 3 6" xfId="35541"/>
    <cellStyle name="Cálculo 5 2 2 3 7" xfId="20131"/>
    <cellStyle name="Cálculo 5 2 2 4" xfId="41253"/>
    <cellStyle name="Cálculo 5 2 3" xfId="3901"/>
    <cellStyle name="Cálculo 5 2 3 2" xfId="5392"/>
    <cellStyle name="Cálculo 5 2 3 2 10" xfId="20845"/>
    <cellStyle name="Cálculo 5 2 3 2 2" xfId="7930"/>
    <cellStyle name="Cálculo 5 2 3 2 2 2" xfId="15984"/>
    <cellStyle name="Cálculo 5 2 3 2 2 2 2" xfId="27458"/>
    <cellStyle name="Cálculo 5 2 3 2 2 3" xfId="17926"/>
    <cellStyle name="Cálculo 5 2 3 2 2 3 2" xfId="29400"/>
    <cellStyle name="Cálculo 5 2 3 2 2 4" xfId="17904"/>
    <cellStyle name="Cálculo 5 2 3 2 2 4 2" xfId="29378"/>
    <cellStyle name="Cálculo 5 2 3 2 2 5" xfId="34403"/>
    <cellStyle name="Cálculo 5 2 3 2 2 6" xfId="36076"/>
    <cellStyle name="Cálculo 5 2 3 2 2 7" xfId="22930"/>
    <cellStyle name="Cálculo 5 2 3 2 3" xfId="13744"/>
    <cellStyle name="Cálculo 5 2 3 2 3 2" xfId="25219"/>
    <cellStyle name="Cálculo 5 2 3 2 4" xfId="17116"/>
    <cellStyle name="Cálculo 5 2 3 2 4 2" xfId="28590"/>
    <cellStyle name="Cálculo 5 2 3 2 5" xfId="18039"/>
    <cellStyle name="Cálculo 5 2 3 2 5 2" xfId="29513"/>
    <cellStyle name="Cálculo 5 2 3 2 6" xfId="32318"/>
    <cellStyle name="Cálculo 5 2 3 2 7" xfId="35712"/>
    <cellStyle name="Cálculo 5 2 3 2 8" xfId="37475"/>
    <cellStyle name="Cálculo 5 2 3 2 9" xfId="38691"/>
    <cellStyle name="Cálculo 5 2 3 3" xfId="6906"/>
    <cellStyle name="Cálculo 5 2 3 3 2" xfId="14960"/>
    <cellStyle name="Cálculo 5 2 3 3 2 2" xfId="26434"/>
    <cellStyle name="Cálculo 5 2 3 3 3" xfId="17541"/>
    <cellStyle name="Cálculo 5 2 3 3 3 2" xfId="29015"/>
    <cellStyle name="Cálculo 5 2 3 3 4" xfId="12612"/>
    <cellStyle name="Cálculo 5 2 3 3 4 2" xfId="24087"/>
    <cellStyle name="Cálculo 5 2 3 3 5" xfId="31294"/>
    <cellStyle name="Cálculo 5 2 3 3 6" xfId="35453"/>
    <cellStyle name="Cálculo 5 2 3 3 7" xfId="19821"/>
    <cellStyle name="Cálculo 5 2 3 4" xfId="40943"/>
    <cellStyle name="Cálculo 5 2 4" xfId="6200"/>
    <cellStyle name="Cálculo 5 2 4 10" xfId="38848"/>
    <cellStyle name="Cálculo 5 2 4 11" xfId="19414"/>
    <cellStyle name="Cálculo 5 2 4 2" xfId="8738"/>
    <cellStyle name="Cálculo 5 2 4 2 2" xfId="16792"/>
    <cellStyle name="Cálculo 5 2 4 2 2 2" xfId="28266"/>
    <cellStyle name="Cálculo 5 2 4 2 3" xfId="18185"/>
    <cellStyle name="Cálculo 5 2 4 2 3 2" xfId="29659"/>
    <cellStyle name="Cálculo 5 2 4 2 4" xfId="18387"/>
    <cellStyle name="Cálculo 5 2 4 2 4 2" xfId="29861"/>
    <cellStyle name="Cálculo 5 2 4 2 5" xfId="33126"/>
    <cellStyle name="Cálculo 5 2 4 2 6" xfId="35869"/>
    <cellStyle name="Cálculo 5 2 4 2 7" xfId="21653"/>
    <cellStyle name="Cálculo 5 2 4 3" xfId="14552"/>
    <cellStyle name="Cálculo 5 2 4 3 2" xfId="35211"/>
    <cellStyle name="Cálculo 5 2 4 3 3" xfId="36233"/>
    <cellStyle name="Cálculo 5 2 4 3 4" xfId="23738"/>
    <cellStyle name="Cálculo 5 2 4 4" xfId="17378"/>
    <cellStyle name="Cálculo 5 2 4 4 2" xfId="26027"/>
    <cellStyle name="Cálculo 5 2 4 5" xfId="17351"/>
    <cellStyle name="Cálculo 5 2 4 5 2" xfId="28852"/>
    <cellStyle name="Cálculo 5 2 4 6" xfId="28825"/>
    <cellStyle name="Cálculo 5 2 4 7" xfId="30887"/>
    <cellStyle name="Cálculo 5 2 4 8" xfId="35351"/>
    <cellStyle name="Cálculo 5 2 4 9" xfId="38283"/>
    <cellStyle name="Cálculo 5 2 5" xfId="5066"/>
    <cellStyle name="Cálculo 5 2 5 10" xfId="20629"/>
    <cellStyle name="Cálculo 5 2 5 2" xfId="7714"/>
    <cellStyle name="Cálculo 5 2 5 2 2" xfId="15768"/>
    <cellStyle name="Cálculo 5 2 5 2 2 2" xfId="27242"/>
    <cellStyle name="Cálculo 5 2 5 2 3" xfId="17804"/>
    <cellStyle name="Cálculo 5 2 5 2 3 2" xfId="29278"/>
    <cellStyle name="Cálculo 5 2 5 2 4" xfId="16930"/>
    <cellStyle name="Cálculo 5 2 5 2 4 2" xfId="28404"/>
    <cellStyle name="Cálculo 5 2 5 2 5" xfId="34187"/>
    <cellStyle name="Cálculo 5 2 5 2 6" xfId="35974"/>
    <cellStyle name="Cálculo 5 2 5 2 7" xfId="22714"/>
    <cellStyle name="Cálculo 5 2 5 3" xfId="13527"/>
    <cellStyle name="Cálculo 5 2 5 3 2" xfId="25003"/>
    <cellStyle name="Cálculo 5 2 5 4" xfId="16995"/>
    <cellStyle name="Cálculo 5 2 5 4 2" xfId="28469"/>
    <cellStyle name="Cálculo 5 2 5 5" xfId="12652"/>
    <cellStyle name="Cálculo 5 2 5 5 2" xfId="24126"/>
    <cellStyle name="Cálculo 5 2 5 6" xfId="32102"/>
    <cellStyle name="Cálculo 5 2 5 7" xfId="35610"/>
    <cellStyle name="Cálculo 5 2 5 8" xfId="37259"/>
    <cellStyle name="Cálculo 5 2 5 9" xfId="38589"/>
    <cellStyle name="Cálculo 5 2 6" xfId="6690"/>
    <cellStyle name="Cálculo 6" xfId="2975"/>
    <cellStyle name="Cálculo 6 2" xfId="541"/>
    <cellStyle name="Cálculo 6 2 2" xfId="4324"/>
    <cellStyle name="Cálculo 6 2 2 2" xfId="5704"/>
    <cellStyle name="Cálculo 6 2 2 2 10" xfId="21157"/>
    <cellStyle name="Cálculo 6 2 2 2 2" xfId="8242"/>
    <cellStyle name="Cálculo 6 2 2 2 2 2" xfId="16296"/>
    <cellStyle name="Cálculo 6 2 2 2 2 2 2" xfId="27770"/>
    <cellStyle name="Cálculo 6 2 2 2 2 3" xfId="18059"/>
    <cellStyle name="Cálculo 6 2 2 2 2 3 2" xfId="29533"/>
    <cellStyle name="Cálculo 6 2 2 2 2 4" xfId="18320"/>
    <cellStyle name="Cálculo 6 2 2 2 2 4 2" xfId="29794"/>
    <cellStyle name="Cálculo 6 2 2 2 2 5" xfId="34715"/>
    <cellStyle name="Cálculo 6 2 2 2 2 6" xfId="36166"/>
    <cellStyle name="Cálculo 6 2 2 2 2 7" xfId="23242"/>
    <cellStyle name="Cálculo 6 2 2 2 3" xfId="14056"/>
    <cellStyle name="Cálculo 6 2 2 2 3 2" xfId="25531"/>
    <cellStyle name="Cálculo 6 2 2 2 4" xfId="17252"/>
    <cellStyle name="Cálculo 6 2 2 2 4 2" xfId="28726"/>
    <cellStyle name="Cálculo 6 2 2 2 5" xfId="12443"/>
    <cellStyle name="Cálculo 6 2 2 2 5 2" xfId="23913"/>
    <cellStyle name="Cálculo 6 2 2 2 6" xfId="32630"/>
    <cellStyle name="Cálculo 6 2 2 2 7" xfId="35802"/>
    <cellStyle name="Cálculo 6 2 2 2 8" xfId="37787"/>
    <cellStyle name="Cálculo 6 2 2 2 9" xfId="38781"/>
    <cellStyle name="Cálculo 6 2 2 3" xfId="7218"/>
    <cellStyle name="Cálculo 6 2 2 3 2" xfId="15272"/>
    <cellStyle name="Cálculo 6 2 2 3 2 2" xfId="26746"/>
    <cellStyle name="Cálculo 6 2 2 3 3" xfId="17676"/>
    <cellStyle name="Cálculo 6 2 2 3 3 2" xfId="29150"/>
    <cellStyle name="Cálculo 6 2 2 3 4" xfId="12499"/>
    <cellStyle name="Cálculo 6 2 2 3 4 2" xfId="23971"/>
    <cellStyle name="Cálculo 6 2 2 3 5" xfId="31606"/>
    <cellStyle name="Cálculo 6 2 2 3 6" xfId="35543"/>
    <cellStyle name="Cálculo 6 2 2 3 7" xfId="20133"/>
    <cellStyle name="Cálculo 6 2 2 4" xfId="41255"/>
    <cellStyle name="Cálculo 6 2 3" xfId="3902"/>
    <cellStyle name="Cálculo 6 2 3 2" xfId="5393"/>
    <cellStyle name="Cálculo 6 2 3 2 10" xfId="20846"/>
    <cellStyle name="Cálculo 6 2 3 2 2" xfId="7931"/>
    <cellStyle name="Cálculo 6 2 3 2 2 2" xfId="15985"/>
    <cellStyle name="Cálculo 6 2 3 2 2 2 2" xfId="27459"/>
    <cellStyle name="Cálculo 6 2 3 2 2 3" xfId="17927"/>
    <cellStyle name="Cálculo 6 2 3 2 2 3 2" xfId="29401"/>
    <cellStyle name="Cálculo 6 2 3 2 2 4" xfId="17094"/>
    <cellStyle name="Cálculo 6 2 3 2 2 4 2" xfId="28568"/>
    <cellStyle name="Cálculo 6 2 3 2 2 5" xfId="34404"/>
    <cellStyle name="Cálculo 6 2 3 2 2 6" xfId="36077"/>
    <cellStyle name="Cálculo 6 2 3 2 2 7" xfId="22931"/>
    <cellStyle name="Cálculo 6 2 3 2 3" xfId="13745"/>
    <cellStyle name="Cálculo 6 2 3 2 3 2" xfId="25220"/>
    <cellStyle name="Cálculo 6 2 3 2 4" xfId="17117"/>
    <cellStyle name="Cálculo 6 2 3 2 4 2" xfId="28591"/>
    <cellStyle name="Cálculo 6 2 3 2 5" xfId="17231"/>
    <cellStyle name="Cálculo 6 2 3 2 5 2" xfId="28705"/>
    <cellStyle name="Cálculo 6 2 3 2 6" xfId="32319"/>
    <cellStyle name="Cálculo 6 2 3 2 7" xfId="35713"/>
    <cellStyle name="Cálculo 6 2 3 2 8" xfId="37476"/>
    <cellStyle name="Cálculo 6 2 3 2 9" xfId="38692"/>
    <cellStyle name="Cálculo 6 2 3 3" xfId="6907"/>
    <cellStyle name="Cálculo 6 2 3 3 2" xfId="14961"/>
    <cellStyle name="Cálculo 6 2 3 3 2 2" xfId="26435"/>
    <cellStyle name="Cálculo 6 2 3 3 3" xfId="17542"/>
    <cellStyle name="Cálculo 6 2 3 3 3 2" xfId="29016"/>
    <cellStyle name="Cálculo 6 2 3 3 4" xfId="17624"/>
    <cellStyle name="Cálculo 6 2 3 3 4 2" xfId="29098"/>
    <cellStyle name="Cálculo 6 2 3 3 5" xfId="31295"/>
    <cellStyle name="Cálculo 6 2 3 3 6" xfId="35454"/>
    <cellStyle name="Cálculo 6 2 3 3 7" xfId="19822"/>
    <cellStyle name="Cálculo 6 2 3 4" xfId="40944"/>
    <cellStyle name="Cálculo 6 2 4" xfId="6202"/>
    <cellStyle name="Cálculo 6 2 4 10" xfId="38850"/>
    <cellStyle name="Cálculo 6 2 4 11" xfId="19416"/>
    <cellStyle name="Cálculo 6 2 4 2" xfId="8740"/>
    <cellStyle name="Cálculo 6 2 4 2 2" xfId="16794"/>
    <cellStyle name="Cálculo 6 2 4 2 2 2" xfId="28268"/>
    <cellStyle name="Cálculo 6 2 4 2 3" xfId="18187"/>
    <cellStyle name="Cálculo 6 2 4 2 3 2" xfId="29661"/>
    <cellStyle name="Cálculo 6 2 4 2 4" xfId="18389"/>
    <cellStyle name="Cálculo 6 2 4 2 4 2" xfId="29863"/>
    <cellStyle name="Cálculo 6 2 4 2 5" xfId="33128"/>
    <cellStyle name="Cálculo 6 2 4 2 6" xfId="35871"/>
    <cellStyle name="Cálculo 6 2 4 2 7" xfId="21655"/>
    <cellStyle name="Cálculo 6 2 4 3" xfId="14554"/>
    <cellStyle name="Cálculo 6 2 4 3 2" xfId="35213"/>
    <cellStyle name="Cálculo 6 2 4 3 3" xfId="36235"/>
    <cellStyle name="Cálculo 6 2 4 3 4" xfId="23740"/>
    <cellStyle name="Cálculo 6 2 4 4" xfId="17380"/>
    <cellStyle name="Cálculo 6 2 4 4 2" xfId="26029"/>
    <cellStyle name="Cálculo 6 2 4 5" xfId="12689"/>
    <cellStyle name="Cálculo 6 2 4 5 2" xfId="28854"/>
    <cellStyle name="Cálculo 6 2 4 6" xfId="24163"/>
    <cellStyle name="Cálculo 6 2 4 7" xfId="30889"/>
    <cellStyle name="Cálculo 6 2 4 8" xfId="35353"/>
    <cellStyle name="Cálculo 6 2 4 9" xfId="38285"/>
    <cellStyle name="Cálculo 6 2 5" xfId="5068"/>
    <cellStyle name="Cálculo 6 2 5 10" xfId="20631"/>
    <cellStyle name="Cálculo 6 2 5 2" xfId="7716"/>
    <cellStyle name="Cálculo 6 2 5 2 2" xfId="15770"/>
    <cellStyle name="Cálculo 6 2 5 2 2 2" xfId="27244"/>
    <cellStyle name="Cálculo 6 2 5 2 3" xfId="17806"/>
    <cellStyle name="Cálculo 6 2 5 2 3 2" xfId="29280"/>
    <cellStyle name="Cálculo 6 2 5 2 4" xfId="17906"/>
    <cellStyle name="Cálculo 6 2 5 2 4 2" xfId="29380"/>
    <cellStyle name="Cálculo 6 2 5 2 5" xfId="34189"/>
    <cellStyle name="Cálculo 6 2 5 2 6" xfId="35976"/>
    <cellStyle name="Cálculo 6 2 5 2 7" xfId="22716"/>
    <cellStyle name="Cálculo 6 2 5 3" xfId="13529"/>
    <cellStyle name="Cálculo 6 2 5 3 2" xfId="25005"/>
    <cellStyle name="Cálculo 6 2 5 4" xfId="16997"/>
    <cellStyle name="Cálculo 6 2 5 4 2" xfId="28471"/>
    <cellStyle name="Cálculo 6 2 5 5" xfId="18045"/>
    <cellStyle name="Cálculo 6 2 5 5 2" xfId="29519"/>
    <cellStyle name="Cálculo 6 2 5 6" xfId="32104"/>
    <cellStyle name="Cálculo 6 2 5 7" xfId="35612"/>
    <cellStyle name="Cálculo 6 2 5 8" xfId="37261"/>
    <cellStyle name="Cálculo 6 2 5 9" xfId="38591"/>
    <cellStyle name="Cálculo 6 2 6" xfId="6692"/>
    <cellStyle name="Cálculo 6 3" xfId="4323"/>
    <cellStyle name="Cálculo 6 3 2" xfId="5703"/>
    <cellStyle name="Cálculo 6 3 2 10" xfId="21156"/>
    <cellStyle name="Cálculo 6 3 2 2" xfId="8241"/>
    <cellStyle name="Cálculo 6 3 2 2 2" xfId="16295"/>
    <cellStyle name="Cálculo 6 3 2 2 2 2" xfId="27769"/>
    <cellStyle name="Cálculo 6 3 2 2 3" xfId="18058"/>
    <cellStyle name="Cálculo 6 3 2 2 3 2" xfId="29532"/>
    <cellStyle name="Cálculo 6 3 2 2 4" xfId="18319"/>
    <cellStyle name="Cálculo 6 3 2 2 4 2" xfId="29793"/>
    <cellStyle name="Cálculo 6 3 2 2 5" xfId="34714"/>
    <cellStyle name="Cálculo 6 3 2 2 6" xfId="36165"/>
    <cellStyle name="Cálculo 6 3 2 2 7" xfId="23241"/>
    <cellStyle name="Cálculo 6 3 2 3" xfId="14055"/>
    <cellStyle name="Cálculo 6 3 2 3 2" xfId="25530"/>
    <cellStyle name="Cálculo 6 3 2 4" xfId="17251"/>
    <cellStyle name="Cálculo 6 3 2 4 2" xfId="28725"/>
    <cellStyle name="Cálculo 6 3 2 5" xfId="17226"/>
    <cellStyle name="Cálculo 6 3 2 5 2" xfId="28700"/>
    <cellStyle name="Cálculo 6 3 2 6" xfId="32629"/>
    <cellStyle name="Cálculo 6 3 2 7" xfId="35801"/>
    <cellStyle name="Cálculo 6 3 2 8" xfId="37786"/>
    <cellStyle name="Cálculo 6 3 2 9" xfId="38780"/>
    <cellStyle name="Cálculo 6 3 3" xfId="7217"/>
    <cellStyle name="Cálculo 6 3 3 2" xfId="15271"/>
    <cellStyle name="Cálculo 6 3 3 2 2" xfId="26745"/>
    <cellStyle name="Cálculo 6 3 3 3" xfId="17675"/>
    <cellStyle name="Cálculo 6 3 3 3 2" xfId="29149"/>
    <cellStyle name="Cálculo 6 3 3 4" xfId="17215"/>
    <cellStyle name="Cálculo 6 3 3 4 2" xfId="28689"/>
    <cellStyle name="Cálculo 6 3 3 5" xfId="31605"/>
    <cellStyle name="Cálculo 6 3 3 6" xfId="35542"/>
    <cellStyle name="Cálculo 6 3 3 7" xfId="20132"/>
    <cellStyle name="Cálculo 6 3 4" xfId="41254"/>
    <cellStyle name="Cálculo 6 4" xfId="6201"/>
    <cellStyle name="Cálculo 6 4 10" xfId="38849"/>
    <cellStyle name="Cálculo 6 4 11" xfId="19415"/>
    <cellStyle name="Cálculo 6 4 2" xfId="8739"/>
    <cellStyle name="Cálculo 6 4 2 2" xfId="16793"/>
    <cellStyle name="Cálculo 6 4 2 2 2" xfId="28267"/>
    <cellStyle name="Cálculo 6 4 2 3" xfId="18186"/>
    <cellStyle name="Cálculo 6 4 2 3 2" xfId="29660"/>
    <cellStyle name="Cálculo 6 4 2 4" xfId="18388"/>
    <cellStyle name="Cálculo 6 4 2 4 2" xfId="29862"/>
    <cellStyle name="Cálculo 6 4 2 5" xfId="33127"/>
    <cellStyle name="Cálculo 6 4 2 6" xfId="35870"/>
    <cellStyle name="Cálculo 6 4 2 7" xfId="21654"/>
    <cellStyle name="Cálculo 6 4 3" xfId="14553"/>
    <cellStyle name="Cálculo 6 4 3 2" xfId="35212"/>
    <cellStyle name="Cálculo 6 4 3 3" xfId="36234"/>
    <cellStyle name="Cálculo 6 4 3 4" xfId="23739"/>
    <cellStyle name="Cálculo 6 4 4" xfId="17379"/>
    <cellStyle name="Cálculo 6 4 4 2" xfId="26028"/>
    <cellStyle name="Cálculo 6 4 5" xfId="12468"/>
    <cellStyle name="Cálculo 6 4 5 2" xfId="28853"/>
    <cellStyle name="Cálculo 6 4 6" xfId="23933"/>
    <cellStyle name="Cálculo 6 4 7" xfId="30888"/>
    <cellStyle name="Cálculo 6 4 8" xfId="35352"/>
    <cellStyle name="Cálculo 6 4 9" xfId="38284"/>
    <cellStyle name="Cálculo 6 5" xfId="5067"/>
    <cellStyle name="Cálculo 6 5 10" xfId="20630"/>
    <cellStyle name="Cálculo 6 5 2" xfId="7715"/>
    <cellStyle name="Cálculo 6 5 2 2" xfId="15769"/>
    <cellStyle name="Cálculo 6 5 2 2 2" xfId="27243"/>
    <cellStyle name="Cálculo 6 5 2 3" xfId="17805"/>
    <cellStyle name="Cálculo 6 5 2 3 2" xfId="29279"/>
    <cellStyle name="Cálculo 6 5 2 4" xfId="17519"/>
    <cellStyle name="Cálculo 6 5 2 4 2" xfId="28993"/>
    <cellStyle name="Cálculo 6 5 2 5" xfId="34188"/>
    <cellStyle name="Cálculo 6 5 2 6" xfId="35975"/>
    <cellStyle name="Cálculo 6 5 2 7" xfId="22715"/>
    <cellStyle name="Cálculo 6 5 3" xfId="13528"/>
    <cellStyle name="Cálculo 6 5 3 2" xfId="25004"/>
    <cellStyle name="Cálculo 6 5 4" xfId="16996"/>
    <cellStyle name="Cálculo 6 5 4 2" xfId="28470"/>
    <cellStyle name="Cálculo 6 5 5" xfId="17662"/>
    <cellStyle name="Cálculo 6 5 5 2" xfId="29136"/>
    <cellStyle name="Cálculo 6 5 6" xfId="32103"/>
    <cellStyle name="Cálculo 6 5 7" xfId="35611"/>
    <cellStyle name="Cálculo 6 5 8" xfId="37260"/>
    <cellStyle name="Cálculo 6 5 9" xfId="38590"/>
    <cellStyle name="Cálculo 6 6" xfId="6691"/>
    <cellStyle name="Cálculo 7 2" xfId="542"/>
    <cellStyle name="Cálculo 7 2 2" xfId="4325"/>
    <cellStyle name="Cálculo 7 2 2 2" xfId="5705"/>
    <cellStyle name="Cálculo 7 2 2 2 10" xfId="21158"/>
    <cellStyle name="Cálculo 7 2 2 2 2" xfId="8243"/>
    <cellStyle name="Cálculo 7 2 2 2 2 2" xfId="16297"/>
    <cellStyle name="Cálculo 7 2 2 2 2 2 2" xfId="27771"/>
    <cellStyle name="Cálculo 7 2 2 2 2 3" xfId="18060"/>
    <cellStyle name="Cálculo 7 2 2 2 2 3 2" xfId="29534"/>
    <cellStyle name="Cálculo 7 2 2 2 2 4" xfId="18321"/>
    <cellStyle name="Cálculo 7 2 2 2 2 4 2" xfId="29795"/>
    <cellStyle name="Cálculo 7 2 2 2 2 5" xfId="34716"/>
    <cellStyle name="Cálculo 7 2 2 2 2 6" xfId="36167"/>
    <cellStyle name="Cálculo 7 2 2 2 2 7" xfId="23243"/>
    <cellStyle name="Cálculo 7 2 2 2 3" xfId="14057"/>
    <cellStyle name="Cálculo 7 2 2 2 3 2" xfId="25532"/>
    <cellStyle name="Cálculo 7 2 2 2 4" xfId="17253"/>
    <cellStyle name="Cálculo 7 2 2 2 4 2" xfId="28727"/>
    <cellStyle name="Cálculo 7 2 2 2 5" xfId="17497"/>
    <cellStyle name="Cálculo 7 2 2 2 5 2" xfId="28971"/>
    <cellStyle name="Cálculo 7 2 2 2 6" xfId="32631"/>
    <cellStyle name="Cálculo 7 2 2 2 7" xfId="35803"/>
    <cellStyle name="Cálculo 7 2 2 2 8" xfId="37788"/>
    <cellStyle name="Cálculo 7 2 2 2 9" xfId="38782"/>
    <cellStyle name="Cálculo 7 2 2 3" xfId="7219"/>
    <cellStyle name="Cálculo 7 2 2 3 2" xfId="15273"/>
    <cellStyle name="Cálculo 7 2 2 3 2 2" xfId="26747"/>
    <cellStyle name="Cálculo 7 2 2 3 3" xfId="17677"/>
    <cellStyle name="Cálculo 7 2 2 3 3 2" xfId="29151"/>
    <cellStyle name="Cálculo 7 2 2 3 4" xfId="12713"/>
    <cellStyle name="Cálculo 7 2 2 3 4 2" xfId="24189"/>
    <cellStyle name="Cálculo 7 2 2 3 5" xfId="31607"/>
    <cellStyle name="Cálculo 7 2 2 3 6" xfId="35544"/>
    <cellStyle name="Cálculo 7 2 2 3 7" xfId="20134"/>
    <cellStyle name="Cálculo 7 2 2 4" xfId="41256"/>
    <cellStyle name="Cálculo 7 2 3" xfId="3903"/>
    <cellStyle name="Cálculo 7 2 3 2" xfId="5394"/>
    <cellStyle name="Cálculo 7 2 3 2 10" xfId="20847"/>
    <cellStyle name="Cálculo 7 2 3 2 2" xfId="7932"/>
    <cellStyle name="Cálculo 7 2 3 2 2 2" xfId="15986"/>
    <cellStyle name="Cálculo 7 2 3 2 2 2 2" xfId="27460"/>
    <cellStyle name="Cálculo 7 2 3 2 2 3" xfId="17928"/>
    <cellStyle name="Cálculo 7 2 3 2 2 3 2" xfId="29402"/>
    <cellStyle name="Cálculo 7 2 3 2 2 4" xfId="12609"/>
    <cellStyle name="Cálculo 7 2 3 2 2 4 2" xfId="24242"/>
    <cellStyle name="Cálculo 7 2 3 2 2 5" xfId="34405"/>
    <cellStyle name="Cálculo 7 2 3 2 2 6" xfId="36078"/>
    <cellStyle name="Cálculo 7 2 3 2 2 7" xfId="22932"/>
    <cellStyle name="Cálculo 7 2 3 2 3" xfId="13746"/>
    <cellStyle name="Cálculo 7 2 3 2 3 2" xfId="25221"/>
    <cellStyle name="Cálculo 7 2 3 2 4" xfId="17118"/>
    <cellStyle name="Cálculo 7 2 3 2 4 2" xfId="28592"/>
    <cellStyle name="Cálculo 7 2 3 2 5" xfId="12431"/>
    <cellStyle name="Cálculo 7 2 3 2 5 2" xfId="23899"/>
    <cellStyle name="Cálculo 7 2 3 2 6" xfId="32320"/>
    <cellStyle name="Cálculo 7 2 3 2 7" xfId="35714"/>
    <cellStyle name="Cálculo 7 2 3 2 8" xfId="37477"/>
    <cellStyle name="Cálculo 7 2 3 2 9" xfId="38693"/>
    <cellStyle name="Cálculo 7 2 3 3" xfId="6908"/>
    <cellStyle name="Cálculo 7 2 3 3 2" xfId="14962"/>
    <cellStyle name="Cálculo 7 2 3 3 2 2" xfId="26436"/>
    <cellStyle name="Cálculo 7 2 3 3 3" xfId="17543"/>
    <cellStyle name="Cálculo 7 2 3 3 3 2" xfId="29017"/>
    <cellStyle name="Cálculo 7 2 3 3 4" xfId="18008"/>
    <cellStyle name="Cálculo 7 2 3 3 4 2" xfId="29482"/>
    <cellStyle name="Cálculo 7 2 3 3 5" xfId="31296"/>
    <cellStyle name="Cálculo 7 2 3 3 6" xfId="35455"/>
    <cellStyle name="Cálculo 7 2 3 3 7" xfId="19823"/>
    <cellStyle name="Cálculo 7 2 3 4" xfId="40945"/>
    <cellStyle name="Cálculo 7 2 4" xfId="6203"/>
    <cellStyle name="Cálculo 7 2 4 10" xfId="38851"/>
    <cellStyle name="Cálculo 7 2 4 11" xfId="19417"/>
    <cellStyle name="Cálculo 7 2 4 2" xfId="8741"/>
    <cellStyle name="Cálculo 7 2 4 2 2" xfId="16795"/>
    <cellStyle name="Cálculo 7 2 4 2 2 2" xfId="28269"/>
    <cellStyle name="Cálculo 7 2 4 2 3" xfId="18188"/>
    <cellStyle name="Cálculo 7 2 4 2 3 2" xfId="29662"/>
    <cellStyle name="Cálculo 7 2 4 2 4" xfId="18390"/>
    <cellStyle name="Cálculo 7 2 4 2 4 2" xfId="29864"/>
    <cellStyle name="Cálculo 7 2 4 2 5" xfId="33129"/>
    <cellStyle name="Cálculo 7 2 4 2 6" xfId="35872"/>
    <cellStyle name="Cálculo 7 2 4 2 7" xfId="21656"/>
    <cellStyle name="Cálculo 7 2 4 3" xfId="14555"/>
    <cellStyle name="Cálculo 7 2 4 3 2" xfId="35214"/>
    <cellStyle name="Cálculo 7 2 4 3 3" xfId="36236"/>
    <cellStyle name="Cálculo 7 2 4 3 4" xfId="23741"/>
    <cellStyle name="Cálculo 7 2 4 4" xfId="17381"/>
    <cellStyle name="Cálculo 7 2 4 4 2" xfId="26030"/>
    <cellStyle name="Cálculo 7 2 4 5" xfId="12690"/>
    <cellStyle name="Cálculo 7 2 4 5 2" xfId="28855"/>
    <cellStyle name="Cálculo 7 2 4 6" xfId="24164"/>
    <cellStyle name="Cálculo 7 2 4 7" xfId="30890"/>
    <cellStyle name="Cálculo 7 2 4 8" xfId="35354"/>
    <cellStyle name="Cálculo 7 2 4 9" xfId="38286"/>
    <cellStyle name="Cálculo 7 2 5" xfId="5069"/>
    <cellStyle name="Cálculo 7 2 5 10" xfId="20632"/>
    <cellStyle name="Cálculo 7 2 5 2" xfId="7717"/>
    <cellStyle name="Cálculo 7 2 5 2 2" xfId="15771"/>
    <cellStyle name="Cálculo 7 2 5 2 2 2" xfId="27245"/>
    <cellStyle name="Cálculo 7 2 5 2 3" xfId="17807"/>
    <cellStyle name="Cálculo 7 2 5 2 3 2" xfId="29281"/>
    <cellStyle name="Cálculo 7 2 5 2 4" xfId="17096"/>
    <cellStyle name="Cálculo 7 2 5 2 4 2" xfId="28570"/>
    <cellStyle name="Cálculo 7 2 5 2 5" xfId="34190"/>
    <cellStyle name="Cálculo 7 2 5 2 6" xfId="35977"/>
    <cellStyle name="Cálculo 7 2 5 2 7" xfId="22717"/>
    <cellStyle name="Cálculo 7 2 5 3" xfId="13530"/>
    <cellStyle name="Cálculo 7 2 5 3 2" xfId="25006"/>
    <cellStyle name="Cálculo 7 2 5 4" xfId="16998"/>
    <cellStyle name="Cálculo 7 2 5 4 2" xfId="28472"/>
    <cellStyle name="Cálculo 7 2 5 5" xfId="17238"/>
    <cellStyle name="Cálculo 7 2 5 5 2" xfId="28712"/>
    <cellStyle name="Cálculo 7 2 5 6" xfId="32105"/>
    <cellStyle name="Cálculo 7 2 5 7" xfId="35613"/>
    <cellStyle name="Cálculo 7 2 5 8" xfId="37262"/>
    <cellStyle name="Cálculo 7 2 5 9" xfId="38592"/>
    <cellStyle name="Cálculo 7 2 6" xfId="6693"/>
    <cellStyle name="Cálculo 8 2" xfId="543"/>
    <cellStyle name="Cálculo 8 2 2" xfId="4326"/>
    <cellStyle name="Cálculo 8 2 2 2" xfId="5706"/>
    <cellStyle name="Cálculo 8 2 2 2 10" xfId="21159"/>
    <cellStyle name="Cálculo 8 2 2 2 2" xfId="8244"/>
    <cellStyle name="Cálculo 8 2 2 2 2 2" xfId="16298"/>
    <cellStyle name="Cálculo 8 2 2 2 2 2 2" xfId="27772"/>
    <cellStyle name="Cálculo 8 2 2 2 2 3" xfId="18061"/>
    <cellStyle name="Cálculo 8 2 2 2 2 3 2" xfId="29535"/>
    <cellStyle name="Cálculo 8 2 2 2 2 4" xfId="18322"/>
    <cellStyle name="Cálculo 8 2 2 2 2 4 2" xfId="29796"/>
    <cellStyle name="Cálculo 8 2 2 2 2 5" xfId="34717"/>
    <cellStyle name="Cálculo 8 2 2 2 2 6" xfId="36168"/>
    <cellStyle name="Cálculo 8 2 2 2 2 7" xfId="23244"/>
    <cellStyle name="Cálculo 8 2 2 2 3" xfId="14058"/>
    <cellStyle name="Cálculo 8 2 2 2 3 2" xfId="25533"/>
    <cellStyle name="Cálculo 8 2 2 2 4" xfId="17254"/>
    <cellStyle name="Cálculo 8 2 2 2 4 2" xfId="28728"/>
    <cellStyle name="Cálculo 8 2 2 2 5" xfId="17780"/>
    <cellStyle name="Cálculo 8 2 2 2 5 2" xfId="29254"/>
    <cellStyle name="Cálculo 8 2 2 2 6" xfId="32632"/>
    <cellStyle name="Cálculo 8 2 2 2 7" xfId="35804"/>
    <cellStyle name="Cálculo 8 2 2 2 8" xfId="37789"/>
    <cellStyle name="Cálculo 8 2 2 2 9" xfId="38783"/>
    <cellStyle name="Cálculo 8 2 2 3" xfId="7220"/>
    <cellStyle name="Cálculo 8 2 2 3 2" xfId="15274"/>
    <cellStyle name="Cálculo 8 2 2 3 2 2" xfId="26748"/>
    <cellStyle name="Cálculo 8 2 2 3 3" xfId="17678"/>
    <cellStyle name="Cálculo 8 2 2 3 3 2" xfId="29152"/>
    <cellStyle name="Cálculo 8 2 2 3 4" xfId="13217"/>
    <cellStyle name="Cálculo 8 2 2 3 4 2" xfId="24689"/>
    <cellStyle name="Cálculo 8 2 2 3 5" xfId="31608"/>
    <cellStyle name="Cálculo 8 2 2 3 6" xfId="35545"/>
    <cellStyle name="Cálculo 8 2 2 3 7" xfId="20135"/>
    <cellStyle name="Cálculo 8 2 2 4" xfId="41257"/>
    <cellStyle name="Cálculo 8 2 3" xfId="3904"/>
    <cellStyle name="Cálculo 8 2 3 2" xfId="5395"/>
    <cellStyle name="Cálculo 8 2 3 2 10" xfId="20848"/>
    <cellStyle name="Cálculo 8 2 3 2 2" xfId="7933"/>
    <cellStyle name="Cálculo 8 2 3 2 2 2" xfId="15987"/>
    <cellStyle name="Cálculo 8 2 3 2 2 2 2" xfId="27461"/>
    <cellStyle name="Cálculo 8 2 3 2 2 3" xfId="17929"/>
    <cellStyle name="Cálculo 8 2 3 2 2 3 2" xfId="29403"/>
    <cellStyle name="Cálculo 8 2 3 2 2 4" xfId="17632"/>
    <cellStyle name="Cálculo 8 2 3 2 2 4 2" xfId="29106"/>
    <cellStyle name="Cálculo 8 2 3 2 2 5" xfId="34406"/>
    <cellStyle name="Cálculo 8 2 3 2 2 6" xfId="36079"/>
    <cellStyle name="Cálculo 8 2 3 2 2 7" xfId="22933"/>
    <cellStyle name="Cálculo 8 2 3 2 3" xfId="13747"/>
    <cellStyle name="Cálculo 8 2 3 2 3 2" xfId="25222"/>
    <cellStyle name="Cálculo 8 2 3 2 4" xfId="17119"/>
    <cellStyle name="Cálculo 8 2 3 2 4 2" xfId="28593"/>
    <cellStyle name="Cálculo 8 2 3 2 5" xfId="13230"/>
    <cellStyle name="Cálculo 8 2 3 2 5 2" xfId="24141"/>
    <cellStyle name="Cálculo 8 2 3 2 6" xfId="32321"/>
    <cellStyle name="Cálculo 8 2 3 2 7" xfId="35715"/>
    <cellStyle name="Cálculo 8 2 3 2 8" xfId="37478"/>
    <cellStyle name="Cálculo 8 2 3 2 9" xfId="38694"/>
    <cellStyle name="Cálculo 8 2 3 3" xfId="6909"/>
    <cellStyle name="Cálculo 8 2 3 3 2" xfId="14963"/>
    <cellStyle name="Cálculo 8 2 3 3 2 2" xfId="26437"/>
    <cellStyle name="Cálculo 8 2 3 3 3" xfId="17544"/>
    <cellStyle name="Cálculo 8 2 3 3 3 2" xfId="29018"/>
    <cellStyle name="Cálculo 8 2 3 3 4" xfId="17199"/>
    <cellStyle name="Cálculo 8 2 3 3 4 2" xfId="28673"/>
    <cellStyle name="Cálculo 8 2 3 3 5" xfId="31297"/>
    <cellStyle name="Cálculo 8 2 3 3 6" xfId="35456"/>
    <cellStyle name="Cálculo 8 2 3 3 7" xfId="19824"/>
    <cellStyle name="Cálculo 8 2 3 4" xfId="40946"/>
    <cellStyle name="Cálculo 8 2 4" xfId="6204"/>
    <cellStyle name="Cálculo 8 2 4 10" xfId="38852"/>
    <cellStyle name="Cálculo 8 2 4 11" xfId="19418"/>
    <cellStyle name="Cálculo 8 2 4 2" xfId="8742"/>
    <cellStyle name="Cálculo 8 2 4 2 2" xfId="16796"/>
    <cellStyle name="Cálculo 8 2 4 2 2 2" xfId="28270"/>
    <cellStyle name="Cálculo 8 2 4 2 3" xfId="18189"/>
    <cellStyle name="Cálculo 8 2 4 2 3 2" xfId="29663"/>
    <cellStyle name="Cálculo 8 2 4 2 4" xfId="18391"/>
    <cellStyle name="Cálculo 8 2 4 2 4 2" xfId="29865"/>
    <cellStyle name="Cálculo 8 2 4 2 5" xfId="33130"/>
    <cellStyle name="Cálculo 8 2 4 2 6" xfId="35873"/>
    <cellStyle name="Cálculo 8 2 4 2 7" xfId="21657"/>
    <cellStyle name="Cálculo 8 2 4 3" xfId="14556"/>
    <cellStyle name="Cálculo 8 2 4 3 2" xfId="35215"/>
    <cellStyle name="Cálculo 8 2 4 3 3" xfId="36237"/>
    <cellStyle name="Cálculo 8 2 4 3 4" xfId="23742"/>
    <cellStyle name="Cálculo 8 2 4 4" xfId="17382"/>
    <cellStyle name="Cálculo 8 2 4 4 2" xfId="26031"/>
    <cellStyle name="Cálculo 8 2 4 5" xfId="12691"/>
    <cellStyle name="Cálculo 8 2 4 5 2" xfId="28856"/>
    <cellStyle name="Cálculo 8 2 4 6" xfId="24709"/>
    <cellStyle name="Cálculo 8 2 4 7" xfId="30891"/>
    <cellStyle name="Cálculo 8 2 4 8" xfId="35355"/>
    <cellStyle name="Cálculo 8 2 4 9" xfId="38287"/>
    <cellStyle name="Cálculo 8 2 5" xfId="5070"/>
    <cellStyle name="Cálculo 8 2 5 10" xfId="20633"/>
    <cellStyle name="Cálculo 8 2 5 2" xfId="7718"/>
    <cellStyle name="Cálculo 8 2 5 2 2" xfId="15772"/>
    <cellStyle name="Cálculo 8 2 5 2 2 2" xfId="27246"/>
    <cellStyle name="Cálculo 8 2 5 2 3" xfId="17808"/>
    <cellStyle name="Cálculo 8 2 5 2 3 2" xfId="29282"/>
    <cellStyle name="Cálculo 8 2 5 2 4" xfId="12607"/>
    <cellStyle name="Cálculo 8 2 5 2 4 2" xfId="24083"/>
    <cellStyle name="Cálculo 8 2 5 2 5" xfId="34191"/>
    <cellStyle name="Cálculo 8 2 5 2 6" xfId="35978"/>
    <cellStyle name="Cálculo 8 2 5 2 7" xfId="22718"/>
    <cellStyle name="Cálculo 8 2 5 3" xfId="13531"/>
    <cellStyle name="Cálculo 8 2 5 3 2" xfId="25007"/>
    <cellStyle name="Cálculo 8 2 5 4" xfId="16999"/>
    <cellStyle name="Cálculo 8 2 5 4 2" xfId="28473"/>
    <cellStyle name="Cálculo 8 2 5 5" xfId="12412"/>
    <cellStyle name="Cálculo 8 2 5 5 2" xfId="23886"/>
    <cellStyle name="Cálculo 8 2 5 6" xfId="32106"/>
    <cellStyle name="Cálculo 8 2 5 7" xfId="35614"/>
    <cellStyle name="Cálculo 8 2 5 8" xfId="37263"/>
    <cellStyle name="Cálculo 8 2 5 9" xfId="38593"/>
    <cellStyle name="Cálculo 8 2 6" xfId="6694"/>
    <cellStyle name="Cálculo 9 2" xfId="544"/>
    <cellStyle name="Cálculo 9 2 2" xfId="4327"/>
    <cellStyle name="Cálculo 9 2 2 2" xfId="5707"/>
    <cellStyle name="Cálculo 9 2 2 2 10" xfId="21160"/>
    <cellStyle name="Cálculo 9 2 2 2 2" xfId="8245"/>
    <cellStyle name="Cálculo 9 2 2 2 2 2" xfId="16299"/>
    <cellStyle name="Cálculo 9 2 2 2 2 2 2" xfId="27773"/>
    <cellStyle name="Cálculo 9 2 2 2 2 3" xfId="18062"/>
    <cellStyle name="Cálculo 9 2 2 2 2 3 2" xfId="29536"/>
    <cellStyle name="Cálculo 9 2 2 2 2 4" xfId="18323"/>
    <cellStyle name="Cálculo 9 2 2 2 2 4 2" xfId="29797"/>
    <cellStyle name="Cálculo 9 2 2 2 2 5" xfId="34718"/>
    <cellStyle name="Cálculo 9 2 2 2 2 6" xfId="36169"/>
    <cellStyle name="Cálculo 9 2 2 2 2 7" xfId="23245"/>
    <cellStyle name="Cálculo 9 2 2 2 3" xfId="14059"/>
    <cellStyle name="Cálculo 9 2 2 2 3 2" xfId="25534"/>
    <cellStyle name="Cálculo 9 2 2 2 4" xfId="17255"/>
    <cellStyle name="Cálculo 9 2 2 2 4 2" xfId="28729"/>
    <cellStyle name="Cálculo 9 2 2 2 5" xfId="16970"/>
    <cellStyle name="Cálculo 9 2 2 2 5 2" xfId="28444"/>
    <cellStyle name="Cálculo 9 2 2 2 6" xfId="32633"/>
    <cellStyle name="Cálculo 9 2 2 2 7" xfId="35805"/>
    <cellStyle name="Cálculo 9 2 2 2 8" xfId="37790"/>
    <cellStyle name="Cálculo 9 2 2 2 9" xfId="38784"/>
    <cellStyle name="Cálculo 9 2 2 3" xfId="7221"/>
    <cellStyle name="Cálculo 9 2 2 3 2" xfId="15275"/>
    <cellStyle name="Cálculo 9 2 2 3 2 2" xfId="26749"/>
    <cellStyle name="Cálculo 9 2 2 3 3" xfId="17679"/>
    <cellStyle name="Cálculo 9 2 2 3 3 2" xfId="29153"/>
    <cellStyle name="Cálculo 9 2 2 3 4" xfId="17482"/>
    <cellStyle name="Cálculo 9 2 2 3 4 2" xfId="28956"/>
    <cellStyle name="Cálculo 9 2 2 3 5" xfId="31609"/>
    <cellStyle name="Cálculo 9 2 2 3 6" xfId="35546"/>
    <cellStyle name="Cálculo 9 2 2 3 7" xfId="20136"/>
    <cellStyle name="Cálculo 9 2 2 4" xfId="41258"/>
    <cellStyle name="Cálculo 9 2 3" xfId="3905"/>
    <cellStyle name="Cálculo 9 2 3 2" xfId="5396"/>
    <cellStyle name="Cálculo 9 2 3 2 10" xfId="20849"/>
    <cellStyle name="Cálculo 9 2 3 2 2" xfId="7934"/>
    <cellStyle name="Cálculo 9 2 3 2 2 2" xfId="15988"/>
    <cellStyle name="Cálculo 9 2 3 2 2 2 2" xfId="27462"/>
    <cellStyle name="Cálculo 9 2 3 2 2 3" xfId="17930"/>
    <cellStyle name="Cálculo 9 2 3 2 2 3 2" xfId="29404"/>
    <cellStyle name="Cálculo 9 2 3 2 2 4" xfId="18015"/>
    <cellStyle name="Cálculo 9 2 3 2 2 4 2" xfId="29489"/>
    <cellStyle name="Cálculo 9 2 3 2 2 5" xfId="34407"/>
    <cellStyle name="Cálculo 9 2 3 2 2 6" xfId="36080"/>
    <cellStyle name="Cálculo 9 2 3 2 2 7" xfId="22934"/>
    <cellStyle name="Cálculo 9 2 3 2 3" xfId="13748"/>
    <cellStyle name="Cálculo 9 2 3 2 3 2" xfId="25223"/>
    <cellStyle name="Cálculo 9 2 3 2 4" xfId="17120"/>
    <cellStyle name="Cálculo 9 2 3 2 4 2" xfId="28594"/>
    <cellStyle name="Cálculo 9 2 3 2 5" xfId="12770"/>
    <cellStyle name="Cálculo 9 2 3 2 5 2" xfId="24142"/>
    <cellStyle name="Cálculo 9 2 3 2 6" xfId="32322"/>
    <cellStyle name="Cálculo 9 2 3 2 7" xfId="35716"/>
    <cellStyle name="Cálculo 9 2 3 2 8" xfId="37479"/>
    <cellStyle name="Cálculo 9 2 3 2 9" xfId="38695"/>
    <cellStyle name="Cálculo 9 2 3 3" xfId="6910"/>
    <cellStyle name="Cálculo 9 2 3 3 2" xfId="14964"/>
    <cellStyle name="Cálculo 9 2 3 3 2 2" xfId="26438"/>
    <cellStyle name="Cálculo 9 2 3 3 3" xfId="17545"/>
    <cellStyle name="Cálculo 9 2 3 3 3 2" xfId="29019"/>
    <cellStyle name="Cálculo 9 2 3 3 4" xfId="12561"/>
    <cellStyle name="Cálculo 9 2 3 3 4 2" xfId="24503"/>
    <cellStyle name="Cálculo 9 2 3 3 5" xfId="31298"/>
    <cellStyle name="Cálculo 9 2 3 3 6" xfId="35457"/>
    <cellStyle name="Cálculo 9 2 3 3 7" xfId="19825"/>
    <cellStyle name="Cálculo 9 2 3 4" xfId="40947"/>
    <cellStyle name="Cálculo 9 2 4" xfId="6205"/>
    <cellStyle name="Cálculo 9 2 4 10" xfId="38853"/>
    <cellStyle name="Cálculo 9 2 4 11" xfId="19419"/>
    <cellStyle name="Cálculo 9 2 4 2" xfId="8743"/>
    <cellStyle name="Cálculo 9 2 4 2 2" xfId="16797"/>
    <cellStyle name="Cálculo 9 2 4 2 2 2" xfId="28271"/>
    <cellStyle name="Cálculo 9 2 4 2 3" xfId="18190"/>
    <cellStyle name="Cálculo 9 2 4 2 3 2" xfId="29664"/>
    <cellStyle name="Cálculo 9 2 4 2 4" xfId="18392"/>
    <cellStyle name="Cálculo 9 2 4 2 4 2" xfId="29866"/>
    <cellStyle name="Cálculo 9 2 4 2 5" xfId="33131"/>
    <cellStyle name="Cálculo 9 2 4 2 6" xfId="35874"/>
    <cellStyle name="Cálculo 9 2 4 2 7" xfId="21658"/>
    <cellStyle name="Cálculo 9 2 4 3" xfId="14557"/>
    <cellStyle name="Cálculo 9 2 4 3 2" xfId="35216"/>
    <cellStyle name="Cálculo 9 2 4 3 3" xfId="36238"/>
    <cellStyle name="Cálculo 9 2 4 3 4" xfId="23743"/>
    <cellStyle name="Cálculo 9 2 4 4" xfId="17383"/>
    <cellStyle name="Cálculo 9 2 4 4 2" xfId="26032"/>
    <cellStyle name="Cálculo 9 2 4 5" xfId="17645"/>
    <cellStyle name="Cálculo 9 2 4 5 2" xfId="28857"/>
    <cellStyle name="Cálculo 9 2 4 6" xfId="29119"/>
    <cellStyle name="Cálculo 9 2 4 7" xfId="30892"/>
    <cellStyle name="Cálculo 9 2 4 8" xfId="35356"/>
    <cellStyle name="Cálculo 9 2 4 9" xfId="38288"/>
    <cellStyle name="Cálculo 9 2 5" xfId="5071"/>
    <cellStyle name="Cálculo 9 2 5 10" xfId="20634"/>
    <cellStyle name="Cálculo 9 2 5 2" xfId="7719"/>
    <cellStyle name="Cálculo 9 2 5 2 2" xfId="15773"/>
    <cellStyle name="Cálculo 9 2 5 2 2 2" xfId="27247"/>
    <cellStyle name="Cálculo 9 2 5 2 3" xfId="17809"/>
    <cellStyle name="Cálculo 9 2 5 2 3 2" xfId="29283"/>
    <cellStyle name="Cálculo 9 2 5 2 4" xfId="17637"/>
    <cellStyle name="Cálculo 9 2 5 2 4 2" xfId="29111"/>
    <cellStyle name="Cálculo 9 2 5 2 5" xfId="34192"/>
    <cellStyle name="Cálculo 9 2 5 2 6" xfId="35979"/>
    <cellStyle name="Cálculo 9 2 5 2 7" xfId="22719"/>
    <cellStyle name="Cálculo 9 2 5 3" xfId="13532"/>
    <cellStyle name="Cálculo 9 2 5 3 2" xfId="25008"/>
    <cellStyle name="Cálculo 9 2 5 4" xfId="17000"/>
    <cellStyle name="Cálculo 9 2 5 4 2" xfId="28474"/>
    <cellStyle name="Cálculo 9 2 5 5" xfId="17508"/>
    <cellStyle name="Cálculo 9 2 5 5 2" xfId="28982"/>
    <cellStyle name="Cálculo 9 2 5 6" xfId="32107"/>
    <cellStyle name="Cálculo 9 2 5 7" xfId="35615"/>
    <cellStyle name="Cálculo 9 2 5 8" xfId="37264"/>
    <cellStyle name="Cálculo 9 2 5 9" xfId="38594"/>
    <cellStyle name="Cálculo 9 2 6" xfId="6695"/>
    <cellStyle name="Célula de Verificação" xfId="21" builtinId="23" customBuiltin="1"/>
    <cellStyle name="Célula de Verificação 10 2" xfId="545"/>
    <cellStyle name="Célula de Verificação 11 2" xfId="546"/>
    <cellStyle name="Célula de Verificação 12 2" xfId="547"/>
    <cellStyle name="Célula de Verificação 13 2" xfId="548"/>
    <cellStyle name="Célula de Verificação 14 2" xfId="549"/>
    <cellStyle name="Célula de Verificação 15 2" xfId="550"/>
    <cellStyle name="Célula de Verificação 16 2" xfId="551"/>
    <cellStyle name="Célula de Verificação 17 2" xfId="552"/>
    <cellStyle name="Célula de Verificação 2" xfId="553"/>
    <cellStyle name="Célula de Verificação 2 2" xfId="554"/>
    <cellStyle name="Célula de Verificação 2 2 2" xfId="4733"/>
    <cellStyle name="Célula de Verificação 2 2 3" xfId="3801"/>
    <cellStyle name="Célula de Verificação 3" xfId="555"/>
    <cellStyle name="Célula de Verificação 3 2" xfId="556"/>
    <cellStyle name="Célula de Verificação 3 2 2" xfId="4734"/>
    <cellStyle name="Célula de Verificação 3 2 3" xfId="3802"/>
    <cellStyle name="Célula de Verificação 4" xfId="557"/>
    <cellStyle name="Célula de Verificação 4 2" xfId="558"/>
    <cellStyle name="Célula de Verificação 5" xfId="559"/>
    <cellStyle name="Célula de Verificação 5 2" xfId="560"/>
    <cellStyle name="Célula de Verificação 6 2" xfId="561"/>
    <cellStyle name="Célula de Verificação 7 2" xfId="562"/>
    <cellStyle name="Célula de Verificação 8 2" xfId="563"/>
    <cellStyle name="Célula de Verificação 9 2" xfId="564"/>
    <cellStyle name="Célula Vinculada" xfId="22" builtinId="24" customBuiltin="1"/>
    <cellStyle name="Célula Vinculada 10 2" xfId="565"/>
    <cellStyle name="Célula Vinculada 11 2" xfId="566"/>
    <cellStyle name="Célula Vinculada 12 2" xfId="567"/>
    <cellStyle name="Célula Vinculada 13 2" xfId="568"/>
    <cellStyle name="Célula Vinculada 14 2" xfId="569"/>
    <cellStyle name="Célula Vinculada 15 2" xfId="570"/>
    <cellStyle name="Célula Vinculada 16 2" xfId="571"/>
    <cellStyle name="Célula Vinculada 17 2" xfId="572"/>
    <cellStyle name="Célula Vinculada 2" xfId="573"/>
    <cellStyle name="Célula Vinculada 2 2" xfId="574"/>
    <cellStyle name="Célula Vinculada 2 2 2" xfId="4735"/>
    <cellStyle name="Célula Vinculada 2 2 3" xfId="3803"/>
    <cellStyle name="Célula Vinculada 3" xfId="575"/>
    <cellStyle name="Célula Vinculada 3 2" xfId="576"/>
    <cellStyle name="Célula Vinculada 3 2 2" xfId="4736"/>
    <cellStyle name="Célula Vinculada 3 2 3" xfId="3804"/>
    <cellStyle name="Célula Vinculada 4" xfId="577"/>
    <cellStyle name="Célula Vinculada 4 2" xfId="578"/>
    <cellStyle name="Célula Vinculada 5" xfId="579"/>
    <cellStyle name="Célula Vinculada 5 2" xfId="580"/>
    <cellStyle name="Célula Vinculada 6" xfId="2976"/>
    <cellStyle name="Célula Vinculada 6 2" xfId="581"/>
    <cellStyle name="Célula Vinculada 7 2" xfId="582"/>
    <cellStyle name="Célula Vinculada 8 2" xfId="583"/>
    <cellStyle name="Célula Vinculada 9 2" xfId="584"/>
    <cellStyle name="Check Cell" xfId="2977"/>
    <cellStyle name="Comma 2" xfId="585"/>
    <cellStyle name="Comma 2 2" xfId="1670"/>
    <cellStyle name="Comma 2 2 2" xfId="1966"/>
    <cellStyle name="Comma 2 2 3" xfId="2978"/>
    <cellStyle name="Comma 2 3" xfId="4023"/>
    <cellStyle name="Data" xfId="586"/>
    <cellStyle name="Duasdec" xfId="587"/>
    <cellStyle name="Emphasis 1" xfId="2979"/>
    <cellStyle name="Emphasis 2" xfId="2980"/>
    <cellStyle name="Emphasis 3" xfId="2981"/>
    <cellStyle name="Ênfase1" xfId="23" builtinId="29" customBuiltin="1"/>
    <cellStyle name="Ênfase1 10 2" xfId="588"/>
    <cellStyle name="Ênfase1 11 2" xfId="589"/>
    <cellStyle name="Ênfase1 12 2" xfId="590"/>
    <cellStyle name="Ênfase1 13 2" xfId="591"/>
    <cellStyle name="Ênfase1 14 2" xfId="592"/>
    <cellStyle name="Ênfase1 15 2" xfId="593"/>
    <cellStyle name="Ênfase1 16 2" xfId="594"/>
    <cellStyle name="Ênfase1 17 2" xfId="595"/>
    <cellStyle name="Ênfase1 2" xfId="596"/>
    <cellStyle name="Ênfase1 2 2" xfId="597"/>
    <cellStyle name="Ênfase1 2 2 2" xfId="4737"/>
    <cellStyle name="Ênfase1 2 2 3" xfId="3805"/>
    <cellStyle name="Ênfase1 3" xfId="598"/>
    <cellStyle name="Ênfase1 3 2" xfId="599"/>
    <cellStyle name="Ênfase1 3 2 2" xfId="4738"/>
    <cellStyle name="Ênfase1 3 2 3" xfId="3806"/>
    <cellStyle name="Ênfase1 4" xfId="600"/>
    <cellStyle name="Ênfase1 4 2" xfId="601"/>
    <cellStyle name="Ênfase1 5" xfId="602"/>
    <cellStyle name="Ênfase1 5 2" xfId="603"/>
    <cellStyle name="Ênfase1 6" xfId="2982"/>
    <cellStyle name="Ênfase1 6 2" xfId="604"/>
    <cellStyle name="Ênfase1 7 2" xfId="605"/>
    <cellStyle name="Ênfase1 8 2" xfId="606"/>
    <cellStyle name="Ênfase1 9 2" xfId="607"/>
    <cellStyle name="Ênfase2" xfId="24" builtinId="33" customBuiltin="1"/>
    <cellStyle name="Ênfase2 10 2" xfId="608"/>
    <cellStyle name="Ênfase2 11 2" xfId="609"/>
    <cellStyle name="Ênfase2 12 2" xfId="610"/>
    <cellStyle name="Ênfase2 13 2" xfId="611"/>
    <cellStyle name="Ênfase2 14 2" xfId="612"/>
    <cellStyle name="Ênfase2 15 2" xfId="613"/>
    <cellStyle name="Ênfase2 16 2" xfId="614"/>
    <cellStyle name="Ênfase2 17 2" xfId="615"/>
    <cellStyle name="Ênfase2 2" xfId="616"/>
    <cellStyle name="Ênfase2 2 2" xfId="617"/>
    <cellStyle name="Ênfase2 2 2 2" xfId="4739"/>
    <cellStyle name="Ênfase2 2 2 3" xfId="3807"/>
    <cellStyle name="Ênfase2 3" xfId="618"/>
    <cellStyle name="Ênfase2 3 2" xfId="619"/>
    <cellStyle name="Ênfase2 3 2 2" xfId="4740"/>
    <cellStyle name="Ênfase2 3 2 3" xfId="3808"/>
    <cellStyle name="Ênfase2 4" xfId="620"/>
    <cellStyle name="Ênfase2 4 2" xfId="621"/>
    <cellStyle name="Ênfase2 5" xfId="622"/>
    <cellStyle name="Ênfase2 5 2" xfId="623"/>
    <cellStyle name="Ênfase2 6" xfId="2983"/>
    <cellStyle name="Ênfase2 6 2" xfId="624"/>
    <cellStyle name="Ênfase2 7 2" xfId="625"/>
    <cellStyle name="Ênfase2 8 2" xfId="626"/>
    <cellStyle name="Ênfase2 9 2" xfId="627"/>
    <cellStyle name="Ênfase3" xfId="25" builtinId="37" customBuiltin="1"/>
    <cellStyle name="Ênfase3 10 2" xfId="628"/>
    <cellStyle name="Ênfase3 11 2" xfId="629"/>
    <cellStyle name="Ênfase3 12 2" xfId="630"/>
    <cellStyle name="Ênfase3 13 2" xfId="631"/>
    <cellStyle name="Ênfase3 14 2" xfId="632"/>
    <cellStyle name="Ênfase3 15 2" xfId="633"/>
    <cellStyle name="Ênfase3 16 2" xfId="634"/>
    <cellStyle name="Ênfase3 17 2" xfId="635"/>
    <cellStyle name="Ênfase3 2" xfId="636"/>
    <cellStyle name="Ênfase3 2 2" xfId="637"/>
    <cellStyle name="Ênfase3 2 2 2" xfId="4741"/>
    <cellStyle name="Ênfase3 2 2 3" xfId="3809"/>
    <cellStyle name="Ênfase3 3" xfId="638"/>
    <cellStyle name="Ênfase3 3 2" xfId="639"/>
    <cellStyle name="Ênfase3 3 2 2" xfId="4742"/>
    <cellStyle name="Ênfase3 3 2 3" xfId="3810"/>
    <cellStyle name="Ênfase3 4" xfId="640"/>
    <cellStyle name="Ênfase3 4 2" xfId="641"/>
    <cellStyle name="Ênfase3 5" xfId="642"/>
    <cellStyle name="Ênfase3 5 2" xfId="643"/>
    <cellStyle name="Ênfase3 6" xfId="2984"/>
    <cellStyle name="Ênfase3 6 2" xfId="644"/>
    <cellStyle name="Ênfase3 7 2" xfId="645"/>
    <cellStyle name="Ênfase3 8 2" xfId="646"/>
    <cellStyle name="Ênfase3 9 2" xfId="647"/>
    <cellStyle name="Ênfase4" xfId="26" builtinId="41" customBuiltin="1"/>
    <cellStyle name="Ênfase4 10 2" xfId="648"/>
    <cellStyle name="Ênfase4 11 2" xfId="649"/>
    <cellStyle name="Ênfase4 12 2" xfId="650"/>
    <cellStyle name="Ênfase4 13 2" xfId="651"/>
    <cellStyle name="Ênfase4 14 2" xfId="652"/>
    <cellStyle name="Ênfase4 15 2" xfId="653"/>
    <cellStyle name="Ênfase4 16 2" xfId="654"/>
    <cellStyle name="Ênfase4 17 2" xfId="655"/>
    <cellStyle name="Ênfase4 2" xfId="656"/>
    <cellStyle name="Ênfase4 2 2" xfId="657"/>
    <cellStyle name="Ênfase4 2 2 2" xfId="4743"/>
    <cellStyle name="Ênfase4 2 2 3" xfId="3811"/>
    <cellStyle name="Ênfase4 3" xfId="658"/>
    <cellStyle name="Ênfase4 3 2" xfId="659"/>
    <cellStyle name="Ênfase4 3 2 2" xfId="4744"/>
    <cellStyle name="Ênfase4 3 2 3" xfId="3812"/>
    <cellStyle name="Ênfase4 4" xfId="660"/>
    <cellStyle name="Ênfase4 4 2" xfId="661"/>
    <cellStyle name="Ênfase4 5" xfId="662"/>
    <cellStyle name="Ênfase4 5 2" xfId="663"/>
    <cellStyle name="Ênfase4 6" xfId="2985"/>
    <cellStyle name="Ênfase4 6 2" xfId="664"/>
    <cellStyle name="Ênfase4 7 2" xfId="665"/>
    <cellStyle name="Ênfase4 8 2" xfId="666"/>
    <cellStyle name="Ênfase4 9 2" xfId="667"/>
    <cellStyle name="Ênfase5" xfId="27" builtinId="45" customBuiltin="1"/>
    <cellStyle name="Ênfase5 10 2" xfId="668"/>
    <cellStyle name="Ênfase5 11 2" xfId="669"/>
    <cellStyle name="Ênfase5 12 2" xfId="670"/>
    <cellStyle name="Ênfase5 13 2" xfId="671"/>
    <cellStyle name="Ênfase5 14 2" xfId="672"/>
    <cellStyle name="Ênfase5 15 2" xfId="673"/>
    <cellStyle name="Ênfase5 16 2" xfId="674"/>
    <cellStyle name="Ênfase5 17 2" xfId="675"/>
    <cellStyle name="Ênfase5 2" xfId="676"/>
    <cellStyle name="Ênfase5 2 2" xfId="677"/>
    <cellStyle name="Ênfase5 2 2 2" xfId="4745"/>
    <cellStyle name="Ênfase5 2 2 3" xfId="3813"/>
    <cellStyle name="Ênfase5 3" xfId="678"/>
    <cellStyle name="Ênfase5 3 2" xfId="679"/>
    <cellStyle name="Ênfase5 3 2 2" xfId="4746"/>
    <cellStyle name="Ênfase5 3 2 3" xfId="3814"/>
    <cellStyle name="Ênfase5 4" xfId="680"/>
    <cellStyle name="Ênfase5 4 2" xfId="681"/>
    <cellStyle name="Ênfase5 5" xfId="682"/>
    <cellStyle name="Ênfase5 5 2" xfId="683"/>
    <cellStyle name="Ênfase5 6 2" xfId="684"/>
    <cellStyle name="Ênfase5 7 2" xfId="685"/>
    <cellStyle name="Ênfase5 8 2" xfId="686"/>
    <cellStyle name="Ênfase5 9 2" xfId="687"/>
    <cellStyle name="Ênfase6" xfId="28" builtinId="49" customBuiltin="1"/>
    <cellStyle name="Ênfase6 10 2" xfId="688"/>
    <cellStyle name="Ênfase6 11 2" xfId="689"/>
    <cellStyle name="Ênfase6 12 2" xfId="690"/>
    <cellStyle name="Ênfase6 13 2" xfId="691"/>
    <cellStyle name="Ênfase6 14 2" xfId="692"/>
    <cellStyle name="Ênfase6 15 2" xfId="693"/>
    <cellStyle name="Ênfase6 16 2" xfId="694"/>
    <cellStyle name="Ênfase6 17 2" xfId="695"/>
    <cellStyle name="Ênfase6 2" xfId="696"/>
    <cellStyle name="Ênfase6 2 2" xfId="697"/>
    <cellStyle name="Ênfase6 2 2 2" xfId="4747"/>
    <cellStyle name="Ênfase6 2 2 3" xfId="3815"/>
    <cellStyle name="Ênfase6 3" xfId="698"/>
    <cellStyle name="Ênfase6 3 2" xfId="699"/>
    <cellStyle name="Ênfase6 3 2 2" xfId="4748"/>
    <cellStyle name="Ênfase6 3 2 3" xfId="3816"/>
    <cellStyle name="Ênfase6 4" xfId="700"/>
    <cellStyle name="Ênfase6 4 2" xfId="701"/>
    <cellStyle name="Ênfase6 5" xfId="702"/>
    <cellStyle name="Ênfase6 5 2" xfId="703"/>
    <cellStyle name="Ênfase6 6" xfId="2986"/>
    <cellStyle name="Ênfase6 6 2" xfId="704"/>
    <cellStyle name="Ênfase6 7 2" xfId="705"/>
    <cellStyle name="Ênfase6 8 2" xfId="706"/>
    <cellStyle name="Ênfase6 9 2" xfId="707"/>
    <cellStyle name="Entrada" xfId="29" builtinId="20" customBuiltin="1"/>
    <cellStyle name="Entrada 10 2" xfId="708"/>
    <cellStyle name="Entrada 10 2 2" xfId="4328"/>
    <cellStyle name="Entrada 10 2 2 2" xfId="5708"/>
    <cellStyle name="Entrada 10 2 2 2 10" xfId="21161"/>
    <cellStyle name="Entrada 10 2 2 2 2" xfId="8246"/>
    <cellStyle name="Entrada 10 2 2 2 2 2" xfId="16300"/>
    <cellStyle name="Entrada 10 2 2 2 2 2 2" xfId="27774"/>
    <cellStyle name="Entrada 10 2 2 2 2 3" xfId="18063"/>
    <cellStyle name="Entrada 10 2 2 2 2 3 2" xfId="29537"/>
    <cellStyle name="Entrada 10 2 2 2 2 4" xfId="18324"/>
    <cellStyle name="Entrada 10 2 2 2 2 4 2" xfId="29798"/>
    <cellStyle name="Entrada 10 2 2 2 2 5" xfId="34719"/>
    <cellStyle name="Entrada 10 2 2 2 2 6" xfId="36170"/>
    <cellStyle name="Entrada 10 2 2 2 2 7" xfId="23246"/>
    <cellStyle name="Entrada 10 2 2 2 3" xfId="14060"/>
    <cellStyle name="Entrada 10 2 2 2 3 2" xfId="25535"/>
    <cellStyle name="Entrada 10 2 2 2 4" xfId="17256"/>
    <cellStyle name="Entrada 10 2 2 2 4 2" xfId="28730"/>
    <cellStyle name="Entrada 10 2 2 2 5" xfId="18160"/>
    <cellStyle name="Entrada 10 2 2 2 5 2" xfId="29634"/>
    <cellStyle name="Entrada 10 2 2 2 6" xfId="32634"/>
    <cellStyle name="Entrada 10 2 2 2 7" xfId="35806"/>
    <cellStyle name="Entrada 10 2 2 2 8" xfId="37791"/>
    <cellStyle name="Entrada 10 2 2 2 9" xfId="38785"/>
    <cellStyle name="Entrada 10 2 2 3" xfId="7222"/>
    <cellStyle name="Entrada 10 2 2 3 2" xfId="15276"/>
    <cellStyle name="Entrada 10 2 2 3 2 2" xfId="26750"/>
    <cellStyle name="Entrada 10 2 2 3 3" xfId="17680"/>
    <cellStyle name="Entrada 10 2 2 3 3 2" xfId="29154"/>
    <cellStyle name="Entrada 10 2 2 3 4" xfId="17763"/>
    <cellStyle name="Entrada 10 2 2 3 4 2" xfId="29237"/>
    <cellStyle name="Entrada 10 2 2 3 5" xfId="31610"/>
    <cellStyle name="Entrada 10 2 2 3 6" xfId="35547"/>
    <cellStyle name="Entrada 10 2 2 3 7" xfId="20137"/>
    <cellStyle name="Entrada 10 2 2 4" xfId="41259"/>
    <cellStyle name="Entrada 10 2 3" xfId="3906"/>
    <cellStyle name="Entrada 10 2 3 2" xfId="5397"/>
    <cellStyle name="Entrada 10 2 3 2 10" xfId="20850"/>
    <cellStyle name="Entrada 10 2 3 2 2" xfId="7935"/>
    <cellStyle name="Entrada 10 2 3 2 2 2" xfId="15989"/>
    <cellStyle name="Entrada 10 2 3 2 2 2 2" xfId="27463"/>
    <cellStyle name="Entrada 10 2 3 2 2 3" xfId="17931"/>
    <cellStyle name="Entrada 10 2 3 2 2 3 2" xfId="29405"/>
    <cellStyle name="Entrada 10 2 3 2 2 4" xfId="17205"/>
    <cellStyle name="Entrada 10 2 3 2 2 4 2" xfId="28679"/>
    <cellStyle name="Entrada 10 2 3 2 2 5" xfId="34408"/>
    <cellStyle name="Entrada 10 2 3 2 2 6" xfId="36081"/>
    <cellStyle name="Entrada 10 2 3 2 2 7" xfId="22935"/>
    <cellStyle name="Entrada 10 2 3 2 3" xfId="13749"/>
    <cellStyle name="Entrada 10 2 3 2 3 2" xfId="25224"/>
    <cellStyle name="Entrada 10 2 3 2 4" xfId="17121"/>
    <cellStyle name="Entrada 10 2 3 2 4 2" xfId="28595"/>
    <cellStyle name="Entrada 10 2 3 2 5" xfId="17502"/>
    <cellStyle name="Entrada 10 2 3 2 5 2" xfId="28976"/>
    <cellStyle name="Entrada 10 2 3 2 6" xfId="32323"/>
    <cellStyle name="Entrada 10 2 3 2 7" xfId="35717"/>
    <cellStyle name="Entrada 10 2 3 2 8" xfId="37480"/>
    <cellStyle name="Entrada 10 2 3 2 9" xfId="38696"/>
    <cellStyle name="Entrada 10 2 3 3" xfId="6911"/>
    <cellStyle name="Entrada 10 2 3 3 2" xfId="14965"/>
    <cellStyle name="Entrada 10 2 3 3 2 2" xfId="26439"/>
    <cellStyle name="Entrada 10 2 3 3 3" xfId="17546"/>
    <cellStyle name="Entrada 10 2 3 3 3 2" xfId="29020"/>
    <cellStyle name="Entrada 10 2 3 3 4" xfId="17733"/>
    <cellStyle name="Entrada 10 2 3 3 4 2" xfId="29207"/>
    <cellStyle name="Entrada 10 2 3 3 5" xfId="31299"/>
    <cellStyle name="Entrada 10 2 3 3 6" xfId="35458"/>
    <cellStyle name="Entrada 10 2 3 3 7" xfId="19826"/>
    <cellStyle name="Entrada 10 2 3 4" xfId="40948"/>
    <cellStyle name="Entrada 10 2 4" xfId="6206"/>
    <cellStyle name="Entrada 10 2 4 10" xfId="38854"/>
    <cellStyle name="Entrada 10 2 4 11" xfId="19420"/>
    <cellStyle name="Entrada 10 2 4 2" xfId="8744"/>
    <cellStyle name="Entrada 10 2 4 2 2" xfId="16798"/>
    <cellStyle name="Entrada 10 2 4 2 2 2" xfId="28272"/>
    <cellStyle name="Entrada 10 2 4 2 3" xfId="18191"/>
    <cellStyle name="Entrada 10 2 4 2 3 2" xfId="29665"/>
    <cellStyle name="Entrada 10 2 4 2 4" xfId="18393"/>
    <cellStyle name="Entrada 10 2 4 2 4 2" xfId="29867"/>
    <cellStyle name="Entrada 10 2 4 2 5" xfId="33132"/>
    <cellStyle name="Entrada 10 2 4 2 6" xfId="35875"/>
    <cellStyle name="Entrada 10 2 4 2 7" xfId="21659"/>
    <cellStyle name="Entrada 10 2 4 3" xfId="14558"/>
    <cellStyle name="Entrada 10 2 4 3 2" xfId="35217"/>
    <cellStyle name="Entrada 10 2 4 3 3" xfId="36239"/>
    <cellStyle name="Entrada 10 2 4 3 4" xfId="23744"/>
    <cellStyle name="Entrada 10 2 4 4" xfId="17384"/>
    <cellStyle name="Entrada 10 2 4 4 2" xfId="26033"/>
    <cellStyle name="Entrada 10 2 4 5" xfId="18029"/>
    <cellStyle name="Entrada 10 2 4 5 2" xfId="28858"/>
    <cellStyle name="Entrada 10 2 4 6" xfId="29503"/>
    <cellStyle name="Entrada 10 2 4 7" xfId="30893"/>
    <cellStyle name="Entrada 10 2 4 8" xfId="35357"/>
    <cellStyle name="Entrada 10 2 4 9" xfId="38289"/>
    <cellStyle name="Entrada 10 2 5" xfId="5072"/>
    <cellStyle name="Entrada 10 2 5 10" xfId="20635"/>
    <cellStyle name="Entrada 10 2 5 2" xfId="7720"/>
    <cellStyle name="Entrada 10 2 5 2 2" xfId="15774"/>
    <cellStyle name="Entrada 10 2 5 2 2 2" xfId="27248"/>
    <cellStyle name="Entrada 10 2 5 2 3" xfId="17810"/>
    <cellStyle name="Entrada 10 2 5 2 3 2" xfId="29284"/>
    <cellStyle name="Entrada 10 2 5 2 4" xfId="18020"/>
    <cellStyle name="Entrada 10 2 5 2 4 2" xfId="29494"/>
    <cellStyle name="Entrada 10 2 5 2 5" xfId="34193"/>
    <cellStyle name="Entrada 10 2 5 2 6" xfId="35980"/>
    <cellStyle name="Entrada 10 2 5 2 7" xfId="22720"/>
    <cellStyle name="Entrada 10 2 5 3" xfId="13533"/>
    <cellStyle name="Entrada 10 2 5 3 2" xfId="25009"/>
    <cellStyle name="Entrada 10 2 5 4" xfId="17001"/>
    <cellStyle name="Entrada 10 2 5 4 2" xfId="28475"/>
    <cellStyle name="Entrada 10 2 5 5" xfId="17790"/>
    <cellStyle name="Entrada 10 2 5 5 2" xfId="29264"/>
    <cellStyle name="Entrada 10 2 5 6" xfId="32108"/>
    <cellStyle name="Entrada 10 2 5 7" xfId="35616"/>
    <cellStyle name="Entrada 10 2 5 8" xfId="37265"/>
    <cellStyle name="Entrada 10 2 5 9" xfId="38595"/>
    <cellStyle name="Entrada 10 2 6" xfId="6696"/>
    <cellStyle name="Entrada 11 2" xfId="709"/>
    <cellStyle name="Entrada 11 2 2" xfId="4329"/>
    <cellStyle name="Entrada 11 2 2 2" xfId="5709"/>
    <cellStyle name="Entrada 11 2 2 2 10" xfId="21162"/>
    <cellStyle name="Entrada 11 2 2 2 2" xfId="8247"/>
    <cellStyle name="Entrada 11 2 2 2 2 2" xfId="16301"/>
    <cellStyle name="Entrada 11 2 2 2 2 2 2" xfId="27775"/>
    <cellStyle name="Entrada 11 2 2 2 2 3" xfId="18064"/>
    <cellStyle name="Entrada 11 2 2 2 2 3 2" xfId="29538"/>
    <cellStyle name="Entrada 11 2 2 2 2 4" xfId="18325"/>
    <cellStyle name="Entrada 11 2 2 2 2 4 2" xfId="29799"/>
    <cellStyle name="Entrada 11 2 2 2 2 5" xfId="34720"/>
    <cellStyle name="Entrada 11 2 2 2 2 6" xfId="36171"/>
    <cellStyle name="Entrada 11 2 2 2 2 7" xfId="23247"/>
    <cellStyle name="Entrada 11 2 2 2 3" xfId="14061"/>
    <cellStyle name="Entrada 11 2 2 2 3 2" xfId="25536"/>
    <cellStyle name="Entrada 11 2 2 2 4" xfId="17257"/>
    <cellStyle name="Entrada 11 2 2 2 4 2" xfId="28731"/>
    <cellStyle name="Entrada 11 2 2 2 5" xfId="17355"/>
    <cellStyle name="Entrada 11 2 2 2 5 2" xfId="28829"/>
    <cellStyle name="Entrada 11 2 2 2 6" xfId="32635"/>
    <cellStyle name="Entrada 11 2 2 2 7" xfId="35807"/>
    <cellStyle name="Entrada 11 2 2 2 8" xfId="37792"/>
    <cellStyle name="Entrada 11 2 2 2 9" xfId="38786"/>
    <cellStyle name="Entrada 11 2 2 3" xfId="7223"/>
    <cellStyle name="Entrada 11 2 2 3 2" xfId="15277"/>
    <cellStyle name="Entrada 11 2 2 3 2 2" xfId="26751"/>
    <cellStyle name="Entrada 11 2 2 3 3" xfId="17681"/>
    <cellStyle name="Entrada 11 2 2 3 3 2" xfId="29155"/>
    <cellStyle name="Entrada 11 2 2 3 4" xfId="16955"/>
    <cellStyle name="Entrada 11 2 2 3 4 2" xfId="28429"/>
    <cellStyle name="Entrada 11 2 2 3 5" xfId="31611"/>
    <cellStyle name="Entrada 11 2 2 3 6" xfId="35548"/>
    <cellStyle name="Entrada 11 2 2 3 7" xfId="20138"/>
    <cellStyle name="Entrada 11 2 2 4" xfId="41260"/>
    <cellStyle name="Entrada 11 2 3" xfId="3907"/>
    <cellStyle name="Entrada 11 2 3 2" xfId="5398"/>
    <cellStyle name="Entrada 11 2 3 2 10" xfId="20851"/>
    <cellStyle name="Entrada 11 2 3 2 2" xfId="7936"/>
    <cellStyle name="Entrada 11 2 3 2 2 2" xfId="15990"/>
    <cellStyle name="Entrada 11 2 3 2 2 2 2" xfId="27464"/>
    <cellStyle name="Entrada 11 2 3 2 2 3" xfId="17932"/>
    <cellStyle name="Entrada 11 2 3 2 2 3 2" xfId="29406"/>
    <cellStyle name="Entrada 11 2 3 2 2 4" xfId="13009"/>
    <cellStyle name="Entrada 11 2 3 2 2 4 2" xfId="24479"/>
    <cellStyle name="Entrada 11 2 3 2 2 5" xfId="34409"/>
    <cellStyle name="Entrada 11 2 3 2 2 6" xfId="36082"/>
    <cellStyle name="Entrada 11 2 3 2 2 7" xfId="22936"/>
    <cellStyle name="Entrada 11 2 3 2 3" xfId="13750"/>
    <cellStyle name="Entrada 11 2 3 2 3 2" xfId="25225"/>
    <cellStyle name="Entrada 11 2 3 2 4" xfId="17122"/>
    <cellStyle name="Entrada 11 2 3 2 4 2" xfId="28596"/>
    <cellStyle name="Entrada 11 2 3 2 5" xfId="17786"/>
    <cellStyle name="Entrada 11 2 3 2 5 2" xfId="29260"/>
    <cellStyle name="Entrada 11 2 3 2 6" xfId="32324"/>
    <cellStyle name="Entrada 11 2 3 2 7" xfId="35718"/>
    <cellStyle name="Entrada 11 2 3 2 8" xfId="37481"/>
    <cellStyle name="Entrada 11 2 3 2 9" xfId="38697"/>
    <cellStyle name="Entrada 11 2 3 3" xfId="6912"/>
    <cellStyle name="Entrada 11 2 3 3 2" xfId="14966"/>
    <cellStyle name="Entrada 11 2 3 3 2 2" xfId="26440"/>
    <cellStyle name="Entrada 11 2 3 3 3" xfId="17547"/>
    <cellStyle name="Entrada 11 2 3 3 3 2" xfId="29021"/>
    <cellStyle name="Entrada 11 2 3 3 4" xfId="18116"/>
    <cellStyle name="Entrada 11 2 3 3 4 2" xfId="29590"/>
    <cellStyle name="Entrada 11 2 3 3 5" xfId="31300"/>
    <cellStyle name="Entrada 11 2 3 3 6" xfId="35459"/>
    <cellStyle name="Entrada 11 2 3 3 7" xfId="19827"/>
    <cellStyle name="Entrada 11 2 3 4" xfId="40949"/>
    <cellStyle name="Entrada 11 2 4" xfId="6207"/>
    <cellStyle name="Entrada 11 2 4 10" xfId="38855"/>
    <cellStyle name="Entrada 11 2 4 11" xfId="19421"/>
    <cellStyle name="Entrada 11 2 4 2" xfId="8745"/>
    <cellStyle name="Entrada 11 2 4 2 2" xfId="16799"/>
    <cellStyle name="Entrada 11 2 4 2 2 2" xfId="28273"/>
    <cellStyle name="Entrada 11 2 4 2 3" xfId="18192"/>
    <cellStyle name="Entrada 11 2 4 2 3 2" xfId="29666"/>
    <cellStyle name="Entrada 11 2 4 2 4" xfId="18394"/>
    <cellStyle name="Entrada 11 2 4 2 4 2" xfId="29868"/>
    <cellStyle name="Entrada 11 2 4 2 5" xfId="33133"/>
    <cellStyle name="Entrada 11 2 4 2 6" xfId="35876"/>
    <cellStyle name="Entrada 11 2 4 2 7" xfId="21660"/>
    <cellStyle name="Entrada 11 2 4 3" xfId="14559"/>
    <cellStyle name="Entrada 11 2 4 3 2" xfId="35218"/>
    <cellStyle name="Entrada 11 2 4 3 3" xfId="36240"/>
    <cellStyle name="Entrada 11 2 4 3 4" xfId="23745"/>
    <cellStyle name="Entrada 11 2 4 4" xfId="17385"/>
    <cellStyle name="Entrada 11 2 4 4 2" xfId="26034"/>
    <cellStyle name="Entrada 11 2 4 5" xfId="17223"/>
    <cellStyle name="Entrada 11 2 4 5 2" xfId="28859"/>
    <cellStyle name="Entrada 11 2 4 6" xfId="28697"/>
    <cellStyle name="Entrada 11 2 4 7" xfId="30894"/>
    <cellStyle name="Entrada 11 2 4 8" xfId="35358"/>
    <cellStyle name="Entrada 11 2 4 9" xfId="38290"/>
    <cellStyle name="Entrada 11 2 5" xfId="5073"/>
    <cellStyle name="Entrada 11 2 5 10" xfId="20636"/>
    <cellStyle name="Entrada 11 2 5 2" xfId="7721"/>
    <cellStyle name="Entrada 11 2 5 2 2" xfId="15775"/>
    <cellStyle name="Entrada 11 2 5 2 2 2" xfId="27249"/>
    <cellStyle name="Entrada 11 2 5 2 3" xfId="17811"/>
    <cellStyle name="Entrada 11 2 5 2 3 2" xfId="29285"/>
    <cellStyle name="Entrada 11 2 5 2 4" xfId="17211"/>
    <cellStyle name="Entrada 11 2 5 2 4 2" xfId="28685"/>
    <cellStyle name="Entrada 11 2 5 2 5" xfId="34194"/>
    <cellStyle name="Entrada 11 2 5 2 6" xfId="35981"/>
    <cellStyle name="Entrada 11 2 5 2 7" xfId="22721"/>
    <cellStyle name="Entrada 11 2 5 3" xfId="13534"/>
    <cellStyle name="Entrada 11 2 5 3 2" xfId="25010"/>
    <cellStyle name="Entrada 11 2 5 4" xfId="17002"/>
    <cellStyle name="Entrada 11 2 5 4 2" xfId="28476"/>
    <cellStyle name="Entrada 11 2 5 5" xfId="16981"/>
    <cellStyle name="Entrada 11 2 5 5 2" xfId="28455"/>
    <cellStyle name="Entrada 11 2 5 6" xfId="32109"/>
    <cellStyle name="Entrada 11 2 5 7" xfId="35617"/>
    <cellStyle name="Entrada 11 2 5 8" xfId="37266"/>
    <cellStyle name="Entrada 11 2 5 9" xfId="38596"/>
    <cellStyle name="Entrada 11 2 6" xfId="6697"/>
    <cellStyle name="Entrada 12 2" xfId="710"/>
    <cellStyle name="Entrada 12 2 2" xfId="4330"/>
    <cellStyle name="Entrada 12 2 2 2" xfId="5710"/>
    <cellStyle name="Entrada 12 2 2 2 10" xfId="21163"/>
    <cellStyle name="Entrada 12 2 2 2 2" xfId="8248"/>
    <cellStyle name="Entrada 12 2 2 2 2 2" xfId="16302"/>
    <cellStyle name="Entrada 12 2 2 2 2 2 2" xfId="27776"/>
    <cellStyle name="Entrada 12 2 2 2 2 3" xfId="18065"/>
    <cellStyle name="Entrada 12 2 2 2 2 3 2" xfId="29539"/>
    <cellStyle name="Entrada 12 2 2 2 2 4" xfId="18326"/>
    <cellStyle name="Entrada 12 2 2 2 2 4 2" xfId="29800"/>
    <cellStyle name="Entrada 12 2 2 2 2 5" xfId="34721"/>
    <cellStyle name="Entrada 12 2 2 2 2 6" xfId="36172"/>
    <cellStyle name="Entrada 12 2 2 2 2 7" xfId="23248"/>
    <cellStyle name="Entrada 12 2 2 2 3" xfId="14062"/>
    <cellStyle name="Entrada 12 2 2 2 3 2" xfId="25537"/>
    <cellStyle name="Entrada 12 2 2 2 4" xfId="17258"/>
    <cellStyle name="Entrada 12 2 2 2 4 2" xfId="28732"/>
    <cellStyle name="Entrada 12 2 2 2 5" xfId="12444"/>
    <cellStyle name="Entrada 12 2 2 2 5 2" xfId="23914"/>
    <cellStyle name="Entrada 12 2 2 2 6" xfId="32636"/>
    <cellStyle name="Entrada 12 2 2 2 7" xfId="35808"/>
    <cellStyle name="Entrada 12 2 2 2 8" xfId="37793"/>
    <cellStyle name="Entrada 12 2 2 2 9" xfId="38787"/>
    <cellStyle name="Entrada 12 2 2 3" xfId="7224"/>
    <cellStyle name="Entrada 12 2 2 3 2" xfId="15278"/>
    <cellStyle name="Entrada 12 2 2 3 2 2" xfId="26752"/>
    <cellStyle name="Entrada 12 2 2 3 3" xfId="17682"/>
    <cellStyle name="Entrada 12 2 2 3 3 2" xfId="29156"/>
    <cellStyle name="Entrada 12 2 2 3 4" xfId="18148"/>
    <cellStyle name="Entrada 12 2 2 3 4 2" xfId="29622"/>
    <cellStyle name="Entrada 12 2 2 3 5" xfId="31612"/>
    <cellStyle name="Entrada 12 2 2 3 6" xfId="35549"/>
    <cellStyle name="Entrada 12 2 2 3 7" xfId="20139"/>
    <cellStyle name="Entrada 12 2 2 4" xfId="41261"/>
    <cellStyle name="Entrada 12 2 3" xfId="3908"/>
    <cellStyle name="Entrada 12 2 3 2" xfId="5399"/>
    <cellStyle name="Entrada 12 2 3 2 10" xfId="20852"/>
    <cellStyle name="Entrada 12 2 3 2 2" xfId="7937"/>
    <cellStyle name="Entrada 12 2 3 2 2 2" xfId="15991"/>
    <cellStyle name="Entrada 12 2 3 2 2 2 2" xfId="27465"/>
    <cellStyle name="Entrada 12 2 3 2 2 3" xfId="17933"/>
    <cellStyle name="Entrada 12 2 3 2 2 3 2" xfId="29407"/>
    <cellStyle name="Entrada 12 2 3 2 2 4" xfId="12731"/>
    <cellStyle name="Entrada 12 2 3 2 2 4 2" xfId="24697"/>
    <cellStyle name="Entrada 12 2 3 2 2 5" xfId="34410"/>
    <cellStyle name="Entrada 12 2 3 2 2 6" xfId="36083"/>
    <cellStyle name="Entrada 12 2 3 2 2 7" xfId="22937"/>
    <cellStyle name="Entrada 12 2 3 2 3" xfId="13751"/>
    <cellStyle name="Entrada 12 2 3 2 3 2" xfId="25226"/>
    <cellStyle name="Entrada 12 2 3 2 4" xfId="17123"/>
    <cellStyle name="Entrada 12 2 3 2 4 2" xfId="28597"/>
    <cellStyle name="Entrada 12 2 3 2 5" xfId="16976"/>
    <cellStyle name="Entrada 12 2 3 2 5 2" xfId="28450"/>
    <cellStyle name="Entrada 12 2 3 2 6" xfId="32325"/>
    <cellStyle name="Entrada 12 2 3 2 7" xfId="35719"/>
    <cellStyle name="Entrada 12 2 3 2 8" xfId="37482"/>
    <cellStyle name="Entrada 12 2 3 2 9" xfId="38698"/>
    <cellStyle name="Entrada 12 2 3 3" xfId="6913"/>
    <cellStyle name="Entrada 12 2 3 3 2" xfId="14967"/>
    <cellStyle name="Entrada 12 2 3 3 2 2" xfId="26441"/>
    <cellStyle name="Entrada 12 2 3 3 3" xfId="17548"/>
    <cellStyle name="Entrada 12 2 3 3 3 2" xfId="29022"/>
    <cellStyle name="Entrada 12 2 3 3 4" xfId="17310"/>
    <cellStyle name="Entrada 12 2 3 3 4 2" xfId="28784"/>
    <cellStyle name="Entrada 12 2 3 3 5" xfId="31301"/>
    <cellStyle name="Entrada 12 2 3 3 6" xfId="35460"/>
    <cellStyle name="Entrada 12 2 3 3 7" xfId="19828"/>
    <cellStyle name="Entrada 12 2 3 4" xfId="40950"/>
    <cellStyle name="Entrada 12 2 4" xfId="6208"/>
    <cellStyle name="Entrada 12 2 4 10" xfId="38856"/>
    <cellStyle name="Entrada 12 2 4 11" xfId="19422"/>
    <cellStyle name="Entrada 12 2 4 2" xfId="8746"/>
    <cellStyle name="Entrada 12 2 4 2 2" xfId="16800"/>
    <cellStyle name="Entrada 12 2 4 2 2 2" xfId="28274"/>
    <cellStyle name="Entrada 12 2 4 2 3" xfId="18193"/>
    <cellStyle name="Entrada 12 2 4 2 3 2" xfId="29667"/>
    <cellStyle name="Entrada 12 2 4 2 4" xfId="18395"/>
    <cellStyle name="Entrada 12 2 4 2 4 2" xfId="29869"/>
    <cellStyle name="Entrada 12 2 4 2 5" xfId="33134"/>
    <cellStyle name="Entrada 12 2 4 2 6" xfId="35877"/>
    <cellStyle name="Entrada 12 2 4 2 7" xfId="21661"/>
    <cellStyle name="Entrada 12 2 4 3" xfId="14560"/>
    <cellStyle name="Entrada 12 2 4 3 2" xfId="35219"/>
    <cellStyle name="Entrada 12 2 4 3 3" xfId="36241"/>
    <cellStyle name="Entrada 12 2 4 3 4" xfId="23746"/>
    <cellStyle name="Entrada 12 2 4 4" xfId="17386"/>
    <cellStyle name="Entrada 12 2 4 4 2" xfId="26035"/>
    <cellStyle name="Entrada 12 2 4 5" xfId="12469"/>
    <cellStyle name="Entrada 12 2 4 5 2" xfId="28860"/>
    <cellStyle name="Entrada 12 2 4 6" xfId="24433"/>
    <cellStyle name="Entrada 12 2 4 7" xfId="30895"/>
    <cellStyle name="Entrada 12 2 4 8" xfId="35359"/>
    <cellStyle name="Entrada 12 2 4 9" xfId="38291"/>
    <cellStyle name="Entrada 12 2 5" xfId="5074"/>
    <cellStyle name="Entrada 12 2 5 10" xfId="20637"/>
    <cellStyle name="Entrada 12 2 5 2" xfId="7722"/>
    <cellStyle name="Entrada 12 2 5 2 2" xfId="15776"/>
    <cellStyle name="Entrada 12 2 5 2 2 2" xfId="27250"/>
    <cellStyle name="Entrada 12 2 5 2 3" xfId="17812"/>
    <cellStyle name="Entrada 12 2 5 2 3 2" xfId="29286"/>
    <cellStyle name="Entrada 12 2 5 2 4" xfId="12519"/>
    <cellStyle name="Entrada 12 2 5 2 4 2" xfId="24470"/>
    <cellStyle name="Entrada 12 2 5 2 5" xfId="34195"/>
    <cellStyle name="Entrada 12 2 5 2 6" xfId="35982"/>
    <cellStyle name="Entrada 12 2 5 2 7" xfId="22722"/>
    <cellStyle name="Entrada 12 2 5 3" xfId="13535"/>
    <cellStyle name="Entrada 12 2 5 3 2" xfId="25011"/>
    <cellStyle name="Entrada 12 2 5 4" xfId="17003"/>
    <cellStyle name="Entrada 12 2 5 4 2" xfId="28477"/>
    <cellStyle name="Entrada 12 2 5 5" xfId="18171"/>
    <cellStyle name="Entrada 12 2 5 5 2" xfId="29645"/>
    <cellStyle name="Entrada 12 2 5 6" xfId="32110"/>
    <cellStyle name="Entrada 12 2 5 7" xfId="35618"/>
    <cellStyle name="Entrada 12 2 5 8" xfId="37267"/>
    <cellStyle name="Entrada 12 2 5 9" xfId="38597"/>
    <cellStyle name="Entrada 12 2 6" xfId="6698"/>
    <cellStyle name="Entrada 13 2" xfId="711"/>
    <cellStyle name="Entrada 13 2 2" xfId="4331"/>
    <cellStyle name="Entrada 13 2 2 2" xfId="5711"/>
    <cellStyle name="Entrada 13 2 2 2 10" xfId="21164"/>
    <cellStyle name="Entrada 13 2 2 2 2" xfId="8249"/>
    <cellStyle name="Entrada 13 2 2 2 2 2" xfId="16303"/>
    <cellStyle name="Entrada 13 2 2 2 2 2 2" xfId="27777"/>
    <cellStyle name="Entrada 13 2 2 2 2 3" xfId="18066"/>
    <cellStyle name="Entrada 13 2 2 2 2 3 2" xfId="29540"/>
    <cellStyle name="Entrada 13 2 2 2 2 4" xfId="18327"/>
    <cellStyle name="Entrada 13 2 2 2 2 4 2" xfId="29801"/>
    <cellStyle name="Entrada 13 2 2 2 2 5" xfId="34722"/>
    <cellStyle name="Entrada 13 2 2 2 2 6" xfId="36173"/>
    <cellStyle name="Entrada 13 2 2 2 2 7" xfId="23249"/>
    <cellStyle name="Entrada 13 2 2 2 3" xfId="14063"/>
    <cellStyle name="Entrada 13 2 2 2 3 2" xfId="25538"/>
    <cellStyle name="Entrada 13 2 2 2 4" xfId="17259"/>
    <cellStyle name="Entrada 13 2 2 2 4 2" xfId="28733"/>
    <cellStyle name="Entrada 13 2 2 2 5" xfId="12676"/>
    <cellStyle name="Entrada 13 2 2 2 5 2" xfId="24152"/>
    <cellStyle name="Entrada 13 2 2 2 6" xfId="32637"/>
    <cellStyle name="Entrada 13 2 2 2 7" xfId="35809"/>
    <cellStyle name="Entrada 13 2 2 2 8" xfId="37794"/>
    <cellStyle name="Entrada 13 2 2 2 9" xfId="38788"/>
    <cellStyle name="Entrada 13 2 2 3" xfId="7225"/>
    <cellStyle name="Entrada 13 2 2 3 2" xfId="15279"/>
    <cellStyle name="Entrada 13 2 2 3 2 2" xfId="26753"/>
    <cellStyle name="Entrada 13 2 2 3 3" xfId="17683"/>
    <cellStyle name="Entrada 13 2 2 3 3 2" xfId="29157"/>
    <cellStyle name="Entrada 13 2 2 3 4" xfId="17342"/>
    <cellStyle name="Entrada 13 2 2 3 4 2" xfId="28816"/>
    <cellStyle name="Entrada 13 2 2 3 5" xfId="31613"/>
    <cellStyle name="Entrada 13 2 2 3 6" xfId="35550"/>
    <cellStyle name="Entrada 13 2 2 3 7" xfId="20140"/>
    <cellStyle name="Entrada 13 2 2 4" xfId="41262"/>
    <cellStyle name="Entrada 13 2 3" xfId="3909"/>
    <cellStyle name="Entrada 13 2 3 2" xfId="5400"/>
    <cellStyle name="Entrada 13 2 3 2 10" xfId="20853"/>
    <cellStyle name="Entrada 13 2 3 2 2" xfId="7938"/>
    <cellStyle name="Entrada 13 2 3 2 2 2" xfId="15992"/>
    <cellStyle name="Entrada 13 2 3 2 2 2 2" xfId="27466"/>
    <cellStyle name="Entrada 13 2 3 2 2 3" xfId="17934"/>
    <cellStyle name="Entrada 13 2 3 2 2 3 2" xfId="29408"/>
    <cellStyle name="Entrada 13 2 3 2 2 4" xfId="12732"/>
    <cellStyle name="Entrada 13 2 3 2 2 4 2" xfId="24698"/>
    <cellStyle name="Entrada 13 2 3 2 2 5" xfId="34411"/>
    <cellStyle name="Entrada 13 2 3 2 2 6" xfId="36084"/>
    <cellStyle name="Entrada 13 2 3 2 2 7" xfId="22938"/>
    <cellStyle name="Entrada 13 2 3 2 3" xfId="13752"/>
    <cellStyle name="Entrada 13 2 3 2 3 2" xfId="25227"/>
    <cellStyle name="Entrada 13 2 3 2 4" xfId="17124"/>
    <cellStyle name="Entrada 13 2 3 2 4 2" xfId="28598"/>
    <cellStyle name="Entrada 13 2 3 2 5" xfId="18166"/>
    <cellStyle name="Entrada 13 2 3 2 5 2" xfId="29640"/>
    <cellStyle name="Entrada 13 2 3 2 6" xfId="32326"/>
    <cellStyle name="Entrada 13 2 3 2 7" xfId="35720"/>
    <cellStyle name="Entrada 13 2 3 2 8" xfId="37483"/>
    <cellStyle name="Entrada 13 2 3 2 9" xfId="38699"/>
    <cellStyle name="Entrada 13 2 3 3" xfId="6914"/>
    <cellStyle name="Entrada 13 2 3 3 2" xfId="14968"/>
    <cellStyle name="Entrada 13 2 3 3 2 2" xfId="26442"/>
    <cellStyle name="Entrada 13 2 3 3 3" xfId="17549"/>
    <cellStyle name="Entrada 13 2 3 3 3 2" xfId="29023"/>
    <cellStyle name="Entrada 13 2 3 3 4" xfId="16925"/>
    <cellStyle name="Entrada 13 2 3 3 4 2" xfId="28399"/>
    <cellStyle name="Entrada 13 2 3 3 5" xfId="31302"/>
    <cellStyle name="Entrada 13 2 3 3 6" xfId="35461"/>
    <cellStyle name="Entrada 13 2 3 3 7" xfId="19829"/>
    <cellStyle name="Entrada 13 2 3 4" xfId="40951"/>
    <cellStyle name="Entrada 13 2 4" xfId="6209"/>
    <cellStyle name="Entrada 13 2 4 10" xfId="38857"/>
    <cellStyle name="Entrada 13 2 4 11" xfId="19423"/>
    <cellStyle name="Entrada 13 2 4 2" xfId="8747"/>
    <cellStyle name="Entrada 13 2 4 2 2" xfId="16801"/>
    <cellStyle name="Entrada 13 2 4 2 2 2" xfId="28275"/>
    <cellStyle name="Entrada 13 2 4 2 3" xfId="18194"/>
    <cellStyle name="Entrada 13 2 4 2 3 2" xfId="29668"/>
    <cellStyle name="Entrada 13 2 4 2 4" xfId="18396"/>
    <cellStyle name="Entrada 13 2 4 2 4 2" xfId="29870"/>
    <cellStyle name="Entrada 13 2 4 2 5" xfId="33135"/>
    <cellStyle name="Entrada 13 2 4 2 6" xfId="35878"/>
    <cellStyle name="Entrada 13 2 4 2 7" xfId="21662"/>
    <cellStyle name="Entrada 13 2 4 3" xfId="14561"/>
    <cellStyle name="Entrada 13 2 4 3 2" xfId="35220"/>
    <cellStyle name="Entrada 13 2 4 3 3" xfId="36242"/>
    <cellStyle name="Entrada 13 2 4 3 4" xfId="23747"/>
    <cellStyle name="Entrada 13 2 4 4" xfId="17387"/>
    <cellStyle name="Entrada 13 2 4 4 2" xfId="26036"/>
    <cellStyle name="Entrada 13 2 4 5" xfId="17492"/>
    <cellStyle name="Entrada 13 2 4 5 2" xfId="28861"/>
    <cellStyle name="Entrada 13 2 4 6" xfId="28966"/>
    <cellStyle name="Entrada 13 2 4 7" xfId="30896"/>
    <cellStyle name="Entrada 13 2 4 8" xfId="35360"/>
    <cellStyle name="Entrada 13 2 4 9" xfId="38292"/>
    <cellStyle name="Entrada 13 2 5" xfId="5075"/>
    <cellStyle name="Entrada 13 2 5 10" xfId="20638"/>
    <cellStyle name="Entrada 13 2 5 2" xfId="7723"/>
    <cellStyle name="Entrada 13 2 5 2 2" xfId="15777"/>
    <cellStyle name="Entrada 13 2 5 2 2 2" xfId="27251"/>
    <cellStyle name="Entrada 13 2 5 2 3" xfId="17813"/>
    <cellStyle name="Entrada 13 2 5 2 3 2" xfId="29287"/>
    <cellStyle name="Entrada 13 2 5 2 4" xfId="12722"/>
    <cellStyle name="Entrada 13 2 5 2 4 2" xfId="24692"/>
    <cellStyle name="Entrada 13 2 5 2 5" xfId="34196"/>
    <cellStyle name="Entrada 13 2 5 2 6" xfId="35983"/>
    <cellStyle name="Entrada 13 2 5 2 7" xfId="22723"/>
    <cellStyle name="Entrada 13 2 5 3" xfId="13536"/>
    <cellStyle name="Entrada 13 2 5 3 2" xfId="25012"/>
    <cellStyle name="Entrada 13 2 5 4" xfId="17004"/>
    <cellStyle name="Entrada 13 2 5 4 2" xfId="28478"/>
    <cellStyle name="Entrada 13 2 5 5" xfId="17364"/>
    <cellStyle name="Entrada 13 2 5 5 2" xfId="28838"/>
    <cellStyle name="Entrada 13 2 5 6" xfId="32111"/>
    <cellStyle name="Entrada 13 2 5 7" xfId="35619"/>
    <cellStyle name="Entrada 13 2 5 8" xfId="37268"/>
    <cellStyle name="Entrada 13 2 5 9" xfId="38598"/>
    <cellStyle name="Entrada 13 2 6" xfId="6699"/>
    <cellStyle name="Entrada 14 2" xfId="712"/>
    <cellStyle name="Entrada 14 2 2" xfId="4332"/>
    <cellStyle name="Entrada 14 2 2 2" xfId="5712"/>
    <cellStyle name="Entrada 14 2 2 2 10" xfId="21165"/>
    <cellStyle name="Entrada 14 2 2 2 2" xfId="8250"/>
    <cellStyle name="Entrada 14 2 2 2 2 2" xfId="16304"/>
    <cellStyle name="Entrada 14 2 2 2 2 2 2" xfId="27778"/>
    <cellStyle name="Entrada 14 2 2 2 2 3" xfId="18067"/>
    <cellStyle name="Entrada 14 2 2 2 2 3 2" xfId="29541"/>
    <cellStyle name="Entrada 14 2 2 2 2 4" xfId="18328"/>
    <cellStyle name="Entrada 14 2 2 2 2 4 2" xfId="29802"/>
    <cellStyle name="Entrada 14 2 2 2 2 5" xfId="34723"/>
    <cellStyle name="Entrada 14 2 2 2 2 6" xfId="36174"/>
    <cellStyle name="Entrada 14 2 2 2 2 7" xfId="23250"/>
    <cellStyle name="Entrada 14 2 2 2 3" xfId="14064"/>
    <cellStyle name="Entrada 14 2 2 2 3 2" xfId="25539"/>
    <cellStyle name="Entrada 14 2 2 2 4" xfId="17260"/>
    <cellStyle name="Entrada 14 2 2 2 4 2" xfId="28734"/>
    <cellStyle name="Entrada 14 2 2 2 5" xfId="12677"/>
    <cellStyle name="Entrada 14 2 2 2 5 2" xfId="24153"/>
    <cellStyle name="Entrada 14 2 2 2 6" xfId="32638"/>
    <cellStyle name="Entrada 14 2 2 2 7" xfId="35810"/>
    <cellStyle name="Entrada 14 2 2 2 8" xfId="37795"/>
    <cellStyle name="Entrada 14 2 2 2 9" xfId="38789"/>
    <cellStyle name="Entrada 14 2 2 3" xfId="7226"/>
    <cellStyle name="Entrada 14 2 2 3 2" xfId="15280"/>
    <cellStyle name="Entrada 14 2 2 3 2 2" xfId="26754"/>
    <cellStyle name="Entrada 14 2 2 3 3" xfId="17684"/>
    <cellStyle name="Entrada 14 2 2 3 3 2" xfId="29158"/>
    <cellStyle name="Entrada 14 2 2 3 4" xfId="17741"/>
    <cellStyle name="Entrada 14 2 2 3 4 2" xfId="29215"/>
    <cellStyle name="Entrada 14 2 2 3 5" xfId="31614"/>
    <cellStyle name="Entrada 14 2 2 3 6" xfId="35551"/>
    <cellStyle name="Entrada 14 2 2 3 7" xfId="20141"/>
    <cellStyle name="Entrada 14 2 2 4" xfId="41263"/>
    <cellStyle name="Entrada 14 2 3" xfId="3910"/>
    <cellStyle name="Entrada 14 2 3 2" xfId="5401"/>
    <cellStyle name="Entrada 14 2 3 2 10" xfId="20854"/>
    <cellStyle name="Entrada 14 2 3 2 2" xfId="7939"/>
    <cellStyle name="Entrada 14 2 3 2 2 2" xfId="15993"/>
    <cellStyle name="Entrada 14 2 3 2 2 2 2" xfId="27467"/>
    <cellStyle name="Entrada 14 2 3 2 2 3" xfId="17935"/>
    <cellStyle name="Entrada 14 2 3 2 2 3 2" xfId="29409"/>
    <cellStyle name="Entrada 14 2 3 2 2 4" xfId="17472"/>
    <cellStyle name="Entrada 14 2 3 2 2 4 2" xfId="28946"/>
    <cellStyle name="Entrada 14 2 3 2 2 5" xfId="34412"/>
    <cellStyle name="Entrada 14 2 3 2 2 6" xfId="36085"/>
    <cellStyle name="Entrada 14 2 3 2 2 7" xfId="22939"/>
    <cellStyle name="Entrada 14 2 3 2 3" xfId="13753"/>
    <cellStyle name="Entrada 14 2 3 2 3 2" xfId="25228"/>
    <cellStyle name="Entrada 14 2 3 2 4" xfId="17125"/>
    <cellStyle name="Entrada 14 2 3 2 4 2" xfId="28599"/>
    <cellStyle name="Entrada 14 2 3 2 5" xfId="17360"/>
    <cellStyle name="Entrada 14 2 3 2 5 2" xfId="28834"/>
    <cellStyle name="Entrada 14 2 3 2 6" xfId="32327"/>
    <cellStyle name="Entrada 14 2 3 2 7" xfId="35721"/>
    <cellStyle name="Entrada 14 2 3 2 8" xfId="37484"/>
    <cellStyle name="Entrada 14 2 3 2 9" xfId="38700"/>
    <cellStyle name="Entrada 14 2 3 3" xfId="6915"/>
    <cellStyle name="Entrada 14 2 3 3 2" xfId="14969"/>
    <cellStyle name="Entrada 14 2 3 3 2 2" xfId="26443"/>
    <cellStyle name="Entrada 14 2 3 3 3" xfId="17550"/>
    <cellStyle name="Entrada 14 2 3 3 3 2" xfId="29024"/>
    <cellStyle name="Entrada 14 2 3 3 4" xfId="16921"/>
    <cellStyle name="Entrada 14 2 3 3 4 2" xfId="28395"/>
    <cellStyle name="Entrada 14 2 3 3 5" xfId="31303"/>
    <cellStyle name="Entrada 14 2 3 3 6" xfId="35462"/>
    <cellStyle name="Entrada 14 2 3 3 7" xfId="19830"/>
    <cellStyle name="Entrada 14 2 3 4" xfId="40952"/>
    <cellStyle name="Entrada 14 2 4" xfId="6210"/>
    <cellStyle name="Entrada 14 2 4 10" xfId="38858"/>
    <cellStyle name="Entrada 14 2 4 11" xfId="19424"/>
    <cellStyle name="Entrada 14 2 4 2" xfId="8748"/>
    <cellStyle name="Entrada 14 2 4 2 2" xfId="16802"/>
    <cellStyle name="Entrada 14 2 4 2 2 2" xfId="28276"/>
    <cellStyle name="Entrada 14 2 4 2 3" xfId="18195"/>
    <cellStyle name="Entrada 14 2 4 2 3 2" xfId="29669"/>
    <cellStyle name="Entrada 14 2 4 2 4" xfId="18397"/>
    <cellStyle name="Entrada 14 2 4 2 4 2" xfId="29871"/>
    <cellStyle name="Entrada 14 2 4 2 5" xfId="33136"/>
    <cellStyle name="Entrada 14 2 4 2 6" xfId="35879"/>
    <cellStyle name="Entrada 14 2 4 2 7" xfId="21663"/>
    <cellStyle name="Entrada 14 2 4 3" xfId="14562"/>
    <cellStyle name="Entrada 14 2 4 3 2" xfId="35221"/>
    <cellStyle name="Entrada 14 2 4 3 3" xfId="36243"/>
    <cellStyle name="Entrada 14 2 4 3 4" xfId="23748"/>
    <cellStyle name="Entrada 14 2 4 4" xfId="17388"/>
    <cellStyle name="Entrada 14 2 4 4 2" xfId="26037"/>
    <cellStyle name="Entrada 14 2 4 5" xfId="17775"/>
    <cellStyle name="Entrada 14 2 4 5 2" xfId="28862"/>
    <cellStyle name="Entrada 14 2 4 6" xfId="29249"/>
    <cellStyle name="Entrada 14 2 4 7" xfId="30897"/>
    <cellStyle name="Entrada 14 2 4 8" xfId="35361"/>
    <cellStyle name="Entrada 14 2 4 9" xfId="38293"/>
    <cellStyle name="Entrada 14 2 5" xfId="5076"/>
    <cellStyle name="Entrada 14 2 5 10" xfId="20639"/>
    <cellStyle name="Entrada 14 2 5 2" xfId="7724"/>
    <cellStyle name="Entrada 14 2 5 2 2" xfId="15778"/>
    <cellStyle name="Entrada 14 2 5 2 2 2" xfId="27252"/>
    <cellStyle name="Entrada 14 2 5 2 3" xfId="17814"/>
    <cellStyle name="Entrada 14 2 5 2 3 2" xfId="29288"/>
    <cellStyle name="Entrada 14 2 5 2 4" xfId="12723"/>
    <cellStyle name="Entrada 14 2 5 2 4 2" xfId="24693"/>
    <cellStyle name="Entrada 14 2 5 2 5" xfId="34197"/>
    <cellStyle name="Entrada 14 2 5 2 6" xfId="35984"/>
    <cellStyle name="Entrada 14 2 5 2 7" xfId="22724"/>
    <cellStyle name="Entrada 14 2 5 3" xfId="13537"/>
    <cellStyle name="Entrada 14 2 5 3 2" xfId="25013"/>
    <cellStyle name="Entrada 14 2 5 4" xfId="17005"/>
    <cellStyle name="Entrada 14 2 5 4 2" xfId="28479"/>
    <cellStyle name="Entrada 14 2 5 5" xfId="13228"/>
    <cellStyle name="Entrada 14 2 5 5 2" xfId="23887"/>
    <cellStyle name="Entrada 14 2 5 6" xfId="32112"/>
    <cellStyle name="Entrada 14 2 5 7" xfId="35620"/>
    <cellStyle name="Entrada 14 2 5 8" xfId="37269"/>
    <cellStyle name="Entrada 14 2 5 9" xfId="38599"/>
    <cellStyle name="Entrada 14 2 6" xfId="6700"/>
    <cellStyle name="Entrada 15 2" xfId="713"/>
    <cellStyle name="Entrada 15 2 2" xfId="4333"/>
    <cellStyle name="Entrada 15 2 2 2" xfId="5713"/>
    <cellStyle name="Entrada 15 2 2 2 10" xfId="21166"/>
    <cellStyle name="Entrada 15 2 2 2 2" xfId="8251"/>
    <cellStyle name="Entrada 15 2 2 2 2 2" xfId="16305"/>
    <cellStyle name="Entrada 15 2 2 2 2 2 2" xfId="27779"/>
    <cellStyle name="Entrada 15 2 2 2 2 3" xfId="18068"/>
    <cellStyle name="Entrada 15 2 2 2 2 3 2" xfId="29542"/>
    <cellStyle name="Entrada 15 2 2 2 2 4" xfId="18329"/>
    <cellStyle name="Entrada 15 2 2 2 2 4 2" xfId="29803"/>
    <cellStyle name="Entrada 15 2 2 2 2 5" xfId="34724"/>
    <cellStyle name="Entrada 15 2 2 2 2 6" xfId="36175"/>
    <cellStyle name="Entrada 15 2 2 2 2 7" xfId="23251"/>
    <cellStyle name="Entrada 15 2 2 2 3" xfId="14065"/>
    <cellStyle name="Entrada 15 2 2 2 3 2" xfId="25540"/>
    <cellStyle name="Entrada 15 2 2 2 4" xfId="17261"/>
    <cellStyle name="Entrada 15 2 2 2 4 2" xfId="28735"/>
    <cellStyle name="Entrada 15 2 2 2 5" xfId="12678"/>
    <cellStyle name="Entrada 15 2 2 2 5 2" xfId="24154"/>
    <cellStyle name="Entrada 15 2 2 2 6" xfId="32639"/>
    <cellStyle name="Entrada 15 2 2 2 7" xfId="35811"/>
    <cellStyle name="Entrada 15 2 2 2 8" xfId="37796"/>
    <cellStyle name="Entrada 15 2 2 2 9" xfId="38790"/>
    <cellStyle name="Entrada 15 2 2 3" xfId="7227"/>
    <cellStyle name="Entrada 15 2 2 3 2" xfId="15281"/>
    <cellStyle name="Entrada 15 2 2 3 2 2" xfId="26755"/>
    <cellStyle name="Entrada 15 2 2 3 3" xfId="17685"/>
    <cellStyle name="Entrada 15 2 2 3 3 2" xfId="29159"/>
    <cellStyle name="Entrada 15 2 2 3 4" xfId="18123"/>
    <cellStyle name="Entrada 15 2 2 3 4 2" xfId="29597"/>
    <cellStyle name="Entrada 15 2 2 3 5" xfId="31615"/>
    <cellStyle name="Entrada 15 2 2 3 6" xfId="35552"/>
    <cellStyle name="Entrada 15 2 2 3 7" xfId="20142"/>
    <cellStyle name="Entrada 15 2 2 4" xfId="41264"/>
    <cellStyle name="Entrada 15 2 3" xfId="3911"/>
    <cellStyle name="Entrada 15 2 3 2" xfId="5402"/>
    <cellStyle name="Entrada 15 2 3 2 10" xfId="20855"/>
    <cellStyle name="Entrada 15 2 3 2 2" xfId="7940"/>
    <cellStyle name="Entrada 15 2 3 2 2 2" xfId="15994"/>
    <cellStyle name="Entrada 15 2 3 2 2 2 2" xfId="27468"/>
    <cellStyle name="Entrada 15 2 3 2 2 3" xfId="17936"/>
    <cellStyle name="Entrada 15 2 3 2 2 3 2" xfId="29410"/>
    <cellStyle name="Entrada 15 2 3 2 2 4" xfId="17752"/>
    <cellStyle name="Entrada 15 2 3 2 2 4 2" xfId="29226"/>
    <cellStyle name="Entrada 15 2 3 2 2 5" xfId="34413"/>
    <cellStyle name="Entrada 15 2 3 2 2 6" xfId="36086"/>
    <cellStyle name="Entrada 15 2 3 2 2 7" xfId="22940"/>
    <cellStyle name="Entrada 15 2 3 2 3" xfId="13754"/>
    <cellStyle name="Entrada 15 2 3 2 3 2" xfId="25229"/>
    <cellStyle name="Entrada 15 2 3 2 4" xfId="17126"/>
    <cellStyle name="Entrada 15 2 3 2 4 2" xfId="28600"/>
    <cellStyle name="Entrada 15 2 3 2 5" xfId="17748"/>
    <cellStyle name="Entrada 15 2 3 2 5 2" xfId="29222"/>
    <cellStyle name="Entrada 15 2 3 2 6" xfId="32328"/>
    <cellStyle name="Entrada 15 2 3 2 7" xfId="35722"/>
    <cellStyle name="Entrada 15 2 3 2 8" xfId="37485"/>
    <cellStyle name="Entrada 15 2 3 2 9" xfId="38701"/>
    <cellStyle name="Entrada 15 2 3 3" xfId="6916"/>
    <cellStyle name="Entrada 15 2 3 3 2" xfId="14970"/>
    <cellStyle name="Entrada 15 2 3 3 2 2" xfId="26444"/>
    <cellStyle name="Entrada 15 2 3 3 3" xfId="17551"/>
    <cellStyle name="Entrada 15 2 3 3 3 2" xfId="29025"/>
    <cellStyle name="Entrada 15 2 3 3 4" xfId="17629"/>
    <cellStyle name="Entrada 15 2 3 3 4 2" xfId="29103"/>
    <cellStyle name="Entrada 15 2 3 3 5" xfId="31304"/>
    <cellStyle name="Entrada 15 2 3 3 6" xfId="35463"/>
    <cellStyle name="Entrada 15 2 3 3 7" xfId="19831"/>
    <cellStyle name="Entrada 15 2 3 4" xfId="40953"/>
    <cellStyle name="Entrada 15 2 4" xfId="6211"/>
    <cellStyle name="Entrada 15 2 4 10" xfId="38859"/>
    <cellStyle name="Entrada 15 2 4 11" xfId="19425"/>
    <cellStyle name="Entrada 15 2 4 2" xfId="8749"/>
    <cellStyle name="Entrada 15 2 4 2 2" xfId="16803"/>
    <cellStyle name="Entrada 15 2 4 2 2 2" xfId="28277"/>
    <cellStyle name="Entrada 15 2 4 2 3" xfId="18196"/>
    <cellStyle name="Entrada 15 2 4 2 3 2" xfId="29670"/>
    <cellStyle name="Entrada 15 2 4 2 4" xfId="18398"/>
    <cellStyle name="Entrada 15 2 4 2 4 2" xfId="29872"/>
    <cellStyle name="Entrada 15 2 4 2 5" xfId="33137"/>
    <cellStyle name="Entrada 15 2 4 2 6" xfId="35880"/>
    <cellStyle name="Entrada 15 2 4 2 7" xfId="21664"/>
    <cellStyle name="Entrada 15 2 4 3" xfId="14563"/>
    <cellStyle name="Entrada 15 2 4 3 2" xfId="35222"/>
    <cellStyle name="Entrada 15 2 4 3 3" xfId="36244"/>
    <cellStyle name="Entrada 15 2 4 3 4" xfId="23749"/>
    <cellStyle name="Entrada 15 2 4 4" xfId="17389"/>
    <cellStyle name="Entrada 15 2 4 4 2" xfId="26038"/>
    <cellStyle name="Entrada 15 2 4 5" xfId="16966"/>
    <cellStyle name="Entrada 15 2 4 5 2" xfId="28863"/>
    <cellStyle name="Entrada 15 2 4 6" xfId="28440"/>
    <cellStyle name="Entrada 15 2 4 7" xfId="30898"/>
    <cellStyle name="Entrada 15 2 4 8" xfId="35362"/>
    <cellStyle name="Entrada 15 2 4 9" xfId="38294"/>
    <cellStyle name="Entrada 15 2 5" xfId="5077"/>
    <cellStyle name="Entrada 15 2 5 10" xfId="20640"/>
    <cellStyle name="Entrada 15 2 5 2" xfId="7725"/>
    <cellStyle name="Entrada 15 2 5 2 2" xfId="15779"/>
    <cellStyle name="Entrada 15 2 5 2 2 2" xfId="27253"/>
    <cellStyle name="Entrada 15 2 5 2 3" xfId="17815"/>
    <cellStyle name="Entrada 15 2 5 2 3 2" xfId="29289"/>
    <cellStyle name="Entrada 15 2 5 2 4" xfId="17478"/>
    <cellStyle name="Entrada 15 2 5 2 4 2" xfId="28952"/>
    <cellStyle name="Entrada 15 2 5 2 5" xfId="34198"/>
    <cellStyle name="Entrada 15 2 5 2 6" xfId="35985"/>
    <cellStyle name="Entrada 15 2 5 2 7" xfId="22725"/>
    <cellStyle name="Entrada 15 2 5 3" xfId="13538"/>
    <cellStyle name="Entrada 15 2 5 3 2" xfId="25014"/>
    <cellStyle name="Entrada 15 2 5 4" xfId="17006"/>
    <cellStyle name="Entrada 15 2 5 4 2" xfId="28480"/>
    <cellStyle name="Entrada 15 2 5 5" xfId="12653"/>
    <cellStyle name="Entrada 15 2 5 5 2" xfId="24127"/>
    <cellStyle name="Entrada 15 2 5 6" xfId="32113"/>
    <cellStyle name="Entrada 15 2 5 7" xfId="35621"/>
    <cellStyle name="Entrada 15 2 5 8" xfId="37270"/>
    <cellStyle name="Entrada 15 2 5 9" xfId="38600"/>
    <cellStyle name="Entrada 15 2 6" xfId="6701"/>
    <cellStyle name="Entrada 16 2" xfId="714"/>
    <cellStyle name="Entrada 16 2 2" xfId="4334"/>
    <cellStyle name="Entrada 16 2 2 2" xfId="5714"/>
    <cellStyle name="Entrada 16 2 2 2 10" xfId="21167"/>
    <cellStyle name="Entrada 16 2 2 2 2" xfId="8252"/>
    <cellStyle name="Entrada 16 2 2 2 2 2" xfId="16306"/>
    <cellStyle name="Entrada 16 2 2 2 2 2 2" xfId="27780"/>
    <cellStyle name="Entrada 16 2 2 2 2 3" xfId="18069"/>
    <cellStyle name="Entrada 16 2 2 2 2 3 2" xfId="29543"/>
    <cellStyle name="Entrada 16 2 2 2 2 4" xfId="18330"/>
    <cellStyle name="Entrada 16 2 2 2 2 4 2" xfId="29804"/>
    <cellStyle name="Entrada 16 2 2 2 2 5" xfId="34725"/>
    <cellStyle name="Entrada 16 2 2 2 2 6" xfId="36176"/>
    <cellStyle name="Entrada 16 2 2 2 2 7" xfId="23252"/>
    <cellStyle name="Entrada 16 2 2 2 3" xfId="14066"/>
    <cellStyle name="Entrada 16 2 2 2 3 2" xfId="25541"/>
    <cellStyle name="Entrada 16 2 2 2 4" xfId="17262"/>
    <cellStyle name="Entrada 16 2 2 2 4 2" xfId="28736"/>
    <cellStyle name="Entrada 16 2 2 2 5" xfId="17648"/>
    <cellStyle name="Entrada 16 2 2 2 5 2" xfId="29122"/>
    <cellStyle name="Entrada 16 2 2 2 6" xfId="32640"/>
    <cellStyle name="Entrada 16 2 2 2 7" xfId="35812"/>
    <cellStyle name="Entrada 16 2 2 2 8" xfId="37797"/>
    <cellStyle name="Entrada 16 2 2 2 9" xfId="38791"/>
    <cellStyle name="Entrada 16 2 2 3" xfId="7228"/>
    <cellStyle name="Entrada 16 2 2 3 2" xfId="15282"/>
    <cellStyle name="Entrada 16 2 2 3 2 2" xfId="26756"/>
    <cellStyle name="Entrada 16 2 2 3 3" xfId="17686"/>
    <cellStyle name="Entrada 16 2 2 3 3 2" xfId="29160"/>
    <cellStyle name="Entrada 16 2 2 3 4" xfId="17318"/>
    <cellStyle name="Entrada 16 2 2 3 4 2" xfId="28792"/>
    <cellStyle name="Entrada 16 2 2 3 5" xfId="31616"/>
    <cellStyle name="Entrada 16 2 2 3 6" xfId="35553"/>
    <cellStyle name="Entrada 16 2 2 3 7" xfId="20143"/>
    <cellStyle name="Entrada 16 2 2 4" xfId="41265"/>
    <cellStyle name="Entrada 16 2 3" xfId="3912"/>
    <cellStyle name="Entrada 16 2 3 2" xfId="5403"/>
    <cellStyle name="Entrada 16 2 3 2 10" xfId="20856"/>
    <cellStyle name="Entrada 16 2 3 2 2" xfId="7941"/>
    <cellStyle name="Entrada 16 2 3 2 2 2" xfId="15995"/>
    <cellStyle name="Entrada 16 2 3 2 2 2 2" xfId="27469"/>
    <cellStyle name="Entrada 16 2 3 2 2 3" xfId="17937"/>
    <cellStyle name="Entrada 16 2 3 2 2 3 2" xfId="29411"/>
    <cellStyle name="Entrada 16 2 3 2 2 4" xfId="16944"/>
    <cellStyle name="Entrada 16 2 3 2 2 4 2" xfId="28418"/>
    <cellStyle name="Entrada 16 2 3 2 2 5" xfId="34414"/>
    <cellStyle name="Entrada 16 2 3 2 2 6" xfId="36087"/>
    <cellStyle name="Entrada 16 2 3 2 2 7" xfId="22941"/>
    <cellStyle name="Entrada 16 2 3 2 3" xfId="13755"/>
    <cellStyle name="Entrada 16 2 3 2 3 2" xfId="25230"/>
    <cellStyle name="Entrada 16 2 3 2 4" xfId="17127"/>
    <cellStyle name="Entrada 16 2 3 2 4 2" xfId="28601"/>
    <cellStyle name="Entrada 16 2 3 2 5" xfId="18132"/>
    <cellStyle name="Entrada 16 2 3 2 5 2" xfId="29606"/>
    <cellStyle name="Entrada 16 2 3 2 6" xfId="32329"/>
    <cellStyle name="Entrada 16 2 3 2 7" xfId="35723"/>
    <cellStyle name="Entrada 16 2 3 2 8" xfId="37486"/>
    <cellStyle name="Entrada 16 2 3 2 9" xfId="38702"/>
    <cellStyle name="Entrada 16 2 3 3" xfId="6917"/>
    <cellStyle name="Entrada 16 2 3 3 2" xfId="14971"/>
    <cellStyle name="Entrada 16 2 3 3 2 2" xfId="26445"/>
    <cellStyle name="Entrada 16 2 3 3 3" xfId="17552"/>
    <cellStyle name="Entrada 16 2 3 3 3 2" xfId="29026"/>
    <cellStyle name="Entrada 16 2 3 3 4" xfId="18013"/>
    <cellStyle name="Entrada 16 2 3 3 4 2" xfId="29487"/>
    <cellStyle name="Entrada 16 2 3 3 5" xfId="31305"/>
    <cellStyle name="Entrada 16 2 3 3 6" xfId="35464"/>
    <cellStyle name="Entrada 16 2 3 3 7" xfId="19832"/>
    <cellStyle name="Entrada 16 2 3 4" xfId="40954"/>
    <cellStyle name="Entrada 16 2 4" xfId="6212"/>
    <cellStyle name="Entrada 16 2 4 10" xfId="38860"/>
    <cellStyle name="Entrada 16 2 4 11" xfId="19426"/>
    <cellStyle name="Entrada 16 2 4 2" xfId="8750"/>
    <cellStyle name="Entrada 16 2 4 2 2" xfId="16804"/>
    <cellStyle name="Entrada 16 2 4 2 2 2" xfId="28278"/>
    <cellStyle name="Entrada 16 2 4 2 3" xfId="18197"/>
    <cellStyle name="Entrada 16 2 4 2 3 2" xfId="29671"/>
    <cellStyle name="Entrada 16 2 4 2 4" xfId="18399"/>
    <cellStyle name="Entrada 16 2 4 2 4 2" xfId="29873"/>
    <cellStyle name="Entrada 16 2 4 2 5" xfId="33138"/>
    <cellStyle name="Entrada 16 2 4 2 6" xfId="35881"/>
    <cellStyle name="Entrada 16 2 4 2 7" xfId="21665"/>
    <cellStyle name="Entrada 16 2 4 3" xfId="14564"/>
    <cellStyle name="Entrada 16 2 4 3 2" xfId="35223"/>
    <cellStyle name="Entrada 16 2 4 3 3" xfId="36245"/>
    <cellStyle name="Entrada 16 2 4 3 4" xfId="23750"/>
    <cellStyle name="Entrada 16 2 4 4" xfId="17390"/>
    <cellStyle name="Entrada 16 2 4 4 2" xfId="26039"/>
    <cellStyle name="Entrada 16 2 4 5" xfId="18155"/>
    <cellStyle name="Entrada 16 2 4 5 2" xfId="28864"/>
    <cellStyle name="Entrada 16 2 4 6" xfId="29629"/>
    <cellStyle name="Entrada 16 2 4 7" xfId="30899"/>
    <cellStyle name="Entrada 16 2 4 8" xfId="35363"/>
    <cellStyle name="Entrada 16 2 4 9" xfId="38295"/>
    <cellStyle name="Entrada 16 2 5" xfId="5078"/>
    <cellStyle name="Entrada 16 2 5 10" xfId="20641"/>
    <cellStyle name="Entrada 16 2 5 2" xfId="7726"/>
    <cellStyle name="Entrada 16 2 5 2 2" xfId="15780"/>
    <cellStyle name="Entrada 16 2 5 2 2 2" xfId="27254"/>
    <cellStyle name="Entrada 16 2 5 2 3" xfId="17816"/>
    <cellStyle name="Entrada 16 2 5 2 3 2" xfId="29290"/>
    <cellStyle name="Entrada 16 2 5 2 4" xfId="17759"/>
    <cellStyle name="Entrada 16 2 5 2 4 2" xfId="29233"/>
    <cellStyle name="Entrada 16 2 5 2 5" xfId="34199"/>
    <cellStyle name="Entrada 16 2 5 2 6" xfId="35986"/>
    <cellStyle name="Entrada 16 2 5 2 7" xfId="22726"/>
    <cellStyle name="Entrada 16 2 5 3" xfId="13539"/>
    <cellStyle name="Entrada 16 2 5 3 2" xfId="25015"/>
    <cellStyle name="Entrada 16 2 5 4" xfId="17007"/>
    <cellStyle name="Entrada 16 2 5 4 2" xfId="28481"/>
    <cellStyle name="Entrada 16 2 5 5" xfId="17514"/>
    <cellStyle name="Entrada 16 2 5 5 2" xfId="28988"/>
    <cellStyle name="Entrada 16 2 5 6" xfId="32114"/>
    <cellStyle name="Entrada 16 2 5 7" xfId="35622"/>
    <cellStyle name="Entrada 16 2 5 8" xfId="37271"/>
    <cellStyle name="Entrada 16 2 5 9" xfId="38601"/>
    <cellStyle name="Entrada 16 2 6" xfId="6702"/>
    <cellStyle name="Entrada 17 2" xfId="715"/>
    <cellStyle name="Entrada 17 2 2" xfId="4335"/>
    <cellStyle name="Entrada 17 2 2 2" xfId="5715"/>
    <cellStyle name="Entrada 17 2 2 2 10" xfId="21168"/>
    <cellStyle name="Entrada 17 2 2 2 2" xfId="8253"/>
    <cellStyle name="Entrada 17 2 2 2 2 2" xfId="16307"/>
    <cellStyle name="Entrada 17 2 2 2 2 2 2" xfId="27781"/>
    <cellStyle name="Entrada 17 2 2 2 2 3" xfId="18070"/>
    <cellStyle name="Entrada 17 2 2 2 2 3 2" xfId="29544"/>
    <cellStyle name="Entrada 17 2 2 2 2 4" xfId="18331"/>
    <cellStyle name="Entrada 17 2 2 2 2 4 2" xfId="29805"/>
    <cellStyle name="Entrada 17 2 2 2 2 5" xfId="34726"/>
    <cellStyle name="Entrada 17 2 2 2 2 6" xfId="36177"/>
    <cellStyle name="Entrada 17 2 2 2 2 7" xfId="23253"/>
    <cellStyle name="Entrada 17 2 2 2 3" xfId="14067"/>
    <cellStyle name="Entrada 17 2 2 2 3 2" xfId="25542"/>
    <cellStyle name="Entrada 17 2 2 2 4" xfId="17263"/>
    <cellStyle name="Entrada 17 2 2 2 4 2" xfId="28737"/>
    <cellStyle name="Entrada 17 2 2 2 5" xfId="18033"/>
    <cellStyle name="Entrada 17 2 2 2 5 2" xfId="29507"/>
    <cellStyle name="Entrada 17 2 2 2 6" xfId="32641"/>
    <cellStyle name="Entrada 17 2 2 2 7" xfId="35813"/>
    <cellStyle name="Entrada 17 2 2 2 8" xfId="37798"/>
    <cellStyle name="Entrada 17 2 2 2 9" xfId="38792"/>
    <cellStyle name="Entrada 17 2 2 3" xfId="7229"/>
    <cellStyle name="Entrada 17 2 2 3 2" xfId="15283"/>
    <cellStyle name="Entrada 17 2 2 3 2 2" xfId="26757"/>
    <cellStyle name="Entrada 17 2 2 3 3" xfId="17687"/>
    <cellStyle name="Entrada 17 2 2 3 3 2" xfId="29161"/>
    <cellStyle name="Entrada 17 2 2 3 4" xfId="16931"/>
    <cellStyle name="Entrada 17 2 2 3 4 2" xfId="28405"/>
    <cellStyle name="Entrada 17 2 2 3 5" xfId="31617"/>
    <cellStyle name="Entrada 17 2 2 3 6" xfId="35554"/>
    <cellStyle name="Entrada 17 2 2 3 7" xfId="20144"/>
    <cellStyle name="Entrada 17 2 2 4" xfId="41266"/>
    <cellStyle name="Entrada 17 2 3" xfId="3913"/>
    <cellStyle name="Entrada 17 2 3 2" xfId="5404"/>
    <cellStyle name="Entrada 17 2 3 2 10" xfId="20857"/>
    <cellStyle name="Entrada 17 2 3 2 2" xfId="7942"/>
    <cellStyle name="Entrada 17 2 3 2 2 2" xfId="15996"/>
    <cellStyle name="Entrada 17 2 3 2 2 2 2" xfId="27470"/>
    <cellStyle name="Entrada 17 2 3 2 2 3" xfId="17938"/>
    <cellStyle name="Entrada 17 2 3 2 2 3 2" xfId="29412"/>
    <cellStyle name="Entrada 17 2 3 2 2 4" xfId="18137"/>
    <cellStyle name="Entrada 17 2 3 2 2 4 2" xfId="29611"/>
    <cellStyle name="Entrada 17 2 3 2 2 5" xfId="34415"/>
    <cellStyle name="Entrada 17 2 3 2 2 6" xfId="36088"/>
    <cellStyle name="Entrada 17 2 3 2 2 7" xfId="22942"/>
    <cellStyle name="Entrada 17 2 3 2 3" xfId="13756"/>
    <cellStyle name="Entrada 17 2 3 2 3 2" xfId="25231"/>
    <cellStyle name="Entrada 17 2 3 2 4" xfId="17128"/>
    <cellStyle name="Entrada 17 2 3 2 4 2" xfId="28602"/>
    <cellStyle name="Entrada 17 2 3 2 5" xfId="17327"/>
    <cellStyle name="Entrada 17 2 3 2 5 2" xfId="28801"/>
    <cellStyle name="Entrada 17 2 3 2 6" xfId="32330"/>
    <cellStyle name="Entrada 17 2 3 2 7" xfId="35724"/>
    <cellStyle name="Entrada 17 2 3 2 8" xfId="37487"/>
    <cellStyle name="Entrada 17 2 3 2 9" xfId="38703"/>
    <cellStyle name="Entrada 17 2 3 3" xfId="6918"/>
    <cellStyle name="Entrada 17 2 3 3 2" xfId="14972"/>
    <cellStyle name="Entrada 17 2 3 3 2 2" xfId="26446"/>
    <cellStyle name="Entrada 17 2 3 3 3" xfId="17553"/>
    <cellStyle name="Entrada 17 2 3 3 3 2" xfId="29027"/>
    <cellStyle name="Entrada 17 2 3 3 4" xfId="17203"/>
    <cellStyle name="Entrada 17 2 3 3 4 2" xfId="28677"/>
    <cellStyle name="Entrada 17 2 3 3 5" xfId="31306"/>
    <cellStyle name="Entrada 17 2 3 3 6" xfId="35465"/>
    <cellStyle name="Entrada 17 2 3 3 7" xfId="19833"/>
    <cellStyle name="Entrada 17 2 3 4" xfId="40955"/>
    <cellStyle name="Entrada 17 2 4" xfId="6213"/>
    <cellStyle name="Entrada 17 2 4 10" xfId="38861"/>
    <cellStyle name="Entrada 17 2 4 11" xfId="19427"/>
    <cellStyle name="Entrada 17 2 4 2" xfId="8751"/>
    <cellStyle name="Entrada 17 2 4 2 2" xfId="16805"/>
    <cellStyle name="Entrada 17 2 4 2 2 2" xfId="28279"/>
    <cellStyle name="Entrada 17 2 4 2 3" xfId="18198"/>
    <cellStyle name="Entrada 17 2 4 2 3 2" xfId="29672"/>
    <cellStyle name="Entrada 17 2 4 2 4" xfId="18400"/>
    <cellStyle name="Entrada 17 2 4 2 4 2" xfId="29874"/>
    <cellStyle name="Entrada 17 2 4 2 5" xfId="33139"/>
    <cellStyle name="Entrada 17 2 4 2 6" xfId="35882"/>
    <cellStyle name="Entrada 17 2 4 2 7" xfId="21666"/>
    <cellStyle name="Entrada 17 2 4 3" xfId="14565"/>
    <cellStyle name="Entrada 17 2 4 3 2" xfId="35224"/>
    <cellStyle name="Entrada 17 2 4 3 3" xfId="36246"/>
    <cellStyle name="Entrada 17 2 4 3 4" xfId="23751"/>
    <cellStyle name="Entrada 17 2 4 4" xfId="17391"/>
    <cellStyle name="Entrada 17 2 4 4 2" xfId="26040"/>
    <cellStyle name="Entrada 17 2 4 5" xfId="17350"/>
    <cellStyle name="Entrada 17 2 4 5 2" xfId="28865"/>
    <cellStyle name="Entrada 17 2 4 6" xfId="28824"/>
    <cellStyle name="Entrada 17 2 4 7" xfId="30900"/>
    <cellStyle name="Entrada 17 2 4 8" xfId="35364"/>
    <cellStyle name="Entrada 17 2 4 9" xfId="38296"/>
    <cellStyle name="Entrada 17 2 5" xfId="5079"/>
    <cellStyle name="Entrada 17 2 5 10" xfId="20642"/>
    <cellStyle name="Entrada 17 2 5 2" xfId="7727"/>
    <cellStyle name="Entrada 17 2 5 2 2" xfId="15781"/>
    <cellStyle name="Entrada 17 2 5 2 2 2" xfId="27255"/>
    <cellStyle name="Entrada 17 2 5 2 3" xfId="17817"/>
    <cellStyle name="Entrada 17 2 5 2 3 2" xfId="29291"/>
    <cellStyle name="Entrada 17 2 5 2 4" xfId="16951"/>
    <cellStyle name="Entrada 17 2 5 2 4 2" xfId="28425"/>
    <cellStyle name="Entrada 17 2 5 2 5" xfId="34200"/>
    <cellStyle name="Entrada 17 2 5 2 6" xfId="35987"/>
    <cellStyle name="Entrada 17 2 5 2 7" xfId="22727"/>
    <cellStyle name="Entrada 17 2 5 3" xfId="13540"/>
    <cellStyle name="Entrada 17 2 5 3 2" xfId="25016"/>
    <cellStyle name="Entrada 17 2 5 4" xfId="17008"/>
    <cellStyle name="Entrada 17 2 5 4 2" xfId="28482"/>
    <cellStyle name="Entrada 17 2 5 5" xfId="17902"/>
    <cellStyle name="Entrada 17 2 5 5 2" xfId="29376"/>
    <cellStyle name="Entrada 17 2 5 6" xfId="32115"/>
    <cellStyle name="Entrada 17 2 5 7" xfId="35623"/>
    <cellStyle name="Entrada 17 2 5 8" xfId="37272"/>
    <cellStyle name="Entrada 17 2 5 9" xfId="38602"/>
    <cellStyle name="Entrada 17 2 6" xfId="6703"/>
    <cellStyle name="Entrada 2" xfId="716"/>
    <cellStyle name="Entrada 2 2" xfId="717"/>
    <cellStyle name="Entrada 2 2 2" xfId="4749"/>
    <cellStyle name="Entrada 2 2 2 2" xfId="5900"/>
    <cellStyle name="Entrada 2 2 2 2 10" xfId="21353"/>
    <cellStyle name="Entrada 2 2 2 2 2" xfId="8438"/>
    <cellStyle name="Entrada 2 2 2 2 2 2" xfId="16492"/>
    <cellStyle name="Entrada 2 2 2 2 2 2 2" xfId="27966"/>
    <cellStyle name="Entrada 2 2 2 2 2 3" xfId="18106"/>
    <cellStyle name="Entrada 2 2 2 2 2 3 2" xfId="29580"/>
    <cellStyle name="Entrada 2 2 2 2 2 4" xfId="18367"/>
    <cellStyle name="Entrada 2 2 2 2 2 4 2" xfId="29841"/>
    <cellStyle name="Entrada 2 2 2 2 2 5" xfId="34911"/>
    <cellStyle name="Entrada 2 2 2 2 2 6" xfId="36213"/>
    <cellStyle name="Entrada 2 2 2 2 2 7" xfId="23438"/>
    <cellStyle name="Entrada 2 2 2 2 3" xfId="14252"/>
    <cellStyle name="Entrada 2 2 2 2 3 2" xfId="25727"/>
    <cellStyle name="Entrada 2 2 2 2 4" xfId="17299"/>
    <cellStyle name="Entrada 2 2 2 2 4 2" xfId="28773"/>
    <cellStyle name="Entrada 2 2 2 2 5" xfId="12685"/>
    <cellStyle name="Entrada 2 2 2 2 5 2" xfId="24161"/>
    <cellStyle name="Entrada 2 2 2 2 6" xfId="32826"/>
    <cellStyle name="Entrada 2 2 2 2 7" xfId="35849"/>
    <cellStyle name="Entrada 2 2 2 2 8" xfId="37983"/>
    <cellStyle name="Entrada 2 2 2 2 9" xfId="38828"/>
    <cellStyle name="Entrada 2 2 2 3" xfId="7414"/>
    <cellStyle name="Entrada 2 2 2 3 2" xfId="15468"/>
    <cellStyle name="Entrada 2 2 2 3 2 2" xfId="26942"/>
    <cellStyle name="Entrada 2 2 2 3 3" xfId="17723"/>
    <cellStyle name="Entrada 2 2 2 3 3 2" xfId="29197"/>
    <cellStyle name="Entrada 2 2 2 3 4" xfId="12544"/>
    <cellStyle name="Entrada 2 2 2 3 4 2" xfId="24019"/>
    <cellStyle name="Entrada 2 2 2 3 5" xfId="31802"/>
    <cellStyle name="Entrada 2 2 2 3 6" xfId="35590"/>
    <cellStyle name="Entrada 2 2 2 3 7" xfId="20329"/>
    <cellStyle name="Entrada 2 2 2 4" xfId="41451"/>
    <cellStyle name="Entrada 2 2 3" xfId="3817"/>
    <cellStyle name="Entrada 2 2 4" xfId="6214"/>
    <cellStyle name="Entrada 2 2 4 10" xfId="38862"/>
    <cellStyle name="Entrada 2 2 4 11" xfId="19428"/>
    <cellStyle name="Entrada 2 2 4 2" xfId="8752"/>
    <cellStyle name="Entrada 2 2 4 2 2" xfId="16806"/>
    <cellStyle name="Entrada 2 2 4 2 2 2" xfId="28280"/>
    <cellStyle name="Entrada 2 2 4 2 3" xfId="18199"/>
    <cellStyle name="Entrada 2 2 4 2 3 2" xfId="29673"/>
    <cellStyle name="Entrada 2 2 4 2 4" xfId="18401"/>
    <cellStyle name="Entrada 2 2 4 2 4 2" xfId="29875"/>
    <cellStyle name="Entrada 2 2 4 2 5" xfId="33140"/>
    <cellStyle name="Entrada 2 2 4 2 6" xfId="35883"/>
    <cellStyle name="Entrada 2 2 4 2 7" xfId="21667"/>
    <cellStyle name="Entrada 2 2 4 3" xfId="14566"/>
    <cellStyle name="Entrada 2 2 4 3 2" xfId="35225"/>
    <cellStyle name="Entrada 2 2 4 3 3" xfId="36247"/>
    <cellStyle name="Entrada 2 2 4 3 4" xfId="23752"/>
    <cellStyle name="Entrada 2 2 4 4" xfId="17392"/>
    <cellStyle name="Entrada 2 2 4 4 2" xfId="26041"/>
    <cellStyle name="Entrada 2 2 4 5" xfId="12470"/>
    <cellStyle name="Entrada 2 2 4 5 2" xfId="28866"/>
    <cellStyle name="Entrada 2 2 4 6" xfId="23935"/>
    <cellStyle name="Entrada 2 2 4 7" xfId="30901"/>
    <cellStyle name="Entrada 2 2 4 8" xfId="35365"/>
    <cellStyle name="Entrada 2 2 4 9" xfId="38297"/>
    <cellStyle name="Entrada 2 2 5" xfId="5080"/>
    <cellStyle name="Entrada 2 2 5 10" xfId="20643"/>
    <cellStyle name="Entrada 2 2 5 2" xfId="7728"/>
    <cellStyle name="Entrada 2 2 5 2 2" xfId="15782"/>
    <cellStyle name="Entrada 2 2 5 2 2 2" xfId="27256"/>
    <cellStyle name="Entrada 2 2 5 2 3" xfId="17818"/>
    <cellStyle name="Entrada 2 2 5 2 3 2" xfId="29292"/>
    <cellStyle name="Entrada 2 2 5 2 4" xfId="18144"/>
    <cellStyle name="Entrada 2 2 5 2 4 2" xfId="29618"/>
    <cellStyle name="Entrada 2 2 5 2 5" xfId="34201"/>
    <cellStyle name="Entrada 2 2 5 2 6" xfId="35988"/>
    <cellStyle name="Entrada 2 2 5 2 7" xfId="22728"/>
    <cellStyle name="Entrada 2 2 5 3" xfId="13541"/>
    <cellStyle name="Entrada 2 2 5 3 2" xfId="25017"/>
    <cellStyle name="Entrada 2 2 5 4" xfId="17009"/>
    <cellStyle name="Entrada 2 2 5 4 2" xfId="28483"/>
    <cellStyle name="Entrada 2 2 5 5" xfId="17092"/>
    <cellStyle name="Entrada 2 2 5 5 2" xfId="28566"/>
    <cellStyle name="Entrada 2 2 5 6" xfId="32116"/>
    <cellStyle name="Entrada 2 2 5 7" xfId="35624"/>
    <cellStyle name="Entrada 2 2 5 8" xfId="37273"/>
    <cellStyle name="Entrada 2 2 5 9" xfId="38603"/>
    <cellStyle name="Entrada 2 2 6" xfId="6704"/>
    <cellStyle name="Entrada 3" xfId="718"/>
    <cellStyle name="Entrada 3 2" xfId="719"/>
    <cellStyle name="Entrada 3 2 2" xfId="4750"/>
    <cellStyle name="Entrada 3 2 2 2" xfId="5901"/>
    <cellStyle name="Entrada 3 2 2 2 10" xfId="21354"/>
    <cellStyle name="Entrada 3 2 2 2 2" xfId="8439"/>
    <cellStyle name="Entrada 3 2 2 2 2 2" xfId="16493"/>
    <cellStyle name="Entrada 3 2 2 2 2 2 2" xfId="27967"/>
    <cellStyle name="Entrada 3 2 2 2 2 3" xfId="18107"/>
    <cellStyle name="Entrada 3 2 2 2 2 3 2" xfId="29581"/>
    <cellStyle name="Entrada 3 2 2 2 2 4" xfId="18368"/>
    <cellStyle name="Entrada 3 2 2 2 2 4 2" xfId="29842"/>
    <cellStyle name="Entrada 3 2 2 2 2 5" xfId="34912"/>
    <cellStyle name="Entrada 3 2 2 2 2 6" xfId="36214"/>
    <cellStyle name="Entrada 3 2 2 2 2 7" xfId="23439"/>
    <cellStyle name="Entrada 3 2 2 2 3" xfId="14253"/>
    <cellStyle name="Entrada 3 2 2 2 3 2" xfId="25728"/>
    <cellStyle name="Entrada 3 2 2 2 4" xfId="17300"/>
    <cellStyle name="Entrada 3 2 2 2 4 2" xfId="28774"/>
    <cellStyle name="Entrada 3 2 2 2 5" xfId="17494"/>
    <cellStyle name="Entrada 3 2 2 2 5 2" xfId="28968"/>
    <cellStyle name="Entrada 3 2 2 2 6" xfId="32827"/>
    <cellStyle name="Entrada 3 2 2 2 7" xfId="35850"/>
    <cellStyle name="Entrada 3 2 2 2 8" xfId="37984"/>
    <cellStyle name="Entrada 3 2 2 2 9" xfId="38829"/>
    <cellStyle name="Entrada 3 2 2 3" xfId="7415"/>
    <cellStyle name="Entrada 3 2 2 3 2" xfId="15469"/>
    <cellStyle name="Entrada 3 2 2 3 2 2" xfId="26943"/>
    <cellStyle name="Entrada 3 2 2 3 3" xfId="17724"/>
    <cellStyle name="Entrada 3 2 2 3 3 2" xfId="29198"/>
    <cellStyle name="Entrada 3 2 2 3 4" xfId="12717"/>
    <cellStyle name="Entrada 3 2 2 3 4 2" xfId="24307"/>
    <cellStyle name="Entrada 3 2 2 3 5" xfId="31803"/>
    <cellStyle name="Entrada 3 2 2 3 6" xfId="35591"/>
    <cellStyle name="Entrada 3 2 2 3 7" xfId="20330"/>
    <cellStyle name="Entrada 3 2 2 4" xfId="41452"/>
    <cellStyle name="Entrada 3 2 3" xfId="3818"/>
    <cellStyle name="Entrada 3 2 4" xfId="6215"/>
    <cellStyle name="Entrada 3 2 4 10" xfId="38863"/>
    <cellStyle name="Entrada 3 2 4 11" xfId="19429"/>
    <cellStyle name="Entrada 3 2 4 2" xfId="8753"/>
    <cellStyle name="Entrada 3 2 4 2 2" xfId="16807"/>
    <cellStyle name="Entrada 3 2 4 2 2 2" xfId="28281"/>
    <cellStyle name="Entrada 3 2 4 2 3" xfId="18200"/>
    <cellStyle name="Entrada 3 2 4 2 3 2" xfId="29674"/>
    <cellStyle name="Entrada 3 2 4 2 4" xfId="18402"/>
    <cellStyle name="Entrada 3 2 4 2 4 2" xfId="29876"/>
    <cellStyle name="Entrada 3 2 4 2 5" xfId="33141"/>
    <cellStyle name="Entrada 3 2 4 2 6" xfId="35884"/>
    <cellStyle name="Entrada 3 2 4 2 7" xfId="21668"/>
    <cellStyle name="Entrada 3 2 4 3" xfId="14567"/>
    <cellStyle name="Entrada 3 2 4 3 2" xfId="35226"/>
    <cellStyle name="Entrada 3 2 4 3 3" xfId="36248"/>
    <cellStyle name="Entrada 3 2 4 3 4" xfId="23753"/>
    <cellStyle name="Entrada 3 2 4 4" xfId="17393"/>
    <cellStyle name="Entrada 3 2 4 4 2" xfId="26042"/>
    <cellStyle name="Entrada 3 2 4 5" xfId="12692"/>
    <cellStyle name="Entrada 3 2 4 5 2" xfId="28867"/>
    <cellStyle name="Entrada 3 2 4 6" xfId="24249"/>
    <cellStyle name="Entrada 3 2 4 7" xfId="30902"/>
    <cellStyle name="Entrada 3 2 4 8" xfId="35366"/>
    <cellStyle name="Entrada 3 2 4 9" xfId="38298"/>
    <cellStyle name="Entrada 3 2 5" xfId="5081"/>
    <cellStyle name="Entrada 3 2 5 10" xfId="20644"/>
    <cellStyle name="Entrada 3 2 5 2" xfId="7729"/>
    <cellStyle name="Entrada 3 2 5 2 2" xfId="15783"/>
    <cellStyle name="Entrada 3 2 5 2 2 2" xfId="27257"/>
    <cellStyle name="Entrada 3 2 5 2 3" xfId="17819"/>
    <cellStyle name="Entrada 3 2 5 2 3 2" xfId="29293"/>
    <cellStyle name="Entrada 3 2 5 2 4" xfId="17338"/>
    <cellStyle name="Entrada 3 2 5 2 4 2" xfId="28812"/>
    <cellStyle name="Entrada 3 2 5 2 5" xfId="34202"/>
    <cellStyle name="Entrada 3 2 5 2 6" xfId="35989"/>
    <cellStyle name="Entrada 3 2 5 2 7" xfId="22729"/>
    <cellStyle name="Entrada 3 2 5 3" xfId="13542"/>
    <cellStyle name="Entrada 3 2 5 3 2" xfId="25018"/>
    <cellStyle name="Entrada 3 2 5 4" xfId="17010"/>
    <cellStyle name="Entrada 3 2 5 4 2" xfId="28484"/>
    <cellStyle name="Entrada 3 2 5 5" xfId="12611"/>
    <cellStyle name="Entrada 3 2 5 5 2" xfId="24086"/>
    <cellStyle name="Entrada 3 2 5 6" xfId="32117"/>
    <cellStyle name="Entrada 3 2 5 7" xfId="35625"/>
    <cellStyle name="Entrada 3 2 5 8" xfId="37274"/>
    <cellStyle name="Entrada 3 2 5 9" xfId="38604"/>
    <cellStyle name="Entrada 3 2 6" xfId="6705"/>
    <cellStyle name="Entrada 4" xfId="720"/>
    <cellStyle name="Entrada 4 2" xfId="721"/>
    <cellStyle name="Entrada 4 2 2" xfId="4336"/>
    <cellStyle name="Entrada 4 2 2 2" xfId="5716"/>
    <cellStyle name="Entrada 4 2 2 2 10" xfId="21169"/>
    <cellStyle name="Entrada 4 2 2 2 2" xfId="8254"/>
    <cellStyle name="Entrada 4 2 2 2 2 2" xfId="16308"/>
    <cellStyle name="Entrada 4 2 2 2 2 2 2" xfId="27782"/>
    <cellStyle name="Entrada 4 2 2 2 2 3" xfId="18071"/>
    <cellStyle name="Entrada 4 2 2 2 2 3 2" xfId="29545"/>
    <cellStyle name="Entrada 4 2 2 2 2 4" xfId="18332"/>
    <cellStyle name="Entrada 4 2 2 2 2 4 2" xfId="29806"/>
    <cellStyle name="Entrada 4 2 2 2 2 5" xfId="34727"/>
    <cellStyle name="Entrada 4 2 2 2 2 6" xfId="36178"/>
    <cellStyle name="Entrada 4 2 2 2 2 7" xfId="23254"/>
    <cellStyle name="Entrada 4 2 2 2 3" xfId="14068"/>
    <cellStyle name="Entrada 4 2 2 2 3 2" xfId="25543"/>
    <cellStyle name="Entrada 4 2 2 2 4" xfId="17264"/>
    <cellStyle name="Entrada 4 2 2 2 4 2" xfId="28738"/>
    <cellStyle name="Entrada 4 2 2 2 5" xfId="17225"/>
    <cellStyle name="Entrada 4 2 2 2 5 2" xfId="28699"/>
    <cellStyle name="Entrada 4 2 2 2 6" xfId="32642"/>
    <cellStyle name="Entrada 4 2 2 2 7" xfId="35814"/>
    <cellStyle name="Entrada 4 2 2 2 8" xfId="37799"/>
    <cellStyle name="Entrada 4 2 2 2 9" xfId="38793"/>
    <cellStyle name="Entrada 4 2 2 3" xfId="7230"/>
    <cellStyle name="Entrada 4 2 2 3 2" xfId="15284"/>
    <cellStyle name="Entrada 4 2 2 3 2 2" xfId="26758"/>
    <cellStyle name="Entrada 4 2 2 3 3" xfId="17688"/>
    <cellStyle name="Entrada 4 2 2 3 3 2" xfId="29162"/>
    <cellStyle name="Entrada 4 2 2 3 4" xfId="17520"/>
    <cellStyle name="Entrada 4 2 2 3 4 2" xfId="28994"/>
    <cellStyle name="Entrada 4 2 2 3 5" xfId="31618"/>
    <cellStyle name="Entrada 4 2 2 3 6" xfId="35555"/>
    <cellStyle name="Entrada 4 2 2 3 7" xfId="20145"/>
    <cellStyle name="Entrada 4 2 2 4" xfId="41267"/>
    <cellStyle name="Entrada 4 2 3" xfId="3914"/>
    <cellStyle name="Entrada 4 2 3 2" xfId="5405"/>
    <cellStyle name="Entrada 4 2 3 2 10" xfId="20858"/>
    <cellStyle name="Entrada 4 2 3 2 2" xfId="7943"/>
    <cellStyle name="Entrada 4 2 3 2 2 2" xfId="15997"/>
    <cellStyle name="Entrada 4 2 3 2 2 2 2" xfId="27471"/>
    <cellStyle name="Entrada 4 2 3 2 2 3" xfId="17939"/>
    <cellStyle name="Entrada 4 2 3 2 2 3 2" xfId="29413"/>
    <cellStyle name="Entrada 4 2 3 2 2 4" xfId="17331"/>
    <cellStyle name="Entrada 4 2 3 2 2 4 2" xfId="28805"/>
    <cellStyle name="Entrada 4 2 3 2 2 5" xfId="34416"/>
    <cellStyle name="Entrada 4 2 3 2 2 6" xfId="36089"/>
    <cellStyle name="Entrada 4 2 3 2 2 7" xfId="22943"/>
    <cellStyle name="Entrada 4 2 3 2 3" xfId="13757"/>
    <cellStyle name="Entrada 4 2 3 2 3 2" xfId="25232"/>
    <cellStyle name="Entrada 4 2 3 2 4" xfId="17129"/>
    <cellStyle name="Entrada 4 2 3 2 4 2" xfId="28603"/>
    <cellStyle name="Entrada 4 2 3 2 5" xfId="16940"/>
    <cellStyle name="Entrada 4 2 3 2 5 2" xfId="28414"/>
    <cellStyle name="Entrada 4 2 3 2 6" xfId="32331"/>
    <cellStyle name="Entrada 4 2 3 2 7" xfId="35725"/>
    <cellStyle name="Entrada 4 2 3 2 8" xfId="37488"/>
    <cellStyle name="Entrada 4 2 3 2 9" xfId="38704"/>
    <cellStyle name="Entrada 4 2 3 3" xfId="6919"/>
    <cellStyle name="Entrada 4 2 3 3 2" xfId="14973"/>
    <cellStyle name="Entrada 4 2 3 3 2 2" xfId="26447"/>
    <cellStyle name="Entrada 4 2 3 3 3" xfId="17554"/>
    <cellStyle name="Entrada 4 2 3 3 3 2" xfId="29028"/>
    <cellStyle name="Entrada 4 2 3 3 4" xfId="13018"/>
    <cellStyle name="Entrada 4 2 3 3 4 2" xfId="24016"/>
    <cellStyle name="Entrada 4 2 3 3 5" xfId="31307"/>
    <cellStyle name="Entrada 4 2 3 3 6" xfId="35466"/>
    <cellStyle name="Entrada 4 2 3 3 7" xfId="19834"/>
    <cellStyle name="Entrada 4 2 3 4" xfId="40956"/>
    <cellStyle name="Entrada 4 2 4" xfId="6216"/>
    <cellStyle name="Entrada 4 2 4 10" xfId="38864"/>
    <cellStyle name="Entrada 4 2 4 11" xfId="19430"/>
    <cellStyle name="Entrada 4 2 4 2" xfId="8754"/>
    <cellStyle name="Entrada 4 2 4 2 2" xfId="16808"/>
    <cellStyle name="Entrada 4 2 4 2 2 2" xfId="28282"/>
    <cellStyle name="Entrada 4 2 4 2 3" xfId="18201"/>
    <cellStyle name="Entrada 4 2 4 2 3 2" xfId="29675"/>
    <cellStyle name="Entrada 4 2 4 2 4" xfId="18403"/>
    <cellStyle name="Entrada 4 2 4 2 4 2" xfId="29877"/>
    <cellStyle name="Entrada 4 2 4 2 5" xfId="33142"/>
    <cellStyle name="Entrada 4 2 4 2 6" xfId="35885"/>
    <cellStyle name="Entrada 4 2 4 2 7" xfId="21669"/>
    <cellStyle name="Entrada 4 2 4 3" xfId="14568"/>
    <cellStyle name="Entrada 4 2 4 3 2" xfId="35227"/>
    <cellStyle name="Entrada 4 2 4 3 3" xfId="36249"/>
    <cellStyle name="Entrada 4 2 4 3 4" xfId="23754"/>
    <cellStyle name="Entrada 4 2 4 4" xfId="17394"/>
    <cellStyle name="Entrada 4 2 4 4 2" xfId="26043"/>
    <cellStyle name="Entrada 4 2 4 5" xfId="12693"/>
    <cellStyle name="Entrada 4 2 4 5 2" xfId="28868"/>
    <cellStyle name="Entrada 4 2 4 6" xfId="24165"/>
    <cellStyle name="Entrada 4 2 4 7" xfId="30903"/>
    <cellStyle name="Entrada 4 2 4 8" xfId="35367"/>
    <cellStyle name="Entrada 4 2 4 9" xfId="38299"/>
    <cellStyle name="Entrada 4 2 5" xfId="5082"/>
    <cellStyle name="Entrada 4 2 5 10" xfId="20645"/>
    <cellStyle name="Entrada 4 2 5 2" xfId="7730"/>
    <cellStyle name="Entrada 4 2 5 2 2" xfId="15784"/>
    <cellStyle name="Entrada 4 2 5 2 2 2" xfId="27258"/>
    <cellStyle name="Entrada 4 2 5 2 3" xfId="17820"/>
    <cellStyle name="Entrada 4 2 5 2 3 2" xfId="29294"/>
    <cellStyle name="Entrada 4 2 5 2 4" xfId="17739"/>
    <cellStyle name="Entrada 4 2 5 2 4 2" xfId="29213"/>
    <cellStyle name="Entrada 4 2 5 2 5" xfId="34203"/>
    <cellStyle name="Entrada 4 2 5 2 6" xfId="35990"/>
    <cellStyle name="Entrada 4 2 5 2 7" xfId="22730"/>
    <cellStyle name="Entrada 4 2 5 3" xfId="13543"/>
    <cellStyle name="Entrada 4 2 5 3 2" xfId="25019"/>
    <cellStyle name="Entrada 4 2 5 4" xfId="17011"/>
    <cellStyle name="Entrada 4 2 5 4 2" xfId="28485"/>
    <cellStyle name="Entrada 4 2 5 5" xfId="17626"/>
    <cellStyle name="Entrada 4 2 5 5 2" xfId="29100"/>
    <cellStyle name="Entrada 4 2 5 6" xfId="32118"/>
    <cellStyle name="Entrada 4 2 5 7" xfId="35626"/>
    <cellStyle name="Entrada 4 2 5 8" xfId="37275"/>
    <cellStyle name="Entrada 4 2 5 9" xfId="38605"/>
    <cellStyle name="Entrada 4 2 6" xfId="6706"/>
    <cellStyle name="Entrada 5" xfId="722"/>
    <cellStyle name="Entrada 5 2" xfId="723"/>
    <cellStyle name="Entrada 5 2 2" xfId="4337"/>
    <cellStyle name="Entrada 5 2 2 2" xfId="5717"/>
    <cellStyle name="Entrada 5 2 2 2 10" xfId="21170"/>
    <cellStyle name="Entrada 5 2 2 2 2" xfId="8255"/>
    <cellStyle name="Entrada 5 2 2 2 2 2" xfId="16309"/>
    <cellStyle name="Entrada 5 2 2 2 2 2 2" xfId="27783"/>
    <cellStyle name="Entrada 5 2 2 2 2 3" xfId="18072"/>
    <cellStyle name="Entrada 5 2 2 2 2 3 2" xfId="29546"/>
    <cellStyle name="Entrada 5 2 2 2 2 4" xfId="18333"/>
    <cellStyle name="Entrada 5 2 2 2 2 4 2" xfId="29807"/>
    <cellStyle name="Entrada 5 2 2 2 2 5" xfId="34728"/>
    <cellStyle name="Entrada 5 2 2 2 2 6" xfId="36179"/>
    <cellStyle name="Entrada 5 2 2 2 2 7" xfId="23255"/>
    <cellStyle name="Entrada 5 2 2 2 3" xfId="14069"/>
    <cellStyle name="Entrada 5 2 2 2 3 2" xfId="25544"/>
    <cellStyle name="Entrada 5 2 2 2 4" xfId="17265"/>
    <cellStyle name="Entrada 5 2 2 2 4 2" xfId="28739"/>
    <cellStyle name="Entrada 5 2 2 2 5" xfId="12942"/>
    <cellStyle name="Entrada 5 2 2 2 5 2" xfId="24416"/>
    <cellStyle name="Entrada 5 2 2 2 6" xfId="32643"/>
    <cellStyle name="Entrada 5 2 2 2 7" xfId="35815"/>
    <cellStyle name="Entrada 5 2 2 2 8" xfId="37800"/>
    <cellStyle name="Entrada 5 2 2 2 9" xfId="38794"/>
    <cellStyle name="Entrada 5 2 2 3" xfId="7231"/>
    <cellStyle name="Entrada 5 2 2 3 2" xfId="15285"/>
    <cellStyle name="Entrada 5 2 2 3 2 2" xfId="26759"/>
    <cellStyle name="Entrada 5 2 2 3 3" xfId="17689"/>
    <cellStyle name="Entrada 5 2 2 3 3 2" xfId="29163"/>
    <cellStyle name="Entrada 5 2 2 3 4" xfId="17907"/>
    <cellStyle name="Entrada 5 2 2 3 4 2" xfId="29381"/>
    <cellStyle name="Entrada 5 2 2 3 5" xfId="31619"/>
    <cellStyle name="Entrada 5 2 2 3 6" xfId="35556"/>
    <cellStyle name="Entrada 5 2 2 3 7" xfId="20146"/>
    <cellStyle name="Entrada 5 2 2 4" xfId="41268"/>
    <cellStyle name="Entrada 5 2 3" xfId="3915"/>
    <cellStyle name="Entrada 5 2 3 2" xfId="5406"/>
    <cellStyle name="Entrada 5 2 3 2 10" xfId="20859"/>
    <cellStyle name="Entrada 5 2 3 2 2" xfId="7944"/>
    <cellStyle name="Entrada 5 2 3 2 2 2" xfId="15998"/>
    <cellStyle name="Entrada 5 2 3 2 2 2 2" xfId="27472"/>
    <cellStyle name="Entrada 5 2 3 2 2 3" xfId="17940"/>
    <cellStyle name="Entrada 5 2 3 2 2 3 2" xfId="29414"/>
    <cellStyle name="Entrada 5 2 3 2 2 4" xfId="17737"/>
    <cellStyle name="Entrada 5 2 3 2 2 4 2" xfId="29211"/>
    <cellStyle name="Entrada 5 2 3 2 2 5" xfId="34417"/>
    <cellStyle name="Entrada 5 2 3 2 2 6" xfId="36090"/>
    <cellStyle name="Entrada 5 2 3 2 2 7" xfId="22944"/>
    <cellStyle name="Entrada 5 2 3 2 3" xfId="13758"/>
    <cellStyle name="Entrada 5 2 3 2 3 2" xfId="25233"/>
    <cellStyle name="Entrada 5 2 3 2 4" xfId="17130"/>
    <cellStyle name="Entrada 5 2 3 2 4 2" xfId="28604"/>
    <cellStyle name="Entrada 5 2 3 2 5" xfId="17528"/>
    <cellStyle name="Entrada 5 2 3 2 5 2" xfId="29002"/>
    <cellStyle name="Entrada 5 2 3 2 6" xfId="32332"/>
    <cellStyle name="Entrada 5 2 3 2 7" xfId="35726"/>
    <cellStyle name="Entrada 5 2 3 2 8" xfId="37489"/>
    <cellStyle name="Entrada 5 2 3 2 9" xfId="38705"/>
    <cellStyle name="Entrada 5 2 3 3" xfId="6920"/>
    <cellStyle name="Entrada 5 2 3 3 2" xfId="14974"/>
    <cellStyle name="Entrada 5 2 3 3 2 2" xfId="26448"/>
    <cellStyle name="Entrada 5 2 3 3 3" xfId="17555"/>
    <cellStyle name="Entrada 5 2 3 3 3 2" xfId="29029"/>
    <cellStyle name="Entrada 5 2 3 3 4" xfId="12706"/>
    <cellStyle name="Entrada 5 2 3 3 4 2" xfId="24182"/>
    <cellStyle name="Entrada 5 2 3 3 5" xfId="31308"/>
    <cellStyle name="Entrada 5 2 3 3 6" xfId="35467"/>
    <cellStyle name="Entrada 5 2 3 3 7" xfId="19835"/>
    <cellStyle name="Entrada 5 2 3 4" xfId="40957"/>
    <cellStyle name="Entrada 5 2 4" xfId="6217"/>
    <cellStyle name="Entrada 5 2 4 10" xfId="38865"/>
    <cellStyle name="Entrada 5 2 4 11" xfId="19431"/>
    <cellStyle name="Entrada 5 2 4 2" xfId="8755"/>
    <cellStyle name="Entrada 5 2 4 2 2" xfId="16809"/>
    <cellStyle name="Entrada 5 2 4 2 2 2" xfId="28283"/>
    <cellStyle name="Entrada 5 2 4 2 3" xfId="18202"/>
    <cellStyle name="Entrada 5 2 4 2 3 2" xfId="29676"/>
    <cellStyle name="Entrada 5 2 4 2 4" xfId="18404"/>
    <cellStyle name="Entrada 5 2 4 2 4 2" xfId="29878"/>
    <cellStyle name="Entrada 5 2 4 2 5" xfId="33143"/>
    <cellStyle name="Entrada 5 2 4 2 6" xfId="35886"/>
    <cellStyle name="Entrada 5 2 4 2 7" xfId="21670"/>
    <cellStyle name="Entrada 5 2 4 3" xfId="14569"/>
    <cellStyle name="Entrada 5 2 4 3 2" xfId="35228"/>
    <cellStyle name="Entrada 5 2 4 3 3" xfId="36250"/>
    <cellStyle name="Entrada 5 2 4 3 4" xfId="23755"/>
    <cellStyle name="Entrada 5 2 4 4" xfId="17395"/>
    <cellStyle name="Entrada 5 2 4 4 2" xfId="26044"/>
    <cellStyle name="Entrada 5 2 4 5" xfId="12694"/>
    <cellStyle name="Entrada 5 2 4 5 2" xfId="28869"/>
    <cellStyle name="Entrada 5 2 4 6" xfId="24166"/>
    <cellStyle name="Entrada 5 2 4 7" xfId="30904"/>
    <cellStyle name="Entrada 5 2 4 8" xfId="35368"/>
    <cellStyle name="Entrada 5 2 4 9" xfId="38300"/>
    <cellStyle name="Entrada 5 2 5" xfId="5083"/>
    <cellStyle name="Entrada 5 2 5 10" xfId="20646"/>
    <cellStyle name="Entrada 5 2 5 2" xfId="7731"/>
    <cellStyle name="Entrada 5 2 5 2 2" xfId="15785"/>
    <cellStyle name="Entrada 5 2 5 2 2 2" xfId="27259"/>
    <cellStyle name="Entrada 5 2 5 2 3" xfId="17821"/>
    <cellStyle name="Entrada 5 2 5 2 3 2" xfId="29295"/>
    <cellStyle name="Entrada 5 2 5 2 4" xfId="18121"/>
    <cellStyle name="Entrada 5 2 5 2 4 2" xfId="29595"/>
    <cellStyle name="Entrada 5 2 5 2 5" xfId="34204"/>
    <cellStyle name="Entrada 5 2 5 2 6" xfId="35991"/>
    <cellStyle name="Entrada 5 2 5 2 7" xfId="22731"/>
    <cellStyle name="Entrada 5 2 5 3" xfId="13544"/>
    <cellStyle name="Entrada 5 2 5 3 2" xfId="25020"/>
    <cellStyle name="Entrada 5 2 5 4" xfId="17012"/>
    <cellStyle name="Entrada 5 2 5 4 2" xfId="28486"/>
    <cellStyle name="Entrada 5 2 5 5" xfId="18010"/>
    <cellStyle name="Entrada 5 2 5 5 2" xfId="29484"/>
    <cellStyle name="Entrada 5 2 5 6" xfId="32119"/>
    <cellStyle name="Entrada 5 2 5 7" xfId="35627"/>
    <cellStyle name="Entrada 5 2 5 8" xfId="37276"/>
    <cellStyle name="Entrada 5 2 5 9" xfId="38606"/>
    <cellStyle name="Entrada 5 2 6" xfId="6707"/>
    <cellStyle name="Entrada 6" xfId="2987"/>
    <cellStyle name="Entrada 6 2" xfId="724"/>
    <cellStyle name="Entrada 6 2 2" xfId="4339"/>
    <cellStyle name="Entrada 6 2 2 2" xfId="5719"/>
    <cellStyle name="Entrada 6 2 2 2 10" xfId="21172"/>
    <cellStyle name="Entrada 6 2 2 2 2" xfId="8257"/>
    <cellStyle name="Entrada 6 2 2 2 2 2" xfId="16311"/>
    <cellStyle name="Entrada 6 2 2 2 2 2 2" xfId="27785"/>
    <cellStyle name="Entrada 6 2 2 2 2 3" xfId="18074"/>
    <cellStyle name="Entrada 6 2 2 2 2 3 2" xfId="29548"/>
    <cellStyle name="Entrada 6 2 2 2 2 4" xfId="18335"/>
    <cellStyle name="Entrada 6 2 2 2 2 4 2" xfId="29809"/>
    <cellStyle name="Entrada 6 2 2 2 2 5" xfId="34730"/>
    <cellStyle name="Entrada 6 2 2 2 2 6" xfId="36181"/>
    <cellStyle name="Entrada 6 2 2 2 2 7" xfId="23257"/>
    <cellStyle name="Entrada 6 2 2 2 3" xfId="14071"/>
    <cellStyle name="Entrada 6 2 2 2 3 2" xfId="25546"/>
    <cellStyle name="Entrada 6 2 2 2 4" xfId="17267"/>
    <cellStyle name="Entrada 6 2 2 2 4 2" xfId="28741"/>
    <cellStyle name="Entrada 6 2 2 2 5" xfId="17779"/>
    <cellStyle name="Entrada 6 2 2 2 5 2" xfId="29253"/>
    <cellStyle name="Entrada 6 2 2 2 6" xfId="32645"/>
    <cellStyle name="Entrada 6 2 2 2 7" xfId="35817"/>
    <cellStyle name="Entrada 6 2 2 2 8" xfId="37802"/>
    <cellStyle name="Entrada 6 2 2 2 9" xfId="38796"/>
    <cellStyle name="Entrada 6 2 2 3" xfId="7233"/>
    <cellStyle name="Entrada 6 2 2 3 2" xfId="15287"/>
    <cellStyle name="Entrada 6 2 2 3 2 2" xfId="26761"/>
    <cellStyle name="Entrada 6 2 2 3 3" xfId="17691"/>
    <cellStyle name="Entrada 6 2 2 3 3 2" xfId="29165"/>
    <cellStyle name="Entrada 6 2 2 3 4" xfId="12606"/>
    <cellStyle name="Entrada 6 2 2 3 4 2" xfId="24082"/>
    <cellStyle name="Entrada 6 2 2 3 5" xfId="31621"/>
    <cellStyle name="Entrada 6 2 2 3 6" xfId="35558"/>
    <cellStyle name="Entrada 6 2 2 3 7" xfId="20148"/>
    <cellStyle name="Entrada 6 2 2 4" xfId="41270"/>
    <cellStyle name="Entrada 6 2 3" xfId="3916"/>
    <cellStyle name="Entrada 6 2 3 2" xfId="5407"/>
    <cellStyle name="Entrada 6 2 3 2 10" xfId="20860"/>
    <cellStyle name="Entrada 6 2 3 2 2" xfId="7945"/>
    <cellStyle name="Entrada 6 2 3 2 2 2" xfId="15999"/>
    <cellStyle name="Entrada 6 2 3 2 2 2 2" xfId="27473"/>
    <cellStyle name="Entrada 6 2 3 2 2 3" xfId="17941"/>
    <cellStyle name="Entrada 6 2 3 2 2 3 2" xfId="29415"/>
    <cellStyle name="Entrada 6 2 3 2 2 4" xfId="18119"/>
    <cellStyle name="Entrada 6 2 3 2 2 4 2" xfId="29593"/>
    <cellStyle name="Entrada 6 2 3 2 2 5" xfId="34418"/>
    <cellStyle name="Entrada 6 2 3 2 2 6" xfId="36091"/>
    <cellStyle name="Entrada 6 2 3 2 2 7" xfId="22945"/>
    <cellStyle name="Entrada 6 2 3 2 3" xfId="13759"/>
    <cellStyle name="Entrada 6 2 3 2 3 2" xfId="25234"/>
    <cellStyle name="Entrada 6 2 3 2 4" xfId="17131"/>
    <cellStyle name="Entrada 6 2 3 2 4 2" xfId="28605"/>
    <cellStyle name="Entrada 6 2 3 2 5" xfId="17914"/>
    <cellStyle name="Entrada 6 2 3 2 5 2" xfId="29388"/>
    <cellStyle name="Entrada 6 2 3 2 6" xfId="32333"/>
    <cellStyle name="Entrada 6 2 3 2 7" xfId="35727"/>
    <cellStyle name="Entrada 6 2 3 2 8" xfId="37490"/>
    <cellStyle name="Entrada 6 2 3 2 9" xfId="38706"/>
    <cellStyle name="Entrada 6 2 3 3" xfId="6921"/>
    <cellStyle name="Entrada 6 2 3 3 2" xfId="14975"/>
    <cellStyle name="Entrada 6 2 3 3 2 2" xfId="26449"/>
    <cellStyle name="Entrada 6 2 3 3 3" xfId="17556"/>
    <cellStyle name="Entrada 6 2 3 3 3 2" xfId="29030"/>
    <cellStyle name="Entrada 6 2 3 3 4" xfId="12707"/>
    <cellStyle name="Entrada 6 2 3 3 4 2" xfId="24685"/>
    <cellStyle name="Entrada 6 2 3 3 5" xfId="31309"/>
    <cellStyle name="Entrada 6 2 3 3 6" xfId="35468"/>
    <cellStyle name="Entrada 6 2 3 3 7" xfId="19836"/>
    <cellStyle name="Entrada 6 2 3 4" xfId="40958"/>
    <cellStyle name="Entrada 6 2 4" xfId="6219"/>
    <cellStyle name="Entrada 6 2 4 10" xfId="38867"/>
    <cellStyle name="Entrada 6 2 4 11" xfId="19433"/>
    <cellStyle name="Entrada 6 2 4 2" xfId="8757"/>
    <cellStyle name="Entrada 6 2 4 2 2" xfId="16811"/>
    <cellStyle name="Entrada 6 2 4 2 2 2" xfId="28285"/>
    <cellStyle name="Entrada 6 2 4 2 3" xfId="18204"/>
    <cellStyle name="Entrada 6 2 4 2 3 2" xfId="29678"/>
    <cellStyle name="Entrada 6 2 4 2 4" xfId="18406"/>
    <cellStyle name="Entrada 6 2 4 2 4 2" xfId="29880"/>
    <cellStyle name="Entrada 6 2 4 2 5" xfId="33145"/>
    <cellStyle name="Entrada 6 2 4 2 6" xfId="35888"/>
    <cellStyle name="Entrada 6 2 4 2 7" xfId="21672"/>
    <cellStyle name="Entrada 6 2 4 3" xfId="14571"/>
    <cellStyle name="Entrada 6 2 4 3 2" xfId="35230"/>
    <cellStyle name="Entrada 6 2 4 3 3" xfId="36252"/>
    <cellStyle name="Entrada 6 2 4 3 4" xfId="23757"/>
    <cellStyle name="Entrada 6 2 4 4" xfId="17397"/>
    <cellStyle name="Entrada 6 2 4 4 2" xfId="26046"/>
    <cellStyle name="Entrada 6 2 4 5" xfId="18028"/>
    <cellStyle name="Entrada 6 2 4 5 2" xfId="28871"/>
    <cellStyle name="Entrada 6 2 4 6" xfId="29502"/>
    <cellStyle name="Entrada 6 2 4 7" xfId="30906"/>
    <cellStyle name="Entrada 6 2 4 8" xfId="35370"/>
    <cellStyle name="Entrada 6 2 4 9" xfId="38302"/>
    <cellStyle name="Entrada 6 2 5" xfId="5085"/>
    <cellStyle name="Entrada 6 2 5 10" xfId="20648"/>
    <cellStyle name="Entrada 6 2 5 2" xfId="7733"/>
    <cellStyle name="Entrada 6 2 5 2 2" xfId="15787"/>
    <cellStyle name="Entrada 6 2 5 2 2 2" xfId="27261"/>
    <cellStyle name="Entrada 6 2 5 2 3" xfId="17823"/>
    <cellStyle name="Entrada 6 2 5 2 3 2" xfId="29297"/>
    <cellStyle name="Entrada 6 2 5 2 4" xfId="16929"/>
    <cellStyle name="Entrada 6 2 5 2 4 2" xfId="28403"/>
    <cellStyle name="Entrada 6 2 5 2 5" xfId="34206"/>
    <cellStyle name="Entrada 6 2 5 2 6" xfId="35993"/>
    <cellStyle name="Entrada 6 2 5 2 7" xfId="22733"/>
    <cellStyle name="Entrada 6 2 5 3" xfId="13546"/>
    <cellStyle name="Entrada 6 2 5 3 2" xfId="25022"/>
    <cellStyle name="Entrada 6 2 5 4" xfId="17014"/>
    <cellStyle name="Entrada 6 2 5 4 2" xfId="28488"/>
    <cellStyle name="Entrada 6 2 5 5" xfId="12556"/>
    <cellStyle name="Entrada 6 2 5 5 2" xfId="24027"/>
    <cellStyle name="Entrada 6 2 5 6" xfId="32121"/>
    <cellStyle name="Entrada 6 2 5 7" xfId="35629"/>
    <cellStyle name="Entrada 6 2 5 8" xfId="37278"/>
    <cellStyle name="Entrada 6 2 5 9" xfId="38608"/>
    <cellStyle name="Entrada 6 2 6" xfId="6709"/>
    <cellStyle name="Entrada 6 3" xfId="4338"/>
    <cellStyle name="Entrada 6 3 2" xfId="5718"/>
    <cellStyle name="Entrada 6 3 2 10" xfId="21171"/>
    <cellStyle name="Entrada 6 3 2 2" xfId="8256"/>
    <cellStyle name="Entrada 6 3 2 2 2" xfId="16310"/>
    <cellStyle name="Entrada 6 3 2 2 2 2" xfId="27784"/>
    <cellStyle name="Entrada 6 3 2 2 3" xfId="18073"/>
    <cellStyle name="Entrada 6 3 2 2 3 2" xfId="29547"/>
    <cellStyle name="Entrada 6 3 2 2 4" xfId="18334"/>
    <cellStyle name="Entrada 6 3 2 2 4 2" xfId="29808"/>
    <cellStyle name="Entrada 6 3 2 2 5" xfId="34729"/>
    <cellStyle name="Entrada 6 3 2 2 6" xfId="36180"/>
    <cellStyle name="Entrada 6 3 2 2 7" xfId="23256"/>
    <cellStyle name="Entrada 6 3 2 3" xfId="14070"/>
    <cellStyle name="Entrada 6 3 2 3 2" xfId="25545"/>
    <cellStyle name="Entrada 6 3 2 4" xfId="17266"/>
    <cellStyle name="Entrada 6 3 2 4 2" xfId="28740"/>
    <cellStyle name="Entrada 6 3 2 5" xfId="17496"/>
    <cellStyle name="Entrada 6 3 2 5 2" xfId="28970"/>
    <cellStyle name="Entrada 6 3 2 6" xfId="32644"/>
    <cellStyle name="Entrada 6 3 2 7" xfId="35816"/>
    <cellStyle name="Entrada 6 3 2 8" xfId="37801"/>
    <cellStyle name="Entrada 6 3 2 9" xfId="38795"/>
    <cellStyle name="Entrada 6 3 3" xfId="7232"/>
    <cellStyle name="Entrada 6 3 3 2" xfId="15286"/>
    <cellStyle name="Entrada 6 3 3 2 2" xfId="26760"/>
    <cellStyle name="Entrada 6 3 3 3" xfId="17690"/>
    <cellStyle name="Entrada 6 3 3 3 2" xfId="29164"/>
    <cellStyle name="Entrada 6 3 3 4" xfId="17097"/>
    <cellStyle name="Entrada 6 3 3 4 2" xfId="28571"/>
    <cellStyle name="Entrada 6 3 3 5" xfId="31620"/>
    <cellStyle name="Entrada 6 3 3 6" xfId="35557"/>
    <cellStyle name="Entrada 6 3 3 7" xfId="20147"/>
    <cellStyle name="Entrada 6 3 4" xfId="41269"/>
    <cellStyle name="Entrada 6 4" xfId="6218"/>
    <cellStyle name="Entrada 6 4 10" xfId="38866"/>
    <cellStyle name="Entrada 6 4 11" xfId="19432"/>
    <cellStyle name="Entrada 6 4 2" xfId="8756"/>
    <cellStyle name="Entrada 6 4 2 2" xfId="16810"/>
    <cellStyle name="Entrada 6 4 2 2 2" xfId="28284"/>
    <cellStyle name="Entrada 6 4 2 3" xfId="18203"/>
    <cellStyle name="Entrada 6 4 2 3 2" xfId="29677"/>
    <cellStyle name="Entrada 6 4 2 4" xfId="18405"/>
    <cellStyle name="Entrada 6 4 2 4 2" xfId="29879"/>
    <cellStyle name="Entrada 6 4 2 5" xfId="33144"/>
    <cellStyle name="Entrada 6 4 2 6" xfId="35887"/>
    <cellStyle name="Entrada 6 4 2 7" xfId="21671"/>
    <cellStyle name="Entrada 6 4 3" xfId="14570"/>
    <cellStyle name="Entrada 6 4 3 2" xfId="35229"/>
    <cellStyle name="Entrada 6 4 3 3" xfId="36251"/>
    <cellStyle name="Entrada 6 4 3 4" xfId="23756"/>
    <cellStyle name="Entrada 6 4 4" xfId="17396"/>
    <cellStyle name="Entrada 6 4 4 2" xfId="26045"/>
    <cellStyle name="Entrada 6 4 5" xfId="17644"/>
    <cellStyle name="Entrada 6 4 5 2" xfId="28870"/>
    <cellStyle name="Entrada 6 4 6" xfId="29118"/>
    <cellStyle name="Entrada 6 4 7" xfId="30905"/>
    <cellStyle name="Entrada 6 4 8" xfId="35369"/>
    <cellStyle name="Entrada 6 4 9" xfId="38301"/>
    <cellStyle name="Entrada 6 5" xfId="5084"/>
    <cellStyle name="Entrada 6 5 10" xfId="20647"/>
    <cellStyle name="Entrada 6 5 2" xfId="7732"/>
    <cellStyle name="Entrada 6 5 2 2" xfId="15786"/>
    <cellStyle name="Entrada 6 5 2 2 2" xfId="27260"/>
    <cellStyle name="Entrada 6 5 2 3" xfId="17822"/>
    <cellStyle name="Entrada 6 5 2 3 2" xfId="29296"/>
    <cellStyle name="Entrada 6 5 2 4" xfId="17316"/>
    <cellStyle name="Entrada 6 5 2 4 2" xfId="28790"/>
    <cellStyle name="Entrada 6 5 2 5" xfId="34205"/>
    <cellStyle name="Entrada 6 5 2 6" xfId="35992"/>
    <cellStyle name="Entrada 6 5 2 7" xfId="22732"/>
    <cellStyle name="Entrada 6 5 3" xfId="13545"/>
    <cellStyle name="Entrada 6 5 3 2" xfId="25021"/>
    <cellStyle name="Entrada 6 5 4" xfId="17013"/>
    <cellStyle name="Entrada 6 5 4 2" xfId="28487"/>
    <cellStyle name="Entrada 6 5 5" xfId="17200"/>
    <cellStyle name="Entrada 6 5 5 2" xfId="28674"/>
    <cellStyle name="Entrada 6 5 6" xfId="32120"/>
    <cellStyle name="Entrada 6 5 7" xfId="35628"/>
    <cellStyle name="Entrada 6 5 8" xfId="37277"/>
    <cellStyle name="Entrada 6 5 9" xfId="38607"/>
    <cellStyle name="Entrada 6 6" xfId="6708"/>
    <cellStyle name="Entrada 7 2" xfId="725"/>
    <cellStyle name="Entrada 7 2 2" xfId="4340"/>
    <cellStyle name="Entrada 7 2 2 2" xfId="5720"/>
    <cellStyle name="Entrada 7 2 2 2 10" xfId="21173"/>
    <cellStyle name="Entrada 7 2 2 2 2" xfId="8258"/>
    <cellStyle name="Entrada 7 2 2 2 2 2" xfId="16312"/>
    <cellStyle name="Entrada 7 2 2 2 2 2 2" xfId="27786"/>
    <cellStyle name="Entrada 7 2 2 2 2 3" xfId="18075"/>
    <cellStyle name="Entrada 7 2 2 2 2 3 2" xfId="29549"/>
    <cellStyle name="Entrada 7 2 2 2 2 4" xfId="18336"/>
    <cellStyle name="Entrada 7 2 2 2 2 4 2" xfId="29810"/>
    <cellStyle name="Entrada 7 2 2 2 2 5" xfId="34731"/>
    <cellStyle name="Entrada 7 2 2 2 2 6" xfId="36182"/>
    <cellStyle name="Entrada 7 2 2 2 2 7" xfId="23258"/>
    <cellStyle name="Entrada 7 2 2 2 3" xfId="14072"/>
    <cellStyle name="Entrada 7 2 2 2 3 2" xfId="25547"/>
    <cellStyle name="Entrada 7 2 2 2 4" xfId="17268"/>
    <cellStyle name="Entrada 7 2 2 2 4 2" xfId="28742"/>
    <cellStyle name="Entrada 7 2 2 2 5" xfId="16969"/>
    <cellStyle name="Entrada 7 2 2 2 5 2" xfId="28443"/>
    <cellStyle name="Entrada 7 2 2 2 6" xfId="32646"/>
    <cellStyle name="Entrada 7 2 2 2 7" xfId="35818"/>
    <cellStyle name="Entrada 7 2 2 2 8" xfId="37803"/>
    <cellStyle name="Entrada 7 2 2 2 9" xfId="38797"/>
    <cellStyle name="Entrada 7 2 2 3" xfId="7234"/>
    <cellStyle name="Entrada 7 2 2 3 2" xfId="15288"/>
    <cellStyle name="Entrada 7 2 2 3 2 2" xfId="26762"/>
    <cellStyle name="Entrada 7 2 2 3 3" xfId="17692"/>
    <cellStyle name="Entrada 7 2 2 3 3 2" xfId="29166"/>
    <cellStyle name="Entrada 7 2 2 3 4" xfId="17638"/>
    <cellStyle name="Entrada 7 2 2 3 4 2" xfId="29112"/>
    <cellStyle name="Entrada 7 2 2 3 5" xfId="31622"/>
    <cellStyle name="Entrada 7 2 2 3 6" xfId="35559"/>
    <cellStyle name="Entrada 7 2 2 3 7" xfId="20149"/>
    <cellStyle name="Entrada 7 2 2 4" xfId="41271"/>
    <cellStyle name="Entrada 7 2 3" xfId="3917"/>
    <cellStyle name="Entrada 7 2 3 2" xfId="5408"/>
    <cellStyle name="Entrada 7 2 3 2 10" xfId="20861"/>
    <cellStyle name="Entrada 7 2 3 2 2" xfId="7946"/>
    <cellStyle name="Entrada 7 2 3 2 2 2" xfId="16000"/>
    <cellStyle name="Entrada 7 2 3 2 2 2 2" xfId="27474"/>
    <cellStyle name="Entrada 7 2 3 2 2 3" xfId="17942"/>
    <cellStyle name="Entrada 7 2 3 2 2 3 2" xfId="29416"/>
    <cellStyle name="Entrada 7 2 3 2 2 4" xfId="17314"/>
    <cellStyle name="Entrada 7 2 3 2 2 4 2" xfId="28788"/>
    <cellStyle name="Entrada 7 2 3 2 2 5" xfId="34419"/>
    <cellStyle name="Entrada 7 2 3 2 2 6" xfId="36092"/>
    <cellStyle name="Entrada 7 2 3 2 2 7" xfId="22946"/>
    <cellStyle name="Entrada 7 2 3 2 3" xfId="13760"/>
    <cellStyle name="Entrada 7 2 3 2 3 2" xfId="25235"/>
    <cellStyle name="Entrada 7 2 3 2 4" xfId="17132"/>
    <cellStyle name="Entrada 7 2 3 2 4 2" xfId="28606"/>
    <cellStyle name="Entrada 7 2 3 2 5" xfId="17104"/>
    <cellStyle name="Entrada 7 2 3 2 5 2" xfId="28578"/>
    <cellStyle name="Entrada 7 2 3 2 6" xfId="32334"/>
    <cellStyle name="Entrada 7 2 3 2 7" xfId="35728"/>
    <cellStyle name="Entrada 7 2 3 2 8" xfId="37491"/>
    <cellStyle name="Entrada 7 2 3 2 9" xfId="38707"/>
    <cellStyle name="Entrada 7 2 3 3" xfId="6922"/>
    <cellStyle name="Entrada 7 2 3 3 2" xfId="14976"/>
    <cellStyle name="Entrada 7 2 3 3 2 2" xfId="26450"/>
    <cellStyle name="Entrada 7 2 3 3 3" xfId="17557"/>
    <cellStyle name="Entrada 7 2 3 3 3 2" xfId="29031"/>
    <cellStyle name="Entrada 7 2 3 3 4" xfId="17641"/>
    <cellStyle name="Entrada 7 2 3 3 4 2" xfId="29115"/>
    <cellStyle name="Entrada 7 2 3 3 5" xfId="31310"/>
    <cellStyle name="Entrada 7 2 3 3 6" xfId="35469"/>
    <cellStyle name="Entrada 7 2 3 3 7" xfId="19837"/>
    <cellStyle name="Entrada 7 2 3 4" xfId="40959"/>
    <cellStyle name="Entrada 7 2 4" xfId="6220"/>
    <cellStyle name="Entrada 7 2 4 10" xfId="38868"/>
    <cellStyle name="Entrada 7 2 4 11" xfId="19434"/>
    <cellStyle name="Entrada 7 2 4 2" xfId="8758"/>
    <cellStyle name="Entrada 7 2 4 2 2" xfId="16812"/>
    <cellStyle name="Entrada 7 2 4 2 2 2" xfId="28286"/>
    <cellStyle name="Entrada 7 2 4 2 3" xfId="18205"/>
    <cellStyle name="Entrada 7 2 4 2 3 2" xfId="29679"/>
    <cellStyle name="Entrada 7 2 4 2 4" xfId="18407"/>
    <cellStyle name="Entrada 7 2 4 2 4 2" xfId="29881"/>
    <cellStyle name="Entrada 7 2 4 2 5" xfId="33146"/>
    <cellStyle name="Entrada 7 2 4 2 6" xfId="35889"/>
    <cellStyle name="Entrada 7 2 4 2 7" xfId="21673"/>
    <cellStyle name="Entrada 7 2 4 3" xfId="14572"/>
    <cellStyle name="Entrada 7 2 4 3 2" xfId="35231"/>
    <cellStyle name="Entrada 7 2 4 3 3" xfId="36253"/>
    <cellStyle name="Entrada 7 2 4 3 4" xfId="23758"/>
    <cellStyle name="Entrada 7 2 4 4" xfId="17398"/>
    <cellStyle name="Entrada 7 2 4 4 2" xfId="26047"/>
    <cellStyle name="Entrada 7 2 4 5" xfId="17222"/>
    <cellStyle name="Entrada 7 2 4 5 2" xfId="28872"/>
    <cellStyle name="Entrada 7 2 4 6" xfId="28696"/>
    <cellStyle name="Entrada 7 2 4 7" xfId="30907"/>
    <cellStyle name="Entrada 7 2 4 8" xfId="35371"/>
    <cellStyle name="Entrada 7 2 4 9" xfId="38303"/>
    <cellStyle name="Entrada 7 2 5" xfId="5086"/>
    <cellStyle name="Entrada 7 2 5 10" xfId="20649"/>
    <cellStyle name="Entrada 7 2 5 2" xfId="7734"/>
    <cellStyle name="Entrada 7 2 5 2 2" xfId="15788"/>
    <cellStyle name="Entrada 7 2 5 2 2 2" xfId="27262"/>
    <cellStyle name="Entrada 7 2 5 2 3" xfId="17824"/>
    <cellStyle name="Entrada 7 2 5 2 3 2" xfId="29298"/>
    <cellStyle name="Entrada 7 2 5 2 4" xfId="17518"/>
    <cellStyle name="Entrada 7 2 5 2 4 2" xfId="28992"/>
    <cellStyle name="Entrada 7 2 5 2 5" xfId="34207"/>
    <cellStyle name="Entrada 7 2 5 2 6" xfId="35994"/>
    <cellStyle name="Entrada 7 2 5 2 7" xfId="22734"/>
    <cellStyle name="Entrada 7 2 5 3" xfId="13547"/>
    <cellStyle name="Entrada 7 2 5 3 2" xfId="25023"/>
    <cellStyle name="Entrada 7 2 5 4" xfId="17015"/>
    <cellStyle name="Entrada 7 2 5 4 2" xfId="28489"/>
    <cellStyle name="Entrada 7 2 5 5" xfId="17735"/>
    <cellStyle name="Entrada 7 2 5 5 2" xfId="29209"/>
    <cellStyle name="Entrada 7 2 5 6" xfId="32122"/>
    <cellStyle name="Entrada 7 2 5 7" xfId="35630"/>
    <cellStyle name="Entrada 7 2 5 8" xfId="37279"/>
    <cellStyle name="Entrada 7 2 5 9" xfId="38609"/>
    <cellStyle name="Entrada 7 2 6" xfId="6710"/>
    <cellStyle name="Entrada 8 2" xfId="726"/>
    <cellStyle name="Entrada 8 2 2" xfId="4341"/>
    <cellStyle name="Entrada 8 2 2 2" xfId="5721"/>
    <cellStyle name="Entrada 8 2 2 2 10" xfId="21174"/>
    <cellStyle name="Entrada 8 2 2 2 2" xfId="8259"/>
    <cellStyle name="Entrada 8 2 2 2 2 2" xfId="16313"/>
    <cellStyle name="Entrada 8 2 2 2 2 2 2" xfId="27787"/>
    <cellStyle name="Entrada 8 2 2 2 2 3" xfId="18076"/>
    <cellStyle name="Entrada 8 2 2 2 2 3 2" xfId="29550"/>
    <cellStyle name="Entrada 8 2 2 2 2 4" xfId="18337"/>
    <cellStyle name="Entrada 8 2 2 2 2 4 2" xfId="29811"/>
    <cellStyle name="Entrada 8 2 2 2 2 5" xfId="34732"/>
    <cellStyle name="Entrada 8 2 2 2 2 6" xfId="36183"/>
    <cellStyle name="Entrada 8 2 2 2 2 7" xfId="23259"/>
    <cellStyle name="Entrada 8 2 2 2 3" xfId="14073"/>
    <cellStyle name="Entrada 8 2 2 2 3 2" xfId="25548"/>
    <cellStyle name="Entrada 8 2 2 2 4" xfId="17269"/>
    <cellStyle name="Entrada 8 2 2 2 4 2" xfId="28743"/>
    <cellStyle name="Entrada 8 2 2 2 5" xfId="18159"/>
    <cellStyle name="Entrada 8 2 2 2 5 2" xfId="29633"/>
    <cellStyle name="Entrada 8 2 2 2 6" xfId="32647"/>
    <cellStyle name="Entrada 8 2 2 2 7" xfId="35819"/>
    <cellStyle name="Entrada 8 2 2 2 8" xfId="37804"/>
    <cellStyle name="Entrada 8 2 2 2 9" xfId="38798"/>
    <cellStyle name="Entrada 8 2 2 3" xfId="7235"/>
    <cellStyle name="Entrada 8 2 2 3 2" xfId="15289"/>
    <cellStyle name="Entrada 8 2 2 3 2 2" xfId="26763"/>
    <cellStyle name="Entrada 8 2 2 3 3" xfId="17693"/>
    <cellStyle name="Entrada 8 2 2 3 3 2" xfId="29167"/>
    <cellStyle name="Entrada 8 2 2 3 4" xfId="18022"/>
    <cellStyle name="Entrada 8 2 2 3 4 2" xfId="29496"/>
    <cellStyle name="Entrada 8 2 2 3 5" xfId="31623"/>
    <cellStyle name="Entrada 8 2 2 3 6" xfId="35560"/>
    <cellStyle name="Entrada 8 2 2 3 7" xfId="20150"/>
    <cellStyle name="Entrada 8 2 2 4" xfId="41272"/>
    <cellStyle name="Entrada 8 2 3" xfId="3918"/>
    <cellStyle name="Entrada 8 2 3 2" xfId="5409"/>
    <cellStyle name="Entrada 8 2 3 2 10" xfId="20862"/>
    <cellStyle name="Entrada 8 2 3 2 2" xfId="7947"/>
    <cellStyle name="Entrada 8 2 3 2 2 2" xfId="16001"/>
    <cellStyle name="Entrada 8 2 3 2 2 2 2" xfId="27475"/>
    <cellStyle name="Entrada 8 2 3 2 2 3" xfId="17943"/>
    <cellStyle name="Entrada 8 2 3 2 2 3 2" xfId="29417"/>
    <cellStyle name="Entrada 8 2 3 2 2 4" xfId="16927"/>
    <cellStyle name="Entrada 8 2 3 2 2 4 2" xfId="28401"/>
    <cellStyle name="Entrada 8 2 3 2 2 5" xfId="34420"/>
    <cellStyle name="Entrada 8 2 3 2 2 6" xfId="36093"/>
    <cellStyle name="Entrada 8 2 3 2 2 7" xfId="22947"/>
    <cellStyle name="Entrada 8 2 3 2 3" xfId="13761"/>
    <cellStyle name="Entrada 8 2 3 2 3 2" xfId="25236"/>
    <cellStyle name="Entrada 8 2 3 2 4" xfId="17133"/>
    <cellStyle name="Entrada 8 2 3 2 4 2" xfId="28607"/>
    <cellStyle name="Entrada 8 2 3 2 5" xfId="12600"/>
    <cellStyle name="Entrada 8 2 3 2 5 2" xfId="24076"/>
    <cellStyle name="Entrada 8 2 3 2 6" xfId="32335"/>
    <cellStyle name="Entrada 8 2 3 2 7" xfId="35729"/>
    <cellStyle name="Entrada 8 2 3 2 8" xfId="37492"/>
    <cellStyle name="Entrada 8 2 3 2 9" xfId="38708"/>
    <cellStyle name="Entrada 8 2 3 3" xfId="6923"/>
    <cellStyle name="Entrada 8 2 3 3 2" xfId="14977"/>
    <cellStyle name="Entrada 8 2 3 3 2 2" xfId="26451"/>
    <cellStyle name="Entrada 8 2 3 3 3" xfId="17558"/>
    <cellStyle name="Entrada 8 2 3 3 3 2" xfId="29032"/>
    <cellStyle name="Entrada 8 2 3 3 4" xfId="18025"/>
    <cellStyle name="Entrada 8 2 3 3 4 2" xfId="29499"/>
    <cellStyle name="Entrada 8 2 3 3 5" xfId="31311"/>
    <cellStyle name="Entrada 8 2 3 3 6" xfId="35470"/>
    <cellStyle name="Entrada 8 2 3 3 7" xfId="19838"/>
    <cellStyle name="Entrada 8 2 3 4" xfId="40960"/>
    <cellStyle name="Entrada 8 2 4" xfId="6221"/>
    <cellStyle name="Entrada 8 2 4 10" xfId="38869"/>
    <cellStyle name="Entrada 8 2 4 11" xfId="19435"/>
    <cellStyle name="Entrada 8 2 4 2" xfId="8759"/>
    <cellStyle name="Entrada 8 2 4 2 2" xfId="16813"/>
    <cellStyle name="Entrada 8 2 4 2 2 2" xfId="28287"/>
    <cellStyle name="Entrada 8 2 4 2 3" xfId="18206"/>
    <cellStyle name="Entrada 8 2 4 2 3 2" xfId="29680"/>
    <cellStyle name="Entrada 8 2 4 2 4" xfId="18408"/>
    <cellStyle name="Entrada 8 2 4 2 4 2" xfId="29882"/>
    <cellStyle name="Entrada 8 2 4 2 5" xfId="33147"/>
    <cellStyle name="Entrada 8 2 4 2 6" xfId="35890"/>
    <cellStyle name="Entrada 8 2 4 2 7" xfId="21674"/>
    <cellStyle name="Entrada 8 2 4 3" xfId="14573"/>
    <cellStyle name="Entrada 8 2 4 3 2" xfId="35232"/>
    <cellStyle name="Entrada 8 2 4 3 3" xfId="36254"/>
    <cellStyle name="Entrada 8 2 4 3 4" xfId="23759"/>
    <cellStyle name="Entrada 8 2 4 4" xfId="17399"/>
    <cellStyle name="Entrada 8 2 4 4 2" xfId="26048"/>
    <cellStyle name="Entrada 8 2 4 5" xfId="12471"/>
    <cellStyle name="Entrada 8 2 4 5 2" xfId="28873"/>
    <cellStyle name="Entrada 8 2 4 6" xfId="23936"/>
    <cellStyle name="Entrada 8 2 4 7" xfId="30908"/>
    <cellStyle name="Entrada 8 2 4 8" xfId="35372"/>
    <cellStyle name="Entrada 8 2 4 9" xfId="38304"/>
    <cellStyle name="Entrada 8 2 5" xfId="5087"/>
    <cellStyle name="Entrada 8 2 5 10" xfId="20650"/>
    <cellStyle name="Entrada 8 2 5 2" xfId="7735"/>
    <cellStyle name="Entrada 8 2 5 2 2" xfId="15789"/>
    <cellStyle name="Entrada 8 2 5 2 2 2" xfId="27263"/>
    <cellStyle name="Entrada 8 2 5 2 3" xfId="17825"/>
    <cellStyle name="Entrada 8 2 5 2 3 2" xfId="29299"/>
    <cellStyle name="Entrada 8 2 5 2 4" xfId="17905"/>
    <cellStyle name="Entrada 8 2 5 2 4 2" xfId="29379"/>
    <cellStyle name="Entrada 8 2 5 2 5" xfId="34208"/>
    <cellStyle name="Entrada 8 2 5 2 6" xfId="35995"/>
    <cellStyle name="Entrada 8 2 5 2 7" xfId="22735"/>
    <cellStyle name="Entrada 8 2 5 3" xfId="13548"/>
    <cellStyle name="Entrada 8 2 5 3 2" xfId="25024"/>
    <cellStyle name="Entrada 8 2 5 4" xfId="17016"/>
    <cellStyle name="Entrada 8 2 5 4 2" xfId="28490"/>
    <cellStyle name="Entrada 8 2 5 5" xfId="18117"/>
    <cellStyle name="Entrada 8 2 5 5 2" xfId="29591"/>
    <cellStyle name="Entrada 8 2 5 6" xfId="32123"/>
    <cellStyle name="Entrada 8 2 5 7" xfId="35631"/>
    <cellStyle name="Entrada 8 2 5 8" xfId="37280"/>
    <cellStyle name="Entrada 8 2 5 9" xfId="38610"/>
    <cellStyle name="Entrada 8 2 6" xfId="6711"/>
    <cellStyle name="Entrada 9 2" xfId="727"/>
    <cellStyle name="Entrada 9 2 2" xfId="4342"/>
    <cellStyle name="Entrada 9 2 2 2" xfId="5722"/>
    <cellStyle name="Entrada 9 2 2 2 10" xfId="21175"/>
    <cellStyle name="Entrada 9 2 2 2 2" xfId="8260"/>
    <cellStyle name="Entrada 9 2 2 2 2 2" xfId="16314"/>
    <cellStyle name="Entrada 9 2 2 2 2 2 2" xfId="27788"/>
    <cellStyle name="Entrada 9 2 2 2 2 3" xfId="18077"/>
    <cellStyle name="Entrada 9 2 2 2 2 3 2" xfId="29551"/>
    <cellStyle name="Entrada 9 2 2 2 2 4" xfId="18338"/>
    <cellStyle name="Entrada 9 2 2 2 2 4 2" xfId="29812"/>
    <cellStyle name="Entrada 9 2 2 2 2 5" xfId="34733"/>
    <cellStyle name="Entrada 9 2 2 2 2 6" xfId="36184"/>
    <cellStyle name="Entrada 9 2 2 2 2 7" xfId="23260"/>
    <cellStyle name="Entrada 9 2 2 2 3" xfId="14074"/>
    <cellStyle name="Entrada 9 2 2 2 3 2" xfId="25549"/>
    <cellStyle name="Entrada 9 2 2 2 4" xfId="17270"/>
    <cellStyle name="Entrada 9 2 2 2 4 2" xfId="28744"/>
    <cellStyle name="Entrada 9 2 2 2 5" xfId="17354"/>
    <cellStyle name="Entrada 9 2 2 2 5 2" xfId="28828"/>
    <cellStyle name="Entrada 9 2 2 2 6" xfId="32648"/>
    <cellStyle name="Entrada 9 2 2 2 7" xfId="35820"/>
    <cellStyle name="Entrada 9 2 2 2 8" xfId="37805"/>
    <cellStyle name="Entrada 9 2 2 2 9" xfId="38799"/>
    <cellStyle name="Entrada 9 2 2 3" xfId="7236"/>
    <cellStyle name="Entrada 9 2 2 3 2" xfId="15290"/>
    <cellStyle name="Entrada 9 2 2 3 2 2" xfId="26764"/>
    <cellStyle name="Entrada 9 2 2 3 3" xfId="17694"/>
    <cellStyle name="Entrada 9 2 2 3 3 2" xfId="29168"/>
    <cellStyle name="Entrada 9 2 2 3 4" xfId="17214"/>
    <cellStyle name="Entrada 9 2 2 3 4 2" xfId="28688"/>
    <cellStyle name="Entrada 9 2 2 3 5" xfId="31624"/>
    <cellStyle name="Entrada 9 2 2 3 6" xfId="35561"/>
    <cellStyle name="Entrada 9 2 2 3 7" xfId="20151"/>
    <cellStyle name="Entrada 9 2 2 4" xfId="41273"/>
    <cellStyle name="Entrada 9 2 3" xfId="3919"/>
    <cellStyle name="Entrada 9 2 3 2" xfId="5410"/>
    <cellStyle name="Entrada 9 2 3 2 10" xfId="20863"/>
    <cellStyle name="Entrada 9 2 3 2 2" xfId="7948"/>
    <cellStyle name="Entrada 9 2 3 2 2 2" xfId="16002"/>
    <cellStyle name="Entrada 9 2 3 2 2 2 2" xfId="27476"/>
    <cellStyle name="Entrada 9 2 3 2 2 3" xfId="17944"/>
    <cellStyle name="Entrada 9 2 3 2 2 3 2" xfId="29418"/>
    <cellStyle name="Entrada 9 2 3 2 2 4" xfId="17516"/>
    <cellStyle name="Entrada 9 2 3 2 2 4 2" xfId="28990"/>
    <cellStyle name="Entrada 9 2 3 2 2 5" xfId="34421"/>
    <cellStyle name="Entrada 9 2 3 2 2 6" xfId="36094"/>
    <cellStyle name="Entrada 9 2 3 2 2 7" xfId="22948"/>
    <cellStyle name="Entrada 9 2 3 2 3" xfId="13762"/>
    <cellStyle name="Entrada 9 2 3 2 3 2" xfId="25237"/>
    <cellStyle name="Entrada 9 2 3 2 4" xfId="17134"/>
    <cellStyle name="Entrada 9 2 3 2 4 2" xfId="28608"/>
    <cellStyle name="Entrada 9 2 3 2 5" xfId="17654"/>
    <cellStyle name="Entrada 9 2 3 2 5 2" xfId="29128"/>
    <cellStyle name="Entrada 9 2 3 2 6" xfId="32336"/>
    <cellStyle name="Entrada 9 2 3 2 7" xfId="35730"/>
    <cellStyle name="Entrada 9 2 3 2 8" xfId="37493"/>
    <cellStyle name="Entrada 9 2 3 2 9" xfId="38709"/>
    <cellStyle name="Entrada 9 2 3 3" xfId="6924"/>
    <cellStyle name="Entrada 9 2 3 3 2" xfId="14978"/>
    <cellStyle name="Entrada 9 2 3 3 2 2" xfId="26452"/>
    <cellStyle name="Entrada 9 2 3 3 3" xfId="17559"/>
    <cellStyle name="Entrada 9 2 3 3 3 2" xfId="29033"/>
    <cellStyle name="Entrada 9 2 3 3 4" xfId="17217"/>
    <cellStyle name="Entrada 9 2 3 3 4 2" xfId="28691"/>
    <cellStyle name="Entrada 9 2 3 3 5" xfId="31312"/>
    <cellStyle name="Entrada 9 2 3 3 6" xfId="35471"/>
    <cellStyle name="Entrada 9 2 3 3 7" xfId="19839"/>
    <cellStyle name="Entrada 9 2 3 4" xfId="40961"/>
    <cellStyle name="Entrada 9 2 4" xfId="6222"/>
    <cellStyle name="Entrada 9 2 4 10" xfId="38870"/>
    <cellStyle name="Entrada 9 2 4 11" xfId="19436"/>
    <cellStyle name="Entrada 9 2 4 2" xfId="8760"/>
    <cellStyle name="Entrada 9 2 4 2 2" xfId="16814"/>
    <cellStyle name="Entrada 9 2 4 2 2 2" xfId="28288"/>
    <cellStyle name="Entrada 9 2 4 2 3" xfId="18207"/>
    <cellStyle name="Entrada 9 2 4 2 3 2" xfId="29681"/>
    <cellStyle name="Entrada 9 2 4 2 4" xfId="18409"/>
    <cellStyle name="Entrada 9 2 4 2 4 2" xfId="29883"/>
    <cellStyle name="Entrada 9 2 4 2 5" xfId="33148"/>
    <cellStyle name="Entrada 9 2 4 2 6" xfId="35891"/>
    <cellStyle name="Entrada 9 2 4 2 7" xfId="21675"/>
    <cellStyle name="Entrada 9 2 4 3" xfId="14574"/>
    <cellStyle name="Entrada 9 2 4 3 2" xfId="35233"/>
    <cellStyle name="Entrada 9 2 4 3 3" xfId="36255"/>
    <cellStyle name="Entrada 9 2 4 3 4" xfId="23760"/>
    <cellStyle name="Entrada 9 2 4 4" xfId="17400"/>
    <cellStyle name="Entrada 9 2 4 4 2" xfId="26049"/>
    <cellStyle name="Entrada 9 2 4 5" xfId="17491"/>
    <cellStyle name="Entrada 9 2 4 5 2" xfId="28874"/>
    <cellStyle name="Entrada 9 2 4 6" xfId="28965"/>
    <cellStyle name="Entrada 9 2 4 7" xfId="30909"/>
    <cellStyle name="Entrada 9 2 4 8" xfId="35373"/>
    <cellStyle name="Entrada 9 2 4 9" xfId="38305"/>
    <cellStyle name="Entrada 9 2 5" xfId="5088"/>
    <cellStyle name="Entrada 9 2 5 10" xfId="20651"/>
    <cellStyle name="Entrada 9 2 5 2" xfId="7736"/>
    <cellStyle name="Entrada 9 2 5 2 2" xfId="15790"/>
    <cellStyle name="Entrada 9 2 5 2 2 2" xfId="27264"/>
    <cellStyle name="Entrada 9 2 5 2 3" xfId="17826"/>
    <cellStyle name="Entrada 9 2 5 2 3 2" xfId="29300"/>
    <cellStyle name="Entrada 9 2 5 2 4" xfId="17095"/>
    <cellStyle name="Entrada 9 2 5 2 4 2" xfId="28569"/>
    <cellStyle name="Entrada 9 2 5 2 5" xfId="34209"/>
    <cellStyle name="Entrada 9 2 5 2 6" xfId="35996"/>
    <cellStyle name="Entrada 9 2 5 2 7" xfId="22736"/>
    <cellStyle name="Entrada 9 2 5 3" xfId="13549"/>
    <cellStyle name="Entrada 9 2 5 3 2" xfId="25025"/>
    <cellStyle name="Entrada 9 2 5 4" xfId="17017"/>
    <cellStyle name="Entrada 9 2 5 4 2" xfId="28491"/>
    <cellStyle name="Entrada 9 2 5 5" xfId="17312"/>
    <cellStyle name="Entrada 9 2 5 5 2" xfId="28786"/>
    <cellStyle name="Entrada 9 2 5 6" xfId="32124"/>
    <cellStyle name="Entrada 9 2 5 7" xfId="35632"/>
    <cellStyle name="Entrada 9 2 5 8" xfId="37281"/>
    <cellStyle name="Entrada 9 2 5 9" xfId="38611"/>
    <cellStyle name="Entrada 9 2 6" xfId="6712"/>
    <cellStyle name="Euro" xfId="2988"/>
    <cellStyle name="Euro 2" xfId="2989"/>
    <cellStyle name="Euro 3" xfId="2990"/>
    <cellStyle name="Excel Built-in Normal" xfId="1666"/>
    <cellStyle name="Excel_BuiltIn_Comma 1_Plan1" xfId="2991"/>
    <cellStyle name="Explanatory Text" xfId="2992"/>
    <cellStyle name="Fixo" xfId="728"/>
    <cellStyle name="Good" xfId="2993"/>
    <cellStyle name="Graphics" xfId="2994"/>
    <cellStyle name="Graphics 2" xfId="2995"/>
    <cellStyle name="Graphics 2 2" xfId="6223"/>
    <cellStyle name="Graphics 2 3" xfId="5089"/>
    <cellStyle name="Graphics 3" xfId="4344"/>
    <cellStyle name="Heading 1" xfId="2996"/>
    <cellStyle name="Heading 2" xfId="2997"/>
    <cellStyle name="Heading 3" xfId="2998"/>
    <cellStyle name="Heading 4" xfId="2999"/>
    <cellStyle name="Hyperlink 2" xfId="1959"/>
    <cellStyle name="Hyperlink 3" xfId="3000"/>
    <cellStyle name="Hyperlink 4" xfId="18480"/>
    <cellStyle name="Hyperlink 5" xfId="44264"/>
    <cellStyle name="Incorreto" xfId="30" builtinId="27" customBuiltin="1"/>
    <cellStyle name="Incorreto 10 2" xfId="729"/>
    <cellStyle name="Incorreto 11 2" xfId="730"/>
    <cellStyle name="Incorreto 12 2" xfId="731"/>
    <cellStyle name="Incorreto 13 2" xfId="732"/>
    <cellStyle name="Incorreto 14 2" xfId="733"/>
    <cellStyle name="Incorreto 15 2" xfId="734"/>
    <cellStyle name="Incorreto 16 2" xfId="735"/>
    <cellStyle name="Incorreto 17 2" xfId="736"/>
    <cellStyle name="Incorreto 2" xfId="737"/>
    <cellStyle name="Incorreto 2 2" xfId="738"/>
    <cellStyle name="Incorreto 2 2 2" xfId="4751"/>
    <cellStyle name="Incorreto 2 2 3" xfId="3819"/>
    <cellStyle name="Incorreto 3" xfId="739"/>
    <cellStyle name="Incorreto 3 2" xfId="740"/>
    <cellStyle name="Incorreto 3 2 2" xfId="4752"/>
    <cellStyle name="Incorreto 3 2 3" xfId="3820"/>
    <cellStyle name="Incorreto 4" xfId="741"/>
    <cellStyle name="Incorreto 4 2" xfId="742"/>
    <cellStyle name="Incorreto 5" xfId="743"/>
    <cellStyle name="Incorreto 5 2" xfId="744"/>
    <cellStyle name="Incorreto 6" xfId="3001"/>
    <cellStyle name="Incorreto 6 2" xfId="745"/>
    <cellStyle name="Incorreto 7 2" xfId="746"/>
    <cellStyle name="Incorreto 8 2" xfId="747"/>
    <cellStyle name="Incorreto 9 2" xfId="748"/>
    <cellStyle name="Indefinido" xfId="3002"/>
    <cellStyle name="Input" xfId="3003"/>
    <cellStyle name="Input 2" xfId="4345"/>
    <cellStyle name="Input 2 2" xfId="5724"/>
    <cellStyle name="Input 2 2 10" xfId="21177"/>
    <cellStyle name="Input 2 2 2" xfId="8262"/>
    <cellStyle name="Input 2 2 2 2" xfId="16316"/>
    <cellStyle name="Input 2 2 2 2 2" xfId="27790"/>
    <cellStyle name="Input 2 2 2 3" xfId="18078"/>
    <cellStyle name="Input 2 2 2 3 2" xfId="29552"/>
    <cellStyle name="Input 2 2 2 4" xfId="18339"/>
    <cellStyle name="Input 2 2 2 4 2" xfId="29813"/>
    <cellStyle name="Input 2 2 2 5" xfId="34735"/>
    <cellStyle name="Input 2 2 2 6" xfId="36185"/>
    <cellStyle name="Input 2 2 2 7" xfId="23262"/>
    <cellStyle name="Input 2 2 3" xfId="14076"/>
    <cellStyle name="Input 2 2 3 2" xfId="25551"/>
    <cellStyle name="Input 2 2 4" xfId="17271"/>
    <cellStyle name="Input 2 2 4 2" xfId="28745"/>
    <cellStyle name="Input 2 2 5" xfId="12679"/>
    <cellStyle name="Input 2 2 5 2" xfId="24155"/>
    <cellStyle name="Input 2 2 6" xfId="32650"/>
    <cellStyle name="Input 2 2 7" xfId="35821"/>
    <cellStyle name="Input 2 2 8" xfId="37807"/>
    <cellStyle name="Input 2 2 9" xfId="38800"/>
    <cellStyle name="Input 2 3" xfId="7238"/>
    <cellStyle name="Input 2 3 2" xfId="15292"/>
    <cellStyle name="Input 2 3 2 2" xfId="26766"/>
    <cellStyle name="Input 2 3 3" xfId="17695"/>
    <cellStyle name="Input 2 3 3 2" xfId="29169"/>
    <cellStyle name="Input 2 3 4" xfId="13218"/>
    <cellStyle name="Input 2 3 4 2" xfId="24690"/>
    <cellStyle name="Input 2 3 5" xfId="31626"/>
    <cellStyle name="Input 2 3 6" xfId="35562"/>
    <cellStyle name="Input 2 3 7" xfId="20153"/>
    <cellStyle name="Input 2 4" xfId="41275"/>
    <cellStyle name="Input 3" xfId="6224"/>
    <cellStyle name="Input 3 10" xfId="38871"/>
    <cellStyle name="Input 3 11" xfId="19437"/>
    <cellStyle name="Input 3 2" xfId="8761"/>
    <cellStyle name="Input 3 2 2" xfId="16815"/>
    <cellStyle name="Input 3 2 2 2" xfId="28289"/>
    <cellStyle name="Input 3 2 3" xfId="18208"/>
    <cellStyle name="Input 3 2 3 2" xfId="29682"/>
    <cellStyle name="Input 3 2 4" xfId="18410"/>
    <cellStyle name="Input 3 2 4 2" xfId="29884"/>
    <cellStyle name="Input 3 2 5" xfId="33149"/>
    <cellStyle name="Input 3 2 6" xfId="35892"/>
    <cellStyle name="Input 3 2 7" xfId="21676"/>
    <cellStyle name="Input 3 3" xfId="14575"/>
    <cellStyle name="Input 3 3 2" xfId="35234"/>
    <cellStyle name="Input 3 3 3" xfId="36256"/>
    <cellStyle name="Input 3 3 4" xfId="23761"/>
    <cellStyle name="Input 3 4" xfId="17401"/>
    <cellStyle name="Input 3 4 2" xfId="26050"/>
    <cellStyle name="Input 3 5" xfId="16965"/>
    <cellStyle name="Input 3 5 2" xfId="28875"/>
    <cellStyle name="Input 3 6" xfId="28439"/>
    <cellStyle name="Input 3 7" xfId="30910"/>
    <cellStyle name="Input 3 8" xfId="35374"/>
    <cellStyle name="Input 3 9" xfId="38306"/>
    <cellStyle name="Input 4" xfId="5090"/>
    <cellStyle name="Input 4 10" xfId="20652"/>
    <cellStyle name="Input 4 2" xfId="7737"/>
    <cellStyle name="Input 4 2 2" xfId="15791"/>
    <cellStyle name="Input 4 2 2 2" xfId="27265"/>
    <cellStyle name="Input 4 2 3" xfId="17827"/>
    <cellStyle name="Input 4 2 3 2" xfId="29301"/>
    <cellStyle name="Input 4 2 4" xfId="12608"/>
    <cellStyle name="Input 4 2 4 2" xfId="24084"/>
    <cellStyle name="Input 4 2 5" xfId="34210"/>
    <cellStyle name="Input 4 2 6" xfId="35997"/>
    <cellStyle name="Input 4 2 7" xfId="22737"/>
    <cellStyle name="Input 4 3" xfId="13550"/>
    <cellStyle name="Input 4 3 2" xfId="25026"/>
    <cellStyle name="Input 4 4" xfId="17018"/>
    <cellStyle name="Input 4 4 2" xfId="28492"/>
    <cellStyle name="Input 4 5" xfId="16922"/>
    <cellStyle name="Input 4 5 2" xfId="28396"/>
    <cellStyle name="Input 4 6" xfId="32125"/>
    <cellStyle name="Input 4 7" xfId="35633"/>
    <cellStyle name="Input 4 8" xfId="37282"/>
    <cellStyle name="Input 4 9" xfId="38612"/>
    <cellStyle name="Input 5" xfId="6713"/>
    <cellStyle name="item" xfId="3004"/>
    <cellStyle name="Linked Cell" xfId="3005"/>
    <cellStyle name="Moeda" xfId="1956" builtinId="4"/>
    <cellStyle name="Moeda 10" xfId="4894"/>
    <cellStyle name="Moeda 10 10" xfId="39704"/>
    <cellStyle name="Moeda 10 11" xfId="44266"/>
    <cellStyle name="Moeda 10 2" xfId="6028"/>
    <cellStyle name="Moeda 10 2 2" xfId="8566"/>
    <cellStyle name="Moeda 10 2 2 2" xfId="16620"/>
    <cellStyle name="Moeda 10 2 2 2 2" xfId="28094"/>
    <cellStyle name="Moeda 10 2 2 3" xfId="35039"/>
    <cellStyle name="Moeda 10 2 2 4" xfId="23566"/>
    <cellStyle name="Moeda 10 2 2 5" xfId="12197"/>
    <cellStyle name="Moeda 10 2 2 6" xfId="44065"/>
    <cellStyle name="Moeda 10 2 3" xfId="14380"/>
    <cellStyle name="Moeda 10 2 3 2" xfId="25855"/>
    <cellStyle name="Moeda 10 2 3 3" xfId="42344"/>
    <cellStyle name="Moeda 10 2 4" xfId="32954"/>
    <cellStyle name="Moeda 10 2 5" xfId="38111"/>
    <cellStyle name="Moeda 10 2 6" xfId="21481"/>
    <cellStyle name="Moeda 10 2 7" xfId="10476"/>
    <cellStyle name="Moeda 10 2 8" xfId="40469"/>
    <cellStyle name="Moeda 10 3" xfId="7542"/>
    <cellStyle name="Moeda 10 3 2" xfId="15596"/>
    <cellStyle name="Moeda 10 3 2 2" xfId="27070"/>
    <cellStyle name="Moeda 10 3 3" xfId="31930"/>
    <cellStyle name="Moeda 10 3 4" xfId="20457"/>
    <cellStyle name="Moeda 10 3 5" xfId="11432"/>
    <cellStyle name="Moeda 10 3 6" xfId="43300"/>
    <cellStyle name="Moeda 10 4" xfId="13355"/>
    <cellStyle name="Moeda 10 4 2" xfId="34015"/>
    <cellStyle name="Moeda 10 4 3" xfId="22542"/>
    <cellStyle name="Moeda 10 4 4" xfId="41579"/>
    <cellStyle name="Moeda 10 5" xfId="24831"/>
    <cellStyle name="Moeda 10 6" xfId="30715"/>
    <cellStyle name="Moeda 10 7" xfId="37087"/>
    <cellStyle name="Moeda 10 8" xfId="19242"/>
    <cellStyle name="Moeda 10 9" xfId="9711"/>
    <cellStyle name="Moeda 11" xfId="6515"/>
    <cellStyle name="Moeda 11 2" xfId="8943"/>
    <cellStyle name="Moeda 11 3" xfId="38489"/>
    <cellStyle name="Moeda 12" xfId="38572"/>
    <cellStyle name="Moeda 2" xfId="749"/>
    <cellStyle name="Moeda 2 2" xfId="750"/>
    <cellStyle name="Moeda 2 2 2" xfId="3006"/>
    <cellStyle name="Moeda 2 2 3" xfId="3007"/>
    <cellStyle name="Moeda 2 2 4" xfId="4025"/>
    <cellStyle name="Moeda 2 3" xfId="751"/>
    <cellStyle name="Moeda 2 3 2" xfId="1671"/>
    <cellStyle name="Moeda 2 3 2 2" xfId="1967"/>
    <cellStyle name="Moeda 2 3 3" xfId="3008"/>
    <cellStyle name="Moeda 2 3 3 2" xfId="4346"/>
    <cellStyle name="Moeda 2 3 4" xfId="4347"/>
    <cellStyle name="Moeda 2 4" xfId="1672"/>
    <cellStyle name="Moeda 2 4 2" xfId="1968"/>
    <cellStyle name="Moeda 2 4 3" xfId="3009"/>
    <cellStyle name="Moeda 2 5" xfId="3010"/>
    <cellStyle name="Moeda 2 5 2" xfId="4024"/>
    <cellStyle name="Moeda 3" xfId="752"/>
    <cellStyle name="Moeda 3 2" xfId="3011"/>
    <cellStyle name="Moeda 3 2 2" xfId="3012"/>
    <cellStyle name="Moeda 3 3" xfId="3013"/>
    <cellStyle name="Moeda 3 3 2" xfId="2248"/>
    <cellStyle name="Moeda 3 3 2 2" xfId="4348"/>
    <cellStyle name="Moeda 3 3 2 2 10" xfId="39436"/>
    <cellStyle name="Moeda 3 3 2 2 2" xfId="5725"/>
    <cellStyle name="Moeda 3 3 2 2 2 2" xfId="8263"/>
    <cellStyle name="Moeda 3 3 2 2 2 2 2" xfId="16317"/>
    <cellStyle name="Moeda 3 3 2 2 2 2 2 2" xfId="27791"/>
    <cellStyle name="Moeda 3 3 2 2 2 2 3" xfId="34736"/>
    <cellStyle name="Moeda 3 3 2 2 2 2 4" xfId="23263"/>
    <cellStyle name="Moeda 3 3 2 2 2 2 5" xfId="11929"/>
    <cellStyle name="Moeda 3 3 2 2 2 2 6" xfId="43797"/>
    <cellStyle name="Moeda 3 3 2 2 2 3" xfId="14077"/>
    <cellStyle name="Moeda 3 3 2 2 2 3 2" xfId="25552"/>
    <cellStyle name="Moeda 3 3 2 2 2 3 3" xfId="42076"/>
    <cellStyle name="Moeda 3 3 2 2 2 4" xfId="32651"/>
    <cellStyle name="Moeda 3 3 2 2 2 5" xfId="37808"/>
    <cellStyle name="Moeda 3 3 2 2 2 6" xfId="21178"/>
    <cellStyle name="Moeda 3 3 2 2 2 7" xfId="10208"/>
    <cellStyle name="Moeda 3 3 2 2 2 8" xfId="40201"/>
    <cellStyle name="Moeda 3 3 2 2 3" xfId="7239"/>
    <cellStyle name="Moeda 3 3 2 2 3 2" xfId="15293"/>
    <cellStyle name="Moeda 3 3 2 2 3 2 2" xfId="26767"/>
    <cellStyle name="Moeda 3 3 2 2 3 3" xfId="31627"/>
    <cellStyle name="Moeda 3 3 2 2 3 4" xfId="20154"/>
    <cellStyle name="Moeda 3 3 2 2 3 5" xfId="11164"/>
    <cellStyle name="Moeda 3 3 2 2 3 6" xfId="43032"/>
    <cellStyle name="Moeda 3 3 2 2 4" xfId="13067"/>
    <cellStyle name="Moeda 3 3 2 2 4 2" xfId="33747"/>
    <cellStyle name="Moeda 3 3 2 2 4 3" xfId="22274"/>
    <cellStyle name="Moeda 3 3 2 2 4 4" xfId="41276"/>
    <cellStyle name="Moeda 3 3 2 2 5" xfId="24539"/>
    <cellStyle name="Moeda 3 3 2 2 6" xfId="30447"/>
    <cellStyle name="Moeda 3 3 2 2 7" xfId="36819"/>
    <cellStyle name="Moeda 3 3 2 2 8" xfId="18974"/>
    <cellStyle name="Moeda 3 3 2 2 9" xfId="9443"/>
    <cellStyle name="Moeda 3 3 2 3" xfId="4868"/>
    <cellStyle name="Moeda 3 3 2 3 10" xfId="39678"/>
    <cellStyle name="Moeda 3 3 2 3 2" xfId="6002"/>
    <cellStyle name="Moeda 3 3 2 3 2 2" xfId="8540"/>
    <cellStyle name="Moeda 3 3 2 3 2 2 2" xfId="16594"/>
    <cellStyle name="Moeda 3 3 2 3 2 2 2 2" xfId="28068"/>
    <cellStyle name="Moeda 3 3 2 3 2 2 3" xfId="35013"/>
    <cellStyle name="Moeda 3 3 2 3 2 2 4" xfId="23540"/>
    <cellStyle name="Moeda 3 3 2 3 2 2 5" xfId="12171"/>
    <cellStyle name="Moeda 3 3 2 3 2 2 6" xfId="44039"/>
    <cellStyle name="Moeda 3 3 2 3 2 3" xfId="14354"/>
    <cellStyle name="Moeda 3 3 2 3 2 3 2" xfId="25829"/>
    <cellStyle name="Moeda 3 3 2 3 2 3 3" xfId="42318"/>
    <cellStyle name="Moeda 3 3 2 3 2 4" xfId="32928"/>
    <cellStyle name="Moeda 3 3 2 3 2 5" xfId="38085"/>
    <cellStyle name="Moeda 3 3 2 3 2 6" xfId="21455"/>
    <cellStyle name="Moeda 3 3 2 3 2 7" xfId="10450"/>
    <cellStyle name="Moeda 3 3 2 3 2 8" xfId="40443"/>
    <cellStyle name="Moeda 3 3 2 3 3" xfId="7516"/>
    <cellStyle name="Moeda 3 3 2 3 3 2" xfId="15570"/>
    <cellStyle name="Moeda 3 3 2 3 3 2 2" xfId="27044"/>
    <cellStyle name="Moeda 3 3 2 3 3 3" xfId="31904"/>
    <cellStyle name="Moeda 3 3 2 3 3 4" xfId="20431"/>
    <cellStyle name="Moeda 3 3 2 3 3 5" xfId="11406"/>
    <cellStyle name="Moeda 3 3 2 3 3 6" xfId="43274"/>
    <cellStyle name="Moeda 3 3 2 3 4" xfId="13329"/>
    <cellStyle name="Moeda 3 3 2 3 4 2" xfId="33989"/>
    <cellStyle name="Moeda 3 3 2 3 4 3" xfId="22516"/>
    <cellStyle name="Moeda 3 3 2 3 4 4" xfId="41553"/>
    <cellStyle name="Moeda 3 3 2 3 5" xfId="24805"/>
    <cellStyle name="Moeda 3 3 2 3 6" xfId="30689"/>
    <cellStyle name="Moeda 3 3 2 3 7" xfId="37061"/>
    <cellStyle name="Moeda 3 3 2 3 8" xfId="19216"/>
    <cellStyle name="Moeda 3 3 2 3 9" xfId="9685"/>
    <cellStyle name="Moeda 3 3 2 4" xfId="6225"/>
    <cellStyle name="Moeda 3 3 2 5" xfId="5091"/>
    <cellStyle name="Moeda 3 3 2 6" xfId="3014"/>
    <cellStyle name="Moeda 3 4" xfId="4026"/>
    <cellStyle name="Moeda 4" xfId="1958"/>
    <cellStyle name="Moeda 4 2" xfId="1960"/>
    <cellStyle name="Moeda 4 2 2" xfId="3015"/>
    <cellStyle name="Moeda 4 2 3" xfId="3016"/>
    <cellStyle name="Moeda 4 2 3 2" xfId="4776"/>
    <cellStyle name="Moeda 4 2 3 2 10" xfId="39586"/>
    <cellStyle name="Moeda 4 2 3 2 2" xfId="5910"/>
    <cellStyle name="Moeda 4 2 3 2 2 2" xfId="8448"/>
    <cellStyle name="Moeda 4 2 3 2 2 2 2" xfId="16502"/>
    <cellStyle name="Moeda 4 2 3 2 2 2 2 2" xfId="27976"/>
    <cellStyle name="Moeda 4 2 3 2 2 2 3" xfId="34921"/>
    <cellStyle name="Moeda 4 2 3 2 2 2 4" xfId="23448"/>
    <cellStyle name="Moeda 4 2 3 2 2 2 5" xfId="12079"/>
    <cellStyle name="Moeda 4 2 3 2 2 2 6" xfId="43947"/>
    <cellStyle name="Moeda 4 2 3 2 2 3" xfId="14262"/>
    <cellStyle name="Moeda 4 2 3 2 2 3 2" xfId="25737"/>
    <cellStyle name="Moeda 4 2 3 2 2 3 3" xfId="42226"/>
    <cellStyle name="Moeda 4 2 3 2 2 4" xfId="32836"/>
    <cellStyle name="Moeda 4 2 3 2 2 5" xfId="37993"/>
    <cellStyle name="Moeda 4 2 3 2 2 6" xfId="21363"/>
    <cellStyle name="Moeda 4 2 3 2 2 7" xfId="10358"/>
    <cellStyle name="Moeda 4 2 3 2 2 8" xfId="40351"/>
    <cellStyle name="Moeda 4 2 3 2 3" xfId="7424"/>
    <cellStyle name="Moeda 4 2 3 2 3 2" xfId="15478"/>
    <cellStyle name="Moeda 4 2 3 2 3 2 2" xfId="26952"/>
    <cellStyle name="Moeda 4 2 3 2 3 3" xfId="31812"/>
    <cellStyle name="Moeda 4 2 3 2 3 4" xfId="20339"/>
    <cellStyle name="Moeda 4 2 3 2 3 5" xfId="11314"/>
    <cellStyle name="Moeda 4 2 3 2 3 6" xfId="43182"/>
    <cellStyle name="Moeda 4 2 3 2 4" xfId="13237"/>
    <cellStyle name="Moeda 4 2 3 2 4 2" xfId="33897"/>
    <cellStyle name="Moeda 4 2 3 2 4 3" xfId="22424"/>
    <cellStyle name="Moeda 4 2 3 2 4 4" xfId="41461"/>
    <cellStyle name="Moeda 4 2 3 2 5" xfId="24713"/>
    <cellStyle name="Moeda 4 2 3 2 6" xfId="30597"/>
    <cellStyle name="Moeda 4 2 3 2 7" xfId="36969"/>
    <cellStyle name="Moeda 4 2 3 2 8" xfId="19124"/>
    <cellStyle name="Moeda 4 2 3 2 9" xfId="9593"/>
    <cellStyle name="Moeda 4 2 3 3" xfId="4350"/>
    <cellStyle name="Moeda 4 2 3 3 10" xfId="39437"/>
    <cellStyle name="Moeda 4 2 3 3 2" xfId="5726"/>
    <cellStyle name="Moeda 4 2 3 3 2 2" xfId="8264"/>
    <cellStyle name="Moeda 4 2 3 3 2 2 2" xfId="16318"/>
    <cellStyle name="Moeda 4 2 3 3 2 2 2 2" xfId="27792"/>
    <cellStyle name="Moeda 4 2 3 3 2 2 3" xfId="34737"/>
    <cellStyle name="Moeda 4 2 3 3 2 2 4" xfId="23264"/>
    <cellStyle name="Moeda 4 2 3 3 2 2 5" xfId="11930"/>
    <cellStyle name="Moeda 4 2 3 3 2 2 6" xfId="43798"/>
    <cellStyle name="Moeda 4 2 3 3 2 3" xfId="14078"/>
    <cellStyle name="Moeda 4 2 3 3 2 3 2" xfId="25553"/>
    <cellStyle name="Moeda 4 2 3 3 2 3 3" xfId="42077"/>
    <cellStyle name="Moeda 4 2 3 3 2 4" xfId="32652"/>
    <cellStyle name="Moeda 4 2 3 3 2 5" xfId="37809"/>
    <cellStyle name="Moeda 4 2 3 3 2 6" xfId="21179"/>
    <cellStyle name="Moeda 4 2 3 3 2 7" xfId="10209"/>
    <cellStyle name="Moeda 4 2 3 3 2 8" xfId="40202"/>
    <cellStyle name="Moeda 4 2 3 3 3" xfId="7240"/>
    <cellStyle name="Moeda 4 2 3 3 3 2" xfId="15294"/>
    <cellStyle name="Moeda 4 2 3 3 3 2 2" xfId="26768"/>
    <cellStyle name="Moeda 4 2 3 3 3 3" xfId="31628"/>
    <cellStyle name="Moeda 4 2 3 3 3 4" xfId="20155"/>
    <cellStyle name="Moeda 4 2 3 3 3 5" xfId="11165"/>
    <cellStyle name="Moeda 4 2 3 3 3 6" xfId="43033"/>
    <cellStyle name="Moeda 4 2 3 3 4" xfId="13068"/>
    <cellStyle name="Moeda 4 2 3 3 4 2" xfId="33748"/>
    <cellStyle name="Moeda 4 2 3 3 4 3" xfId="22275"/>
    <cellStyle name="Moeda 4 2 3 3 4 4" xfId="41277"/>
    <cellStyle name="Moeda 4 2 3 3 5" xfId="24540"/>
    <cellStyle name="Moeda 4 2 3 3 6" xfId="30448"/>
    <cellStyle name="Moeda 4 2 3 3 7" xfId="36820"/>
    <cellStyle name="Moeda 4 2 3 3 8" xfId="18975"/>
    <cellStyle name="Moeda 4 2 3 3 9" xfId="9444"/>
    <cellStyle name="Moeda 4 2 3 4" xfId="6226"/>
    <cellStyle name="Moeda 4 2 3 5" xfId="5092"/>
    <cellStyle name="Moeda 4 2 4" xfId="4351"/>
    <cellStyle name="Moeda 4 2 5" xfId="4352"/>
    <cellStyle name="Moeda 4 2 5 10" xfId="39438"/>
    <cellStyle name="Moeda 4 2 5 2" xfId="5727"/>
    <cellStyle name="Moeda 4 2 5 2 2" xfId="8265"/>
    <cellStyle name="Moeda 4 2 5 2 2 2" xfId="16319"/>
    <cellStyle name="Moeda 4 2 5 2 2 2 2" xfId="27793"/>
    <cellStyle name="Moeda 4 2 5 2 2 3" xfId="34738"/>
    <cellStyle name="Moeda 4 2 5 2 2 4" xfId="23265"/>
    <cellStyle name="Moeda 4 2 5 2 2 5" xfId="11931"/>
    <cellStyle name="Moeda 4 2 5 2 2 6" xfId="43799"/>
    <cellStyle name="Moeda 4 2 5 2 3" xfId="14079"/>
    <cellStyle name="Moeda 4 2 5 2 3 2" xfId="25554"/>
    <cellStyle name="Moeda 4 2 5 2 3 3" xfId="42078"/>
    <cellStyle name="Moeda 4 2 5 2 4" xfId="32653"/>
    <cellStyle name="Moeda 4 2 5 2 5" xfId="37810"/>
    <cellStyle name="Moeda 4 2 5 2 6" xfId="21180"/>
    <cellStyle name="Moeda 4 2 5 2 7" xfId="10210"/>
    <cellStyle name="Moeda 4 2 5 2 8" xfId="40203"/>
    <cellStyle name="Moeda 4 2 5 3" xfId="7241"/>
    <cellStyle name="Moeda 4 2 5 3 2" xfId="15295"/>
    <cellStyle name="Moeda 4 2 5 3 2 2" xfId="26769"/>
    <cellStyle name="Moeda 4 2 5 3 3" xfId="31629"/>
    <cellStyle name="Moeda 4 2 5 3 4" xfId="20156"/>
    <cellStyle name="Moeda 4 2 5 3 5" xfId="11166"/>
    <cellStyle name="Moeda 4 2 5 3 6" xfId="43034"/>
    <cellStyle name="Moeda 4 2 5 4" xfId="13069"/>
    <cellStyle name="Moeda 4 2 5 4 2" xfId="33749"/>
    <cellStyle name="Moeda 4 2 5 4 3" xfId="22276"/>
    <cellStyle name="Moeda 4 2 5 4 4" xfId="41278"/>
    <cellStyle name="Moeda 4 2 5 5" xfId="24541"/>
    <cellStyle name="Moeda 4 2 5 6" xfId="30449"/>
    <cellStyle name="Moeda 4 2 5 7" xfId="36821"/>
    <cellStyle name="Moeda 4 2 5 8" xfId="18976"/>
    <cellStyle name="Moeda 4 2 5 9" xfId="9445"/>
    <cellStyle name="Moeda 4 3" xfId="2247"/>
    <cellStyle name="Moeda 4 4" xfId="3017"/>
    <cellStyle name="Moeda 4 5" xfId="4349"/>
    <cellStyle name="Moeda 4 6" xfId="3842"/>
    <cellStyle name="Moeda 4 6 10" xfId="39163"/>
    <cellStyle name="Moeda 4 6 2" xfId="5333"/>
    <cellStyle name="Moeda 4 6 2 2" xfId="7871"/>
    <cellStyle name="Moeda 4 6 2 2 2" xfId="15925"/>
    <cellStyle name="Moeda 4 6 2 2 2 2" xfId="27399"/>
    <cellStyle name="Moeda 4 6 2 2 3" xfId="34344"/>
    <cellStyle name="Moeda 4 6 2 2 4" xfId="22871"/>
    <cellStyle name="Moeda 4 6 2 2 5" xfId="11656"/>
    <cellStyle name="Moeda 4 6 2 2 6" xfId="43524"/>
    <cellStyle name="Moeda 4 6 2 3" xfId="13685"/>
    <cellStyle name="Moeda 4 6 2 3 2" xfId="25160"/>
    <cellStyle name="Moeda 4 6 2 3 3" xfId="41803"/>
    <cellStyle name="Moeda 4 6 2 4" xfId="32259"/>
    <cellStyle name="Moeda 4 6 2 5" xfId="37416"/>
    <cellStyle name="Moeda 4 6 2 6" xfId="20786"/>
    <cellStyle name="Moeda 4 6 2 7" xfId="9935"/>
    <cellStyle name="Moeda 4 6 2 8" xfId="39928"/>
    <cellStyle name="Moeda 4 6 3" xfId="6847"/>
    <cellStyle name="Moeda 4 6 3 2" xfId="14901"/>
    <cellStyle name="Moeda 4 6 3 2 2" xfId="26375"/>
    <cellStyle name="Moeda 4 6 3 3" xfId="31235"/>
    <cellStyle name="Moeda 4 6 3 4" xfId="19762"/>
    <cellStyle name="Moeda 4 6 3 5" xfId="10891"/>
    <cellStyle name="Moeda 4 6 3 6" xfId="42759"/>
    <cellStyle name="Moeda 4 6 4" xfId="12774"/>
    <cellStyle name="Moeda 4 6 4 2" xfId="33474"/>
    <cellStyle name="Moeda 4 6 4 3" xfId="22001"/>
    <cellStyle name="Moeda 4 6 4 4" xfId="40884"/>
    <cellStyle name="Moeda 4 6 5" xfId="24250"/>
    <cellStyle name="Moeda 4 6 6" xfId="30174"/>
    <cellStyle name="Moeda 4 6 7" xfId="36546"/>
    <cellStyle name="Moeda 4 6 8" xfId="18701"/>
    <cellStyle name="Moeda 4 6 9" xfId="9170"/>
    <cellStyle name="Moeda 5" xfId="753"/>
    <cellStyle name="Moeda 5 2" xfId="754"/>
    <cellStyle name="Moeda 6" xfId="2245"/>
    <cellStyle name="Moeda 6 2" xfId="3019"/>
    <cellStyle name="Moeda 6 3" xfId="3020"/>
    <cellStyle name="Moeda 6 3 2" xfId="4353"/>
    <cellStyle name="Moeda 6 3 2 10" xfId="39439"/>
    <cellStyle name="Moeda 6 3 2 2" xfId="5728"/>
    <cellStyle name="Moeda 6 3 2 2 2" xfId="8266"/>
    <cellStyle name="Moeda 6 3 2 2 2 2" xfId="16320"/>
    <cellStyle name="Moeda 6 3 2 2 2 2 2" xfId="27794"/>
    <cellStyle name="Moeda 6 3 2 2 2 3" xfId="34739"/>
    <cellStyle name="Moeda 6 3 2 2 2 4" xfId="23266"/>
    <cellStyle name="Moeda 6 3 2 2 2 5" xfId="11932"/>
    <cellStyle name="Moeda 6 3 2 2 2 6" xfId="43800"/>
    <cellStyle name="Moeda 6 3 2 2 3" xfId="14080"/>
    <cellStyle name="Moeda 6 3 2 2 3 2" xfId="25555"/>
    <cellStyle name="Moeda 6 3 2 2 3 3" xfId="42079"/>
    <cellStyle name="Moeda 6 3 2 2 4" xfId="32654"/>
    <cellStyle name="Moeda 6 3 2 2 5" xfId="37811"/>
    <cellStyle name="Moeda 6 3 2 2 6" xfId="21181"/>
    <cellStyle name="Moeda 6 3 2 2 7" xfId="10211"/>
    <cellStyle name="Moeda 6 3 2 2 8" xfId="40204"/>
    <cellStyle name="Moeda 6 3 2 3" xfId="7242"/>
    <cellStyle name="Moeda 6 3 2 3 2" xfId="15296"/>
    <cellStyle name="Moeda 6 3 2 3 2 2" xfId="26770"/>
    <cellStyle name="Moeda 6 3 2 3 3" xfId="31630"/>
    <cellStyle name="Moeda 6 3 2 3 4" xfId="20157"/>
    <cellStyle name="Moeda 6 3 2 3 5" xfId="11167"/>
    <cellStyle name="Moeda 6 3 2 3 6" xfId="43035"/>
    <cellStyle name="Moeda 6 3 2 4" xfId="13070"/>
    <cellStyle name="Moeda 6 3 2 4 2" xfId="33750"/>
    <cellStyle name="Moeda 6 3 2 4 3" xfId="22277"/>
    <cellStyle name="Moeda 6 3 2 4 4" xfId="41279"/>
    <cellStyle name="Moeda 6 3 2 5" xfId="24542"/>
    <cellStyle name="Moeda 6 3 2 6" xfId="30450"/>
    <cellStyle name="Moeda 6 3 2 7" xfId="36822"/>
    <cellStyle name="Moeda 6 3 2 8" xfId="18977"/>
    <cellStyle name="Moeda 6 3 2 9" xfId="9446"/>
    <cellStyle name="Moeda 6 4" xfId="4869"/>
    <cellStyle name="Moeda 6 4 10" xfId="39679"/>
    <cellStyle name="Moeda 6 4 2" xfId="6003"/>
    <cellStyle name="Moeda 6 4 2 2" xfId="8541"/>
    <cellStyle name="Moeda 6 4 2 2 2" xfId="16595"/>
    <cellStyle name="Moeda 6 4 2 2 2 2" xfId="28069"/>
    <cellStyle name="Moeda 6 4 2 2 3" xfId="35014"/>
    <cellStyle name="Moeda 6 4 2 2 4" xfId="23541"/>
    <cellStyle name="Moeda 6 4 2 2 5" xfId="12172"/>
    <cellStyle name="Moeda 6 4 2 2 6" xfId="44040"/>
    <cellStyle name="Moeda 6 4 2 3" xfId="14355"/>
    <cellStyle name="Moeda 6 4 2 3 2" xfId="25830"/>
    <cellStyle name="Moeda 6 4 2 3 3" xfId="42319"/>
    <cellStyle name="Moeda 6 4 2 4" xfId="32929"/>
    <cellStyle name="Moeda 6 4 2 5" xfId="38086"/>
    <cellStyle name="Moeda 6 4 2 6" xfId="21456"/>
    <cellStyle name="Moeda 6 4 2 7" xfId="10451"/>
    <cellStyle name="Moeda 6 4 2 8" xfId="40444"/>
    <cellStyle name="Moeda 6 4 3" xfId="7517"/>
    <cellStyle name="Moeda 6 4 3 2" xfId="15571"/>
    <cellStyle name="Moeda 6 4 3 2 2" xfId="27045"/>
    <cellStyle name="Moeda 6 4 3 3" xfId="31905"/>
    <cellStyle name="Moeda 6 4 3 4" xfId="20432"/>
    <cellStyle name="Moeda 6 4 3 5" xfId="11407"/>
    <cellStyle name="Moeda 6 4 3 6" xfId="43275"/>
    <cellStyle name="Moeda 6 4 4" xfId="13330"/>
    <cellStyle name="Moeda 6 4 4 2" xfId="33990"/>
    <cellStyle name="Moeda 6 4 4 3" xfId="22517"/>
    <cellStyle name="Moeda 6 4 4 4" xfId="41554"/>
    <cellStyle name="Moeda 6 4 5" xfId="24806"/>
    <cellStyle name="Moeda 6 4 6" xfId="30690"/>
    <cellStyle name="Moeda 6 4 7" xfId="37062"/>
    <cellStyle name="Moeda 6 4 8" xfId="19217"/>
    <cellStyle name="Moeda 6 4 9" xfId="9686"/>
    <cellStyle name="Moeda 6 5" xfId="6519"/>
    <cellStyle name="Moeda 6 5 2" xfId="8947"/>
    <cellStyle name="Moeda 6 5 3" xfId="38493"/>
    <cellStyle name="Moeda 6 6" xfId="38574"/>
    <cellStyle name="Moeda 6 7" xfId="3018"/>
    <cellStyle name="Moeda 7" xfId="3021"/>
    <cellStyle name="Moeda 7 2" xfId="4354"/>
    <cellStyle name="Moeda 7 2 10" xfId="39440"/>
    <cellStyle name="Moeda 7 2 2" xfId="5729"/>
    <cellStyle name="Moeda 7 2 2 2" xfId="8267"/>
    <cellStyle name="Moeda 7 2 2 2 2" xfId="16321"/>
    <cellStyle name="Moeda 7 2 2 2 2 2" xfId="27795"/>
    <cellStyle name="Moeda 7 2 2 2 3" xfId="34740"/>
    <cellStyle name="Moeda 7 2 2 2 4" xfId="23267"/>
    <cellStyle name="Moeda 7 2 2 2 5" xfId="11933"/>
    <cellStyle name="Moeda 7 2 2 2 6" xfId="43801"/>
    <cellStyle name="Moeda 7 2 2 3" xfId="14081"/>
    <cellStyle name="Moeda 7 2 2 3 2" xfId="25556"/>
    <cellStyle name="Moeda 7 2 2 3 3" xfId="42080"/>
    <cellStyle name="Moeda 7 2 2 4" xfId="32655"/>
    <cellStyle name="Moeda 7 2 2 5" xfId="37812"/>
    <cellStyle name="Moeda 7 2 2 6" xfId="21182"/>
    <cellStyle name="Moeda 7 2 2 7" xfId="10212"/>
    <cellStyle name="Moeda 7 2 2 8" xfId="40205"/>
    <cellStyle name="Moeda 7 2 3" xfId="7243"/>
    <cellStyle name="Moeda 7 2 3 2" xfId="15297"/>
    <cellStyle name="Moeda 7 2 3 2 2" xfId="26771"/>
    <cellStyle name="Moeda 7 2 3 3" xfId="31631"/>
    <cellStyle name="Moeda 7 2 3 4" xfId="20158"/>
    <cellStyle name="Moeda 7 2 3 5" xfId="11168"/>
    <cellStyle name="Moeda 7 2 3 6" xfId="43036"/>
    <cellStyle name="Moeda 7 2 4" xfId="13071"/>
    <cellStyle name="Moeda 7 2 4 2" xfId="33751"/>
    <cellStyle name="Moeda 7 2 4 3" xfId="22278"/>
    <cellStyle name="Moeda 7 2 4 4" xfId="41280"/>
    <cellStyle name="Moeda 7 2 5" xfId="24543"/>
    <cellStyle name="Moeda 7 2 6" xfId="30451"/>
    <cellStyle name="Moeda 7 2 7" xfId="36823"/>
    <cellStyle name="Moeda 7 2 8" xfId="18978"/>
    <cellStyle name="Moeda 7 2 9" xfId="9447"/>
    <cellStyle name="Moeda 7 3" xfId="6227"/>
    <cellStyle name="Moeda 7 4" xfId="5093"/>
    <cellStyle name="Moeda 8" xfId="3022"/>
    <cellStyle name="Moeda 8 2" xfId="6228"/>
    <cellStyle name="Moeda 8 3" xfId="5094"/>
    <cellStyle name="Moeda 9" xfId="4867"/>
    <cellStyle name="Moeda 9 10" xfId="39677"/>
    <cellStyle name="Moeda 9 2" xfId="6001"/>
    <cellStyle name="Moeda 9 2 2" xfId="8539"/>
    <cellStyle name="Moeda 9 2 2 2" xfId="16593"/>
    <cellStyle name="Moeda 9 2 2 2 2" xfId="28067"/>
    <cellStyle name="Moeda 9 2 2 3" xfId="35012"/>
    <cellStyle name="Moeda 9 2 2 4" xfId="23539"/>
    <cellStyle name="Moeda 9 2 2 5" xfId="12170"/>
    <cellStyle name="Moeda 9 2 2 6" xfId="44038"/>
    <cellStyle name="Moeda 9 2 3" xfId="14353"/>
    <cellStyle name="Moeda 9 2 3 2" xfId="25828"/>
    <cellStyle name="Moeda 9 2 3 3" xfId="42317"/>
    <cellStyle name="Moeda 9 2 4" xfId="32927"/>
    <cellStyle name="Moeda 9 2 5" xfId="38084"/>
    <cellStyle name="Moeda 9 2 6" xfId="21454"/>
    <cellStyle name="Moeda 9 2 7" xfId="10449"/>
    <cellStyle name="Moeda 9 2 8" xfId="40442"/>
    <cellStyle name="Moeda 9 3" xfId="7515"/>
    <cellStyle name="Moeda 9 3 2" xfId="15569"/>
    <cellStyle name="Moeda 9 3 2 2" xfId="27043"/>
    <cellStyle name="Moeda 9 3 3" xfId="31903"/>
    <cellStyle name="Moeda 9 3 4" xfId="20430"/>
    <cellStyle name="Moeda 9 3 5" xfId="11405"/>
    <cellStyle name="Moeda 9 3 6" xfId="43273"/>
    <cellStyle name="Moeda 9 4" xfId="13328"/>
    <cellStyle name="Moeda 9 4 2" xfId="33988"/>
    <cellStyle name="Moeda 9 4 3" xfId="22515"/>
    <cellStyle name="Moeda 9 4 4" xfId="41552"/>
    <cellStyle name="Moeda 9 5" xfId="24804"/>
    <cellStyle name="Moeda 9 6" xfId="30688"/>
    <cellStyle name="Moeda 9 7" xfId="37060"/>
    <cellStyle name="Moeda 9 8" xfId="19215"/>
    <cellStyle name="Moeda 9 9" xfId="9684"/>
    <cellStyle name="Moeda_capa 54107" xfId="1665"/>
    <cellStyle name="Moeda0" xfId="755"/>
    <cellStyle name="Neutra" xfId="31" builtinId="28" customBuiltin="1"/>
    <cellStyle name="Neutra 10 2" xfId="756"/>
    <cellStyle name="Neutra 11 2" xfId="757"/>
    <cellStyle name="Neutra 12 2" xfId="758"/>
    <cellStyle name="Neutra 13 2" xfId="759"/>
    <cellStyle name="Neutra 14 2" xfId="760"/>
    <cellStyle name="Neutra 15 2" xfId="761"/>
    <cellStyle name="Neutra 16 2" xfId="762"/>
    <cellStyle name="Neutra 17 2" xfId="763"/>
    <cellStyle name="Neutra 2" xfId="764"/>
    <cellStyle name="Neutra 2 2" xfId="765"/>
    <cellStyle name="Neutra 2 2 2" xfId="4753"/>
    <cellStyle name="Neutra 2 2 3" xfId="3821"/>
    <cellStyle name="Neutra 3" xfId="766"/>
    <cellStyle name="Neutra 3 2" xfId="767"/>
    <cellStyle name="Neutra 3 2 2" xfId="4754"/>
    <cellStyle name="Neutra 3 2 3" xfId="3822"/>
    <cellStyle name="Neutra 4" xfId="768"/>
    <cellStyle name="Neutra 4 2" xfId="769"/>
    <cellStyle name="Neutra 5" xfId="770"/>
    <cellStyle name="Neutra 5 2" xfId="771"/>
    <cellStyle name="Neutra 6" xfId="3023"/>
    <cellStyle name="Neutra 6 2" xfId="772"/>
    <cellStyle name="Neutra 7 2" xfId="773"/>
    <cellStyle name="Neutra 8 2" xfId="774"/>
    <cellStyle name="Neutra 9 2" xfId="775"/>
    <cellStyle name="Neutral" xfId="3024"/>
    <cellStyle name="Normal" xfId="0" builtinId="0"/>
    <cellStyle name="Normal 10" xfId="42"/>
    <cellStyle name="Normal 10 10" xfId="3025"/>
    <cellStyle name="Normal 10 11" xfId="3026"/>
    <cellStyle name="Normal 10 12" xfId="3027"/>
    <cellStyle name="Normal 10 13" xfId="3028"/>
    <cellStyle name="Normal 10 14" xfId="3029"/>
    <cellStyle name="Normal 10 15" xfId="3030"/>
    <cellStyle name="Normal 10 16" xfId="3031"/>
    <cellStyle name="Normal 10 17" xfId="3032"/>
    <cellStyle name="Normal 10 18" xfId="3033"/>
    <cellStyle name="Normal 10 19" xfId="3034"/>
    <cellStyle name="Normal 10 2" xfId="43"/>
    <cellStyle name="Normal 10 2 2" xfId="1673"/>
    <cellStyle name="Normal 10 2 3" xfId="3035"/>
    <cellStyle name="Normal 10 2 4" xfId="4355"/>
    <cellStyle name="Normal 10 20" xfId="3036"/>
    <cellStyle name="Normal 10 21" xfId="3037"/>
    <cellStyle name="Normal 10 22" xfId="3038"/>
    <cellStyle name="Normal 10 23" xfId="3039"/>
    <cellStyle name="Normal 10 24" xfId="3040"/>
    <cellStyle name="Normal 10 25" xfId="3041"/>
    <cellStyle name="Normal 10 26" xfId="3042"/>
    <cellStyle name="Normal 10 27" xfId="3043"/>
    <cellStyle name="Normal 10 28" xfId="3044"/>
    <cellStyle name="Normal 10 29" xfId="3045"/>
    <cellStyle name="Normal 10 3" xfId="3046"/>
    <cellStyle name="Normal 10 30" xfId="3047"/>
    <cellStyle name="Normal 10 31" xfId="3048"/>
    <cellStyle name="Normal 10 32" xfId="3049"/>
    <cellStyle name="Normal 10 33" xfId="3050"/>
    <cellStyle name="Normal 10 34" xfId="3051"/>
    <cellStyle name="Normal 10 35" xfId="3052"/>
    <cellStyle name="Normal 10 36" xfId="3053"/>
    <cellStyle name="Normal 10 37" xfId="3054"/>
    <cellStyle name="Normal 10 38" xfId="3055"/>
    <cellStyle name="Normal 10 39" xfId="3056"/>
    <cellStyle name="Normal 10 4" xfId="3057"/>
    <cellStyle name="Normal 10 40" xfId="3058"/>
    <cellStyle name="Normal 10 5" xfId="3059"/>
    <cellStyle name="Normal 10 6" xfId="3060"/>
    <cellStyle name="Normal 10 7" xfId="3061"/>
    <cellStyle name="Normal 10 8" xfId="3062"/>
    <cellStyle name="Normal 10 9" xfId="3063"/>
    <cellStyle name="Normal 100" xfId="776"/>
    <cellStyle name="Normal 101" xfId="777"/>
    <cellStyle name="Normal 102" xfId="778"/>
    <cellStyle name="Normal 103" xfId="779"/>
    <cellStyle name="Normal 104" xfId="780"/>
    <cellStyle name="Normal 105" xfId="781"/>
    <cellStyle name="Normal 106" xfId="782"/>
    <cellStyle name="Normal 107" xfId="783"/>
    <cellStyle name="Normal 108" xfId="784"/>
    <cellStyle name="Normal 109" xfId="785"/>
    <cellStyle name="Normal 11" xfId="786"/>
    <cellStyle name="Normal 11 10" xfId="3064"/>
    <cellStyle name="Normal 11 11" xfId="3065"/>
    <cellStyle name="Normal 11 12" xfId="3066"/>
    <cellStyle name="Normal 11 13" xfId="3067"/>
    <cellStyle name="Normal 11 14" xfId="3068"/>
    <cellStyle name="Normal 11 15" xfId="3069"/>
    <cellStyle name="Normal 11 16" xfId="3070"/>
    <cellStyle name="Normal 11 17" xfId="3071"/>
    <cellStyle name="Normal 11 18" xfId="3072"/>
    <cellStyle name="Normal 11 19" xfId="3073"/>
    <cellStyle name="Normal 11 2" xfId="787"/>
    <cellStyle name="Normal 11 20" xfId="3074"/>
    <cellStyle name="Normal 11 21" xfId="3075"/>
    <cellStyle name="Normal 11 22" xfId="3076"/>
    <cellStyle name="Normal 11 23" xfId="3077"/>
    <cellStyle name="Normal 11 24" xfId="3078"/>
    <cellStyle name="Normal 11 25" xfId="3079"/>
    <cellStyle name="Normal 11 26" xfId="3080"/>
    <cellStyle name="Normal 11 27" xfId="3081"/>
    <cellStyle name="Normal 11 28" xfId="3082"/>
    <cellStyle name="Normal 11 29" xfId="3083"/>
    <cellStyle name="Normal 11 3" xfId="3084"/>
    <cellStyle name="Normal 11 30" xfId="3085"/>
    <cellStyle name="Normal 11 31" xfId="3086"/>
    <cellStyle name="Normal 11 32" xfId="3087"/>
    <cellStyle name="Normal 11 33" xfId="3088"/>
    <cellStyle name="Normal 11 34" xfId="3089"/>
    <cellStyle name="Normal 11 35" xfId="3090"/>
    <cellStyle name="Normal 11 36" xfId="3091"/>
    <cellStyle name="Normal 11 37" xfId="3092"/>
    <cellStyle name="Normal 11 38" xfId="3093"/>
    <cellStyle name="Normal 11 39" xfId="3094"/>
    <cellStyle name="Normal 11 4" xfId="3095"/>
    <cellStyle name="Normal 11 40" xfId="3096"/>
    <cellStyle name="Normal 11 40 10" xfId="18637"/>
    <cellStyle name="Normal 11 40 11" xfId="9106"/>
    <cellStyle name="Normal 11 40 12" xfId="39099"/>
    <cellStyle name="Normal 11 40 2" xfId="4356"/>
    <cellStyle name="Normal 11 40 2 10" xfId="39441"/>
    <cellStyle name="Normal 11 40 2 2" xfId="5730"/>
    <cellStyle name="Normal 11 40 2 2 2" xfId="8268"/>
    <cellStyle name="Normal 11 40 2 2 2 2" xfId="16322"/>
    <cellStyle name="Normal 11 40 2 2 2 2 2" xfId="27796"/>
    <cellStyle name="Normal 11 40 2 2 2 3" xfId="34741"/>
    <cellStyle name="Normal 11 40 2 2 2 4" xfId="23268"/>
    <cellStyle name="Normal 11 40 2 2 2 5" xfId="11934"/>
    <cellStyle name="Normal 11 40 2 2 2 6" xfId="43802"/>
    <cellStyle name="Normal 11 40 2 2 3" xfId="14082"/>
    <cellStyle name="Normal 11 40 2 2 3 2" xfId="25557"/>
    <cellStyle name="Normal 11 40 2 2 3 3" xfId="42081"/>
    <cellStyle name="Normal 11 40 2 2 4" xfId="32656"/>
    <cellStyle name="Normal 11 40 2 2 5" xfId="37813"/>
    <cellStyle name="Normal 11 40 2 2 6" xfId="21183"/>
    <cellStyle name="Normal 11 40 2 2 7" xfId="10213"/>
    <cellStyle name="Normal 11 40 2 2 8" xfId="40206"/>
    <cellStyle name="Normal 11 40 2 3" xfId="7244"/>
    <cellStyle name="Normal 11 40 2 3 2" xfId="15298"/>
    <cellStyle name="Normal 11 40 2 3 2 2" xfId="26772"/>
    <cellStyle name="Normal 11 40 2 3 3" xfId="31632"/>
    <cellStyle name="Normal 11 40 2 3 4" xfId="20159"/>
    <cellStyle name="Normal 11 40 2 3 5" xfId="11169"/>
    <cellStyle name="Normal 11 40 2 3 6" xfId="43037"/>
    <cellStyle name="Normal 11 40 2 4" xfId="13072"/>
    <cellStyle name="Normal 11 40 2 4 2" xfId="33752"/>
    <cellStyle name="Normal 11 40 2 4 3" xfId="22279"/>
    <cellStyle name="Normal 11 40 2 4 4" xfId="41281"/>
    <cellStyle name="Normal 11 40 2 5" xfId="24544"/>
    <cellStyle name="Normal 11 40 2 6" xfId="30452"/>
    <cellStyle name="Normal 11 40 2 7" xfId="36824"/>
    <cellStyle name="Normal 11 40 2 8" xfId="18979"/>
    <cellStyle name="Normal 11 40 2 9" xfId="9448"/>
    <cellStyle name="Normal 11 40 3" xfId="6229"/>
    <cellStyle name="Normal 11 40 3 2" xfId="8762"/>
    <cellStyle name="Normal 11 40 3 2 2" xfId="16816"/>
    <cellStyle name="Normal 11 40 3 2 2 2" xfId="28290"/>
    <cellStyle name="Normal 11 40 3 2 3" xfId="33150"/>
    <cellStyle name="Normal 11 40 3 2 4" xfId="21677"/>
    <cellStyle name="Normal 11 40 3 2 5" xfId="12357"/>
    <cellStyle name="Normal 11 40 3 2 6" xfId="44225"/>
    <cellStyle name="Normal 11 40 3 3" xfId="14576"/>
    <cellStyle name="Normal 11 40 3 3 2" xfId="35235"/>
    <cellStyle name="Normal 11 40 3 3 3" xfId="23762"/>
    <cellStyle name="Normal 11 40 3 3 4" xfId="42504"/>
    <cellStyle name="Normal 11 40 3 4" xfId="26051"/>
    <cellStyle name="Normal 11 40 3 5" xfId="30911"/>
    <cellStyle name="Normal 11 40 3 6" xfId="38307"/>
    <cellStyle name="Normal 11 40 3 7" xfId="19438"/>
    <cellStyle name="Normal 11 40 3 8" xfId="10636"/>
    <cellStyle name="Normal 11 40 3 9" xfId="40629"/>
    <cellStyle name="Normal 11 40 4" xfId="5095"/>
    <cellStyle name="Normal 11 40 4 2" xfId="7738"/>
    <cellStyle name="Normal 11 40 4 2 2" xfId="15792"/>
    <cellStyle name="Normal 11 40 4 2 2 2" xfId="27266"/>
    <cellStyle name="Normal 11 40 4 2 3" xfId="34211"/>
    <cellStyle name="Normal 11 40 4 2 4" xfId="22738"/>
    <cellStyle name="Normal 11 40 4 2 5" xfId="11592"/>
    <cellStyle name="Normal 11 40 4 2 6" xfId="43460"/>
    <cellStyle name="Normal 11 40 4 3" xfId="13551"/>
    <cellStyle name="Normal 11 40 4 3 2" xfId="25027"/>
    <cellStyle name="Normal 11 40 4 3 3" xfId="41739"/>
    <cellStyle name="Normal 11 40 4 4" xfId="32126"/>
    <cellStyle name="Normal 11 40 4 5" xfId="37283"/>
    <cellStyle name="Normal 11 40 4 6" xfId="20653"/>
    <cellStyle name="Normal 11 40 4 7" xfId="9871"/>
    <cellStyle name="Normal 11 40 4 8" xfId="39864"/>
    <cellStyle name="Normal 11 40 5" xfId="6714"/>
    <cellStyle name="Normal 11 40 5 2" xfId="14837"/>
    <cellStyle name="Normal 11 40 5 2 2" xfId="26311"/>
    <cellStyle name="Normal 11 40 5 3" xfId="31171"/>
    <cellStyle name="Normal 11 40 5 4" xfId="19698"/>
    <cellStyle name="Normal 11 40 5 5" xfId="10827"/>
    <cellStyle name="Normal 11 40 5 6" xfId="42695"/>
    <cellStyle name="Normal 11 40 6" xfId="12615"/>
    <cellStyle name="Normal 11 40 6 2" xfId="33410"/>
    <cellStyle name="Normal 11 40 6 3" xfId="21937"/>
    <cellStyle name="Normal 11 40 6 4" xfId="40820"/>
    <cellStyle name="Normal 11 40 7" xfId="24089"/>
    <cellStyle name="Normal 11 40 8" xfId="30110"/>
    <cellStyle name="Normal 11 40 9" xfId="36482"/>
    <cellStyle name="Normal 11 5" xfId="3097"/>
    <cellStyle name="Normal 11 6" xfId="3098"/>
    <cellStyle name="Normal 11 7" xfId="3099"/>
    <cellStyle name="Normal 11 8" xfId="3100"/>
    <cellStyle name="Normal 11 9" xfId="3101"/>
    <cellStyle name="Normal 110" xfId="788"/>
    <cellStyle name="Normal 111" xfId="789"/>
    <cellStyle name="Normal 112" xfId="790"/>
    <cellStyle name="Normal 113" xfId="791"/>
    <cellStyle name="Normal 114" xfId="792"/>
    <cellStyle name="Normal 115" xfId="793"/>
    <cellStyle name="Normal 116" xfId="794"/>
    <cellStyle name="Normal 117" xfId="795"/>
    <cellStyle name="Normal 118" xfId="796"/>
    <cellStyle name="Normal 119" xfId="797"/>
    <cellStyle name="Normal 12" xfId="798"/>
    <cellStyle name="Normal 12 2" xfId="3102"/>
    <cellStyle name="Normal 12 2 2" xfId="799"/>
    <cellStyle name="Normal 12 2 2 10" xfId="6715"/>
    <cellStyle name="Normal 12 2 2 10 2" xfId="33411"/>
    <cellStyle name="Normal 12 2 2 10 3" xfId="38557"/>
    <cellStyle name="Normal 12 2 2 10 4" xfId="21938"/>
    <cellStyle name="Normal 12 2 2 10 5" xfId="12616"/>
    <cellStyle name="Normal 12 2 2 10 6" xfId="40821"/>
    <cellStyle name="Normal 12 2 2 11" xfId="24090"/>
    <cellStyle name="Normal 12 2 2 12" xfId="30111"/>
    <cellStyle name="Normal 12 2 2 13" xfId="36483"/>
    <cellStyle name="Normal 12 2 2 14" xfId="18638"/>
    <cellStyle name="Normal 12 2 2 15" xfId="9107"/>
    <cellStyle name="Normal 12 2 2 16" xfId="39100"/>
    <cellStyle name="Normal 12 2 2 2" xfId="3103"/>
    <cellStyle name="Normal 12 2 2 2 10" xfId="18639"/>
    <cellStyle name="Normal 12 2 2 2 11" xfId="9108"/>
    <cellStyle name="Normal 12 2 2 2 12" xfId="39101"/>
    <cellStyle name="Normal 12 2 2 2 2" xfId="4358"/>
    <cellStyle name="Normal 12 2 2 2 2 10" xfId="39443"/>
    <cellStyle name="Normal 12 2 2 2 2 2" xfId="5732"/>
    <cellStyle name="Normal 12 2 2 2 2 2 2" xfId="8270"/>
    <cellStyle name="Normal 12 2 2 2 2 2 2 2" xfId="16324"/>
    <cellStyle name="Normal 12 2 2 2 2 2 2 2 2" xfId="27798"/>
    <cellStyle name="Normal 12 2 2 2 2 2 2 3" xfId="34743"/>
    <cellStyle name="Normal 12 2 2 2 2 2 2 4" xfId="23270"/>
    <cellStyle name="Normal 12 2 2 2 2 2 2 5" xfId="11936"/>
    <cellStyle name="Normal 12 2 2 2 2 2 2 6" xfId="43804"/>
    <cellStyle name="Normal 12 2 2 2 2 2 3" xfId="14084"/>
    <cellStyle name="Normal 12 2 2 2 2 2 3 2" xfId="25559"/>
    <cellStyle name="Normal 12 2 2 2 2 2 3 3" xfId="42083"/>
    <cellStyle name="Normal 12 2 2 2 2 2 4" xfId="32658"/>
    <cellStyle name="Normal 12 2 2 2 2 2 5" xfId="37815"/>
    <cellStyle name="Normal 12 2 2 2 2 2 6" xfId="21185"/>
    <cellStyle name="Normal 12 2 2 2 2 2 7" xfId="10215"/>
    <cellStyle name="Normal 12 2 2 2 2 2 8" xfId="40208"/>
    <cellStyle name="Normal 12 2 2 2 2 3" xfId="7246"/>
    <cellStyle name="Normal 12 2 2 2 2 3 2" xfId="15300"/>
    <cellStyle name="Normal 12 2 2 2 2 3 2 2" xfId="26774"/>
    <cellStyle name="Normal 12 2 2 2 2 3 3" xfId="31634"/>
    <cellStyle name="Normal 12 2 2 2 2 3 4" xfId="20161"/>
    <cellStyle name="Normal 12 2 2 2 2 3 5" xfId="11171"/>
    <cellStyle name="Normal 12 2 2 2 2 3 6" xfId="43039"/>
    <cellStyle name="Normal 12 2 2 2 2 4" xfId="13074"/>
    <cellStyle name="Normal 12 2 2 2 2 4 2" xfId="33754"/>
    <cellStyle name="Normal 12 2 2 2 2 4 3" xfId="22281"/>
    <cellStyle name="Normal 12 2 2 2 2 4 4" xfId="41283"/>
    <cellStyle name="Normal 12 2 2 2 2 5" xfId="24546"/>
    <cellStyle name="Normal 12 2 2 2 2 6" xfId="30454"/>
    <cellStyle name="Normal 12 2 2 2 2 7" xfId="36826"/>
    <cellStyle name="Normal 12 2 2 2 2 8" xfId="18981"/>
    <cellStyle name="Normal 12 2 2 2 2 9" xfId="9450"/>
    <cellStyle name="Normal 12 2 2 2 3" xfId="6231"/>
    <cellStyle name="Normal 12 2 2 2 3 2" xfId="8764"/>
    <cellStyle name="Normal 12 2 2 2 3 2 2" xfId="16818"/>
    <cellStyle name="Normal 12 2 2 2 3 2 2 2" xfId="28292"/>
    <cellStyle name="Normal 12 2 2 2 3 2 3" xfId="33152"/>
    <cellStyle name="Normal 12 2 2 2 3 2 4" xfId="21679"/>
    <cellStyle name="Normal 12 2 2 2 3 2 5" xfId="12359"/>
    <cellStyle name="Normal 12 2 2 2 3 2 6" xfId="44227"/>
    <cellStyle name="Normal 12 2 2 2 3 3" xfId="14578"/>
    <cellStyle name="Normal 12 2 2 2 3 3 2" xfId="35237"/>
    <cellStyle name="Normal 12 2 2 2 3 3 3" xfId="23764"/>
    <cellStyle name="Normal 12 2 2 2 3 3 4" xfId="42506"/>
    <cellStyle name="Normal 12 2 2 2 3 4" xfId="26053"/>
    <cellStyle name="Normal 12 2 2 2 3 5" xfId="30913"/>
    <cellStyle name="Normal 12 2 2 2 3 6" xfId="38309"/>
    <cellStyle name="Normal 12 2 2 2 3 7" xfId="19440"/>
    <cellStyle name="Normal 12 2 2 2 3 8" xfId="10638"/>
    <cellStyle name="Normal 12 2 2 2 3 9" xfId="40631"/>
    <cellStyle name="Normal 12 2 2 2 4" xfId="5097"/>
    <cellStyle name="Normal 12 2 2 2 4 2" xfId="7740"/>
    <cellStyle name="Normal 12 2 2 2 4 2 2" xfId="15794"/>
    <cellStyle name="Normal 12 2 2 2 4 2 2 2" xfId="27268"/>
    <cellStyle name="Normal 12 2 2 2 4 2 3" xfId="34213"/>
    <cellStyle name="Normal 12 2 2 2 4 2 4" xfId="22740"/>
    <cellStyle name="Normal 12 2 2 2 4 2 5" xfId="11594"/>
    <cellStyle name="Normal 12 2 2 2 4 2 6" xfId="43462"/>
    <cellStyle name="Normal 12 2 2 2 4 3" xfId="13553"/>
    <cellStyle name="Normal 12 2 2 2 4 3 2" xfId="25029"/>
    <cellStyle name="Normal 12 2 2 2 4 3 3" xfId="41741"/>
    <cellStyle name="Normal 12 2 2 2 4 4" xfId="32128"/>
    <cellStyle name="Normal 12 2 2 2 4 5" xfId="37285"/>
    <cellStyle name="Normal 12 2 2 2 4 6" xfId="20655"/>
    <cellStyle name="Normal 12 2 2 2 4 7" xfId="9873"/>
    <cellStyle name="Normal 12 2 2 2 4 8" xfId="39866"/>
    <cellStyle name="Normal 12 2 2 2 5" xfId="6716"/>
    <cellStyle name="Normal 12 2 2 2 5 2" xfId="14839"/>
    <cellStyle name="Normal 12 2 2 2 5 2 2" xfId="26313"/>
    <cellStyle name="Normal 12 2 2 2 5 3" xfId="31173"/>
    <cellStyle name="Normal 12 2 2 2 5 4" xfId="19700"/>
    <cellStyle name="Normal 12 2 2 2 5 5" xfId="10829"/>
    <cellStyle name="Normal 12 2 2 2 5 6" xfId="42697"/>
    <cellStyle name="Normal 12 2 2 2 6" xfId="12617"/>
    <cellStyle name="Normal 12 2 2 2 6 2" xfId="33412"/>
    <cellStyle name="Normal 12 2 2 2 6 3" xfId="21939"/>
    <cellStyle name="Normal 12 2 2 2 6 4" xfId="40822"/>
    <cellStyle name="Normal 12 2 2 2 7" xfId="24091"/>
    <cellStyle name="Normal 12 2 2 2 8" xfId="30112"/>
    <cellStyle name="Normal 12 2 2 2 9" xfId="36484"/>
    <cellStyle name="Normal 12 2 2 3" xfId="3104"/>
    <cellStyle name="Normal 12 2 2 3 10" xfId="30113"/>
    <cellStyle name="Normal 12 2 2 3 11" xfId="36485"/>
    <cellStyle name="Normal 12 2 2 3 12" xfId="18640"/>
    <cellStyle name="Normal 12 2 2 3 13" xfId="9109"/>
    <cellStyle name="Normal 12 2 2 3 14" xfId="39102"/>
    <cellStyle name="Normal 12 2 2 3 2" xfId="3105"/>
    <cellStyle name="Normal 12 2 2 3 2 10" xfId="18641"/>
    <cellStyle name="Normal 12 2 2 3 2 11" xfId="9110"/>
    <cellStyle name="Normal 12 2 2 3 2 12" xfId="39103"/>
    <cellStyle name="Normal 12 2 2 3 2 2" xfId="4360"/>
    <cellStyle name="Normal 12 2 2 3 2 2 10" xfId="39445"/>
    <cellStyle name="Normal 12 2 2 3 2 2 2" xfId="5734"/>
    <cellStyle name="Normal 12 2 2 3 2 2 2 2" xfId="8272"/>
    <cellStyle name="Normal 12 2 2 3 2 2 2 2 2" xfId="16326"/>
    <cellStyle name="Normal 12 2 2 3 2 2 2 2 2 2" xfId="27800"/>
    <cellStyle name="Normal 12 2 2 3 2 2 2 2 3" xfId="34745"/>
    <cellStyle name="Normal 12 2 2 3 2 2 2 2 4" xfId="23272"/>
    <cellStyle name="Normal 12 2 2 3 2 2 2 2 5" xfId="11938"/>
    <cellStyle name="Normal 12 2 2 3 2 2 2 2 6" xfId="43806"/>
    <cellStyle name="Normal 12 2 2 3 2 2 2 3" xfId="14086"/>
    <cellStyle name="Normal 12 2 2 3 2 2 2 3 2" xfId="25561"/>
    <cellStyle name="Normal 12 2 2 3 2 2 2 3 3" xfId="42085"/>
    <cellStyle name="Normal 12 2 2 3 2 2 2 4" xfId="32660"/>
    <cellStyle name="Normal 12 2 2 3 2 2 2 5" xfId="37817"/>
    <cellStyle name="Normal 12 2 2 3 2 2 2 6" xfId="21187"/>
    <cellStyle name="Normal 12 2 2 3 2 2 2 7" xfId="10217"/>
    <cellStyle name="Normal 12 2 2 3 2 2 2 8" xfId="40210"/>
    <cellStyle name="Normal 12 2 2 3 2 2 3" xfId="7248"/>
    <cellStyle name="Normal 12 2 2 3 2 2 3 2" xfId="15302"/>
    <cellStyle name="Normal 12 2 2 3 2 2 3 2 2" xfId="26776"/>
    <cellStyle name="Normal 12 2 2 3 2 2 3 3" xfId="31636"/>
    <cellStyle name="Normal 12 2 2 3 2 2 3 4" xfId="20163"/>
    <cellStyle name="Normal 12 2 2 3 2 2 3 5" xfId="11173"/>
    <cellStyle name="Normal 12 2 2 3 2 2 3 6" xfId="43041"/>
    <cellStyle name="Normal 12 2 2 3 2 2 4" xfId="13076"/>
    <cellStyle name="Normal 12 2 2 3 2 2 4 2" xfId="33756"/>
    <cellStyle name="Normal 12 2 2 3 2 2 4 3" xfId="22283"/>
    <cellStyle name="Normal 12 2 2 3 2 2 4 4" xfId="41285"/>
    <cellStyle name="Normal 12 2 2 3 2 2 5" xfId="24548"/>
    <cellStyle name="Normal 12 2 2 3 2 2 6" xfId="30456"/>
    <cellStyle name="Normal 12 2 2 3 2 2 7" xfId="36828"/>
    <cellStyle name="Normal 12 2 2 3 2 2 8" xfId="18983"/>
    <cellStyle name="Normal 12 2 2 3 2 2 9" xfId="9452"/>
    <cellStyle name="Normal 12 2 2 3 2 3" xfId="6233"/>
    <cellStyle name="Normal 12 2 2 3 2 3 2" xfId="8766"/>
    <cellStyle name="Normal 12 2 2 3 2 3 2 2" xfId="16820"/>
    <cellStyle name="Normal 12 2 2 3 2 3 2 2 2" xfId="28294"/>
    <cellStyle name="Normal 12 2 2 3 2 3 2 3" xfId="33154"/>
    <cellStyle name="Normal 12 2 2 3 2 3 2 4" xfId="21681"/>
    <cellStyle name="Normal 12 2 2 3 2 3 2 5" xfId="12361"/>
    <cellStyle name="Normal 12 2 2 3 2 3 2 6" xfId="44229"/>
    <cellStyle name="Normal 12 2 2 3 2 3 3" xfId="14580"/>
    <cellStyle name="Normal 12 2 2 3 2 3 3 2" xfId="35239"/>
    <cellStyle name="Normal 12 2 2 3 2 3 3 3" xfId="23766"/>
    <cellStyle name="Normal 12 2 2 3 2 3 3 4" xfId="42508"/>
    <cellStyle name="Normal 12 2 2 3 2 3 4" xfId="26055"/>
    <cellStyle name="Normal 12 2 2 3 2 3 5" xfId="30915"/>
    <cellStyle name="Normal 12 2 2 3 2 3 6" xfId="38311"/>
    <cellStyle name="Normal 12 2 2 3 2 3 7" xfId="19442"/>
    <cellStyle name="Normal 12 2 2 3 2 3 8" xfId="10640"/>
    <cellStyle name="Normal 12 2 2 3 2 3 9" xfId="40633"/>
    <cellStyle name="Normal 12 2 2 3 2 4" xfId="5099"/>
    <cellStyle name="Normal 12 2 2 3 2 4 2" xfId="7742"/>
    <cellStyle name="Normal 12 2 2 3 2 4 2 2" xfId="15796"/>
    <cellStyle name="Normal 12 2 2 3 2 4 2 2 2" xfId="27270"/>
    <cellStyle name="Normal 12 2 2 3 2 4 2 3" xfId="34215"/>
    <cellStyle name="Normal 12 2 2 3 2 4 2 4" xfId="22742"/>
    <cellStyle name="Normal 12 2 2 3 2 4 2 5" xfId="11596"/>
    <cellStyle name="Normal 12 2 2 3 2 4 2 6" xfId="43464"/>
    <cellStyle name="Normal 12 2 2 3 2 4 3" xfId="13555"/>
    <cellStyle name="Normal 12 2 2 3 2 4 3 2" xfId="25031"/>
    <cellStyle name="Normal 12 2 2 3 2 4 3 3" xfId="41743"/>
    <cellStyle name="Normal 12 2 2 3 2 4 4" xfId="32130"/>
    <cellStyle name="Normal 12 2 2 3 2 4 5" xfId="37287"/>
    <cellStyle name="Normal 12 2 2 3 2 4 6" xfId="20657"/>
    <cellStyle name="Normal 12 2 2 3 2 4 7" xfId="9875"/>
    <cellStyle name="Normal 12 2 2 3 2 4 8" xfId="39868"/>
    <cellStyle name="Normal 12 2 2 3 2 5" xfId="6718"/>
    <cellStyle name="Normal 12 2 2 3 2 5 2" xfId="14841"/>
    <cellStyle name="Normal 12 2 2 3 2 5 2 2" xfId="26315"/>
    <cellStyle name="Normal 12 2 2 3 2 5 3" xfId="31175"/>
    <cellStyle name="Normal 12 2 2 3 2 5 4" xfId="19702"/>
    <cellStyle name="Normal 12 2 2 3 2 5 5" xfId="10831"/>
    <cellStyle name="Normal 12 2 2 3 2 5 6" xfId="42699"/>
    <cellStyle name="Normal 12 2 2 3 2 6" xfId="12619"/>
    <cellStyle name="Normal 12 2 2 3 2 6 2" xfId="33414"/>
    <cellStyle name="Normal 12 2 2 3 2 6 3" xfId="21941"/>
    <cellStyle name="Normal 12 2 2 3 2 6 4" xfId="40824"/>
    <cellStyle name="Normal 12 2 2 3 2 7" xfId="24093"/>
    <cellStyle name="Normal 12 2 2 3 2 8" xfId="30114"/>
    <cellStyle name="Normal 12 2 2 3 2 9" xfId="36486"/>
    <cellStyle name="Normal 12 2 2 3 3" xfId="3106"/>
    <cellStyle name="Normal 12 2 2 3 3 10" xfId="18642"/>
    <cellStyle name="Normal 12 2 2 3 3 11" xfId="9111"/>
    <cellStyle name="Normal 12 2 2 3 3 12" xfId="39104"/>
    <cellStyle name="Normal 12 2 2 3 3 2" xfId="4361"/>
    <cellStyle name="Normal 12 2 2 3 3 2 10" xfId="39446"/>
    <cellStyle name="Normal 12 2 2 3 3 2 2" xfId="5735"/>
    <cellStyle name="Normal 12 2 2 3 3 2 2 2" xfId="8273"/>
    <cellStyle name="Normal 12 2 2 3 3 2 2 2 2" xfId="16327"/>
    <cellStyle name="Normal 12 2 2 3 3 2 2 2 2 2" xfId="27801"/>
    <cellStyle name="Normal 12 2 2 3 3 2 2 2 3" xfId="34746"/>
    <cellStyle name="Normal 12 2 2 3 3 2 2 2 4" xfId="23273"/>
    <cellStyle name="Normal 12 2 2 3 3 2 2 2 5" xfId="11939"/>
    <cellStyle name="Normal 12 2 2 3 3 2 2 2 6" xfId="43807"/>
    <cellStyle name="Normal 12 2 2 3 3 2 2 3" xfId="14087"/>
    <cellStyle name="Normal 12 2 2 3 3 2 2 3 2" xfId="25562"/>
    <cellStyle name="Normal 12 2 2 3 3 2 2 3 3" xfId="42086"/>
    <cellStyle name="Normal 12 2 2 3 3 2 2 4" xfId="32661"/>
    <cellStyle name="Normal 12 2 2 3 3 2 2 5" xfId="37818"/>
    <cellStyle name="Normal 12 2 2 3 3 2 2 6" xfId="21188"/>
    <cellStyle name="Normal 12 2 2 3 3 2 2 7" xfId="10218"/>
    <cellStyle name="Normal 12 2 2 3 3 2 2 8" xfId="40211"/>
    <cellStyle name="Normal 12 2 2 3 3 2 3" xfId="7249"/>
    <cellStyle name="Normal 12 2 2 3 3 2 3 2" xfId="15303"/>
    <cellStyle name="Normal 12 2 2 3 3 2 3 2 2" xfId="26777"/>
    <cellStyle name="Normal 12 2 2 3 3 2 3 3" xfId="31637"/>
    <cellStyle name="Normal 12 2 2 3 3 2 3 4" xfId="20164"/>
    <cellStyle name="Normal 12 2 2 3 3 2 3 5" xfId="11174"/>
    <cellStyle name="Normal 12 2 2 3 3 2 3 6" xfId="43042"/>
    <cellStyle name="Normal 12 2 2 3 3 2 4" xfId="13077"/>
    <cellStyle name="Normal 12 2 2 3 3 2 4 2" xfId="33757"/>
    <cellStyle name="Normal 12 2 2 3 3 2 4 3" xfId="22284"/>
    <cellStyle name="Normal 12 2 2 3 3 2 4 4" xfId="41286"/>
    <cellStyle name="Normal 12 2 2 3 3 2 5" xfId="24549"/>
    <cellStyle name="Normal 12 2 2 3 3 2 6" xfId="30457"/>
    <cellStyle name="Normal 12 2 2 3 3 2 7" xfId="36829"/>
    <cellStyle name="Normal 12 2 2 3 3 2 8" xfId="18984"/>
    <cellStyle name="Normal 12 2 2 3 3 2 9" xfId="9453"/>
    <cellStyle name="Normal 12 2 2 3 3 3" xfId="6234"/>
    <cellStyle name="Normal 12 2 2 3 3 3 2" xfId="8767"/>
    <cellStyle name="Normal 12 2 2 3 3 3 2 2" xfId="16821"/>
    <cellStyle name="Normal 12 2 2 3 3 3 2 2 2" xfId="28295"/>
    <cellStyle name="Normal 12 2 2 3 3 3 2 3" xfId="33155"/>
    <cellStyle name="Normal 12 2 2 3 3 3 2 4" xfId="21682"/>
    <cellStyle name="Normal 12 2 2 3 3 3 2 5" xfId="12362"/>
    <cellStyle name="Normal 12 2 2 3 3 3 2 6" xfId="44230"/>
    <cellStyle name="Normal 12 2 2 3 3 3 3" xfId="14581"/>
    <cellStyle name="Normal 12 2 2 3 3 3 3 2" xfId="35240"/>
    <cellStyle name="Normal 12 2 2 3 3 3 3 3" xfId="23767"/>
    <cellStyle name="Normal 12 2 2 3 3 3 3 4" xfId="42509"/>
    <cellStyle name="Normal 12 2 2 3 3 3 4" xfId="26056"/>
    <cellStyle name="Normal 12 2 2 3 3 3 5" xfId="30916"/>
    <cellStyle name="Normal 12 2 2 3 3 3 6" xfId="38312"/>
    <cellStyle name="Normal 12 2 2 3 3 3 7" xfId="19443"/>
    <cellStyle name="Normal 12 2 2 3 3 3 8" xfId="10641"/>
    <cellStyle name="Normal 12 2 2 3 3 3 9" xfId="40634"/>
    <cellStyle name="Normal 12 2 2 3 3 4" xfId="5100"/>
    <cellStyle name="Normal 12 2 2 3 3 4 2" xfId="7743"/>
    <cellStyle name="Normal 12 2 2 3 3 4 2 2" xfId="15797"/>
    <cellStyle name="Normal 12 2 2 3 3 4 2 2 2" xfId="27271"/>
    <cellStyle name="Normal 12 2 2 3 3 4 2 3" xfId="34216"/>
    <cellStyle name="Normal 12 2 2 3 3 4 2 4" xfId="22743"/>
    <cellStyle name="Normal 12 2 2 3 3 4 2 5" xfId="11597"/>
    <cellStyle name="Normal 12 2 2 3 3 4 2 6" xfId="43465"/>
    <cellStyle name="Normal 12 2 2 3 3 4 3" xfId="13556"/>
    <cellStyle name="Normal 12 2 2 3 3 4 3 2" xfId="25032"/>
    <cellStyle name="Normal 12 2 2 3 3 4 3 3" xfId="41744"/>
    <cellStyle name="Normal 12 2 2 3 3 4 4" xfId="32131"/>
    <cellStyle name="Normal 12 2 2 3 3 4 5" xfId="37288"/>
    <cellStyle name="Normal 12 2 2 3 3 4 6" xfId="20658"/>
    <cellStyle name="Normal 12 2 2 3 3 4 7" xfId="9876"/>
    <cellStyle name="Normal 12 2 2 3 3 4 8" xfId="39869"/>
    <cellStyle name="Normal 12 2 2 3 3 5" xfId="6719"/>
    <cellStyle name="Normal 12 2 2 3 3 5 2" xfId="14842"/>
    <cellStyle name="Normal 12 2 2 3 3 5 2 2" xfId="26316"/>
    <cellStyle name="Normal 12 2 2 3 3 5 3" xfId="31176"/>
    <cellStyle name="Normal 12 2 2 3 3 5 4" xfId="19703"/>
    <cellStyle name="Normal 12 2 2 3 3 5 5" xfId="10832"/>
    <cellStyle name="Normal 12 2 2 3 3 5 6" xfId="42700"/>
    <cellStyle name="Normal 12 2 2 3 3 6" xfId="12620"/>
    <cellStyle name="Normal 12 2 2 3 3 6 2" xfId="33415"/>
    <cellStyle name="Normal 12 2 2 3 3 6 3" xfId="21942"/>
    <cellStyle name="Normal 12 2 2 3 3 6 4" xfId="40825"/>
    <cellStyle name="Normal 12 2 2 3 3 7" xfId="24094"/>
    <cellStyle name="Normal 12 2 2 3 3 8" xfId="30115"/>
    <cellStyle name="Normal 12 2 2 3 3 9" xfId="36487"/>
    <cellStyle name="Normal 12 2 2 3 4" xfId="4359"/>
    <cellStyle name="Normal 12 2 2 3 4 10" xfId="39444"/>
    <cellStyle name="Normal 12 2 2 3 4 2" xfId="5733"/>
    <cellStyle name="Normal 12 2 2 3 4 2 2" xfId="8271"/>
    <cellStyle name="Normal 12 2 2 3 4 2 2 2" xfId="16325"/>
    <cellStyle name="Normal 12 2 2 3 4 2 2 2 2" xfId="27799"/>
    <cellStyle name="Normal 12 2 2 3 4 2 2 3" xfId="34744"/>
    <cellStyle name="Normal 12 2 2 3 4 2 2 4" xfId="23271"/>
    <cellStyle name="Normal 12 2 2 3 4 2 2 5" xfId="11937"/>
    <cellStyle name="Normal 12 2 2 3 4 2 2 6" xfId="43805"/>
    <cellStyle name="Normal 12 2 2 3 4 2 3" xfId="14085"/>
    <cellStyle name="Normal 12 2 2 3 4 2 3 2" xfId="25560"/>
    <cellStyle name="Normal 12 2 2 3 4 2 3 3" xfId="42084"/>
    <cellStyle name="Normal 12 2 2 3 4 2 4" xfId="32659"/>
    <cellStyle name="Normal 12 2 2 3 4 2 5" xfId="37816"/>
    <cellStyle name="Normal 12 2 2 3 4 2 6" xfId="21186"/>
    <cellStyle name="Normal 12 2 2 3 4 2 7" xfId="10216"/>
    <cellStyle name="Normal 12 2 2 3 4 2 8" xfId="40209"/>
    <cellStyle name="Normal 12 2 2 3 4 3" xfId="7247"/>
    <cellStyle name="Normal 12 2 2 3 4 3 2" xfId="15301"/>
    <cellStyle name="Normal 12 2 2 3 4 3 2 2" xfId="26775"/>
    <cellStyle name="Normal 12 2 2 3 4 3 3" xfId="31635"/>
    <cellStyle name="Normal 12 2 2 3 4 3 4" xfId="20162"/>
    <cellStyle name="Normal 12 2 2 3 4 3 5" xfId="11172"/>
    <cellStyle name="Normal 12 2 2 3 4 3 6" xfId="43040"/>
    <cellStyle name="Normal 12 2 2 3 4 4" xfId="13075"/>
    <cellStyle name="Normal 12 2 2 3 4 4 2" xfId="33755"/>
    <cellStyle name="Normal 12 2 2 3 4 4 3" xfId="22282"/>
    <cellStyle name="Normal 12 2 2 3 4 4 4" xfId="41284"/>
    <cellStyle name="Normal 12 2 2 3 4 5" xfId="24547"/>
    <cellStyle name="Normal 12 2 2 3 4 6" xfId="30455"/>
    <cellStyle name="Normal 12 2 2 3 4 7" xfId="36827"/>
    <cellStyle name="Normal 12 2 2 3 4 8" xfId="18982"/>
    <cellStyle name="Normal 12 2 2 3 4 9" xfId="9451"/>
    <cellStyle name="Normal 12 2 2 3 5" xfId="6232"/>
    <cellStyle name="Normal 12 2 2 3 5 2" xfId="8765"/>
    <cellStyle name="Normal 12 2 2 3 5 2 2" xfId="16819"/>
    <cellStyle name="Normal 12 2 2 3 5 2 2 2" xfId="28293"/>
    <cellStyle name="Normal 12 2 2 3 5 2 3" xfId="33153"/>
    <cellStyle name="Normal 12 2 2 3 5 2 4" xfId="21680"/>
    <cellStyle name="Normal 12 2 2 3 5 2 5" xfId="12360"/>
    <cellStyle name="Normal 12 2 2 3 5 2 6" xfId="44228"/>
    <cellStyle name="Normal 12 2 2 3 5 3" xfId="14579"/>
    <cellStyle name="Normal 12 2 2 3 5 3 2" xfId="35238"/>
    <cellStyle name="Normal 12 2 2 3 5 3 3" xfId="23765"/>
    <cellStyle name="Normal 12 2 2 3 5 3 4" xfId="42507"/>
    <cellStyle name="Normal 12 2 2 3 5 4" xfId="26054"/>
    <cellStyle name="Normal 12 2 2 3 5 5" xfId="30914"/>
    <cellStyle name="Normal 12 2 2 3 5 6" xfId="38310"/>
    <cellStyle name="Normal 12 2 2 3 5 7" xfId="19441"/>
    <cellStyle name="Normal 12 2 2 3 5 8" xfId="10639"/>
    <cellStyle name="Normal 12 2 2 3 5 9" xfId="40632"/>
    <cellStyle name="Normal 12 2 2 3 6" xfId="5098"/>
    <cellStyle name="Normal 12 2 2 3 6 2" xfId="7741"/>
    <cellStyle name="Normal 12 2 2 3 6 2 2" xfId="15795"/>
    <cellStyle name="Normal 12 2 2 3 6 2 2 2" xfId="27269"/>
    <cellStyle name="Normal 12 2 2 3 6 2 3" xfId="34214"/>
    <cellStyle name="Normal 12 2 2 3 6 2 4" xfId="22741"/>
    <cellStyle name="Normal 12 2 2 3 6 2 5" xfId="11595"/>
    <cellStyle name="Normal 12 2 2 3 6 2 6" xfId="43463"/>
    <cellStyle name="Normal 12 2 2 3 6 3" xfId="13554"/>
    <cellStyle name="Normal 12 2 2 3 6 3 2" xfId="25030"/>
    <cellStyle name="Normal 12 2 2 3 6 3 3" xfId="41742"/>
    <cellStyle name="Normal 12 2 2 3 6 4" xfId="32129"/>
    <cellStyle name="Normal 12 2 2 3 6 5" xfId="37286"/>
    <cellStyle name="Normal 12 2 2 3 6 6" xfId="20656"/>
    <cellStyle name="Normal 12 2 2 3 6 7" xfId="9874"/>
    <cellStyle name="Normal 12 2 2 3 6 8" xfId="39867"/>
    <cellStyle name="Normal 12 2 2 3 7" xfId="6717"/>
    <cellStyle name="Normal 12 2 2 3 7 2" xfId="14840"/>
    <cellStyle name="Normal 12 2 2 3 7 2 2" xfId="26314"/>
    <cellStyle name="Normal 12 2 2 3 7 3" xfId="31174"/>
    <cellStyle name="Normal 12 2 2 3 7 4" xfId="19701"/>
    <cellStyle name="Normal 12 2 2 3 7 5" xfId="10830"/>
    <cellStyle name="Normal 12 2 2 3 7 6" xfId="42698"/>
    <cellStyle name="Normal 12 2 2 3 8" xfId="12618"/>
    <cellStyle name="Normal 12 2 2 3 8 2" xfId="33413"/>
    <cellStyle name="Normal 12 2 2 3 8 3" xfId="21940"/>
    <cellStyle name="Normal 12 2 2 3 8 4" xfId="40823"/>
    <cellStyle name="Normal 12 2 2 3 9" xfId="24092"/>
    <cellStyle name="Normal 12 2 2 4" xfId="4357"/>
    <cellStyle name="Normal 12 2 2 4 10" xfId="39442"/>
    <cellStyle name="Normal 12 2 2 4 2" xfId="5731"/>
    <cellStyle name="Normal 12 2 2 4 2 2" xfId="8269"/>
    <cellStyle name="Normal 12 2 2 4 2 2 2" xfId="16323"/>
    <cellStyle name="Normal 12 2 2 4 2 2 2 2" xfId="27797"/>
    <cellStyle name="Normal 12 2 2 4 2 2 3" xfId="34742"/>
    <cellStyle name="Normal 12 2 2 4 2 2 4" xfId="23269"/>
    <cellStyle name="Normal 12 2 2 4 2 2 5" xfId="11935"/>
    <cellStyle name="Normal 12 2 2 4 2 2 6" xfId="43803"/>
    <cellStyle name="Normal 12 2 2 4 2 3" xfId="14083"/>
    <cellStyle name="Normal 12 2 2 4 2 3 2" xfId="25558"/>
    <cellStyle name="Normal 12 2 2 4 2 3 3" xfId="42082"/>
    <cellStyle name="Normal 12 2 2 4 2 4" xfId="32657"/>
    <cellStyle name="Normal 12 2 2 4 2 5" xfId="37814"/>
    <cellStyle name="Normal 12 2 2 4 2 6" xfId="21184"/>
    <cellStyle name="Normal 12 2 2 4 2 7" xfId="10214"/>
    <cellStyle name="Normal 12 2 2 4 2 8" xfId="40207"/>
    <cellStyle name="Normal 12 2 2 4 3" xfId="7245"/>
    <cellStyle name="Normal 12 2 2 4 3 2" xfId="15299"/>
    <cellStyle name="Normal 12 2 2 4 3 2 2" xfId="26773"/>
    <cellStyle name="Normal 12 2 2 4 3 3" xfId="31633"/>
    <cellStyle name="Normal 12 2 2 4 3 4" xfId="20160"/>
    <cellStyle name="Normal 12 2 2 4 3 5" xfId="11170"/>
    <cellStyle name="Normal 12 2 2 4 3 6" xfId="43038"/>
    <cellStyle name="Normal 12 2 2 4 4" xfId="13073"/>
    <cellStyle name="Normal 12 2 2 4 4 2" xfId="33753"/>
    <cellStyle name="Normal 12 2 2 4 4 3" xfId="22280"/>
    <cellStyle name="Normal 12 2 2 4 4 4" xfId="41282"/>
    <cellStyle name="Normal 12 2 2 4 5" xfId="24545"/>
    <cellStyle name="Normal 12 2 2 4 6" xfId="30453"/>
    <cellStyle name="Normal 12 2 2 4 7" xfId="36825"/>
    <cellStyle name="Normal 12 2 2 4 8" xfId="18980"/>
    <cellStyle name="Normal 12 2 2 4 9" xfId="9449"/>
    <cellStyle name="Normal 12 2 2 5" xfId="3920"/>
    <cellStyle name="Normal 12 2 2 5 10" xfId="39213"/>
    <cellStyle name="Normal 12 2 2 5 2" xfId="5411"/>
    <cellStyle name="Normal 12 2 2 5 2 2" xfId="7949"/>
    <cellStyle name="Normal 12 2 2 5 2 2 2" xfId="16003"/>
    <cellStyle name="Normal 12 2 2 5 2 2 2 2" xfId="27477"/>
    <cellStyle name="Normal 12 2 2 5 2 2 3" xfId="34422"/>
    <cellStyle name="Normal 12 2 2 5 2 2 4" xfId="22949"/>
    <cellStyle name="Normal 12 2 2 5 2 2 5" xfId="11706"/>
    <cellStyle name="Normal 12 2 2 5 2 2 6" xfId="43574"/>
    <cellStyle name="Normal 12 2 2 5 2 3" xfId="13763"/>
    <cellStyle name="Normal 12 2 2 5 2 3 2" xfId="25238"/>
    <cellStyle name="Normal 12 2 2 5 2 3 3" xfId="41853"/>
    <cellStyle name="Normal 12 2 2 5 2 4" xfId="32337"/>
    <cellStyle name="Normal 12 2 2 5 2 5" xfId="37494"/>
    <cellStyle name="Normal 12 2 2 5 2 6" xfId="20864"/>
    <cellStyle name="Normal 12 2 2 5 2 7" xfId="9985"/>
    <cellStyle name="Normal 12 2 2 5 2 8" xfId="39978"/>
    <cellStyle name="Normal 12 2 2 5 3" xfId="6925"/>
    <cellStyle name="Normal 12 2 2 5 3 2" xfId="14979"/>
    <cellStyle name="Normal 12 2 2 5 3 2 2" xfId="26453"/>
    <cellStyle name="Normal 12 2 2 5 3 3" xfId="31313"/>
    <cellStyle name="Normal 12 2 2 5 3 4" xfId="19840"/>
    <cellStyle name="Normal 12 2 2 5 3 5" xfId="10941"/>
    <cellStyle name="Normal 12 2 2 5 3 6" xfId="42809"/>
    <cellStyle name="Normal 12 2 2 5 4" xfId="12824"/>
    <cellStyle name="Normal 12 2 2 5 4 2" xfId="33524"/>
    <cellStyle name="Normal 12 2 2 5 4 3" xfId="22051"/>
    <cellStyle name="Normal 12 2 2 5 4 4" xfId="40962"/>
    <cellStyle name="Normal 12 2 2 5 5" xfId="24300"/>
    <cellStyle name="Normal 12 2 2 5 6" xfId="30224"/>
    <cellStyle name="Normal 12 2 2 5 7" xfId="36596"/>
    <cellStyle name="Normal 12 2 2 5 8" xfId="18751"/>
    <cellStyle name="Normal 12 2 2 5 9" xfId="9220"/>
    <cellStyle name="Normal 12 2 2 6" xfId="4870"/>
    <cellStyle name="Normal 12 2 2 6 10" xfId="39680"/>
    <cellStyle name="Normal 12 2 2 6 2" xfId="6004"/>
    <cellStyle name="Normal 12 2 2 6 2 2" xfId="8542"/>
    <cellStyle name="Normal 12 2 2 6 2 2 2" xfId="16596"/>
    <cellStyle name="Normal 12 2 2 6 2 2 2 2" xfId="28070"/>
    <cellStyle name="Normal 12 2 2 6 2 2 3" xfId="35015"/>
    <cellStyle name="Normal 12 2 2 6 2 2 4" xfId="23542"/>
    <cellStyle name="Normal 12 2 2 6 2 2 5" xfId="12173"/>
    <cellStyle name="Normal 12 2 2 6 2 2 6" xfId="44041"/>
    <cellStyle name="Normal 12 2 2 6 2 3" xfId="14356"/>
    <cellStyle name="Normal 12 2 2 6 2 3 2" xfId="25831"/>
    <cellStyle name="Normal 12 2 2 6 2 3 3" xfId="42320"/>
    <cellStyle name="Normal 12 2 2 6 2 4" xfId="32930"/>
    <cellStyle name="Normal 12 2 2 6 2 5" xfId="38087"/>
    <cellStyle name="Normal 12 2 2 6 2 6" xfId="21457"/>
    <cellStyle name="Normal 12 2 2 6 2 7" xfId="10452"/>
    <cellStyle name="Normal 12 2 2 6 2 8" xfId="40445"/>
    <cellStyle name="Normal 12 2 2 6 3" xfId="7518"/>
    <cellStyle name="Normal 12 2 2 6 3 2" xfId="15572"/>
    <cellStyle name="Normal 12 2 2 6 3 2 2" xfId="27046"/>
    <cellStyle name="Normal 12 2 2 6 3 3" xfId="31906"/>
    <cellStyle name="Normal 12 2 2 6 3 4" xfId="20433"/>
    <cellStyle name="Normal 12 2 2 6 3 5" xfId="11408"/>
    <cellStyle name="Normal 12 2 2 6 3 6" xfId="43276"/>
    <cellStyle name="Normal 12 2 2 6 4" xfId="13331"/>
    <cellStyle name="Normal 12 2 2 6 4 2" xfId="33991"/>
    <cellStyle name="Normal 12 2 2 6 4 3" xfId="22518"/>
    <cellStyle name="Normal 12 2 2 6 4 4" xfId="41555"/>
    <cellStyle name="Normal 12 2 2 6 5" xfId="24807"/>
    <cellStyle name="Normal 12 2 2 6 6" xfId="30691"/>
    <cellStyle name="Normal 12 2 2 6 7" xfId="37063"/>
    <cellStyle name="Normal 12 2 2 6 8" xfId="19218"/>
    <cellStyle name="Normal 12 2 2 6 9" xfId="9687"/>
    <cellStyle name="Normal 12 2 2 7" xfId="6230"/>
    <cellStyle name="Normal 12 2 2 7 2" xfId="8763"/>
    <cellStyle name="Normal 12 2 2 7 2 2" xfId="16817"/>
    <cellStyle name="Normal 12 2 2 7 2 2 2" xfId="28291"/>
    <cellStyle name="Normal 12 2 2 7 2 3" xfId="33151"/>
    <cellStyle name="Normal 12 2 2 7 2 4" xfId="21678"/>
    <cellStyle name="Normal 12 2 2 7 2 5" xfId="12358"/>
    <cellStyle name="Normal 12 2 2 7 2 6" xfId="44226"/>
    <cellStyle name="Normal 12 2 2 7 3" xfId="14577"/>
    <cellStyle name="Normal 12 2 2 7 3 2" xfId="35236"/>
    <cellStyle name="Normal 12 2 2 7 3 3" xfId="23763"/>
    <cellStyle name="Normal 12 2 2 7 3 4" xfId="42505"/>
    <cellStyle name="Normal 12 2 2 7 4" xfId="26052"/>
    <cellStyle name="Normal 12 2 2 7 5" xfId="30912"/>
    <cellStyle name="Normal 12 2 2 7 6" xfId="38308"/>
    <cellStyle name="Normal 12 2 2 7 7" xfId="19439"/>
    <cellStyle name="Normal 12 2 2 7 8" xfId="10637"/>
    <cellStyle name="Normal 12 2 2 7 9" xfId="40630"/>
    <cellStyle name="Normal 12 2 2 8" xfId="5096"/>
    <cellStyle name="Normal 12 2 2 8 2" xfId="7739"/>
    <cellStyle name="Normal 12 2 2 8 2 2" xfId="15793"/>
    <cellStyle name="Normal 12 2 2 8 2 2 2" xfId="27267"/>
    <cellStyle name="Normal 12 2 2 8 2 3" xfId="34212"/>
    <cellStyle name="Normal 12 2 2 8 2 4" xfId="22739"/>
    <cellStyle name="Normal 12 2 2 8 2 5" xfId="11593"/>
    <cellStyle name="Normal 12 2 2 8 2 6" xfId="43461"/>
    <cellStyle name="Normal 12 2 2 8 3" xfId="13552"/>
    <cellStyle name="Normal 12 2 2 8 3 2" xfId="25028"/>
    <cellStyle name="Normal 12 2 2 8 3 3" xfId="41740"/>
    <cellStyle name="Normal 12 2 2 8 4" xfId="32127"/>
    <cellStyle name="Normal 12 2 2 8 5" xfId="37284"/>
    <cellStyle name="Normal 12 2 2 8 6" xfId="20654"/>
    <cellStyle name="Normal 12 2 2 8 7" xfId="9872"/>
    <cellStyle name="Normal 12 2 2 8 8" xfId="39865"/>
    <cellStyle name="Normal 12 2 2 9" xfId="6500"/>
    <cellStyle name="Normal 12 2 2 9 2" xfId="8928"/>
    <cellStyle name="Normal 12 2 2 9 2 2" xfId="26312"/>
    <cellStyle name="Normal 12 2 2 9 2 3" xfId="14838"/>
    <cellStyle name="Normal 12 2 2 9 3" xfId="31172"/>
    <cellStyle name="Normal 12 2 2 9 4" xfId="38474"/>
    <cellStyle name="Normal 12 2 2 9 5" xfId="19699"/>
    <cellStyle name="Normal 12 2 2 9 6" xfId="10828"/>
    <cellStyle name="Normal 12 2 2 9 7" xfId="42696"/>
    <cellStyle name="Normal 12 3" xfId="4362"/>
    <cellStyle name="Normal 12 4" xfId="4363"/>
    <cellStyle name="Normal 120" xfId="800"/>
    <cellStyle name="Normal 121" xfId="801"/>
    <cellStyle name="Normal 122" xfId="802"/>
    <cellStyle name="Normal 123" xfId="803"/>
    <cellStyle name="Normal 124" xfId="804"/>
    <cellStyle name="Normal 125" xfId="805"/>
    <cellStyle name="Normal 126" xfId="806"/>
    <cellStyle name="Normal 127" xfId="807"/>
    <cellStyle name="Normal 128" xfId="808"/>
    <cellStyle name="Normal 129" xfId="809"/>
    <cellStyle name="Normal 13" xfId="810"/>
    <cellStyle name="Normal 13 2" xfId="811"/>
    <cellStyle name="Normal 13 2 2" xfId="3107"/>
    <cellStyle name="Normal 13 2 2 2" xfId="4364"/>
    <cellStyle name="Normal 13 2 3" xfId="4365"/>
    <cellStyle name="Normal 13 3" xfId="3108"/>
    <cellStyle name="Normal 13 3 10" xfId="18643"/>
    <cellStyle name="Normal 13 3 11" xfId="9112"/>
    <cellStyle name="Normal 13 3 12" xfId="39105"/>
    <cellStyle name="Normal 13 3 2" xfId="4366"/>
    <cellStyle name="Normal 13 3 2 10" xfId="39447"/>
    <cellStyle name="Normal 13 3 2 2" xfId="5736"/>
    <cellStyle name="Normal 13 3 2 2 2" xfId="8274"/>
    <cellStyle name="Normal 13 3 2 2 2 2" xfId="16328"/>
    <cellStyle name="Normal 13 3 2 2 2 2 2" xfId="27802"/>
    <cellStyle name="Normal 13 3 2 2 2 3" xfId="34747"/>
    <cellStyle name="Normal 13 3 2 2 2 4" xfId="23274"/>
    <cellStyle name="Normal 13 3 2 2 2 5" xfId="11940"/>
    <cellStyle name="Normal 13 3 2 2 2 6" xfId="43808"/>
    <cellStyle name="Normal 13 3 2 2 3" xfId="14088"/>
    <cellStyle name="Normal 13 3 2 2 3 2" xfId="25563"/>
    <cellStyle name="Normal 13 3 2 2 3 3" xfId="42087"/>
    <cellStyle name="Normal 13 3 2 2 4" xfId="32662"/>
    <cellStyle name="Normal 13 3 2 2 5" xfId="37819"/>
    <cellStyle name="Normal 13 3 2 2 6" xfId="21189"/>
    <cellStyle name="Normal 13 3 2 2 7" xfId="10219"/>
    <cellStyle name="Normal 13 3 2 2 8" xfId="40212"/>
    <cellStyle name="Normal 13 3 2 3" xfId="7250"/>
    <cellStyle name="Normal 13 3 2 3 2" xfId="15304"/>
    <cellStyle name="Normal 13 3 2 3 2 2" xfId="26778"/>
    <cellStyle name="Normal 13 3 2 3 3" xfId="31638"/>
    <cellStyle name="Normal 13 3 2 3 4" xfId="20165"/>
    <cellStyle name="Normal 13 3 2 3 5" xfId="11175"/>
    <cellStyle name="Normal 13 3 2 3 6" xfId="43043"/>
    <cellStyle name="Normal 13 3 2 4" xfId="13078"/>
    <cellStyle name="Normal 13 3 2 4 2" xfId="33758"/>
    <cellStyle name="Normal 13 3 2 4 3" xfId="22285"/>
    <cellStyle name="Normal 13 3 2 4 4" xfId="41287"/>
    <cellStyle name="Normal 13 3 2 5" xfId="24550"/>
    <cellStyle name="Normal 13 3 2 6" xfId="30458"/>
    <cellStyle name="Normal 13 3 2 7" xfId="36830"/>
    <cellStyle name="Normal 13 3 2 8" xfId="18985"/>
    <cellStyle name="Normal 13 3 2 9" xfId="9454"/>
    <cellStyle name="Normal 13 3 3" xfId="6235"/>
    <cellStyle name="Normal 13 3 3 2" xfId="8768"/>
    <cellStyle name="Normal 13 3 3 2 2" xfId="16822"/>
    <cellStyle name="Normal 13 3 3 2 2 2" xfId="28296"/>
    <cellStyle name="Normal 13 3 3 2 3" xfId="33156"/>
    <cellStyle name="Normal 13 3 3 2 4" xfId="21683"/>
    <cellStyle name="Normal 13 3 3 2 5" xfId="12363"/>
    <cellStyle name="Normal 13 3 3 2 6" xfId="44231"/>
    <cellStyle name="Normal 13 3 3 3" xfId="14582"/>
    <cellStyle name="Normal 13 3 3 3 2" xfId="35241"/>
    <cellStyle name="Normal 13 3 3 3 3" xfId="23768"/>
    <cellStyle name="Normal 13 3 3 3 4" xfId="42510"/>
    <cellStyle name="Normal 13 3 3 4" xfId="26057"/>
    <cellStyle name="Normal 13 3 3 5" xfId="30917"/>
    <cellStyle name="Normal 13 3 3 6" xfId="38313"/>
    <cellStyle name="Normal 13 3 3 7" xfId="19444"/>
    <cellStyle name="Normal 13 3 3 8" xfId="10642"/>
    <cellStyle name="Normal 13 3 3 9" xfId="40635"/>
    <cellStyle name="Normal 13 3 4" xfId="5101"/>
    <cellStyle name="Normal 13 3 4 2" xfId="7744"/>
    <cellStyle name="Normal 13 3 4 2 2" xfId="15798"/>
    <cellStyle name="Normal 13 3 4 2 2 2" xfId="27272"/>
    <cellStyle name="Normal 13 3 4 2 3" xfId="34217"/>
    <cellStyle name="Normal 13 3 4 2 4" xfId="22744"/>
    <cellStyle name="Normal 13 3 4 2 5" xfId="11598"/>
    <cellStyle name="Normal 13 3 4 2 6" xfId="43466"/>
    <cellStyle name="Normal 13 3 4 3" xfId="13557"/>
    <cellStyle name="Normal 13 3 4 3 2" xfId="25033"/>
    <cellStyle name="Normal 13 3 4 3 3" xfId="41745"/>
    <cellStyle name="Normal 13 3 4 4" xfId="32132"/>
    <cellStyle name="Normal 13 3 4 5" xfId="37289"/>
    <cellStyle name="Normal 13 3 4 6" xfId="20659"/>
    <cellStyle name="Normal 13 3 4 7" xfId="9877"/>
    <cellStyle name="Normal 13 3 4 8" xfId="39870"/>
    <cellStyle name="Normal 13 3 5" xfId="6720"/>
    <cellStyle name="Normal 13 3 5 2" xfId="14843"/>
    <cellStyle name="Normal 13 3 5 2 2" xfId="26317"/>
    <cellStyle name="Normal 13 3 5 3" xfId="31177"/>
    <cellStyle name="Normal 13 3 5 4" xfId="19704"/>
    <cellStyle name="Normal 13 3 5 5" xfId="10833"/>
    <cellStyle name="Normal 13 3 5 6" xfId="42701"/>
    <cellStyle name="Normal 13 3 6" xfId="12621"/>
    <cellStyle name="Normal 13 3 6 2" xfId="33416"/>
    <cellStyle name="Normal 13 3 6 3" xfId="21943"/>
    <cellStyle name="Normal 13 3 6 4" xfId="40826"/>
    <cellStyle name="Normal 13 3 7" xfId="24095"/>
    <cellStyle name="Normal 13 3 8" xfId="30116"/>
    <cellStyle name="Normal 13 3 9" xfId="36488"/>
    <cellStyle name="Normal 13 4" xfId="3109"/>
    <cellStyle name="Normal 13 4 2" xfId="4367"/>
    <cellStyle name="Normal 13 5" xfId="4368"/>
    <cellStyle name="Normal 130" xfId="812"/>
    <cellStyle name="Normal 131" xfId="813"/>
    <cellStyle name="Normal 132" xfId="814"/>
    <cellStyle name="Normal 133" xfId="815"/>
    <cellStyle name="Normal 134" xfId="816"/>
    <cellStyle name="Normal 135" xfId="817"/>
    <cellStyle name="Normal 136" xfId="818"/>
    <cellStyle name="Normal 137" xfId="819"/>
    <cellStyle name="Normal 138" xfId="820"/>
    <cellStyle name="Normal 139" xfId="821"/>
    <cellStyle name="Normal 14" xfId="822"/>
    <cellStyle name="Normal 14 2" xfId="823"/>
    <cellStyle name="Normal 14 2 2" xfId="3110"/>
    <cellStyle name="Normal 14 2 2 2" xfId="4369"/>
    <cellStyle name="Normal 14 2 3" xfId="4370"/>
    <cellStyle name="Normal 14 3" xfId="3111"/>
    <cellStyle name="Normal 14 3 2" xfId="4371"/>
    <cellStyle name="Normal 14 4" xfId="4372"/>
    <cellStyle name="Normal 140" xfId="824"/>
    <cellStyle name="Normal 141" xfId="825"/>
    <cellStyle name="Normal 142" xfId="826"/>
    <cellStyle name="Normal 143" xfId="827"/>
    <cellStyle name="Normal 144" xfId="828"/>
    <cellStyle name="Normal 145" xfId="829"/>
    <cellStyle name="Normal 145 2" xfId="3112"/>
    <cellStyle name="Normal 145 2 10" xfId="18644"/>
    <cellStyle name="Normal 145 2 11" xfId="9113"/>
    <cellStyle name="Normal 145 2 12" xfId="39106"/>
    <cellStyle name="Normal 145 2 2" xfId="4373"/>
    <cellStyle name="Normal 145 2 3" xfId="6236"/>
    <cellStyle name="Normal 145 2 3 2" xfId="8769"/>
    <cellStyle name="Normal 145 2 3 2 2" xfId="16823"/>
    <cellStyle name="Normal 145 2 3 2 2 2" xfId="28297"/>
    <cellStyle name="Normal 145 2 3 2 3" xfId="33157"/>
    <cellStyle name="Normal 145 2 3 2 4" xfId="21684"/>
    <cellStyle name="Normal 145 2 3 2 5" xfId="12364"/>
    <cellStyle name="Normal 145 2 3 2 6" xfId="44232"/>
    <cellStyle name="Normal 145 2 3 3" xfId="14583"/>
    <cellStyle name="Normal 145 2 3 3 2" xfId="35242"/>
    <cellStyle name="Normal 145 2 3 3 3" xfId="23769"/>
    <cellStyle name="Normal 145 2 3 3 4" xfId="42511"/>
    <cellStyle name="Normal 145 2 3 4" xfId="26058"/>
    <cellStyle name="Normal 145 2 3 5" xfId="30918"/>
    <cellStyle name="Normal 145 2 3 6" xfId="38314"/>
    <cellStyle name="Normal 145 2 3 7" xfId="19445"/>
    <cellStyle name="Normal 145 2 3 8" xfId="10643"/>
    <cellStyle name="Normal 145 2 3 9" xfId="40636"/>
    <cellStyle name="Normal 145 2 4" xfId="5102"/>
    <cellStyle name="Normal 145 2 4 2" xfId="7745"/>
    <cellStyle name="Normal 145 2 4 2 2" xfId="15799"/>
    <cellStyle name="Normal 145 2 4 2 2 2" xfId="27273"/>
    <cellStyle name="Normal 145 2 4 2 3" xfId="34218"/>
    <cellStyle name="Normal 145 2 4 2 4" xfId="22745"/>
    <cellStyle name="Normal 145 2 4 2 5" xfId="11599"/>
    <cellStyle name="Normal 145 2 4 2 6" xfId="43467"/>
    <cellStyle name="Normal 145 2 4 3" xfId="13558"/>
    <cellStyle name="Normal 145 2 4 3 2" xfId="25034"/>
    <cellStyle name="Normal 145 2 4 3 3" xfId="41746"/>
    <cellStyle name="Normal 145 2 4 4" xfId="32133"/>
    <cellStyle name="Normal 145 2 4 5" xfId="37290"/>
    <cellStyle name="Normal 145 2 4 6" xfId="20660"/>
    <cellStyle name="Normal 145 2 4 7" xfId="9878"/>
    <cellStyle name="Normal 145 2 4 8" xfId="39871"/>
    <cellStyle name="Normal 145 2 5" xfId="6721"/>
    <cellStyle name="Normal 145 2 5 2" xfId="14844"/>
    <cellStyle name="Normal 145 2 5 2 2" xfId="26318"/>
    <cellStyle name="Normal 145 2 5 3" xfId="31178"/>
    <cellStyle name="Normal 145 2 5 4" xfId="19705"/>
    <cellStyle name="Normal 145 2 5 5" xfId="10834"/>
    <cellStyle name="Normal 145 2 5 6" xfId="42702"/>
    <cellStyle name="Normal 145 2 6" xfId="12622"/>
    <cellStyle name="Normal 145 2 6 2" xfId="33417"/>
    <cellStyle name="Normal 145 2 6 3" xfId="21944"/>
    <cellStyle name="Normal 145 2 6 4" xfId="40827"/>
    <cellStyle name="Normal 145 2 7" xfId="24096"/>
    <cellStyle name="Normal 145 2 8" xfId="30117"/>
    <cellStyle name="Normal 145 2 9" xfId="36489"/>
    <cellStyle name="Normal 145 3" xfId="4374"/>
    <cellStyle name="Normal 145 3 10" xfId="39448"/>
    <cellStyle name="Normal 145 3 2" xfId="5737"/>
    <cellStyle name="Normal 145 3 2 2" xfId="8275"/>
    <cellStyle name="Normal 145 3 2 2 2" xfId="16329"/>
    <cellStyle name="Normal 145 3 2 2 2 2" xfId="27803"/>
    <cellStyle name="Normal 145 3 2 2 3" xfId="34748"/>
    <cellStyle name="Normal 145 3 2 2 4" xfId="23275"/>
    <cellStyle name="Normal 145 3 2 2 5" xfId="11941"/>
    <cellStyle name="Normal 145 3 2 2 6" xfId="43809"/>
    <cellStyle name="Normal 145 3 2 3" xfId="14089"/>
    <cellStyle name="Normal 145 3 2 3 2" xfId="25564"/>
    <cellStyle name="Normal 145 3 2 3 3" xfId="42088"/>
    <cellStyle name="Normal 145 3 2 4" xfId="32663"/>
    <cellStyle name="Normal 145 3 2 5" xfId="37820"/>
    <cellStyle name="Normal 145 3 2 6" xfId="21190"/>
    <cellStyle name="Normal 145 3 2 7" xfId="10220"/>
    <cellStyle name="Normal 145 3 2 8" xfId="40213"/>
    <cellStyle name="Normal 145 3 3" xfId="7251"/>
    <cellStyle name="Normal 145 3 3 2" xfId="15305"/>
    <cellStyle name="Normal 145 3 3 2 2" xfId="26779"/>
    <cellStyle name="Normal 145 3 3 3" xfId="31639"/>
    <cellStyle name="Normal 145 3 3 4" xfId="20166"/>
    <cellStyle name="Normal 145 3 3 5" xfId="11176"/>
    <cellStyle name="Normal 145 3 3 6" xfId="43044"/>
    <cellStyle name="Normal 145 3 4" xfId="13079"/>
    <cellStyle name="Normal 145 3 4 2" xfId="33759"/>
    <cellStyle name="Normal 145 3 4 3" xfId="22286"/>
    <cellStyle name="Normal 145 3 4 4" xfId="41288"/>
    <cellStyle name="Normal 145 3 5" xfId="24551"/>
    <cellStyle name="Normal 145 3 6" xfId="30459"/>
    <cellStyle name="Normal 145 3 7" xfId="36831"/>
    <cellStyle name="Normal 145 3 8" xfId="18986"/>
    <cellStyle name="Normal 145 3 9" xfId="9455"/>
    <cellStyle name="Normal 146" xfId="830"/>
    <cellStyle name="Normal 147" xfId="831"/>
    <cellStyle name="Normal 148" xfId="832"/>
    <cellStyle name="Normal 149" xfId="833"/>
    <cellStyle name="Normal 15" xfId="834"/>
    <cellStyle name="Normal 15 2" xfId="835"/>
    <cellStyle name="Normal 150" xfId="836"/>
    <cellStyle name="Normal 151" xfId="837"/>
    <cellStyle name="Normal 152" xfId="838"/>
    <cellStyle name="Normal 153" xfId="839"/>
    <cellStyle name="Normal 154" xfId="840"/>
    <cellStyle name="Normal 155" xfId="841"/>
    <cellStyle name="Normal 156" xfId="842"/>
    <cellStyle name="Normal 157" xfId="843"/>
    <cellStyle name="Normal 158" xfId="844"/>
    <cellStyle name="Normal 159" xfId="845"/>
    <cellStyle name="Normal 16" xfId="846"/>
    <cellStyle name="Normal 16 2" xfId="847"/>
    <cellStyle name="Normal 16 2 2" xfId="3113"/>
    <cellStyle name="Normal 16 2 2 2" xfId="4375"/>
    <cellStyle name="Normal 16 2 3" xfId="4376"/>
    <cellStyle name="Normal 16 3" xfId="3114"/>
    <cellStyle name="Normal 16 3 2" xfId="4377"/>
    <cellStyle name="Normal 16 4" xfId="4378"/>
    <cellStyle name="Normal 160" xfId="848"/>
    <cellStyle name="Normal 161" xfId="849"/>
    <cellStyle name="Normal 162" xfId="850"/>
    <cellStyle name="Normal 163" xfId="851"/>
    <cellStyle name="Normal 164" xfId="852"/>
    <cellStyle name="Normal 165" xfId="853"/>
    <cellStyle name="Normal 166" xfId="854"/>
    <cellStyle name="Normal 167" xfId="855"/>
    <cellStyle name="Normal 168" xfId="856"/>
    <cellStyle name="Normal 169" xfId="857"/>
    <cellStyle name="Normal 17" xfId="858"/>
    <cellStyle name="Normal 17 2" xfId="859"/>
    <cellStyle name="Normal 17 2 2" xfId="3115"/>
    <cellStyle name="Normal 17 2 2 2" xfId="4379"/>
    <cellStyle name="Normal 17 2 3" xfId="4380"/>
    <cellStyle name="Normal 17 3" xfId="3116"/>
    <cellStyle name="Normal 17 3 2" xfId="4381"/>
    <cellStyle name="Normal 17 4" xfId="4382"/>
    <cellStyle name="Normal 170" xfId="860"/>
    <cellStyle name="Normal 171" xfId="861"/>
    <cellStyle name="Normal 172" xfId="862"/>
    <cellStyle name="Normal 173" xfId="863"/>
    <cellStyle name="Normal 174" xfId="864"/>
    <cellStyle name="Normal 175" xfId="865"/>
    <cellStyle name="Normal 176" xfId="866"/>
    <cellStyle name="Normal 177" xfId="867"/>
    <cellStyle name="Normal 178" xfId="868"/>
    <cellStyle name="Normal 179" xfId="869"/>
    <cellStyle name="Normal 18" xfId="870"/>
    <cellStyle name="Normal 18 2" xfId="3117"/>
    <cellStyle name="Normal 18 3" xfId="4383"/>
    <cellStyle name="Normal 18 4" xfId="4384"/>
    <cellStyle name="Normal 180" xfId="871"/>
    <cellStyle name="Normal 181" xfId="872"/>
    <cellStyle name="Normal 182" xfId="873"/>
    <cellStyle name="Normal 183" xfId="874"/>
    <cellStyle name="Normal 184" xfId="875"/>
    <cellStyle name="Normal 184 10" xfId="24097"/>
    <cellStyle name="Normal 184 11" xfId="30118"/>
    <cellStyle name="Normal 184 12" xfId="36490"/>
    <cellStyle name="Normal 184 13" xfId="18645"/>
    <cellStyle name="Normal 184 14" xfId="9114"/>
    <cellStyle name="Normal 184 15" xfId="39107"/>
    <cellStyle name="Normal 184 2" xfId="876"/>
    <cellStyle name="Normal 184 3" xfId="4385"/>
    <cellStyle name="Normal 184 3 10" xfId="39449"/>
    <cellStyle name="Normal 184 3 2" xfId="5738"/>
    <cellStyle name="Normal 184 3 2 2" xfId="8276"/>
    <cellStyle name="Normal 184 3 2 2 2" xfId="16330"/>
    <cellStyle name="Normal 184 3 2 2 2 2" xfId="27804"/>
    <cellStyle name="Normal 184 3 2 2 3" xfId="34749"/>
    <cellStyle name="Normal 184 3 2 2 4" xfId="23276"/>
    <cellStyle name="Normal 184 3 2 2 5" xfId="11942"/>
    <cellStyle name="Normal 184 3 2 2 6" xfId="43810"/>
    <cellStyle name="Normal 184 3 2 3" xfId="14090"/>
    <cellStyle name="Normal 184 3 2 3 2" xfId="25565"/>
    <cellStyle name="Normal 184 3 2 3 3" xfId="42089"/>
    <cellStyle name="Normal 184 3 2 4" xfId="32664"/>
    <cellStyle name="Normal 184 3 2 5" xfId="37821"/>
    <cellStyle name="Normal 184 3 2 6" xfId="21191"/>
    <cellStyle name="Normal 184 3 2 7" xfId="10221"/>
    <cellStyle name="Normal 184 3 2 8" xfId="40214"/>
    <cellStyle name="Normal 184 3 3" xfId="7252"/>
    <cellStyle name="Normal 184 3 3 2" xfId="15306"/>
    <cellStyle name="Normal 184 3 3 2 2" xfId="26780"/>
    <cellStyle name="Normal 184 3 3 3" xfId="31640"/>
    <cellStyle name="Normal 184 3 3 4" xfId="20167"/>
    <cellStyle name="Normal 184 3 3 5" xfId="11177"/>
    <cellStyle name="Normal 184 3 3 6" xfId="43045"/>
    <cellStyle name="Normal 184 3 4" xfId="13080"/>
    <cellStyle name="Normal 184 3 4 2" xfId="33760"/>
    <cellStyle name="Normal 184 3 4 3" xfId="22287"/>
    <cellStyle name="Normal 184 3 4 4" xfId="41289"/>
    <cellStyle name="Normal 184 3 5" xfId="24552"/>
    <cellStyle name="Normal 184 3 6" xfId="30460"/>
    <cellStyle name="Normal 184 3 7" xfId="36832"/>
    <cellStyle name="Normal 184 3 8" xfId="18987"/>
    <cellStyle name="Normal 184 3 9" xfId="9456"/>
    <cellStyle name="Normal 184 4" xfId="3921"/>
    <cellStyle name="Normal 184 4 10" xfId="39214"/>
    <cellStyle name="Normal 184 4 2" xfId="5412"/>
    <cellStyle name="Normal 184 4 2 2" xfId="7950"/>
    <cellStyle name="Normal 184 4 2 2 2" xfId="16004"/>
    <cellStyle name="Normal 184 4 2 2 2 2" xfId="27478"/>
    <cellStyle name="Normal 184 4 2 2 3" xfId="34423"/>
    <cellStyle name="Normal 184 4 2 2 4" xfId="22950"/>
    <cellStyle name="Normal 184 4 2 2 5" xfId="11707"/>
    <cellStyle name="Normal 184 4 2 2 6" xfId="43575"/>
    <cellStyle name="Normal 184 4 2 3" xfId="13764"/>
    <cellStyle name="Normal 184 4 2 3 2" xfId="25239"/>
    <cellStyle name="Normal 184 4 2 3 3" xfId="41854"/>
    <cellStyle name="Normal 184 4 2 4" xfId="32338"/>
    <cellStyle name="Normal 184 4 2 5" xfId="37495"/>
    <cellStyle name="Normal 184 4 2 6" xfId="20865"/>
    <cellStyle name="Normal 184 4 2 7" xfId="9986"/>
    <cellStyle name="Normal 184 4 2 8" xfId="39979"/>
    <cellStyle name="Normal 184 4 3" xfId="6926"/>
    <cellStyle name="Normal 184 4 3 2" xfId="14980"/>
    <cellStyle name="Normal 184 4 3 2 2" xfId="26454"/>
    <cellStyle name="Normal 184 4 3 3" xfId="31314"/>
    <cellStyle name="Normal 184 4 3 4" xfId="19841"/>
    <cellStyle name="Normal 184 4 3 5" xfId="10942"/>
    <cellStyle name="Normal 184 4 3 6" xfId="42810"/>
    <cellStyle name="Normal 184 4 4" xfId="12825"/>
    <cellStyle name="Normal 184 4 4 2" xfId="33525"/>
    <cellStyle name="Normal 184 4 4 3" xfId="22052"/>
    <cellStyle name="Normal 184 4 4 4" xfId="40963"/>
    <cellStyle name="Normal 184 4 5" xfId="24301"/>
    <cellStyle name="Normal 184 4 6" xfId="30225"/>
    <cellStyle name="Normal 184 4 7" xfId="36597"/>
    <cellStyle name="Normal 184 4 8" xfId="18752"/>
    <cellStyle name="Normal 184 4 9" xfId="9221"/>
    <cellStyle name="Normal 184 5" xfId="4871"/>
    <cellStyle name="Normal 184 5 10" xfId="39681"/>
    <cellStyle name="Normal 184 5 2" xfId="6005"/>
    <cellStyle name="Normal 184 5 2 2" xfId="8543"/>
    <cellStyle name="Normal 184 5 2 2 2" xfId="16597"/>
    <cellStyle name="Normal 184 5 2 2 2 2" xfId="28071"/>
    <cellStyle name="Normal 184 5 2 2 3" xfId="35016"/>
    <cellStyle name="Normal 184 5 2 2 4" xfId="23543"/>
    <cellStyle name="Normal 184 5 2 2 5" xfId="12174"/>
    <cellStyle name="Normal 184 5 2 2 6" xfId="44042"/>
    <cellStyle name="Normal 184 5 2 3" xfId="14357"/>
    <cellStyle name="Normal 184 5 2 3 2" xfId="25832"/>
    <cellStyle name="Normal 184 5 2 3 3" xfId="42321"/>
    <cellStyle name="Normal 184 5 2 4" xfId="32931"/>
    <cellStyle name="Normal 184 5 2 5" xfId="38088"/>
    <cellStyle name="Normal 184 5 2 6" xfId="21458"/>
    <cellStyle name="Normal 184 5 2 7" xfId="10453"/>
    <cellStyle name="Normal 184 5 2 8" xfId="40446"/>
    <cellStyle name="Normal 184 5 3" xfId="7519"/>
    <cellStyle name="Normal 184 5 3 2" xfId="15573"/>
    <cellStyle name="Normal 184 5 3 2 2" xfId="27047"/>
    <cellStyle name="Normal 184 5 3 3" xfId="31907"/>
    <cellStyle name="Normal 184 5 3 4" xfId="20434"/>
    <cellStyle name="Normal 184 5 3 5" xfId="11409"/>
    <cellStyle name="Normal 184 5 3 6" xfId="43277"/>
    <cellStyle name="Normal 184 5 4" xfId="13332"/>
    <cellStyle name="Normal 184 5 4 2" xfId="33992"/>
    <cellStyle name="Normal 184 5 4 3" xfId="22519"/>
    <cellStyle name="Normal 184 5 4 4" xfId="41556"/>
    <cellStyle name="Normal 184 5 5" xfId="24808"/>
    <cellStyle name="Normal 184 5 6" xfId="30692"/>
    <cellStyle name="Normal 184 5 7" xfId="37064"/>
    <cellStyle name="Normal 184 5 8" xfId="19219"/>
    <cellStyle name="Normal 184 5 9" xfId="9688"/>
    <cellStyle name="Normal 184 6" xfId="6237"/>
    <cellStyle name="Normal 184 6 2" xfId="8770"/>
    <cellStyle name="Normal 184 6 2 2" xfId="16824"/>
    <cellStyle name="Normal 184 6 2 2 2" xfId="28298"/>
    <cellStyle name="Normal 184 6 2 3" xfId="33158"/>
    <cellStyle name="Normal 184 6 2 4" xfId="21685"/>
    <cellStyle name="Normal 184 6 2 5" xfId="12365"/>
    <cellStyle name="Normal 184 6 2 6" xfId="44233"/>
    <cellStyle name="Normal 184 6 3" xfId="14584"/>
    <cellStyle name="Normal 184 6 3 2" xfId="35243"/>
    <cellStyle name="Normal 184 6 3 3" xfId="23770"/>
    <cellStyle name="Normal 184 6 3 4" xfId="42512"/>
    <cellStyle name="Normal 184 6 4" xfId="26059"/>
    <cellStyle name="Normal 184 6 5" xfId="30919"/>
    <cellStyle name="Normal 184 6 6" xfId="38315"/>
    <cellStyle name="Normal 184 6 7" xfId="19446"/>
    <cellStyle name="Normal 184 6 8" xfId="10644"/>
    <cellStyle name="Normal 184 6 9" xfId="40637"/>
    <cellStyle name="Normal 184 7" xfId="5103"/>
    <cellStyle name="Normal 184 7 2" xfId="7746"/>
    <cellStyle name="Normal 184 7 2 2" xfId="15800"/>
    <cellStyle name="Normal 184 7 2 2 2" xfId="27274"/>
    <cellStyle name="Normal 184 7 2 3" xfId="34219"/>
    <cellStyle name="Normal 184 7 2 4" xfId="22746"/>
    <cellStyle name="Normal 184 7 2 5" xfId="11600"/>
    <cellStyle name="Normal 184 7 2 6" xfId="43468"/>
    <cellStyle name="Normal 184 7 3" xfId="13559"/>
    <cellStyle name="Normal 184 7 3 2" xfId="25035"/>
    <cellStyle name="Normal 184 7 3 3" xfId="41747"/>
    <cellStyle name="Normal 184 7 4" xfId="32134"/>
    <cellStyle name="Normal 184 7 5" xfId="37291"/>
    <cellStyle name="Normal 184 7 6" xfId="20661"/>
    <cellStyle name="Normal 184 7 7" xfId="9879"/>
    <cellStyle name="Normal 184 7 8" xfId="39872"/>
    <cellStyle name="Normal 184 8" xfId="6501"/>
    <cellStyle name="Normal 184 8 2" xfId="8929"/>
    <cellStyle name="Normal 184 8 2 2" xfId="26319"/>
    <cellStyle name="Normal 184 8 2 3" xfId="14845"/>
    <cellStyle name="Normal 184 8 3" xfId="31179"/>
    <cellStyle name="Normal 184 8 4" xfId="38475"/>
    <cellStyle name="Normal 184 8 5" xfId="19706"/>
    <cellStyle name="Normal 184 8 6" xfId="10835"/>
    <cellStyle name="Normal 184 8 7" xfId="42703"/>
    <cellStyle name="Normal 184 9" xfId="6722"/>
    <cellStyle name="Normal 184 9 2" xfId="33418"/>
    <cellStyle name="Normal 184 9 3" xfId="38558"/>
    <cellStyle name="Normal 184 9 4" xfId="21945"/>
    <cellStyle name="Normal 184 9 5" xfId="12623"/>
    <cellStyle name="Normal 184 9 6" xfId="40828"/>
    <cellStyle name="Normal 185" xfId="877"/>
    <cellStyle name="Normal 186" xfId="878"/>
    <cellStyle name="Normal 187" xfId="879"/>
    <cellStyle name="Normal 188" xfId="880"/>
    <cellStyle name="Normal 189" xfId="881"/>
    <cellStyle name="Normal 19" xfId="882"/>
    <cellStyle name="Normal 19 2" xfId="3118"/>
    <cellStyle name="Normal 19 3" xfId="4386"/>
    <cellStyle name="Normal 19 4" xfId="4387"/>
    <cellStyle name="Normal 190" xfId="883"/>
    <cellStyle name="Normal 191" xfId="884"/>
    <cellStyle name="Normal 192" xfId="885"/>
    <cellStyle name="Normal 193" xfId="886"/>
    <cellStyle name="Normal 194" xfId="887"/>
    <cellStyle name="Normal 195" xfId="888"/>
    <cellStyle name="Normal 196" xfId="889"/>
    <cellStyle name="Normal 197" xfId="890"/>
    <cellStyle name="Normal 198" xfId="891"/>
    <cellStyle name="Normal 199" xfId="892"/>
    <cellStyle name="Normal 2" xfId="46"/>
    <cellStyle name="Normal 2 10" xfId="893"/>
    <cellStyle name="Normal 2 10 2" xfId="3119"/>
    <cellStyle name="Normal 2 10 3" xfId="4027"/>
    <cellStyle name="Normal 2 11" xfId="894"/>
    <cellStyle name="Normal 2 12" xfId="895"/>
    <cellStyle name="Normal 2 13" xfId="896"/>
    <cellStyle name="Normal 2 14" xfId="897"/>
    <cellStyle name="Normal 2 15" xfId="898"/>
    <cellStyle name="Normal 2 16" xfId="899"/>
    <cellStyle name="Normal 2 17" xfId="900"/>
    <cellStyle name="Normal 2 18" xfId="901"/>
    <cellStyle name="Normal 2 18 10" xfId="30119"/>
    <cellStyle name="Normal 2 18 11" xfId="36491"/>
    <cellStyle name="Normal 2 18 12" xfId="18646"/>
    <cellStyle name="Normal 2 18 13" xfId="9115"/>
    <cellStyle name="Normal 2 18 14" xfId="39108"/>
    <cellStyle name="Normal 2 18 2" xfId="4388"/>
    <cellStyle name="Normal 2 18 2 10" xfId="39450"/>
    <cellStyle name="Normal 2 18 2 2" xfId="5739"/>
    <cellStyle name="Normal 2 18 2 2 2" xfId="8277"/>
    <cellStyle name="Normal 2 18 2 2 2 2" xfId="16331"/>
    <cellStyle name="Normal 2 18 2 2 2 2 2" xfId="27805"/>
    <cellStyle name="Normal 2 18 2 2 2 3" xfId="34750"/>
    <cellStyle name="Normal 2 18 2 2 2 4" xfId="23277"/>
    <cellStyle name="Normal 2 18 2 2 2 5" xfId="11943"/>
    <cellStyle name="Normal 2 18 2 2 2 6" xfId="43811"/>
    <cellStyle name="Normal 2 18 2 2 3" xfId="14091"/>
    <cellStyle name="Normal 2 18 2 2 3 2" xfId="25566"/>
    <cellStyle name="Normal 2 18 2 2 3 3" xfId="42090"/>
    <cellStyle name="Normal 2 18 2 2 4" xfId="32665"/>
    <cellStyle name="Normal 2 18 2 2 5" xfId="37822"/>
    <cellStyle name="Normal 2 18 2 2 6" xfId="21192"/>
    <cellStyle name="Normal 2 18 2 2 7" xfId="10222"/>
    <cellStyle name="Normal 2 18 2 2 8" xfId="40215"/>
    <cellStyle name="Normal 2 18 2 3" xfId="7253"/>
    <cellStyle name="Normal 2 18 2 3 2" xfId="15307"/>
    <cellStyle name="Normal 2 18 2 3 2 2" xfId="26781"/>
    <cellStyle name="Normal 2 18 2 3 3" xfId="31641"/>
    <cellStyle name="Normal 2 18 2 3 4" xfId="20168"/>
    <cellStyle name="Normal 2 18 2 3 5" xfId="11178"/>
    <cellStyle name="Normal 2 18 2 3 6" xfId="43046"/>
    <cellStyle name="Normal 2 18 2 4" xfId="13081"/>
    <cellStyle name="Normal 2 18 2 4 2" xfId="33761"/>
    <cellStyle name="Normal 2 18 2 4 3" xfId="22288"/>
    <cellStyle name="Normal 2 18 2 4 4" xfId="41290"/>
    <cellStyle name="Normal 2 18 2 5" xfId="24553"/>
    <cellStyle name="Normal 2 18 2 6" xfId="30461"/>
    <cellStyle name="Normal 2 18 2 7" xfId="36833"/>
    <cellStyle name="Normal 2 18 2 8" xfId="18988"/>
    <cellStyle name="Normal 2 18 2 9" xfId="9457"/>
    <cellStyle name="Normal 2 18 3" xfId="3922"/>
    <cellStyle name="Normal 2 18 3 10" xfId="39215"/>
    <cellStyle name="Normal 2 18 3 2" xfId="5413"/>
    <cellStyle name="Normal 2 18 3 2 2" xfId="7951"/>
    <cellStyle name="Normal 2 18 3 2 2 2" xfId="16005"/>
    <cellStyle name="Normal 2 18 3 2 2 2 2" xfId="27479"/>
    <cellStyle name="Normal 2 18 3 2 2 3" xfId="34424"/>
    <cellStyle name="Normal 2 18 3 2 2 4" xfId="22951"/>
    <cellStyle name="Normal 2 18 3 2 2 5" xfId="11708"/>
    <cellStyle name="Normal 2 18 3 2 2 6" xfId="43576"/>
    <cellStyle name="Normal 2 18 3 2 3" xfId="13765"/>
    <cellStyle name="Normal 2 18 3 2 3 2" xfId="25240"/>
    <cellStyle name="Normal 2 18 3 2 3 3" xfId="41855"/>
    <cellStyle name="Normal 2 18 3 2 4" xfId="32339"/>
    <cellStyle name="Normal 2 18 3 2 5" xfId="37496"/>
    <cellStyle name="Normal 2 18 3 2 6" xfId="20866"/>
    <cellStyle name="Normal 2 18 3 2 7" xfId="9987"/>
    <cellStyle name="Normal 2 18 3 2 8" xfId="39980"/>
    <cellStyle name="Normal 2 18 3 3" xfId="6927"/>
    <cellStyle name="Normal 2 18 3 3 2" xfId="14981"/>
    <cellStyle name="Normal 2 18 3 3 2 2" xfId="26455"/>
    <cellStyle name="Normal 2 18 3 3 3" xfId="31315"/>
    <cellStyle name="Normal 2 18 3 3 4" xfId="19842"/>
    <cellStyle name="Normal 2 18 3 3 5" xfId="10943"/>
    <cellStyle name="Normal 2 18 3 3 6" xfId="42811"/>
    <cellStyle name="Normal 2 18 3 4" xfId="12826"/>
    <cellStyle name="Normal 2 18 3 4 2" xfId="33526"/>
    <cellStyle name="Normal 2 18 3 4 3" xfId="22053"/>
    <cellStyle name="Normal 2 18 3 4 4" xfId="40964"/>
    <cellStyle name="Normal 2 18 3 5" xfId="24302"/>
    <cellStyle name="Normal 2 18 3 6" xfId="30226"/>
    <cellStyle name="Normal 2 18 3 7" xfId="36598"/>
    <cellStyle name="Normal 2 18 3 8" xfId="18753"/>
    <cellStyle name="Normal 2 18 3 9" xfId="9222"/>
    <cellStyle name="Normal 2 18 4" xfId="4872"/>
    <cellStyle name="Normal 2 18 4 10" xfId="39682"/>
    <cellStyle name="Normal 2 18 4 2" xfId="6006"/>
    <cellStyle name="Normal 2 18 4 2 2" xfId="8544"/>
    <cellStyle name="Normal 2 18 4 2 2 2" xfId="16598"/>
    <cellStyle name="Normal 2 18 4 2 2 2 2" xfId="28072"/>
    <cellStyle name="Normal 2 18 4 2 2 3" xfId="35017"/>
    <cellStyle name="Normal 2 18 4 2 2 4" xfId="23544"/>
    <cellStyle name="Normal 2 18 4 2 2 5" xfId="12175"/>
    <cellStyle name="Normal 2 18 4 2 2 6" xfId="44043"/>
    <cellStyle name="Normal 2 18 4 2 3" xfId="14358"/>
    <cellStyle name="Normal 2 18 4 2 3 2" xfId="25833"/>
    <cellStyle name="Normal 2 18 4 2 3 3" xfId="42322"/>
    <cellStyle name="Normal 2 18 4 2 4" xfId="32932"/>
    <cellStyle name="Normal 2 18 4 2 5" xfId="38089"/>
    <cellStyle name="Normal 2 18 4 2 6" xfId="21459"/>
    <cellStyle name="Normal 2 18 4 2 7" xfId="10454"/>
    <cellStyle name="Normal 2 18 4 2 8" xfId="40447"/>
    <cellStyle name="Normal 2 18 4 3" xfId="7520"/>
    <cellStyle name="Normal 2 18 4 3 2" xfId="15574"/>
    <cellStyle name="Normal 2 18 4 3 2 2" xfId="27048"/>
    <cellStyle name="Normal 2 18 4 3 3" xfId="31908"/>
    <cellStyle name="Normal 2 18 4 3 4" xfId="20435"/>
    <cellStyle name="Normal 2 18 4 3 5" xfId="11410"/>
    <cellStyle name="Normal 2 18 4 3 6" xfId="43278"/>
    <cellStyle name="Normal 2 18 4 4" xfId="13333"/>
    <cellStyle name="Normal 2 18 4 4 2" xfId="33993"/>
    <cellStyle name="Normal 2 18 4 4 3" xfId="22520"/>
    <cellStyle name="Normal 2 18 4 4 4" xfId="41557"/>
    <cellStyle name="Normal 2 18 4 5" xfId="24809"/>
    <cellStyle name="Normal 2 18 4 6" xfId="30693"/>
    <cellStyle name="Normal 2 18 4 7" xfId="37065"/>
    <cellStyle name="Normal 2 18 4 8" xfId="19220"/>
    <cellStyle name="Normal 2 18 4 9" xfId="9689"/>
    <cellStyle name="Normal 2 18 5" xfId="6238"/>
    <cellStyle name="Normal 2 18 5 2" xfId="8771"/>
    <cellStyle name="Normal 2 18 5 2 2" xfId="16825"/>
    <cellStyle name="Normal 2 18 5 2 2 2" xfId="28299"/>
    <cellStyle name="Normal 2 18 5 2 3" xfId="33159"/>
    <cellStyle name="Normal 2 18 5 2 4" xfId="21686"/>
    <cellStyle name="Normal 2 18 5 2 5" xfId="12366"/>
    <cellStyle name="Normal 2 18 5 2 6" xfId="44234"/>
    <cellStyle name="Normal 2 18 5 3" xfId="14585"/>
    <cellStyle name="Normal 2 18 5 3 2" xfId="35244"/>
    <cellStyle name="Normal 2 18 5 3 3" xfId="23771"/>
    <cellStyle name="Normal 2 18 5 3 4" xfId="42513"/>
    <cellStyle name="Normal 2 18 5 4" xfId="26060"/>
    <cellStyle name="Normal 2 18 5 5" xfId="30920"/>
    <cellStyle name="Normal 2 18 5 6" xfId="38316"/>
    <cellStyle name="Normal 2 18 5 7" xfId="19447"/>
    <cellStyle name="Normal 2 18 5 8" xfId="10645"/>
    <cellStyle name="Normal 2 18 5 9" xfId="40638"/>
    <cellStyle name="Normal 2 18 6" xfId="5104"/>
    <cellStyle name="Normal 2 18 6 2" xfId="7747"/>
    <cellStyle name="Normal 2 18 6 2 2" xfId="15801"/>
    <cellStyle name="Normal 2 18 6 2 2 2" xfId="27275"/>
    <cellStyle name="Normal 2 18 6 2 3" xfId="34220"/>
    <cellStyle name="Normal 2 18 6 2 4" xfId="22747"/>
    <cellStyle name="Normal 2 18 6 2 5" xfId="11601"/>
    <cellStyle name="Normal 2 18 6 2 6" xfId="43469"/>
    <cellStyle name="Normal 2 18 6 3" xfId="13560"/>
    <cellStyle name="Normal 2 18 6 3 2" xfId="25036"/>
    <cellStyle name="Normal 2 18 6 3 3" xfId="41748"/>
    <cellStyle name="Normal 2 18 6 4" xfId="32135"/>
    <cellStyle name="Normal 2 18 6 5" xfId="37292"/>
    <cellStyle name="Normal 2 18 6 6" xfId="20662"/>
    <cellStyle name="Normal 2 18 6 7" xfId="9880"/>
    <cellStyle name="Normal 2 18 6 8" xfId="39873"/>
    <cellStyle name="Normal 2 18 7" xfId="6502"/>
    <cellStyle name="Normal 2 18 7 2" xfId="8930"/>
    <cellStyle name="Normal 2 18 7 2 2" xfId="26320"/>
    <cellStyle name="Normal 2 18 7 2 3" xfId="14846"/>
    <cellStyle name="Normal 2 18 7 3" xfId="31180"/>
    <cellStyle name="Normal 2 18 7 4" xfId="38476"/>
    <cellStyle name="Normal 2 18 7 5" xfId="19707"/>
    <cellStyle name="Normal 2 18 7 6" xfId="10836"/>
    <cellStyle name="Normal 2 18 7 7" xfId="42704"/>
    <cellStyle name="Normal 2 18 8" xfId="6723"/>
    <cellStyle name="Normal 2 18 8 2" xfId="33419"/>
    <cellStyle name="Normal 2 18 8 3" xfId="38559"/>
    <cellStyle name="Normal 2 18 8 4" xfId="21946"/>
    <cellStyle name="Normal 2 18 8 5" xfId="12624"/>
    <cellStyle name="Normal 2 18 8 6" xfId="40829"/>
    <cellStyle name="Normal 2 18 9" xfId="24098"/>
    <cellStyle name="Normal 2 19" xfId="1664"/>
    <cellStyle name="Normal 2 19 2" xfId="4389"/>
    <cellStyle name="Normal 2 19 3" xfId="3997"/>
    <cellStyle name="Normal 2 19 3 10" xfId="39231"/>
    <cellStyle name="Normal 2 19 3 2" xfId="5488"/>
    <cellStyle name="Normal 2 19 3 2 2" xfId="8026"/>
    <cellStyle name="Normal 2 19 3 2 2 2" xfId="16080"/>
    <cellStyle name="Normal 2 19 3 2 2 2 2" xfId="27554"/>
    <cellStyle name="Normal 2 19 3 2 2 3" xfId="34499"/>
    <cellStyle name="Normal 2 19 3 2 2 4" xfId="23026"/>
    <cellStyle name="Normal 2 19 3 2 2 5" xfId="11724"/>
    <cellStyle name="Normal 2 19 3 2 2 6" xfId="43592"/>
    <cellStyle name="Normal 2 19 3 2 3" xfId="13840"/>
    <cellStyle name="Normal 2 19 3 2 3 2" xfId="25315"/>
    <cellStyle name="Normal 2 19 3 2 3 3" xfId="41871"/>
    <cellStyle name="Normal 2 19 3 2 4" xfId="32414"/>
    <cellStyle name="Normal 2 19 3 2 5" xfId="37571"/>
    <cellStyle name="Normal 2 19 3 2 6" xfId="20941"/>
    <cellStyle name="Normal 2 19 3 2 7" xfId="10003"/>
    <cellStyle name="Normal 2 19 3 2 8" xfId="39996"/>
    <cellStyle name="Normal 2 19 3 3" xfId="7002"/>
    <cellStyle name="Normal 2 19 3 3 2" xfId="15056"/>
    <cellStyle name="Normal 2 19 3 3 2 2" xfId="26530"/>
    <cellStyle name="Normal 2 19 3 3 3" xfId="31390"/>
    <cellStyle name="Normal 2 19 3 3 4" xfId="19917"/>
    <cellStyle name="Normal 2 19 3 3 5" xfId="10959"/>
    <cellStyle name="Normal 2 19 3 3 6" xfId="42827"/>
    <cellStyle name="Normal 2 19 3 4" xfId="12843"/>
    <cellStyle name="Normal 2 19 3 4 2" xfId="33542"/>
    <cellStyle name="Normal 2 19 3 4 3" xfId="22069"/>
    <cellStyle name="Normal 2 19 3 4 4" xfId="41039"/>
    <cellStyle name="Normal 2 19 3 5" xfId="24320"/>
    <cellStyle name="Normal 2 19 3 6" xfId="30242"/>
    <cellStyle name="Normal 2 19 3 7" xfId="36614"/>
    <cellStyle name="Normal 2 19 3 8" xfId="18769"/>
    <cellStyle name="Normal 2 19 3 9" xfId="9238"/>
    <cellStyle name="Normal 2 2" xfId="902"/>
    <cellStyle name="Normal 2 2 10" xfId="903"/>
    <cellStyle name="Normal 2 2 11" xfId="904"/>
    <cellStyle name="Normal 2 2 12" xfId="905"/>
    <cellStyle name="Normal 2 2 13" xfId="906"/>
    <cellStyle name="Normal 2 2 14" xfId="907"/>
    <cellStyle name="Normal 2 2 15" xfId="908"/>
    <cellStyle name="Normal 2 2 16" xfId="3120"/>
    <cellStyle name="Normal 2 2 17" xfId="3121"/>
    <cellStyle name="Normal 2 2 17 10" xfId="18647"/>
    <cellStyle name="Normal 2 2 17 11" xfId="9116"/>
    <cellStyle name="Normal 2 2 17 12" xfId="39109"/>
    <cellStyle name="Normal 2 2 17 2" xfId="4390"/>
    <cellStyle name="Normal 2 2 17 3" xfId="6239"/>
    <cellStyle name="Normal 2 2 17 3 2" xfId="8772"/>
    <cellStyle name="Normal 2 2 17 3 2 2" xfId="16826"/>
    <cellStyle name="Normal 2 2 17 3 2 2 2" xfId="28300"/>
    <cellStyle name="Normal 2 2 17 3 2 3" xfId="33160"/>
    <cellStyle name="Normal 2 2 17 3 2 4" xfId="21687"/>
    <cellStyle name="Normal 2 2 17 3 2 5" xfId="12367"/>
    <cellStyle name="Normal 2 2 17 3 2 6" xfId="44235"/>
    <cellStyle name="Normal 2 2 17 3 3" xfId="14586"/>
    <cellStyle name="Normal 2 2 17 3 3 2" xfId="35245"/>
    <cellStyle name="Normal 2 2 17 3 3 3" xfId="23772"/>
    <cellStyle name="Normal 2 2 17 3 3 4" xfId="42514"/>
    <cellStyle name="Normal 2 2 17 3 4" xfId="26061"/>
    <cellStyle name="Normal 2 2 17 3 5" xfId="30921"/>
    <cellStyle name="Normal 2 2 17 3 6" xfId="38317"/>
    <cellStyle name="Normal 2 2 17 3 7" xfId="19448"/>
    <cellStyle name="Normal 2 2 17 3 8" xfId="10646"/>
    <cellStyle name="Normal 2 2 17 3 9" xfId="40639"/>
    <cellStyle name="Normal 2 2 17 4" xfId="5105"/>
    <cellStyle name="Normal 2 2 17 4 2" xfId="7748"/>
    <cellStyle name="Normal 2 2 17 4 2 2" xfId="15802"/>
    <cellStyle name="Normal 2 2 17 4 2 2 2" xfId="27276"/>
    <cellStyle name="Normal 2 2 17 4 2 3" xfId="34221"/>
    <cellStyle name="Normal 2 2 17 4 2 4" xfId="22748"/>
    <cellStyle name="Normal 2 2 17 4 2 5" xfId="11602"/>
    <cellStyle name="Normal 2 2 17 4 2 6" xfId="43470"/>
    <cellStyle name="Normal 2 2 17 4 3" xfId="13561"/>
    <cellStyle name="Normal 2 2 17 4 3 2" xfId="25037"/>
    <cellStyle name="Normal 2 2 17 4 3 3" xfId="41749"/>
    <cellStyle name="Normal 2 2 17 4 4" xfId="32136"/>
    <cellStyle name="Normal 2 2 17 4 5" xfId="37293"/>
    <cellStyle name="Normal 2 2 17 4 6" xfId="20663"/>
    <cellStyle name="Normal 2 2 17 4 7" xfId="9881"/>
    <cellStyle name="Normal 2 2 17 4 8" xfId="39874"/>
    <cellStyle name="Normal 2 2 17 5" xfId="6724"/>
    <cellStyle name="Normal 2 2 17 5 2" xfId="14847"/>
    <cellStyle name="Normal 2 2 17 5 2 2" xfId="26321"/>
    <cellStyle name="Normal 2 2 17 5 3" xfId="31181"/>
    <cellStyle name="Normal 2 2 17 5 4" xfId="19708"/>
    <cellStyle name="Normal 2 2 17 5 5" xfId="10837"/>
    <cellStyle name="Normal 2 2 17 5 6" xfId="42705"/>
    <cellStyle name="Normal 2 2 17 6" xfId="12625"/>
    <cellStyle name="Normal 2 2 17 6 2" xfId="33420"/>
    <cellStyle name="Normal 2 2 17 6 3" xfId="21947"/>
    <cellStyle name="Normal 2 2 17 6 4" xfId="40830"/>
    <cellStyle name="Normal 2 2 17 7" xfId="24099"/>
    <cellStyle name="Normal 2 2 17 8" xfId="30120"/>
    <cellStyle name="Normal 2 2 17 9" xfId="36492"/>
    <cellStyle name="Normal 2 2 2" xfId="909"/>
    <cellStyle name="Normal 2 2 2 10" xfId="910"/>
    <cellStyle name="Normal 2 2 2 11" xfId="911"/>
    <cellStyle name="Normal 2 2 2 12" xfId="912"/>
    <cellStyle name="Normal 2 2 2 13" xfId="3122"/>
    <cellStyle name="Normal 2 2 2 13 10" xfId="18648"/>
    <cellStyle name="Normal 2 2 2 13 11" xfId="9117"/>
    <cellStyle name="Normal 2 2 2 13 12" xfId="39110"/>
    <cellStyle name="Normal 2 2 2 13 2" xfId="4391"/>
    <cellStyle name="Normal 2 2 2 13 2 10" xfId="39451"/>
    <cellStyle name="Normal 2 2 2 13 2 2" xfId="5740"/>
    <cellStyle name="Normal 2 2 2 13 2 2 2" xfId="8278"/>
    <cellStyle name="Normal 2 2 2 13 2 2 2 2" xfId="16332"/>
    <cellStyle name="Normal 2 2 2 13 2 2 2 2 2" xfId="27806"/>
    <cellStyle name="Normal 2 2 2 13 2 2 2 3" xfId="34751"/>
    <cellStyle name="Normal 2 2 2 13 2 2 2 4" xfId="23278"/>
    <cellStyle name="Normal 2 2 2 13 2 2 2 5" xfId="11944"/>
    <cellStyle name="Normal 2 2 2 13 2 2 2 6" xfId="43812"/>
    <cellStyle name="Normal 2 2 2 13 2 2 3" xfId="14092"/>
    <cellStyle name="Normal 2 2 2 13 2 2 3 2" xfId="25567"/>
    <cellStyle name="Normal 2 2 2 13 2 2 3 3" xfId="42091"/>
    <cellStyle name="Normal 2 2 2 13 2 2 4" xfId="32666"/>
    <cellStyle name="Normal 2 2 2 13 2 2 5" xfId="37823"/>
    <cellStyle name="Normal 2 2 2 13 2 2 6" xfId="21193"/>
    <cellStyle name="Normal 2 2 2 13 2 2 7" xfId="10223"/>
    <cellStyle name="Normal 2 2 2 13 2 2 8" xfId="40216"/>
    <cellStyle name="Normal 2 2 2 13 2 3" xfId="7254"/>
    <cellStyle name="Normal 2 2 2 13 2 3 2" xfId="15308"/>
    <cellStyle name="Normal 2 2 2 13 2 3 2 2" xfId="26782"/>
    <cellStyle name="Normal 2 2 2 13 2 3 3" xfId="31642"/>
    <cellStyle name="Normal 2 2 2 13 2 3 4" xfId="20169"/>
    <cellStyle name="Normal 2 2 2 13 2 3 5" xfId="11179"/>
    <cellStyle name="Normal 2 2 2 13 2 3 6" xfId="43047"/>
    <cellStyle name="Normal 2 2 2 13 2 4" xfId="13082"/>
    <cellStyle name="Normal 2 2 2 13 2 4 2" xfId="33762"/>
    <cellStyle name="Normal 2 2 2 13 2 4 3" xfId="22289"/>
    <cellStyle name="Normal 2 2 2 13 2 4 4" xfId="41291"/>
    <cellStyle name="Normal 2 2 2 13 2 5" xfId="24554"/>
    <cellStyle name="Normal 2 2 2 13 2 6" xfId="30462"/>
    <cellStyle name="Normal 2 2 2 13 2 7" xfId="36834"/>
    <cellStyle name="Normal 2 2 2 13 2 8" xfId="18989"/>
    <cellStyle name="Normal 2 2 2 13 2 9" xfId="9458"/>
    <cellStyle name="Normal 2 2 2 13 3" xfId="6240"/>
    <cellStyle name="Normal 2 2 2 13 3 2" xfId="8773"/>
    <cellStyle name="Normal 2 2 2 13 3 2 2" xfId="16827"/>
    <cellStyle name="Normal 2 2 2 13 3 2 2 2" xfId="28301"/>
    <cellStyle name="Normal 2 2 2 13 3 2 3" xfId="33161"/>
    <cellStyle name="Normal 2 2 2 13 3 2 4" xfId="21688"/>
    <cellStyle name="Normal 2 2 2 13 3 2 5" xfId="12368"/>
    <cellStyle name="Normal 2 2 2 13 3 2 6" xfId="44236"/>
    <cellStyle name="Normal 2 2 2 13 3 3" xfId="14587"/>
    <cellStyle name="Normal 2 2 2 13 3 3 2" xfId="35246"/>
    <cellStyle name="Normal 2 2 2 13 3 3 3" xfId="23773"/>
    <cellStyle name="Normal 2 2 2 13 3 3 4" xfId="42515"/>
    <cellStyle name="Normal 2 2 2 13 3 4" xfId="26062"/>
    <cellStyle name="Normal 2 2 2 13 3 5" xfId="30922"/>
    <cellStyle name="Normal 2 2 2 13 3 6" xfId="38318"/>
    <cellStyle name="Normal 2 2 2 13 3 7" xfId="19449"/>
    <cellStyle name="Normal 2 2 2 13 3 8" xfId="10647"/>
    <cellStyle name="Normal 2 2 2 13 3 9" xfId="40640"/>
    <cellStyle name="Normal 2 2 2 13 4" xfId="5106"/>
    <cellStyle name="Normal 2 2 2 13 4 2" xfId="7749"/>
    <cellStyle name="Normal 2 2 2 13 4 2 2" xfId="15803"/>
    <cellStyle name="Normal 2 2 2 13 4 2 2 2" xfId="27277"/>
    <cellStyle name="Normal 2 2 2 13 4 2 3" xfId="34222"/>
    <cellStyle name="Normal 2 2 2 13 4 2 4" xfId="22749"/>
    <cellStyle name="Normal 2 2 2 13 4 2 5" xfId="11603"/>
    <cellStyle name="Normal 2 2 2 13 4 2 6" xfId="43471"/>
    <cellStyle name="Normal 2 2 2 13 4 3" xfId="13562"/>
    <cellStyle name="Normal 2 2 2 13 4 3 2" xfId="25038"/>
    <cellStyle name="Normal 2 2 2 13 4 3 3" xfId="41750"/>
    <cellStyle name="Normal 2 2 2 13 4 4" xfId="32137"/>
    <cellStyle name="Normal 2 2 2 13 4 5" xfId="37294"/>
    <cellStyle name="Normal 2 2 2 13 4 6" xfId="20664"/>
    <cellStyle name="Normal 2 2 2 13 4 7" xfId="9882"/>
    <cellStyle name="Normal 2 2 2 13 4 8" xfId="39875"/>
    <cellStyle name="Normal 2 2 2 13 5" xfId="6725"/>
    <cellStyle name="Normal 2 2 2 13 5 2" xfId="14848"/>
    <cellStyle name="Normal 2 2 2 13 5 2 2" xfId="26322"/>
    <cellStyle name="Normal 2 2 2 13 5 3" xfId="31182"/>
    <cellStyle name="Normal 2 2 2 13 5 4" xfId="19709"/>
    <cellStyle name="Normal 2 2 2 13 5 5" xfId="10838"/>
    <cellStyle name="Normal 2 2 2 13 5 6" xfId="42706"/>
    <cellStyle name="Normal 2 2 2 13 6" xfId="12626"/>
    <cellStyle name="Normal 2 2 2 13 6 2" xfId="33421"/>
    <cellStyle name="Normal 2 2 2 13 6 3" xfId="21948"/>
    <cellStyle name="Normal 2 2 2 13 6 4" xfId="40831"/>
    <cellStyle name="Normal 2 2 2 13 7" xfId="24100"/>
    <cellStyle name="Normal 2 2 2 13 8" xfId="30121"/>
    <cellStyle name="Normal 2 2 2 13 9" xfId="36493"/>
    <cellStyle name="Normal 2 2 2 2" xfId="913"/>
    <cellStyle name="Normal 2 2 2 2 2" xfId="914"/>
    <cellStyle name="Normal 2 2 2 2 2 2" xfId="3123"/>
    <cellStyle name="Normal 2 2 2 2 2 2 10" xfId="18649"/>
    <cellStyle name="Normal 2 2 2 2 2 2 11" xfId="9118"/>
    <cellStyle name="Normal 2 2 2 2 2 2 12" xfId="39111"/>
    <cellStyle name="Normal 2 2 2 2 2 2 2" xfId="4392"/>
    <cellStyle name="Normal 2 2 2 2 2 2 2 10" xfId="39452"/>
    <cellStyle name="Normal 2 2 2 2 2 2 2 2" xfId="5741"/>
    <cellStyle name="Normal 2 2 2 2 2 2 2 2 2" xfId="8279"/>
    <cellStyle name="Normal 2 2 2 2 2 2 2 2 2 2" xfId="16333"/>
    <cellStyle name="Normal 2 2 2 2 2 2 2 2 2 2 2" xfId="27807"/>
    <cellStyle name="Normal 2 2 2 2 2 2 2 2 2 3" xfId="34752"/>
    <cellStyle name="Normal 2 2 2 2 2 2 2 2 2 4" xfId="23279"/>
    <cellStyle name="Normal 2 2 2 2 2 2 2 2 2 5" xfId="11945"/>
    <cellStyle name="Normal 2 2 2 2 2 2 2 2 2 6" xfId="43813"/>
    <cellStyle name="Normal 2 2 2 2 2 2 2 2 3" xfId="14093"/>
    <cellStyle name="Normal 2 2 2 2 2 2 2 2 3 2" xfId="25568"/>
    <cellStyle name="Normal 2 2 2 2 2 2 2 2 3 3" xfId="42092"/>
    <cellStyle name="Normal 2 2 2 2 2 2 2 2 4" xfId="32667"/>
    <cellStyle name="Normal 2 2 2 2 2 2 2 2 5" xfId="37824"/>
    <cellStyle name="Normal 2 2 2 2 2 2 2 2 6" xfId="21194"/>
    <cellStyle name="Normal 2 2 2 2 2 2 2 2 7" xfId="10224"/>
    <cellStyle name="Normal 2 2 2 2 2 2 2 2 8" xfId="40217"/>
    <cellStyle name="Normal 2 2 2 2 2 2 2 3" xfId="7255"/>
    <cellStyle name="Normal 2 2 2 2 2 2 2 3 2" xfId="15309"/>
    <cellStyle name="Normal 2 2 2 2 2 2 2 3 2 2" xfId="26783"/>
    <cellStyle name="Normal 2 2 2 2 2 2 2 3 3" xfId="31643"/>
    <cellStyle name="Normal 2 2 2 2 2 2 2 3 4" xfId="20170"/>
    <cellStyle name="Normal 2 2 2 2 2 2 2 3 5" xfId="11180"/>
    <cellStyle name="Normal 2 2 2 2 2 2 2 3 6" xfId="43048"/>
    <cellStyle name="Normal 2 2 2 2 2 2 2 4" xfId="13083"/>
    <cellStyle name="Normal 2 2 2 2 2 2 2 4 2" xfId="33763"/>
    <cellStyle name="Normal 2 2 2 2 2 2 2 4 3" xfId="22290"/>
    <cellStyle name="Normal 2 2 2 2 2 2 2 4 4" xfId="41292"/>
    <cellStyle name="Normal 2 2 2 2 2 2 2 5" xfId="24555"/>
    <cellStyle name="Normal 2 2 2 2 2 2 2 6" xfId="30463"/>
    <cellStyle name="Normal 2 2 2 2 2 2 2 7" xfId="36835"/>
    <cellStyle name="Normal 2 2 2 2 2 2 2 8" xfId="18990"/>
    <cellStyle name="Normal 2 2 2 2 2 2 2 9" xfId="9459"/>
    <cellStyle name="Normal 2 2 2 2 2 2 3" xfId="6241"/>
    <cellStyle name="Normal 2 2 2 2 2 2 3 2" xfId="8774"/>
    <cellStyle name="Normal 2 2 2 2 2 2 3 2 2" xfId="16828"/>
    <cellStyle name="Normal 2 2 2 2 2 2 3 2 2 2" xfId="28302"/>
    <cellStyle name="Normal 2 2 2 2 2 2 3 2 3" xfId="33162"/>
    <cellStyle name="Normal 2 2 2 2 2 2 3 2 4" xfId="21689"/>
    <cellStyle name="Normal 2 2 2 2 2 2 3 2 5" xfId="12369"/>
    <cellStyle name="Normal 2 2 2 2 2 2 3 2 6" xfId="44237"/>
    <cellStyle name="Normal 2 2 2 2 2 2 3 3" xfId="14588"/>
    <cellStyle name="Normal 2 2 2 2 2 2 3 3 2" xfId="35247"/>
    <cellStyle name="Normal 2 2 2 2 2 2 3 3 3" xfId="23774"/>
    <cellStyle name="Normal 2 2 2 2 2 2 3 3 4" xfId="42516"/>
    <cellStyle name="Normal 2 2 2 2 2 2 3 4" xfId="26063"/>
    <cellStyle name="Normal 2 2 2 2 2 2 3 5" xfId="30923"/>
    <cellStyle name="Normal 2 2 2 2 2 2 3 6" xfId="38319"/>
    <cellStyle name="Normal 2 2 2 2 2 2 3 7" xfId="19450"/>
    <cellStyle name="Normal 2 2 2 2 2 2 3 8" xfId="10648"/>
    <cellStyle name="Normal 2 2 2 2 2 2 3 9" xfId="40641"/>
    <cellStyle name="Normal 2 2 2 2 2 2 4" xfId="5107"/>
    <cellStyle name="Normal 2 2 2 2 2 2 4 2" xfId="7750"/>
    <cellStyle name="Normal 2 2 2 2 2 2 4 2 2" xfId="15804"/>
    <cellStyle name="Normal 2 2 2 2 2 2 4 2 2 2" xfId="27278"/>
    <cellStyle name="Normal 2 2 2 2 2 2 4 2 3" xfId="34223"/>
    <cellStyle name="Normal 2 2 2 2 2 2 4 2 4" xfId="22750"/>
    <cellStyle name="Normal 2 2 2 2 2 2 4 2 5" xfId="11604"/>
    <cellStyle name="Normal 2 2 2 2 2 2 4 2 6" xfId="43472"/>
    <cellStyle name="Normal 2 2 2 2 2 2 4 3" xfId="13563"/>
    <cellStyle name="Normal 2 2 2 2 2 2 4 3 2" xfId="25039"/>
    <cellStyle name="Normal 2 2 2 2 2 2 4 3 3" xfId="41751"/>
    <cellStyle name="Normal 2 2 2 2 2 2 4 4" xfId="32138"/>
    <cellStyle name="Normal 2 2 2 2 2 2 4 5" xfId="37295"/>
    <cellStyle name="Normal 2 2 2 2 2 2 4 6" xfId="20665"/>
    <cellStyle name="Normal 2 2 2 2 2 2 4 7" xfId="9883"/>
    <cellStyle name="Normal 2 2 2 2 2 2 4 8" xfId="39876"/>
    <cellStyle name="Normal 2 2 2 2 2 2 5" xfId="6726"/>
    <cellStyle name="Normal 2 2 2 2 2 2 5 2" xfId="14849"/>
    <cellStyle name="Normal 2 2 2 2 2 2 5 2 2" xfId="26323"/>
    <cellStyle name="Normal 2 2 2 2 2 2 5 3" xfId="31183"/>
    <cellStyle name="Normal 2 2 2 2 2 2 5 4" xfId="19710"/>
    <cellStyle name="Normal 2 2 2 2 2 2 5 5" xfId="10839"/>
    <cellStyle name="Normal 2 2 2 2 2 2 5 6" xfId="42707"/>
    <cellStyle name="Normal 2 2 2 2 2 2 6" xfId="12627"/>
    <cellStyle name="Normal 2 2 2 2 2 2 6 2" xfId="33422"/>
    <cellStyle name="Normal 2 2 2 2 2 2 6 3" xfId="21949"/>
    <cellStyle name="Normal 2 2 2 2 2 2 6 4" xfId="40832"/>
    <cellStyle name="Normal 2 2 2 2 2 2 7" xfId="24101"/>
    <cellStyle name="Normal 2 2 2 2 2 2 8" xfId="30122"/>
    <cellStyle name="Normal 2 2 2 2 2 2 9" xfId="36494"/>
    <cellStyle name="Normal 2 2 2 2 3" xfId="3124"/>
    <cellStyle name="Normal 2 2 2 2 3 10" xfId="18650"/>
    <cellStyle name="Normal 2 2 2 2 3 11" xfId="9119"/>
    <cellStyle name="Normal 2 2 2 2 3 12" xfId="39112"/>
    <cellStyle name="Normal 2 2 2 2 3 2" xfId="4393"/>
    <cellStyle name="Normal 2 2 2 2 3 2 10" xfId="39453"/>
    <cellStyle name="Normal 2 2 2 2 3 2 2" xfId="5742"/>
    <cellStyle name="Normal 2 2 2 2 3 2 2 2" xfId="8280"/>
    <cellStyle name="Normal 2 2 2 2 3 2 2 2 2" xfId="16334"/>
    <cellStyle name="Normal 2 2 2 2 3 2 2 2 2 2" xfId="27808"/>
    <cellStyle name="Normal 2 2 2 2 3 2 2 2 3" xfId="34753"/>
    <cellStyle name="Normal 2 2 2 2 3 2 2 2 4" xfId="23280"/>
    <cellStyle name="Normal 2 2 2 2 3 2 2 2 5" xfId="11946"/>
    <cellStyle name="Normal 2 2 2 2 3 2 2 2 6" xfId="43814"/>
    <cellStyle name="Normal 2 2 2 2 3 2 2 3" xfId="14094"/>
    <cellStyle name="Normal 2 2 2 2 3 2 2 3 2" xfId="25569"/>
    <cellStyle name="Normal 2 2 2 2 3 2 2 3 3" xfId="42093"/>
    <cellStyle name="Normal 2 2 2 2 3 2 2 4" xfId="32668"/>
    <cellStyle name="Normal 2 2 2 2 3 2 2 5" xfId="37825"/>
    <cellStyle name="Normal 2 2 2 2 3 2 2 6" xfId="21195"/>
    <cellStyle name="Normal 2 2 2 2 3 2 2 7" xfId="10225"/>
    <cellStyle name="Normal 2 2 2 2 3 2 2 8" xfId="40218"/>
    <cellStyle name="Normal 2 2 2 2 3 2 3" xfId="7256"/>
    <cellStyle name="Normal 2 2 2 2 3 2 3 2" xfId="15310"/>
    <cellStyle name="Normal 2 2 2 2 3 2 3 2 2" xfId="26784"/>
    <cellStyle name="Normal 2 2 2 2 3 2 3 3" xfId="31644"/>
    <cellStyle name="Normal 2 2 2 2 3 2 3 4" xfId="20171"/>
    <cellStyle name="Normal 2 2 2 2 3 2 3 5" xfId="11181"/>
    <cellStyle name="Normal 2 2 2 2 3 2 3 6" xfId="43049"/>
    <cellStyle name="Normal 2 2 2 2 3 2 4" xfId="13084"/>
    <cellStyle name="Normal 2 2 2 2 3 2 4 2" xfId="33764"/>
    <cellStyle name="Normal 2 2 2 2 3 2 4 3" xfId="22291"/>
    <cellStyle name="Normal 2 2 2 2 3 2 4 4" xfId="41293"/>
    <cellStyle name="Normal 2 2 2 2 3 2 5" xfId="24556"/>
    <cellStyle name="Normal 2 2 2 2 3 2 6" xfId="30464"/>
    <cellStyle name="Normal 2 2 2 2 3 2 7" xfId="36836"/>
    <cellStyle name="Normal 2 2 2 2 3 2 8" xfId="18991"/>
    <cellStyle name="Normal 2 2 2 2 3 2 9" xfId="9460"/>
    <cellStyle name="Normal 2 2 2 2 3 3" xfId="6242"/>
    <cellStyle name="Normal 2 2 2 2 3 3 2" xfId="8775"/>
    <cellStyle name="Normal 2 2 2 2 3 3 2 2" xfId="16829"/>
    <cellStyle name="Normal 2 2 2 2 3 3 2 2 2" xfId="28303"/>
    <cellStyle name="Normal 2 2 2 2 3 3 2 3" xfId="33163"/>
    <cellStyle name="Normal 2 2 2 2 3 3 2 4" xfId="21690"/>
    <cellStyle name="Normal 2 2 2 2 3 3 2 5" xfId="12370"/>
    <cellStyle name="Normal 2 2 2 2 3 3 2 6" xfId="44238"/>
    <cellStyle name="Normal 2 2 2 2 3 3 3" xfId="14589"/>
    <cellStyle name="Normal 2 2 2 2 3 3 3 2" xfId="35248"/>
    <cellStyle name="Normal 2 2 2 2 3 3 3 3" xfId="23775"/>
    <cellStyle name="Normal 2 2 2 2 3 3 3 4" xfId="42517"/>
    <cellStyle name="Normal 2 2 2 2 3 3 4" xfId="26064"/>
    <cellStyle name="Normal 2 2 2 2 3 3 5" xfId="30924"/>
    <cellStyle name="Normal 2 2 2 2 3 3 6" xfId="38320"/>
    <cellStyle name="Normal 2 2 2 2 3 3 7" xfId="19451"/>
    <cellStyle name="Normal 2 2 2 2 3 3 8" xfId="10649"/>
    <cellStyle name="Normal 2 2 2 2 3 3 9" xfId="40642"/>
    <cellStyle name="Normal 2 2 2 2 3 4" xfId="5108"/>
    <cellStyle name="Normal 2 2 2 2 3 4 2" xfId="7751"/>
    <cellStyle name="Normal 2 2 2 2 3 4 2 2" xfId="15805"/>
    <cellStyle name="Normal 2 2 2 2 3 4 2 2 2" xfId="27279"/>
    <cellStyle name="Normal 2 2 2 2 3 4 2 3" xfId="34224"/>
    <cellStyle name="Normal 2 2 2 2 3 4 2 4" xfId="22751"/>
    <cellStyle name="Normal 2 2 2 2 3 4 2 5" xfId="11605"/>
    <cellStyle name="Normal 2 2 2 2 3 4 2 6" xfId="43473"/>
    <cellStyle name="Normal 2 2 2 2 3 4 3" xfId="13564"/>
    <cellStyle name="Normal 2 2 2 2 3 4 3 2" xfId="25040"/>
    <cellStyle name="Normal 2 2 2 2 3 4 3 3" xfId="41752"/>
    <cellStyle name="Normal 2 2 2 2 3 4 4" xfId="32139"/>
    <cellStyle name="Normal 2 2 2 2 3 4 5" xfId="37296"/>
    <cellStyle name="Normal 2 2 2 2 3 4 6" xfId="20666"/>
    <cellStyle name="Normal 2 2 2 2 3 4 7" xfId="9884"/>
    <cellStyle name="Normal 2 2 2 2 3 4 8" xfId="39877"/>
    <cellStyle name="Normal 2 2 2 2 3 5" xfId="6727"/>
    <cellStyle name="Normal 2 2 2 2 3 5 2" xfId="14850"/>
    <cellStyle name="Normal 2 2 2 2 3 5 2 2" xfId="26324"/>
    <cellStyle name="Normal 2 2 2 2 3 5 3" xfId="31184"/>
    <cellStyle name="Normal 2 2 2 2 3 5 4" xfId="19711"/>
    <cellStyle name="Normal 2 2 2 2 3 5 5" xfId="10840"/>
    <cellStyle name="Normal 2 2 2 2 3 5 6" xfId="42708"/>
    <cellStyle name="Normal 2 2 2 2 3 6" xfId="12628"/>
    <cellStyle name="Normal 2 2 2 2 3 6 2" xfId="33423"/>
    <cellStyle name="Normal 2 2 2 2 3 6 3" xfId="21950"/>
    <cellStyle name="Normal 2 2 2 2 3 6 4" xfId="40833"/>
    <cellStyle name="Normal 2 2 2 2 3 7" xfId="24102"/>
    <cellStyle name="Normal 2 2 2 2 3 8" xfId="30123"/>
    <cellStyle name="Normal 2 2 2 2 3 9" xfId="36495"/>
    <cellStyle name="Normal 2 2 2 3" xfId="915"/>
    <cellStyle name="Normal 2 2 2 4" xfId="916"/>
    <cellStyle name="Normal 2 2 2 5" xfId="917"/>
    <cellStyle name="Normal 2 2 2 6" xfId="918"/>
    <cellStyle name="Normal 2 2 2 7" xfId="919"/>
    <cellStyle name="Normal 2 2 2 8" xfId="920"/>
    <cellStyle name="Normal 2 2 2 9" xfId="921"/>
    <cellStyle name="Normal 2 2 3" xfId="922"/>
    <cellStyle name="Normal 2 2 3 2" xfId="3125"/>
    <cellStyle name="Normal 2 2 3 3" xfId="3126"/>
    <cellStyle name="Normal 2 2 3 4" xfId="3127"/>
    <cellStyle name="Normal 2 2 3 4 2" xfId="4394"/>
    <cellStyle name="Normal 2 2 3 5" xfId="4395"/>
    <cellStyle name="Normal 2 2 4" xfId="923"/>
    <cellStyle name="Normal 2 2 5" xfId="924"/>
    <cellStyle name="Normal 2 2 5 2" xfId="925"/>
    <cellStyle name="Normal 2 2 6" xfId="926"/>
    <cellStyle name="Normal 2 2 7" xfId="927"/>
    <cellStyle name="Normal 2 2 8" xfId="928"/>
    <cellStyle name="Normal 2 2 9" xfId="929"/>
    <cellStyle name="Normal 2 25" xfId="1674"/>
    <cellStyle name="Normal 2 3" xfId="930"/>
    <cellStyle name="Normal 2 3 10" xfId="931"/>
    <cellStyle name="Normal 2 3 11" xfId="932"/>
    <cellStyle name="Normal 2 3 12" xfId="933"/>
    <cellStyle name="Normal 2 3 13" xfId="4396"/>
    <cellStyle name="Normal 2 3 2" xfId="934"/>
    <cellStyle name="Normal 2 3 2 2" xfId="935"/>
    <cellStyle name="Normal 2 3 3" xfId="936"/>
    <cellStyle name="Normal 2 3 4" xfId="937"/>
    <cellStyle name="Normal 2 3 5" xfId="938"/>
    <cellStyle name="Normal 2 3 6" xfId="939"/>
    <cellStyle name="Normal 2 3 7" xfId="940"/>
    <cellStyle name="Normal 2 3 8" xfId="941"/>
    <cellStyle name="Normal 2 3 9" xfId="942"/>
    <cellStyle name="Normal 2 4" xfId="943"/>
    <cellStyle name="Normal 2 4 2" xfId="3128"/>
    <cellStyle name="Normal 2 4 3" xfId="3129"/>
    <cellStyle name="Normal 2 4 3 10" xfId="18651"/>
    <cellStyle name="Normal 2 4 3 11" xfId="9120"/>
    <cellStyle name="Normal 2 4 3 12" xfId="39113"/>
    <cellStyle name="Normal 2 4 3 2" xfId="4397"/>
    <cellStyle name="Normal 2 4 3 2 10" xfId="39454"/>
    <cellStyle name="Normal 2 4 3 2 2" xfId="5743"/>
    <cellStyle name="Normal 2 4 3 2 2 2" xfId="8281"/>
    <cellStyle name="Normal 2 4 3 2 2 2 2" xfId="16335"/>
    <cellStyle name="Normal 2 4 3 2 2 2 2 2" xfId="27809"/>
    <cellStyle name="Normal 2 4 3 2 2 2 3" xfId="34754"/>
    <cellStyle name="Normal 2 4 3 2 2 2 4" xfId="23281"/>
    <cellStyle name="Normal 2 4 3 2 2 2 5" xfId="11947"/>
    <cellStyle name="Normal 2 4 3 2 2 2 6" xfId="43815"/>
    <cellStyle name="Normal 2 4 3 2 2 3" xfId="14095"/>
    <cellStyle name="Normal 2 4 3 2 2 3 2" xfId="25570"/>
    <cellStyle name="Normal 2 4 3 2 2 3 3" xfId="42094"/>
    <cellStyle name="Normal 2 4 3 2 2 4" xfId="32669"/>
    <cellStyle name="Normal 2 4 3 2 2 5" xfId="37826"/>
    <cellStyle name="Normal 2 4 3 2 2 6" xfId="21196"/>
    <cellStyle name="Normal 2 4 3 2 2 7" xfId="10226"/>
    <cellStyle name="Normal 2 4 3 2 2 8" xfId="40219"/>
    <cellStyle name="Normal 2 4 3 2 3" xfId="7257"/>
    <cellStyle name="Normal 2 4 3 2 3 2" xfId="15311"/>
    <cellStyle name="Normal 2 4 3 2 3 2 2" xfId="26785"/>
    <cellStyle name="Normal 2 4 3 2 3 3" xfId="31645"/>
    <cellStyle name="Normal 2 4 3 2 3 4" xfId="20172"/>
    <cellStyle name="Normal 2 4 3 2 3 5" xfId="11182"/>
    <cellStyle name="Normal 2 4 3 2 3 6" xfId="43050"/>
    <cellStyle name="Normal 2 4 3 2 4" xfId="13085"/>
    <cellStyle name="Normal 2 4 3 2 4 2" xfId="33765"/>
    <cellStyle name="Normal 2 4 3 2 4 3" xfId="22292"/>
    <cellStyle name="Normal 2 4 3 2 4 4" xfId="41294"/>
    <cellStyle name="Normal 2 4 3 2 5" xfId="24557"/>
    <cellStyle name="Normal 2 4 3 2 6" xfId="30465"/>
    <cellStyle name="Normal 2 4 3 2 7" xfId="36837"/>
    <cellStyle name="Normal 2 4 3 2 8" xfId="18992"/>
    <cellStyle name="Normal 2 4 3 2 9" xfId="9461"/>
    <cellStyle name="Normal 2 4 3 3" xfId="6243"/>
    <cellStyle name="Normal 2 4 3 3 2" xfId="8776"/>
    <cellStyle name="Normal 2 4 3 3 2 2" xfId="16830"/>
    <cellStyle name="Normal 2 4 3 3 2 2 2" xfId="28304"/>
    <cellStyle name="Normal 2 4 3 3 2 3" xfId="33164"/>
    <cellStyle name="Normal 2 4 3 3 2 4" xfId="21691"/>
    <cellStyle name="Normal 2 4 3 3 2 5" xfId="12371"/>
    <cellStyle name="Normal 2 4 3 3 2 6" xfId="44239"/>
    <cellStyle name="Normal 2 4 3 3 3" xfId="14590"/>
    <cellStyle name="Normal 2 4 3 3 3 2" xfId="35249"/>
    <cellStyle name="Normal 2 4 3 3 3 3" xfId="23776"/>
    <cellStyle name="Normal 2 4 3 3 3 4" xfId="42518"/>
    <cellStyle name="Normal 2 4 3 3 4" xfId="26065"/>
    <cellStyle name="Normal 2 4 3 3 5" xfId="30925"/>
    <cellStyle name="Normal 2 4 3 3 6" xfId="38321"/>
    <cellStyle name="Normal 2 4 3 3 7" xfId="19452"/>
    <cellStyle name="Normal 2 4 3 3 8" xfId="10650"/>
    <cellStyle name="Normal 2 4 3 3 9" xfId="40643"/>
    <cellStyle name="Normal 2 4 3 4" xfId="5109"/>
    <cellStyle name="Normal 2 4 3 4 2" xfId="7752"/>
    <cellStyle name="Normal 2 4 3 4 2 2" xfId="15806"/>
    <cellStyle name="Normal 2 4 3 4 2 2 2" xfId="27280"/>
    <cellStyle name="Normal 2 4 3 4 2 3" xfId="34225"/>
    <cellStyle name="Normal 2 4 3 4 2 4" xfId="22752"/>
    <cellStyle name="Normal 2 4 3 4 2 5" xfId="11606"/>
    <cellStyle name="Normal 2 4 3 4 2 6" xfId="43474"/>
    <cellStyle name="Normal 2 4 3 4 3" xfId="13565"/>
    <cellStyle name="Normal 2 4 3 4 3 2" xfId="25041"/>
    <cellStyle name="Normal 2 4 3 4 3 3" xfId="41753"/>
    <cellStyle name="Normal 2 4 3 4 4" xfId="32140"/>
    <cellStyle name="Normal 2 4 3 4 5" xfId="37297"/>
    <cellStyle name="Normal 2 4 3 4 6" xfId="20667"/>
    <cellStyle name="Normal 2 4 3 4 7" xfId="9885"/>
    <cellStyle name="Normal 2 4 3 4 8" xfId="39878"/>
    <cellStyle name="Normal 2 4 3 5" xfId="6728"/>
    <cellStyle name="Normal 2 4 3 5 2" xfId="14851"/>
    <cellStyle name="Normal 2 4 3 5 2 2" xfId="26325"/>
    <cellStyle name="Normal 2 4 3 5 3" xfId="31185"/>
    <cellStyle name="Normal 2 4 3 5 4" xfId="19712"/>
    <cellStyle name="Normal 2 4 3 5 5" xfId="10841"/>
    <cellStyle name="Normal 2 4 3 5 6" xfId="42709"/>
    <cellStyle name="Normal 2 4 3 6" xfId="12629"/>
    <cellStyle name="Normal 2 4 3 6 2" xfId="33424"/>
    <cellStyle name="Normal 2 4 3 6 3" xfId="21951"/>
    <cellStyle name="Normal 2 4 3 6 4" xfId="40834"/>
    <cellStyle name="Normal 2 4 3 7" xfId="24103"/>
    <cellStyle name="Normal 2 4 3 8" xfId="30124"/>
    <cellStyle name="Normal 2 4 3 9" xfId="36496"/>
    <cellStyle name="Normal 2 5" xfId="944"/>
    <cellStyle name="Normal 2 5 2" xfId="945"/>
    <cellStyle name="Normal 2 55" xfId="3130"/>
    <cellStyle name="Normal 2 6" xfId="946"/>
    <cellStyle name="Normal 2 7" xfId="947"/>
    <cellStyle name="Normal 2 8" xfId="948"/>
    <cellStyle name="Normal 2 8 2" xfId="3131"/>
    <cellStyle name="Normal 2 8 2 2" xfId="4398"/>
    <cellStyle name="Normal 2 8 3" xfId="4399"/>
    <cellStyle name="Normal 2 9" xfId="949"/>
    <cellStyle name="Normal 2_Arquitetura 3º Batalhão comando prancha 1-4" xfId="3132"/>
    <cellStyle name="Normal 20" xfId="950"/>
    <cellStyle name="Normal 20 2" xfId="3133"/>
    <cellStyle name="Normal 20 3" xfId="4400"/>
    <cellStyle name="Normal 20 4" xfId="4401"/>
    <cellStyle name="Normal 200" xfId="951"/>
    <cellStyle name="Normal 201" xfId="952"/>
    <cellStyle name="Normal 202" xfId="953"/>
    <cellStyle name="Normal 203" xfId="954"/>
    <cellStyle name="Normal 204" xfId="955"/>
    <cellStyle name="Normal 205" xfId="956"/>
    <cellStyle name="Normal 206" xfId="957"/>
    <cellStyle name="Normal 206 10" xfId="30125"/>
    <cellStyle name="Normal 206 11" xfId="36497"/>
    <cellStyle name="Normal 206 12" xfId="18652"/>
    <cellStyle name="Normal 206 13" xfId="9121"/>
    <cellStyle name="Normal 206 14" xfId="39114"/>
    <cellStyle name="Normal 206 2" xfId="4402"/>
    <cellStyle name="Normal 206 2 10" xfId="39455"/>
    <cellStyle name="Normal 206 2 2" xfId="5744"/>
    <cellStyle name="Normal 206 2 2 2" xfId="8282"/>
    <cellStyle name="Normal 206 2 2 2 2" xfId="16336"/>
    <cellStyle name="Normal 206 2 2 2 2 2" xfId="27810"/>
    <cellStyle name="Normal 206 2 2 2 3" xfId="34755"/>
    <cellStyle name="Normal 206 2 2 2 4" xfId="23282"/>
    <cellStyle name="Normal 206 2 2 2 5" xfId="11948"/>
    <cellStyle name="Normal 206 2 2 2 6" xfId="43816"/>
    <cellStyle name="Normal 206 2 2 3" xfId="14096"/>
    <cellStyle name="Normal 206 2 2 3 2" xfId="25571"/>
    <cellStyle name="Normal 206 2 2 3 3" xfId="42095"/>
    <cellStyle name="Normal 206 2 2 4" xfId="32670"/>
    <cellStyle name="Normal 206 2 2 5" xfId="37827"/>
    <cellStyle name="Normal 206 2 2 6" xfId="21197"/>
    <cellStyle name="Normal 206 2 2 7" xfId="10227"/>
    <cellStyle name="Normal 206 2 2 8" xfId="40220"/>
    <cellStyle name="Normal 206 2 3" xfId="7258"/>
    <cellStyle name="Normal 206 2 3 2" xfId="15312"/>
    <cellStyle name="Normal 206 2 3 2 2" xfId="26786"/>
    <cellStyle name="Normal 206 2 3 3" xfId="31646"/>
    <cellStyle name="Normal 206 2 3 4" xfId="20173"/>
    <cellStyle name="Normal 206 2 3 5" xfId="11183"/>
    <cellStyle name="Normal 206 2 3 6" xfId="43051"/>
    <cellStyle name="Normal 206 2 4" xfId="13086"/>
    <cellStyle name="Normal 206 2 4 2" xfId="33766"/>
    <cellStyle name="Normal 206 2 4 3" xfId="22293"/>
    <cellStyle name="Normal 206 2 4 4" xfId="41295"/>
    <cellStyle name="Normal 206 2 5" xfId="24558"/>
    <cellStyle name="Normal 206 2 6" xfId="30466"/>
    <cellStyle name="Normal 206 2 7" xfId="36838"/>
    <cellStyle name="Normal 206 2 8" xfId="18993"/>
    <cellStyle name="Normal 206 2 9" xfId="9462"/>
    <cellStyle name="Normal 206 3" xfId="3923"/>
    <cellStyle name="Normal 206 3 10" xfId="39216"/>
    <cellStyle name="Normal 206 3 2" xfId="5414"/>
    <cellStyle name="Normal 206 3 2 2" xfId="7952"/>
    <cellStyle name="Normal 206 3 2 2 2" xfId="16006"/>
    <cellStyle name="Normal 206 3 2 2 2 2" xfId="27480"/>
    <cellStyle name="Normal 206 3 2 2 3" xfId="34425"/>
    <cellStyle name="Normal 206 3 2 2 4" xfId="22952"/>
    <cellStyle name="Normal 206 3 2 2 5" xfId="11709"/>
    <cellStyle name="Normal 206 3 2 2 6" xfId="43577"/>
    <cellStyle name="Normal 206 3 2 3" xfId="13766"/>
    <cellStyle name="Normal 206 3 2 3 2" xfId="25241"/>
    <cellStyle name="Normal 206 3 2 3 3" xfId="41856"/>
    <cellStyle name="Normal 206 3 2 4" xfId="32340"/>
    <cellStyle name="Normal 206 3 2 5" xfId="37497"/>
    <cellStyle name="Normal 206 3 2 6" xfId="20867"/>
    <cellStyle name="Normal 206 3 2 7" xfId="9988"/>
    <cellStyle name="Normal 206 3 2 8" xfId="39981"/>
    <cellStyle name="Normal 206 3 3" xfId="6928"/>
    <cellStyle name="Normal 206 3 3 2" xfId="14982"/>
    <cellStyle name="Normal 206 3 3 2 2" xfId="26456"/>
    <cellStyle name="Normal 206 3 3 3" xfId="31316"/>
    <cellStyle name="Normal 206 3 3 4" xfId="19843"/>
    <cellStyle name="Normal 206 3 3 5" xfId="10944"/>
    <cellStyle name="Normal 206 3 3 6" xfId="42812"/>
    <cellStyle name="Normal 206 3 4" xfId="12827"/>
    <cellStyle name="Normal 206 3 4 2" xfId="33527"/>
    <cellStyle name="Normal 206 3 4 3" xfId="22054"/>
    <cellStyle name="Normal 206 3 4 4" xfId="40965"/>
    <cellStyle name="Normal 206 3 5" xfId="24303"/>
    <cellStyle name="Normal 206 3 6" xfId="30227"/>
    <cellStyle name="Normal 206 3 7" xfId="36599"/>
    <cellStyle name="Normal 206 3 8" xfId="18754"/>
    <cellStyle name="Normal 206 3 9" xfId="9223"/>
    <cellStyle name="Normal 206 4" xfId="4875"/>
    <cellStyle name="Normal 206 4 10" xfId="39685"/>
    <cellStyle name="Normal 206 4 2" xfId="6009"/>
    <cellStyle name="Normal 206 4 2 2" xfId="8547"/>
    <cellStyle name="Normal 206 4 2 2 2" xfId="16601"/>
    <cellStyle name="Normal 206 4 2 2 2 2" xfId="28075"/>
    <cellStyle name="Normal 206 4 2 2 3" xfId="35020"/>
    <cellStyle name="Normal 206 4 2 2 4" xfId="23547"/>
    <cellStyle name="Normal 206 4 2 2 5" xfId="12178"/>
    <cellStyle name="Normal 206 4 2 2 6" xfId="44046"/>
    <cellStyle name="Normal 206 4 2 3" xfId="14361"/>
    <cellStyle name="Normal 206 4 2 3 2" xfId="25836"/>
    <cellStyle name="Normal 206 4 2 3 3" xfId="42325"/>
    <cellStyle name="Normal 206 4 2 4" xfId="32935"/>
    <cellStyle name="Normal 206 4 2 5" xfId="38092"/>
    <cellStyle name="Normal 206 4 2 6" xfId="21462"/>
    <cellStyle name="Normal 206 4 2 7" xfId="10457"/>
    <cellStyle name="Normal 206 4 2 8" xfId="40450"/>
    <cellStyle name="Normal 206 4 3" xfId="7523"/>
    <cellStyle name="Normal 206 4 3 2" xfId="15577"/>
    <cellStyle name="Normal 206 4 3 2 2" xfId="27051"/>
    <cellStyle name="Normal 206 4 3 3" xfId="31911"/>
    <cellStyle name="Normal 206 4 3 4" xfId="20438"/>
    <cellStyle name="Normal 206 4 3 5" xfId="11413"/>
    <cellStyle name="Normal 206 4 3 6" xfId="43281"/>
    <cellStyle name="Normal 206 4 4" xfId="13336"/>
    <cellStyle name="Normal 206 4 4 2" xfId="33996"/>
    <cellStyle name="Normal 206 4 4 3" xfId="22523"/>
    <cellStyle name="Normal 206 4 4 4" xfId="41560"/>
    <cellStyle name="Normal 206 4 5" xfId="24812"/>
    <cellStyle name="Normal 206 4 6" xfId="30696"/>
    <cellStyle name="Normal 206 4 7" xfId="37068"/>
    <cellStyle name="Normal 206 4 8" xfId="19223"/>
    <cellStyle name="Normal 206 4 9" xfId="9692"/>
    <cellStyle name="Normal 206 5" xfId="6244"/>
    <cellStyle name="Normal 206 5 2" xfId="8777"/>
    <cellStyle name="Normal 206 5 2 2" xfId="16831"/>
    <cellStyle name="Normal 206 5 2 2 2" xfId="28305"/>
    <cellStyle name="Normal 206 5 2 3" xfId="33165"/>
    <cellStyle name="Normal 206 5 2 4" xfId="21692"/>
    <cellStyle name="Normal 206 5 2 5" xfId="12372"/>
    <cellStyle name="Normal 206 5 2 6" xfId="44240"/>
    <cellStyle name="Normal 206 5 3" xfId="14591"/>
    <cellStyle name="Normal 206 5 3 2" xfId="35250"/>
    <cellStyle name="Normal 206 5 3 3" xfId="23777"/>
    <cellStyle name="Normal 206 5 3 4" xfId="42519"/>
    <cellStyle name="Normal 206 5 4" xfId="26066"/>
    <cellStyle name="Normal 206 5 5" xfId="30926"/>
    <cellStyle name="Normal 206 5 6" xfId="38322"/>
    <cellStyle name="Normal 206 5 7" xfId="19453"/>
    <cellStyle name="Normal 206 5 8" xfId="10651"/>
    <cellStyle name="Normal 206 5 9" xfId="40644"/>
    <cellStyle name="Normal 206 6" xfId="5110"/>
    <cellStyle name="Normal 206 6 2" xfId="7753"/>
    <cellStyle name="Normal 206 6 2 2" xfId="15807"/>
    <cellStyle name="Normal 206 6 2 2 2" xfId="27281"/>
    <cellStyle name="Normal 206 6 2 3" xfId="34226"/>
    <cellStyle name="Normal 206 6 2 4" xfId="22753"/>
    <cellStyle name="Normal 206 6 2 5" xfId="11607"/>
    <cellStyle name="Normal 206 6 2 6" xfId="43475"/>
    <cellStyle name="Normal 206 6 3" xfId="13566"/>
    <cellStyle name="Normal 206 6 3 2" xfId="25042"/>
    <cellStyle name="Normal 206 6 3 3" xfId="41754"/>
    <cellStyle name="Normal 206 6 4" xfId="32141"/>
    <cellStyle name="Normal 206 6 5" xfId="37298"/>
    <cellStyle name="Normal 206 6 6" xfId="20668"/>
    <cellStyle name="Normal 206 6 7" xfId="9886"/>
    <cellStyle name="Normal 206 6 8" xfId="39879"/>
    <cellStyle name="Normal 206 7" xfId="6503"/>
    <cellStyle name="Normal 206 7 2" xfId="8931"/>
    <cellStyle name="Normal 206 7 2 2" xfId="26326"/>
    <cellStyle name="Normal 206 7 2 3" xfId="14852"/>
    <cellStyle name="Normal 206 7 3" xfId="31186"/>
    <cellStyle name="Normal 206 7 4" xfId="38477"/>
    <cellStyle name="Normal 206 7 5" xfId="19713"/>
    <cellStyle name="Normal 206 7 6" xfId="10842"/>
    <cellStyle name="Normal 206 7 7" xfId="42710"/>
    <cellStyle name="Normal 206 8" xfId="6729"/>
    <cellStyle name="Normal 206 8 2" xfId="33425"/>
    <cellStyle name="Normal 206 8 3" xfId="38560"/>
    <cellStyle name="Normal 206 8 4" xfId="21952"/>
    <cellStyle name="Normal 206 8 5" xfId="12630"/>
    <cellStyle name="Normal 206 8 6" xfId="40835"/>
    <cellStyle name="Normal 206 9" xfId="24104"/>
    <cellStyle name="Normal 207" xfId="958"/>
    <cellStyle name="Normal 208" xfId="1675"/>
    <cellStyle name="Normal 208 2" xfId="3134"/>
    <cellStyle name="Normal 208 2 10" xfId="18653"/>
    <cellStyle name="Normal 208 2 11" xfId="9122"/>
    <cellStyle name="Normal 208 2 12" xfId="39115"/>
    <cellStyle name="Normal 208 2 2" xfId="4403"/>
    <cellStyle name="Normal 208 2 2 10" xfId="39456"/>
    <cellStyle name="Normal 208 2 2 2" xfId="5745"/>
    <cellStyle name="Normal 208 2 2 2 2" xfId="8283"/>
    <cellStyle name="Normal 208 2 2 2 2 2" xfId="16337"/>
    <cellStyle name="Normal 208 2 2 2 2 2 2" xfId="27811"/>
    <cellStyle name="Normal 208 2 2 2 2 3" xfId="34756"/>
    <cellStyle name="Normal 208 2 2 2 2 4" xfId="23283"/>
    <cellStyle name="Normal 208 2 2 2 2 5" xfId="11949"/>
    <cellStyle name="Normal 208 2 2 2 2 6" xfId="43817"/>
    <cellStyle name="Normal 208 2 2 2 3" xfId="14097"/>
    <cellStyle name="Normal 208 2 2 2 3 2" xfId="25572"/>
    <cellStyle name="Normal 208 2 2 2 3 3" xfId="42096"/>
    <cellStyle name="Normal 208 2 2 2 4" xfId="32671"/>
    <cellStyle name="Normal 208 2 2 2 5" xfId="37828"/>
    <cellStyle name="Normal 208 2 2 2 6" xfId="21198"/>
    <cellStyle name="Normal 208 2 2 2 7" xfId="10228"/>
    <cellStyle name="Normal 208 2 2 2 8" xfId="40221"/>
    <cellStyle name="Normal 208 2 2 3" xfId="7259"/>
    <cellStyle name="Normal 208 2 2 3 2" xfId="15313"/>
    <cellStyle name="Normal 208 2 2 3 2 2" xfId="26787"/>
    <cellStyle name="Normal 208 2 2 3 3" xfId="31647"/>
    <cellStyle name="Normal 208 2 2 3 4" xfId="20174"/>
    <cellStyle name="Normal 208 2 2 3 5" xfId="11184"/>
    <cellStyle name="Normal 208 2 2 3 6" xfId="43052"/>
    <cellStyle name="Normal 208 2 2 4" xfId="13087"/>
    <cellStyle name="Normal 208 2 2 4 2" xfId="33767"/>
    <cellStyle name="Normal 208 2 2 4 3" xfId="22294"/>
    <cellStyle name="Normal 208 2 2 4 4" xfId="41296"/>
    <cellStyle name="Normal 208 2 2 5" xfId="24559"/>
    <cellStyle name="Normal 208 2 2 6" xfId="30467"/>
    <cellStyle name="Normal 208 2 2 7" xfId="36839"/>
    <cellStyle name="Normal 208 2 2 8" xfId="18994"/>
    <cellStyle name="Normal 208 2 2 9" xfId="9463"/>
    <cellStyle name="Normal 208 2 3" xfId="6245"/>
    <cellStyle name="Normal 208 2 3 2" xfId="8778"/>
    <cellStyle name="Normal 208 2 3 2 2" xfId="16832"/>
    <cellStyle name="Normal 208 2 3 2 2 2" xfId="28306"/>
    <cellStyle name="Normal 208 2 3 2 3" xfId="33166"/>
    <cellStyle name="Normal 208 2 3 2 4" xfId="21693"/>
    <cellStyle name="Normal 208 2 3 2 5" xfId="12373"/>
    <cellStyle name="Normal 208 2 3 2 6" xfId="44241"/>
    <cellStyle name="Normal 208 2 3 3" xfId="14592"/>
    <cellStyle name="Normal 208 2 3 3 2" xfId="35251"/>
    <cellStyle name="Normal 208 2 3 3 3" xfId="23778"/>
    <cellStyle name="Normal 208 2 3 3 4" xfId="42520"/>
    <cellStyle name="Normal 208 2 3 4" xfId="26067"/>
    <cellStyle name="Normal 208 2 3 5" xfId="30927"/>
    <cellStyle name="Normal 208 2 3 6" xfId="38323"/>
    <cellStyle name="Normal 208 2 3 7" xfId="19454"/>
    <cellStyle name="Normal 208 2 3 8" xfId="10652"/>
    <cellStyle name="Normal 208 2 3 9" xfId="40645"/>
    <cellStyle name="Normal 208 2 4" xfId="5111"/>
    <cellStyle name="Normal 208 2 4 2" xfId="7754"/>
    <cellStyle name="Normal 208 2 4 2 2" xfId="15808"/>
    <cellStyle name="Normal 208 2 4 2 2 2" xfId="27282"/>
    <cellStyle name="Normal 208 2 4 2 3" xfId="34227"/>
    <cellStyle name="Normal 208 2 4 2 4" xfId="22754"/>
    <cellStyle name="Normal 208 2 4 2 5" xfId="11608"/>
    <cellStyle name="Normal 208 2 4 2 6" xfId="43476"/>
    <cellStyle name="Normal 208 2 4 3" xfId="13567"/>
    <cellStyle name="Normal 208 2 4 3 2" xfId="25043"/>
    <cellStyle name="Normal 208 2 4 3 3" xfId="41755"/>
    <cellStyle name="Normal 208 2 4 4" xfId="32142"/>
    <cellStyle name="Normal 208 2 4 5" xfId="37299"/>
    <cellStyle name="Normal 208 2 4 6" xfId="20669"/>
    <cellStyle name="Normal 208 2 4 7" xfId="9887"/>
    <cellStyle name="Normal 208 2 4 8" xfId="39880"/>
    <cellStyle name="Normal 208 2 5" xfId="6730"/>
    <cellStyle name="Normal 208 2 5 2" xfId="14853"/>
    <cellStyle name="Normal 208 2 5 2 2" xfId="26327"/>
    <cellStyle name="Normal 208 2 5 3" xfId="31187"/>
    <cellStyle name="Normal 208 2 5 4" xfId="19714"/>
    <cellStyle name="Normal 208 2 5 5" xfId="10843"/>
    <cellStyle name="Normal 208 2 5 6" xfId="42711"/>
    <cellStyle name="Normal 208 2 6" xfId="12631"/>
    <cellStyle name="Normal 208 2 6 2" xfId="33426"/>
    <cellStyle name="Normal 208 2 6 3" xfId="21953"/>
    <cellStyle name="Normal 208 2 6 4" xfId="40836"/>
    <cellStyle name="Normal 208 2 7" xfId="24105"/>
    <cellStyle name="Normal 208 2 8" xfId="30126"/>
    <cellStyle name="Normal 208 2 9" xfId="36498"/>
    <cellStyle name="Normal 208 3" xfId="4404"/>
    <cellStyle name="Normal 208 4" xfId="4405"/>
    <cellStyle name="Normal 208 4 10" xfId="39457"/>
    <cellStyle name="Normal 208 4 2" xfId="5746"/>
    <cellStyle name="Normal 208 4 2 2" xfId="8284"/>
    <cellStyle name="Normal 208 4 2 2 2" xfId="16338"/>
    <cellStyle name="Normal 208 4 2 2 2 2" xfId="27812"/>
    <cellStyle name="Normal 208 4 2 2 3" xfId="34757"/>
    <cellStyle name="Normal 208 4 2 2 4" xfId="23284"/>
    <cellStyle name="Normal 208 4 2 2 5" xfId="11950"/>
    <cellStyle name="Normal 208 4 2 2 6" xfId="43818"/>
    <cellStyle name="Normal 208 4 2 3" xfId="14098"/>
    <cellStyle name="Normal 208 4 2 3 2" xfId="25573"/>
    <cellStyle name="Normal 208 4 2 3 3" xfId="42097"/>
    <cellStyle name="Normal 208 4 2 4" xfId="32672"/>
    <cellStyle name="Normal 208 4 2 5" xfId="37829"/>
    <cellStyle name="Normal 208 4 2 6" xfId="21199"/>
    <cellStyle name="Normal 208 4 2 7" xfId="10229"/>
    <cellStyle name="Normal 208 4 2 8" xfId="40222"/>
    <cellStyle name="Normal 208 4 3" xfId="7260"/>
    <cellStyle name="Normal 208 4 3 2" xfId="15314"/>
    <cellStyle name="Normal 208 4 3 2 2" xfId="26788"/>
    <cellStyle name="Normal 208 4 3 3" xfId="31648"/>
    <cellStyle name="Normal 208 4 3 4" xfId="20175"/>
    <cellStyle name="Normal 208 4 3 5" xfId="11185"/>
    <cellStyle name="Normal 208 4 3 6" xfId="43053"/>
    <cellStyle name="Normal 208 4 4" xfId="13088"/>
    <cellStyle name="Normal 208 4 4 2" xfId="33768"/>
    <cellStyle name="Normal 208 4 4 3" xfId="22295"/>
    <cellStyle name="Normal 208 4 4 4" xfId="41297"/>
    <cellStyle name="Normal 208 4 5" xfId="24560"/>
    <cellStyle name="Normal 208 4 6" xfId="30468"/>
    <cellStyle name="Normal 208 4 7" xfId="36840"/>
    <cellStyle name="Normal 208 4 8" xfId="18995"/>
    <cellStyle name="Normal 208 4 9" xfId="9464"/>
    <cellStyle name="Normal 209" xfId="1676"/>
    <cellStyle name="Normal 209 2" xfId="3135"/>
    <cellStyle name="Normal 209 2 2" xfId="4406"/>
    <cellStyle name="Normal 209 3" xfId="4407"/>
    <cellStyle name="Normal 21" xfId="959"/>
    <cellStyle name="Normal 21 2" xfId="960"/>
    <cellStyle name="Normal 21 2 2" xfId="3136"/>
    <cellStyle name="Normal 21 2 2 2" xfId="4408"/>
    <cellStyle name="Normal 21 2 3" xfId="4409"/>
    <cellStyle name="Normal 21 3" xfId="3137"/>
    <cellStyle name="Normal 21 3 2" xfId="4410"/>
    <cellStyle name="Normal 21 4" xfId="4411"/>
    <cellStyle name="Normal 210" xfId="1957"/>
    <cellStyle name="Normal 210 2" xfId="2246"/>
    <cellStyle name="Normal 210 2 2" xfId="3138"/>
    <cellStyle name="Normal 210 2 2 2" xfId="4412"/>
    <cellStyle name="Normal 210 3" xfId="3139"/>
    <cellStyle name="Normal 210 3 2" xfId="4413"/>
    <cellStyle name="Normal 210 4" xfId="4414"/>
    <cellStyle name="Normal 210 5" xfId="4680"/>
    <cellStyle name="Normal 210 5 10" xfId="39582"/>
    <cellStyle name="Normal 210 5 2" xfId="5896"/>
    <cellStyle name="Normal 210 5 2 2" xfId="8434"/>
    <cellStyle name="Normal 210 5 2 2 2" xfId="16488"/>
    <cellStyle name="Normal 210 5 2 2 2 2" xfId="27962"/>
    <cellStyle name="Normal 210 5 2 2 3" xfId="34907"/>
    <cellStyle name="Normal 210 5 2 2 4" xfId="23434"/>
    <cellStyle name="Normal 210 5 2 2 5" xfId="12075"/>
    <cellStyle name="Normal 210 5 2 2 6" xfId="43943"/>
    <cellStyle name="Normal 210 5 2 3" xfId="14248"/>
    <cellStyle name="Normal 210 5 2 3 2" xfId="25723"/>
    <cellStyle name="Normal 210 5 2 3 3" xfId="42222"/>
    <cellStyle name="Normal 210 5 2 4" xfId="32822"/>
    <cellStyle name="Normal 210 5 2 5" xfId="37979"/>
    <cellStyle name="Normal 210 5 2 6" xfId="21349"/>
    <cellStyle name="Normal 210 5 2 7" xfId="10354"/>
    <cellStyle name="Normal 210 5 2 8" xfId="40347"/>
    <cellStyle name="Normal 210 5 3" xfId="7410"/>
    <cellStyle name="Normal 210 5 3 2" xfId="15464"/>
    <cellStyle name="Normal 210 5 3 2 2" xfId="26938"/>
    <cellStyle name="Normal 210 5 3 3" xfId="31798"/>
    <cellStyle name="Normal 210 5 3 4" xfId="20325"/>
    <cellStyle name="Normal 210 5 3 5" xfId="11310"/>
    <cellStyle name="Normal 210 5 3 6" xfId="43178"/>
    <cellStyle name="Normal 210 5 4" xfId="13219"/>
    <cellStyle name="Normal 210 5 4 2" xfId="33893"/>
    <cellStyle name="Normal 210 5 4 3" xfId="22420"/>
    <cellStyle name="Normal 210 5 4 4" xfId="41447"/>
    <cellStyle name="Normal 210 5 5" xfId="24694"/>
    <cellStyle name="Normal 210 5 6" xfId="30593"/>
    <cellStyle name="Normal 210 5 7" xfId="36965"/>
    <cellStyle name="Normal 210 5 8" xfId="19120"/>
    <cellStyle name="Normal 210 5 9" xfId="9589"/>
    <cellStyle name="Normal 211" xfId="1962"/>
    <cellStyle name="Normal 211 2" xfId="3141"/>
    <cellStyle name="Normal 211 3" xfId="3142"/>
    <cellStyle name="Normal 211 3 2" xfId="4415"/>
    <cellStyle name="Normal 211 4" xfId="3140"/>
    <cellStyle name="Normal 212" xfId="3143"/>
    <cellStyle name="Normal 212 10" xfId="30127"/>
    <cellStyle name="Normal 212 11" xfId="36499"/>
    <cellStyle name="Normal 212 12" xfId="18654"/>
    <cellStyle name="Normal 212 13" xfId="9123"/>
    <cellStyle name="Normal 212 14" xfId="39116"/>
    <cellStyle name="Normal 212 2" xfId="3144"/>
    <cellStyle name="Normal 212 2 10" xfId="18655"/>
    <cellStyle name="Normal 212 2 11" xfId="9124"/>
    <cellStyle name="Normal 212 2 12" xfId="39117"/>
    <cellStyle name="Normal 212 2 2" xfId="4417"/>
    <cellStyle name="Normal 212 2 2 10" xfId="39459"/>
    <cellStyle name="Normal 212 2 2 2" xfId="5748"/>
    <cellStyle name="Normal 212 2 2 2 2" xfId="8286"/>
    <cellStyle name="Normal 212 2 2 2 2 2" xfId="16340"/>
    <cellStyle name="Normal 212 2 2 2 2 2 2" xfId="27814"/>
    <cellStyle name="Normal 212 2 2 2 2 3" xfId="34759"/>
    <cellStyle name="Normal 212 2 2 2 2 4" xfId="23286"/>
    <cellStyle name="Normal 212 2 2 2 2 5" xfId="11952"/>
    <cellStyle name="Normal 212 2 2 2 2 6" xfId="43820"/>
    <cellStyle name="Normal 212 2 2 2 3" xfId="14100"/>
    <cellStyle name="Normal 212 2 2 2 3 2" xfId="25575"/>
    <cellStyle name="Normal 212 2 2 2 3 3" xfId="42099"/>
    <cellStyle name="Normal 212 2 2 2 4" xfId="32674"/>
    <cellStyle name="Normal 212 2 2 2 5" xfId="37831"/>
    <cellStyle name="Normal 212 2 2 2 6" xfId="21201"/>
    <cellStyle name="Normal 212 2 2 2 7" xfId="10231"/>
    <cellStyle name="Normal 212 2 2 2 8" xfId="40224"/>
    <cellStyle name="Normal 212 2 2 3" xfId="7262"/>
    <cellStyle name="Normal 212 2 2 3 2" xfId="15316"/>
    <cellStyle name="Normal 212 2 2 3 2 2" xfId="26790"/>
    <cellStyle name="Normal 212 2 2 3 3" xfId="31650"/>
    <cellStyle name="Normal 212 2 2 3 4" xfId="20177"/>
    <cellStyle name="Normal 212 2 2 3 5" xfId="11187"/>
    <cellStyle name="Normal 212 2 2 3 6" xfId="43055"/>
    <cellStyle name="Normal 212 2 2 4" xfId="13090"/>
    <cellStyle name="Normal 212 2 2 4 2" xfId="33770"/>
    <cellStyle name="Normal 212 2 2 4 3" xfId="22297"/>
    <cellStyle name="Normal 212 2 2 4 4" xfId="41299"/>
    <cellStyle name="Normal 212 2 2 5" xfId="24562"/>
    <cellStyle name="Normal 212 2 2 6" xfId="30470"/>
    <cellStyle name="Normal 212 2 2 7" xfId="36842"/>
    <cellStyle name="Normal 212 2 2 8" xfId="18997"/>
    <cellStyle name="Normal 212 2 2 9" xfId="9466"/>
    <cellStyle name="Normal 212 2 3" xfId="6247"/>
    <cellStyle name="Normal 212 2 3 2" xfId="8780"/>
    <cellStyle name="Normal 212 2 3 2 2" xfId="16834"/>
    <cellStyle name="Normal 212 2 3 2 2 2" xfId="28308"/>
    <cellStyle name="Normal 212 2 3 2 3" xfId="33168"/>
    <cellStyle name="Normal 212 2 3 2 4" xfId="21695"/>
    <cellStyle name="Normal 212 2 3 2 5" xfId="12375"/>
    <cellStyle name="Normal 212 2 3 2 6" xfId="44243"/>
    <cellStyle name="Normal 212 2 3 3" xfId="14594"/>
    <cellStyle name="Normal 212 2 3 3 2" xfId="35253"/>
    <cellStyle name="Normal 212 2 3 3 3" xfId="23780"/>
    <cellStyle name="Normal 212 2 3 3 4" xfId="42522"/>
    <cellStyle name="Normal 212 2 3 4" xfId="26069"/>
    <cellStyle name="Normal 212 2 3 5" xfId="30929"/>
    <cellStyle name="Normal 212 2 3 6" xfId="38325"/>
    <cellStyle name="Normal 212 2 3 7" xfId="19456"/>
    <cellStyle name="Normal 212 2 3 8" xfId="10654"/>
    <cellStyle name="Normal 212 2 3 9" xfId="40647"/>
    <cellStyle name="Normal 212 2 4" xfId="5113"/>
    <cellStyle name="Normal 212 2 4 2" xfId="7756"/>
    <cellStyle name="Normal 212 2 4 2 2" xfId="15810"/>
    <cellStyle name="Normal 212 2 4 2 2 2" xfId="27284"/>
    <cellStyle name="Normal 212 2 4 2 3" xfId="34229"/>
    <cellStyle name="Normal 212 2 4 2 4" xfId="22756"/>
    <cellStyle name="Normal 212 2 4 2 5" xfId="11610"/>
    <cellStyle name="Normal 212 2 4 2 6" xfId="43478"/>
    <cellStyle name="Normal 212 2 4 3" xfId="13569"/>
    <cellStyle name="Normal 212 2 4 3 2" xfId="25045"/>
    <cellStyle name="Normal 212 2 4 3 3" xfId="41757"/>
    <cellStyle name="Normal 212 2 4 4" xfId="32144"/>
    <cellStyle name="Normal 212 2 4 5" xfId="37301"/>
    <cellStyle name="Normal 212 2 4 6" xfId="20671"/>
    <cellStyle name="Normal 212 2 4 7" xfId="9889"/>
    <cellStyle name="Normal 212 2 4 8" xfId="39882"/>
    <cellStyle name="Normal 212 2 5" xfId="6732"/>
    <cellStyle name="Normal 212 2 5 2" xfId="14855"/>
    <cellStyle name="Normal 212 2 5 2 2" xfId="26329"/>
    <cellStyle name="Normal 212 2 5 3" xfId="31189"/>
    <cellStyle name="Normal 212 2 5 4" xfId="19716"/>
    <cellStyle name="Normal 212 2 5 5" xfId="10845"/>
    <cellStyle name="Normal 212 2 5 6" xfId="42713"/>
    <cellStyle name="Normal 212 2 6" xfId="12633"/>
    <cellStyle name="Normal 212 2 6 2" xfId="33428"/>
    <cellStyle name="Normal 212 2 6 3" xfId="21955"/>
    <cellStyle name="Normal 212 2 6 4" xfId="40838"/>
    <cellStyle name="Normal 212 2 7" xfId="24107"/>
    <cellStyle name="Normal 212 2 8" xfId="30128"/>
    <cellStyle name="Normal 212 2 9" xfId="36500"/>
    <cellStyle name="Normal 212 3" xfId="4418"/>
    <cellStyle name="Normal 212 4" xfId="4416"/>
    <cellStyle name="Normal 212 4 10" xfId="39458"/>
    <cellStyle name="Normal 212 4 2" xfId="5747"/>
    <cellStyle name="Normal 212 4 2 2" xfId="8285"/>
    <cellStyle name="Normal 212 4 2 2 2" xfId="16339"/>
    <cellStyle name="Normal 212 4 2 2 2 2" xfId="27813"/>
    <cellStyle name="Normal 212 4 2 2 3" xfId="34758"/>
    <cellStyle name="Normal 212 4 2 2 4" xfId="23285"/>
    <cellStyle name="Normal 212 4 2 2 5" xfId="11951"/>
    <cellStyle name="Normal 212 4 2 2 6" xfId="43819"/>
    <cellStyle name="Normal 212 4 2 3" xfId="14099"/>
    <cellStyle name="Normal 212 4 2 3 2" xfId="25574"/>
    <cellStyle name="Normal 212 4 2 3 3" xfId="42098"/>
    <cellStyle name="Normal 212 4 2 4" xfId="32673"/>
    <cellStyle name="Normal 212 4 2 5" xfId="37830"/>
    <cellStyle name="Normal 212 4 2 6" xfId="21200"/>
    <cellStyle name="Normal 212 4 2 7" xfId="10230"/>
    <cellStyle name="Normal 212 4 2 8" xfId="40223"/>
    <cellStyle name="Normal 212 4 3" xfId="7261"/>
    <cellStyle name="Normal 212 4 3 2" xfId="15315"/>
    <cellStyle name="Normal 212 4 3 2 2" xfId="26789"/>
    <cellStyle name="Normal 212 4 3 3" xfId="31649"/>
    <cellStyle name="Normal 212 4 3 4" xfId="20176"/>
    <cellStyle name="Normal 212 4 3 5" xfId="11186"/>
    <cellStyle name="Normal 212 4 3 6" xfId="43054"/>
    <cellStyle name="Normal 212 4 4" xfId="13089"/>
    <cellStyle name="Normal 212 4 4 2" xfId="33769"/>
    <cellStyle name="Normal 212 4 4 3" xfId="22296"/>
    <cellStyle name="Normal 212 4 4 4" xfId="41298"/>
    <cellStyle name="Normal 212 4 5" xfId="24561"/>
    <cellStyle name="Normal 212 4 6" xfId="30469"/>
    <cellStyle name="Normal 212 4 7" xfId="36841"/>
    <cellStyle name="Normal 212 4 8" xfId="18996"/>
    <cellStyle name="Normal 212 4 9" xfId="9465"/>
    <cellStyle name="Normal 212 5" xfId="6246"/>
    <cellStyle name="Normal 212 5 2" xfId="8779"/>
    <cellStyle name="Normal 212 5 2 2" xfId="16833"/>
    <cellStyle name="Normal 212 5 2 2 2" xfId="28307"/>
    <cellStyle name="Normal 212 5 2 3" xfId="33167"/>
    <cellStyle name="Normal 212 5 2 4" xfId="21694"/>
    <cellStyle name="Normal 212 5 2 5" xfId="12374"/>
    <cellStyle name="Normal 212 5 2 6" xfId="44242"/>
    <cellStyle name="Normal 212 5 3" xfId="14593"/>
    <cellStyle name="Normal 212 5 3 2" xfId="35252"/>
    <cellStyle name="Normal 212 5 3 3" xfId="23779"/>
    <cellStyle name="Normal 212 5 3 4" xfId="42521"/>
    <cellStyle name="Normal 212 5 4" xfId="26068"/>
    <cellStyle name="Normal 212 5 5" xfId="30928"/>
    <cellStyle name="Normal 212 5 6" xfId="38324"/>
    <cellStyle name="Normal 212 5 7" xfId="19455"/>
    <cellStyle name="Normal 212 5 8" xfId="10653"/>
    <cellStyle name="Normal 212 5 9" xfId="40646"/>
    <cellStyle name="Normal 212 6" xfId="5112"/>
    <cellStyle name="Normal 212 6 2" xfId="7755"/>
    <cellStyle name="Normal 212 6 2 2" xfId="15809"/>
    <cellStyle name="Normal 212 6 2 2 2" xfId="27283"/>
    <cellStyle name="Normal 212 6 2 3" xfId="34228"/>
    <cellStyle name="Normal 212 6 2 4" xfId="22755"/>
    <cellStyle name="Normal 212 6 2 5" xfId="11609"/>
    <cellStyle name="Normal 212 6 2 6" xfId="43477"/>
    <cellStyle name="Normal 212 6 3" xfId="13568"/>
    <cellStyle name="Normal 212 6 3 2" xfId="25044"/>
    <cellStyle name="Normal 212 6 3 3" xfId="41756"/>
    <cellStyle name="Normal 212 6 4" xfId="32143"/>
    <cellStyle name="Normal 212 6 5" xfId="37300"/>
    <cellStyle name="Normal 212 6 6" xfId="20670"/>
    <cellStyle name="Normal 212 6 7" xfId="9888"/>
    <cellStyle name="Normal 212 6 8" xfId="39881"/>
    <cellStyle name="Normal 212 7" xfId="6731"/>
    <cellStyle name="Normal 212 7 2" xfId="14854"/>
    <cellStyle name="Normal 212 7 2 2" xfId="26328"/>
    <cellStyle name="Normal 212 7 3" xfId="31188"/>
    <cellStyle name="Normal 212 7 4" xfId="19715"/>
    <cellStyle name="Normal 212 7 5" xfId="10844"/>
    <cellStyle name="Normal 212 7 6" xfId="42712"/>
    <cellStyle name="Normal 212 8" xfId="12632"/>
    <cellStyle name="Normal 212 8 2" xfId="33427"/>
    <cellStyle name="Normal 212 8 3" xfId="21954"/>
    <cellStyle name="Normal 212 8 4" xfId="40837"/>
    <cellStyle name="Normal 212 9" xfId="24106"/>
    <cellStyle name="Normal 213" xfId="3145"/>
    <cellStyle name="Normal 213 10" xfId="18656"/>
    <cellStyle name="Normal 213 11" xfId="9125"/>
    <cellStyle name="Normal 213 12" xfId="39118"/>
    <cellStyle name="Normal 213 2" xfId="4419"/>
    <cellStyle name="Normal 213 2 10" xfId="39460"/>
    <cellStyle name="Normal 213 2 2" xfId="5749"/>
    <cellStyle name="Normal 213 2 2 2" xfId="8287"/>
    <cellStyle name="Normal 213 2 2 2 2" xfId="16341"/>
    <cellStyle name="Normal 213 2 2 2 2 2" xfId="27815"/>
    <cellStyle name="Normal 213 2 2 2 3" xfId="34760"/>
    <cellStyle name="Normal 213 2 2 2 4" xfId="23287"/>
    <cellStyle name="Normal 213 2 2 2 5" xfId="11953"/>
    <cellStyle name="Normal 213 2 2 2 6" xfId="43821"/>
    <cellStyle name="Normal 213 2 2 3" xfId="14101"/>
    <cellStyle name="Normal 213 2 2 3 2" xfId="25576"/>
    <cellStyle name="Normal 213 2 2 3 3" xfId="42100"/>
    <cellStyle name="Normal 213 2 2 4" xfId="32675"/>
    <cellStyle name="Normal 213 2 2 5" xfId="37832"/>
    <cellStyle name="Normal 213 2 2 6" xfId="21202"/>
    <cellStyle name="Normal 213 2 2 7" xfId="10232"/>
    <cellStyle name="Normal 213 2 2 8" xfId="40225"/>
    <cellStyle name="Normal 213 2 3" xfId="7263"/>
    <cellStyle name="Normal 213 2 3 2" xfId="15317"/>
    <cellStyle name="Normal 213 2 3 2 2" xfId="26791"/>
    <cellStyle name="Normal 213 2 3 3" xfId="31651"/>
    <cellStyle name="Normal 213 2 3 4" xfId="20178"/>
    <cellStyle name="Normal 213 2 3 5" xfId="11188"/>
    <cellStyle name="Normal 213 2 3 6" xfId="43056"/>
    <cellStyle name="Normal 213 2 4" xfId="13091"/>
    <cellStyle name="Normal 213 2 4 2" xfId="33771"/>
    <cellStyle name="Normal 213 2 4 3" xfId="22298"/>
    <cellStyle name="Normal 213 2 4 4" xfId="41300"/>
    <cellStyle name="Normal 213 2 5" xfId="24563"/>
    <cellStyle name="Normal 213 2 6" xfId="30471"/>
    <cellStyle name="Normal 213 2 7" xfId="36843"/>
    <cellStyle name="Normal 213 2 8" xfId="18998"/>
    <cellStyle name="Normal 213 2 9" xfId="9467"/>
    <cellStyle name="Normal 213 3" xfId="6248"/>
    <cellStyle name="Normal 213 3 2" xfId="8781"/>
    <cellStyle name="Normal 213 3 2 2" xfId="16835"/>
    <cellStyle name="Normal 213 3 2 2 2" xfId="28309"/>
    <cellStyle name="Normal 213 3 2 3" xfId="33169"/>
    <cellStyle name="Normal 213 3 2 4" xfId="21696"/>
    <cellStyle name="Normal 213 3 2 5" xfId="12376"/>
    <cellStyle name="Normal 213 3 2 6" xfId="44244"/>
    <cellStyle name="Normal 213 3 3" xfId="14595"/>
    <cellStyle name="Normal 213 3 3 2" xfId="35254"/>
    <cellStyle name="Normal 213 3 3 3" xfId="23781"/>
    <cellStyle name="Normal 213 3 3 4" xfId="42523"/>
    <cellStyle name="Normal 213 3 4" xfId="26070"/>
    <cellStyle name="Normal 213 3 5" xfId="30930"/>
    <cellStyle name="Normal 213 3 6" xfId="38326"/>
    <cellStyle name="Normal 213 3 7" xfId="19457"/>
    <cellStyle name="Normal 213 3 8" xfId="10655"/>
    <cellStyle name="Normal 213 3 9" xfId="40648"/>
    <cellStyle name="Normal 213 4" xfId="5114"/>
    <cellStyle name="Normal 213 4 2" xfId="7757"/>
    <cellStyle name="Normal 213 4 2 2" xfId="15811"/>
    <cellStyle name="Normal 213 4 2 2 2" xfId="27285"/>
    <cellStyle name="Normal 213 4 2 3" xfId="34230"/>
    <cellStyle name="Normal 213 4 2 4" xfId="22757"/>
    <cellStyle name="Normal 213 4 2 5" xfId="11611"/>
    <cellStyle name="Normal 213 4 2 6" xfId="43479"/>
    <cellStyle name="Normal 213 4 3" xfId="13570"/>
    <cellStyle name="Normal 213 4 3 2" xfId="25046"/>
    <cellStyle name="Normal 213 4 3 3" xfId="41758"/>
    <cellStyle name="Normal 213 4 4" xfId="32145"/>
    <cellStyle name="Normal 213 4 5" xfId="37302"/>
    <cellStyle name="Normal 213 4 6" xfId="20672"/>
    <cellStyle name="Normal 213 4 7" xfId="9890"/>
    <cellStyle name="Normal 213 4 8" xfId="39883"/>
    <cellStyle name="Normal 213 5" xfId="6733"/>
    <cellStyle name="Normal 213 5 2" xfId="14856"/>
    <cellStyle name="Normal 213 5 2 2" xfId="26330"/>
    <cellStyle name="Normal 213 5 3" xfId="31190"/>
    <cellStyle name="Normal 213 5 4" xfId="19717"/>
    <cellStyle name="Normal 213 5 5" xfId="10846"/>
    <cellStyle name="Normal 213 5 6" xfId="42714"/>
    <cellStyle name="Normal 213 6" xfId="12634"/>
    <cellStyle name="Normal 213 6 2" xfId="33429"/>
    <cellStyle name="Normal 213 6 3" xfId="21956"/>
    <cellStyle name="Normal 213 6 4" xfId="40839"/>
    <cellStyle name="Normal 213 7" xfId="24108"/>
    <cellStyle name="Normal 213 8" xfId="30129"/>
    <cellStyle name="Normal 213 9" xfId="36501"/>
    <cellStyle name="Normal 214" xfId="3146"/>
    <cellStyle name="Normal 214 10" xfId="18657"/>
    <cellStyle name="Normal 214 11" xfId="9126"/>
    <cellStyle name="Normal 214 12" xfId="39119"/>
    <cellStyle name="Normal 214 2" xfId="4420"/>
    <cellStyle name="Normal 214 2 10" xfId="39461"/>
    <cellStyle name="Normal 214 2 2" xfId="5750"/>
    <cellStyle name="Normal 214 2 2 2" xfId="8288"/>
    <cellStyle name="Normal 214 2 2 2 2" xfId="16342"/>
    <cellStyle name="Normal 214 2 2 2 2 2" xfId="27816"/>
    <cellStyle name="Normal 214 2 2 2 3" xfId="34761"/>
    <cellStyle name="Normal 214 2 2 2 4" xfId="23288"/>
    <cellStyle name="Normal 214 2 2 2 5" xfId="11954"/>
    <cellStyle name="Normal 214 2 2 2 6" xfId="43822"/>
    <cellStyle name="Normal 214 2 2 3" xfId="14102"/>
    <cellStyle name="Normal 214 2 2 3 2" xfId="25577"/>
    <cellStyle name="Normal 214 2 2 3 3" xfId="42101"/>
    <cellStyle name="Normal 214 2 2 4" xfId="32676"/>
    <cellStyle name="Normal 214 2 2 5" xfId="37833"/>
    <cellStyle name="Normal 214 2 2 6" xfId="21203"/>
    <cellStyle name="Normal 214 2 2 7" xfId="10233"/>
    <cellStyle name="Normal 214 2 2 8" xfId="40226"/>
    <cellStyle name="Normal 214 2 3" xfId="7264"/>
    <cellStyle name="Normal 214 2 3 2" xfId="15318"/>
    <cellStyle name="Normal 214 2 3 2 2" xfId="26792"/>
    <cellStyle name="Normal 214 2 3 3" xfId="31652"/>
    <cellStyle name="Normal 214 2 3 4" xfId="20179"/>
    <cellStyle name="Normal 214 2 3 5" xfId="11189"/>
    <cellStyle name="Normal 214 2 3 6" xfId="43057"/>
    <cellStyle name="Normal 214 2 4" xfId="13092"/>
    <cellStyle name="Normal 214 2 4 2" xfId="33772"/>
    <cellStyle name="Normal 214 2 4 3" xfId="22299"/>
    <cellStyle name="Normal 214 2 4 4" xfId="41301"/>
    <cellStyle name="Normal 214 2 5" xfId="24564"/>
    <cellStyle name="Normal 214 2 6" xfId="30472"/>
    <cellStyle name="Normal 214 2 7" xfId="36844"/>
    <cellStyle name="Normal 214 2 8" xfId="18999"/>
    <cellStyle name="Normal 214 2 9" xfId="9468"/>
    <cellStyle name="Normal 214 3" xfId="6249"/>
    <cellStyle name="Normal 214 3 2" xfId="8782"/>
    <cellStyle name="Normal 214 3 2 2" xfId="16836"/>
    <cellStyle name="Normal 214 3 2 2 2" xfId="28310"/>
    <cellStyle name="Normal 214 3 2 3" xfId="33170"/>
    <cellStyle name="Normal 214 3 2 4" xfId="21697"/>
    <cellStyle name="Normal 214 3 2 5" xfId="12377"/>
    <cellStyle name="Normal 214 3 2 6" xfId="44245"/>
    <cellStyle name="Normal 214 3 3" xfId="14596"/>
    <cellStyle name="Normal 214 3 3 2" xfId="35255"/>
    <cellStyle name="Normal 214 3 3 3" xfId="23782"/>
    <cellStyle name="Normal 214 3 3 4" xfId="42524"/>
    <cellStyle name="Normal 214 3 4" xfId="26071"/>
    <cellStyle name="Normal 214 3 5" xfId="30931"/>
    <cellStyle name="Normal 214 3 6" xfId="38327"/>
    <cellStyle name="Normal 214 3 7" xfId="19458"/>
    <cellStyle name="Normal 214 3 8" xfId="10656"/>
    <cellStyle name="Normal 214 3 9" xfId="40649"/>
    <cellStyle name="Normal 214 4" xfId="5115"/>
    <cellStyle name="Normal 214 4 2" xfId="7758"/>
    <cellStyle name="Normal 214 4 2 2" xfId="15812"/>
    <cellStyle name="Normal 214 4 2 2 2" xfId="27286"/>
    <cellStyle name="Normal 214 4 2 3" xfId="34231"/>
    <cellStyle name="Normal 214 4 2 4" xfId="22758"/>
    <cellStyle name="Normal 214 4 2 5" xfId="11612"/>
    <cellStyle name="Normal 214 4 2 6" xfId="43480"/>
    <cellStyle name="Normal 214 4 3" xfId="13571"/>
    <cellStyle name="Normal 214 4 3 2" xfId="25047"/>
    <cellStyle name="Normal 214 4 3 3" xfId="41759"/>
    <cellStyle name="Normal 214 4 4" xfId="32146"/>
    <cellStyle name="Normal 214 4 5" xfId="37303"/>
    <cellStyle name="Normal 214 4 6" xfId="20673"/>
    <cellStyle name="Normal 214 4 7" xfId="9891"/>
    <cellStyle name="Normal 214 4 8" xfId="39884"/>
    <cellStyle name="Normal 214 5" xfId="6734"/>
    <cellStyle name="Normal 214 5 2" xfId="14857"/>
    <cellStyle name="Normal 214 5 2 2" xfId="26331"/>
    <cellStyle name="Normal 214 5 3" xfId="31191"/>
    <cellStyle name="Normal 214 5 4" xfId="19718"/>
    <cellStyle name="Normal 214 5 5" xfId="10847"/>
    <cellStyle name="Normal 214 5 6" xfId="42715"/>
    <cellStyle name="Normal 214 6" xfId="12635"/>
    <cellStyle name="Normal 214 6 2" xfId="33430"/>
    <cellStyle name="Normal 214 6 3" xfId="21957"/>
    <cellStyle name="Normal 214 6 4" xfId="40840"/>
    <cellStyle name="Normal 214 7" xfId="24109"/>
    <cellStyle name="Normal 214 8" xfId="30130"/>
    <cellStyle name="Normal 214 9" xfId="36502"/>
    <cellStyle name="Normal 215" xfId="3147"/>
    <cellStyle name="Normal 215 10" xfId="18658"/>
    <cellStyle name="Normal 215 11" xfId="9127"/>
    <cellStyle name="Normal 215 12" xfId="39120"/>
    <cellStyle name="Normal 215 2" xfId="4421"/>
    <cellStyle name="Normal 215 2 10" xfId="39462"/>
    <cellStyle name="Normal 215 2 2" xfId="5751"/>
    <cellStyle name="Normal 215 2 2 2" xfId="8289"/>
    <cellStyle name="Normal 215 2 2 2 2" xfId="16343"/>
    <cellStyle name="Normal 215 2 2 2 2 2" xfId="27817"/>
    <cellStyle name="Normal 215 2 2 2 3" xfId="34762"/>
    <cellStyle name="Normal 215 2 2 2 4" xfId="23289"/>
    <cellStyle name="Normal 215 2 2 2 5" xfId="11955"/>
    <cellStyle name="Normal 215 2 2 2 6" xfId="43823"/>
    <cellStyle name="Normal 215 2 2 3" xfId="14103"/>
    <cellStyle name="Normal 215 2 2 3 2" xfId="25578"/>
    <cellStyle name="Normal 215 2 2 3 3" xfId="42102"/>
    <cellStyle name="Normal 215 2 2 4" xfId="32677"/>
    <cellStyle name="Normal 215 2 2 5" xfId="37834"/>
    <cellStyle name="Normal 215 2 2 6" xfId="21204"/>
    <cellStyle name="Normal 215 2 2 7" xfId="10234"/>
    <cellStyle name="Normal 215 2 2 8" xfId="40227"/>
    <cellStyle name="Normal 215 2 3" xfId="7265"/>
    <cellStyle name="Normal 215 2 3 2" xfId="15319"/>
    <cellStyle name="Normal 215 2 3 2 2" xfId="26793"/>
    <cellStyle name="Normal 215 2 3 3" xfId="31653"/>
    <cellStyle name="Normal 215 2 3 4" xfId="20180"/>
    <cellStyle name="Normal 215 2 3 5" xfId="11190"/>
    <cellStyle name="Normal 215 2 3 6" xfId="43058"/>
    <cellStyle name="Normal 215 2 4" xfId="13093"/>
    <cellStyle name="Normal 215 2 4 2" xfId="33773"/>
    <cellStyle name="Normal 215 2 4 3" xfId="22300"/>
    <cellStyle name="Normal 215 2 4 4" xfId="41302"/>
    <cellStyle name="Normal 215 2 5" xfId="24565"/>
    <cellStyle name="Normal 215 2 6" xfId="30473"/>
    <cellStyle name="Normal 215 2 7" xfId="36845"/>
    <cellStyle name="Normal 215 2 8" xfId="19000"/>
    <cellStyle name="Normal 215 2 9" xfId="9469"/>
    <cellStyle name="Normal 215 3" xfId="6250"/>
    <cellStyle name="Normal 215 3 2" xfId="8783"/>
    <cellStyle name="Normal 215 3 2 2" xfId="16837"/>
    <cellStyle name="Normal 215 3 2 2 2" xfId="28311"/>
    <cellStyle name="Normal 215 3 2 3" xfId="33171"/>
    <cellStyle name="Normal 215 3 2 4" xfId="21698"/>
    <cellStyle name="Normal 215 3 2 5" xfId="12378"/>
    <cellStyle name="Normal 215 3 2 6" xfId="44246"/>
    <cellStyle name="Normal 215 3 3" xfId="14597"/>
    <cellStyle name="Normal 215 3 3 2" xfId="35256"/>
    <cellStyle name="Normal 215 3 3 3" xfId="23783"/>
    <cellStyle name="Normal 215 3 3 4" xfId="42525"/>
    <cellStyle name="Normal 215 3 4" xfId="26072"/>
    <cellStyle name="Normal 215 3 5" xfId="30932"/>
    <cellStyle name="Normal 215 3 6" xfId="38328"/>
    <cellStyle name="Normal 215 3 7" xfId="19459"/>
    <cellStyle name="Normal 215 3 8" xfId="10657"/>
    <cellStyle name="Normal 215 3 9" xfId="40650"/>
    <cellStyle name="Normal 215 4" xfId="5116"/>
    <cellStyle name="Normal 215 4 2" xfId="7759"/>
    <cellStyle name="Normal 215 4 2 2" xfId="15813"/>
    <cellStyle name="Normal 215 4 2 2 2" xfId="27287"/>
    <cellStyle name="Normal 215 4 2 3" xfId="34232"/>
    <cellStyle name="Normal 215 4 2 4" xfId="22759"/>
    <cellStyle name="Normal 215 4 2 5" xfId="11613"/>
    <cellStyle name="Normal 215 4 2 6" xfId="43481"/>
    <cellStyle name="Normal 215 4 3" xfId="13572"/>
    <cellStyle name="Normal 215 4 3 2" xfId="25048"/>
    <cellStyle name="Normal 215 4 3 3" xfId="41760"/>
    <cellStyle name="Normal 215 4 4" xfId="32147"/>
    <cellStyle name="Normal 215 4 5" xfId="37304"/>
    <cellStyle name="Normal 215 4 6" xfId="20674"/>
    <cellStyle name="Normal 215 4 7" xfId="9892"/>
    <cellStyle name="Normal 215 4 8" xfId="39885"/>
    <cellStyle name="Normal 215 5" xfId="6735"/>
    <cellStyle name="Normal 215 5 2" xfId="14858"/>
    <cellStyle name="Normal 215 5 2 2" xfId="26332"/>
    <cellStyle name="Normal 215 5 3" xfId="31192"/>
    <cellStyle name="Normal 215 5 4" xfId="19719"/>
    <cellStyle name="Normal 215 5 5" xfId="10848"/>
    <cellStyle name="Normal 215 5 6" xfId="42716"/>
    <cellStyle name="Normal 215 6" xfId="12636"/>
    <cellStyle name="Normal 215 6 2" xfId="33431"/>
    <cellStyle name="Normal 215 6 3" xfId="21958"/>
    <cellStyle name="Normal 215 6 4" xfId="40841"/>
    <cellStyle name="Normal 215 7" xfId="24110"/>
    <cellStyle name="Normal 215 8" xfId="30131"/>
    <cellStyle name="Normal 215 9" xfId="36503"/>
    <cellStyle name="Normal 216" xfId="3148"/>
    <cellStyle name="Normal 216 4" xfId="4422"/>
    <cellStyle name="Normal 217" xfId="3149"/>
    <cellStyle name="Normal 218" xfId="3150"/>
    <cellStyle name="Normal 219" xfId="4423"/>
    <cellStyle name="Normal 219 2" xfId="4424"/>
    <cellStyle name="Normal 22" xfId="961"/>
    <cellStyle name="Normal 22 2" xfId="962"/>
    <cellStyle name="Normal 22 2 2" xfId="3151"/>
    <cellStyle name="Normal 22 2 2 2" xfId="4425"/>
    <cellStyle name="Normal 22 2 3" xfId="4426"/>
    <cellStyle name="Normal 22 3" xfId="3152"/>
    <cellStyle name="Normal 22 3 2" xfId="4427"/>
    <cellStyle name="Normal 22 4" xfId="4428"/>
    <cellStyle name="Normal 220" xfId="4775"/>
    <cellStyle name="Normal 220 10" xfId="39585"/>
    <cellStyle name="Normal 220 2" xfId="5909"/>
    <cellStyle name="Normal 220 2 2" xfId="8447"/>
    <cellStyle name="Normal 220 2 2 2" xfId="16501"/>
    <cellStyle name="Normal 220 2 2 2 2" xfId="27975"/>
    <cellStyle name="Normal 220 2 2 3" xfId="34920"/>
    <cellStyle name="Normal 220 2 2 4" xfId="23447"/>
    <cellStyle name="Normal 220 2 2 5" xfId="12078"/>
    <cellStyle name="Normal 220 2 2 6" xfId="43946"/>
    <cellStyle name="Normal 220 2 3" xfId="14261"/>
    <cellStyle name="Normal 220 2 3 2" xfId="25736"/>
    <cellStyle name="Normal 220 2 3 3" xfId="42225"/>
    <cellStyle name="Normal 220 2 4" xfId="32835"/>
    <cellStyle name="Normal 220 2 5" xfId="37992"/>
    <cellStyle name="Normal 220 2 6" xfId="21362"/>
    <cellStyle name="Normal 220 2 7" xfId="10357"/>
    <cellStyle name="Normal 220 2 8" xfId="40350"/>
    <cellStyle name="Normal 220 3" xfId="7423"/>
    <cellStyle name="Normal 220 3 2" xfId="15477"/>
    <cellStyle name="Normal 220 3 2 2" xfId="26951"/>
    <cellStyle name="Normal 220 3 3" xfId="31811"/>
    <cellStyle name="Normal 220 3 4" xfId="20338"/>
    <cellStyle name="Normal 220 3 5" xfId="11313"/>
    <cellStyle name="Normal 220 3 6" xfId="43181"/>
    <cellStyle name="Normal 220 4" xfId="13236"/>
    <cellStyle name="Normal 220 4 2" xfId="33896"/>
    <cellStyle name="Normal 220 4 3" xfId="22423"/>
    <cellStyle name="Normal 220 4 4" xfId="41460"/>
    <cellStyle name="Normal 220 5" xfId="24712"/>
    <cellStyle name="Normal 220 6" xfId="30596"/>
    <cellStyle name="Normal 220 7" xfId="36968"/>
    <cellStyle name="Normal 220 8" xfId="19123"/>
    <cellStyle name="Normal 220 9" xfId="9592"/>
    <cellStyle name="Normal 221" xfId="4806"/>
    <cellStyle name="Normal 221 10" xfId="39616"/>
    <cellStyle name="Normal 221 2" xfId="5940"/>
    <cellStyle name="Normal 221 2 2" xfId="8478"/>
    <cellStyle name="Normal 221 2 2 2" xfId="16532"/>
    <cellStyle name="Normal 221 2 2 2 2" xfId="28006"/>
    <cellStyle name="Normal 221 2 2 3" xfId="34951"/>
    <cellStyle name="Normal 221 2 2 4" xfId="23478"/>
    <cellStyle name="Normal 221 2 2 5" xfId="12109"/>
    <cellStyle name="Normal 221 2 2 6" xfId="43977"/>
    <cellStyle name="Normal 221 2 3" xfId="14292"/>
    <cellStyle name="Normal 221 2 3 2" xfId="25767"/>
    <cellStyle name="Normal 221 2 3 3" xfId="42256"/>
    <cellStyle name="Normal 221 2 4" xfId="32866"/>
    <cellStyle name="Normal 221 2 5" xfId="38023"/>
    <cellStyle name="Normal 221 2 6" xfId="21393"/>
    <cellStyle name="Normal 221 2 7" xfId="10388"/>
    <cellStyle name="Normal 221 2 8" xfId="40381"/>
    <cellStyle name="Normal 221 3" xfId="7454"/>
    <cellStyle name="Normal 221 3 2" xfId="15508"/>
    <cellStyle name="Normal 221 3 2 2" xfId="26982"/>
    <cellStyle name="Normal 221 3 3" xfId="31842"/>
    <cellStyle name="Normal 221 3 4" xfId="20369"/>
    <cellStyle name="Normal 221 3 5" xfId="11344"/>
    <cellStyle name="Normal 221 3 6" xfId="43212"/>
    <cellStyle name="Normal 221 4" xfId="13267"/>
    <cellStyle name="Normal 221 4 2" xfId="33927"/>
    <cellStyle name="Normal 221 4 3" xfId="22454"/>
    <cellStyle name="Normal 221 4 4" xfId="41491"/>
    <cellStyle name="Normal 221 5" xfId="24743"/>
    <cellStyle name="Normal 221 6" xfId="30627"/>
    <cellStyle name="Normal 221 7" xfId="36999"/>
    <cellStyle name="Normal 221 8" xfId="19154"/>
    <cellStyle name="Normal 221 9" xfId="9623"/>
    <cellStyle name="Normal 222" xfId="4896"/>
    <cellStyle name="Normal 222 10" xfId="39706"/>
    <cellStyle name="Normal 222 2" xfId="6030"/>
    <cellStyle name="Normal 222 2 2" xfId="8568"/>
    <cellStyle name="Normal 222 2 2 2" xfId="16622"/>
    <cellStyle name="Normal 222 2 2 2 2" xfId="28096"/>
    <cellStyle name="Normal 222 2 2 3" xfId="35041"/>
    <cellStyle name="Normal 222 2 2 4" xfId="23568"/>
    <cellStyle name="Normal 222 2 2 5" xfId="12199"/>
    <cellStyle name="Normal 222 2 2 6" xfId="44067"/>
    <cellStyle name="Normal 222 2 3" xfId="14382"/>
    <cellStyle name="Normal 222 2 3 2" xfId="25857"/>
    <cellStyle name="Normal 222 2 3 3" xfId="42346"/>
    <cellStyle name="Normal 222 2 4" xfId="32956"/>
    <cellStyle name="Normal 222 2 5" xfId="38113"/>
    <cellStyle name="Normal 222 2 6" xfId="21483"/>
    <cellStyle name="Normal 222 2 7" xfId="10478"/>
    <cellStyle name="Normal 222 2 8" xfId="40471"/>
    <cellStyle name="Normal 222 3" xfId="7544"/>
    <cellStyle name="Normal 222 3 2" xfId="15598"/>
    <cellStyle name="Normal 222 3 2 2" xfId="27072"/>
    <cellStyle name="Normal 222 3 3" xfId="31932"/>
    <cellStyle name="Normal 222 3 4" xfId="20459"/>
    <cellStyle name="Normal 222 3 5" xfId="11434"/>
    <cellStyle name="Normal 222 3 6" xfId="43302"/>
    <cellStyle name="Normal 222 4" xfId="13357"/>
    <cellStyle name="Normal 222 4 2" xfId="34017"/>
    <cellStyle name="Normal 222 4 3" xfId="22544"/>
    <cellStyle name="Normal 222 4 4" xfId="41581"/>
    <cellStyle name="Normal 222 5" xfId="24833"/>
    <cellStyle name="Normal 222 6" xfId="30717"/>
    <cellStyle name="Normal 222 7" xfId="37089"/>
    <cellStyle name="Normal 222 8" xfId="19244"/>
    <cellStyle name="Normal 222 9" xfId="9713"/>
    <cellStyle name="Normal 223" xfId="6438"/>
    <cellStyle name="Normal 223 2" xfId="8866"/>
    <cellStyle name="Normal 223 3" xfId="38412"/>
    <cellStyle name="Normal 223 4" xfId="44260"/>
    <cellStyle name="Normal 224" xfId="6520"/>
    <cellStyle name="Normal 224 2" xfId="8948"/>
    <cellStyle name="Normal 224 3" xfId="38494"/>
    <cellStyle name="Normal 224 4" xfId="44262"/>
    <cellStyle name="Normal 225" xfId="38941"/>
    <cellStyle name="Normal 226" xfId="2249"/>
    <cellStyle name="Normal 23" xfId="963"/>
    <cellStyle name="Normal 23 2" xfId="3153"/>
    <cellStyle name="Normal 23 3" xfId="4429"/>
    <cellStyle name="Normal 23 4" xfId="4430"/>
    <cellStyle name="Normal 24" xfId="964"/>
    <cellStyle name="Normal 24 2" xfId="3154"/>
    <cellStyle name="Normal 24 3" xfId="4431"/>
    <cellStyle name="Normal 24 4" xfId="4432"/>
    <cellStyle name="Normal 25" xfId="965"/>
    <cellStyle name="Normal 25 2" xfId="966"/>
    <cellStyle name="Normal 25 2 2" xfId="3155"/>
    <cellStyle name="Normal 25 2 2 2" xfId="4433"/>
    <cellStyle name="Normal 25 2 3" xfId="4434"/>
    <cellStyle name="Normal 25 3" xfId="3156"/>
    <cellStyle name="Normal 25 3 2" xfId="4435"/>
    <cellStyle name="Normal 25 4" xfId="4436"/>
    <cellStyle name="Normal 26" xfId="967"/>
    <cellStyle name="Normal 26 2" xfId="968"/>
    <cellStyle name="Normal 27" xfId="969"/>
    <cellStyle name="Normal 27 2" xfId="3157"/>
    <cellStyle name="Normal 27 3" xfId="4437"/>
    <cellStyle name="Normal 27 4" xfId="4438"/>
    <cellStyle name="Normal 28" xfId="970"/>
    <cellStyle name="Normal 28 2" xfId="971"/>
    <cellStyle name="Normal 28 2 2" xfId="3158"/>
    <cellStyle name="Normal 28 2 2 2" xfId="4439"/>
    <cellStyle name="Normal 28 2 3" xfId="4440"/>
    <cellStyle name="Normal 28 3" xfId="3159"/>
    <cellStyle name="Normal 28 3 2" xfId="4441"/>
    <cellStyle name="Normal 28 4" xfId="4442"/>
    <cellStyle name="Normal 29" xfId="972"/>
    <cellStyle name="Normal 29 2" xfId="973"/>
    <cellStyle name="Normal 29 2 2" xfId="3160"/>
    <cellStyle name="Normal 29 2 2 2" xfId="4443"/>
    <cellStyle name="Normal 29 2 3" xfId="4444"/>
    <cellStyle name="Normal 3" xfId="974"/>
    <cellStyle name="Normal 3 10" xfId="975"/>
    <cellStyle name="Normal 3 11" xfId="976"/>
    <cellStyle name="Normal 3 12" xfId="977"/>
    <cellStyle name="Normal 3 13" xfId="978"/>
    <cellStyle name="Normal 3 14" xfId="979"/>
    <cellStyle name="Normal 3 15" xfId="980"/>
    <cellStyle name="Normal 3 16" xfId="981"/>
    <cellStyle name="Normal 3 17" xfId="982"/>
    <cellStyle name="Normal 3 18" xfId="983"/>
    <cellStyle name="Normal 3 19" xfId="984"/>
    <cellStyle name="Normal 3 2" xfId="985"/>
    <cellStyle name="Normal 3 2 2" xfId="3161"/>
    <cellStyle name="Normal 3 2 2 2" xfId="3162"/>
    <cellStyle name="Normal 3 2 2 3" xfId="3163"/>
    <cellStyle name="Normal 3 2 3" xfId="3164"/>
    <cellStyle name="Normal 3 2 4" xfId="3165"/>
    <cellStyle name="Normal 3 2 5" xfId="3166"/>
    <cellStyle name="Normal 3 2 6" xfId="3167"/>
    <cellStyle name="Normal 3 2 6 10" xfId="18659"/>
    <cellStyle name="Normal 3 2 6 11" xfId="9128"/>
    <cellStyle name="Normal 3 2 6 12" xfId="39121"/>
    <cellStyle name="Normal 3 2 6 2" xfId="4445"/>
    <cellStyle name="Normal 3 2 6 2 10" xfId="39463"/>
    <cellStyle name="Normal 3 2 6 2 2" xfId="5752"/>
    <cellStyle name="Normal 3 2 6 2 2 2" xfId="8290"/>
    <cellStyle name="Normal 3 2 6 2 2 2 2" xfId="16344"/>
    <cellStyle name="Normal 3 2 6 2 2 2 2 2" xfId="27818"/>
    <cellStyle name="Normal 3 2 6 2 2 2 3" xfId="34763"/>
    <cellStyle name="Normal 3 2 6 2 2 2 4" xfId="23290"/>
    <cellStyle name="Normal 3 2 6 2 2 2 5" xfId="11956"/>
    <cellStyle name="Normal 3 2 6 2 2 2 6" xfId="43824"/>
    <cellStyle name="Normal 3 2 6 2 2 3" xfId="14104"/>
    <cellStyle name="Normal 3 2 6 2 2 3 2" xfId="25579"/>
    <cellStyle name="Normal 3 2 6 2 2 3 3" xfId="42103"/>
    <cellStyle name="Normal 3 2 6 2 2 4" xfId="32678"/>
    <cellStyle name="Normal 3 2 6 2 2 5" xfId="37835"/>
    <cellStyle name="Normal 3 2 6 2 2 6" xfId="21205"/>
    <cellStyle name="Normal 3 2 6 2 2 7" xfId="10235"/>
    <cellStyle name="Normal 3 2 6 2 2 8" xfId="40228"/>
    <cellStyle name="Normal 3 2 6 2 3" xfId="7266"/>
    <cellStyle name="Normal 3 2 6 2 3 2" xfId="15320"/>
    <cellStyle name="Normal 3 2 6 2 3 2 2" xfId="26794"/>
    <cellStyle name="Normal 3 2 6 2 3 3" xfId="31654"/>
    <cellStyle name="Normal 3 2 6 2 3 4" xfId="20181"/>
    <cellStyle name="Normal 3 2 6 2 3 5" xfId="11191"/>
    <cellStyle name="Normal 3 2 6 2 3 6" xfId="43059"/>
    <cellStyle name="Normal 3 2 6 2 4" xfId="13094"/>
    <cellStyle name="Normal 3 2 6 2 4 2" xfId="33774"/>
    <cellStyle name="Normal 3 2 6 2 4 3" xfId="22301"/>
    <cellStyle name="Normal 3 2 6 2 4 4" xfId="41303"/>
    <cellStyle name="Normal 3 2 6 2 5" xfId="24566"/>
    <cellStyle name="Normal 3 2 6 2 6" xfId="30474"/>
    <cellStyle name="Normal 3 2 6 2 7" xfId="36846"/>
    <cellStyle name="Normal 3 2 6 2 8" xfId="19001"/>
    <cellStyle name="Normal 3 2 6 2 9" xfId="9470"/>
    <cellStyle name="Normal 3 2 6 3" xfId="6251"/>
    <cellStyle name="Normal 3 2 6 3 2" xfId="8784"/>
    <cellStyle name="Normal 3 2 6 3 2 2" xfId="16838"/>
    <cellStyle name="Normal 3 2 6 3 2 2 2" xfId="28312"/>
    <cellStyle name="Normal 3 2 6 3 2 3" xfId="33172"/>
    <cellStyle name="Normal 3 2 6 3 2 4" xfId="21699"/>
    <cellStyle name="Normal 3 2 6 3 2 5" xfId="12379"/>
    <cellStyle name="Normal 3 2 6 3 2 6" xfId="44247"/>
    <cellStyle name="Normal 3 2 6 3 3" xfId="14598"/>
    <cellStyle name="Normal 3 2 6 3 3 2" xfId="35257"/>
    <cellStyle name="Normal 3 2 6 3 3 3" xfId="23784"/>
    <cellStyle name="Normal 3 2 6 3 3 4" xfId="42526"/>
    <cellStyle name="Normal 3 2 6 3 4" xfId="26073"/>
    <cellStyle name="Normal 3 2 6 3 5" xfId="30933"/>
    <cellStyle name="Normal 3 2 6 3 6" xfId="38329"/>
    <cellStyle name="Normal 3 2 6 3 7" xfId="19460"/>
    <cellStyle name="Normal 3 2 6 3 8" xfId="10658"/>
    <cellStyle name="Normal 3 2 6 3 9" xfId="40651"/>
    <cellStyle name="Normal 3 2 6 4" xfId="5117"/>
    <cellStyle name="Normal 3 2 6 4 2" xfId="7760"/>
    <cellStyle name="Normal 3 2 6 4 2 2" xfId="15814"/>
    <cellStyle name="Normal 3 2 6 4 2 2 2" xfId="27288"/>
    <cellStyle name="Normal 3 2 6 4 2 3" xfId="34233"/>
    <cellStyle name="Normal 3 2 6 4 2 4" xfId="22760"/>
    <cellStyle name="Normal 3 2 6 4 2 5" xfId="11614"/>
    <cellStyle name="Normal 3 2 6 4 2 6" xfId="43482"/>
    <cellStyle name="Normal 3 2 6 4 3" xfId="13573"/>
    <cellStyle name="Normal 3 2 6 4 3 2" xfId="25049"/>
    <cellStyle name="Normal 3 2 6 4 3 3" xfId="41761"/>
    <cellStyle name="Normal 3 2 6 4 4" xfId="32148"/>
    <cellStyle name="Normal 3 2 6 4 5" xfId="37305"/>
    <cellStyle name="Normal 3 2 6 4 6" xfId="20675"/>
    <cellStyle name="Normal 3 2 6 4 7" xfId="9893"/>
    <cellStyle name="Normal 3 2 6 4 8" xfId="39886"/>
    <cellStyle name="Normal 3 2 6 5" xfId="6736"/>
    <cellStyle name="Normal 3 2 6 5 2" xfId="14859"/>
    <cellStyle name="Normal 3 2 6 5 2 2" xfId="26333"/>
    <cellStyle name="Normal 3 2 6 5 3" xfId="31193"/>
    <cellStyle name="Normal 3 2 6 5 4" xfId="19720"/>
    <cellStyle name="Normal 3 2 6 5 5" xfId="10849"/>
    <cellStyle name="Normal 3 2 6 5 6" xfId="42717"/>
    <cellStyle name="Normal 3 2 6 6" xfId="12637"/>
    <cellStyle name="Normal 3 2 6 6 2" xfId="33432"/>
    <cellStyle name="Normal 3 2 6 6 3" xfId="21959"/>
    <cellStyle name="Normal 3 2 6 6 4" xfId="40842"/>
    <cellStyle name="Normal 3 2 6 7" xfId="24111"/>
    <cellStyle name="Normal 3 2 6 8" xfId="30132"/>
    <cellStyle name="Normal 3 2 6 9" xfId="36504"/>
    <cellStyle name="Normal 3 20" xfId="986"/>
    <cellStyle name="Normal 3 21" xfId="987"/>
    <cellStyle name="Normal 3 22" xfId="988"/>
    <cellStyle name="Normal 3 23" xfId="989"/>
    <cellStyle name="Normal 3 24" xfId="990"/>
    <cellStyle name="Normal 3 25" xfId="991"/>
    <cellStyle name="Normal 3 26" xfId="992"/>
    <cellStyle name="Normal 3 27" xfId="993"/>
    <cellStyle name="Normal 3 28" xfId="3168"/>
    <cellStyle name="Normal 3 29" xfId="3169"/>
    <cellStyle name="Normal 3 3" xfId="994"/>
    <cellStyle name="Normal 3 3 2" xfId="3170"/>
    <cellStyle name="Normal 3 3 3" xfId="3171"/>
    <cellStyle name="Normal 3 3 4" xfId="3172"/>
    <cellStyle name="Normal 3 3 4 2" xfId="4446"/>
    <cellStyle name="Normal 3 3 5" xfId="4447"/>
    <cellStyle name="Normal 3 30" xfId="3173"/>
    <cellStyle name="Normal 3 31" xfId="3174"/>
    <cellStyle name="Normal 3 32" xfId="3175"/>
    <cellStyle name="Normal 3 33" xfId="3176"/>
    <cellStyle name="Normal 3 34" xfId="3177"/>
    <cellStyle name="Normal 3 35" xfId="3178"/>
    <cellStyle name="Normal 3 36" xfId="3179"/>
    <cellStyle name="Normal 3 37" xfId="3180"/>
    <cellStyle name="Normal 3 38" xfId="3181"/>
    <cellStyle name="Normal 3 39" xfId="3182"/>
    <cellStyle name="Normal 3 4" xfId="995"/>
    <cellStyle name="Normal 3 4 2" xfId="996"/>
    <cellStyle name="Normal 3 4 3" xfId="3841"/>
    <cellStyle name="Normal 3 40" xfId="3183"/>
    <cellStyle name="Normal 3 40 10" xfId="18660"/>
    <cellStyle name="Normal 3 40 11" xfId="9129"/>
    <cellStyle name="Normal 3 40 12" xfId="39122"/>
    <cellStyle name="Normal 3 40 2" xfId="4448"/>
    <cellStyle name="Normal 3 40 2 10" xfId="39464"/>
    <cellStyle name="Normal 3 40 2 2" xfId="5753"/>
    <cellStyle name="Normal 3 40 2 2 2" xfId="8291"/>
    <cellStyle name="Normal 3 40 2 2 2 2" xfId="16345"/>
    <cellStyle name="Normal 3 40 2 2 2 2 2" xfId="27819"/>
    <cellStyle name="Normal 3 40 2 2 2 3" xfId="34764"/>
    <cellStyle name="Normal 3 40 2 2 2 4" xfId="23291"/>
    <cellStyle name="Normal 3 40 2 2 2 5" xfId="11957"/>
    <cellStyle name="Normal 3 40 2 2 2 6" xfId="43825"/>
    <cellStyle name="Normal 3 40 2 2 3" xfId="14105"/>
    <cellStyle name="Normal 3 40 2 2 3 2" xfId="25580"/>
    <cellStyle name="Normal 3 40 2 2 3 3" xfId="42104"/>
    <cellStyle name="Normal 3 40 2 2 4" xfId="32679"/>
    <cellStyle name="Normal 3 40 2 2 5" xfId="37836"/>
    <cellStyle name="Normal 3 40 2 2 6" xfId="21206"/>
    <cellStyle name="Normal 3 40 2 2 7" xfId="10236"/>
    <cellStyle name="Normal 3 40 2 2 8" xfId="40229"/>
    <cellStyle name="Normal 3 40 2 3" xfId="7267"/>
    <cellStyle name="Normal 3 40 2 3 2" xfId="15321"/>
    <cellStyle name="Normal 3 40 2 3 2 2" xfId="26795"/>
    <cellStyle name="Normal 3 40 2 3 3" xfId="31655"/>
    <cellStyle name="Normal 3 40 2 3 4" xfId="20182"/>
    <cellStyle name="Normal 3 40 2 3 5" xfId="11192"/>
    <cellStyle name="Normal 3 40 2 3 6" xfId="43060"/>
    <cellStyle name="Normal 3 40 2 4" xfId="13095"/>
    <cellStyle name="Normal 3 40 2 4 2" xfId="33775"/>
    <cellStyle name="Normal 3 40 2 4 3" xfId="22302"/>
    <cellStyle name="Normal 3 40 2 4 4" xfId="41304"/>
    <cellStyle name="Normal 3 40 2 5" xfId="24567"/>
    <cellStyle name="Normal 3 40 2 6" xfId="30475"/>
    <cellStyle name="Normal 3 40 2 7" xfId="36847"/>
    <cellStyle name="Normal 3 40 2 8" xfId="19002"/>
    <cellStyle name="Normal 3 40 2 9" xfId="9471"/>
    <cellStyle name="Normal 3 40 3" xfId="6252"/>
    <cellStyle name="Normal 3 40 3 2" xfId="8785"/>
    <cellStyle name="Normal 3 40 3 2 2" xfId="16839"/>
    <cellStyle name="Normal 3 40 3 2 2 2" xfId="28313"/>
    <cellStyle name="Normal 3 40 3 2 3" xfId="33173"/>
    <cellStyle name="Normal 3 40 3 2 4" xfId="21700"/>
    <cellStyle name="Normal 3 40 3 2 5" xfId="12380"/>
    <cellStyle name="Normal 3 40 3 2 6" xfId="44248"/>
    <cellStyle name="Normal 3 40 3 3" xfId="14599"/>
    <cellStyle name="Normal 3 40 3 3 2" xfId="35258"/>
    <cellStyle name="Normal 3 40 3 3 3" xfId="23785"/>
    <cellStyle name="Normal 3 40 3 3 4" xfId="42527"/>
    <cellStyle name="Normal 3 40 3 4" xfId="26074"/>
    <cellStyle name="Normal 3 40 3 5" xfId="30934"/>
    <cellStyle name="Normal 3 40 3 6" xfId="38330"/>
    <cellStyle name="Normal 3 40 3 7" xfId="19461"/>
    <cellStyle name="Normal 3 40 3 8" xfId="10659"/>
    <cellStyle name="Normal 3 40 3 9" xfId="40652"/>
    <cellStyle name="Normal 3 40 4" xfId="5118"/>
    <cellStyle name="Normal 3 40 4 2" xfId="7761"/>
    <cellStyle name="Normal 3 40 4 2 2" xfId="15815"/>
    <cellStyle name="Normal 3 40 4 2 2 2" xfId="27289"/>
    <cellStyle name="Normal 3 40 4 2 3" xfId="34234"/>
    <cellStyle name="Normal 3 40 4 2 4" xfId="22761"/>
    <cellStyle name="Normal 3 40 4 2 5" xfId="11615"/>
    <cellStyle name="Normal 3 40 4 2 6" xfId="43483"/>
    <cellStyle name="Normal 3 40 4 3" xfId="13574"/>
    <cellStyle name="Normal 3 40 4 3 2" xfId="25050"/>
    <cellStyle name="Normal 3 40 4 3 3" xfId="41762"/>
    <cellStyle name="Normal 3 40 4 4" xfId="32149"/>
    <cellStyle name="Normal 3 40 4 5" xfId="37306"/>
    <cellStyle name="Normal 3 40 4 6" xfId="20676"/>
    <cellStyle name="Normal 3 40 4 7" xfId="9894"/>
    <cellStyle name="Normal 3 40 4 8" xfId="39887"/>
    <cellStyle name="Normal 3 40 5" xfId="6737"/>
    <cellStyle name="Normal 3 40 5 2" xfId="14860"/>
    <cellStyle name="Normal 3 40 5 2 2" xfId="26334"/>
    <cellStyle name="Normal 3 40 5 3" xfId="31194"/>
    <cellStyle name="Normal 3 40 5 4" xfId="19721"/>
    <cellStyle name="Normal 3 40 5 5" xfId="10850"/>
    <cellStyle name="Normal 3 40 5 6" xfId="42718"/>
    <cellStyle name="Normal 3 40 6" xfId="12638"/>
    <cellStyle name="Normal 3 40 6 2" xfId="33433"/>
    <cellStyle name="Normal 3 40 6 3" xfId="21960"/>
    <cellStyle name="Normal 3 40 6 4" xfId="40843"/>
    <cellStyle name="Normal 3 40 7" xfId="24112"/>
    <cellStyle name="Normal 3 40 8" xfId="30133"/>
    <cellStyle name="Normal 3 40 9" xfId="36505"/>
    <cellStyle name="Normal 3 5" xfId="997"/>
    <cellStyle name="Normal 3 6" xfId="998"/>
    <cellStyle name="Normal 3 7" xfId="999"/>
    <cellStyle name="Normal 3 8" xfId="1000"/>
    <cellStyle name="Normal 3 9" xfId="1001"/>
    <cellStyle name="Normal 30" xfId="1002"/>
    <cellStyle name="Normal 30 2" xfId="1003"/>
    <cellStyle name="Normal 30 2 2" xfId="3184"/>
    <cellStyle name="Normal 30 2 2 2" xfId="4449"/>
    <cellStyle name="Normal 30 2 3" xfId="4450"/>
    <cellStyle name="Normal 30 3" xfId="3185"/>
    <cellStyle name="Normal 30 3 2" xfId="4451"/>
    <cellStyle name="Normal 30 4" xfId="4452"/>
    <cellStyle name="Normal 31" xfId="1004"/>
    <cellStyle name="Normal 31 2" xfId="1005"/>
    <cellStyle name="Normal 32" xfId="1006"/>
    <cellStyle name="Normal 32 2" xfId="1007"/>
    <cellStyle name="Normal 33" xfId="1008"/>
    <cellStyle name="Normal 33 2" xfId="1009"/>
    <cellStyle name="Normal 33 3" xfId="3186"/>
    <cellStyle name="Normal 34" xfId="1010"/>
    <cellStyle name="Normal 34 2" xfId="1011"/>
    <cellStyle name="Normal 35" xfId="1012"/>
    <cellStyle name="Normal 35 2" xfId="1013"/>
    <cellStyle name="Normal 36" xfId="1014"/>
    <cellStyle name="Normal 36 2" xfId="1015"/>
    <cellStyle name="Normal 36 2 2" xfId="3187"/>
    <cellStyle name="Normal 37" xfId="1016"/>
    <cellStyle name="Normal 37 2" xfId="1017"/>
    <cellStyle name="Normal 38" xfId="1018"/>
    <cellStyle name="Normal 38 2" xfId="1019"/>
    <cellStyle name="Normal 39" xfId="1020"/>
    <cellStyle name="Normal 39 2" xfId="1021"/>
    <cellStyle name="Normal 4" xfId="1022"/>
    <cellStyle name="Normal 4 10" xfId="1023"/>
    <cellStyle name="Normal 4 11" xfId="1024"/>
    <cellStyle name="Normal 4 12" xfId="1025"/>
    <cellStyle name="Normal 4 13" xfId="1026"/>
    <cellStyle name="Normal 4 14" xfId="1027"/>
    <cellStyle name="Normal 4 15" xfId="1028"/>
    <cellStyle name="Normal 4 16" xfId="1029"/>
    <cellStyle name="Normal 4 17" xfId="1030"/>
    <cellStyle name="Normal 4 18" xfId="1031"/>
    <cellStyle name="Normal 4 19" xfId="1032"/>
    <cellStyle name="Normal 4 19 10" xfId="30135"/>
    <cellStyle name="Normal 4 19 11" xfId="36507"/>
    <cellStyle name="Normal 4 19 12" xfId="18662"/>
    <cellStyle name="Normal 4 19 13" xfId="9131"/>
    <cellStyle name="Normal 4 19 14" xfId="39124"/>
    <cellStyle name="Normal 4 19 2" xfId="4453"/>
    <cellStyle name="Normal 4 19 2 10" xfId="39465"/>
    <cellStyle name="Normal 4 19 2 2" xfId="5754"/>
    <cellStyle name="Normal 4 19 2 2 2" xfId="8292"/>
    <cellStyle name="Normal 4 19 2 2 2 2" xfId="16346"/>
    <cellStyle name="Normal 4 19 2 2 2 2 2" xfId="27820"/>
    <cellStyle name="Normal 4 19 2 2 2 3" xfId="34765"/>
    <cellStyle name="Normal 4 19 2 2 2 4" xfId="23292"/>
    <cellStyle name="Normal 4 19 2 2 2 5" xfId="11958"/>
    <cellStyle name="Normal 4 19 2 2 2 6" xfId="43826"/>
    <cellStyle name="Normal 4 19 2 2 3" xfId="14106"/>
    <cellStyle name="Normal 4 19 2 2 3 2" xfId="25581"/>
    <cellStyle name="Normal 4 19 2 2 3 3" xfId="42105"/>
    <cellStyle name="Normal 4 19 2 2 4" xfId="32680"/>
    <cellStyle name="Normal 4 19 2 2 5" xfId="37837"/>
    <cellStyle name="Normal 4 19 2 2 6" xfId="21207"/>
    <cellStyle name="Normal 4 19 2 2 7" xfId="10237"/>
    <cellStyle name="Normal 4 19 2 2 8" xfId="40230"/>
    <cellStyle name="Normal 4 19 2 3" xfId="7268"/>
    <cellStyle name="Normal 4 19 2 3 2" xfId="15322"/>
    <cellStyle name="Normal 4 19 2 3 2 2" xfId="26796"/>
    <cellStyle name="Normal 4 19 2 3 3" xfId="31656"/>
    <cellStyle name="Normal 4 19 2 3 4" xfId="20183"/>
    <cellStyle name="Normal 4 19 2 3 5" xfId="11193"/>
    <cellStyle name="Normal 4 19 2 3 6" xfId="43061"/>
    <cellStyle name="Normal 4 19 2 4" xfId="13096"/>
    <cellStyle name="Normal 4 19 2 4 2" xfId="33776"/>
    <cellStyle name="Normal 4 19 2 4 3" xfId="22303"/>
    <cellStyle name="Normal 4 19 2 4 4" xfId="41305"/>
    <cellStyle name="Normal 4 19 2 5" xfId="24568"/>
    <cellStyle name="Normal 4 19 2 6" xfId="30476"/>
    <cellStyle name="Normal 4 19 2 7" xfId="36848"/>
    <cellStyle name="Normal 4 19 2 8" xfId="19003"/>
    <cellStyle name="Normal 4 19 2 9" xfId="9472"/>
    <cellStyle name="Normal 4 19 3" xfId="3924"/>
    <cellStyle name="Normal 4 19 3 10" xfId="39217"/>
    <cellStyle name="Normal 4 19 3 2" xfId="5415"/>
    <cellStyle name="Normal 4 19 3 2 2" xfId="7953"/>
    <cellStyle name="Normal 4 19 3 2 2 2" xfId="16007"/>
    <cellStyle name="Normal 4 19 3 2 2 2 2" xfId="27481"/>
    <cellStyle name="Normal 4 19 3 2 2 3" xfId="34426"/>
    <cellStyle name="Normal 4 19 3 2 2 4" xfId="22953"/>
    <cellStyle name="Normal 4 19 3 2 2 5" xfId="11710"/>
    <cellStyle name="Normal 4 19 3 2 2 6" xfId="43578"/>
    <cellStyle name="Normal 4 19 3 2 3" xfId="13767"/>
    <cellStyle name="Normal 4 19 3 2 3 2" xfId="25242"/>
    <cellStyle name="Normal 4 19 3 2 3 3" xfId="41857"/>
    <cellStyle name="Normal 4 19 3 2 4" xfId="32341"/>
    <cellStyle name="Normal 4 19 3 2 5" xfId="37498"/>
    <cellStyle name="Normal 4 19 3 2 6" xfId="20868"/>
    <cellStyle name="Normal 4 19 3 2 7" xfId="9989"/>
    <cellStyle name="Normal 4 19 3 2 8" xfId="39982"/>
    <cellStyle name="Normal 4 19 3 3" xfId="6929"/>
    <cellStyle name="Normal 4 19 3 3 2" xfId="14983"/>
    <cellStyle name="Normal 4 19 3 3 2 2" xfId="26457"/>
    <cellStyle name="Normal 4 19 3 3 3" xfId="31317"/>
    <cellStyle name="Normal 4 19 3 3 4" xfId="19844"/>
    <cellStyle name="Normal 4 19 3 3 5" xfId="10945"/>
    <cellStyle name="Normal 4 19 3 3 6" xfId="42813"/>
    <cellStyle name="Normal 4 19 3 4" xfId="12828"/>
    <cellStyle name="Normal 4 19 3 4 2" xfId="33528"/>
    <cellStyle name="Normal 4 19 3 4 3" xfId="22055"/>
    <cellStyle name="Normal 4 19 3 4 4" xfId="40966"/>
    <cellStyle name="Normal 4 19 3 5" xfId="24304"/>
    <cellStyle name="Normal 4 19 3 6" xfId="30228"/>
    <cellStyle name="Normal 4 19 3 7" xfId="36600"/>
    <cellStyle name="Normal 4 19 3 8" xfId="18755"/>
    <cellStyle name="Normal 4 19 3 9" xfId="9224"/>
    <cellStyle name="Normal 4 19 4" xfId="4877"/>
    <cellStyle name="Normal 4 19 4 10" xfId="39687"/>
    <cellStyle name="Normal 4 19 4 2" xfId="6011"/>
    <cellStyle name="Normal 4 19 4 2 2" xfId="8549"/>
    <cellStyle name="Normal 4 19 4 2 2 2" xfId="16603"/>
    <cellStyle name="Normal 4 19 4 2 2 2 2" xfId="28077"/>
    <cellStyle name="Normal 4 19 4 2 2 3" xfId="35022"/>
    <cellStyle name="Normal 4 19 4 2 2 4" xfId="23549"/>
    <cellStyle name="Normal 4 19 4 2 2 5" xfId="12180"/>
    <cellStyle name="Normal 4 19 4 2 2 6" xfId="44048"/>
    <cellStyle name="Normal 4 19 4 2 3" xfId="14363"/>
    <cellStyle name="Normal 4 19 4 2 3 2" xfId="25838"/>
    <cellStyle name="Normal 4 19 4 2 3 3" xfId="42327"/>
    <cellStyle name="Normal 4 19 4 2 4" xfId="32937"/>
    <cellStyle name="Normal 4 19 4 2 5" xfId="38094"/>
    <cellStyle name="Normal 4 19 4 2 6" xfId="21464"/>
    <cellStyle name="Normal 4 19 4 2 7" xfId="10459"/>
    <cellStyle name="Normal 4 19 4 2 8" xfId="40452"/>
    <cellStyle name="Normal 4 19 4 3" xfId="7525"/>
    <cellStyle name="Normal 4 19 4 3 2" xfId="15579"/>
    <cellStyle name="Normal 4 19 4 3 2 2" xfId="27053"/>
    <cellStyle name="Normal 4 19 4 3 3" xfId="31913"/>
    <cellStyle name="Normal 4 19 4 3 4" xfId="20440"/>
    <cellStyle name="Normal 4 19 4 3 5" xfId="11415"/>
    <cellStyle name="Normal 4 19 4 3 6" xfId="43283"/>
    <cellStyle name="Normal 4 19 4 4" xfId="13338"/>
    <cellStyle name="Normal 4 19 4 4 2" xfId="33998"/>
    <cellStyle name="Normal 4 19 4 4 3" xfId="22525"/>
    <cellStyle name="Normal 4 19 4 4 4" xfId="41562"/>
    <cellStyle name="Normal 4 19 4 5" xfId="24814"/>
    <cellStyle name="Normal 4 19 4 6" xfId="30698"/>
    <cellStyle name="Normal 4 19 4 7" xfId="37070"/>
    <cellStyle name="Normal 4 19 4 8" xfId="19225"/>
    <cellStyle name="Normal 4 19 4 9" xfId="9694"/>
    <cellStyle name="Normal 4 19 5" xfId="6254"/>
    <cellStyle name="Normal 4 19 5 2" xfId="8787"/>
    <cellStyle name="Normal 4 19 5 2 2" xfId="16841"/>
    <cellStyle name="Normal 4 19 5 2 2 2" xfId="28315"/>
    <cellStyle name="Normal 4 19 5 2 3" xfId="33175"/>
    <cellStyle name="Normal 4 19 5 2 4" xfId="21702"/>
    <cellStyle name="Normal 4 19 5 2 5" xfId="12382"/>
    <cellStyle name="Normal 4 19 5 2 6" xfId="44250"/>
    <cellStyle name="Normal 4 19 5 3" xfId="14601"/>
    <cellStyle name="Normal 4 19 5 3 2" xfId="35260"/>
    <cellStyle name="Normal 4 19 5 3 3" xfId="23787"/>
    <cellStyle name="Normal 4 19 5 3 4" xfId="42529"/>
    <cellStyle name="Normal 4 19 5 4" xfId="26076"/>
    <cellStyle name="Normal 4 19 5 5" xfId="30936"/>
    <cellStyle name="Normal 4 19 5 6" xfId="38332"/>
    <cellStyle name="Normal 4 19 5 7" xfId="19463"/>
    <cellStyle name="Normal 4 19 5 8" xfId="10661"/>
    <cellStyle name="Normal 4 19 5 9" xfId="40654"/>
    <cellStyle name="Normal 4 19 6" xfId="5120"/>
    <cellStyle name="Normal 4 19 6 2" xfId="7763"/>
    <cellStyle name="Normal 4 19 6 2 2" xfId="15817"/>
    <cellStyle name="Normal 4 19 6 2 2 2" xfId="27291"/>
    <cellStyle name="Normal 4 19 6 2 3" xfId="34236"/>
    <cellStyle name="Normal 4 19 6 2 4" xfId="22763"/>
    <cellStyle name="Normal 4 19 6 2 5" xfId="11617"/>
    <cellStyle name="Normal 4 19 6 2 6" xfId="43485"/>
    <cellStyle name="Normal 4 19 6 3" xfId="13576"/>
    <cellStyle name="Normal 4 19 6 3 2" xfId="25052"/>
    <cellStyle name="Normal 4 19 6 3 3" xfId="41764"/>
    <cellStyle name="Normal 4 19 6 4" xfId="32151"/>
    <cellStyle name="Normal 4 19 6 5" xfId="37308"/>
    <cellStyle name="Normal 4 19 6 6" xfId="20678"/>
    <cellStyle name="Normal 4 19 6 7" xfId="9896"/>
    <cellStyle name="Normal 4 19 6 8" xfId="39889"/>
    <cellStyle name="Normal 4 19 7" xfId="6505"/>
    <cellStyle name="Normal 4 19 7 2" xfId="8933"/>
    <cellStyle name="Normal 4 19 7 2 2" xfId="26336"/>
    <cellStyle name="Normal 4 19 7 2 3" xfId="14862"/>
    <cellStyle name="Normal 4 19 7 3" xfId="31196"/>
    <cellStyle name="Normal 4 19 7 4" xfId="38479"/>
    <cellStyle name="Normal 4 19 7 5" xfId="19723"/>
    <cellStyle name="Normal 4 19 7 6" xfId="10852"/>
    <cellStyle name="Normal 4 19 7 7" xfId="42720"/>
    <cellStyle name="Normal 4 19 8" xfId="6739"/>
    <cellStyle name="Normal 4 19 8 2" xfId="33435"/>
    <cellStyle name="Normal 4 19 8 3" xfId="38562"/>
    <cellStyle name="Normal 4 19 8 4" xfId="21962"/>
    <cellStyle name="Normal 4 19 8 5" xfId="12640"/>
    <cellStyle name="Normal 4 19 8 6" xfId="40845"/>
    <cellStyle name="Normal 4 19 9" xfId="24114"/>
    <cellStyle name="Normal 4 2" xfId="1033"/>
    <cellStyle name="Normal 4 2 2" xfId="1034"/>
    <cellStyle name="Normal 4 2 2 2" xfId="3188"/>
    <cellStyle name="Normal 4 2 3" xfId="3189"/>
    <cellStyle name="Normal 4 2 4" xfId="4028"/>
    <cellStyle name="Normal 4 20" xfId="3190"/>
    <cellStyle name="Normal 4 20 2" xfId="4454"/>
    <cellStyle name="Normal 4 20 3" xfId="3998"/>
    <cellStyle name="Normal 4 20 3 10" xfId="39232"/>
    <cellStyle name="Normal 4 20 3 2" xfId="5489"/>
    <cellStyle name="Normal 4 20 3 2 2" xfId="8027"/>
    <cellStyle name="Normal 4 20 3 2 2 2" xfId="16081"/>
    <cellStyle name="Normal 4 20 3 2 2 2 2" xfId="27555"/>
    <cellStyle name="Normal 4 20 3 2 2 3" xfId="34500"/>
    <cellStyle name="Normal 4 20 3 2 2 4" xfId="23027"/>
    <cellStyle name="Normal 4 20 3 2 2 5" xfId="11725"/>
    <cellStyle name="Normal 4 20 3 2 2 6" xfId="43593"/>
    <cellStyle name="Normal 4 20 3 2 3" xfId="13841"/>
    <cellStyle name="Normal 4 20 3 2 3 2" xfId="25316"/>
    <cellStyle name="Normal 4 20 3 2 3 3" xfId="41872"/>
    <cellStyle name="Normal 4 20 3 2 4" xfId="32415"/>
    <cellStyle name="Normal 4 20 3 2 5" xfId="37572"/>
    <cellStyle name="Normal 4 20 3 2 6" xfId="20942"/>
    <cellStyle name="Normal 4 20 3 2 7" xfId="10004"/>
    <cellStyle name="Normal 4 20 3 2 8" xfId="39997"/>
    <cellStyle name="Normal 4 20 3 3" xfId="7003"/>
    <cellStyle name="Normal 4 20 3 3 2" xfId="15057"/>
    <cellStyle name="Normal 4 20 3 3 2 2" xfId="26531"/>
    <cellStyle name="Normal 4 20 3 3 3" xfId="31391"/>
    <cellStyle name="Normal 4 20 3 3 4" xfId="19918"/>
    <cellStyle name="Normal 4 20 3 3 5" xfId="10960"/>
    <cellStyle name="Normal 4 20 3 3 6" xfId="42828"/>
    <cellStyle name="Normal 4 20 3 4" xfId="12844"/>
    <cellStyle name="Normal 4 20 3 4 2" xfId="33543"/>
    <cellStyle name="Normal 4 20 3 4 3" xfId="22070"/>
    <cellStyle name="Normal 4 20 3 4 4" xfId="41040"/>
    <cellStyle name="Normal 4 20 3 5" xfId="24321"/>
    <cellStyle name="Normal 4 20 3 6" xfId="30243"/>
    <cellStyle name="Normal 4 20 3 7" xfId="36615"/>
    <cellStyle name="Normal 4 20 3 8" xfId="18770"/>
    <cellStyle name="Normal 4 20 3 9" xfId="9239"/>
    <cellStyle name="Normal 4 21" xfId="3191"/>
    <cellStyle name="Normal 4 22" xfId="3192"/>
    <cellStyle name="Normal 4 23" xfId="3193"/>
    <cellStyle name="Normal 4 24" xfId="3194"/>
    <cellStyle name="Normal 4 25" xfId="3195"/>
    <cellStyle name="Normal 4 26" xfId="3196"/>
    <cellStyle name="Normal 4 27" xfId="3197"/>
    <cellStyle name="Normal 4 28" xfId="3198"/>
    <cellStyle name="Normal 4 29" xfId="3199"/>
    <cellStyle name="Normal 4 3" xfId="1035"/>
    <cellStyle name="Normal 4 3 2" xfId="3200"/>
    <cellStyle name="Normal 4 3 3" xfId="3201"/>
    <cellStyle name="Normal 4 3 3 10" xfId="18663"/>
    <cellStyle name="Normal 4 3 3 11" xfId="9132"/>
    <cellStyle name="Normal 4 3 3 12" xfId="39125"/>
    <cellStyle name="Normal 4 3 3 2" xfId="4455"/>
    <cellStyle name="Normal 4 3 3 2 10" xfId="39466"/>
    <cellStyle name="Normal 4 3 3 2 2" xfId="5755"/>
    <cellStyle name="Normal 4 3 3 2 2 2" xfId="8293"/>
    <cellStyle name="Normal 4 3 3 2 2 2 2" xfId="16347"/>
    <cellStyle name="Normal 4 3 3 2 2 2 2 2" xfId="27821"/>
    <cellStyle name="Normal 4 3 3 2 2 2 3" xfId="34766"/>
    <cellStyle name="Normal 4 3 3 2 2 2 4" xfId="23293"/>
    <cellStyle name="Normal 4 3 3 2 2 2 5" xfId="11959"/>
    <cellStyle name="Normal 4 3 3 2 2 2 6" xfId="43827"/>
    <cellStyle name="Normal 4 3 3 2 2 3" xfId="14107"/>
    <cellStyle name="Normal 4 3 3 2 2 3 2" xfId="25582"/>
    <cellStyle name="Normal 4 3 3 2 2 3 3" xfId="42106"/>
    <cellStyle name="Normal 4 3 3 2 2 4" xfId="32681"/>
    <cellStyle name="Normal 4 3 3 2 2 5" xfId="37838"/>
    <cellStyle name="Normal 4 3 3 2 2 6" xfId="21208"/>
    <cellStyle name="Normal 4 3 3 2 2 7" xfId="10238"/>
    <cellStyle name="Normal 4 3 3 2 2 8" xfId="40231"/>
    <cellStyle name="Normal 4 3 3 2 3" xfId="7269"/>
    <cellStyle name="Normal 4 3 3 2 3 2" xfId="15323"/>
    <cellStyle name="Normal 4 3 3 2 3 2 2" xfId="26797"/>
    <cellStyle name="Normal 4 3 3 2 3 3" xfId="31657"/>
    <cellStyle name="Normal 4 3 3 2 3 4" xfId="20184"/>
    <cellStyle name="Normal 4 3 3 2 3 5" xfId="11194"/>
    <cellStyle name="Normal 4 3 3 2 3 6" xfId="43062"/>
    <cellStyle name="Normal 4 3 3 2 4" xfId="13097"/>
    <cellStyle name="Normal 4 3 3 2 4 2" xfId="33777"/>
    <cellStyle name="Normal 4 3 3 2 4 3" xfId="22304"/>
    <cellStyle name="Normal 4 3 3 2 4 4" xfId="41306"/>
    <cellStyle name="Normal 4 3 3 2 5" xfId="24569"/>
    <cellStyle name="Normal 4 3 3 2 6" xfId="30477"/>
    <cellStyle name="Normal 4 3 3 2 7" xfId="36849"/>
    <cellStyle name="Normal 4 3 3 2 8" xfId="19004"/>
    <cellStyle name="Normal 4 3 3 2 9" xfId="9473"/>
    <cellStyle name="Normal 4 3 3 3" xfId="6255"/>
    <cellStyle name="Normal 4 3 3 3 2" xfId="8788"/>
    <cellStyle name="Normal 4 3 3 3 2 2" xfId="16842"/>
    <cellStyle name="Normal 4 3 3 3 2 2 2" xfId="28316"/>
    <cellStyle name="Normal 4 3 3 3 2 3" xfId="33176"/>
    <cellStyle name="Normal 4 3 3 3 2 4" xfId="21703"/>
    <cellStyle name="Normal 4 3 3 3 2 5" xfId="12383"/>
    <cellStyle name="Normal 4 3 3 3 2 6" xfId="44251"/>
    <cellStyle name="Normal 4 3 3 3 3" xfId="14602"/>
    <cellStyle name="Normal 4 3 3 3 3 2" xfId="35261"/>
    <cellStyle name="Normal 4 3 3 3 3 3" xfId="23788"/>
    <cellStyle name="Normal 4 3 3 3 3 4" xfId="42530"/>
    <cellStyle name="Normal 4 3 3 3 4" xfId="26077"/>
    <cellStyle name="Normal 4 3 3 3 5" xfId="30937"/>
    <cellStyle name="Normal 4 3 3 3 6" xfId="38333"/>
    <cellStyle name="Normal 4 3 3 3 7" xfId="19464"/>
    <cellStyle name="Normal 4 3 3 3 8" xfId="10662"/>
    <cellStyle name="Normal 4 3 3 3 9" xfId="40655"/>
    <cellStyle name="Normal 4 3 3 4" xfId="5121"/>
    <cellStyle name="Normal 4 3 3 4 2" xfId="7764"/>
    <cellStyle name="Normal 4 3 3 4 2 2" xfId="15818"/>
    <cellStyle name="Normal 4 3 3 4 2 2 2" xfId="27292"/>
    <cellStyle name="Normal 4 3 3 4 2 3" xfId="34237"/>
    <cellStyle name="Normal 4 3 3 4 2 4" xfId="22764"/>
    <cellStyle name="Normal 4 3 3 4 2 5" xfId="11618"/>
    <cellStyle name="Normal 4 3 3 4 2 6" xfId="43486"/>
    <cellStyle name="Normal 4 3 3 4 3" xfId="13577"/>
    <cellStyle name="Normal 4 3 3 4 3 2" xfId="25053"/>
    <cellStyle name="Normal 4 3 3 4 3 3" xfId="41765"/>
    <cellStyle name="Normal 4 3 3 4 4" xfId="32152"/>
    <cellStyle name="Normal 4 3 3 4 5" xfId="37309"/>
    <cellStyle name="Normal 4 3 3 4 6" xfId="20679"/>
    <cellStyle name="Normal 4 3 3 4 7" xfId="9897"/>
    <cellStyle name="Normal 4 3 3 4 8" xfId="39890"/>
    <cellStyle name="Normal 4 3 3 5" xfId="6740"/>
    <cellStyle name="Normal 4 3 3 5 2" xfId="14863"/>
    <cellStyle name="Normal 4 3 3 5 2 2" xfId="26337"/>
    <cellStyle name="Normal 4 3 3 5 3" xfId="31197"/>
    <cellStyle name="Normal 4 3 3 5 4" xfId="19724"/>
    <cellStyle name="Normal 4 3 3 5 5" xfId="10853"/>
    <cellStyle name="Normal 4 3 3 5 6" xfId="42721"/>
    <cellStyle name="Normal 4 3 3 6" xfId="12641"/>
    <cellStyle name="Normal 4 3 3 6 2" xfId="33436"/>
    <cellStyle name="Normal 4 3 3 6 3" xfId="21963"/>
    <cellStyle name="Normal 4 3 3 6 4" xfId="40846"/>
    <cellStyle name="Normal 4 3 3 7" xfId="24115"/>
    <cellStyle name="Normal 4 3 3 8" xfId="30136"/>
    <cellStyle name="Normal 4 3 3 9" xfId="36508"/>
    <cellStyle name="Normal 4 30" xfId="3202"/>
    <cellStyle name="Normal 4 31" xfId="3203"/>
    <cellStyle name="Normal 4 32" xfId="3204"/>
    <cellStyle name="Normal 4 33" xfId="3205"/>
    <cellStyle name="Normal 4 34" xfId="3206"/>
    <cellStyle name="Normal 4 35" xfId="3207"/>
    <cellStyle name="Normal 4 36" xfId="3208"/>
    <cellStyle name="Normal 4 37" xfId="3209"/>
    <cellStyle name="Normal 4 38" xfId="3210"/>
    <cellStyle name="Normal 4 39" xfId="3211"/>
    <cellStyle name="Normal 4 4" xfId="1036"/>
    <cellStyle name="Normal 4 4 2" xfId="3212"/>
    <cellStyle name="Normal 4 4 2 10" xfId="18664"/>
    <cellStyle name="Normal 4 4 2 11" xfId="9133"/>
    <cellStyle name="Normal 4 4 2 12" xfId="39126"/>
    <cellStyle name="Normal 4 4 2 2" xfId="4456"/>
    <cellStyle name="Normal 4 4 2 3" xfId="6256"/>
    <cellStyle name="Normal 4 4 2 3 2" xfId="8789"/>
    <cellStyle name="Normal 4 4 2 3 2 2" xfId="16843"/>
    <cellStyle name="Normal 4 4 2 3 2 2 2" xfId="28317"/>
    <cellStyle name="Normal 4 4 2 3 2 3" xfId="33177"/>
    <cellStyle name="Normal 4 4 2 3 2 4" xfId="21704"/>
    <cellStyle name="Normal 4 4 2 3 2 5" xfId="12384"/>
    <cellStyle name="Normal 4 4 2 3 2 6" xfId="44252"/>
    <cellStyle name="Normal 4 4 2 3 3" xfId="14603"/>
    <cellStyle name="Normal 4 4 2 3 3 2" xfId="35262"/>
    <cellStyle name="Normal 4 4 2 3 3 3" xfId="23789"/>
    <cellStyle name="Normal 4 4 2 3 3 4" xfId="42531"/>
    <cellStyle name="Normal 4 4 2 3 4" xfId="26078"/>
    <cellStyle name="Normal 4 4 2 3 5" xfId="30938"/>
    <cellStyle name="Normal 4 4 2 3 6" xfId="38334"/>
    <cellStyle name="Normal 4 4 2 3 7" xfId="19465"/>
    <cellStyle name="Normal 4 4 2 3 8" xfId="10663"/>
    <cellStyle name="Normal 4 4 2 3 9" xfId="40656"/>
    <cellStyle name="Normal 4 4 2 4" xfId="5122"/>
    <cellStyle name="Normal 4 4 2 4 2" xfId="7765"/>
    <cellStyle name="Normal 4 4 2 4 2 2" xfId="15819"/>
    <cellStyle name="Normal 4 4 2 4 2 2 2" xfId="27293"/>
    <cellStyle name="Normal 4 4 2 4 2 3" xfId="34238"/>
    <cellStyle name="Normal 4 4 2 4 2 4" xfId="22765"/>
    <cellStyle name="Normal 4 4 2 4 2 5" xfId="11619"/>
    <cellStyle name="Normal 4 4 2 4 2 6" xfId="43487"/>
    <cellStyle name="Normal 4 4 2 4 3" xfId="13578"/>
    <cellStyle name="Normal 4 4 2 4 3 2" xfId="25054"/>
    <cellStyle name="Normal 4 4 2 4 3 3" xfId="41766"/>
    <cellStyle name="Normal 4 4 2 4 4" xfId="32153"/>
    <cellStyle name="Normal 4 4 2 4 5" xfId="37310"/>
    <cellStyle name="Normal 4 4 2 4 6" xfId="20680"/>
    <cellStyle name="Normal 4 4 2 4 7" xfId="9898"/>
    <cellStyle name="Normal 4 4 2 4 8" xfId="39891"/>
    <cellStyle name="Normal 4 4 2 5" xfId="6741"/>
    <cellStyle name="Normal 4 4 2 5 2" xfId="14864"/>
    <cellStyle name="Normal 4 4 2 5 2 2" xfId="26338"/>
    <cellStyle name="Normal 4 4 2 5 3" xfId="31198"/>
    <cellStyle name="Normal 4 4 2 5 4" xfId="19725"/>
    <cellStyle name="Normal 4 4 2 5 5" xfId="10854"/>
    <cellStyle name="Normal 4 4 2 5 6" xfId="42722"/>
    <cellStyle name="Normal 4 4 2 6" xfId="12642"/>
    <cellStyle name="Normal 4 4 2 6 2" xfId="33437"/>
    <cellStyle name="Normal 4 4 2 6 3" xfId="21964"/>
    <cellStyle name="Normal 4 4 2 6 4" xfId="40847"/>
    <cellStyle name="Normal 4 4 2 7" xfId="24116"/>
    <cellStyle name="Normal 4 4 2 8" xfId="30137"/>
    <cellStyle name="Normal 4 4 2 9" xfId="36509"/>
    <cellStyle name="Normal 4 4 3" xfId="4457"/>
    <cellStyle name="Normal 4 4 3 10" xfId="39467"/>
    <cellStyle name="Normal 4 4 3 2" xfId="5756"/>
    <cellStyle name="Normal 4 4 3 2 2" xfId="8294"/>
    <cellStyle name="Normal 4 4 3 2 2 2" xfId="16348"/>
    <cellStyle name="Normal 4 4 3 2 2 2 2" xfId="27822"/>
    <cellStyle name="Normal 4 4 3 2 2 3" xfId="34767"/>
    <cellStyle name="Normal 4 4 3 2 2 4" xfId="23294"/>
    <cellStyle name="Normal 4 4 3 2 2 5" xfId="11960"/>
    <cellStyle name="Normal 4 4 3 2 2 6" xfId="43828"/>
    <cellStyle name="Normal 4 4 3 2 3" xfId="14108"/>
    <cellStyle name="Normal 4 4 3 2 3 2" xfId="25583"/>
    <cellStyle name="Normal 4 4 3 2 3 3" xfId="42107"/>
    <cellStyle name="Normal 4 4 3 2 4" xfId="32682"/>
    <cellStyle name="Normal 4 4 3 2 5" xfId="37839"/>
    <cellStyle name="Normal 4 4 3 2 6" xfId="21209"/>
    <cellStyle name="Normal 4 4 3 2 7" xfId="10239"/>
    <cellStyle name="Normal 4 4 3 2 8" xfId="40232"/>
    <cellStyle name="Normal 4 4 3 3" xfId="7270"/>
    <cellStyle name="Normal 4 4 3 3 2" xfId="15324"/>
    <cellStyle name="Normal 4 4 3 3 2 2" xfId="26798"/>
    <cellStyle name="Normal 4 4 3 3 3" xfId="31658"/>
    <cellStyle name="Normal 4 4 3 3 4" xfId="20185"/>
    <cellStyle name="Normal 4 4 3 3 5" xfId="11195"/>
    <cellStyle name="Normal 4 4 3 3 6" xfId="43063"/>
    <cellStyle name="Normal 4 4 3 4" xfId="13098"/>
    <cellStyle name="Normal 4 4 3 4 2" xfId="33778"/>
    <cellStyle name="Normal 4 4 3 4 3" xfId="22305"/>
    <cellStyle name="Normal 4 4 3 4 4" xfId="41307"/>
    <cellStyle name="Normal 4 4 3 5" xfId="24570"/>
    <cellStyle name="Normal 4 4 3 6" xfId="30478"/>
    <cellStyle name="Normal 4 4 3 7" xfId="36850"/>
    <cellStyle name="Normal 4 4 3 8" xfId="19005"/>
    <cellStyle name="Normal 4 4 3 9" xfId="9474"/>
    <cellStyle name="Normal 4 40" xfId="3213"/>
    <cellStyle name="Normal 4 41" xfId="4876"/>
    <cellStyle name="Normal 4 41 10" xfId="39686"/>
    <cellStyle name="Normal 4 41 2" xfId="6010"/>
    <cellStyle name="Normal 4 41 2 2" xfId="8548"/>
    <cellStyle name="Normal 4 41 2 2 2" xfId="16602"/>
    <cellStyle name="Normal 4 41 2 2 2 2" xfId="28076"/>
    <cellStyle name="Normal 4 41 2 2 3" xfId="35021"/>
    <cellStyle name="Normal 4 41 2 2 4" xfId="23548"/>
    <cellStyle name="Normal 4 41 2 2 5" xfId="12179"/>
    <cellStyle name="Normal 4 41 2 2 6" xfId="44047"/>
    <cellStyle name="Normal 4 41 2 3" xfId="14362"/>
    <cellStyle name="Normal 4 41 2 3 2" xfId="25837"/>
    <cellStyle name="Normal 4 41 2 3 3" xfId="42326"/>
    <cellStyle name="Normal 4 41 2 4" xfId="32936"/>
    <cellStyle name="Normal 4 41 2 5" xfId="38093"/>
    <cellStyle name="Normal 4 41 2 6" xfId="21463"/>
    <cellStyle name="Normal 4 41 2 7" xfId="10458"/>
    <cellStyle name="Normal 4 41 2 8" xfId="40451"/>
    <cellStyle name="Normal 4 41 3" xfId="7524"/>
    <cellStyle name="Normal 4 41 3 2" xfId="15578"/>
    <cellStyle name="Normal 4 41 3 2 2" xfId="27052"/>
    <cellStyle name="Normal 4 41 3 3" xfId="31912"/>
    <cellStyle name="Normal 4 41 3 4" xfId="20439"/>
    <cellStyle name="Normal 4 41 3 5" xfId="11414"/>
    <cellStyle name="Normal 4 41 3 6" xfId="43282"/>
    <cellStyle name="Normal 4 41 4" xfId="13337"/>
    <cellStyle name="Normal 4 41 4 2" xfId="33997"/>
    <cellStyle name="Normal 4 41 4 3" xfId="22524"/>
    <cellStyle name="Normal 4 41 4 4" xfId="41561"/>
    <cellStyle name="Normal 4 41 5" xfId="24813"/>
    <cellStyle name="Normal 4 41 6" xfId="30697"/>
    <cellStyle name="Normal 4 41 7" xfId="37069"/>
    <cellStyle name="Normal 4 41 8" xfId="19224"/>
    <cellStyle name="Normal 4 41 9" xfId="9693"/>
    <cellStyle name="Normal 4 42" xfId="6253"/>
    <cellStyle name="Normal 4 42 2" xfId="8786"/>
    <cellStyle name="Normal 4 42 2 2" xfId="16840"/>
    <cellStyle name="Normal 4 42 2 2 2" xfId="28314"/>
    <cellStyle name="Normal 4 42 2 3" xfId="33174"/>
    <cellStyle name="Normal 4 42 2 4" xfId="21701"/>
    <cellStyle name="Normal 4 42 2 5" xfId="12381"/>
    <cellStyle name="Normal 4 42 2 6" xfId="44249"/>
    <cellStyle name="Normal 4 42 3" xfId="14600"/>
    <cellStyle name="Normal 4 42 3 2" xfId="35259"/>
    <cellStyle name="Normal 4 42 3 3" xfId="23786"/>
    <cellStyle name="Normal 4 42 3 4" xfId="42528"/>
    <cellStyle name="Normal 4 42 4" xfId="26075"/>
    <cellStyle name="Normal 4 42 5" xfId="30935"/>
    <cellStyle name="Normal 4 42 6" xfId="38331"/>
    <cellStyle name="Normal 4 42 7" xfId="19462"/>
    <cellStyle name="Normal 4 42 8" xfId="10660"/>
    <cellStyle name="Normal 4 42 9" xfId="40653"/>
    <cellStyle name="Normal 4 43" xfId="5119"/>
    <cellStyle name="Normal 4 43 2" xfId="7762"/>
    <cellStyle name="Normal 4 43 2 2" xfId="15816"/>
    <cellStyle name="Normal 4 43 2 2 2" xfId="27290"/>
    <cellStyle name="Normal 4 43 2 3" xfId="34235"/>
    <cellStyle name="Normal 4 43 2 4" xfId="22762"/>
    <cellStyle name="Normal 4 43 2 5" xfId="11616"/>
    <cellStyle name="Normal 4 43 2 6" xfId="43484"/>
    <cellStyle name="Normal 4 43 3" xfId="13575"/>
    <cellStyle name="Normal 4 43 3 2" xfId="25051"/>
    <cellStyle name="Normal 4 43 3 3" xfId="41763"/>
    <cellStyle name="Normal 4 43 4" xfId="32150"/>
    <cellStyle name="Normal 4 43 5" xfId="37307"/>
    <cellStyle name="Normal 4 43 6" xfId="20677"/>
    <cellStyle name="Normal 4 43 7" xfId="9895"/>
    <cellStyle name="Normal 4 43 8" xfId="39888"/>
    <cellStyle name="Normal 4 44" xfId="6504"/>
    <cellStyle name="Normal 4 44 2" xfId="8932"/>
    <cellStyle name="Normal 4 44 2 2" xfId="26335"/>
    <cellStyle name="Normal 4 44 2 3" xfId="14861"/>
    <cellStyle name="Normal 4 44 3" xfId="31195"/>
    <cellStyle name="Normal 4 44 4" xfId="38478"/>
    <cellStyle name="Normal 4 44 5" xfId="19722"/>
    <cellStyle name="Normal 4 44 6" xfId="10851"/>
    <cellStyle name="Normal 4 44 7" xfId="42719"/>
    <cellStyle name="Normal 4 45" xfId="6738"/>
    <cellStyle name="Normal 4 45 2" xfId="33434"/>
    <cellStyle name="Normal 4 45 3" xfId="38561"/>
    <cellStyle name="Normal 4 45 4" xfId="21961"/>
    <cellStyle name="Normal 4 45 5" xfId="12639"/>
    <cellStyle name="Normal 4 45 6" xfId="40844"/>
    <cellStyle name="Normal 4 46" xfId="24113"/>
    <cellStyle name="Normal 4 47" xfId="30134"/>
    <cellStyle name="Normal 4 48" xfId="36506"/>
    <cellStyle name="Normal 4 49" xfId="18661"/>
    <cellStyle name="Normal 4 5" xfId="1037"/>
    <cellStyle name="Normal 4 5 2" xfId="3214"/>
    <cellStyle name="Normal 4 5 2 10" xfId="18665"/>
    <cellStyle name="Normal 4 5 2 11" xfId="9134"/>
    <cellStyle name="Normal 4 5 2 12" xfId="39127"/>
    <cellStyle name="Normal 4 5 2 2" xfId="4458"/>
    <cellStyle name="Normal 4 5 2 3" xfId="6257"/>
    <cellStyle name="Normal 4 5 2 3 2" xfId="8790"/>
    <cellStyle name="Normal 4 5 2 3 2 2" xfId="16844"/>
    <cellStyle name="Normal 4 5 2 3 2 2 2" xfId="28318"/>
    <cellStyle name="Normal 4 5 2 3 2 3" xfId="33178"/>
    <cellStyle name="Normal 4 5 2 3 2 4" xfId="21705"/>
    <cellStyle name="Normal 4 5 2 3 2 5" xfId="12385"/>
    <cellStyle name="Normal 4 5 2 3 2 6" xfId="44253"/>
    <cellStyle name="Normal 4 5 2 3 3" xfId="14604"/>
    <cellStyle name="Normal 4 5 2 3 3 2" xfId="35263"/>
    <cellStyle name="Normal 4 5 2 3 3 3" xfId="23790"/>
    <cellStyle name="Normal 4 5 2 3 3 4" xfId="42532"/>
    <cellStyle name="Normal 4 5 2 3 4" xfId="26079"/>
    <cellStyle name="Normal 4 5 2 3 5" xfId="30939"/>
    <cellStyle name="Normal 4 5 2 3 6" xfId="38335"/>
    <cellStyle name="Normal 4 5 2 3 7" xfId="19466"/>
    <cellStyle name="Normal 4 5 2 3 8" xfId="10664"/>
    <cellStyle name="Normal 4 5 2 3 9" xfId="40657"/>
    <cellStyle name="Normal 4 5 2 4" xfId="5123"/>
    <cellStyle name="Normal 4 5 2 4 2" xfId="7766"/>
    <cellStyle name="Normal 4 5 2 4 2 2" xfId="15820"/>
    <cellStyle name="Normal 4 5 2 4 2 2 2" xfId="27294"/>
    <cellStyle name="Normal 4 5 2 4 2 3" xfId="34239"/>
    <cellStyle name="Normal 4 5 2 4 2 4" xfId="22766"/>
    <cellStyle name="Normal 4 5 2 4 2 5" xfId="11620"/>
    <cellStyle name="Normal 4 5 2 4 2 6" xfId="43488"/>
    <cellStyle name="Normal 4 5 2 4 3" xfId="13579"/>
    <cellStyle name="Normal 4 5 2 4 3 2" xfId="25055"/>
    <cellStyle name="Normal 4 5 2 4 3 3" xfId="41767"/>
    <cellStyle name="Normal 4 5 2 4 4" xfId="32154"/>
    <cellStyle name="Normal 4 5 2 4 5" xfId="37311"/>
    <cellStyle name="Normal 4 5 2 4 6" xfId="20681"/>
    <cellStyle name="Normal 4 5 2 4 7" xfId="9899"/>
    <cellStyle name="Normal 4 5 2 4 8" xfId="39892"/>
    <cellStyle name="Normal 4 5 2 5" xfId="6742"/>
    <cellStyle name="Normal 4 5 2 5 2" xfId="14865"/>
    <cellStyle name="Normal 4 5 2 5 2 2" xfId="26339"/>
    <cellStyle name="Normal 4 5 2 5 3" xfId="31199"/>
    <cellStyle name="Normal 4 5 2 5 4" xfId="19726"/>
    <cellStyle name="Normal 4 5 2 5 5" xfId="10855"/>
    <cellStyle name="Normal 4 5 2 5 6" xfId="42723"/>
    <cellStyle name="Normal 4 5 2 6" xfId="12643"/>
    <cellStyle name="Normal 4 5 2 6 2" xfId="33438"/>
    <cellStyle name="Normal 4 5 2 6 3" xfId="21965"/>
    <cellStyle name="Normal 4 5 2 6 4" xfId="40848"/>
    <cellStyle name="Normal 4 5 2 7" xfId="24117"/>
    <cellStyle name="Normal 4 5 2 8" xfId="30138"/>
    <cellStyle name="Normal 4 5 2 9" xfId="36510"/>
    <cellStyle name="Normal 4 5 3" xfId="4459"/>
    <cellStyle name="Normal 4 5 3 10" xfId="39468"/>
    <cellStyle name="Normal 4 5 3 2" xfId="5757"/>
    <cellStyle name="Normal 4 5 3 2 2" xfId="8295"/>
    <cellStyle name="Normal 4 5 3 2 2 2" xfId="16349"/>
    <cellStyle name="Normal 4 5 3 2 2 2 2" xfId="27823"/>
    <cellStyle name="Normal 4 5 3 2 2 3" xfId="34768"/>
    <cellStyle name="Normal 4 5 3 2 2 4" xfId="23295"/>
    <cellStyle name="Normal 4 5 3 2 2 5" xfId="11961"/>
    <cellStyle name="Normal 4 5 3 2 2 6" xfId="43829"/>
    <cellStyle name="Normal 4 5 3 2 3" xfId="14109"/>
    <cellStyle name="Normal 4 5 3 2 3 2" xfId="25584"/>
    <cellStyle name="Normal 4 5 3 2 3 3" xfId="42108"/>
    <cellStyle name="Normal 4 5 3 2 4" xfId="32683"/>
    <cellStyle name="Normal 4 5 3 2 5" xfId="37840"/>
    <cellStyle name="Normal 4 5 3 2 6" xfId="21210"/>
    <cellStyle name="Normal 4 5 3 2 7" xfId="10240"/>
    <cellStyle name="Normal 4 5 3 2 8" xfId="40233"/>
    <cellStyle name="Normal 4 5 3 3" xfId="7271"/>
    <cellStyle name="Normal 4 5 3 3 2" xfId="15325"/>
    <cellStyle name="Normal 4 5 3 3 2 2" xfId="26799"/>
    <cellStyle name="Normal 4 5 3 3 3" xfId="31659"/>
    <cellStyle name="Normal 4 5 3 3 4" xfId="20186"/>
    <cellStyle name="Normal 4 5 3 3 5" xfId="11196"/>
    <cellStyle name="Normal 4 5 3 3 6" xfId="43064"/>
    <cellStyle name="Normal 4 5 3 4" xfId="13099"/>
    <cellStyle name="Normal 4 5 3 4 2" xfId="33779"/>
    <cellStyle name="Normal 4 5 3 4 3" xfId="22306"/>
    <cellStyle name="Normal 4 5 3 4 4" xfId="41308"/>
    <cellStyle name="Normal 4 5 3 5" xfId="24571"/>
    <cellStyle name="Normal 4 5 3 6" xfId="30479"/>
    <cellStyle name="Normal 4 5 3 7" xfId="36851"/>
    <cellStyle name="Normal 4 5 3 8" xfId="19006"/>
    <cellStyle name="Normal 4 5 3 9" xfId="9475"/>
    <cellStyle name="Normal 4 50" xfId="9130"/>
    <cellStyle name="Normal 4 51" xfId="39123"/>
    <cellStyle name="Normal 4 6" xfId="1038"/>
    <cellStyle name="Normal 4 7" xfId="1039"/>
    <cellStyle name="Normal 4 8" xfId="1040"/>
    <cellStyle name="Normal 4 9" xfId="1041"/>
    <cellStyle name="Normal 40" xfId="1042"/>
    <cellStyle name="Normal 40 2" xfId="1043"/>
    <cellStyle name="Normal 41" xfId="1044"/>
    <cellStyle name="Normal 41 2" xfId="1045"/>
    <cellStyle name="Normal 42" xfId="1046"/>
    <cellStyle name="Normal 42 2" xfId="1047"/>
    <cellStyle name="Normal 43" xfId="1048"/>
    <cellStyle name="Normal 44" xfId="1049"/>
    <cellStyle name="Normal 45" xfId="1050"/>
    <cellStyle name="Normal 46" xfId="1051"/>
    <cellStyle name="Normal 46 2" xfId="44"/>
    <cellStyle name="Normal 46 2 2" xfId="3215"/>
    <cellStyle name="Normal 46 2 3" xfId="3216"/>
    <cellStyle name="Normal 46 3" xfId="1677"/>
    <cellStyle name="Normal 46 4" xfId="3217"/>
    <cellStyle name="Normal 47" xfId="1052"/>
    <cellStyle name="Normal 47 2" xfId="1053"/>
    <cellStyle name="Normal 48" xfId="1054"/>
    <cellStyle name="Normal 48 2" xfId="1055"/>
    <cellStyle name="Normal 49" xfId="1056"/>
    <cellStyle name="Normal 5" xfId="1667"/>
    <cellStyle name="Normal 5 10" xfId="3218"/>
    <cellStyle name="Normal 5 11" xfId="3219"/>
    <cellStyle name="Normal 5 12" xfId="3220"/>
    <cellStyle name="Normal 5 13" xfId="3221"/>
    <cellStyle name="Normal 5 14" xfId="3222"/>
    <cellStyle name="Normal 5 15" xfId="3223"/>
    <cellStyle name="Normal 5 16" xfId="3224"/>
    <cellStyle name="Normal 5 17" xfId="3225"/>
    <cellStyle name="Normal 5 18" xfId="3226"/>
    <cellStyle name="Normal 5 19" xfId="3227"/>
    <cellStyle name="Normal 5 2" xfId="1057"/>
    <cellStyle name="Normal 5 2 2" xfId="1058"/>
    <cellStyle name="Normal 5 2 2 10" xfId="30139"/>
    <cellStyle name="Normal 5 2 2 11" xfId="36511"/>
    <cellStyle name="Normal 5 2 2 12" xfId="18666"/>
    <cellStyle name="Normal 5 2 2 13" xfId="9135"/>
    <cellStyle name="Normal 5 2 2 14" xfId="39128"/>
    <cellStyle name="Normal 5 2 2 2" xfId="4460"/>
    <cellStyle name="Normal 5 2 2 2 10" xfId="39469"/>
    <cellStyle name="Normal 5 2 2 2 2" xfId="5758"/>
    <cellStyle name="Normal 5 2 2 2 2 2" xfId="8296"/>
    <cellStyle name="Normal 5 2 2 2 2 2 2" xfId="16350"/>
    <cellStyle name="Normal 5 2 2 2 2 2 2 2" xfId="27824"/>
    <cellStyle name="Normal 5 2 2 2 2 2 3" xfId="34769"/>
    <cellStyle name="Normal 5 2 2 2 2 2 4" xfId="23296"/>
    <cellStyle name="Normal 5 2 2 2 2 2 5" xfId="11962"/>
    <cellStyle name="Normal 5 2 2 2 2 2 6" xfId="43830"/>
    <cellStyle name="Normal 5 2 2 2 2 3" xfId="14110"/>
    <cellStyle name="Normal 5 2 2 2 2 3 2" xfId="25585"/>
    <cellStyle name="Normal 5 2 2 2 2 3 3" xfId="42109"/>
    <cellStyle name="Normal 5 2 2 2 2 4" xfId="32684"/>
    <cellStyle name="Normal 5 2 2 2 2 5" xfId="37841"/>
    <cellStyle name="Normal 5 2 2 2 2 6" xfId="21211"/>
    <cellStyle name="Normal 5 2 2 2 2 7" xfId="10241"/>
    <cellStyle name="Normal 5 2 2 2 2 8" xfId="40234"/>
    <cellStyle name="Normal 5 2 2 2 3" xfId="7272"/>
    <cellStyle name="Normal 5 2 2 2 3 2" xfId="15326"/>
    <cellStyle name="Normal 5 2 2 2 3 2 2" xfId="26800"/>
    <cellStyle name="Normal 5 2 2 2 3 3" xfId="31660"/>
    <cellStyle name="Normal 5 2 2 2 3 4" xfId="20187"/>
    <cellStyle name="Normal 5 2 2 2 3 5" xfId="11197"/>
    <cellStyle name="Normal 5 2 2 2 3 6" xfId="43065"/>
    <cellStyle name="Normal 5 2 2 2 4" xfId="13100"/>
    <cellStyle name="Normal 5 2 2 2 4 2" xfId="33780"/>
    <cellStyle name="Normal 5 2 2 2 4 3" xfId="22307"/>
    <cellStyle name="Normal 5 2 2 2 4 4" xfId="41309"/>
    <cellStyle name="Normal 5 2 2 2 5" xfId="24572"/>
    <cellStyle name="Normal 5 2 2 2 6" xfId="30480"/>
    <cellStyle name="Normal 5 2 2 2 7" xfId="36852"/>
    <cellStyle name="Normal 5 2 2 2 8" xfId="19007"/>
    <cellStyle name="Normal 5 2 2 2 9" xfId="9476"/>
    <cellStyle name="Normal 5 2 2 3" xfId="3925"/>
    <cellStyle name="Normal 5 2 2 3 10" xfId="39218"/>
    <cellStyle name="Normal 5 2 2 3 2" xfId="5416"/>
    <cellStyle name="Normal 5 2 2 3 2 2" xfId="7954"/>
    <cellStyle name="Normal 5 2 2 3 2 2 2" xfId="16008"/>
    <cellStyle name="Normal 5 2 2 3 2 2 2 2" xfId="27482"/>
    <cellStyle name="Normal 5 2 2 3 2 2 3" xfId="34427"/>
    <cellStyle name="Normal 5 2 2 3 2 2 4" xfId="22954"/>
    <cellStyle name="Normal 5 2 2 3 2 2 5" xfId="11711"/>
    <cellStyle name="Normal 5 2 2 3 2 2 6" xfId="43579"/>
    <cellStyle name="Normal 5 2 2 3 2 3" xfId="13768"/>
    <cellStyle name="Normal 5 2 2 3 2 3 2" xfId="25243"/>
    <cellStyle name="Normal 5 2 2 3 2 3 3" xfId="41858"/>
    <cellStyle name="Normal 5 2 2 3 2 4" xfId="32342"/>
    <cellStyle name="Normal 5 2 2 3 2 5" xfId="37499"/>
    <cellStyle name="Normal 5 2 2 3 2 6" xfId="20869"/>
    <cellStyle name="Normal 5 2 2 3 2 7" xfId="9990"/>
    <cellStyle name="Normal 5 2 2 3 2 8" xfId="39983"/>
    <cellStyle name="Normal 5 2 2 3 3" xfId="6930"/>
    <cellStyle name="Normal 5 2 2 3 3 2" xfId="14984"/>
    <cellStyle name="Normal 5 2 2 3 3 2 2" xfId="26458"/>
    <cellStyle name="Normal 5 2 2 3 3 3" xfId="31318"/>
    <cellStyle name="Normal 5 2 2 3 3 4" xfId="19845"/>
    <cellStyle name="Normal 5 2 2 3 3 5" xfId="10946"/>
    <cellStyle name="Normal 5 2 2 3 3 6" xfId="42814"/>
    <cellStyle name="Normal 5 2 2 3 4" xfId="12829"/>
    <cellStyle name="Normal 5 2 2 3 4 2" xfId="33529"/>
    <cellStyle name="Normal 5 2 2 3 4 3" xfId="22056"/>
    <cellStyle name="Normal 5 2 2 3 4 4" xfId="40967"/>
    <cellStyle name="Normal 5 2 2 3 5" xfId="24305"/>
    <cellStyle name="Normal 5 2 2 3 6" xfId="30229"/>
    <cellStyle name="Normal 5 2 2 3 7" xfId="36601"/>
    <cellStyle name="Normal 5 2 2 3 8" xfId="18756"/>
    <cellStyle name="Normal 5 2 2 3 9" xfId="9225"/>
    <cellStyle name="Normal 5 2 2 4" xfId="4878"/>
    <cellStyle name="Normal 5 2 2 4 10" xfId="39688"/>
    <cellStyle name="Normal 5 2 2 4 2" xfId="6012"/>
    <cellStyle name="Normal 5 2 2 4 2 2" xfId="8550"/>
    <cellStyle name="Normal 5 2 2 4 2 2 2" xfId="16604"/>
    <cellStyle name="Normal 5 2 2 4 2 2 2 2" xfId="28078"/>
    <cellStyle name="Normal 5 2 2 4 2 2 3" xfId="35023"/>
    <cellStyle name="Normal 5 2 2 4 2 2 4" xfId="23550"/>
    <cellStyle name="Normal 5 2 2 4 2 2 5" xfId="12181"/>
    <cellStyle name="Normal 5 2 2 4 2 2 6" xfId="44049"/>
    <cellStyle name="Normal 5 2 2 4 2 3" xfId="14364"/>
    <cellStyle name="Normal 5 2 2 4 2 3 2" xfId="25839"/>
    <cellStyle name="Normal 5 2 2 4 2 3 3" xfId="42328"/>
    <cellStyle name="Normal 5 2 2 4 2 4" xfId="32938"/>
    <cellStyle name="Normal 5 2 2 4 2 5" xfId="38095"/>
    <cellStyle name="Normal 5 2 2 4 2 6" xfId="21465"/>
    <cellStyle name="Normal 5 2 2 4 2 7" xfId="10460"/>
    <cellStyle name="Normal 5 2 2 4 2 8" xfId="40453"/>
    <cellStyle name="Normal 5 2 2 4 3" xfId="7526"/>
    <cellStyle name="Normal 5 2 2 4 3 2" xfId="15580"/>
    <cellStyle name="Normal 5 2 2 4 3 2 2" xfId="27054"/>
    <cellStyle name="Normal 5 2 2 4 3 3" xfId="31914"/>
    <cellStyle name="Normal 5 2 2 4 3 4" xfId="20441"/>
    <cellStyle name="Normal 5 2 2 4 3 5" xfId="11416"/>
    <cellStyle name="Normal 5 2 2 4 3 6" xfId="43284"/>
    <cellStyle name="Normal 5 2 2 4 4" xfId="13339"/>
    <cellStyle name="Normal 5 2 2 4 4 2" xfId="33999"/>
    <cellStyle name="Normal 5 2 2 4 4 3" xfId="22526"/>
    <cellStyle name="Normal 5 2 2 4 4 4" xfId="41563"/>
    <cellStyle name="Normal 5 2 2 4 5" xfId="24815"/>
    <cellStyle name="Normal 5 2 2 4 6" xfId="30699"/>
    <cellStyle name="Normal 5 2 2 4 7" xfId="37071"/>
    <cellStyle name="Normal 5 2 2 4 8" xfId="19226"/>
    <cellStyle name="Normal 5 2 2 4 9" xfId="9695"/>
    <cellStyle name="Normal 5 2 2 5" xfId="6258"/>
    <cellStyle name="Normal 5 2 2 5 2" xfId="8791"/>
    <cellStyle name="Normal 5 2 2 5 2 2" xfId="16845"/>
    <cellStyle name="Normal 5 2 2 5 2 2 2" xfId="28319"/>
    <cellStyle name="Normal 5 2 2 5 2 3" xfId="33179"/>
    <cellStyle name="Normal 5 2 2 5 2 4" xfId="21706"/>
    <cellStyle name="Normal 5 2 2 5 2 5" xfId="12386"/>
    <cellStyle name="Normal 5 2 2 5 2 6" xfId="44254"/>
    <cellStyle name="Normal 5 2 2 5 3" xfId="14605"/>
    <cellStyle name="Normal 5 2 2 5 3 2" xfId="35264"/>
    <cellStyle name="Normal 5 2 2 5 3 3" xfId="23791"/>
    <cellStyle name="Normal 5 2 2 5 3 4" xfId="42533"/>
    <cellStyle name="Normal 5 2 2 5 4" xfId="26080"/>
    <cellStyle name="Normal 5 2 2 5 5" xfId="30940"/>
    <cellStyle name="Normal 5 2 2 5 6" xfId="38336"/>
    <cellStyle name="Normal 5 2 2 5 7" xfId="19467"/>
    <cellStyle name="Normal 5 2 2 5 8" xfId="10665"/>
    <cellStyle name="Normal 5 2 2 5 9" xfId="40658"/>
    <cellStyle name="Normal 5 2 2 6" xfId="5124"/>
    <cellStyle name="Normal 5 2 2 6 2" xfId="7767"/>
    <cellStyle name="Normal 5 2 2 6 2 2" xfId="15821"/>
    <cellStyle name="Normal 5 2 2 6 2 2 2" xfId="27295"/>
    <cellStyle name="Normal 5 2 2 6 2 3" xfId="34240"/>
    <cellStyle name="Normal 5 2 2 6 2 4" xfId="22767"/>
    <cellStyle name="Normal 5 2 2 6 2 5" xfId="11621"/>
    <cellStyle name="Normal 5 2 2 6 2 6" xfId="43489"/>
    <cellStyle name="Normal 5 2 2 6 3" xfId="13580"/>
    <cellStyle name="Normal 5 2 2 6 3 2" xfId="25056"/>
    <cellStyle name="Normal 5 2 2 6 3 3" xfId="41768"/>
    <cellStyle name="Normal 5 2 2 6 4" xfId="32155"/>
    <cellStyle name="Normal 5 2 2 6 5" xfId="37312"/>
    <cellStyle name="Normal 5 2 2 6 6" xfId="20682"/>
    <cellStyle name="Normal 5 2 2 6 7" xfId="9900"/>
    <cellStyle name="Normal 5 2 2 6 8" xfId="39893"/>
    <cellStyle name="Normal 5 2 2 7" xfId="6506"/>
    <cellStyle name="Normal 5 2 2 7 2" xfId="8934"/>
    <cellStyle name="Normal 5 2 2 7 2 2" xfId="26340"/>
    <cellStyle name="Normal 5 2 2 7 2 3" xfId="14866"/>
    <cellStyle name="Normal 5 2 2 7 3" xfId="31200"/>
    <cellStyle name="Normal 5 2 2 7 4" xfId="38480"/>
    <cellStyle name="Normal 5 2 2 7 5" xfId="19727"/>
    <cellStyle name="Normal 5 2 2 7 6" xfId="10856"/>
    <cellStyle name="Normal 5 2 2 7 7" xfId="42724"/>
    <cellStyle name="Normal 5 2 2 8" xfId="6743"/>
    <cellStyle name="Normal 5 2 2 8 2" xfId="33439"/>
    <cellStyle name="Normal 5 2 2 8 3" xfId="38563"/>
    <cellStyle name="Normal 5 2 2 8 4" xfId="21966"/>
    <cellStyle name="Normal 5 2 2 8 5" xfId="12644"/>
    <cellStyle name="Normal 5 2 2 8 6" xfId="40849"/>
    <cellStyle name="Normal 5 2 2 9" xfId="24118"/>
    <cellStyle name="Normal 5 2 3" xfId="3228"/>
    <cellStyle name="Normal 5 2 4" xfId="4030"/>
    <cellStyle name="Normal 5 20" xfId="3229"/>
    <cellStyle name="Normal 5 21" xfId="3230"/>
    <cellStyle name="Normal 5 22" xfId="3231"/>
    <cellStyle name="Normal 5 23" xfId="3232"/>
    <cellStyle name="Normal 5 24" xfId="3233"/>
    <cellStyle name="Normal 5 25" xfId="3234"/>
    <cellStyle name="Normal 5 26" xfId="3235"/>
    <cellStyle name="Normal 5 27" xfId="3236"/>
    <cellStyle name="Normal 5 28" xfId="3237"/>
    <cellStyle name="Normal 5 29" xfId="3238"/>
    <cellStyle name="Normal 5 3" xfId="3239"/>
    <cellStyle name="Normal 5 30" xfId="3240"/>
    <cellStyle name="Normal 5 31" xfId="3241"/>
    <cellStyle name="Normal 5 32" xfId="3242"/>
    <cellStyle name="Normal 5 33" xfId="3243"/>
    <cellStyle name="Normal 5 34" xfId="3244"/>
    <cellStyle name="Normal 5 35" xfId="3245"/>
    <cellStyle name="Normal 5 36" xfId="3246"/>
    <cellStyle name="Normal 5 37" xfId="3247"/>
    <cellStyle name="Normal 5 38" xfId="3248"/>
    <cellStyle name="Normal 5 39" xfId="3249"/>
    <cellStyle name="Normal 5 4" xfId="3250"/>
    <cellStyle name="Normal 5 40" xfId="3251"/>
    <cellStyle name="Normal 5 40 10" xfId="18667"/>
    <cellStyle name="Normal 5 40 11" xfId="9136"/>
    <cellStyle name="Normal 5 40 12" xfId="39129"/>
    <cellStyle name="Normal 5 40 2" xfId="4461"/>
    <cellStyle name="Normal 5 40 2 10" xfId="39470"/>
    <cellStyle name="Normal 5 40 2 2" xfId="5759"/>
    <cellStyle name="Normal 5 40 2 2 2" xfId="8297"/>
    <cellStyle name="Normal 5 40 2 2 2 2" xfId="16351"/>
    <cellStyle name="Normal 5 40 2 2 2 2 2" xfId="27825"/>
    <cellStyle name="Normal 5 40 2 2 2 3" xfId="34770"/>
    <cellStyle name="Normal 5 40 2 2 2 4" xfId="23297"/>
    <cellStyle name="Normal 5 40 2 2 2 5" xfId="11963"/>
    <cellStyle name="Normal 5 40 2 2 2 6" xfId="43831"/>
    <cellStyle name="Normal 5 40 2 2 3" xfId="14111"/>
    <cellStyle name="Normal 5 40 2 2 3 2" xfId="25586"/>
    <cellStyle name="Normal 5 40 2 2 3 3" xfId="42110"/>
    <cellStyle name="Normal 5 40 2 2 4" xfId="32685"/>
    <cellStyle name="Normal 5 40 2 2 5" xfId="37842"/>
    <cellStyle name="Normal 5 40 2 2 6" xfId="21212"/>
    <cellStyle name="Normal 5 40 2 2 7" xfId="10242"/>
    <cellStyle name="Normal 5 40 2 2 8" xfId="40235"/>
    <cellStyle name="Normal 5 40 2 3" xfId="7273"/>
    <cellStyle name="Normal 5 40 2 3 2" xfId="15327"/>
    <cellStyle name="Normal 5 40 2 3 2 2" xfId="26801"/>
    <cellStyle name="Normal 5 40 2 3 3" xfId="31661"/>
    <cellStyle name="Normal 5 40 2 3 4" xfId="20188"/>
    <cellStyle name="Normal 5 40 2 3 5" xfId="11198"/>
    <cellStyle name="Normal 5 40 2 3 6" xfId="43066"/>
    <cellStyle name="Normal 5 40 2 4" xfId="13101"/>
    <cellStyle name="Normal 5 40 2 4 2" xfId="33781"/>
    <cellStyle name="Normal 5 40 2 4 3" xfId="22308"/>
    <cellStyle name="Normal 5 40 2 4 4" xfId="41310"/>
    <cellStyle name="Normal 5 40 2 5" xfId="24573"/>
    <cellStyle name="Normal 5 40 2 6" xfId="30481"/>
    <cellStyle name="Normal 5 40 2 7" xfId="36853"/>
    <cellStyle name="Normal 5 40 2 8" xfId="19008"/>
    <cellStyle name="Normal 5 40 2 9" xfId="9477"/>
    <cellStyle name="Normal 5 40 3" xfId="6259"/>
    <cellStyle name="Normal 5 40 3 2" xfId="8792"/>
    <cellStyle name="Normal 5 40 3 2 2" xfId="16846"/>
    <cellStyle name="Normal 5 40 3 2 2 2" xfId="28320"/>
    <cellStyle name="Normal 5 40 3 2 3" xfId="33180"/>
    <cellStyle name="Normal 5 40 3 2 4" xfId="21707"/>
    <cellStyle name="Normal 5 40 3 2 5" xfId="12387"/>
    <cellStyle name="Normal 5 40 3 2 6" xfId="44255"/>
    <cellStyle name="Normal 5 40 3 3" xfId="14606"/>
    <cellStyle name="Normal 5 40 3 3 2" xfId="35265"/>
    <cellStyle name="Normal 5 40 3 3 3" xfId="23792"/>
    <cellStyle name="Normal 5 40 3 3 4" xfId="42534"/>
    <cellStyle name="Normal 5 40 3 4" xfId="26081"/>
    <cellStyle name="Normal 5 40 3 5" xfId="30941"/>
    <cellStyle name="Normal 5 40 3 6" xfId="38337"/>
    <cellStyle name="Normal 5 40 3 7" xfId="19468"/>
    <cellStyle name="Normal 5 40 3 8" xfId="10666"/>
    <cellStyle name="Normal 5 40 3 9" xfId="40659"/>
    <cellStyle name="Normal 5 40 4" xfId="5125"/>
    <cellStyle name="Normal 5 40 4 2" xfId="7768"/>
    <cellStyle name="Normal 5 40 4 2 2" xfId="15822"/>
    <cellStyle name="Normal 5 40 4 2 2 2" xfId="27296"/>
    <cellStyle name="Normal 5 40 4 2 3" xfId="34241"/>
    <cellStyle name="Normal 5 40 4 2 4" xfId="22768"/>
    <cellStyle name="Normal 5 40 4 2 5" xfId="11622"/>
    <cellStyle name="Normal 5 40 4 2 6" xfId="43490"/>
    <cellStyle name="Normal 5 40 4 3" xfId="13581"/>
    <cellStyle name="Normal 5 40 4 3 2" xfId="25057"/>
    <cellStyle name="Normal 5 40 4 3 3" xfId="41769"/>
    <cellStyle name="Normal 5 40 4 4" xfId="32156"/>
    <cellStyle name="Normal 5 40 4 5" xfId="37313"/>
    <cellStyle name="Normal 5 40 4 6" xfId="20683"/>
    <cellStyle name="Normal 5 40 4 7" xfId="9901"/>
    <cellStyle name="Normal 5 40 4 8" xfId="39894"/>
    <cellStyle name="Normal 5 40 5" xfId="6744"/>
    <cellStyle name="Normal 5 40 5 2" xfId="14867"/>
    <cellStyle name="Normal 5 40 5 2 2" xfId="26341"/>
    <cellStyle name="Normal 5 40 5 3" xfId="31201"/>
    <cellStyle name="Normal 5 40 5 4" xfId="19728"/>
    <cellStyle name="Normal 5 40 5 5" xfId="10857"/>
    <cellStyle name="Normal 5 40 5 6" xfId="42725"/>
    <cellStyle name="Normal 5 40 6" xfId="12645"/>
    <cellStyle name="Normal 5 40 6 2" xfId="33440"/>
    <cellStyle name="Normal 5 40 6 3" xfId="21967"/>
    <cellStyle name="Normal 5 40 6 4" xfId="40850"/>
    <cellStyle name="Normal 5 40 7" xfId="24119"/>
    <cellStyle name="Normal 5 40 8" xfId="30140"/>
    <cellStyle name="Normal 5 40 9" xfId="36512"/>
    <cellStyle name="Normal 5 41" xfId="3252"/>
    <cellStyle name="Normal 5 42" xfId="3253"/>
    <cellStyle name="Normal 5 43" xfId="4029"/>
    <cellStyle name="Normal 5 44" xfId="4892"/>
    <cellStyle name="Normal 5 44 10" xfId="39702"/>
    <cellStyle name="Normal 5 44 11" xfId="44265"/>
    <cellStyle name="Normal 5 44 2" xfId="6026"/>
    <cellStyle name="Normal 5 44 2 2" xfId="8564"/>
    <cellStyle name="Normal 5 44 2 2 2" xfId="16618"/>
    <cellStyle name="Normal 5 44 2 2 2 2" xfId="28092"/>
    <cellStyle name="Normal 5 44 2 2 3" xfId="35037"/>
    <cellStyle name="Normal 5 44 2 2 4" xfId="23564"/>
    <cellStyle name="Normal 5 44 2 2 5" xfId="12195"/>
    <cellStyle name="Normal 5 44 2 2 6" xfId="44063"/>
    <cellStyle name="Normal 5 44 2 3" xfId="14378"/>
    <cellStyle name="Normal 5 44 2 3 2" xfId="25853"/>
    <cellStyle name="Normal 5 44 2 3 3" xfId="42342"/>
    <cellStyle name="Normal 5 44 2 4" xfId="32952"/>
    <cellStyle name="Normal 5 44 2 5" xfId="38109"/>
    <cellStyle name="Normal 5 44 2 5 2" xfId="44261"/>
    <cellStyle name="Normal 5 44 2 6" xfId="21479"/>
    <cellStyle name="Normal 5 44 2 7" xfId="10474"/>
    <cellStyle name="Normal 5 44 2 8" xfId="40467"/>
    <cellStyle name="Normal 5 44 3" xfId="7540"/>
    <cellStyle name="Normal 5 44 3 2" xfId="15594"/>
    <cellStyle name="Normal 5 44 3 2 2" xfId="27068"/>
    <cellStyle name="Normal 5 44 3 3" xfId="31928"/>
    <cellStyle name="Normal 5 44 3 4" xfId="20455"/>
    <cellStyle name="Normal 5 44 3 5" xfId="11430"/>
    <cellStyle name="Normal 5 44 3 6" xfId="43298"/>
    <cellStyle name="Normal 5 44 4" xfId="13353"/>
    <cellStyle name="Normal 5 44 4 2" xfId="34013"/>
    <cellStyle name="Normal 5 44 4 3" xfId="22540"/>
    <cellStyle name="Normal 5 44 4 4" xfId="41577"/>
    <cellStyle name="Normal 5 44 5" xfId="24829"/>
    <cellStyle name="Normal 5 44 6" xfId="30713"/>
    <cellStyle name="Normal 5 44 7" xfId="37085"/>
    <cellStyle name="Normal 5 44 8" xfId="19240"/>
    <cellStyle name="Normal 5 44 9" xfId="9709"/>
    <cellStyle name="Normal 5 5" xfId="3254"/>
    <cellStyle name="Normal 5 6" xfId="3255"/>
    <cellStyle name="Normal 5 7" xfId="3256"/>
    <cellStyle name="Normal 5 8" xfId="3257"/>
    <cellStyle name="Normal 5 9" xfId="3258"/>
    <cellStyle name="Normal 50" xfId="1059"/>
    <cellStyle name="Normal 50 2" xfId="1060"/>
    <cellStyle name="Normal 51" xfId="1061"/>
    <cellStyle name="Normal 51 2" xfId="3259"/>
    <cellStyle name="Normal 51 2 2" xfId="4462"/>
    <cellStyle name="Normal 51 3" xfId="4463"/>
    <cellStyle name="Normal 52" xfId="1062"/>
    <cellStyle name="Normal 52 2" xfId="1063"/>
    <cellStyle name="Normal 53" xfId="1064"/>
    <cellStyle name="Normal 54" xfId="1065"/>
    <cellStyle name="Normal 55" xfId="1066"/>
    <cellStyle name="Normal 56" xfId="1067"/>
    <cellStyle name="Normal 56 2" xfId="1068"/>
    <cellStyle name="Normal 57" xfId="1069"/>
    <cellStyle name="Normal 57 2" xfId="1070"/>
    <cellStyle name="Normal 58" xfId="1071"/>
    <cellStyle name="Normal 59" xfId="1072"/>
    <cellStyle name="Normal 6" xfId="1668"/>
    <cellStyle name="Normal 6 10" xfId="3260"/>
    <cellStyle name="Normal 6 11" xfId="3261"/>
    <cellStyle name="Normal 6 12" xfId="3262"/>
    <cellStyle name="Normal 6 13" xfId="3263"/>
    <cellStyle name="Normal 6 14" xfId="3264"/>
    <cellStyle name="Normal 6 15" xfId="3265"/>
    <cellStyle name="Normal 6 16" xfId="3266"/>
    <cellStyle name="Normal 6 17" xfId="3267"/>
    <cellStyle name="Normal 6 18" xfId="3268"/>
    <cellStyle name="Normal 6 19" xfId="3269"/>
    <cellStyle name="Normal 6 2" xfId="1073"/>
    <cellStyle name="Normal 6 2 2" xfId="3270"/>
    <cellStyle name="Normal 6 2 3" xfId="3271"/>
    <cellStyle name="Normal 6 20" xfId="3272"/>
    <cellStyle name="Normal 6 21" xfId="3273"/>
    <cellStyle name="Normal 6 22" xfId="3274"/>
    <cellStyle name="Normal 6 23" xfId="3275"/>
    <cellStyle name="Normal 6 24" xfId="3276"/>
    <cellStyle name="Normal 6 25" xfId="3277"/>
    <cellStyle name="Normal 6 26" xfId="3278"/>
    <cellStyle name="Normal 6 27" xfId="3279"/>
    <cellStyle name="Normal 6 28" xfId="3280"/>
    <cellStyle name="Normal 6 29" xfId="3281"/>
    <cellStyle name="Normal 6 3" xfId="1074"/>
    <cellStyle name="Normal 6 3 2" xfId="4031"/>
    <cellStyle name="Normal 6 30" xfId="3282"/>
    <cellStyle name="Normal 6 31" xfId="3283"/>
    <cellStyle name="Normal 6 32" xfId="3284"/>
    <cellStyle name="Normal 6 33" xfId="3285"/>
    <cellStyle name="Normal 6 34" xfId="3286"/>
    <cellStyle name="Normal 6 35" xfId="3287"/>
    <cellStyle name="Normal 6 36" xfId="3288"/>
    <cellStyle name="Normal 6 37" xfId="3289"/>
    <cellStyle name="Normal 6 38" xfId="3290"/>
    <cellStyle name="Normal 6 39" xfId="3291"/>
    <cellStyle name="Normal 6 4" xfId="3292"/>
    <cellStyle name="Normal 6 4 2" xfId="3293"/>
    <cellStyle name="Normal 6 40" xfId="3294"/>
    <cellStyle name="Normal 6 41" xfId="3295"/>
    <cellStyle name="Normal 6 5" xfId="3296"/>
    <cellStyle name="Normal 6 5 2" xfId="3297"/>
    <cellStyle name="Normal 6 5 2 10" xfId="9137"/>
    <cellStyle name="Normal 6 5 2 11" xfId="39130"/>
    <cellStyle name="Normal 6 5 2 2" xfId="6260"/>
    <cellStyle name="Normal 6 5 2 2 2" xfId="8793"/>
    <cellStyle name="Normal 6 5 2 2 2 2" xfId="16847"/>
    <cellStyle name="Normal 6 5 2 2 2 2 2" xfId="28321"/>
    <cellStyle name="Normal 6 5 2 2 2 3" xfId="33181"/>
    <cellStyle name="Normal 6 5 2 2 2 4" xfId="21708"/>
    <cellStyle name="Normal 6 5 2 2 2 5" xfId="12388"/>
    <cellStyle name="Normal 6 5 2 2 2 6" xfId="44256"/>
    <cellStyle name="Normal 6 5 2 2 3" xfId="14607"/>
    <cellStyle name="Normal 6 5 2 2 3 2" xfId="35266"/>
    <cellStyle name="Normal 6 5 2 2 3 3" xfId="23793"/>
    <cellStyle name="Normal 6 5 2 2 3 4" xfId="42535"/>
    <cellStyle name="Normal 6 5 2 2 4" xfId="26082"/>
    <cellStyle name="Normal 6 5 2 2 5" xfId="30942"/>
    <cellStyle name="Normal 6 5 2 2 6" xfId="38338"/>
    <cellStyle name="Normal 6 5 2 2 7" xfId="19469"/>
    <cellStyle name="Normal 6 5 2 2 8" xfId="10667"/>
    <cellStyle name="Normal 6 5 2 2 9" xfId="40660"/>
    <cellStyle name="Normal 6 5 2 3" xfId="5126"/>
    <cellStyle name="Normal 6 5 2 3 2" xfId="7769"/>
    <cellStyle name="Normal 6 5 2 3 2 2" xfId="15823"/>
    <cellStyle name="Normal 6 5 2 3 2 2 2" xfId="27297"/>
    <cellStyle name="Normal 6 5 2 3 2 3" xfId="34242"/>
    <cellStyle name="Normal 6 5 2 3 2 4" xfId="22769"/>
    <cellStyle name="Normal 6 5 2 3 2 5" xfId="11623"/>
    <cellStyle name="Normal 6 5 2 3 2 6" xfId="43491"/>
    <cellStyle name="Normal 6 5 2 3 3" xfId="13582"/>
    <cellStyle name="Normal 6 5 2 3 3 2" xfId="25058"/>
    <cellStyle name="Normal 6 5 2 3 3 3" xfId="41770"/>
    <cellStyle name="Normal 6 5 2 3 4" xfId="32157"/>
    <cellStyle name="Normal 6 5 2 3 5" xfId="37314"/>
    <cellStyle name="Normal 6 5 2 3 6" xfId="20684"/>
    <cellStyle name="Normal 6 5 2 3 7" xfId="9902"/>
    <cellStyle name="Normal 6 5 2 3 8" xfId="39895"/>
    <cellStyle name="Normal 6 5 2 4" xfId="6745"/>
    <cellStyle name="Normal 6 5 2 4 2" xfId="14868"/>
    <cellStyle name="Normal 6 5 2 4 2 2" xfId="26342"/>
    <cellStyle name="Normal 6 5 2 4 3" xfId="31202"/>
    <cellStyle name="Normal 6 5 2 4 4" xfId="19729"/>
    <cellStyle name="Normal 6 5 2 4 5" xfId="10858"/>
    <cellStyle name="Normal 6 5 2 4 6" xfId="42726"/>
    <cellStyle name="Normal 6 5 2 5" xfId="12646"/>
    <cellStyle name="Normal 6 5 2 5 2" xfId="33441"/>
    <cellStyle name="Normal 6 5 2 5 3" xfId="21968"/>
    <cellStyle name="Normal 6 5 2 5 4" xfId="40851"/>
    <cellStyle name="Normal 6 5 2 6" xfId="24120"/>
    <cellStyle name="Normal 6 5 2 7" xfId="30141"/>
    <cellStyle name="Normal 6 5 2 8" xfId="36513"/>
    <cellStyle name="Normal 6 5 2 9" xfId="18668"/>
    <cellStyle name="Normal 6 5 3" xfId="4464"/>
    <cellStyle name="Normal 6 5 3 10" xfId="39471"/>
    <cellStyle name="Normal 6 5 3 2" xfId="5760"/>
    <cellStyle name="Normal 6 5 3 2 2" xfId="8298"/>
    <cellStyle name="Normal 6 5 3 2 2 2" xfId="16352"/>
    <cellStyle name="Normal 6 5 3 2 2 2 2" xfId="27826"/>
    <cellStyle name="Normal 6 5 3 2 2 3" xfId="34771"/>
    <cellStyle name="Normal 6 5 3 2 2 4" xfId="23298"/>
    <cellStyle name="Normal 6 5 3 2 2 5" xfId="11964"/>
    <cellStyle name="Normal 6 5 3 2 2 6" xfId="43832"/>
    <cellStyle name="Normal 6 5 3 2 3" xfId="14112"/>
    <cellStyle name="Normal 6 5 3 2 3 2" xfId="25587"/>
    <cellStyle name="Normal 6 5 3 2 3 3" xfId="42111"/>
    <cellStyle name="Normal 6 5 3 2 4" xfId="32686"/>
    <cellStyle name="Normal 6 5 3 2 5" xfId="37843"/>
    <cellStyle name="Normal 6 5 3 2 6" xfId="21213"/>
    <cellStyle name="Normal 6 5 3 2 7" xfId="10243"/>
    <cellStyle name="Normal 6 5 3 2 8" xfId="40236"/>
    <cellStyle name="Normal 6 5 3 3" xfId="7274"/>
    <cellStyle name="Normal 6 5 3 3 2" xfId="15328"/>
    <cellStyle name="Normal 6 5 3 3 2 2" xfId="26802"/>
    <cellStyle name="Normal 6 5 3 3 3" xfId="31662"/>
    <cellStyle name="Normal 6 5 3 3 4" xfId="20189"/>
    <cellStyle name="Normal 6 5 3 3 5" xfId="11199"/>
    <cellStyle name="Normal 6 5 3 3 6" xfId="43067"/>
    <cellStyle name="Normal 6 5 3 4" xfId="13102"/>
    <cellStyle name="Normal 6 5 3 4 2" xfId="33782"/>
    <cellStyle name="Normal 6 5 3 4 3" xfId="22309"/>
    <cellStyle name="Normal 6 5 3 4 4" xfId="41311"/>
    <cellStyle name="Normal 6 5 3 5" xfId="24574"/>
    <cellStyle name="Normal 6 5 3 6" xfId="30482"/>
    <cellStyle name="Normal 6 5 3 7" xfId="36854"/>
    <cellStyle name="Normal 6 5 3 8" xfId="19009"/>
    <cellStyle name="Normal 6 5 3 9" xfId="9478"/>
    <cellStyle name="Normal 6 6" xfId="3298"/>
    <cellStyle name="Normal 6 7" xfId="3299"/>
    <cellStyle name="Normal 6 8" xfId="3300"/>
    <cellStyle name="Normal 6 9" xfId="3301"/>
    <cellStyle name="Normal 60" xfId="1075"/>
    <cellStyle name="Normal 60 2" xfId="1076"/>
    <cellStyle name="Normal 61" xfId="1077"/>
    <cellStyle name="Normal 62" xfId="1078"/>
    <cellStyle name="Normal 63" xfId="1079"/>
    <cellStyle name="Normal 64" xfId="1080"/>
    <cellStyle name="Normal 65" xfId="1081"/>
    <cellStyle name="Normal 66" xfId="1082"/>
    <cellStyle name="Normal 67" xfId="1083"/>
    <cellStyle name="Normal 68" xfId="1084"/>
    <cellStyle name="Normal 69" xfId="1085"/>
    <cellStyle name="Normal 69 2" xfId="3302"/>
    <cellStyle name="Normal 69 2 10" xfId="18669"/>
    <cellStyle name="Normal 69 2 11" xfId="9138"/>
    <cellStyle name="Normal 69 2 12" xfId="39131"/>
    <cellStyle name="Normal 69 2 2" xfId="4465"/>
    <cellStyle name="Normal 69 2 3" xfId="6261"/>
    <cellStyle name="Normal 69 2 3 2" xfId="8794"/>
    <cellStyle name="Normal 69 2 3 2 2" xfId="16848"/>
    <cellStyle name="Normal 69 2 3 2 2 2" xfId="28322"/>
    <cellStyle name="Normal 69 2 3 2 3" xfId="33182"/>
    <cellStyle name="Normal 69 2 3 2 4" xfId="21709"/>
    <cellStyle name="Normal 69 2 3 2 5" xfId="12389"/>
    <cellStyle name="Normal 69 2 3 2 6" xfId="44257"/>
    <cellStyle name="Normal 69 2 3 3" xfId="14608"/>
    <cellStyle name="Normal 69 2 3 3 2" xfId="35267"/>
    <cellStyle name="Normal 69 2 3 3 3" xfId="23794"/>
    <cellStyle name="Normal 69 2 3 3 4" xfId="42536"/>
    <cellStyle name="Normal 69 2 3 4" xfId="26083"/>
    <cellStyle name="Normal 69 2 3 5" xfId="30943"/>
    <cellStyle name="Normal 69 2 3 6" xfId="38339"/>
    <cellStyle name="Normal 69 2 3 7" xfId="19470"/>
    <cellStyle name="Normal 69 2 3 8" xfId="10668"/>
    <cellStyle name="Normal 69 2 3 9" xfId="40661"/>
    <cellStyle name="Normal 69 2 4" xfId="5127"/>
    <cellStyle name="Normal 69 2 4 2" xfId="7770"/>
    <cellStyle name="Normal 69 2 4 2 2" xfId="15824"/>
    <cellStyle name="Normal 69 2 4 2 2 2" xfId="27298"/>
    <cellStyle name="Normal 69 2 4 2 3" xfId="34243"/>
    <cellStyle name="Normal 69 2 4 2 4" xfId="22770"/>
    <cellStyle name="Normal 69 2 4 2 5" xfId="11624"/>
    <cellStyle name="Normal 69 2 4 2 6" xfId="43492"/>
    <cellStyle name="Normal 69 2 4 3" xfId="13583"/>
    <cellStyle name="Normal 69 2 4 3 2" xfId="25059"/>
    <cellStyle name="Normal 69 2 4 3 3" xfId="41771"/>
    <cellStyle name="Normal 69 2 4 4" xfId="32158"/>
    <cellStyle name="Normal 69 2 4 5" xfId="37315"/>
    <cellStyle name="Normal 69 2 4 6" xfId="20685"/>
    <cellStyle name="Normal 69 2 4 7" xfId="9903"/>
    <cellStyle name="Normal 69 2 4 8" xfId="39896"/>
    <cellStyle name="Normal 69 2 5" xfId="6746"/>
    <cellStyle name="Normal 69 2 5 2" xfId="14869"/>
    <cellStyle name="Normal 69 2 5 2 2" xfId="26343"/>
    <cellStyle name="Normal 69 2 5 3" xfId="31203"/>
    <cellStyle name="Normal 69 2 5 4" xfId="19730"/>
    <cellStyle name="Normal 69 2 5 5" xfId="10859"/>
    <cellStyle name="Normal 69 2 5 6" xfId="42727"/>
    <cellStyle name="Normal 69 2 6" xfId="12647"/>
    <cellStyle name="Normal 69 2 6 2" xfId="33442"/>
    <cellStyle name="Normal 69 2 6 3" xfId="21969"/>
    <cellStyle name="Normal 69 2 6 4" xfId="40852"/>
    <cellStyle name="Normal 69 2 7" xfId="24121"/>
    <cellStyle name="Normal 69 2 8" xfId="30142"/>
    <cellStyle name="Normal 69 2 9" xfId="36514"/>
    <cellStyle name="Normal 69 3" xfId="4466"/>
    <cellStyle name="Normal 69 3 10" xfId="39472"/>
    <cellStyle name="Normal 69 3 2" xfId="5761"/>
    <cellStyle name="Normal 69 3 2 2" xfId="8299"/>
    <cellStyle name="Normal 69 3 2 2 2" xfId="16353"/>
    <cellStyle name="Normal 69 3 2 2 2 2" xfId="27827"/>
    <cellStyle name="Normal 69 3 2 2 3" xfId="34772"/>
    <cellStyle name="Normal 69 3 2 2 4" xfId="23299"/>
    <cellStyle name="Normal 69 3 2 2 5" xfId="11965"/>
    <cellStyle name="Normal 69 3 2 2 6" xfId="43833"/>
    <cellStyle name="Normal 69 3 2 3" xfId="14113"/>
    <cellStyle name="Normal 69 3 2 3 2" xfId="25588"/>
    <cellStyle name="Normal 69 3 2 3 3" xfId="42112"/>
    <cellStyle name="Normal 69 3 2 4" xfId="32687"/>
    <cellStyle name="Normal 69 3 2 5" xfId="37844"/>
    <cellStyle name="Normal 69 3 2 6" xfId="21214"/>
    <cellStyle name="Normal 69 3 2 7" xfId="10244"/>
    <cellStyle name="Normal 69 3 2 8" xfId="40237"/>
    <cellStyle name="Normal 69 3 3" xfId="7275"/>
    <cellStyle name="Normal 69 3 3 2" xfId="15329"/>
    <cellStyle name="Normal 69 3 3 2 2" xfId="26803"/>
    <cellStyle name="Normal 69 3 3 3" xfId="31663"/>
    <cellStyle name="Normal 69 3 3 4" xfId="20190"/>
    <cellStyle name="Normal 69 3 3 5" xfId="11200"/>
    <cellStyle name="Normal 69 3 3 6" xfId="43068"/>
    <cellStyle name="Normal 69 3 4" xfId="13103"/>
    <cellStyle name="Normal 69 3 4 2" xfId="33783"/>
    <cellStyle name="Normal 69 3 4 3" xfId="22310"/>
    <cellStyle name="Normal 69 3 4 4" xfId="41312"/>
    <cellStyle name="Normal 69 3 5" xfId="24575"/>
    <cellStyle name="Normal 69 3 6" xfId="30483"/>
    <cellStyle name="Normal 69 3 7" xfId="36855"/>
    <cellStyle name="Normal 69 3 8" xfId="19010"/>
    <cellStyle name="Normal 69 3 9" xfId="9479"/>
    <cellStyle name="Normal 7" xfId="1086"/>
    <cellStyle name="Normal 7 10" xfId="3303"/>
    <cellStyle name="Normal 7 11" xfId="3304"/>
    <cellStyle name="Normal 7 12" xfId="3305"/>
    <cellStyle name="Normal 7 13" xfId="3306"/>
    <cellStyle name="Normal 7 14" xfId="3307"/>
    <cellStyle name="Normal 7 15" xfId="3308"/>
    <cellStyle name="Normal 7 16" xfId="3309"/>
    <cellStyle name="Normal 7 17" xfId="3310"/>
    <cellStyle name="Normal 7 18" xfId="3311"/>
    <cellStyle name="Normal 7 19" xfId="3312"/>
    <cellStyle name="Normal 7 2" xfId="1087"/>
    <cellStyle name="Normal 7 2 2" xfId="3313"/>
    <cellStyle name="Normal 7 2 3" xfId="3314"/>
    <cellStyle name="Normal 7 2 3 10" xfId="18670"/>
    <cellStyle name="Normal 7 2 3 11" xfId="9139"/>
    <cellStyle name="Normal 7 2 3 12" xfId="39132"/>
    <cellStyle name="Normal 7 2 3 2" xfId="4467"/>
    <cellStyle name="Normal 7 2 3 2 10" xfId="39473"/>
    <cellStyle name="Normal 7 2 3 2 2" xfId="5762"/>
    <cellStyle name="Normal 7 2 3 2 2 2" xfId="8300"/>
    <cellStyle name="Normal 7 2 3 2 2 2 2" xfId="16354"/>
    <cellStyle name="Normal 7 2 3 2 2 2 2 2" xfId="27828"/>
    <cellStyle name="Normal 7 2 3 2 2 2 3" xfId="34773"/>
    <cellStyle name="Normal 7 2 3 2 2 2 4" xfId="23300"/>
    <cellStyle name="Normal 7 2 3 2 2 2 5" xfId="11966"/>
    <cellStyle name="Normal 7 2 3 2 2 2 6" xfId="43834"/>
    <cellStyle name="Normal 7 2 3 2 2 3" xfId="14114"/>
    <cellStyle name="Normal 7 2 3 2 2 3 2" xfId="25589"/>
    <cellStyle name="Normal 7 2 3 2 2 3 3" xfId="42113"/>
    <cellStyle name="Normal 7 2 3 2 2 4" xfId="32688"/>
    <cellStyle name="Normal 7 2 3 2 2 5" xfId="37845"/>
    <cellStyle name="Normal 7 2 3 2 2 6" xfId="21215"/>
    <cellStyle name="Normal 7 2 3 2 2 7" xfId="10245"/>
    <cellStyle name="Normal 7 2 3 2 2 8" xfId="40238"/>
    <cellStyle name="Normal 7 2 3 2 3" xfId="7276"/>
    <cellStyle name="Normal 7 2 3 2 3 2" xfId="15330"/>
    <cellStyle name="Normal 7 2 3 2 3 2 2" xfId="26804"/>
    <cellStyle name="Normal 7 2 3 2 3 3" xfId="31664"/>
    <cellStyle name="Normal 7 2 3 2 3 4" xfId="20191"/>
    <cellStyle name="Normal 7 2 3 2 3 5" xfId="11201"/>
    <cellStyle name="Normal 7 2 3 2 3 6" xfId="43069"/>
    <cellStyle name="Normal 7 2 3 2 4" xfId="13104"/>
    <cellStyle name="Normal 7 2 3 2 4 2" xfId="33784"/>
    <cellStyle name="Normal 7 2 3 2 4 3" xfId="22311"/>
    <cellStyle name="Normal 7 2 3 2 4 4" xfId="41313"/>
    <cellStyle name="Normal 7 2 3 2 5" xfId="24576"/>
    <cellStyle name="Normal 7 2 3 2 6" xfId="30484"/>
    <cellStyle name="Normal 7 2 3 2 7" xfId="36856"/>
    <cellStyle name="Normal 7 2 3 2 8" xfId="19011"/>
    <cellStyle name="Normal 7 2 3 2 9" xfId="9480"/>
    <cellStyle name="Normal 7 2 3 3" xfId="6262"/>
    <cellStyle name="Normal 7 2 3 3 2" xfId="8795"/>
    <cellStyle name="Normal 7 2 3 3 2 2" xfId="16849"/>
    <cellStyle name="Normal 7 2 3 3 2 2 2" xfId="28323"/>
    <cellStyle name="Normal 7 2 3 3 2 3" xfId="33183"/>
    <cellStyle name="Normal 7 2 3 3 2 4" xfId="21710"/>
    <cellStyle name="Normal 7 2 3 3 2 5" xfId="12390"/>
    <cellStyle name="Normal 7 2 3 3 2 6" xfId="44258"/>
    <cellStyle name="Normal 7 2 3 3 3" xfId="14609"/>
    <cellStyle name="Normal 7 2 3 3 3 2" xfId="35268"/>
    <cellStyle name="Normal 7 2 3 3 3 3" xfId="23795"/>
    <cellStyle name="Normal 7 2 3 3 3 4" xfId="42537"/>
    <cellStyle name="Normal 7 2 3 3 4" xfId="26084"/>
    <cellStyle name="Normal 7 2 3 3 5" xfId="30944"/>
    <cellStyle name="Normal 7 2 3 3 6" xfId="38340"/>
    <cellStyle name="Normal 7 2 3 3 7" xfId="19471"/>
    <cellStyle name="Normal 7 2 3 3 8" xfId="10669"/>
    <cellStyle name="Normal 7 2 3 3 9" xfId="40662"/>
    <cellStyle name="Normal 7 2 3 4" xfId="5128"/>
    <cellStyle name="Normal 7 2 3 4 2" xfId="7771"/>
    <cellStyle name="Normal 7 2 3 4 2 2" xfId="15825"/>
    <cellStyle name="Normal 7 2 3 4 2 2 2" xfId="27299"/>
    <cellStyle name="Normal 7 2 3 4 2 3" xfId="34244"/>
    <cellStyle name="Normal 7 2 3 4 2 4" xfId="22771"/>
    <cellStyle name="Normal 7 2 3 4 2 5" xfId="11625"/>
    <cellStyle name="Normal 7 2 3 4 2 6" xfId="43493"/>
    <cellStyle name="Normal 7 2 3 4 3" xfId="13584"/>
    <cellStyle name="Normal 7 2 3 4 3 2" xfId="25060"/>
    <cellStyle name="Normal 7 2 3 4 3 3" xfId="41772"/>
    <cellStyle name="Normal 7 2 3 4 4" xfId="32159"/>
    <cellStyle name="Normal 7 2 3 4 5" xfId="37316"/>
    <cellStyle name="Normal 7 2 3 4 6" xfId="20686"/>
    <cellStyle name="Normal 7 2 3 4 7" xfId="9904"/>
    <cellStyle name="Normal 7 2 3 4 8" xfId="39897"/>
    <cellStyle name="Normal 7 2 3 5" xfId="6747"/>
    <cellStyle name="Normal 7 2 3 5 2" xfId="14870"/>
    <cellStyle name="Normal 7 2 3 5 2 2" xfId="26344"/>
    <cellStyle name="Normal 7 2 3 5 3" xfId="31204"/>
    <cellStyle name="Normal 7 2 3 5 4" xfId="19731"/>
    <cellStyle name="Normal 7 2 3 5 5" xfId="10860"/>
    <cellStyle name="Normal 7 2 3 5 6" xfId="42728"/>
    <cellStyle name="Normal 7 2 3 6" xfId="12648"/>
    <cellStyle name="Normal 7 2 3 6 2" xfId="33443"/>
    <cellStyle name="Normal 7 2 3 6 3" xfId="21970"/>
    <cellStyle name="Normal 7 2 3 6 4" xfId="40853"/>
    <cellStyle name="Normal 7 2 3 7" xfId="24122"/>
    <cellStyle name="Normal 7 2 3 8" xfId="30143"/>
    <cellStyle name="Normal 7 2 3 9" xfId="36515"/>
    <cellStyle name="Normal 7 20" xfId="3315"/>
    <cellStyle name="Normal 7 21" xfId="3316"/>
    <cellStyle name="Normal 7 22" xfId="3317"/>
    <cellStyle name="Normal 7 23" xfId="3318"/>
    <cellStyle name="Normal 7 24" xfId="3319"/>
    <cellStyle name="Normal 7 25" xfId="3320"/>
    <cellStyle name="Normal 7 26" xfId="3321"/>
    <cellStyle name="Normal 7 27" xfId="3322"/>
    <cellStyle name="Normal 7 28" xfId="3323"/>
    <cellStyle name="Normal 7 29" xfId="3324"/>
    <cellStyle name="Normal 7 3" xfId="1088"/>
    <cellStyle name="Normal 7 3 2" xfId="1089"/>
    <cellStyle name="Normal 7 3 3" xfId="3325"/>
    <cellStyle name="Normal 7 30" xfId="3326"/>
    <cellStyle name="Normal 7 31" xfId="3327"/>
    <cellStyle name="Normal 7 32" xfId="3328"/>
    <cellStyle name="Normal 7 33" xfId="3329"/>
    <cellStyle name="Normal 7 34" xfId="3330"/>
    <cellStyle name="Normal 7 35" xfId="3331"/>
    <cellStyle name="Normal 7 36" xfId="3332"/>
    <cellStyle name="Normal 7 37" xfId="3333"/>
    <cellStyle name="Normal 7 38" xfId="3334"/>
    <cellStyle name="Normal 7 39" xfId="3335"/>
    <cellStyle name="Normal 7 4" xfId="3336"/>
    <cellStyle name="Normal 7 40" xfId="3337"/>
    <cellStyle name="Normal 7 5" xfId="3338"/>
    <cellStyle name="Normal 7 6" xfId="3339"/>
    <cellStyle name="Normal 7 7" xfId="3340"/>
    <cellStyle name="Normal 7 8" xfId="3341"/>
    <cellStyle name="Normal 7 9" xfId="3342"/>
    <cellStyle name="Normal 70" xfId="1090"/>
    <cellStyle name="Normal 71" xfId="1091"/>
    <cellStyle name="Normal 72" xfId="1092"/>
    <cellStyle name="Normal 73" xfId="1093"/>
    <cellStyle name="Normal 74" xfId="1094"/>
    <cellStyle name="Normal 75" xfId="1095"/>
    <cellStyle name="Normal 76" xfId="1096"/>
    <cellStyle name="Normal 77" xfId="1097"/>
    <cellStyle name="Normal 78" xfId="1098"/>
    <cellStyle name="Normal 79" xfId="1099"/>
    <cellStyle name="Normal 8" xfId="1100"/>
    <cellStyle name="Normal 8 10" xfId="3343"/>
    <cellStyle name="Normal 8 11" xfId="3344"/>
    <cellStyle name="Normal 8 12" xfId="3345"/>
    <cellStyle name="Normal 8 13" xfId="3346"/>
    <cellStyle name="Normal 8 14" xfId="3347"/>
    <cellStyle name="Normal 8 15" xfId="3348"/>
    <cellStyle name="Normal 8 16" xfId="3349"/>
    <cellStyle name="Normal 8 17" xfId="3350"/>
    <cellStyle name="Normal 8 18" xfId="3351"/>
    <cellStyle name="Normal 8 19" xfId="3352"/>
    <cellStyle name="Normal 8 2" xfId="1101"/>
    <cellStyle name="Normal 8 2 2" xfId="3353"/>
    <cellStyle name="Normal 8 2 2 2" xfId="4468"/>
    <cellStyle name="Normal 8 2 3" xfId="4469"/>
    <cellStyle name="Normal 8 20" xfId="3354"/>
    <cellStyle name="Normal 8 21" xfId="3355"/>
    <cellStyle name="Normal 8 22" xfId="3356"/>
    <cellStyle name="Normal 8 23" xfId="3357"/>
    <cellStyle name="Normal 8 24" xfId="3358"/>
    <cellStyle name="Normal 8 25" xfId="3359"/>
    <cellStyle name="Normal 8 26" xfId="3360"/>
    <cellStyle name="Normal 8 27" xfId="3361"/>
    <cellStyle name="Normal 8 28" xfId="3362"/>
    <cellStyle name="Normal 8 29" xfId="3363"/>
    <cellStyle name="Normal 8 3" xfId="3364"/>
    <cellStyle name="Normal 8 30" xfId="3365"/>
    <cellStyle name="Normal 8 31" xfId="3366"/>
    <cellStyle name="Normal 8 32" xfId="3367"/>
    <cellStyle name="Normal 8 33" xfId="3368"/>
    <cellStyle name="Normal 8 34" xfId="3369"/>
    <cellStyle name="Normal 8 35" xfId="3370"/>
    <cellStyle name="Normal 8 36" xfId="3371"/>
    <cellStyle name="Normal 8 37" xfId="3372"/>
    <cellStyle name="Normal 8 38" xfId="3373"/>
    <cellStyle name="Normal 8 39" xfId="3374"/>
    <cellStyle name="Normal 8 4" xfId="3375"/>
    <cellStyle name="Normal 8 40" xfId="4470"/>
    <cellStyle name="Normal 8 41" xfId="4471"/>
    <cellStyle name="Normal 8 5" xfId="3376"/>
    <cellStyle name="Normal 8 6" xfId="3377"/>
    <cellStyle name="Normal 8 7" xfId="3378"/>
    <cellStyle name="Normal 8 8" xfId="3379"/>
    <cellStyle name="Normal 8 9" xfId="3380"/>
    <cellStyle name="Normal 80" xfId="1102"/>
    <cellStyle name="Normal 81" xfId="1103"/>
    <cellStyle name="Normal 82" xfId="1104"/>
    <cellStyle name="Normal 83" xfId="1105"/>
    <cellStyle name="Normal 84" xfId="1106"/>
    <cellStyle name="Normal 85" xfId="1107"/>
    <cellStyle name="Normal 86" xfId="1108"/>
    <cellStyle name="Normal 87" xfId="1109"/>
    <cellStyle name="Normal 88" xfId="1110"/>
    <cellStyle name="Normal 89" xfId="1111"/>
    <cellStyle name="Normal 9" xfId="1112"/>
    <cellStyle name="Normal 9 10" xfId="3381"/>
    <cellStyle name="Normal 9 11" xfId="3382"/>
    <cellStyle name="Normal 9 12" xfId="3383"/>
    <cellStyle name="Normal 9 13" xfId="3384"/>
    <cellStyle name="Normal 9 14" xfId="3385"/>
    <cellStyle name="Normal 9 15" xfId="3386"/>
    <cellStyle name="Normal 9 16" xfId="3387"/>
    <cellStyle name="Normal 9 17" xfId="3388"/>
    <cellStyle name="Normal 9 18" xfId="3389"/>
    <cellStyle name="Normal 9 19" xfId="3390"/>
    <cellStyle name="Normal 9 2" xfId="1113"/>
    <cellStyle name="Normal 9 2 2" xfId="3391"/>
    <cellStyle name="Normal 9 2 2 10" xfId="18671"/>
    <cellStyle name="Normal 9 2 2 11" xfId="9140"/>
    <cellStyle name="Normal 9 2 2 12" xfId="39133"/>
    <cellStyle name="Normal 9 2 2 2" xfId="4472"/>
    <cellStyle name="Normal 9 2 2 2 10" xfId="39474"/>
    <cellStyle name="Normal 9 2 2 2 2" xfId="5763"/>
    <cellStyle name="Normal 9 2 2 2 2 2" xfId="8301"/>
    <cellStyle name="Normal 9 2 2 2 2 2 2" xfId="16355"/>
    <cellStyle name="Normal 9 2 2 2 2 2 2 2" xfId="27829"/>
    <cellStyle name="Normal 9 2 2 2 2 2 3" xfId="34774"/>
    <cellStyle name="Normal 9 2 2 2 2 2 4" xfId="23301"/>
    <cellStyle name="Normal 9 2 2 2 2 2 5" xfId="11967"/>
    <cellStyle name="Normal 9 2 2 2 2 2 6" xfId="43835"/>
    <cellStyle name="Normal 9 2 2 2 2 3" xfId="14115"/>
    <cellStyle name="Normal 9 2 2 2 2 3 2" xfId="25590"/>
    <cellStyle name="Normal 9 2 2 2 2 3 3" xfId="42114"/>
    <cellStyle name="Normal 9 2 2 2 2 4" xfId="32689"/>
    <cellStyle name="Normal 9 2 2 2 2 5" xfId="37846"/>
    <cellStyle name="Normal 9 2 2 2 2 6" xfId="21216"/>
    <cellStyle name="Normal 9 2 2 2 2 7" xfId="10246"/>
    <cellStyle name="Normal 9 2 2 2 2 8" xfId="40239"/>
    <cellStyle name="Normal 9 2 2 2 3" xfId="7277"/>
    <cellStyle name="Normal 9 2 2 2 3 2" xfId="15331"/>
    <cellStyle name="Normal 9 2 2 2 3 2 2" xfId="26805"/>
    <cellStyle name="Normal 9 2 2 2 3 3" xfId="31665"/>
    <cellStyle name="Normal 9 2 2 2 3 4" xfId="20192"/>
    <cellStyle name="Normal 9 2 2 2 3 5" xfId="11202"/>
    <cellStyle name="Normal 9 2 2 2 3 6" xfId="43070"/>
    <cellStyle name="Normal 9 2 2 2 4" xfId="13105"/>
    <cellStyle name="Normal 9 2 2 2 4 2" xfId="33785"/>
    <cellStyle name="Normal 9 2 2 2 4 3" xfId="22312"/>
    <cellStyle name="Normal 9 2 2 2 4 4" xfId="41314"/>
    <cellStyle name="Normal 9 2 2 2 5" xfId="24577"/>
    <cellStyle name="Normal 9 2 2 2 6" xfId="30485"/>
    <cellStyle name="Normal 9 2 2 2 7" xfId="36857"/>
    <cellStyle name="Normal 9 2 2 2 8" xfId="19012"/>
    <cellStyle name="Normal 9 2 2 2 9" xfId="9481"/>
    <cellStyle name="Normal 9 2 2 3" xfId="6263"/>
    <cellStyle name="Normal 9 2 2 3 2" xfId="8796"/>
    <cellStyle name="Normal 9 2 2 3 2 2" xfId="16850"/>
    <cellStyle name="Normal 9 2 2 3 2 2 2" xfId="28324"/>
    <cellStyle name="Normal 9 2 2 3 2 3" xfId="33184"/>
    <cellStyle name="Normal 9 2 2 3 2 4" xfId="21711"/>
    <cellStyle name="Normal 9 2 2 3 2 5" xfId="12391"/>
    <cellStyle name="Normal 9 2 2 3 2 6" xfId="44259"/>
    <cellStyle name="Normal 9 2 2 3 3" xfId="14610"/>
    <cellStyle name="Normal 9 2 2 3 3 2" xfId="35269"/>
    <cellStyle name="Normal 9 2 2 3 3 3" xfId="23796"/>
    <cellStyle name="Normal 9 2 2 3 3 4" xfId="42538"/>
    <cellStyle name="Normal 9 2 2 3 4" xfId="26085"/>
    <cellStyle name="Normal 9 2 2 3 5" xfId="30945"/>
    <cellStyle name="Normal 9 2 2 3 6" xfId="38341"/>
    <cellStyle name="Normal 9 2 2 3 7" xfId="19472"/>
    <cellStyle name="Normal 9 2 2 3 8" xfId="10670"/>
    <cellStyle name="Normal 9 2 2 3 9" xfId="40663"/>
    <cellStyle name="Normal 9 2 2 4" xfId="5129"/>
    <cellStyle name="Normal 9 2 2 4 2" xfId="7772"/>
    <cellStyle name="Normal 9 2 2 4 2 2" xfId="15826"/>
    <cellStyle name="Normal 9 2 2 4 2 2 2" xfId="27300"/>
    <cellStyle name="Normal 9 2 2 4 2 3" xfId="34245"/>
    <cellStyle name="Normal 9 2 2 4 2 4" xfId="22772"/>
    <cellStyle name="Normal 9 2 2 4 2 5" xfId="11626"/>
    <cellStyle name="Normal 9 2 2 4 2 6" xfId="43494"/>
    <cellStyle name="Normal 9 2 2 4 3" xfId="13585"/>
    <cellStyle name="Normal 9 2 2 4 3 2" xfId="25061"/>
    <cellStyle name="Normal 9 2 2 4 3 3" xfId="41773"/>
    <cellStyle name="Normal 9 2 2 4 4" xfId="32160"/>
    <cellStyle name="Normal 9 2 2 4 5" xfId="37317"/>
    <cellStyle name="Normal 9 2 2 4 6" xfId="20687"/>
    <cellStyle name="Normal 9 2 2 4 7" xfId="9905"/>
    <cellStyle name="Normal 9 2 2 4 8" xfId="39898"/>
    <cellStyle name="Normal 9 2 2 5" xfId="6748"/>
    <cellStyle name="Normal 9 2 2 5 2" xfId="14871"/>
    <cellStyle name="Normal 9 2 2 5 2 2" xfId="26345"/>
    <cellStyle name="Normal 9 2 2 5 3" xfId="31205"/>
    <cellStyle name="Normal 9 2 2 5 4" xfId="19732"/>
    <cellStyle name="Normal 9 2 2 5 5" xfId="10861"/>
    <cellStyle name="Normal 9 2 2 5 6" xfId="42729"/>
    <cellStyle name="Normal 9 2 2 6" xfId="12649"/>
    <cellStyle name="Normal 9 2 2 6 2" xfId="33444"/>
    <cellStyle name="Normal 9 2 2 6 3" xfId="21971"/>
    <cellStyle name="Normal 9 2 2 6 4" xfId="40854"/>
    <cellStyle name="Normal 9 2 2 7" xfId="24123"/>
    <cellStyle name="Normal 9 2 2 8" xfId="30144"/>
    <cellStyle name="Normal 9 2 2 9" xfId="36516"/>
    <cellStyle name="Normal 9 2 3" xfId="3392"/>
    <cellStyle name="Normal 9 2 3 2" xfId="4473"/>
    <cellStyle name="Normal 9 2 4" xfId="4474"/>
    <cellStyle name="Normal 9 20" xfId="3393"/>
    <cellStyle name="Normal 9 21" xfId="3394"/>
    <cellStyle name="Normal 9 22" xfId="3395"/>
    <cellStyle name="Normal 9 23" xfId="3396"/>
    <cellStyle name="Normal 9 24" xfId="3397"/>
    <cellStyle name="Normal 9 25" xfId="3398"/>
    <cellStyle name="Normal 9 26" xfId="3399"/>
    <cellStyle name="Normal 9 27" xfId="3400"/>
    <cellStyle name="Normal 9 28" xfId="3401"/>
    <cellStyle name="Normal 9 29" xfId="3402"/>
    <cellStyle name="Normal 9 3" xfId="3403"/>
    <cellStyle name="Normal 9 3 2" xfId="3404"/>
    <cellStyle name="Normal 9 30" xfId="3405"/>
    <cellStyle name="Normal 9 31" xfId="3406"/>
    <cellStyle name="Normal 9 32" xfId="3407"/>
    <cellStyle name="Normal 9 33" xfId="3408"/>
    <cellStyle name="Normal 9 34" xfId="3409"/>
    <cellStyle name="Normal 9 35" xfId="3410"/>
    <cellStyle name="Normal 9 36" xfId="3411"/>
    <cellStyle name="Normal 9 37" xfId="3412"/>
    <cellStyle name="Normal 9 38" xfId="3413"/>
    <cellStyle name="Normal 9 39" xfId="3414"/>
    <cellStyle name="Normal 9 4" xfId="3415"/>
    <cellStyle name="Normal 9 40" xfId="3416"/>
    <cellStyle name="Normal 9 41" xfId="4475"/>
    <cellStyle name="Normal 9 5" xfId="3417"/>
    <cellStyle name="Normal 9 6" xfId="3418"/>
    <cellStyle name="Normal 9 7" xfId="3419"/>
    <cellStyle name="Normal 9 8" xfId="3420"/>
    <cellStyle name="Normal 9 9" xfId="3421"/>
    <cellStyle name="Normal 90" xfId="1114"/>
    <cellStyle name="Normal 91" xfId="1115"/>
    <cellStyle name="Normal 92" xfId="1116"/>
    <cellStyle name="Normal 93" xfId="1117"/>
    <cellStyle name="Normal 94" xfId="1118"/>
    <cellStyle name="Normal 95" xfId="1119"/>
    <cellStyle name="Normal 96" xfId="1120"/>
    <cellStyle name="Normal 97" xfId="1121"/>
    <cellStyle name="Normal 98" xfId="1122"/>
    <cellStyle name="Normal 99" xfId="1123"/>
    <cellStyle name="Nota" xfId="32" builtinId="10" customBuiltin="1"/>
    <cellStyle name="Nota 10" xfId="1124"/>
    <cellStyle name="Nota 10 2" xfId="1125"/>
    <cellStyle name="Nota 10 2 2" xfId="3422"/>
    <cellStyle name="Nota 10 2 2 2" xfId="4476"/>
    <cellStyle name="Nota 10 2 2 2 2" xfId="5764"/>
    <cellStyle name="Nota 10 2 2 2 2 10" xfId="21217"/>
    <cellStyle name="Nota 10 2 2 2 2 2" xfId="8302"/>
    <cellStyle name="Nota 10 2 2 2 2 2 2" xfId="16356"/>
    <cellStyle name="Nota 10 2 2 2 2 2 2 2" xfId="27830"/>
    <cellStyle name="Nota 10 2 2 2 2 2 3" xfId="18079"/>
    <cellStyle name="Nota 10 2 2 2 2 2 3 2" xfId="29553"/>
    <cellStyle name="Nota 10 2 2 2 2 2 4" xfId="18340"/>
    <cellStyle name="Nota 10 2 2 2 2 2 4 2" xfId="29814"/>
    <cellStyle name="Nota 10 2 2 2 2 2 5" xfId="34775"/>
    <cellStyle name="Nota 10 2 2 2 2 2 6" xfId="36186"/>
    <cellStyle name="Nota 10 2 2 2 2 2 7" xfId="23302"/>
    <cellStyle name="Nota 10 2 2 2 2 3" xfId="14116"/>
    <cellStyle name="Nota 10 2 2 2 2 3 2" xfId="25591"/>
    <cellStyle name="Nota 10 2 2 2 2 4" xfId="17272"/>
    <cellStyle name="Nota 10 2 2 2 2 4 2" xfId="28746"/>
    <cellStyle name="Nota 10 2 2 2 2 5" xfId="12680"/>
    <cellStyle name="Nota 10 2 2 2 2 5 2" xfId="24156"/>
    <cellStyle name="Nota 10 2 2 2 2 6" xfId="32690"/>
    <cellStyle name="Nota 10 2 2 2 2 7" xfId="35822"/>
    <cellStyle name="Nota 10 2 2 2 2 8" xfId="37847"/>
    <cellStyle name="Nota 10 2 2 2 2 9" xfId="38801"/>
    <cellStyle name="Nota 10 2 2 2 3" xfId="7278"/>
    <cellStyle name="Nota 10 2 2 2 3 2" xfId="15332"/>
    <cellStyle name="Nota 10 2 2 2 3 2 2" xfId="26806"/>
    <cellStyle name="Nota 10 2 2 2 3 3" xfId="17696"/>
    <cellStyle name="Nota 10 2 2 2 3 3 2" xfId="29170"/>
    <cellStyle name="Nota 10 2 2 2 3 4" xfId="12830"/>
    <cellStyle name="Nota 10 2 2 2 3 4 2" xfId="24190"/>
    <cellStyle name="Nota 10 2 2 2 3 5" xfId="31666"/>
    <cellStyle name="Nota 10 2 2 2 3 6" xfId="35563"/>
    <cellStyle name="Nota 10 2 2 2 3 7" xfId="20193"/>
    <cellStyle name="Nota 10 2 2 2 4" xfId="41315"/>
    <cellStyle name="Nota 10 2 2 3" xfId="6265"/>
    <cellStyle name="Nota 10 2 2 4" xfId="5131"/>
    <cellStyle name="Nota 10 2 3" xfId="4477"/>
    <cellStyle name="Nota 10 2 3 10" xfId="39475"/>
    <cellStyle name="Nota 10 2 3 2" xfId="5765"/>
    <cellStyle name="Nota 10 2 3 2 2" xfId="8303"/>
    <cellStyle name="Nota 10 2 3 2 2 2" xfId="16357"/>
    <cellStyle name="Nota 10 2 3 2 2 2 2" xfId="27831"/>
    <cellStyle name="Nota 10 2 3 2 2 3" xfId="34776"/>
    <cellStyle name="Nota 10 2 3 2 2 4" xfId="23303"/>
    <cellStyle name="Nota 10 2 3 2 2 5" xfId="11968"/>
    <cellStyle name="Nota 10 2 3 2 2 6" xfId="43836"/>
    <cellStyle name="Nota 10 2 3 2 3" xfId="14117"/>
    <cellStyle name="Nota 10 2 3 2 3 2" xfId="25592"/>
    <cellStyle name="Nota 10 2 3 2 3 3" xfId="42115"/>
    <cellStyle name="Nota 10 2 3 2 4" xfId="32691"/>
    <cellStyle name="Nota 10 2 3 2 5" xfId="37848"/>
    <cellStyle name="Nota 10 2 3 2 6" xfId="21218"/>
    <cellStyle name="Nota 10 2 3 2 7" xfId="10247"/>
    <cellStyle name="Nota 10 2 3 2 8" xfId="40240"/>
    <cellStyle name="Nota 10 2 3 3" xfId="7279"/>
    <cellStyle name="Nota 10 2 3 3 2" xfId="15333"/>
    <cellStyle name="Nota 10 2 3 3 2 2" xfId="26807"/>
    <cellStyle name="Nota 10 2 3 3 3" xfId="31667"/>
    <cellStyle name="Nota 10 2 3 3 4" xfId="20194"/>
    <cellStyle name="Nota 10 2 3 3 5" xfId="11203"/>
    <cellStyle name="Nota 10 2 3 3 6" xfId="43071"/>
    <cellStyle name="Nota 10 2 3 4" xfId="13106"/>
    <cellStyle name="Nota 10 2 3 4 2" xfId="33786"/>
    <cellStyle name="Nota 10 2 3 4 3" xfId="22313"/>
    <cellStyle name="Nota 10 2 3 4 4" xfId="41316"/>
    <cellStyle name="Nota 10 2 3 5" xfId="24578"/>
    <cellStyle name="Nota 10 2 3 6" xfId="30486"/>
    <cellStyle name="Nota 10 2 3 7" xfId="36858"/>
    <cellStyle name="Nota 10 2 3 8" xfId="19013"/>
    <cellStyle name="Nota 10 2 3 9" xfId="9482"/>
    <cellStyle name="Nota 10 2 4" xfId="3926"/>
    <cellStyle name="Nota 10 2 4 2" xfId="5417"/>
    <cellStyle name="Nota 10 2 4 2 10" xfId="20870"/>
    <cellStyle name="Nota 10 2 4 2 2" xfId="7955"/>
    <cellStyle name="Nota 10 2 4 2 2 2" xfId="16009"/>
    <cellStyle name="Nota 10 2 4 2 2 2 2" xfId="27483"/>
    <cellStyle name="Nota 10 2 4 2 2 3" xfId="17945"/>
    <cellStyle name="Nota 10 2 4 2 2 3 2" xfId="29419"/>
    <cellStyle name="Nota 10 2 4 2 2 4" xfId="12531"/>
    <cellStyle name="Nota 10 2 4 2 2 4 2" xfId="24003"/>
    <cellStyle name="Nota 10 2 4 2 2 5" xfId="34428"/>
    <cellStyle name="Nota 10 2 4 2 2 6" xfId="36095"/>
    <cellStyle name="Nota 10 2 4 2 2 7" xfId="22955"/>
    <cellStyle name="Nota 10 2 4 2 3" xfId="13769"/>
    <cellStyle name="Nota 10 2 4 2 3 2" xfId="25244"/>
    <cellStyle name="Nota 10 2 4 2 4" xfId="17135"/>
    <cellStyle name="Nota 10 2 4 2 4 2" xfId="28609"/>
    <cellStyle name="Nota 10 2 4 2 5" xfId="17785"/>
    <cellStyle name="Nota 10 2 4 2 5 2" xfId="29259"/>
    <cellStyle name="Nota 10 2 4 2 6" xfId="32343"/>
    <cellStyle name="Nota 10 2 4 2 7" xfId="35731"/>
    <cellStyle name="Nota 10 2 4 2 8" xfId="37500"/>
    <cellStyle name="Nota 10 2 4 2 9" xfId="38710"/>
    <cellStyle name="Nota 10 2 4 3" xfId="6931"/>
    <cellStyle name="Nota 10 2 4 3 2" xfId="14985"/>
    <cellStyle name="Nota 10 2 4 3 2 2" xfId="26459"/>
    <cellStyle name="Nota 10 2 4 3 3" xfId="17560"/>
    <cellStyle name="Nota 10 2 4 3 3 2" xfId="29034"/>
    <cellStyle name="Nota 10 2 4 3 4" xfId="12492"/>
    <cellStyle name="Nota 10 2 4 3 4 2" xfId="23963"/>
    <cellStyle name="Nota 10 2 4 3 5" xfId="31319"/>
    <cellStyle name="Nota 10 2 4 3 6" xfId="35472"/>
    <cellStyle name="Nota 10 2 4 3 7" xfId="19846"/>
    <cellStyle name="Nota 10 2 4 4" xfId="40968"/>
    <cellStyle name="Nota 10 2 5" xfId="6264"/>
    <cellStyle name="Nota 10 2 5 10" xfId="38872"/>
    <cellStyle name="Nota 10 2 5 11" xfId="19473"/>
    <cellStyle name="Nota 10 2 5 2" xfId="8797"/>
    <cellStyle name="Nota 10 2 5 2 2" xfId="16851"/>
    <cellStyle name="Nota 10 2 5 2 2 2" xfId="28325"/>
    <cellStyle name="Nota 10 2 5 2 3" xfId="18209"/>
    <cellStyle name="Nota 10 2 5 2 3 2" xfId="29683"/>
    <cellStyle name="Nota 10 2 5 2 4" xfId="18411"/>
    <cellStyle name="Nota 10 2 5 2 4 2" xfId="29885"/>
    <cellStyle name="Nota 10 2 5 2 5" xfId="33185"/>
    <cellStyle name="Nota 10 2 5 2 6" xfId="35893"/>
    <cellStyle name="Nota 10 2 5 2 7" xfId="21712"/>
    <cellStyle name="Nota 10 2 5 3" xfId="14611"/>
    <cellStyle name="Nota 10 2 5 3 2" xfId="35270"/>
    <cellStyle name="Nota 10 2 5 3 3" xfId="36257"/>
    <cellStyle name="Nota 10 2 5 3 4" xfId="23797"/>
    <cellStyle name="Nota 10 2 5 4" xfId="17402"/>
    <cellStyle name="Nota 10 2 5 4 2" xfId="26086"/>
    <cellStyle name="Nota 10 2 5 5" xfId="12961"/>
    <cellStyle name="Nota 10 2 5 5 2" xfId="28876"/>
    <cellStyle name="Nota 10 2 5 6" xfId="23942"/>
    <cellStyle name="Nota 10 2 5 7" xfId="30946"/>
    <cellStyle name="Nota 10 2 5 8" xfId="35375"/>
    <cellStyle name="Nota 10 2 5 9" xfId="38342"/>
    <cellStyle name="Nota 10 2 6" xfId="5130"/>
    <cellStyle name="Nota 10 2 6 10" xfId="20688"/>
    <cellStyle name="Nota 10 2 6 2" xfId="7773"/>
    <cellStyle name="Nota 10 2 6 2 2" xfId="15827"/>
    <cellStyle name="Nota 10 2 6 2 2 2" xfId="27301"/>
    <cellStyle name="Nota 10 2 6 2 3" xfId="17828"/>
    <cellStyle name="Nota 10 2 6 2 3 2" xfId="29302"/>
    <cellStyle name="Nota 10 2 6 2 4" xfId="17210"/>
    <cellStyle name="Nota 10 2 6 2 4 2" xfId="28684"/>
    <cellStyle name="Nota 10 2 6 2 5" xfId="34246"/>
    <cellStyle name="Nota 10 2 6 2 6" xfId="35998"/>
    <cellStyle name="Nota 10 2 6 2 7" xfId="22773"/>
    <cellStyle name="Nota 10 2 6 3" xfId="13586"/>
    <cellStyle name="Nota 10 2 6 3 2" xfId="25062"/>
    <cellStyle name="Nota 10 2 6 4" xfId="17019"/>
    <cellStyle name="Nota 10 2 6 4 2" xfId="28493"/>
    <cellStyle name="Nota 10 2 6 5" xfId="18169"/>
    <cellStyle name="Nota 10 2 6 5 2" xfId="29643"/>
    <cellStyle name="Nota 10 2 6 6" xfId="32161"/>
    <cellStyle name="Nota 10 2 6 7" xfId="35634"/>
    <cellStyle name="Nota 10 2 6 8" xfId="37318"/>
    <cellStyle name="Nota 10 2 6 9" xfId="38613"/>
    <cellStyle name="Nota 10 2 7" xfId="6749"/>
    <cellStyle name="Nota 10 3" xfId="3423"/>
    <cellStyle name="Nota 10 3 2" xfId="4478"/>
    <cellStyle name="Nota 10 3 3" xfId="6266"/>
    <cellStyle name="Nota 10 3 4" xfId="5132"/>
    <cellStyle name="Nota 10 4" xfId="4479"/>
    <cellStyle name="Nota 10 4 10" xfId="39476"/>
    <cellStyle name="Nota 10 4 2" xfId="5766"/>
    <cellStyle name="Nota 10 4 2 2" xfId="8304"/>
    <cellStyle name="Nota 10 4 2 2 2" xfId="16358"/>
    <cellStyle name="Nota 10 4 2 2 2 2" xfId="27832"/>
    <cellStyle name="Nota 10 4 2 2 3" xfId="34777"/>
    <cellStyle name="Nota 10 4 2 2 4" xfId="23304"/>
    <cellStyle name="Nota 10 4 2 2 5" xfId="11969"/>
    <cellStyle name="Nota 10 4 2 2 6" xfId="43837"/>
    <cellStyle name="Nota 10 4 2 3" xfId="14118"/>
    <cellStyle name="Nota 10 4 2 3 2" xfId="25593"/>
    <cellStyle name="Nota 10 4 2 3 3" xfId="42116"/>
    <cellStyle name="Nota 10 4 2 4" xfId="32692"/>
    <cellStyle name="Nota 10 4 2 5" xfId="37849"/>
    <cellStyle name="Nota 10 4 2 6" xfId="21219"/>
    <cellStyle name="Nota 10 4 2 7" xfId="10248"/>
    <cellStyle name="Nota 10 4 2 8" xfId="40241"/>
    <cellStyle name="Nota 10 4 3" xfId="7280"/>
    <cellStyle name="Nota 10 4 3 2" xfId="15334"/>
    <cellStyle name="Nota 10 4 3 2 2" xfId="26808"/>
    <cellStyle name="Nota 10 4 3 3" xfId="31668"/>
    <cellStyle name="Nota 10 4 3 4" xfId="20195"/>
    <cellStyle name="Nota 10 4 3 5" xfId="11204"/>
    <cellStyle name="Nota 10 4 3 6" xfId="43072"/>
    <cellStyle name="Nota 10 4 4" xfId="13107"/>
    <cellStyle name="Nota 10 4 4 2" xfId="33787"/>
    <cellStyle name="Nota 10 4 4 3" xfId="22314"/>
    <cellStyle name="Nota 10 4 4 4" xfId="41317"/>
    <cellStyle name="Nota 10 4 5" xfId="24579"/>
    <cellStyle name="Nota 10 4 6" xfId="30487"/>
    <cellStyle name="Nota 10 4 7" xfId="36859"/>
    <cellStyle name="Nota 10 4 8" xfId="19014"/>
    <cellStyle name="Nota 10 4 9" xfId="9483"/>
    <cellStyle name="Nota 11" xfId="1126"/>
    <cellStyle name="Nota 11 2" xfId="1127"/>
    <cellStyle name="Nota 11 2 2" xfId="3424"/>
    <cellStyle name="Nota 11 2 2 2" xfId="4480"/>
    <cellStyle name="Nota 11 2 2 2 2" xfId="5767"/>
    <cellStyle name="Nota 11 2 2 2 2 10" xfId="21220"/>
    <cellStyle name="Nota 11 2 2 2 2 2" xfId="8305"/>
    <cellStyle name="Nota 11 2 2 2 2 2 2" xfId="16359"/>
    <cellStyle name="Nota 11 2 2 2 2 2 2 2" xfId="27833"/>
    <cellStyle name="Nota 11 2 2 2 2 2 3" xfId="18080"/>
    <cellStyle name="Nota 11 2 2 2 2 2 3 2" xfId="29554"/>
    <cellStyle name="Nota 11 2 2 2 2 2 4" xfId="18341"/>
    <cellStyle name="Nota 11 2 2 2 2 2 4 2" xfId="29815"/>
    <cellStyle name="Nota 11 2 2 2 2 2 5" xfId="34778"/>
    <cellStyle name="Nota 11 2 2 2 2 2 6" xfId="36187"/>
    <cellStyle name="Nota 11 2 2 2 2 2 7" xfId="23305"/>
    <cellStyle name="Nota 11 2 2 2 2 3" xfId="14119"/>
    <cellStyle name="Nota 11 2 2 2 2 3 2" xfId="25594"/>
    <cellStyle name="Nota 11 2 2 2 2 4" xfId="17273"/>
    <cellStyle name="Nota 11 2 2 2 2 4 2" xfId="28747"/>
    <cellStyle name="Nota 11 2 2 2 2 5" xfId="18032"/>
    <cellStyle name="Nota 11 2 2 2 2 5 2" xfId="29506"/>
    <cellStyle name="Nota 11 2 2 2 2 6" xfId="32693"/>
    <cellStyle name="Nota 11 2 2 2 2 7" xfId="35823"/>
    <cellStyle name="Nota 11 2 2 2 2 8" xfId="37850"/>
    <cellStyle name="Nota 11 2 2 2 2 9" xfId="38802"/>
    <cellStyle name="Nota 11 2 2 2 3" xfId="7281"/>
    <cellStyle name="Nota 11 2 2 2 3 2" xfId="15335"/>
    <cellStyle name="Nota 11 2 2 2 3 2 2" xfId="26809"/>
    <cellStyle name="Nota 11 2 2 2 3 3" xfId="17697"/>
    <cellStyle name="Nota 11 2 2 2 3 3 2" xfId="29171"/>
    <cellStyle name="Nota 11 2 2 2 3 4" xfId="17213"/>
    <cellStyle name="Nota 11 2 2 2 3 4 2" xfId="28687"/>
    <cellStyle name="Nota 11 2 2 2 3 5" xfId="31669"/>
    <cellStyle name="Nota 11 2 2 2 3 6" xfId="35564"/>
    <cellStyle name="Nota 11 2 2 2 3 7" xfId="20196"/>
    <cellStyle name="Nota 11 2 2 2 4" xfId="41318"/>
    <cellStyle name="Nota 11 2 2 3" xfId="6268"/>
    <cellStyle name="Nota 11 2 2 4" xfId="5134"/>
    <cellStyle name="Nota 11 2 3" xfId="4481"/>
    <cellStyle name="Nota 11 2 3 10" xfId="39477"/>
    <cellStyle name="Nota 11 2 3 2" xfId="5768"/>
    <cellStyle name="Nota 11 2 3 2 2" xfId="8306"/>
    <cellStyle name="Nota 11 2 3 2 2 2" xfId="16360"/>
    <cellStyle name="Nota 11 2 3 2 2 2 2" xfId="27834"/>
    <cellStyle name="Nota 11 2 3 2 2 3" xfId="34779"/>
    <cellStyle name="Nota 11 2 3 2 2 4" xfId="23306"/>
    <cellStyle name="Nota 11 2 3 2 2 5" xfId="11970"/>
    <cellStyle name="Nota 11 2 3 2 2 6" xfId="43838"/>
    <cellStyle name="Nota 11 2 3 2 3" xfId="14120"/>
    <cellStyle name="Nota 11 2 3 2 3 2" xfId="25595"/>
    <cellStyle name="Nota 11 2 3 2 3 3" xfId="42117"/>
    <cellStyle name="Nota 11 2 3 2 4" xfId="32694"/>
    <cellStyle name="Nota 11 2 3 2 5" xfId="37851"/>
    <cellStyle name="Nota 11 2 3 2 6" xfId="21221"/>
    <cellStyle name="Nota 11 2 3 2 7" xfId="10249"/>
    <cellStyle name="Nota 11 2 3 2 8" xfId="40242"/>
    <cellStyle name="Nota 11 2 3 3" xfId="7282"/>
    <cellStyle name="Nota 11 2 3 3 2" xfId="15336"/>
    <cellStyle name="Nota 11 2 3 3 2 2" xfId="26810"/>
    <cellStyle name="Nota 11 2 3 3 3" xfId="31670"/>
    <cellStyle name="Nota 11 2 3 3 4" xfId="20197"/>
    <cellStyle name="Nota 11 2 3 3 5" xfId="11205"/>
    <cellStyle name="Nota 11 2 3 3 6" xfId="43073"/>
    <cellStyle name="Nota 11 2 3 4" xfId="13108"/>
    <cellStyle name="Nota 11 2 3 4 2" xfId="33788"/>
    <cellStyle name="Nota 11 2 3 4 3" xfId="22315"/>
    <cellStyle name="Nota 11 2 3 4 4" xfId="41319"/>
    <cellStyle name="Nota 11 2 3 5" xfId="24580"/>
    <cellStyle name="Nota 11 2 3 6" xfId="30488"/>
    <cellStyle name="Nota 11 2 3 7" xfId="36860"/>
    <cellStyle name="Nota 11 2 3 8" xfId="19015"/>
    <cellStyle name="Nota 11 2 3 9" xfId="9484"/>
    <cellStyle name="Nota 11 2 4" xfId="3927"/>
    <cellStyle name="Nota 11 2 4 2" xfId="5418"/>
    <cellStyle name="Nota 11 2 4 2 10" xfId="20871"/>
    <cellStyle name="Nota 11 2 4 2 2" xfId="7956"/>
    <cellStyle name="Nota 11 2 4 2 2 2" xfId="16010"/>
    <cellStyle name="Nota 11 2 4 2 2 2 2" xfId="27484"/>
    <cellStyle name="Nota 11 2 4 2 2 3" xfId="17946"/>
    <cellStyle name="Nota 11 2 4 2 2 3 2" xfId="29420"/>
    <cellStyle name="Nota 11 2 4 2 2 4" xfId="12733"/>
    <cellStyle name="Nota 11 2 4 2 2 4 2" xfId="24207"/>
    <cellStyle name="Nota 11 2 4 2 2 5" xfId="34429"/>
    <cellStyle name="Nota 11 2 4 2 2 6" xfId="36096"/>
    <cellStyle name="Nota 11 2 4 2 2 7" xfId="22956"/>
    <cellStyle name="Nota 11 2 4 2 3" xfId="13770"/>
    <cellStyle name="Nota 11 2 4 2 3 2" xfId="25245"/>
    <cellStyle name="Nota 11 2 4 2 4" xfId="17136"/>
    <cellStyle name="Nota 11 2 4 2 4 2" xfId="28610"/>
    <cellStyle name="Nota 11 2 4 2 5" xfId="16975"/>
    <cellStyle name="Nota 11 2 4 2 5 2" xfId="28449"/>
    <cellStyle name="Nota 11 2 4 2 6" xfId="32344"/>
    <cellStyle name="Nota 11 2 4 2 7" xfId="35732"/>
    <cellStyle name="Nota 11 2 4 2 8" xfId="37501"/>
    <cellStyle name="Nota 11 2 4 2 9" xfId="38711"/>
    <cellStyle name="Nota 11 2 4 3" xfId="6932"/>
    <cellStyle name="Nota 11 2 4 3 2" xfId="14986"/>
    <cellStyle name="Nota 11 2 4 3 2 2" xfId="26460"/>
    <cellStyle name="Nota 11 2 4 3 3" xfId="17561"/>
    <cellStyle name="Nota 11 2 4 3 3 2" xfId="29035"/>
    <cellStyle name="Nota 11 2 4 3 4" xfId="13213"/>
    <cellStyle name="Nota 11 2 4 3 4 2" xfId="24686"/>
    <cellStyle name="Nota 11 2 4 3 5" xfId="31320"/>
    <cellStyle name="Nota 11 2 4 3 6" xfId="35473"/>
    <cellStyle name="Nota 11 2 4 3 7" xfId="19847"/>
    <cellStyle name="Nota 11 2 4 4" xfId="40969"/>
    <cellStyle name="Nota 11 2 5" xfId="6267"/>
    <cellStyle name="Nota 11 2 5 10" xfId="38873"/>
    <cellStyle name="Nota 11 2 5 11" xfId="19474"/>
    <cellStyle name="Nota 11 2 5 2" xfId="8798"/>
    <cellStyle name="Nota 11 2 5 2 2" xfId="16852"/>
    <cellStyle name="Nota 11 2 5 2 2 2" xfId="28326"/>
    <cellStyle name="Nota 11 2 5 2 3" xfId="18210"/>
    <cellStyle name="Nota 11 2 5 2 3 2" xfId="29684"/>
    <cellStyle name="Nota 11 2 5 2 4" xfId="18412"/>
    <cellStyle name="Nota 11 2 5 2 4 2" xfId="29886"/>
    <cellStyle name="Nota 11 2 5 2 5" xfId="33186"/>
    <cellStyle name="Nota 11 2 5 2 6" xfId="35894"/>
    <cellStyle name="Nota 11 2 5 2 7" xfId="21713"/>
    <cellStyle name="Nota 11 2 5 3" xfId="14612"/>
    <cellStyle name="Nota 11 2 5 3 2" xfId="35271"/>
    <cellStyle name="Nota 11 2 5 3 3" xfId="36258"/>
    <cellStyle name="Nota 11 2 5 3 4" xfId="23798"/>
    <cellStyle name="Nota 11 2 5 4" xfId="17403"/>
    <cellStyle name="Nota 11 2 5 4 2" xfId="26087"/>
    <cellStyle name="Nota 11 2 5 5" xfId="16964"/>
    <cellStyle name="Nota 11 2 5 5 2" xfId="28877"/>
    <cellStyle name="Nota 11 2 5 6" xfId="28438"/>
    <cellStyle name="Nota 11 2 5 7" xfId="30947"/>
    <cellStyle name="Nota 11 2 5 8" xfId="35376"/>
    <cellStyle name="Nota 11 2 5 9" xfId="38343"/>
    <cellStyle name="Nota 11 2 6" xfId="5133"/>
    <cellStyle name="Nota 11 2 6 10" xfId="20689"/>
    <cellStyle name="Nota 11 2 6 2" xfId="7774"/>
    <cellStyle name="Nota 11 2 6 2 2" xfId="15828"/>
    <cellStyle name="Nota 11 2 6 2 2 2" xfId="27302"/>
    <cellStyle name="Nota 11 2 6 2 3" xfId="17829"/>
    <cellStyle name="Nota 11 2 6 2 3 2" xfId="29303"/>
    <cellStyle name="Nota 11 2 6 2 4" xfId="13002"/>
    <cellStyle name="Nota 11 2 6 2 4 2" xfId="23992"/>
    <cellStyle name="Nota 11 2 6 2 5" xfId="34247"/>
    <cellStyle name="Nota 11 2 6 2 6" xfId="35999"/>
    <cellStyle name="Nota 11 2 6 2 7" xfId="22774"/>
    <cellStyle name="Nota 11 2 6 3" xfId="13587"/>
    <cellStyle name="Nota 11 2 6 3 2" xfId="25063"/>
    <cellStyle name="Nota 11 2 6 4" xfId="17020"/>
    <cellStyle name="Nota 11 2 6 4 2" xfId="28494"/>
    <cellStyle name="Nota 11 2 6 5" xfId="17750"/>
    <cellStyle name="Nota 11 2 6 5 2" xfId="29224"/>
    <cellStyle name="Nota 11 2 6 6" xfId="32162"/>
    <cellStyle name="Nota 11 2 6 7" xfId="35635"/>
    <cellStyle name="Nota 11 2 6 8" xfId="37319"/>
    <cellStyle name="Nota 11 2 6 9" xfId="38614"/>
    <cellStyle name="Nota 11 2 7" xfId="6750"/>
    <cellStyle name="Nota 11 3" xfId="3425"/>
    <cellStyle name="Nota 11 3 2" xfId="4482"/>
    <cellStyle name="Nota 11 3 3" xfId="6269"/>
    <cellStyle name="Nota 11 3 4" xfId="5135"/>
    <cellStyle name="Nota 11 4" xfId="4483"/>
    <cellStyle name="Nota 11 4 10" xfId="39478"/>
    <cellStyle name="Nota 11 4 2" xfId="5769"/>
    <cellStyle name="Nota 11 4 2 2" xfId="8307"/>
    <cellStyle name="Nota 11 4 2 2 2" xfId="16361"/>
    <cellStyle name="Nota 11 4 2 2 2 2" xfId="27835"/>
    <cellStyle name="Nota 11 4 2 2 3" xfId="34780"/>
    <cellStyle name="Nota 11 4 2 2 4" xfId="23307"/>
    <cellStyle name="Nota 11 4 2 2 5" xfId="11971"/>
    <cellStyle name="Nota 11 4 2 2 6" xfId="43839"/>
    <cellStyle name="Nota 11 4 2 3" xfId="14121"/>
    <cellStyle name="Nota 11 4 2 3 2" xfId="25596"/>
    <cellStyle name="Nota 11 4 2 3 3" xfId="42118"/>
    <cellStyle name="Nota 11 4 2 4" xfId="32695"/>
    <cellStyle name="Nota 11 4 2 5" xfId="37852"/>
    <cellStyle name="Nota 11 4 2 6" xfId="21222"/>
    <cellStyle name="Nota 11 4 2 7" xfId="10250"/>
    <cellStyle name="Nota 11 4 2 8" xfId="40243"/>
    <cellStyle name="Nota 11 4 3" xfId="7283"/>
    <cellStyle name="Nota 11 4 3 2" xfId="15337"/>
    <cellStyle name="Nota 11 4 3 2 2" xfId="26811"/>
    <cellStyle name="Nota 11 4 3 3" xfId="31671"/>
    <cellStyle name="Nota 11 4 3 4" xfId="20198"/>
    <cellStyle name="Nota 11 4 3 5" xfId="11206"/>
    <cellStyle name="Nota 11 4 3 6" xfId="43074"/>
    <cellStyle name="Nota 11 4 4" xfId="13109"/>
    <cellStyle name="Nota 11 4 4 2" xfId="33789"/>
    <cellStyle name="Nota 11 4 4 3" xfId="22316"/>
    <cellStyle name="Nota 11 4 4 4" xfId="41320"/>
    <cellStyle name="Nota 11 4 5" xfId="24581"/>
    <cellStyle name="Nota 11 4 6" xfId="30489"/>
    <cellStyle name="Nota 11 4 7" xfId="36861"/>
    <cellStyle name="Nota 11 4 8" xfId="19016"/>
    <cellStyle name="Nota 11 4 9" xfId="9485"/>
    <cellStyle name="Nota 12" xfId="1128"/>
    <cellStyle name="Nota 12 2" xfId="1129"/>
    <cellStyle name="Nota 12 2 2" xfId="3426"/>
    <cellStyle name="Nota 12 2 2 2" xfId="4484"/>
    <cellStyle name="Nota 12 2 2 2 2" xfId="5770"/>
    <cellStyle name="Nota 12 2 2 2 2 10" xfId="21223"/>
    <cellStyle name="Nota 12 2 2 2 2 2" xfId="8308"/>
    <cellStyle name="Nota 12 2 2 2 2 2 2" xfId="16362"/>
    <cellStyle name="Nota 12 2 2 2 2 2 2 2" xfId="27836"/>
    <cellStyle name="Nota 12 2 2 2 2 2 3" xfId="18081"/>
    <cellStyle name="Nota 12 2 2 2 2 2 3 2" xfId="29555"/>
    <cellStyle name="Nota 12 2 2 2 2 2 4" xfId="18342"/>
    <cellStyle name="Nota 12 2 2 2 2 2 4 2" xfId="29816"/>
    <cellStyle name="Nota 12 2 2 2 2 2 5" xfId="34781"/>
    <cellStyle name="Nota 12 2 2 2 2 2 6" xfId="36188"/>
    <cellStyle name="Nota 12 2 2 2 2 2 7" xfId="23308"/>
    <cellStyle name="Nota 12 2 2 2 2 3" xfId="14122"/>
    <cellStyle name="Nota 12 2 2 2 2 3 2" xfId="25597"/>
    <cellStyle name="Nota 12 2 2 2 2 4" xfId="17274"/>
    <cellStyle name="Nota 12 2 2 2 2 4 2" xfId="28748"/>
    <cellStyle name="Nota 12 2 2 2 2 5" xfId="17495"/>
    <cellStyle name="Nota 12 2 2 2 2 5 2" xfId="28969"/>
    <cellStyle name="Nota 12 2 2 2 2 6" xfId="32696"/>
    <cellStyle name="Nota 12 2 2 2 2 7" xfId="35824"/>
    <cellStyle name="Nota 12 2 2 2 2 8" xfId="37853"/>
    <cellStyle name="Nota 12 2 2 2 2 9" xfId="38803"/>
    <cellStyle name="Nota 12 2 2 2 3" xfId="7284"/>
    <cellStyle name="Nota 12 2 2 2 3 2" xfId="15338"/>
    <cellStyle name="Nota 12 2 2 2 3 2 2" xfId="26812"/>
    <cellStyle name="Nota 12 2 2 2 3 3" xfId="17698"/>
    <cellStyle name="Nota 12 2 2 2 3 3 2" xfId="29172"/>
    <cellStyle name="Nota 12 2 2 2 3 4" xfId="17762"/>
    <cellStyle name="Nota 12 2 2 2 3 4 2" xfId="29236"/>
    <cellStyle name="Nota 12 2 2 2 3 5" xfId="31672"/>
    <cellStyle name="Nota 12 2 2 2 3 6" xfId="35565"/>
    <cellStyle name="Nota 12 2 2 2 3 7" xfId="20199"/>
    <cellStyle name="Nota 12 2 2 2 4" xfId="41321"/>
    <cellStyle name="Nota 12 2 2 3" xfId="6271"/>
    <cellStyle name="Nota 12 2 2 4" xfId="5137"/>
    <cellStyle name="Nota 12 2 3" xfId="4485"/>
    <cellStyle name="Nota 12 2 3 10" xfId="39479"/>
    <cellStyle name="Nota 12 2 3 2" xfId="5771"/>
    <cellStyle name="Nota 12 2 3 2 2" xfId="8309"/>
    <cellStyle name="Nota 12 2 3 2 2 2" xfId="16363"/>
    <cellStyle name="Nota 12 2 3 2 2 2 2" xfId="27837"/>
    <cellStyle name="Nota 12 2 3 2 2 3" xfId="34782"/>
    <cellStyle name="Nota 12 2 3 2 2 4" xfId="23309"/>
    <cellStyle name="Nota 12 2 3 2 2 5" xfId="11972"/>
    <cellStyle name="Nota 12 2 3 2 2 6" xfId="43840"/>
    <cellStyle name="Nota 12 2 3 2 3" xfId="14123"/>
    <cellStyle name="Nota 12 2 3 2 3 2" xfId="25598"/>
    <cellStyle name="Nota 12 2 3 2 3 3" xfId="42119"/>
    <cellStyle name="Nota 12 2 3 2 4" xfId="32697"/>
    <cellStyle name="Nota 12 2 3 2 5" xfId="37854"/>
    <cellStyle name="Nota 12 2 3 2 6" xfId="21224"/>
    <cellStyle name="Nota 12 2 3 2 7" xfId="10251"/>
    <cellStyle name="Nota 12 2 3 2 8" xfId="40244"/>
    <cellStyle name="Nota 12 2 3 3" xfId="7285"/>
    <cellStyle name="Nota 12 2 3 3 2" xfId="15339"/>
    <cellStyle name="Nota 12 2 3 3 2 2" xfId="26813"/>
    <cellStyle name="Nota 12 2 3 3 3" xfId="31673"/>
    <cellStyle name="Nota 12 2 3 3 4" xfId="20200"/>
    <cellStyle name="Nota 12 2 3 3 5" xfId="11207"/>
    <cellStyle name="Nota 12 2 3 3 6" xfId="43075"/>
    <cellStyle name="Nota 12 2 3 4" xfId="13110"/>
    <cellStyle name="Nota 12 2 3 4 2" xfId="33790"/>
    <cellStyle name="Nota 12 2 3 4 3" xfId="22317"/>
    <cellStyle name="Nota 12 2 3 4 4" xfId="41322"/>
    <cellStyle name="Nota 12 2 3 5" xfId="24582"/>
    <cellStyle name="Nota 12 2 3 6" xfId="30490"/>
    <cellStyle name="Nota 12 2 3 7" xfId="36862"/>
    <cellStyle name="Nota 12 2 3 8" xfId="19017"/>
    <cellStyle name="Nota 12 2 3 9" xfId="9486"/>
    <cellStyle name="Nota 12 2 4" xfId="3928"/>
    <cellStyle name="Nota 12 2 4 2" xfId="5419"/>
    <cellStyle name="Nota 12 2 4 2 10" xfId="20872"/>
    <cellStyle name="Nota 12 2 4 2 2" xfId="7957"/>
    <cellStyle name="Nota 12 2 4 2 2 2" xfId="16011"/>
    <cellStyle name="Nota 12 2 4 2 2 2 2" xfId="27485"/>
    <cellStyle name="Nota 12 2 4 2 2 3" xfId="17947"/>
    <cellStyle name="Nota 12 2 4 2 2 3 2" xfId="29421"/>
    <cellStyle name="Nota 12 2 4 2 2 4" xfId="12734"/>
    <cellStyle name="Nota 12 2 4 2 2 4 2" xfId="24208"/>
    <cellStyle name="Nota 12 2 4 2 2 5" xfId="34430"/>
    <cellStyle name="Nota 12 2 4 2 2 6" xfId="36097"/>
    <cellStyle name="Nota 12 2 4 2 2 7" xfId="22957"/>
    <cellStyle name="Nota 12 2 4 2 3" xfId="13771"/>
    <cellStyle name="Nota 12 2 4 2 3 2" xfId="25246"/>
    <cellStyle name="Nota 12 2 4 2 4" xfId="17137"/>
    <cellStyle name="Nota 12 2 4 2 4 2" xfId="28611"/>
    <cellStyle name="Nota 12 2 4 2 5" xfId="18165"/>
    <cellStyle name="Nota 12 2 4 2 5 2" xfId="29639"/>
    <cellStyle name="Nota 12 2 4 2 6" xfId="32345"/>
    <cellStyle name="Nota 12 2 4 2 7" xfId="35733"/>
    <cellStyle name="Nota 12 2 4 2 8" xfId="37502"/>
    <cellStyle name="Nota 12 2 4 2 9" xfId="38712"/>
    <cellStyle name="Nota 12 2 4 3" xfId="6933"/>
    <cellStyle name="Nota 12 2 4 3 2" xfId="14987"/>
    <cellStyle name="Nota 12 2 4 3 2 2" xfId="26461"/>
    <cellStyle name="Nota 12 2 4 3 3" xfId="17562"/>
    <cellStyle name="Nota 12 2 4 3 3 2" xfId="29036"/>
    <cellStyle name="Nota 12 2 4 3 4" xfId="17512"/>
    <cellStyle name="Nota 12 2 4 3 4 2" xfId="28986"/>
    <cellStyle name="Nota 12 2 4 3 5" xfId="31321"/>
    <cellStyle name="Nota 12 2 4 3 6" xfId="35474"/>
    <cellStyle name="Nota 12 2 4 3 7" xfId="19848"/>
    <cellStyle name="Nota 12 2 4 4" xfId="40970"/>
    <cellStyle name="Nota 12 2 5" xfId="6270"/>
    <cellStyle name="Nota 12 2 5 10" xfId="38874"/>
    <cellStyle name="Nota 12 2 5 11" xfId="19475"/>
    <cellStyle name="Nota 12 2 5 2" xfId="8799"/>
    <cellStyle name="Nota 12 2 5 2 2" xfId="16853"/>
    <cellStyle name="Nota 12 2 5 2 2 2" xfId="28327"/>
    <cellStyle name="Nota 12 2 5 2 3" xfId="18211"/>
    <cellStyle name="Nota 12 2 5 2 3 2" xfId="29685"/>
    <cellStyle name="Nota 12 2 5 2 4" xfId="18413"/>
    <cellStyle name="Nota 12 2 5 2 4 2" xfId="29887"/>
    <cellStyle name="Nota 12 2 5 2 5" xfId="33187"/>
    <cellStyle name="Nota 12 2 5 2 6" xfId="35895"/>
    <cellStyle name="Nota 12 2 5 2 7" xfId="21714"/>
    <cellStyle name="Nota 12 2 5 3" xfId="14613"/>
    <cellStyle name="Nota 12 2 5 3 2" xfId="35272"/>
    <cellStyle name="Nota 12 2 5 3 3" xfId="36259"/>
    <cellStyle name="Nota 12 2 5 3 4" xfId="23799"/>
    <cellStyle name="Nota 12 2 5 4" xfId="17404"/>
    <cellStyle name="Nota 12 2 5 4 2" xfId="26088"/>
    <cellStyle name="Nota 12 2 5 5" xfId="12473"/>
    <cellStyle name="Nota 12 2 5 5 2" xfId="28878"/>
    <cellStyle name="Nota 12 2 5 6" xfId="23944"/>
    <cellStyle name="Nota 12 2 5 7" xfId="30948"/>
    <cellStyle name="Nota 12 2 5 8" xfId="35377"/>
    <cellStyle name="Nota 12 2 5 9" xfId="38344"/>
    <cellStyle name="Nota 12 2 6" xfId="5136"/>
    <cellStyle name="Nota 12 2 6 10" xfId="20690"/>
    <cellStyle name="Nota 12 2 6 2" xfId="7775"/>
    <cellStyle name="Nota 12 2 6 2 2" xfId="15829"/>
    <cellStyle name="Nota 12 2 6 2 2 2" xfId="27303"/>
    <cellStyle name="Nota 12 2 6 2 3" xfId="17830"/>
    <cellStyle name="Nota 12 2 6 2 3 2" xfId="29304"/>
    <cellStyle name="Nota 12 2 6 2 4" xfId="17477"/>
    <cellStyle name="Nota 12 2 6 2 4 2" xfId="28951"/>
    <cellStyle name="Nota 12 2 6 2 5" xfId="34248"/>
    <cellStyle name="Nota 12 2 6 2 6" xfId="36000"/>
    <cellStyle name="Nota 12 2 6 2 7" xfId="22775"/>
    <cellStyle name="Nota 12 2 6 3" xfId="13588"/>
    <cellStyle name="Nota 12 2 6 3 2" xfId="25064"/>
    <cellStyle name="Nota 12 2 6 4" xfId="17021"/>
    <cellStyle name="Nota 12 2 6 4 2" xfId="28495"/>
    <cellStyle name="Nota 12 2 6 5" xfId="12654"/>
    <cellStyle name="Nota 12 2 6 5 2" xfId="24128"/>
    <cellStyle name="Nota 12 2 6 6" xfId="32163"/>
    <cellStyle name="Nota 12 2 6 7" xfId="35636"/>
    <cellStyle name="Nota 12 2 6 8" xfId="37320"/>
    <cellStyle name="Nota 12 2 6 9" xfId="38615"/>
    <cellStyle name="Nota 12 2 7" xfId="6751"/>
    <cellStyle name="Nota 12 3" xfId="3427"/>
    <cellStyle name="Nota 12 3 2" xfId="4486"/>
    <cellStyle name="Nota 12 3 3" xfId="6272"/>
    <cellStyle name="Nota 12 3 4" xfId="5138"/>
    <cellStyle name="Nota 12 4" xfId="4487"/>
    <cellStyle name="Nota 12 4 10" xfId="39480"/>
    <cellStyle name="Nota 12 4 2" xfId="5772"/>
    <cellStyle name="Nota 12 4 2 2" xfId="8310"/>
    <cellStyle name="Nota 12 4 2 2 2" xfId="16364"/>
    <cellStyle name="Nota 12 4 2 2 2 2" xfId="27838"/>
    <cellStyle name="Nota 12 4 2 2 3" xfId="34783"/>
    <cellStyle name="Nota 12 4 2 2 4" xfId="23310"/>
    <cellStyle name="Nota 12 4 2 2 5" xfId="11973"/>
    <cellStyle name="Nota 12 4 2 2 6" xfId="43841"/>
    <cellStyle name="Nota 12 4 2 3" xfId="14124"/>
    <cellStyle name="Nota 12 4 2 3 2" xfId="25599"/>
    <cellStyle name="Nota 12 4 2 3 3" xfId="42120"/>
    <cellStyle name="Nota 12 4 2 4" xfId="32698"/>
    <cellStyle name="Nota 12 4 2 5" xfId="37855"/>
    <cellStyle name="Nota 12 4 2 6" xfId="21225"/>
    <cellStyle name="Nota 12 4 2 7" xfId="10252"/>
    <cellStyle name="Nota 12 4 2 8" xfId="40245"/>
    <cellStyle name="Nota 12 4 3" xfId="7286"/>
    <cellStyle name="Nota 12 4 3 2" xfId="15340"/>
    <cellStyle name="Nota 12 4 3 2 2" xfId="26814"/>
    <cellStyle name="Nota 12 4 3 3" xfId="31674"/>
    <cellStyle name="Nota 12 4 3 4" xfId="20201"/>
    <cellStyle name="Nota 12 4 3 5" xfId="11208"/>
    <cellStyle name="Nota 12 4 3 6" xfId="43076"/>
    <cellStyle name="Nota 12 4 4" xfId="13111"/>
    <cellStyle name="Nota 12 4 4 2" xfId="33791"/>
    <cellStyle name="Nota 12 4 4 3" xfId="22318"/>
    <cellStyle name="Nota 12 4 4 4" xfId="41323"/>
    <cellStyle name="Nota 12 4 5" xfId="24583"/>
    <cellStyle name="Nota 12 4 6" xfId="30491"/>
    <cellStyle name="Nota 12 4 7" xfId="36863"/>
    <cellStyle name="Nota 12 4 8" xfId="19018"/>
    <cellStyle name="Nota 12 4 9" xfId="9487"/>
    <cellStyle name="Nota 13" xfId="1130"/>
    <cellStyle name="Nota 13 2" xfId="1131"/>
    <cellStyle name="Nota 13 2 2" xfId="3428"/>
    <cellStyle name="Nota 13 2 2 2" xfId="4488"/>
    <cellStyle name="Nota 13 2 2 2 2" xfId="5773"/>
    <cellStyle name="Nota 13 2 2 2 2 10" xfId="21226"/>
    <cellStyle name="Nota 13 2 2 2 2 2" xfId="8311"/>
    <cellStyle name="Nota 13 2 2 2 2 2 2" xfId="16365"/>
    <cellStyle name="Nota 13 2 2 2 2 2 2 2" xfId="27839"/>
    <cellStyle name="Nota 13 2 2 2 2 2 3" xfId="18082"/>
    <cellStyle name="Nota 13 2 2 2 2 2 3 2" xfId="29556"/>
    <cellStyle name="Nota 13 2 2 2 2 2 4" xfId="18343"/>
    <cellStyle name="Nota 13 2 2 2 2 2 4 2" xfId="29817"/>
    <cellStyle name="Nota 13 2 2 2 2 2 5" xfId="34784"/>
    <cellStyle name="Nota 13 2 2 2 2 2 6" xfId="36189"/>
    <cellStyle name="Nota 13 2 2 2 2 2 7" xfId="23311"/>
    <cellStyle name="Nota 13 2 2 2 2 3" xfId="14125"/>
    <cellStyle name="Nota 13 2 2 2 2 3 2" xfId="25600"/>
    <cellStyle name="Nota 13 2 2 2 2 4" xfId="17275"/>
    <cellStyle name="Nota 13 2 2 2 2 4 2" xfId="28749"/>
    <cellStyle name="Nota 13 2 2 2 2 5" xfId="18158"/>
    <cellStyle name="Nota 13 2 2 2 2 5 2" xfId="29632"/>
    <cellStyle name="Nota 13 2 2 2 2 6" xfId="32699"/>
    <cellStyle name="Nota 13 2 2 2 2 7" xfId="35825"/>
    <cellStyle name="Nota 13 2 2 2 2 8" xfId="37856"/>
    <cellStyle name="Nota 13 2 2 2 2 9" xfId="38804"/>
    <cellStyle name="Nota 13 2 2 2 3" xfId="7287"/>
    <cellStyle name="Nota 13 2 2 2 3 2" xfId="15341"/>
    <cellStyle name="Nota 13 2 2 2 3 2 2" xfId="26815"/>
    <cellStyle name="Nota 13 2 2 2 3 3" xfId="17699"/>
    <cellStyle name="Nota 13 2 2 2 3 3 2" xfId="29173"/>
    <cellStyle name="Nota 13 2 2 2 3 4" xfId="17341"/>
    <cellStyle name="Nota 13 2 2 2 3 4 2" xfId="28815"/>
    <cellStyle name="Nota 13 2 2 2 3 5" xfId="31675"/>
    <cellStyle name="Nota 13 2 2 2 3 6" xfId="35566"/>
    <cellStyle name="Nota 13 2 2 2 3 7" xfId="20202"/>
    <cellStyle name="Nota 13 2 2 2 4" xfId="41324"/>
    <cellStyle name="Nota 13 2 2 3" xfId="6274"/>
    <cellStyle name="Nota 13 2 2 4" xfId="5140"/>
    <cellStyle name="Nota 13 2 3" xfId="4489"/>
    <cellStyle name="Nota 13 2 3 10" xfId="39481"/>
    <cellStyle name="Nota 13 2 3 2" xfId="5774"/>
    <cellStyle name="Nota 13 2 3 2 2" xfId="8312"/>
    <cellStyle name="Nota 13 2 3 2 2 2" xfId="16366"/>
    <cellStyle name="Nota 13 2 3 2 2 2 2" xfId="27840"/>
    <cellStyle name="Nota 13 2 3 2 2 3" xfId="34785"/>
    <cellStyle name="Nota 13 2 3 2 2 4" xfId="23312"/>
    <cellStyle name="Nota 13 2 3 2 2 5" xfId="11974"/>
    <cellStyle name="Nota 13 2 3 2 2 6" xfId="43842"/>
    <cellStyle name="Nota 13 2 3 2 3" xfId="14126"/>
    <cellStyle name="Nota 13 2 3 2 3 2" xfId="25601"/>
    <cellStyle name="Nota 13 2 3 2 3 3" xfId="42121"/>
    <cellStyle name="Nota 13 2 3 2 4" xfId="32700"/>
    <cellStyle name="Nota 13 2 3 2 5" xfId="37857"/>
    <cellStyle name="Nota 13 2 3 2 6" xfId="21227"/>
    <cellStyle name="Nota 13 2 3 2 7" xfId="10253"/>
    <cellStyle name="Nota 13 2 3 2 8" xfId="40246"/>
    <cellStyle name="Nota 13 2 3 3" xfId="7288"/>
    <cellStyle name="Nota 13 2 3 3 2" xfId="15342"/>
    <cellStyle name="Nota 13 2 3 3 2 2" xfId="26816"/>
    <cellStyle name="Nota 13 2 3 3 3" xfId="31676"/>
    <cellStyle name="Nota 13 2 3 3 4" xfId="20203"/>
    <cellStyle name="Nota 13 2 3 3 5" xfId="11209"/>
    <cellStyle name="Nota 13 2 3 3 6" xfId="43077"/>
    <cellStyle name="Nota 13 2 3 4" xfId="13112"/>
    <cellStyle name="Nota 13 2 3 4 2" xfId="33792"/>
    <cellStyle name="Nota 13 2 3 4 3" xfId="22319"/>
    <cellStyle name="Nota 13 2 3 4 4" xfId="41325"/>
    <cellStyle name="Nota 13 2 3 5" xfId="24584"/>
    <cellStyle name="Nota 13 2 3 6" xfId="30492"/>
    <cellStyle name="Nota 13 2 3 7" xfId="36864"/>
    <cellStyle name="Nota 13 2 3 8" xfId="19019"/>
    <cellStyle name="Nota 13 2 3 9" xfId="9488"/>
    <cellStyle name="Nota 13 2 4" xfId="3929"/>
    <cellStyle name="Nota 13 2 4 2" xfId="5420"/>
    <cellStyle name="Nota 13 2 4 2 10" xfId="20873"/>
    <cellStyle name="Nota 13 2 4 2 2" xfId="7958"/>
    <cellStyle name="Nota 13 2 4 2 2 2" xfId="16012"/>
    <cellStyle name="Nota 13 2 4 2 2 2 2" xfId="27486"/>
    <cellStyle name="Nota 13 2 4 2 2 3" xfId="17948"/>
    <cellStyle name="Nota 13 2 4 2 2 3 2" xfId="29422"/>
    <cellStyle name="Nota 13 2 4 2 2 4" xfId="17471"/>
    <cellStyle name="Nota 13 2 4 2 2 4 2" xfId="28945"/>
    <cellStyle name="Nota 13 2 4 2 2 5" xfId="34431"/>
    <cellStyle name="Nota 13 2 4 2 2 6" xfId="36098"/>
    <cellStyle name="Nota 13 2 4 2 2 7" xfId="22958"/>
    <cellStyle name="Nota 13 2 4 2 3" xfId="13772"/>
    <cellStyle name="Nota 13 2 4 2 3 2" xfId="25247"/>
    <cellStyle name="Nota 13 2 4 2 4" xfId="17138"/>
    <cellStyle name="Nota 13 2 4 2 4 2" xfId="28612"/>
    <cellStyle name="Nota 13 2 4 2 5" xfId="17359"/>
    <cellStyle name="Nota 13 2 4 2 5 2" xfId="28833"/>
    <cellStyle name="Nota 13 2 4 2 6" xfId="32346"/>
    <cellStyle name="Nota 13 2 4 2 7" xfId="35734"/>
    <cellStyle name="Nota 13 2 4 2 8" xfId="37503"/>
    <cellStyle name="Nota 13 2 4 2 9" xfId="38713"/>
    <cellStyle name="Nota 13 2 4 3" xfId="6934"/>
    <cellStyle name="Nota 13 2 4 3 2" xfId="14988"/>
    <cellStyle name="Nota 13 2 4 3 2 2" xfId="26462"/>
    <cellStyle name="Nota 13 2 4 3 3" xfId="17563"/>
    <cellStyle name="Nota 13 2 4 3 3 2" xfId="29037"/>
    <cellStyle name="Nota 13 2 4 3 4" xfId="17899"/>
    <cellStyle name="Nota 13 2 4 3 4 2" xfId="29373"/>
    <cellStyle name="Nota 13 2 4 3 5" xfId="31322"/>
    <cellStyle name="Nota 13 2 4 3 6" xfId="35475"/>
    <cellStyle name="Nota 13 2 4 3 7" xfId="19849"/>
    <cellStyle name="Nota 13 2 4 4" xfId="40971"/>
    <cellStyle name="Nota 13 2 5" xfId="6273"/>
    <cellStyle name="Nota 13 2 5 10" xfId="38875"/>
    <cellStyle name="Nota 13 2 5 11" xfId="19476"/>
    <cellStyle name="Nota 13 2 5 2" xfId="8800"/>
    <cellStyle name="Nota 13 2 5 2 2" xfId="16854"/>
    <cellStyle name="Nota 13 2 5 2 2 2" xfId="28328"/>
    <cellStyle name="Nota 13 2 5 2 3" xfId="18212"/>
    <cellStyle name="Nota 13 2 5 2 3 2" xfId="29686"/>
    <cellStyle name="Nota 13 2 5 2 4" xfId="18414"/>
    <cellStyle name="Nota 13 2 5 2 4 2" xfId="29888"/>
    <cellStyle name="Nota 13 2 5 2 5" xfId="33188"/>
    <cellStyle name="Nota 13 2 5 2 6" xfId="35896"/>
    <cellStyle name="Nota 13 2 5 2 7" xfId="21715"/>
    <cellStyle name="Nota 13 2 5 3" xfId="14614"/>
    <cellStyle name="Nota 13 2 5 3 2" xfId="35273"/>
    <cellStyle name="Nota 13 2 5 3 3" xfId="36260"/>
    <cellStyle name="Nota 13 2 5 3 4" xfId="23800"/>
    <cellStyle name="Nota 13 2 5 4" xfId="17405"/>
    <cellStyle name="Nota 13 2 5 4 2" xfId="26089"/>
    <cellStyle name="Nota 13 2 5 5" xfId="17901"/>
    <cellStyle name="Nota 13 2 5 5 2" xfId="28879"/>
    <cellStyle name="Nota 13 2 5 6" xfId="29375"/>
    <cellStyle name="Nota 13 2 5 7" xfId="30949"/>
    <cellStyle name="Nota 13 2 5 8" xfId="35378"/>
    <cellStyle name="Nota 13 2 5 9" xfId="38345"/>
    <cellStyle name="Nota 13 2 6" xfId="5139"/>
    <cellStyle name="Nota 13 2 6 10" xfId="20691"/>
    <cellStyle name="Nota 13 2 6 2" xfId="7776"/>
    <cellStyle name="Nota 13 2 6 2 2" xfId="15830"/>
    <cellStyle name="Nota 13 2 6 2 2 2" xfId="27304"/>
    <cellStyle name="Nota 13 2 6 2 3" xfId="17831"/>
    <cellStyle name="Nota 13 2 6 2 3 2" xfId="29305"/>
    <cellStyle name="Nota 13 2 6 2 4" xfId="17758"/>
    <cellStyle name="Nota 13 2 6 2 4 2" xfId="29232"/>
    <cellStyle name="Nota 13 2 6 2 5" xfId="34249"/>
    <cellStyle name="Nota 13 2 6 2 6" xfId="36001"/>
    <cellStyle name="Nota 13 2 6 2 7" xfId="22776"/>
    <cellStyle name="Nota 13 2 6 3" xfId="13589"/>
    <cellStyle name="Nota 13 2 6 3 2" xfId="25065"/>
    <cellStyle name="Nota 13 2 6 4" xfId="17022"/>
    <cellStyle name="Nota 13 2 6 4 2" xfId="28496"/>
    <cellStyle name="Nota 13 2 6 5" xfId="18005"/>
    <cellStyle name="Nota 13 2 6 5 2" xfId="29479"/>
    <cellStyle name="Nota 13 2 6 6" xfId="32164"/>
    <cellStyle name="Nota 13 2 6 7" xfId="35637"/>
    <cellStyle name="Nota 13 2 6 8" xfId="37321"/>
    <cellStyle name="Nota 13 2 6 9" xfId="38616"/>
    <cellStyle name="Nota 13 2 7" xfId="6752"/>
    <cellStyle name="Nota 13 3" xfId="3429"/>
    <cellStyle name="Nota 13 3 2" xfId="4490"/>
    <cellStyle name="Nota 13 3 3" xfId="6275"/>
    <cellStyle name="Nota 13 3 4" xfId="5141"/>
    <cellStyle name="Nota 13 4" xfId="4491"/>
    <cellStyle name="Nota 13 4 10" xfId="39482"/>
    <cellStyle name="Nota 13 4 2" xfId="5775"/>
    <cellStyle name="Nota 13 4 2 2" xfId="8313"/>
    <cellStyle name="Nota 13 4 2 2 2" xfId="16367"/>
    <cellStyle name="Nota 13 4 2 2 2 2" xfId="27841"/>
    <cellStyle name="Nota 13 4 2 2 3" xfId="34786"/>
    <cellStyle name="Nota 13 4 2 2 4" xfId="23313"/>
    <cellStyle name="Nota 13 4 2 2 5" xfId="11975"/>
    <cellStyle name="Nota 13 4 2 2 6" xfId="43843"/>
    <cellStyle name="Nota 13 4 2 3" xfId="14127"/>
    <cellStyle name="Nota 13 4 2 3 2" xfId="25602"/>
    <cellStyle name="Nota 13 4 2 3 3" xfId="42122"/>
    <cellStyle name="Nota 13 4 2 4" xfId="32701"/>
    <cellStyle name="Nota 13 4 2 5" xfId="37858"/>
    <cellStyle name="Nota 13 4 2 6" xfId="21228"/>
    <cellStyle name="Nota 13 4 2 7" xfId="10254"/>
    <cellStyle name="Nota 13 4 2 8" xfId="40247"/>
    <cellStyle name="Nota 13 4 3" xfId="7289"/>
    <cellStyle name="Nota 13 4 3 2" xfId="15343"/>
    <cellStyle name="Nota 13 4 3 2 2" xfId="26817"/>
    <cellStyle name="Nota 13 4 3 3" xfId="31677"/>
    <cellStyle name="Nota 13 4 3 4" xfId="20204"/>
    <cellStyle name="Nota 13 4 3 5" xfId="11210"/>
    <cellStyle name="Nota 13 4 3 6" xfId="43078"/>
    <cellStyle name="Nota 13 4 4" xfId="13113"/>
    <cellStyle name="Nota 13 4 4 2" xfId="33793"/>
    <cellStyle name="Nota 13 4 4 3" xfId="22320"/>
    <cellStyle name="Nota 13 4 4 4" xfId="41326"/>
    <cellStyle name="Nota 13 4 5" xfId="24585"/>
    <cellStyle name="Nota 13 4 6" xfId="30493"/>
    <cellStyle name="Nota 13 4 7" xfId="36865"/>
    <cellStyle name="Nota 13 4 8" xfId="19020"/>
    <cellStyle name="Nota 13 4 9" xfId="9489"/>
    <cellStyle name="Nota 14" xfId="1132"/>
    <cellStyle name="Nota 14 2" xfId="1133"/>
    <cellStyle name="Nota 14 2 2" xfId="3430"/>
    <cellStyle name="Nota 14 2 2 2" xfId="4492"/>
    <cellStyle name="Nota 14 2 2 2 2" xfId="5776"/>
    <cellStyle name="Nota 14 2 2 2 2 10" xfId="21229"/>
    <cellStyle name="Nota 14 2 2 2 2 2" xfId="8314"/>
    <cellStyle name="Nota 14 2 2 2 2 2 2" xfId="16368"/>
    <cellStyle name="Nota 14 2 2 2 2 2 2 2" xfId="27842"/>
    <cellStyle name="Nota 14 2 2 2 2 2 3" xfId="18083"/>
    <cellStyle name="Nota 14 2 2 2 2 2 3 2" xfId="29557"/>
    <cellStyle name="Nota 14 2 2 2 2 2 4" xfId="18344"/>
    <cellStyle name="Nota 14 2 2 2 2 2 4 2" xfId="29818"/>
    <cellStyle name="Nota 14 2 2 2 2 2 5" xfId="34787"/>
    <cellStyle name="Nota 14 2 2 2 2 2 6" xfId="36190"/>
    <cellStyle name="Nota 14 2 2 2 2 2 7" xfId="23314"/>
    <cellStyle name="Nota 14 2 2 2 2 3" xfId="14128"/>
    <cellStyle name="Nota 14 2 2 2 2 3 2" xfId="25603"/>
    <cellStyle name="Nota 14 2 2 2 2 4" xfId="17276"/>
    <cellStyle name="Nota 14 2 2 2 2 4 2" xfId="28750"/>
    <cellStyle name="Nota 14 2 2 2 2 5" xfId="12681"/>
    <cellStyle name="Nota 14 2 2 2 2 5 2" xfId="24157"/>
    <cellStyle name="Nota 14 2 2 2 2 6" xfId="32702"/>
    <cellStyle name="Nota 14 2 2 2 2 7" xfId="35826"/>
    <cellStyle name="Nota 14 2 2 2 2 8" xfId="37859"/>
    <cellStyle name="Nota 14 2 2 2 2 9" xfId="38805"/>
    <cellStyle name="Nota 14 2 2 2 3" xfId="7290"/>
    <cellStyle name="Nota 14 2 2 2 3 2" xfId="15344"/>
    <cellStyle name="Nota 14 2 2 2 3 2 2" xfId="26818"/>
    <cellStyle name="Nota 14 2 2 2 3 3" xfId="17700"/>
    <cellStyle name="Nota 14 2 2 2 3 3 2" xfId="29174"/>
    <cellStyle name="Nota 14 2 2 2 3 4" xfId="12714"/>
    <cellStyle name="Nota 14 2 2 2 3 4 2" xfId="24691"/>
    <cellStyle name="Nota 14 2 2 2 3 5" xfId="31678"/>
    <cellStyle name="Nota 14 2 2 2 3 6" xfId="35567"/>
    <cellStyle name="Nota 14 2 2 2 3 7" xfId="20205"/>
    <cellStyle name="Nota 14 2 2 2 4" xfId="41327"/>
    <cellStyle name="Nota 14 2 2 3" xfId="6277"/>
    <cellStyle name="Nota 14 2 2 4" xfId="5143"/>
    <cellStyle name="Nota 14 2 3" xfId="4493"/>
    <cellStyle name="Nota 14 2 3 10" xfId="39483"/>
    <cellStyle name="Nota 14 2 3 2" xfId="5777"/>
    <cellStyle name="Nota 14 2 3 2 2" xfId="8315"/>
    <cellStyle name="Nota 14 2 3 2 2 2" xfId="16369"/>
    <cellStyle name="Nota 14 2 3 2 2 2 2" xfId="27843"/>
    <cellStyle name="Nota 14 2 3 2 2 3" xfId="34788"/>
    <cellStyle name="Nota 14 2 3 2 2 4" xfId="23315"/>
    <cellStyle name="Nota 14 2 3 2 2 5" xfId="11976"/>
    <cellStyle name="Nota 14 2 3 2 2 6" xfId="43844"/>
    <cellStyle name="Nota 14 2 3 2 3" xfId="14129"/>
    <cellStyle name="Nota 14 2 3 2 3 2" xfId="25604"/>
    <cellStyle name="Nota 14 2 3 2 3 3" xfId="42123"/>
    <cellStyle name="Nota 14 2 3 2 4" xfId="32703"/>
    <cellStyle name="Nota 14 2 3 2 5" xfId="37860"/>
    <cellStyle name="Nota 14 2 3 2 6" xfId="21230"/>
    <cellStyle name="Nota 14 2 3 2 7" xfId="10255"/>
    <cellStyle name="Nota 14 2 3 2 8" xfId="40248"/>
    <cellStyle name="Nota 14 2 3 3" xfId="7291"/>
    <cellStyle name="Nota 14 2 3 3 2" xfId="15345"/>
    <cellStyle name="Nota 14 2 3 3 2 2" xfId="26819"/>
    <cellStyle name="Nota 14 2 3 3 3" xfId="31679"/>
    <cellStyle name="Nota 14 2 3 3 4" xfId="20206"/>
    <cellStyle name="Nota 14 2 3 3 5" xfId="11211"/>
    <cellStyle name="Nota 14 2 3 3 6" xfId="43079"/>
    <cellStyle name="Nota 14 2 3 4" xfId="13114"/>
    <cellStyle name="Nota 14 2 3 4 2" xfId="33794"/>
    <cellStyle name="Nota 14 2 3 4 3" xfId="22321"/>
    <cellStyle name="Nota 14 2 3 4 4" xfId="41328"/>
    <cellStyle name="Nota 14 2 3 5" xfId="24586"/>
    <cellStyle name="Nota 14 2 3 6" xfId="30494"/>
    <cellStyle name="Nota 14 2 3 7" xfId="36866"/>
    <cellStyle name="Nota 14 2 3 8" xfId="19021"/>
    <cellStyle name="Nota 14 2 3 9" xfId="9490"/>
    <cellStyle name="Nota 14 2 4" xfId="3930"/>
    <cellStyle name="Nota 14 2 4 2" xfId="5421"/>
    <cellStyle name="Nota 14 2 4 2 10" xfId="20874"/>
    <cellStyle name="Nota 14 2 4 2 2" xfId="7959"/>
    <cellStyle name="Nota 14 2 4 2 2 2" xfId="16013"/>
    <cellStyle name="Nota 14 2 4 2 2 2 2" xfId="27487"/>
    <cellStyle name="Nota 14 2 4 2 2 3" xfId="17949"/>
    <cellStyle name="Nota 14 2 4 2 2 3 2" xfId="29423"/>
    <cellStyle name="Nota 14 2 4 2 2 4" xfId="17751"/>
    <cellStyle name="Nota 14 2 4 2 2 4 2" xfId="29225"/>
    <cellStyle name="Nota 14 2 4 2 2 5" xfId="34432"/>
    <cellStyle name="Nota 14 2 4 2 2 6" xfId="36099"/>
    <cellStyle name="Nota 14 2 4 2 2 7" xfId="22959"/>
    <cellStyle name="Nota 14 2 4 2 3" xfId="13773"/>
    <cellStyle name="Nota 14 2 4 2 3 2" xfId="25248"/>
    <cellStyle name="Nota 14 2 4 2 4" xfId="17139"/>
    <cellStyle name="Nota 14 2 4 2 4 2" xfId="28613"/>
    <cellStyle name="Nota 14 2 4 2 5" xfId="17747"/>
    <cellStyle name="Nota 14 2 4 2 5 2" xfId="29221"/>
    <cellStyle name="Nota 14 2 4 2 6" xfId="32347"/>
    <cellStyle name="Nota 14 2 4 2 7" xfId="35735"/>
    <cellStyle name="Nota 14 2 4 2 8" xfId="37504"/>
    <cellStyle name="Nota 14 2 4 2 9" xfId="38714"/>
    <cellStyle name="Nota 14 2 4 3" xfId="6935"/>
    <cellStyle name="Nota 14 2 4 3 2" xfId="14989"/>
    <cellStyle name="Nota 14 2 4 3 2 2" xfId="26463"/>
    <cellStyle name="Nota 14 2 4 3 3" xfId="17564"/>
    <cellStyle name="Nota 14 2 4 3 3 2" xfId="29038"/>
    <cellStyle name="Nota 14 2 4 3 4" xfId="17089"/>
    <cellStyle name="Nota 14 2 4 3 4 2" xfId="28563"/>
    <cellStyle name="Nota 14 2 4 3 5" xfId="31323"/>
    <cellStyle name="Nota 14 2 4 3 6" xfId="35476"/>
    <cellStyle name="Nota 14 2 4 3 7" xfId="19850"/>
    <cellStyle name="Nota 14 2 4 4" xfId="40972"/>
    <cellStyle name="Nota 14 2 5" xfId="6276"/>
    <cellStyle name="Nota 14 2 5 10" xfId="38876"/>
    <cellStyle name="Nota 14 2 5 11" xfId="19477"/>
    <cellStyle name="Nota 14 2 5 2" xfId="8801"/>
    <cellStyle name="Nota 14 2 5 2 2" xfId="16855"/>
    <cellStyle name="Nota 14 2 5 2 2 2" xfId="28329"/>
    <cellStyle name="Nota 14 2 5 2 3" xfId="18213"/>
    <cellStyle name="Nota 14 2 5 2 3 2" xfId="29687"/>
    <cellStyle name="Nota 14 2 5 2 4" xfId="18415"/>
    <cellStyle name="Nota 14 2 5 2 4 2" xfId="29889"/>
    <cellStyle name="Nota 14 2 5 2 5" xfId="33189"/>
    <cellStyle name="Nota 14 2 5 2 6" xfId="35897"/>
    <cellStyle name="Nota 14 2 5 2 7" xfId="21716"/>
    <cellStyle name="Nota 14 2 5 3" xfId="14615"/>
    <cellStyle name="Nota 14 2 5 3 2" xfId="35274"/>
    <cellStyle name="Nota 14 2 5 3 3" xfId="36261"/>
    <cellStyle name="Nota 14 2 5 3 4" xfId="23801"/>
    <cellStyle name="Nota 14 2 5 4" xfId="17406"/>
    <cellStyle name="Nota 14 2 5 4 2" xfId="26090"/>
    <cellStyle name="Nota 14 2 5 5" xfId="17625"/>
    <cellStyle name="Nota 14 2 5 5 2" xfId="28880"/>
    <cellStyle name="Nota 14 2 5 6" xfId="29099"/>
    <cellStyle name="Nota 14 2 5 7" xfId="30950"/>
    <cellStyle name="Nota 14 2 5 8" xfId="35379"/>
    <cellStyle name="Nota 14 2 5 9" xfId="38346"/>
    <cellStyle name="Nota 14 2 6" xfId="5142"/>
    <cellStyle name="Nota 14 2 6 10" xfId="20692"/>
    <cellStyle name="Nota 14 2 6 2" xfId="7777"/>
    <cellStyle name="Nota 14 2 6 2 2" xfId="15831"/>
    <cellStyle name="Nota 14 2 6 2 2 2" xfId="27305"/>
    <cellStyle name="Nota 14 2 6 2 3" xfId="17832"/>
    <cellStyle name="Nota 14 2 6 2 3 2" xfId="29306"/>
    <cellStyle name="Nota 14 2 6 2 4" xfId="16950"/>
    <cellStyle name="Nota 14 2 6 2 4 2" xfId="28424"/>
    <cellStyle name="Nota 14 2 6 2 5" xfId="34250"/>
    <cellStyle name="Nota 14 2 6 2 6" xfId="36002"/>
    <cellStyle name="Nota 14 2 6 2 7" xfId="22777"/>
    <cellStyle name="Nota 14 2 6 3" xfId="13590"/>
    <cellStyle name="Nota 14 2 6 3 2" xfId="25066"/>
    <cellStyle name="Nota 14 2 6 4" xfId="17023"/>
    <cellStyle name="Nota 14 2 6 4 2" xfId="28497"/>
    <cellStyle name="Nota 14 2 6 5" xfId="12568"/>
    <cellStyle name="Nota 14 2 6 5 2" xfId="24042"/>
    <cellStyle name="Nota 14 2 6 6" xfId="32165"/>
    <cellStyle name="Nota 14 2 6 7" xfId="35638"/>
    <cellStyle name="Nota 14 2 6 8" xfId="37322"/>
    <cellStyle name="Nota 14 2 6 9" xfId="38617"/>
    <cellStyle name="Nota 14 2 7" xfId="6753"/>
    <cellStyle name="Nota 14 3" xfId="3431"/>
    <cellStyle name="Nota 14 3 2" xfId="4494"/>
    <cellStyle name="Nota 14 3 3" xfId="6278"/>
    <cellStyle name="Nota 14 3 4" xfId="5144"/>
    <cellStyle name="Nota 14 4" xfId="4495"/>
    <cellStyle name="Nota 14 4 10" xfId="39484"/>
    <cellStyle name="Nota 14 4 2" xfId="5778"/>
    <cellStyle name="Nota 14 4 2 2" xfId="8316"/>
    <cellStyle name="Nota 14 4 2 2 2" xfId="16370"/>
    <cellStyle name="Nota 14 4 2 2 2 2" xfId="27844"/>
    <cellStyle name="Nota 14 4 2 2 3" xfId="34789"/>
    <cellStyle name="Nota 14 4 2 2 4" xfId="23316"/>
    <cellStyle name="Nota 14 4 2 2 5" xfId="11977"/>
    <cellStyle name="Nota 14 4 2 2 6" xfId="43845"/>
    <cellStyle name="Nota 14 4 2 3" xfId="14130"/>
    <cellStyle name="Nota 14 4 2 3 2" xfId="25605"/>
    <cellStyle name="Nota 14 4 2 3 3" xfId="42124"/>
    <cellStyle name="Nota 14 4 2 4" xfId="32704"/>
    <cellStyle name="Nota 14 4 2 5" xfId="37861"/>
    <cellStyle name="Nota 14 4 2 6" xfId="21231"/>
    <cellStyle name="Nota 14 4 2 7" xfId="10256"/>
    <cellStyle name="Nota 14 4 2 8" xfId="40249"/>
    <cellStyle name="Nota 14 4 3" xfId="7292"/>
    <cellStyle name="Nota 14 4 3 2" xfId="15346"/>
    <cellStyle name="Nota 14 4 3 2 2" xfId="26820"/>
    <cellStyle name="Nota 14 4 3 3" xfId="31680"/>
    <cellStyle name="Nota 14 4 3 4" xfId="20207"/>
    <cellStyle name="Nota 14 4 3 5" xfId="11212"/>
    <cellStyle name="Nota 14 4 3 6" xfId="43080"/>
    <cellStyle name="Nota 14 4 4" xfId="13115"/>
    <cellStyle name="Nota 14 4 4 2" xfId="33795"/>
    <cellStyle name="Nota 14 4 4 3" xfId="22322"/>
    <cellStyle name="Nota 14 4 4 4" xfId="41329"/>
    <cellStyle name="Nota 14 4 5" xfId="24587"/>
    <cellStyle name="Nota 14 4 6" xfId="30495"/>
    <cellStyle name="Nota 14 4 7" xfId="36867"/>
    <cellStyle name="Nota 14 4 8" xfId="19022"/>
    <cellStyle name="Nota 14 4 9" xfId="9491"/>
    <cellStyle name="Nota 15" xfId="1134"/>
    <cellStyle name="Nota 15 2" xfId="1135"/>
    <cellStyle name="Nota 15 2 2" xfId="3432"/>
    <cellStyle name="Nota 15 2 2 2" xfId="4496"/>
    <cellStyle name="Nota 15 2 2 2 2" xfId="5779"/>
    <cellStyle name="Nota 15 2 2 2 2 10" xfId="21232"/>
    <cellStyle name="Nota 15 2 2 2 2 2" xfId="8317"/>
    <cellStyle name="Nota 15 2 2 2 2 2 2" xfId="16371"/>
    <cellStyle name="Nota 15 2 2 2 2 2 2 2" xfId="27845"/>
    <cellStyle name="Nota 15 2 2 2 2 2 3" xfId="18084"/>
    <cellStyle name="Nota 15 2 2 2 2 2 3 2" xfId="29558"/>
    <cellStyle name="Nota 15 2 2 2 2 2 4" xfId="18345"/>
    <cellStyle name="Nota 15 2 2 2 2 2 4 2" xfId="29819"/>
    <cellStyle name="Nota 15 2 2 2 2 2 5" xfId="34790"/>
    <cellStyle name="Nota 15 2 2 2 2 2 6" xfId="36191"/>
    <cellStyle name="Nota 15 2 2 2 2 2 7" xfId="23317"/>
    <cellStyle name="Nota 15 2 2 2 2 3" xfId="14131"/>
    <cellStyle name="Nota 15 2 2 2 2 3 2" xfId="25606"/>
    <cellStyle name="Nota 15 2 2 2 2 4" xfId="17277"/>
    <cellStyle name="Nota 15 2 2 2 2 4 2" xfId="28751"/>
    <cellStyle name="Nota 15 2 2 2 2 5" xfId="17091"/>
    <cellStyle name="Nota 15 2 2 2 2 5 2" xfId="28565"/>
    <cellStyle name="Nota 15 2 2 2 2 6" xfId="32705"/>
    <cellStyle name="Nota 15 2 2 2 2 7" xfId="35827"/>
    <cellStyle name="Nota 15 2 2 2 2 8" xfId="37862"/>
    <cellStyle name="Nota 15 2 2 2 2 9" xfId="38806"/>
    <cellStyle name="Nota 15 2 2 2 3" xfId="7293"/>
    <cellStyle name="Nota 15 2 2 2 3 2" xfId="15347"/>
    <cellStyle name="Nota 15 2 2 2 3 2 2" xfId="26821"/>
    <cellStyle name="Nota 15 2 2 2 3 3" xfId="17701"/>
    <cellStyle name="Nota 15 2 2 2 3 3 2" xfId="29175"/>
    <cellStyle name="Nota 15 2 2 2 3 4" xfId="18021"/>
    <cellStyle name="Nota 15 2 2 2 3 4 2" xfId="29495"/>
    <cellStyle name="Nota 15 2 2 2 3 5" xfId="31681"/>
    <cellStyle name="Nota 15 2 2 2 3 6" xfId="35568"/>
    <cellStyle name="Nota 15 2 2 2 3 7" xfId="20208"/>
    <cellStyle name="Nota 15 2 2 2 4" xfId="41330"/>
    <cellStyle name="Nota 15 2 2 3" xfId="6280"/>
    <cellStyle name="Nota 15 2 2 4" xfId="5146"/>
    <cellStyle name="Nota 15 2 3" xfId="4497"/>
    <cellStyle name="Nota 15 2 3 10" xfId="39485"/>
    <cellStyle name="Nota 15 2 3 2" xfId="5780"/>
    <cellStyle name="Nota 15 2 3 2 2" xfId="8318"/>
    <cellStyle name="Nota 15 2 3 2 2 2" xfId="16372"/>
    <cellStyle name="Nota 15 2 3 2 2 2 2" xfId="27846"/>
    <cellStyle name="Nota 15 2 3 2 2 3" xfId="34791"/>
    <cellStyle name="Nota 15 2 3 2 2 4" xfId="23318"/>
    <cellStyle name="Nota 15 2 3 2 2 5" xfId="11978"/>
    <cellStyle name="Nota 15 2 3 2 2 6" xfId="43846"/>
    <cellStyle name="Nota 15 2 3 2 3" xfId="14132"/>
    <cellStyle name="Nota 15 2 3 2 3 2" xfId="25607"/>
    <cellStyle name="Nota 15 2 3 2 3 3" xfId="42125"/>
    <cellStyle name="Nota 15 2 3 2 4" xfId="32706"/>
    <cellStyle name="Nota 15 2 3 2 5" xfId="37863"/>
    <cellStyle name="Nota 15 2 3 2 6" xfId="21233"/>
    <cellStyle name="Nota 15 2 3 2 7" xfId="10257"/>
    <cellStyle name="Nota 15 2 3 2 8" xfId="40250"/>
    <cellStyle name="Nota 15 2 3 3" xfId="7294"/>
    <cellStyle name="Nota 15 2 3 3 2" xfId="15348"/>
    <cellStyle name="Nota 15 2 3 3 2 2" xfId="26822"/>
    <cellStyle name="Nota 15 2 3 3 3" xfId="31682"/>
    <cellStyle name="Nota 15 2 3 3 4" xfId="20209"/>
    <cellStyle name="Nota 15 2 3 3 5" xfId="11213"/>
    <cellStyle name="Nota 15 2 3 3 6" xfId="43081"/>
    <cellStyle name="Nota 15 2 3 4" xfId="13116"/>
    <cellStyle name="Nota 15 2 3 4 2" xfId="33796"/>
    <cellStyle name="Nota 15 2 3 4 3" xfId="22323"/>
    <cellStyle name="Nota 15 2 3 4 4" xfId="41331"/>
    <cellStyle name="Nota 15 2 3 5" xfId="24588"/>
    <cellStyle name="Nota 15 2 3 6" xfId="30496"/>
    <cellStyle name="Nota 15 2 3 7" xfId="36868"/>
    <cellStyle name="Nota 15 2 3 8" xfId="19023"/>
    <cellStyle name="Nota 15 2 3 9" xfId="9492"/>
    <cellStyle name="Nota 15 2 4" xfId="3931"/>
    <cellStyle name="Nota 15 2 4 2" xfId="5422"/>
    <cellStyle name="Nota 15 2 4 2 10" xfId="20875"/>
    <cellStyle name="Nota 15 2 4 2 2" xfId="7960"/>
    <cellStyle name="Nota 15 2 4 2 2 2" xfId="16014"/>
    <cellStyle name="Nota 15 2 4 2 2 2 2" xfId="27488"/>
    <cellStyle name="Nota 15 2 4 2 2 3" xfId="17950"/>
    <cellStyle name="Nota 15 2 4 2 2 3 2" xfId="29424"/>
    <cellStyle name="Nota 15 2 4 2 2 4" xfId="16943"/>
    <cellStyle name="Nota 15 2 4 2 2 4 2" xfId="28417"/>
    <cellStyle name="Nota 15 2 4 2 2 5" xfId="34433"/>
    <cellStyle name="Nota 15 2 4 2 2 6" xfId="36100"/>
    <cellStyle name="Nota 15 2 4 2 2 7" xfId="22960"/>
    <cellStyle name="Nota 15 2 4 2 3" xfId="13774"/>
    <cellStyle name="Nota 15 2 4 2 3 2" xfId="25249"/>
    <cellStyle name="Nota 15 2 4 2 4" xfId="17140"/>
    <cellStyle name="Nota 15 2 4 2 4 2" xfId="28614"/>
    <cellStyle name="Nota 15 2 4 2 5" xfId="18131"/>
    <cellStyle name="Nota 15 2 4 2 5 2" xfId="29605"/>
    <cellStyle name="Nota 15 2 4 2 6" xfId="32348"/>
    <cellStyle name="Nota 15 2 4 2 7" xfId="35736"/>
    <cellStyle name="Nota 15 2 4 2 8" xfId="37505"/>
    <cellStyle name="Nota 15 2 4 2 9" xfId="38715"/>
    <cellStyle name="Nota 15 2 4 3" xfId="6936"/>
    <cellStyle name="Nota 15 2 4 3 2" xfId="14990"/>
    <cellStyle name="Nota 15 2 4 3 2 2" xfId="26464"/>
    <cellStyle name="Nota 15 2 4 3 3" xfId="17565"/>
    <cellStyle name="Nota 15 2 4 3 3 2" xfId="29039"/>
    <cellStyle name="Nota 15 2 4 3 4" xfId="12613"/>
    <cellStyle name="Nota 15 2 4 3 4 2" xfId="24706"/>
    <cellStyle name="Nota 15 2 4 3 5" xfId="31324"/>
    <cellStyle name="Nota 15 2 4 3 6" xfId="35477"/>
    <cellStyle name="Nota 15 2 4 3 7" xfId="19851"/>
    <cellStyle name="Nota 15 2 4 4" xfId="40973"/>
    <cellStyle name="Nota 15 2 5" xfId="6279"/>
    <cellStyle name="Nota 15 2 5 10" xfId="38877"/>
    <cellStyle name="Nota 15 2 5 11" xfId="19478"/>
    <cellStyle name="Nota 15 2 5 2" xfId="8802"/>
    <cellStyle name="Nota 15 2 5 2 2" xfId="16856"/>
    <cellStyle name="Nota 15 2 5 2 2 2" xfId="28330"/>
    <cellStyle name="Nota 15 2 5 2 3" xfId="18214"/>
    <cellStyle name="Nota 15 2 5 2 3 2" xfId="29688"/>
    <cellStyle name="Nota 15 2 5 2 4" xfId="18416"/>
    <cellStyle name="Nota 15 2 5 2 4 2" xfId="29890"/>
    <cellStyle name="Nota 15 2 5 2 5" xfId="33190"/>
    <cellStyle name="Nota 15 2 5 2 6" xfId="35898"/>
    <cellStyle name="Nota 15 2 5 2 7" xfId="21717"/>
    <cellStyle name="Nota 15 2 5 3" xfId="14616"/>
    <cellStyle name="Nota 15 2 5 3 2" xfId="35275"/>
    <cellStyle name="Nota 15 2 5 3 3" xfId="36262"/>
    <cellStyle name="Nota 15 2 5 3 4" xfId="23802"/>
    <cellStyle name="Nota 15 2 5 4" xfId="17407"/>
    <cellStyle name="Nota 15 2 5 4 2" xfId="26091"/>
    <cellStyle name="Nota 15 2 5 5" xfId="12559"/>
    <cellStyle name="Nota 15 2 5 5 2" xfId="28881"/>
    <cellStyle name="Nota 15 2 5 6" xfId="24034"/>
    <cellStyle name="Nota 15 2 5 7" xfId="30951"/>
    <cellStyle name="Nota 15 2 5 8" xfId="35380"/>
    <cellStyle name="Nota 15 2 5 9" xfId="38347"/>
    <cellStyle name="Nota 15 2 6" xfId="5145"/>
    <cellStyle name="Nota 15 2 6 10" xfId="20693"/>
    <cellStyle name="Nota 15 2 6 2" xfId="7778"/>
    <cellStyle name="Nota 15 2 6 2 2" xfId="15832"/>
    <cellStyle name="Nota 15 2 6 2 2 2" xfId="27306"/>
    <cellStyle name="Nota 15 2 6 2 3" xfId="17833"/>
    <cellStyle name="Nota 15 2 6 2 3 2" xfId="29307"/>
    <cellStyle name="Nota 15 2 6 2 4" xfId="18143"/>
    <cellStyle name="Nota 15 2 6 2 4 2" xfId="29617"/>
    <cellStyle name="Nota 15 2 6 2 5" xfId="34251"/>
    <cellStyle name="Nota 15 2 6 2 6" xfId="36003"/>
    <cellStyle name="Nota 15 2 6 2 7" xfId="22778"/>
    <cellStyle name="Nota 15 2 6 3" xfId="13591"/>
    <cellStyle name="Nota 15 2 6 3 2" xfId="25067"/>
    <cellStyle name="Nota 15 2 6 4" xfId="17024"/>
    <cellStyle name="Nota 15 2 6 4 2" xfId="28498"/>
    <cellStyle name="Nota 15 2 6 5" xfId="17507"/>
    <cellStyle name="Nota 15 2 6 5 2" xfId="28981"/>
    <cellStyle name="Nota 15 2 6 6" xfId="32166"/>
    <cellStyle name="Nota 15 2 6 7" xfId="35639"/>
    <cellStyle name="Nota 15 2 6 8" xfId="37323"/>
    <cellStyle name="Nota 15 2 6 9" xfId="38618"/>
    <cellStyle name="Nota 15 2 7" xfId="6754"/>
    <cellStyle name="Nota 15 3" xfId="3433"/>
    <cellStyle name="Nota 15 3 2" xfId="4498"/>
    <cellStyle name="Nota 15 3 3" xfId="6281"/>
    <cellStyle name="Nota 15 3 4" xfId="5147"/>
    <cellStyle name="Nota 15 4" xfId="4499"/>
    <cellStyle name="Nota 15 4 10" xfId="39486"/>
    <cellStyle name="Nota 15 4 2" xfId="5781"/>
    <cellStyle name="Nota 15 4 2 2" xfId="8319"/>
    <cellStyle name="Nota 15 4 2 2 2" xfId="16373"/>
    <cellStyle name="Nota 15 4 2 2 2 2" xfId="27847"/>
    <cellStyle name="Nota 15 4 2 2 3" xfId="34792"/>
    <cellStyle name="Nota 15 4 2 2 4" xfId="23319"/>
    <cellStyle name="Nota 15 4 2 2 5" xfId="11979"/>
    <cellStyle name="Nota 15 4 2 2 6" xfId="43847"/>
    <cellStyle name="Nota 15 4 2 3" xfId="14133"/>
    <cellStyle name="Nota 15 4 2 3 2" xfId="25608"/>
    <cellStyle name="Nota 15 4 2 3 3" xfId="42126"/>
    <cellStyle name="Nota 15 4 2 4" xfId="32707"/>
    <cellStyle name="Nota 15 4 2 5" xfId="37864"/>
    <cellStyle name="Nota 15 4 2 6" xfId="21234"/>
    <cellStyle name="Nota 15 4 2 7" xfId="10258"/>
    <cellStyle name="Nota 15 4 2 8" xfId="40251"/>
    <cellStyle name="Nota 15 4 3" xfId="7295"/>
    <cellStyle name="Nota 15 4 3 2" xfId="15349"/>
    <cellStyle name="Nota 15 4 3 2 2" xfId="26823"/>
    <cellStyle name="Nota 15 4 3 3" xfId="31683"/>
    <cellStyle name="Nota 15 4 3 4" xfId="20210"/>
    <cellStyle name="Nota 15 4 3 5" xfId="11214"/>
    <cellStyle name="Nota 15 4 3 6" xfId="43082"/>
    <cellStyle name="Nota 15 4 4" xfId="13117"/>
    <cellStyle name="Nota 15 4 4 2" xfId="33797"/>
    <cellStyle name="Nota 15 4 4 3" xfId="22324"/>
    <cellStyle name="Nota 15 4 4 4" xfId="41332"/>
    <cellStyle name="Nota 15 4 5" xfId="24589"/>
    <cellStyle name="Nota 15 4 6" xfId="30497"/>
    <cellStyle name="Nota 15 4 7" xfId="36869"/>
    <cellStyle name="Nota 15 4 8" xfId="19024"/>
    <cellStyle name="Nota 15 4 9" xfId="9493"/>
    <cellStyle name="Nota 16" xfId="1136"/>
    <cellStyle name="Nota 16 2" xfId="1137"/>
    <cellStyle name="Nota 16 2 2" xfId="3434"/>
    <cellStyle name="Nota 16 2 2 2" xfId="4500"/>
    <cellStyle name="Nota 16 2 2 2 2" xfId="5782"/>
    <cellStyle name="Nota 16 2 2 2 2 10" xfId="21235"/>
    <cellStyle name="Nota 16 2 2 2 2 2" xfId="8320"/>
    <cellStyle name="Nota 16 2 2 2 2 2 2" xfId="16374"/>
    <cellStyle name="Nota 16 2 2 2 2 2 2 2" xfId="27848"/>
    <cellStyle name="Nota 16 2 2 2 2 2 3" xfId="18085"/>
    <cellStyle name="Nota 16 2 2 2 2 2 3 2" xfId="29559"/>
    <cellStyle name="Nota 16 2 2 2 2 2 4" xfId="18346"/>
    <cellStyle name="Nota 16 2 2 2 2 2 4 2" xfId="29820"/>
    <cellStyle name="Nota 16 2 2 2 2 2 5" xfId="34793"/>
    <cellStyle name="Nota 16 2 2 2 2 2 6" xfId="36192"/>
    <cellStyle name="Nota 16 2 2 2 2 2 7" xfId="23320"/>
    <cellStyle name="Nota 16 2 2 2 2 3" xfId="14134"/>
    <cellStyle name="Nota 16 2 2 2 2 3 2" xfId="25609"/>
    <cellStyle name="Nota 16 2 2 2 2 4" xfId="17278"/>
    <cellStyle name="Nota 16 2 2 2 2 4 2" xfId="28752"/>
    <cellStyle name="Nota 16 2 2 2 2 5" xfId="18009"/>
    <cellStyle name="Nota 16 2 2 2 2 5 2" xfId="29483"/>
    <cellStyle name="Nota 16 2 2 2 2 6" xfId="32708"/>
    <cellStyle name="Nota 16 2 2 2 2 7" xfId="35828"/>
    <cellStyle name="Nota 16 2 2 2 2 8" xfId="37865"/>
    <cellStyle name="Nota 16 2 2 2 2 9" xfId="38807"/>
    <cellStyle name="Nota 16 2 2 2 3" xfId="7296"/>
    <cellStyle name="Nota 16 2 2 2 3 2" xfId="15350"/>
    <cellStyle name="Nota 16 2 2 2 3 2 2" xfId="26824"/>
    <cellStyle name="Nota 16 2 2 2 3 3" xfId="17702"/>
    <cellStyle name="Nota 16 2 2 2 3 3 2" xfId="29176"/>
    <cellStyle name="Nota 16 2 2 2 3 4" xfId="17481"/>
    <cellStyle name="Nota 16 2 2 2 3 4 2" xfId="28955"/>
    <cellStyle name="Nota 16 2 2 2 3 5" xfId="31684"/>
    <cellStyle name="Nota 16 2 2 2 3 6" xfId="35569"/>
    <cellStyle name="Nota 16 2 2 2 3 7" xfId="20211"/>
    <cellStyle name="Nota 16 2 2 2 4" xfId="41333"/>
    <cellStyle name="Nota 16 2 2 3" xfId="6283"/>
    <cellStyle name="Nota 16 2 2 4" xfId="5149"/>
    <cellStyle name="Nota 16 2 3" xfId="4501"/>
    <cellStyle name="Nota 16 2 3 10" xfId="39487"/>
    <cellStyle name="Nota 16 2 3 2" xfId="5783"/>
    <cellStyle name="Nota 16 2 3 2 2" xfId="8321"/>
    <cellStyle name="Nota 16 2 3 2 2 2" xfId="16375"/>
    <cellStyle name="Nota 16 2 3 2 2 2 2" xfId="27849"/>
    <cellStyle name="Nota 16 2 3 2 2 3" xfId="34794"/>
    <cellStyle name="Nota 16 2 3 2 2 4" xfId="23321"/>
    <cellStyle name="Nota 16 2 3 2 2 5" xfId="11980"/>
    <cellStyle name="Nota 16 2 3 2 2 6" xfId="43848"/>
    <cellStyle name="Nota 16 2 3 2 3" xfId="14135"/>
    <cellStyle name="Nota 16 2 3 2 3 2" xfId="25610"/>
    <cellStyle name="Nota 16 2 3 2 3 3" xfId="42127"/>
    <cellStyle name="Nota 16 2 3 2 4" xfId="32709"/>
    <cellStyle name="Nota 16 2 3 2 5" xfId="37866"/>
    <cellStyle name="Nota 16 2 3 2 6" xfId="21236"/>
    <cellStyle name="Nota 16 2 3 2 7" xfId="10259"/>
    <cellStyle name="Nota 16 2 3 2 8" xfId="40252"/>
    <cellStyle name="Nota 16 2 3 3" xfId="7297"/>
    <cellStyle name="Nota 16 2 3 3 2" xfId="15351"/>
    <cellStyle name="Nota 16 2 3 3 2 2" xfId="26825"/>
    <cellStyle name="Nota 16 2 3 3 3" xfId="31685"/>
    <cellStyle name="Nota 16 2 3 3 4" xfId="20212"/>
    <cellStyle name="Nota 16 2 3 3 5" xfId="11215"/>
    <cellStyle name="Nota 16 2 3 3 6" xfId="43083"/>
    <cellStyle name="Nota 16 2 3 4" xfId="13118"/>
    <cellStyle name="Nota 16 2 3 4 2" xfId="33798"/>
    <cellStyle name="Nota 16 2 3 4 3" xfId="22325"/>
    <cellStyle name="Nota 16 2 3 4 4" xfId="41334"/>
    <cellStyle name="Nota 16 2 3 5" xfId="24590"/>
    <cellStyle name="Nota 16 2 3 6" xfId="30498"/>
    <cellStyle name="Nota 16 2 3 7" xfId="36870"/>
    <cellStyle name="Nota 16 2 3 8" xfId="19025"/>
    <cellStyle name="Nota 16 2 3 9" xfId="9494"/>
    <cellStyle name="Nota 16 2 4" xfId="3932"/>
    <cellStyle name="Nota 16 2 4 2" xfId="5423"/>
    <cellStyle name="Nota 16 2 4 2 10" xfId="20876"/>
    <cellStyle name="Nota 16 2 4 2 2" xfId="7961"/>
    <cellStyle name="Nota 16 2 4 2 2 2" xfId="16015"/>
    <cellStyle name="Nota 16 2 4 2 2 2 2" xfId="27489"/>
    <cellStyle name="Nota 16 2 4 2 2 3" xfId="17951"/>
    <cellStyle name="Nota 16 2 4 2 2 3 2" xfId="29425"/>
    <cellStyle name="Nota 16 2 4 2 2 4" xfId="18136"/>
    <cellStyle name="Nota 16 2 4 2 2 4 2" xfId="29610"/>
    <cellStyle name="Nota 16 2 4 2 2 5" xfId="34434"/>
    <cellStyle name="Nota 16 2 4 2 2 6" xfId="36101"/>
    <cellStyle name="Nota 16 2 4 2 2 7" xfId="22961"/>
    <cellStyle name="Nota 16 2 4 2 3" xfId="13775"/>
    <cellStyle name="Nota 16 2 4 2 3 2" xfId="25250"/>
    <cellStyle name="Nota 16 2 4 2 4" xfId="17141"/>
    <cellStyle name="Nota 16 2 4 2 4 2" xfId="28615"/>
    <cellStyle name="Nota 16 2 4 2 5" xfId="17326"/>
    <cellStyle name="Nota 16 2 4 2 5 2" xfId="28800"/>
    <cellStyle name="Nota 16 2 4 2 6" xfId="32349"/>
    <cellStyle name="Nota 16 2 4 2 7" xfId="35737"/>
    <cellStyle name="Nota 16 2 4 2 8" xfId="37506"/>
    <cellStyle name="Nota 16 2 4 2 9" xfId="38716"/>
    <cellStyle name="Nota 16 2 4 3" xfId="6937"/>
    <cellStyle name="Nota 16 2 4 3 2" xfId="14991"/>
    <cellStyle name="Nota 16 2 4 3 2 2" xfId="26465"/>
    <cellStyle name="Nota 16 2 4 3 3" xfId="17566"/>
    <cellStyle name="Nota 16 2 4 3 3 2" xfId="29040"/>
    <cellStyle name="Nota 16 2 4 3 4" xfId="17623"/>
    <cellStyle name="Nota 16 2 4 3 4 2" xfId="29097"/>
    <cellStyle name="Nota 16 2 4 3 5" xfId="31325"/>
    <cellStyle name="Nota 16 2 4 3 6" xfId="35478"/>
    <cellStyle name="Nota 16 2 4 3 7" xfId="19852"/>
    <cellStyle name="Nota 16 2 4 4" xfId="40974"/>
    <cellStyle name="Nota 16 2 5" xfId="6282"/>
    <cellStyle name="Nota 16 2 5 10" xfId="38878"/>
    <cellStyle name="Nota 16 2 5 11" xfId="19479"/>
    <cellStyle name="Nota 16 2 5 2" xfId="8803"/>
    <cellStyle name="Nota 16 2 5 2 2" xfId="16857"/>
    <cellStyle name="Nota 16 2 5 2 2 2" xfId="28331"/>
    <cellStyle name="Nota 16 2 5 2 3" xfId="18215"/>
    <cellStyle name="Nota 16 2 5 2 3 2" xfId="29689"/>
    <cellStyle name="Nota 16 2 5 2 4" xfId="18417"/>
    <cellStyle name="Nota 16 2 5 2 4 2" xfId="29891"/>
    <cellStyle name="Nota 16 2 5 2 5" xfId="33191"/>
    <cellStyle name="Nota 16 2 5 2 6" xfId="35899"/>
    <cellStyle name="Nota 16 2 5 2 7" xfId="21718"/>
    <cellStyle name="Nota 16 2 5 3" xfId="14617"/>
    <cellStyle name="Nota 16 2 5 3 2" xfId="35276"/>
    <cellStyle name="Nota 16 2 5 3 3" xfId="36263"/>
    <cellStyle name="Nota 16 2 5 3 4" xfId="23803"/>
    <cellStyle name="Nota 16 2 5 4" xfId="17408"/>
    <cellStyle name="Nota 16 2 5 4 2" xfId="26092"/>
    <cellStyle name="Nota 16 2 5 5" xfId="17311"/>
    <cellStyle name="Nota 16 2 5 5 2" xfId="28882"/>
    <cellStyle name="Nota 16 2 5 6" xfId="28785"/>
    <cellStyle name="Nota 16 2 5 7" xfId="30952"/>
    <cellStyle name="Nota 16 2 5 8" xfId="35381"/>
    <cellStyle name="Nota 16 2 5 9" xfId="38348"/>
    <cellStyle name="Nota 16 2 6" xfId="5148"/>
    <cellStyle name="Nota 16 2 6 10" xfId="20694"/>
    <cellStyle name="Nota 16 2 6 2" xfId="7779"/>
    <cellStyle name="Nota 16 2 6 2 2" xfId="15833"/>
    <cellStyle name="Nota 16 2 6 2 2 2" xfId="27307"/>
    <cellStyle name="Nota 16 2 6 2 3" xfId="17834"/>
    <cellStyle name="Nota 16 2 6 2 3 2" xfId="29308"/>
    <cellStyle name="Nota 16 2 6 2 4" xfId="17337"/>
    <cellStyle name="Nota 16 2 6 2 4 2" xfId="28811"/>
    <cellStyle name="Nota 16 2 6 2 5" xfId="34252"/>
    <cellStyle name="Nota 16 2 6 2 6" xfId="36004"/>
    <cellStyle name="Nota 16 2 6 2 7" xfId="22779"/>
    <cellStyle name="Nota 16 2 6 3" xfId="13592"/>
    <cellStyle name="Nota 16 2 6 3 2" xfId="25068"/>
    <cellStyle name="Nota 16 2 6 4" xfId="17025"/>
    <cellStyle name="Nota 16 2 6 4 2" xfId="28499"/>
    <cellStyle name="Nota 16 2 6 5" xfId="18170"/>
    <cellStyle name="Nota 16 2 6 5 2" xfId="29644"/>
    <cellStyle name="Nota 16 2 6 6" xfId="32167"/>
    <cellStyle name="Nota 16 2 6 7" xfId="35640"/>
    <cellStyle name="Nota 16 2 6 8" xfId="37324"/>
    <cellStyle name="Nota 16 2 6 9" xfId="38619"/>
    <cellStyle name="Nota 16 2 7" xfId="6755"/>
    <cellStyle name="Nota 16 3" xfId="3435"/>
    <cellStyle name="Nota 16 3 2" xfId="4502"/>
    <cellStyle name="Nota 16 3 3" xfId="6284"/>
    <cellStyle name="Nota 16 3 4" xfId="5150"/>
    <cellStyle name="Nota 16 4" xfId="4503"/>
    <cellStyle name="Nota 16 4 10" xfId="39488"/>
    <cellStyle name="Nota 16 4 2" xfId="5784"/>
    <cellStyle name="Nota 16 4 2 2" xfId="8322"/>
    <cellStyle name="Nota 16 4 2 2 2" xfId="16376"/>
    <cellStyle name="Nota 16 4 2 2 2 2" xfId="27850"/>
    <cellStyle name="Nota 16 4 2 2 3" xfId="34795"/>
    <cellStyle name="Nota 16 4 2 2 4" xfId="23322"/>
    <cellStyle name="Nota 16 4 2 2 5" xfId="11981"/>
    <cellStyle name="Nota 16 4 2 2 6" xfId="43849"/>
    <cellStyle name="Nota 16 4 2 3" xfId="14136"/>
    <cellStyle name="Nota 16 4 2 3 2" xfId="25611"/>
    <cellStyle name="Nota 16 4 2 3 3" xfId="42128"/>
    <cellStyle name="Nota 16 4 2 4" xfId="32710"/>
    <cellStyle name="Nota 16 4 2 5" xfId="37867"/>
    <cellStyle name="Nota 16 4 2 6" xfId="21237"/>
    <cellStyle name="Nota 16 4 2 7" xfId="10260"/>
    <cellStyle name="Nota 16 4 2 8" xfId="40253"/>
    <cellStyle name="Nota 16 4 3" xfId="7298"/>
    <cellStyle name="Nota 16 4 3 2" xfId="15352"/>
    <cellStyle name="Nota 16 4 3 2 2" xfId="26826"/>
    <cellStyle name="Nota 16 4 3 3" xfId="31686"/>
    <cellStyle name="Nota 16 4 3 4" xfId="20213"/>
    <cellStyle name="Nota 16 4 3 5" xfId="11216"/>
    <cellStyle name="Nota 16 4 3 6" xfId="43084"/>
    <cellStyle name="Nota 16 4 4" xfId="13119"/>
    <cellStyle name="Nota 16 4 4 2" xfId="33799"/>
    <cellStyle name="Nota 16 4 4 3" xfId="22326"/>
    <cellStyle name="Nota 16 4 4 4" xfId="41335"/>
    <cellStyle name="Nota 16 4 5" xfId="24591"/>
    <cellStyle name="Nota 16 4 6" xfId="30499"/>
    <cellStyle name="Nota 16 4 7" xfId="36871"/>
    <cellStyle name="Nota 16 4 8" xfId="19026"/>
    <cellStyle name="Nota 16 4 9" xfId="9495"/>
    <cellStyle name="Nota 17" xfId="1138"/>
    <cellStyle name="Nota 17 2" xfId="1139"/>
    <cellStyle name="Nota 17 2 2" xfId="3436"/>
    <cellStyle name="Nota 17 2 2 2" xfId="4504"/>
    <cellStyle name="Nota 17 2 2 2 2" xfId="5785"/>
    <cellStyle name="Nota 17 2 2 2 2 10" xfId="21238"/>
    <cellStyle name="Nota 17 2 2 2 2 2" xfId="8323"/>
    <cellStyle name="Nota 17 2 2 2 2 2 2" xfId="16377"/>
    <cellStyle name="Nota 17 2 2 2 2 2 2 2" xfId="27851"/>
    <cellStyle name="Nota 17 2 2 2 2 2 3" xfId="18086"/>
    <cellStyle name="Nota 17 2 2 2 2 2 3 2" xfId="29560"/>
    <cellStyle name="Nota 17 2 2 2 2 2 4" xfId="18347"/>
    <cellStyle name="Nota 17 2 2 2 2 2 4 2" xfId="29821"/>
    <cellStyle name="Nota 17 2 2 2 2 2 5" xfId="34796"/>
    <cellStyle name="Nota 17 2 2 2 2 2 6" xfId="36193"/>
    <cellStyle name="Nota 17 2 2 2 2 2 7" xfId="23323"/>
    <cellStyle name="Nota 17 2 2 2 2 3" xfId="14137"/>
    <cellStyle name="Nota 17 2 2 2 2 3 2" xfId="25612"/>
    <cellStyle name="Nota 17 2 2 2 2 4" xfId="17279"/>
    <cellStyle name="Nota 17 2 2 2 2 4 2" xfId="28753"/>
    <cellStyle name="Nota 17 2 2 2 2 5" xfId="17734"/>
    <cellStyle name="Nota 17 2 2 2 2 5 2" xfId="29208"/>
    <cellStyle name="Nota 17 2 2 2 2 6" xfId="32711"/>
    <cellStyle name="Nota 17 2 2 2 2 7" xfId="35829"/>
    <cellStyle name="Nota 17 2 2 2 2 8" xfId="37868"/>
    <cellStyle name="Nota 17 2 2 2 2 9" xfId="38808"/>
    <cellStyle name="Nota 17 2 2 2 3" xfId="7299"/>
    <cellStyle name="Nota 17 2 2 2 3 2" xfId="15353"/>
    <cellStyle name="Nota 17 2 2 2 3 2 2" xfId="26827"/>
    <cellStyle name="Nota 17 2 2 2 3 3" xfId="17703"/>
    <cellStyle name="Nota 17 2 2 2 3 3 2" xfId="29177"/>
    <cellStyle name="Nota 17 2 2 2 3 4" xfId="18147"/>
    <cellStyle name="Nota 17 2 2 2 3 4 2" xfId="29621"/>
    <cellStyle name="Nota 17 2 2 2 3 5" xfId="31687"/>
    <cellStyle name="Nota 17 2 2 2 3 6" xfId="35570"/>
    <cellStyle name="Nota 17 2 2 2 3 7" xfId="20214"/>
    <cellStyle name="Nota 17 2 2 2 4" xfId="41336"/>
    <cellStyle name="Nota 17 2 2 3" xfId="6286"/>
    <cellStyle name="Nota 17 2 2 4" xfId="5152"/>
    <cellStyle name="Nota 17 2 3" xfId="4505"/>
    <cellStyle name="Nota 17 2 3 10" xfId="39489"/>
    <cellStyle name="Nota 17 2 3 2" xfId="5786"/>
    <cellStyle name="Nota 17 2 3 2 2" xfId="8324"/>
    <cellStyle name="Nota 17 2 3 2 2 2" xfId="16378"/>
    <cellStyle name="Nota 17 2 3 2 2 2 2" xfId="27852"/>
    <cellStyle name="Nota 17 2 3 2 2 3" xfId="34797"/>
    <cellStyle name="Nota 17 2 3 2 2 4" xfId="23324"/>
    <cellStyle name="Nota 17 2 3 2 2 5" xfId="11982"/>
    <cellStyle name="Nota 17 2 3 2 2 6" xfId="43850"/>
    <cellStyle name="Nota 17 2 3 2 3" xfId="14138"/>
    <cellStyle name="Nota 17 2 3 2 3 2" xfId="25613"/>
    <cellStyle name="Nota 17 2 3 2 3 3" xfId="42129"/>
    <cellStyle name="Nota 17 2 3 2 4" xfId="32712"/>
    <cellStyle name="Nota 17 2 3 2 5" xfId="37869"/>
    <cellStyle name="Nota 17 2 3 2 6" xfId="21239"/>
    <cellStyle name="Nota 17 2 3 2 7" xfId="10261"/>
    <cellStyle name="Nota 17 2 3 2 8" xfId="40254"/>
    <cellStyle name="Nota 17 2 3 3" xfId="7300"/>
    <cellStyle name="Nota 17 2 3 3 2" xfId="15354"/>
    <cellStyle name="Nota 17 2 3 3 2 2" xfId="26828"/>
    <cellStyle name="Nota 17 2 3 3 3" xfId="31688"/>
    <cellStyle name="Nota 17 2 3 3 4" xfId="20215"/>
    <cellStyle name="Nota 17 2 3 3 5" xfId="11217"/>
    <cellStyle name="Nota 17 2 3 3 6" xfId="43085"/>
    <cellStyle name="Nota 17 2 3 4" xfId="13120"/>
    <cellStyle name="Nota 17 2 3 4 2" xfId="33800"/>
    <cellStyle name="Nota 17 2 3 4 3" xfId="22327"/>
    <cellStyle name="Nota 17 2 3 4 4" xfId="41337"/>
    <cellStyle name="Nota 17 2 3 5" xfId="24592"/>
    <cellStyle name="Nota 17 2 3 6" xfId="30500"/>
    <cellStyle name="Nota 17 2 3 7" xfId="36872"/>
    <cellStyle name="Nota 17 2 3 8" xfId="19027"/>
    <cellStyle name="Nota 17 2 3 9" xfId="9496"/>
    <cellStyle name="Nota 17 2 4" xfId="3933"/>
    <cellStyle name="Nota 17 2 4 2" xfId="5424"/>
    <cellStyle name="Nota 17 2 4 2 10" xfId="20877"/>
    <cellStyle name="Nota 17 2 4 2 2" xfId="7962"/>
    <cellStyle name="Nota 17 2 4 2 2 2" xfId="16016"/>
    <cellStyle name="Nota 17 2 4 2 2 2 2" xfId="27490"/>
    <cellStyle name="Nota 17 2 4 2 2 3" xfId="17952"/>
    <cellStyle name="Nota 17 2 4 2 2 3 2" xfId="29426"/>
    <cellStyle name="Nota 17 2 4 2 2 4" xfId="17330"/>
    <cellStyle name="Nota 17 2 4 2 2 4 2" xfId="28804"/>
    <cellStyle name="Nota 17 2 4 2 2 5" xfId="34435"/>
    <cellStyle name="Nota 17 2 4 2 2 6" xfId="36102"/>
    <cellStyle name="Nota 17 2 4 2 2 7" xfId="22962"/>
    <cellStyle name="Nota 17 2 4 2 3" xfId="13776"/>
    <cellStyle name="Nota 17 2 4 2 3 2" xfId="25251"/>
    <cellStyle name="Nota 17 2 4 2 4" xfId="17142"/>
    <cellStyle name="Nota 17 2 4 2 4 2" xfId="28616"/>
    <cellStyle name="Nota 17 2 4 2 5" xfId="16939"/>
    <cellStyle name="Nota 17 2 4 2 5 2" xfId="28413"/>
    <cellStyle name="Nota 17 2 4 2 6" xfId="32350"/>
    <cellStyle name="Nota 17 2 4 2 7" xfId="35738"/>
    <cellStyle name="Nota 17 2 4 2 8" xfId="37507"/>
    <cellStyle name="Nota 17 2 4 2 9" xfId="38717"/>
    <cellStyle name="Nota 17 2 4 3" xfId="6938"/>
    <cellStyle name="Nota 17 2 4 3 2" xfId="14992"/>
    <cellStyle name="Nota 17 2 4 3 2 2" xfId="26466"/>
    <cellStyle name="Nota 17 2 4 3 3" xfId="17567"/>
    <cellStyle name="Nota 17 2 4 3 3 2" xfId="29041"/>
    <cellStyle name="Nota 17 2 4 3 4" xfId="18007"/>
    <cellStyle name="Nota 17 2 4 3 4 2" xfId="29481"/>
    <cellStyle name="Nota 17 2 4 3 5" xfId="31326"/>
    <cellStyle name="Nota 17 2 4 3 6" xfId="35479"/>
    <cellStyle name="Nota 17 2 4 3 7" xfId="19853"/>
    <cellStyle name="Nota 17 2 4 4" xfId="40975"/>
    <cellStyle name="Nota 17 2 5" xfId="6285"/>
    <cellStyle name="Nota 17 2 5 10" xfId="38879"/>
    <cellStyle name="Nota 17 2 5 11" xfId="19480"/>
    <cellStyle name="Nota 17 2 5 2" xfId="8804"/>
    <cellStyle name="Nota 17 2 5 2 2" xfId="16858"/>
    <cellStyle name="Nota 17 2 5 2 2 2" xfId="28332"/>
    <cellStyle name="Nota 17 2 5 2 3" xfId="18216"/>
    <cellStyle name="Nota 17 2 5 2 3 2" xfId="29690"/>
    <cellStyle name="Nota 17 2 5 2 4" xfId="18418"/>
    <cellStyle name="Nota 17 2 5 2 4 2" xfId="29892"/>
    <cellStyle name="Nota 17 2 5 2 5" xfId="33192"/>
    <cellStyle name="Nota 17 2 5 2 6" xfId="35900"/>
    <cellStyle name="Nota 17 2 5 2 7" xfId="21719"/>
    <cellStyle name="Nota 17 2 5 3" xfId="14618"/>
    <cellStyle name="Nota 17 2 5 3 2" xfId="35277"/>
    <cellStyle name="Nota 17 2 5 3 3" xfId="36264"/>
    <cellStyle name="Nota 17 2 5 3 4" xfId="23804"/>
    <cellStyle name="Nota 17 2 5 4" xfId="17409"/>
    <cellStyle name="Nota 17 2 5 4 2" xfId="26093"/>
    <cellStyle name="Nota 17 2 5 5" xfId="17630"/>
    <cellStyle name="Nota 17 2 5 5 2" xfId="28883"/>
    <cellStyle name="Nota 17 2 5 6" xfId="29104"/>
    <cellStyle name="Nota 17 2 5 7" xfId="30953"/>
    <cellStyle name="Nota 17 2 5 8" xfId="35382"/>
    <cellStyle name="Nota 17 2 5 9" xfId="38349"/>
    <cellStyle name="Nota 17 2 6" xfId="5151"/>
    <cellStyle name="Nota 17 2 6 10" xfId="20695"/>
    <cellStyle name="Nota 17 2 6 2" xfId="7780"/>
    <cellStyle name="Nota 17 2 6 2 2" xfId="15834"/>
    <cellStyle name="Nota 17 2 6 2 2 2" xfId="27308"/>
    <cellStyle name="Nota 17 2 6 2 3" xfId="17835"/>
    <cellStyle name="Nota 17 2 6 2 3 2" xfId="29309"/>
    <cellStyle name="Nota 17 2 6 2 4" xfId="12521"/>
    <cellStyle name="Nota 17 2 6 2 4 2" xfId="23994"/>
    <cellStyle name="Nota 17 2 6 2 5" xfId="34253"/>
    <cellStyle name="Nota 17 2 6 2 6" xfId="36005"/>
    <cellStyle name="Nota 17 2 6 2 7" xfId="22780"/>
    <cellStyle name="Nota 17 2 6 3" xfId="13593"/>
    <cellStyle name="Nota 17 2 6 3 2" xfId="25069"/>
    <cellStyle name="Nota 17 2 6 4" xfId="17026"/>
    <cellStyle name="Nota 17 2 6 4 2" xfId="28500"/>
    <cellStyle name="Nota 17 2 6 5" xfId="18135"/>
    <cellStyle name="Nota 17 2 6 5 2" xfId="29609"/>
    <cellStyle name="Nota 17 2 6 6" xfId="32168"/>
    <cellStyle name="Nota 17 2 6 7" xfId="35641"/>
    <cellStyle name="Nota 17 2 6 8" xfId="37325"/>
    <cellStyle name="Nota 17 2 6 9" xfId="38620"/>
    <cellStyle name="Nota 17 2 7" xfId="6756"/>
    <cellStyle name="Nota 17 3" xfId="3437"/>
    <cellStyle name="Nota 17 3 2" xfId="4506"/>
    <cellStyle name="Nota 17 3 3" xfId="6287"/>
    <cellStyle name="Nota 17 3 4" xfId="5153"/>
    <cellStyle name="Nota 17 4" xfId="4507"/>
    <cellStyle name="Nota 17 4 10" xfId="39490"/>
    <cellStyle name="Nota 17 4 2" xfId="5787"/>
    <cellStyle name="Nota 17 4 2 2" xfId="8325"/>
    <cellStyle name="Nota 17 4 2 2 2" xfId="16379"/>
    <cellStyle name="Nota 17 4 2 2 2 2" xfId="27853"/>
    <cellStyle name="Nota 17 4 2 2 3" xfId="34798"/>
    <cellStyle name="Nota 17 4 2 2 4" xfId="23325"/>
    <cellStyle name="Nota 17 4 2 2 5" xfId="11983"/>
    <cellStyle name="Nota 17 4 2 2 6" xfId="43851"/>
    <cellStyle name="Nota 17 4 2 3" xfId="14139"/>
    <cellStyle name="Nota 17 4 2 3 2" xfId="25614"/>
    <cellStyle name="Nota 17 4 2 3 3" xfId="42130"/>
    <cellStyle name="Nota 17 4 2 4" xfId="32713"/>
    <cellStyle name="Nota 17 4 2 5" xfId="37870"/>
    <cellStyle name="Nota 17 4 2 6" xfId="21240"/>
    <cellStyle name="Nota 17 4 2 7" xfId="10262"/>
    <cellStyle name="Nota 17 4 2 8" xfId="40255"/>
    <cellStyle name="Nota 17 4 3" xfId="7301"/>
    <cellStyle name="Nota 17 4 3 2" xfId="15355"/>
    <cellStyle name="Nota 17 4 3 2 2" xfId="26829"/>
    <cellStyle name="Nota 17 4 3 3" xfId="31689"/>
    <cellStyle name="Nota 17 4 3 4" xfId="20216"/>
    <cellStyle name="Nota 17 4 3 5" xfId="11218"/>
    <cellStyle name="Nota 17 4 3 6" xfId="43086"/>
    <cellStyle name="Nota 17 4 4" xfId="13121"/>
    <cellStyle name="Nota 17 4 4 2" xfId="33801"/>
    <cellStyle name="Nota 17 4 4 3" xfId="22328"/>
    <cellStyle name="Nota 17 4 4 4" xfId="41338"/>
    <cellStyle name="Nota 17 4 5" xfId="24593"/>
    <cellStyle name="Nota 17 4 6" xfId="30501"/>
    <cellStyle name="Nota 17 4 7" xfId="36873"/>
    <cellStyle name="Nota 17 4 8" xfId="19028"/>
    <cellStyle name="Nota 17 4 9" xfId="9497"/>
    <cellStyle name="Nota 18" xfId="1140"/>
    <cellStyle name="Nota 18 2" xfId="3438"/>
    <cellStyle name="Nota 18 2 2" xfId="3439"/>
    <cellStyle name="Nota 18 2 2 2" xfId="6288"/>
    <cellStyle name="Nota 18 2 2 3" xfId="5154"/>
    <cellStyle name="Nota 18 2 3" xfId="4508"/>
    <cellStyle name="Nota 18 2 3 10" xfId="39491"/>
    <cellStyle name="Nota 18 2 3 2" xfId="5788"/>
    <cellStyle name="Nota 18 2 3 2 2" xfId="8326"/>
    <cellStyle name="Nota 18 2 3 2 2 2" xfId="16380"/>
    <cellStyle name="Nota 18 2 3 2 2 2 2" xfId="27854"/>
    <cellStyle name="Nota 18 2 3 2 2 3" xfId="34799"/>
    <cellStyle name="Nota 18 2 3 2 2 4" xfId="23326"/>
    <cellStyle name="Nota 18 2 3 2 2 5" xfId="11984"/>
    <cellStyle name="Nota 18 2 3 2 2 6" xfId="43852"/>
    <cellStyle name="Nota 18 2 3 2 3" xfId="14140"/>
    <cellStyle name="Nota 18 2 3 2 3 2" xfId="25615"/>
    <cellStyle name="Nota 18 2 3 2 3 3" xfId="42131"/>
    <cellStyle name="Nota 18 2 3 2 4" xfId="32714"/>
    <cellStyle name="Nota 18 2 3 2 5" xfId="37871"/>
    <cellStyle name="Nota 18 2 3 2 6" xfId="21241"/>
    <cellStyle name="Nota 18 2 3 2 7" xfId="10263"/>
    <cellStyle name="Nota 18 2 3 2 8" xfId="40256"/>
    <cellStyle name="Nota 18 2 3 3" xfId="7302"/>
    <cellStyle name="Nota 18 2 3 3 2" xfId="15356"/>
    <cellStyle name="Nota 18 2 3 3 2 2" xfId="26830"/>
    <cellStyle name="Nota 18 2 3 3 3" xfId="31690"/>
    <cellStyle name="Nota 18 2 3 3 4" xfId="20217"/>
    <cellStyle name="Nota 18 2 3 3 5" xfId="11219"/>
    <cellStyle name="Nota 18 2 3 3 6" xfId="43087"/>
    <cellStyle name="Nota 18 2 3 4" xfId="13122"/>
    <cellStyle name="Nota 18 2 3 4 2" xfId="33802"/>
    <cellStyle name="Nota 18 2 3 4 3" xfId="22329"/>
    <cellStyle name="Nota 18 2 3 4 4" xfId="41339"/>
    <cellStyle name="Nota 18 2 3 5" xfId="24594"/>
    <cellStyle name="Nota 18 2 3 6" xfId="30502"/>
    <cellStyle name="Nota 18 2 3 7" xfId="36874"/>
    <cellStyle name="Nota 18 2 3 8" xfId="19029"/>
    <cellStyle name="Nota 18 2 3 9" xfId="9498"/>
    <cellStyle name="Nota 18 3" xfId="3440"/>
    <cellStyle name="Nota 18 3 2" xfId="4509"/>
    <cellStyle name="Nota 18 3 3" xfId="6289"/>
    <cellStyle name="Nota 18 3 4" xfId="5155"/>
    <cellStyle name="Nota 18 4" xfId="4510"/>
    <cellStyle name="Nota 18 4 10" xfId="39492"/>
    <cellStyle name="Nota 18 4 2" xfId="5789"/>
    <cellStyle name="Nota 18 4 2 2" xfId="8327"/>
    <cellStyle name="Nota 18 4 2 2 2" xfId="16381"/>
    <cellStyle name="Nota 18 4 2 2 2 2" xfId="27855"/>
    <cellStyle name="Nota 18 4 2 2 3" xfId="34800"/>
    <cellStyle name="Nota 18 4 2 2 4" xfId="23327"/>
    <cellStyle name="Nota 18 4 2 2 5" xfId="11985"/>
    <cellStyle name="Nota 18 4 2 2 6" xfId="43853"/>
    <cellStyle name="Nota 18 4 2 3" xfId="14141"/>
    <cellStyle name="Nota 18 4 2 3 2" xfId="25616"/>
    <cellStyle name="Nota 18 4 2 3 3" xfId="42132"/>
    <cellStyle name="Nota 18 4 2 4" xfId="32715"/>
    <cellStyle name="Nota 18 4 2 5" xfId="37872"/>
    <cellStyle name="Nota 18 4 2 6" xfId="21242"/>
    <cellStyle name="Nota 18 4 2 7" xfId="10264"/>
    <cellStyle name="Nota 18 4 2 8" xfId="40257"/>
    <cellStyle name="Nota 18 4 3" xfId="7303"/>
    <cellStyle name="Nota 18 4 3 2" xfId="15357"/>
    <cellStyle name="Nota 18 4 3 2 2" xfId="26831"/>
    <cellStyle name="Nota 18 4 3 3" xfId="31691"/>
    <cellStyle name="Nota 18 4 3 4" xfId="20218"/>
    <cellStyle name="Nota 18 4 3 5" xfId="11220"/>
    <cellStyle name="Nota 18 4 3 6" xfId="43088"/>
    <cellStyle name="Nota 18 4 4" xfId="13123"/>
    <cellStyle name="Nota 18 4 4 2" xfId="33803"/>
    <cellStyle name="Nota 18 4 4 3" xfId="22330"/>
    <cellStyle name="Nota 18 4 4 4" xfId="41340"/>
    <cellStyle name="Nota 18 4 5" xfId="24595"/>
    <cellStyle name="Nota 18 4 6" xfId="30503"/>
    <cellStyle name="Nota 18 4 7" xfId="36875"/>
    <cellStyle name="Nota 18 4 8" xfId="19030"/>
    <cellStyle name="Nota 18 4 9" xfId="9499"/>
    <cellStyle name="Nota 19" xfId="1141"/>
    <cellStyle name="Nota 19 2" xfId="3441"/>
    <cellStyle name="Nota 19 2 2" xfId="3442"/>
    <cellStyle name="Nota 19 2 2 2" xfId="6290"/>
    <cellStyle name="Nota 19 2 2 3" xfId="5156"/>
    <cellStyle name="Nota 19 2 3" xfId="4511"/>
    <cellStyle name="Nota 19 2 3 10" xfId="39493"/>
    <cellStyle name="Nota 19 2 3 2" xfId="5790"/>
    <cellStyle name="Nota 19 2 3 2 2" xfId="8328"/>
    <cellStyle name="Nota 19 2 3 2 2 2" xfId="16382"/>
    <cellStyle name="Nota 19 2 3 2 2 2 2" xfId="27856"/>
    <cellStyle name="Nota 19 2 3 2 2 3" xfId="34801"/>
    <cellStyle name="Nota 19 2 3 2 2 4" xfId="23328"/>
    <cellStyle name="Nota 19 2 3 2 2 5" xfId="11986"/>
    <cellStyle name="Nota 19 2 3 2 2 6" xfId="43854"/>
    <cellStyle name="Nota 19 2 3 2 3" xfId="14142"/>
    <cellStyle name="Nota 19 2 3 2 3 2" xfId="25617"/>
    <cellStyle name="Nota 19 2 3 2 3 3" xfId="42133"/>
    <cellStyle name="Nota 19 2 3 2 4" xfId="32716"/>
    <cellStyle name="Nota 19 2 3 2 5" xfId="37873"/>
    <cellStyle name="Nota 19 2 3 2 6" xfId="21243"/>
    <cellStyle name="Nota 19 2 3 2 7" xfId="10265"/>
    <cellStyle name="Nota 19 2 3 2 8" xfId="40258"/>
    <cellStyle name="Nota 19 2 3 3" xfId="7304"/>
    <cellStyle name="Nota 19 2 3 3 2" xfId="15358"/>
    <cellStyle name="Nota 19 2 3 3 2 2" xfId="26832"/>
    <cellStyle name="Nota 19 2 3 3 3" xfId="31692"/>
    <cellStyle name="Nota 19 2 3 3 4" xfId="20219"/>
    <cellStyle name="Nota 19 2 3 3 5" xfId="11221"/>
    <cellStyle name="Nota 19 2 3 3 6" xfId="43089"/>
    <cellStyle name="Nota 19 2 3 4" xfId="13124"/>
    <cellStyle name="Nota 19 2 3 4 2" xfId="33804"/>
    <cellStyle name="Nota 19 2 3 4 3" xfId="22331"/>
    <cellStyle name="Nota 19 2 3 4 4" xfId="41341"/>
    <cellStyle name="Nota 19 2 3 5" xfId="24596"/>
    <cellStyle name="Nota 19 2 3 6" xfId="30504"/>
    <cellStyle name="Nota 19 2 3 7" xfId="36876"/>
    <cellStyle name="Nota 19 2 3 8" xfId="19031"/>
    <cellStyle name="Nota 19 2 3 9" xfId="9500"/>
    <cellStyle name="Nota 19 3" xfId="3443"/>
    <cellStyle name="Nota 19 3 2" xfId="4512"/>
    <cellStyle name="Nota 19 3 3" xfId="6291"/>
    <cellStyle name="Nota 19 3 4" xfId="5157"/>
    <cellStyle name="Nota 19 4" xfId="4513"/>
    <cellStyle name="Nota 19 4 10" xfId="39494"/>
    <cellStyle name="Nota 19 4 2" xfId="5791"/>
    <cellStyle name="Nota 19 4 2 2" xfId="8329"/>
    <cellStyle name="Nota 19 4 2 2 2" xfId="16383"/>
    <cellStyle name="Nota 19 4 2 2 2 2" xfId="27857"/>
    <cellStyle name="Nota 19 4 2 2 3" xfId="34802"/>
    <cellStyle name="Nota 19 4 2 2 4" xfId="23329"/>
    <cellStyle name="Nota 19 4 2 2 5" xfId="11987"/>
    <cellStyle name="Nota 19 4 2 2 6" xfId="43855"/>
    <cellStyle name="Nota 19 4 2 3" xfId="14143"/>
    <cellStyle name="Nota 19 4 2 3 2" xfId="25618"/>
    <cellStyle name="Nota 19 4 2 3 3" xfId="42134"/>
    <cellStyle name="Nota 19 4 2 4" xfId="32717"/>
    <cellStyle name="Nota 19 4 2 5" xfId="37874"/>
    <cellStyle name="Nota 19 4 2 6" xfId="21244"/>
    <cellStyle name="Nota 19 4 2 7" xfId="10266"/>
    <cellStyle name="Nota 19 4 2 8" xfId="40259"/>
    <cellStyle name="Nota 19 4 3" xfId="7305"/>
    <cellStyle name="Nota 19 4 3 2" xfId="15359"/>
    <cellStyle name="Nota 19 4 3 2 2" xfId="26833"/>
    <cellStyle name="Nota 19 4 3 3" xfId="31693"/>
    <cellStyle name="Nota 19 4 3 4" xfId="20220"/>
    <cellStyle name="Nota 19 4 3 5" xfId="11222"/>
    <cellStyle name="Nota 19 4 3 6" xfId="43090"/>
    <cellStyle name="Nota 19 4 4" xfId="13125"/>
    <cellStyle name="Nota 19 4 4 2" xfId="33805"/>
    <cellStyle name="Nota 19 4 4 3" xfId="22332"/>
    <cellStyle name="Nota 19 4 4 4" xfId="41342"/>
    <cellStyle name="Nota 19 4 5" xfId="24597"/>
    <cellStyle name="Nota 19 4 6" xfId="30505"/>
    <cellStyle name="Nota 19 4 7" xfId="36877"/>
    <cellStyle name="Nota 19 4 8" xfId="19032"/>
    <cellStyle name="Nota 19 4 9" xfId="9501"/>
    <cellStyle name="Nota 2" xfId="1142"/>
    <cellStyle name="Nota 2 10" xfId="1143"/>
    <cellStyle name="Nota 2 10 2" xfId="3934"/>
    <cellStyle name="Nota 2 10 2 2" xfId="5425"/>
    <cellStyle name="Nota 2 10 2 2 10" xfId="20878"/>
    <cellStyle name="Nota 2 10 2 2 2" xfId="7963"/>
    <cellStyle name="Nota 2 10 2 2 2 2" xfId="16017"/>
    <cellStyle name="Nota 2 10 2 2 2 2 2" xfId="27491"/>
    <cellStyle name="Nota 2 10 2 2 2 3" xfId="17953"/>
    <cellStyle name="Nota 2 10 2 2 2 3 2" xfId="29427"/>
    <cellStyle name="Nota 2 10 2 2 2 4" xfId="17736"/>
    <cellStyle name="Nota 2 10 2 2 2 4 2" xfId="29210"/>
    <cellStyle name="Nota 2 10 2 2 2 5" xfId="34436"/>
    <cellStyle name="Nota 2 10 2 2 2 6" xfId="36103"/>
    <cellStyle name="Nota 2 10 2 2 2 7" xfId="22963"/>
    <cellStyle name="Nota 2 10 2 2 3" xfId="13777"/>
    <cellStyle name="Nota 2 10 2 2 3 2" xfId="25252"/>
    <cellStyle name="Nota 2 10 2 2 4" xfId="17143"/>
    <cellStyle name="Nota 2 10 2 2 4 2" xfId="28617"/>
    <cellStyle name="Nota 2 10 2 2 5" xfId="17527"/>
    <cellStyle name="Nota 2 10 2 2 5 2" xfId="29001"/>
    <cellStyle name="Nota 2 10 2 2 6" xfId="32351"/>
    <cellStyle name="Nota 2 10 2 2 7" xfId="35739"/>
    <cellStyle name="Nota 2 10 2 2 8" xfId="37508"/>
    <cellStyle name="Nota 2 10 2 2 9" xfId="38718"/>
    <cellStyle name="Nota 2 10 2 3" xfId="6939"/>
    <cellStyle name="Nota 2 10 2 3 2" xfId="14993"/>
    <cellStyle name="Nota 2 10 2 3 2 2" xfId="26467"/>
    <cellStyle name="Nota 2 10 2 3 3" xfId="17568"/>
    <cellStyle name="Nota 2 10 2 3 3 2" xfId="29042"/>
    <cellStyle name="Nota 2 10 2 3 4" xfId="17198"/>
    <cellStyle name="Nota 2 10 2 3 4 2" xfId="28672"/>
    <cellStyle name="Nota 2 10 2 3 5" xfId="31327"/>
    <cellStyle name="Nota 2 10 2 3 6" xfId="35480"/>
    <cellStyle name="Nota 2 10 2 3 7" xfId="19854"/>
    <cellStyle name="Nota 2 10 2 4" xfId="40976"/>
    <cellStyle name="Nota 2 10 3" xfId="6292"/>
    <cellStyle name="Nota 2 10 3 10" xfId="38880"/>
    <cellStyle name="Nota 2 10 3 11" xfId="19481"/>
    <cellStyle name="Nota 2 10 3 2" xfId="8805"/>
    <cellStyle name="Nota 2 10 3 2 2" xfId="16859"/>
    <cellStyle name="Nota 2 10 3 2 2 2" xfId="28333"/>
    <cellStyle name="Nota 2 10 3 2 3" xfId="18217"/>
    <cellStyle name="Nota 2 10 3 2 3 2" xfId="29691"/>
    <cellStyle name="Nota 2 10 3 2 4" xfId="18419"/>
    <cellStyle name="Nota 2 10 3 2 4 2" xfId="29893"/>
    <cellStyle name="Nota 2 10 3 2 5" xfId="33193"/>
    <cellStyle name="Nota 2 10 3 2 6" xfId="35901"/>
    <cellStyle name="Nota 2 10 3 2 7" xfId="21720"/>
    <cellStyle name="Nota 2 10 3 3" xfId="14619"/>
    <cellStyle name="Nota 2 10 3 3 2" xfId="35278"/>
    <cellStyle name="Nota 2 10 3 3 3" xfId="36265"/>
    <cellStyle name="Nota 2 10 3 3 4" xfId="23805"/>
    <cellStyle name="Nota 2 10 3 4" xfId="17410"/>
    <cellStyle name="Nota 2 10 3 4 2" xfId="26094"/>
    <cellStyle name="Nota 2 10 3 5" xfId="17772"/>
    <cellStyle name="Nota 2 10 3 5 2" xfId="28884"/>
    <cellStyle name="Nota 2 10 3 6" xfId="29246"/>
    <cellStyle name="Nota 2 10 3 7" xfId="30954"/>
    <cellStyle name="Nota 2 10 3 8" xfId="35383"/>
    <cellStyle name="Nota 2 10 3 9" xfId="38350"/>
    <cellStyle name="Nota 2 10 4" xfId="5158"/>
    <cellStyle name="Nota 2 10 4 10" xfId="20696"/>
    <cellStyle name="Nota 2 10 4 2" xfId="7781"/>
    <cellStyle name="Nota 2 10 4 2 2" xfId="15835"/>
    <cellStyle name="Nota 2 10 4 2 2 2" xfId="27309"/>
    <cellStyle name="Nota 2 10 4 2 3" xfId="17836"/>
    <cellStyle name="Nota 2 10 4 2 3 2" xfId="29310"/>
    <cellStyle name="Nota 2 10 4 2 4" xfId="12724"/>
    <cellStyle name="Nota 2 10 4 2 4 2" xfId="24196"/>
    <cellStyle name="Nota 2 10 4 2 5" xfId="34254"/>
    <cellStyle name="Nota 2 10 4 2 6" xfId="36006"/>
    <cellStyle name="Nota 2 10 4 2 7" xfId="22781"/>
    <cellStyle name="Nota 2 10 4 3" xfId="13594"/>
    <cellStyle name="Nota 2 10 4 3 2" xfId="25070"/>
    <cellStyle name="Nota 2 10 4 4" xfId="17027"/>
    <cellStyle name="Nota 2 10 4 4 2" xfId="28501"/>
    <cellStyle name="Nota 2 10 4 5" xfId="17661"/>
    <cellStyle name="Nota 2 10 4 5 2" xfId="29135"/>
    <cellStyle name="Nota 2 10 4 6" xfId="32169"/>
    <cellStyle name="Nota 2 10 4 7" xfId="35642"/>
    <cellStyle name="Nota 2 10 4 8" xfId="37326"/>
    <cellStyle name="Nota 2 10 4 9" xfId="38621"/>
    <cellStyle name="Nota 2 10 5" xfId="6757"/>
    <cellStyle name="Nota 2 11" xfId="1144"/>
    <cellStyle name="Nota 2 11 2" xfId="3935"/>
    <cellStyle name="Nota 2 11 2 2" xfId="5426"/>
    <cellStyle name="Nota 2 11 2 2 10" xfId="20879"/>
    <cellStyle name="Nota 2 11 2 2 2" xfId="7964"/>
    <cellStyle name="Nota 2 11 2 2 2 2" xfId="16018"/>
    <cellStyle name="Nota 2 11 2 2 2 2 2" xfId="27492"/>
    <cellStyle name="Nota 2 11 2 2 2 3" xfId="17954"/>
    <cellStyle name="Nota 2 11 2 2 2 3 2" xfId="29428"/>
    <cellStyle name="Nota 2 11 2 2 2 4" xfId="18118"/>
    <cellStyle name="Nota 2 11 2 2 2 4 2" xfId="29592"/>
    <cellStyle name="Nota 2 11 2 2 2 5" xfId="34437"/>
    <cellStyle name="Nota 2 11 2 2 2 6" xfId="36104"/>
    <cellStyle name="Nota 2 11 2 2 2 7" xfId="22964"/>
    <cellStyle name="Nota 2 11 2 2 3" xfId="13778"/>
    <cellStyle name="Nota 2 11 2 2 3 2" xfId="25253"/>
    <cellStyle name="Nota 2 11 2 2 4" xfId="17144"/>
    <cellStyle name="Nota 2 11 2 2 4 2" xfId="28618"/>
    <cellStyle name="Nota 2 11 2 2 5" xfId="17913"/>
    <cellStyle name="Nota 2 11 2 2 5 2" xfId="29387"/>
    <cellStyle name="Nota 2 11 2 2 6" xfId="32352"/>
    <cellStyle name="Nota 2 11 2 2 7" xfId="35740"/>
    <cellStyle name="Nota 2 11 2 2 8" xfId="37509"/>
    <cellStyle name="Nota 2 11 2 2 9" xfId="38719"/>
    <cellStyle name="Nota 2 11 2 3" xfId="6940"/>
    <cellStyle name="Nota 2 11 2 3 2" xfId="14994"/>
    <cellStyle name="Nota 2 11 2 3 2 2" xfId="26468"/>
    <cellStyle name="Nota 2 11 2 3 3" xfId="17569"/>
    <cellStyle name="Nota 2 11 2 3 3 2" xfId="29043"/>
    <cellStyle name="Nota 2 11 2 3 4" xfId="13035"/>
    <cellStyle name="Nota 2 11 2 3 4 2" xfId="24036"/>
    <cellStyle name="Nota 2 11 2 3 5" xfId="31328"/>
    <cellStyle name="Nota 2 11 2 3 6" xfId="35481"/>
    <cellStyle name="Nota 2 11 2 3 7" xfId="19855"/>
    <cellStyle name="Nota 2 11 2 4" xfId="40977"/>
    <cellStyle name="Nota 2 11 3" xfId="6293"/>
    <cellStyle name="Nota 2 11 3 10" xfId="38881"/>
    <cellStyle name="Nota 2 11 3 11" xfId="19482"/>
    <cellStyle name="Nota 2 11 3 2" xfId="8806"/>
    <cellStyle name="Nota 2 11 3 2 2" xfId="16860"/>
    <cellStyle name="Nota 2 11 3 2 2 2" xfId="28334"/>
    <cellStyle name="Nota 2 11 3 2 3" xfId="18218"/>
    <cellStyle name="Nota 2 11 3 2 3 2" xfId="29692"/>
    <cellStyle name="Nota 2 11 3 2 4" xfId="18420"/>
    <cellStyle name="Nota 2 11 3 2 4 2" xfId="29894"/>
    <cellStyle name="Nota 2 11 3 2 5" xfId="33194"/>
    <cellStyle name="Nota 2 11 3 2 6" xfId="35902"/>
    <cellStyle name="Nota 2 11 3 2 7" xfId="21721"/>
    <cellStyle name="Nota 2 11 3 3" xfId="14620"/>
    <cellStyle name="Nota 2 11 3 3 2" xfId="35279"/>
    <cellStyle name="Nota 2 11 3 3 3" xfId="36266"/>
    <cellStyle name="Nota 2 11 3 3 4" xfId="23806"/>
    <cellStyle name="Nota 2 11 3 4" xfId="17411"/>
    <cellStyle name="Nota 2 11 3 4 2" xfId="26095"/>
    <cellStyle name="Nota 2 11 3 5" xfId="16961"/>
    <cellStyle name="Nota 2 11 3 5 2" xfId="28885"/>
    <cellStyle name="Nota 2 11 3 6" xfId="28435"/>
    <cellStyle name="Nota 2 11 3 7" xfId="30955"/>
    <cellStyle name="Nota 2 11 3 8" xfId="35384"/>
    <cellStyle name="Nota 2 11 3 9" xfId="38351"/>
    <cellStyle name="Nota 2 11 4" xfId="5159"/>
    <cellStyle name="Nota 2 11 4 10" xfId="20697"/>
    <cellStyle name="Nota 2 11 4 2" xfId="7782"/>
    <cellStyle name="Nota 2 11 4 2 2" xfId="15836"/>
    <cellStyle name="Nota 2 11 4 2 2 2" xfId="27310"/>
    <cellStyle name="Nota 2 11 4 2 3" xfId="17837"/>
    <cellStyle name="Nota 2 11 4 2 3 2" xfId="29311"/>
    <cellStyle name="Nota 2 11 4 2 4" xfId="13220"/>
    <cellStyle name="Nota 2 11 4 2 4 2" xfId="24197"/>
    <cellStyle name="Nota 2 11 4 2 5" xfId="34255"/>
    <cellStyle name="Nota 2 11 4 2 6" xfId="36007"/>
    <cellStyle name="Nota 2 11 4 2 7" xfId="22782"/>
    <cellStyle name="Nota 2 11 4 3" xfId="13595"/>
    <cellStyle name="Nota 2 11 4 3 2" xfId="25071"/>
    <cellStyle name="Nota 2 11 4 4" xfId="17028"/>
    <cellStyle name="Nota 2 11 4 4 2" xfId="28502"/>
    <cellStyle name="Nota 2 11 4 5" xfId="18044"/>
    <cellStyle name="Nota 2 11 4 5 2" xfId="29518"/>
    <cellStyle name="Nota 2 11 4 6" xfId="32170"/>
    <cellStyle name="Nota 2 11 4 7" xfId="35643"/>
    <cellStyle name="Nota 2 11 4 8" xfId="37327"/>
    <cellStyle name="Nota 2 11 4 9" xfId="38622"/>
    <cellStyle name="Nota 2 11 5" xfId="6758"/>
    <cellStyle name="Nota 2 12" xfId="1145"/>
    <cellStyle name="Nota 2 12 2" xfId="3936"/>
    <cellStyle name="Nota 2 12 2 2" xfId="5427"/>
    <cellStyle name="Nota 2 12 2 2 10" xfId="20880"/>
    <cellStyle name="Nota 2 12 2 2 2" xfId="7965"/>
    <cellStyle name="Nota 2 12 2 2 2 2" xfId="16019"/>
    <cellStyle name="Nota 2 12 2 2 2 2 2" xfId="27493"/>
    <cellStyle name="Nota 2 12 2 2 2 3" xfId="17955"/>
    <cellStyle name="Nota 2 12 2 2 2 3 2" xfId="29429"/>
    <cellStyle name="Nota 2 12 2 2 2 4" xfId="17313"/>
    <cellStyle name="Nota 2 12 2 2 2 4 2" xfId="28787"/>
    <cellStyle name="Nota 2 12 2 2 2 5" xfId="34438"/>
    <cellStyle name="Nota 2 12 2 2 2 6" xfId="36105"/>
    <cellStyle name="Nota 2 12 2 2 2 7" xfId="22965"/>
    <cellStyle name="Nota 2 12 2 2 3" xfId="13779"/>
    <cellStyle name="Nota 2 12 2 2 3 2" xfId="25254"/>
    <cellStyle name="Nota 2 12 2 2 4" xfId="17145"/>
    <cellStyle name="Nota 2 12 2 2 4 2" xfId="28619"/>
    <cellStyle name="Nota 2 12 2 2 5" xfId="17103"/>
    <cellStyle name="Nota 2 12 2 2 5 2" xfId="28577"/>
    <cellStyle name="Nota 2 12 2 2 6" xfId="32353"/>
    <cellStyle name="Nota 2 12 2 2 7" xfId="35741"/>
    <cellStyle name="Nota 2 12 2 2 8" xfId="37510"/>
    <cellStyle name="Nota 2 12 2 2 9" xfId="38720"/>
    <cellStyle name="Nota 2 12 2 3" xfId="6941"/>
    <cellStyle name="Nota 2 12 2 3 2" xfId="14995"/>
    <cellStyle name="Nota 2 12 2 3 2 2" xfId="26469"/>
    <cellStyle name="Nota 2 12 2 3 3" xfId="17570"/>
    <cellStyle name="Nota 2 12 2 3 3 2" xfId="29044"/>
    <cellStyle name="Nota 2 12 2 3 4" xfId="17732"/>
    <cellStyle name="Nota 2 12 2 3 4 2" xfId="29206"/>
    <cellStyle name="Nota 2 12 2 3 5" xfId="31329"/>
    <cellStyle name="Nota 2 12 2 3 6" xfId="35482"/>
    <cellStyle name="Nota 2 12 2 3 7" xfId="19856"/>
    <cellStyle name="Nota 2 12 2 4" xfId="40978"/>
    <cellStyle name="Nota 2 12 3" xfId="6294"/>
    <cellStyle name="Nota 2 12 3 10" xfId="38882"/>
    <cellStyle name="Nota 2 12 3 11" xfId="19483"/>
    <cellStyle name="Nota 2 12 3 2" xfId="8807"/>
    <cellStyle name="Nota 2 12 3 2 2" xfId="16861"/>
    <cellStyle name="Nota 2 12 3 2 2 2" xfId="28335"/>
    <cellStyle name="Nota 2 12 3 2 3" xfId="18219"/>
    <cellStyle name="Nota 2 12 3 2 3 2" xfId="29693"/>
    <cellStyle name="Nota 2 12 3 2 4" xfId="18421"/>
    <cellStyle name="Nota 2 12 3 2 4 2" xfId="29895"/>
    <cellStyle name="Nota 2 12 3 2 5" xfId="33195"/>
    <cellStyle name="Nota 2 12 3 2 6" xfId="35903"/>
    <cellStyle name="Nota 2 12 3 2 7" xfId="21722"/>
    <cellStyle name="Nota 2 12 3 3" xfId="14621"/>
    <cellStyle name="Nota 2 12 3 3 2" xfId="35280"/>
    <cellStyle name="Nota 2 12 3 3 3" xfId="36267"/>
    <cellStyle name="Nota 2 12 3 3 4" xfId="23807"/>
    <cellStyle name="Nota 2 12 3 4" xfId="17412"/>
    <cellStyle name="Nota 2 12 3 4 2" xfId="26096"/>
    <cellStyle name="Nota 2 12 3 5" xfId="18154"/>
    <cellStyle name="Nota 2 12 3 5 2" xfId="28886"/>
    <cellStyle name="Nota 2 12 3 6" xfId="29628"/>
    <cellStyle name="Nota 2 12 3 7" xfId="30956"/>
    <cellStyle name="Nota 2 12 3 8" xfId="35385"/>
    <cellStyle name="Nota 2 12 3 9" xfId="38352"/>
    <cellStyle name="Nota 2 12 4" xfId="5160"/>
    <cellStyle name="Nota 2 12 4 10" xfId="20698"/>
    <cellStyle name="Nota 2 12 4 2" xfId="7783"/>
    <cellStyle name="Nota 2 12 4 2 2" xfId="15837"/>
    <cellStyle name="Nota 2 12 4 2 2 2" xfId="27311"/>
    <cellStyle name="Nota 2 12 4 2 3" xfId="17838"/>
    <cellStyle name="Nota 2 12 4 2 3 2" xfId="29312"/>
    <cellStyle name="Nota 2 12 4 2 4" xfId="13221"/>
    <cellStyle name="Nota 2 12 4 2 4 2" xfId="24198"/>
    <cellStyle name="Nota 2 12 4 2 5" xfId="34256"/>
    <cellStyle name="Nota 2 12 4 2 6" xfId="36008"/>
    <cellStyle name="Nota 2 12 4 2 7" xfId="22783"/>
    <cellStyle name="Nota 2 12 4 3" xfId="13596"/>
    <cellStyle name="Nota 2 12 4 3 2" xfId="25072"/>
    <cellStyle name="Nota 2 12 4 4" xfId="17029"/>
    <cellStyle name="Nota 2 12 4 4 2" xfId="28503"/>
    <cellStyle name="Nota 2 12 4 5" xfId="17237"/>
    <cellStyle name="Nota 2 12 4 5 2" xfId="28711"/>
    <cellStyle name="Nota 2 12 4 6" xfId="32171"/>
    <cellStyle name="Nota 2 12 4 7" xfId="35644"/>
    <cellStyle name="Nota 2 12 4 8" xfId="37328"/>
    <cellStyle name="Nota 2 12 4 9" xfId="38623"/>
    <cellStyle name="Nota 2 12 5" xfId="6759"/>
    <cellStyle name="Nota 2 13" xfId="1146"/>
    <cellStyle name="Nota 2 13 2" xfId="3937"/>
    <cellStyle name="Nota 2 13 2 2" xfId="5428"/>
    <cellStyle name="Nota 2 13 2 2 10" xfId="20881"/>
    <cellStyle name="Nota 2 13 2 2 2" xfId="7966"/>
    <cellStyle name="Nota 2 13 2 2 2 2" xfId="16020"/>
    <cellStyle name="Nota 2 13 2 2 2 2 2" xfId="27494"/>
    <cellStyle name="Nota 2 13 2 2 2 3" xfId="17956"/>
    <cellStyle name="Nota 2 13 2 2 2 3 2" xfId="29430"/>
    <cellStyle name="Nota 2 13 2 2 2 4" xfId="16926"/>
    <cellStyle name="Nota 2 13 2 2 2 4 2" xfId="28400"/>
    <cellStyle name="Nota 2 13 2 2 2 5" xfId="34439"/>
    <cellStyle name="Nota 2 13 2 2 2 6" xfId="36106"/>
    <cellStyle name="Nota 2 13 2 2 2 7" xfId="22966"/>
    <cellStyle name="Nota 2 13 2 2 3" xfId="13780"/>
    <cellStyle name="Nota 2 13 2 2 3 2" xfId="25255"/>
    <cellStyle name="Nota 2 13 2 2 4" xfId="17146"/>
    <cellStyle name="Nota 2 13 2 2 4 2" xfId="28620"/>
    <cellStyle name="Nota 2 13 2 2 5" xfId="12601"/>
    <cellStyle name="Nota 2 13 2 2 5 2" xfId="24077"/>
    <cellStyle name="Nota 2 13 2 2 6" xfId="32354"/>
    <cellStyle name="Nota 2 13 2 2 7" xfId="35742"/>
    <cellStyle name="Nota 2 13 2 2 8" xfId="37511"/>
    <cellStyle name="Nota 2 13 2 2 9" xfId="38721"/>
    <cellStyle name="Nota 2 13 2 3" xfId="6942"/>
    <cellStyle name="Nota 2 13 2 3 2" xfId="14996"/>
    <cellStyle name="Nota 2 13 2 3 2 2" xfId="26470"/>
    <cellStyle name="Nota 2 13 2 3 3" xfId="17571"/>
    <cellStyle name="Nota 2 13 2 3 3 2" xfId="29045"/>
    <cellStyle name="Nota 2 13 2 3 4" xfId="18115"/>
    <cellStyle name="Nota 2 13 2 3 4 2" xfId="29589"/>
    <cellStyle name="Nota 2 13 2 3 5" xfId="31330"/>
    <cellStyle name="Nota 2 13 2 3 6" xfId="35483"/>
    <cellStyle name="Nota 2 13 2 3 7" xfId="19857"/>
    <cellStyle name="Nota 2 13 2 4" xfId="40979"/>
    <cellStyle name="Nota 2 13 3" xfId="6295"/>
    <cellStyle name="Nota 2 13 3 10" xfId="38883"/>
    <cellStyle name="Nota 2 13 3 11" xfId="19484"/>
    <cellStyle name="Nota 2 13 3 2" xfId="8808"/>
    <cellStyle name="Nota 2 13 3 2 2" xfId="16862"/>
    <cellStyle name="Nota 2 13 3 2 2 2" xfId="28336"/>
    <cellStyle name="Nota 2 13 3 2 3" xfId="18220"/>
    <cellStyle name="Nota 2 13 3 2 3 2" xfId="29694"/>
    <cellStyle name="Nota 2 13 3 2 4" xfId="18422"/>
    <cellStyle name="Nota 2 13 3 2 4 2" xfId="29896"/>
    <cellStyle name="Nota 2 13 3 2 5" xfId="33196"/>
    <cellStyle name="Nota 2 13 3 2 6" xfId="35904"/>
    <cellStyle name="Nota 2 13 3 2 7" xfId="21723"/>
    <cellStyle name="Nota 2 13 3 3" xfId="14622"/>
    <cellStyle name="Nota 2 13 3 3 2" xfId="35281"/>
    <cellStyle name="Nota 2 13 3 3 3" xfId="36268"/>
    <cellStyle name="Nota 2 13 3 3 4" xfId="23808"/>
    <cellStyle name="Nota 2 13 3 4" xfId="17413"/>
    <cellStyle name="Nota 2 13 3 4 2" xfId="26097"/>
    <cellStyle name="Nota 2 13 3 5" xfId="12695"/>
    <cellStyle name="Nota 2 13 3 5 2" xfId="28887"/>
    <cellStyle name="Nota 2 13 3 6" xfId="24167"/>
    <cellStyle name="Nota 2 13 3 7" xfId="30957"/>
    <cellStyle name="Nota 2 13 3 8" xfId="35386"/>
    <cellStyle name="Nota 2 13 3 9" xfId="38353"/>
    <cellStyle name="Nota 2 13 4" xfId="5161"/>
    <cellStyle name="Nota 2 13 4 10" xfId="20699"/>
    <cellStyle name="Nota 2 13 4 2" xfId="7784"/>
    <cellStyle name="Nota 2 13 4 2 2" xfId="15838"/>
    <cellStyle name="Nota 2 13 4 2 2 2" xfId="27312"/>
    <cellStyle name="Nota 2 13 4 2 3" xfId="17839"/>
    <cellStyle name="Nota 2 13 4 2 3 2" xfId="29313"/>
    <cellStyle name="Nota 2 13 4 2 4" xfId="17636"/>
    <cellStyle name="Nota 2 13 4 2 4 2" xfId="29110"/>
    <cellStyle name="Nota 2 13 4 2 5" xfId="34257"/>
    <cellStyle name="Nota 2 13 4 2 6" xfId="36009"/>
    <cellStyle name="Nota 2 13 4 2 7" xfId="22784"/>
    <cellStyle name="Nota 2 13 4 3" xfId="13597"/>
    <cellStyle name="Nota 2 13 4 3 2" xfId="25073"/>
    <cellStyle name="Nota 2 13 4 4" xfId="17030"/>
    <cellStyle name="Nota 2 13 4 4 2" xfId="28504"/>
    <cellStyle name="Nota 2 13 4 5" xfId="12414"/>
    <cellStyle name="Nota 2 13 4 5 2" xfId="23888"/>
    <cellStyle name="Nota 2 13 4 6" xfId="32172"/>
    <cellStyle name="Nota 2 13 4 7" xfId="35645"/>
    <cellStyle name="Nota 2 13 4 8" xfId="37329"/>
    <cellStyle name="Nota 2 13 4 9" xfId="38624"/>
    <cellStyle name="Nota 2 13 5" xfId="6760"/>
    <cellStyle name="Nota 2 14" xfId="1147"/>
    <cellStyle name="Nota 2 14 2" xfId="3938"/>
    <cellStyle name="Nota 2 14 2 2" xfId="5429"/>
    <cellStyle name="Nota 2 14 2 2 10" xfId="20882"/>
    <cellStyle name="Nota 2 14 2 2 2" xfId="7967"/>
    <cellStyle name="Nota 2 14 2 2 2 2" xfId="16021"/>
    <cellStyle name="Nota 2 14 2 2 2 2 2" xfId="27495"/>
    <cellStyle name="Nota 2 14 2 2 2 3" xfId="17957"/>
    <cellStyle name="Nota 2 14 2 2 2 3 2" xfId="29431"/>
    <cellStyle name="Nota 2 14 2 2 2 4" xfId="17515"/>
    <cellStyle name="Nota 2 14 2 2 2 4 2" xfId="28989"/>
    <cellStyle name="Nota 2 14 2 2 2 5" xfId="34440"/>
    <cellStyle name="Nota 2 14 2 2 2 6" xfId="36107"/>
    <cellStyle name="Nota 2 14 2 2 2 7" xfId="22967"/>
    <cellStyle name="Nota 2 14 2 2 3" xfId="13781"/>
    <cellStyle name="Nota 2 14 2 2 3 2" xfId="25256"/>
    <cellStyle name="Nota 2 14 2 2 4" xfId="17147"/>
    <cellStyle name="Nota 2 14 2 2 4 2" xfId="28621"/>
    <cellStyle name="Nota 2 14 2 2 5" xfId="17653"/>
    <cellStyle name="Nota 2 14 2 2 5 2" xfId="29127"/>
    <cellStyle name="Nota 2 14 2 2 6" xfId="32355"/>
    <cellStyle name="Nota 2 14 2 2 7" xfId="35743"/>
    <cellStyle name="Nota 2 14 2 2 8" xfId="37512"/>
    <cellStyle name="Nota 2 14 2 2 9" xfId="38722"/>
    <cellStyle name="Nota 2 14 2 3" xfId="6943"/>
    <cellStyle name="Nota 2 14 2 3 2" xfId="14997"/>
    <cellStyle name="Nota 2 14 2 3 2 2" xfId="26471"/>
    <cellStyle name="Nota 2 14 2 3 3" xfId="17572"/>
    <cellStyle name="Nota 2 14 2 3 3 2" xfId="29046"/>
    <cellStyle name="Nota 2 14 2 3 4" xfId="17309"/>
    <cellStyle name="Nota 2 14 2 3 4 2" xfId="28783"/>
    <cellStyle name="Nota 2 14 2 3 5" xfId="31331"/>
    <cellStyle name="Nota 2 14 2 3 6" xfId="35484"/>
    <cellStyle name="Nota 2 14 2 3 7" xfId="19858"/>
    <cellStyle name="Nota 2 14 2 4" xfId="40980"/>
    <cellStyle name="Nota 2 14 3" xfId="6296"/>
    <cellStyle name="Nota 2 14 3 10" xfId="38884"/>
    <cellStyle name="Nota 2 14 3 11" xfId="19485"/>
    <cellStyle name="Nota 2 14 3 2" xfId="8809"/>
    <cellStyle name="Nota 2 14 3 2 2" xfId="16863"/>
    <cellStyle name="Nota 2 14 3 2 2 2" xfId="28337"/>
    <cellStyle name="Nota 2 14 3 2 3" xfId="18221"/>
    <cellStyle name="Nota 2 14 3 2 3 2" xfId="29695"/>
    <cellStyle name="Nota 2 14 3 2 4" xfId="18423"/>
    <cellStyle name="Nota 2 14 3 2 4 2" xfId="29897"/>
    <cellStyle name="Nota 2 14 3 2 5" xfId="33197"/>
    <cellStyle name="Nota 2 14 3 2 6" xfId="35905"/>
    <cellStyle name="Nota 2 14 3 2 7" xfId="21724"/>
    <cellStyle name="Nota 2 14 3 3" xfId="14623"/>
    <cellStyle name="Nota 2 14 3 3 2" xfId="35282"/>
    <cellStyle name="Nota 2 14 3 3 3" xfId="36269"/>
    <cellStyle name="Nota 2 14 3 3 4" xfId="23809"/>
    <cellStyle name="Nota 2 14 3 4" xfId="17414"/>
    <cellStyle name="Nota 2 14 3 4 2" xfId="26098"/>
    <cellStyle name="Nota 2 14 3 5" xfId="17349"/>
    <cellStyle name="Nota 2 14 3 5 2" xfId="28888"/>
    <cellStyle name="Nota 2 14 3 6" xfId="28823"/>
    <cellStyle name="Nota 2 14 3 7" xfId="30958"/>
    <cellStyle name="Nota 2 14 3 8" xfId="35387"/>
    <cellStyle name="Nota 2 14 3 9" xfId="38354"/>
    <cellStyle name="Nota 2 14 4" xfId="5162"/>
    <cellStyle name="Nota 2 14 4 10" xfId="20700"/>
    <cellStyle name="Nota 2 14 4 2" xfId="7785"/>
    <cellStyle name="Nota 2 14 4 2 2" xfId="15839"/>
    <cellStyle name="Nota 2 14 4 2 2 2" xfId="27313"/>
    <cellStyle name="Nota 2 14 4 2 3" xfId="17840"/>
    <cellStyle name="Nota 2 14 4 2 3 2" xfId="29314"/>
    <cellStyle name="Nota 2 14 4 2 4" xfId="18019"/>
    <cellStyle name="Nota 2 14 4 2 4 2" xfId="29493"/>
    <cellStyle name="Nota 2 14 4 2 5" xfId="34258"/>
    <cellStyle name="Nota 2 14 4 2 6" xfId="36010"/>
    <cellStyle name="Nota 2 14 4 2 7" xfId="22785"/>
    <cellStyle name="Nota 2 14 4 3" xfId="13598"/>
    <cellStyle name="Nota 2 14 4 3 2" xfId="25074"/>
    <cellStyle name="Nota 2 14 4 4" xfId="17031"/>
    <cellStyle name="Nota 2 14 4 4 2" xfId="28505"/>
    <cellStyle name="Nota 2 14 4 5" xfId="12655"/>
    <cellStyle name="Nota 2 14 4 5 2" xfId="24129"/>
    <cellStyle name="Nota 2 14 4 6" xfId="32173"/>
    <cellStyle name="Nota 2 14 4 7" xfId="35646"/>
    <cellStyle name="Nota 2 14 4 8" xfId="37330"/>
    <cellStyle name="Nota 2 14 4 9" xfId="38625"/>
    <cellStyle name="Nota 2 14 5" xfId="6761"/>
    <cellStyle name="Nota 2 15" xfId="1148"/>
    <cellStyle name="Nota 2 15 2" xfId="3939"/>
    <cellStyle name="Nota 2 15 2 2" xfId="5430"/>
    <cellStyle name="Nota 2 15 2 2 10" xfId="20883"/>
    <cellStyle name="Nota 2 15 2 2 2" xfId="7968"/>
    <cellStyle name="Nota 2 15 2 2 2 2" xfId="16022"/>
    <cellStyle name="Nota 2 15 2 2 2 2 2" xfId="27496"/>
    <cellStyle name="Nota 2 15 2 2 2 3" xfId="17958"/>
    <cellStyle name="Nota 2 15 2 2 2 3 2" xfId="29432"/>
    <cellStyle name="Nota 2 15 2 2 2 4" xfId="17903"/>
    <cellStyle name="Nota 2 15 2 2 2 4 2" xfId="29377"/>
    <cellStyle name="Nota 2 15 2 2 2 5" xfId="34441"/>
    <cellStyle name="Nota 2 15 2 2 2 6" xfId="36108"/>
    <cellStyle name="Nota 2 15 2 2 2 7" xfId="22968"/>
    <cellStyle name="Nota 2 15 2 2 3" xfId="13782"/>
    <cellStyle name="Nota 2 15 2 2 3 2" xfId="25257"/>
    <cellStyle name="Nota 2 15 2 2 4" xfId="17148"/>
    <cellStyle name="Nota 2 15 2 2 4 2" xfId="28622"/>
    <cellStyle name="Nota 2 15 2 2 5" xfId="18038"/>
    <cellStyle name="Nota 2 15 2 2 5 2" xfId="29512"/>
    <cellStyle name="Nota 2 15 2 2 6" xfId="32356"/>
    <cellStyle name="Nota 2 15 2 2 7" xfId="35744"/>
    <cellStyle name="Nota 2 15 2 2 8" xfId="37513"/>
    <cellStyle name="Nota 2 15 2 2 9" xfId="38723"/>
    <cellStyle name="Nota 2 15 2 3" xfId="6944"/>
    <cellStyle name="Nota 2 15 2 3 2" xfId="14998"/>
    <cellStyle name="Nota 2 15 2 3 2 2" xfId="26472"/>
    <cellStyle name="Nota 2 15 2 3 3" xfId="17573"/>
    <cellStyle name="Nota 2 15 2 3 3 2" xfId="29047"/>
    <cellStyle name="Nota 2 15 2 3 4" xfId="16924"/>
    <cellStyle name="Nota 2 15 2 3 4 2" xfId="28398"/>
    <cellStyle name="Nota 2 15 2 3 5" xfId="31332"/>
    <cellStyle name="Nota 2 15 2 3 6" xfId="35485"/>
    <cellStyle name="Nota 2 15 2 3 7" xfId="19859"/>
    <cellStyle name="Nota 2 15 2 4" xfId="40981"/>
    <cellStyle name="Nota 2 15 3" xfId="6297"/>
    <cellStyle name="Nota 2 15 3 10" xfId="38885"/>
    <cellStyle name="Nota 2 15 3 11" xfId="19486"/>
    <cellStyle name="Nota 2 15 3 2" xfId="8810"/>
    <cellStyle name="Nota 2 15 3 2 2" xfId="16864"/>
    <cellStyle name="Nota 2 15 3 2 2 2" xfId="28338"/>
    <cellStyle name="Nota 2 15 3 2 3" xfId="18222"/>
    <cellStyle name="Nota 2 15 3 2 3 2" xfId="29696"/>
    <cellStyle name="Nota 2 15 3 2 4" xfId="18424"/>
    <cellStyle name="Nota 2 15 3 2 4 2" xfId="29898"/>
    <cellStyle name="Nota 2 15 3 2 5" xfId="33198"/>
    <cellStyle name="Nota 2 15 3 2 6" xfId="35906"/>
    <cellStyle name="Nota 2 15 3 2 7" xfId="21725"/>
    <cellStyle name="Nota 2 15 3 3" xfId="14624"/>
    <cellStyle name="Nota 2 15 3 3 2" xfId="35283"/>
    <cellStyle name="Nota 2 15 3 3 3" xfId="36270"/>
    <cellStyle name="Nota 2 15 3 3 4" xfId="23810"/>
    <cellStyle name="Nota 2 15 3 4" xfId="17415"/>
    <cellStyle name="Nota 2 15 3 4 2" xfId="26099"/>
    <cellStyle name="Nota 2 15 3 5" xfId="17745"/>
    <cellStyle name="Nota 2 15 3 5 2" xfId="28889"/>
    <cellStyle name="Nota 2 15 3 6" xfId="29219"/>
    <cellStyle name="Nota 2 15 3 7" xfId="30959"/>
    <cellStyle name="Nota 2 15 3 8" xfId="35388"/>
    <cellStyle name="Nota 2 15 3 9" xfId="38355"/>
    <cellStyle name="Nota 2 15 4" xfId="5163"/>
    <cellStyle name="Nota 2 15 4 10" xfId="20701"/>
    <cellStyle name="Nota 2 15 4 2" xfId="7786"/>
    <cellStyle name="Nota 2 15 4 2 2" xfId="15840"/>
    <cellStyle name="Nota 2 15 4 2 2 2" xfId="27314"/>
    <cellStyle name="Nota 2 15 4 2 3" xfId="17841"/>
    <cellStyle name="Nota 2 15 4 2 3 2" xfId="29315"/>
    <cellStyle name="Nota 2 15 4 2 4" xfId="17209"/>
    <cellStyle name="Nota 2 15 4 2 4 2" xfId="28683"/>
    <cellStyle name="Nota 2 15 4 2 5" xfId="34259"/>
    <cellStyle name="Nota 2 15 4 2 6" xfId="36011"/>
    <cellStyle name="Nota 2 15 4 2 7" xfId="22786"/>
    <cellStyle name="Nota 2 15 4 3" xfId="13599"/>
    <cellStyle name="Nota 2 15 4 3 2" xfId="25075"/>
    <cellStyle name="Nota 2 15 4 4" xfId="17032"/>
    <cellStyle name="Nota 2 15 4 4 2" xfId="28506"/>
    <cellStyle name="Nota 2 15 4 5" xfId="12656"/>
    <cellStyle name="Nota 2 15 4 5 2" xfId="24130"/>
    <cellStyle name="Nota 2 15 4 6" xfId="32174"/>
    <cellStyle name="Nota 2 15 4 7" xfId="35647"/>
    <cellStyle name="Nota 2 15 4 8" xfId="37331"/>
    <cellStyle name="Nota 2 15 4 9" xfId="38626"/>
    <cellStyle name="Nota 2 15 5" xfId="6762"/>
    <cellStyle name="Nota 2 16" xfId="1149"/>
    <cellStyle name="Nota 2 16 2" xfId="3940"/>
    <cellStyle name="Nota 2 16 2 2" xfId="5431"/>
    <cellStyle name="Nota 2 16 2 2 10" xfId="20884"/>
    <cellStyle name="Nota 2 16 2 2 2" xfId="7969"/>
    <cellStyle name="Nota 2 16 2 2 2 2" xfId="16023"/>
    <cellStyle name="Nota 2 16 2 2 2 2 2" xfId="27497"/>
    <cellStyle name="Nota 2 16 2 2 2 3" xfId="17959"/>
    <cellStyle name="Nota 2 16 2 2 2 3 2" xfId="29433"/>
    <cellStyle name="Nota 2 16 2 2 2 4" xfId="17093"/>
    <cellStyle name="Nota 2 16 2 2 2 4 2" xfId="28567"/>
    <cellStyle name="Nota 2 16 2 2 2 5" xfId="34442"/>
    <cellStyle name="Nota 2 16 2 2 2 6" xfId="36109"/>
    <cellStyle name="Nota 2 16 2 2 2 7" xfId="22969"/>
    <cellStyle name="Nota 2 16 2 2 3" xfId="13783"/>
    <cellStyle name="Nota 2 16 2 2 3 2" xfId="25258"/>
    <cellStyle name="Nota 2 16 2 2 4" xfId="17149"/>
    <cellStyle name="Nota 2 16 2 2 4 2" xfId="28623"/>
    <cellStyle name="Nota 2 16 2 2 5" xfId="17230"/>
    <cellStyle name="Nota 2 16 2 2 5 2" xfId="28704"/>
    <cellStyle name="Nota 2 16 2 2 6" xfId="32357"/>
    <cellStyle name="Nota 2 16 2 2 7" xfId="35745"/>
    <cellStyle name="Nota 2 16 2 2 8" xfId="37514"/>
    <cellStyle name="Nota 2 16 2 2 9" xfId="38724"/>
    <cellStyle name="Nota 2 16 2 3" xfId="6945"/>
    <cellStyle name="Nota 2 16 2 3 2" xfId="14999"/>
    <cellStyle name="Nota 2 16 2 3 2 2" xfId="26473"/>
    <cellStyle name="Nota 2 16 2 3 3" xfId="17574"/>
    <cellStyle name="Nota 2 16 2 3 3 2" xfId="29048"/>
    <cellStyle name="Nota 2 16 2 3 4" xfId="16920"/>
    <cellStyle name="Nota 2 16 2 3 4 2" xfId="28394"/>
    <cellStyle name="Nota 2 16 2 3 5" xfId="31333"/>
    <cellStyle name="Nota 2 16 2 3 6" xfId="35486"/>
    <cellStyle name="Nota 2 16 2 3 7" xfId="19860"/>
    <cellStyle name="Nota 2 16 2 4" xfId="40982"/>
    <cellStyle name="Nota 2 16 3" xfId="6298"/>
    <cellStyle name="Nota 2 16 3 10" xfId="38886"/>
    <cellStyle name="Nota 2 16 3 11" xfId="19487"/>
    <cellStyle name="Nota 2 16 3 2" xfId="8811"/>
    <cellStyle name="Nota 2 16 3 2 2" xfId="16865"/>
    <cellStyle name="Nota 2 16 3 2 2 2" xfId="28339"/>
    <cellStyle name="Nota 2 16 3 2 3" xfId="18223"/>
    <cellStyle name="Nota 2 16 3 2 3 2" xfId="29697"/>
    <cellStyle name="Nota 2 16 3 2 4" xfId="18425"/>
    <cellStyle name="Nota 2 16 3 2 4 2" xfId="29899"/>
    <cellStyle name="Nota 2 16 3 2 5" xfId="33199"/>
    <cellStyle name="Nota 2 16 3 2 6" xfId="35907"/>
    <cellStyle name="Nota 2 16 3 2 7" xfId="21726"/>
    <cellStyle name="Nota 2 16 3 3" xfId="14625"/>
    <cellStyle name="Nota 2 16 3 3 2" xfId="35284"/>
    <cellStyle name="Nota 2 16 3 3 3" xfId="36271"/>
    <cellStyle name="Nota 2 16 3 3 4" xfId="23811"/>
    <cellStyle name="Nota 2 16 3 4" xfId="17416"/>
    <cellStyle name="Nota 2 16 3 4 2" xfId="26100"/>
    <cellStyle name="Nota 2 16 3 5" xfId="18127"/>
    <cellStyle name="Nota 2 16 3 5 2" xfId="28890"/>
    <cellStyle name="Nota 2 16 3 6" xfId="29601"/>
    <cellStyle name="Nota 2 16 3 7" xfId="30960"/>
    <cellStyle name="Nota 2 16 3 8" xfId="35389"/>
    <cellStyle name="Nota 2 16 3 9" xfId="38356"/>
    <cellStyle name="Nota 2 16 4" xfId="5164"/>
    <cellStyle name="Nota 2 16 4 10" xfId="20702"/>
    <cellStyle name="Nota 2 16 4 2" xfId="7787"/>
    <cellStyle name="Nota 2 16 4 2 2" xfId="15841"/>
    <cellStyle name="Nota 2 16 4 2 2 2" xfId="27315"/>
    <cellStyle name="Nota 2 16 4 2 3" xfId="17842"/>
    <cellStyle name="Nota 2 16 4 2 3 2" xfId="29316"/>
    <cellStyle name="Nota 2 16 4 2 4" xfId="12522"/>
    <cellStyle name="Nota 2 16 4 2 4 2" xfId="23995"/>
    <cellStyle name="Nota 2 16 4 2 5" xfId="34260"/>
    <cellStyle name="Nota 2 16 4 2 6" xfId="36012"/>
    <cellStyle name="Nota 2 16 4 2 7" xfId="22787"/>
    <cellStyle name="Nota 2 16 4 3" xfId="13600"/>
    <cellStyle name="Nota 2 16 4 3 2" xfId="25076"/>
    <cellStyle name="Nota 2 16 4 4" xfId="17033"/>
    <cellStyle name="Nota 2 16 4 4 2" xfId="28507"/>
    <cellStyle name="Nota 2 16 4 5" xfId="17506"/>
    <cellStyle name="Nota 2 16 4 5 2" xfId="28980"/>
    <cellStyle name="Nota 2 16 4 6" xfId="32175"/>
    <cellStyle name="Nota 2 16 4 7" xfId="35648"/>
    <cellStyle name="Nota 2 16 4 8" xfId="37332"/>
    <cellStyle name="Nota 2 16 4 9" xfId="38627"/>
    <cellStyle name="Nota 2 16 5" xfId="6763"/>
    <cellStyle name="Nota 2 17" xfId="1150"/>
    <cellStyle name="Nota 2 17 2" xfId="3941"/>
    <cellStyle name="Nota 2 17 2 2" xfId="5432"/>
    <cellStyle name="Nota 2 17 2 2 10" xfId="20885"/>
    <cellStyle name="Nota 2 17 2 2 2" xfId="7970"/>
    <cellStyle name="Nota 2 17 2 2 2 2" xfId="16024"/>
    <cellStyle name="Nota 2 17 2 2 2 2 2" xfId="27498"/>
    <cellStyle name="Nota 2 17 2 2 2 3" xfId="17960"/>
    <cellStyle name="Nota 2 17 2 2 2 3 2" xfId="29434"/>
    <cellStyle name="Nota 2 17 2 2 2 4" xfId="12610"/>
    <cellStyle name="Nota 2 17 2 2 2 4 2" xfId="24085"/>
    <cellStyle name="Nota 2 17 2 2 2 5" xfId="34443"/>
    <cellStyle name="Nota 2 17 2 2 2 6" xfId="36110"/>
    <cellStyle name="Nota 2 17 2 2 2 7" xfId="22970"/>
    <cellStyle name="Nota 2 17 2 2 3" xfId="13784"/>
    <cellStyle name="Nota 2 17 2 2 3 2" xfId="25259"/>
    <cellStyle name="Nota 2 17 2 2 4" xfId="17150"/>
    <cellStyle name="Nota 2 17 2 2 4 2" xfId="28624"/>
    <cellStyle name="Nota 2 17 2 2 5" xfId="12432"/>
    <cellStyle name="Nota 2 17 2 2 5 2" xfId="24404"/>
    <cellStyle name="Nota 2 17 2 2 6" xfId="32358"/>
    <cellStyle name="Nota 2 17 2 2 7" xfId="35746"/>
    <cellStyle name="Nota 2 17 2 2 8" xfId="37515"/>
    <cellStyle name="Nota 2 17 2 2 9" xfId="38725"/>
    <cellStyle name="Nota 2 17 2 3" xfId="6946"/>
    <cellStyle name="Nota 2 17 2 3 2" xfId="15000"/>
    <cellStyle name="Nota 2 17 2 3 2 2" xfId="26474"/>
    <cellStyle name="Nota 2 17 2 3 3" xfId="17575"/>
    <cellStyle name="Nota 2 17 2 3 3 2" xfId="29049"/>
    <cellStyle name="Nota 2 17 2 3 4" xfId="17628"/>
    <cellStyle name="Nota 2 17 2 3 4 2" xfId="29102"/>
    <cellStyle name="Nota 2 17 2 3 5" xfId="31334"/>
    <cellStyle name="Nota 2 17 2 3 6" xfId="35487"/>
    <cellStyle name="Nota 2 17 2 3 7" xfId="19861"/>
    <cellStyle name="Nota 2 17 2 4" xfId="40983"/>
    <cellStyle name="Nota 2 17 3" xfId="6299"/>
    <cellStyle name="Nota 2 17 3 10" xfId="38887"/>
    <cellStyle name="Nota 2 17 3 11" xfId="19488"/>
    <cellStyle name="Nota 2 17 3 2" xfId="8812"/>
    <cellStyle name="Nota 2 17 3 2 2" xfId="16866"/>
    <cellStyle name="Nota 2 17 3 2 2 2" xfId="28340"/>
    <cellStyle name="Nota 2 17 3 2 3" xfId="18224"/>
    <cellStyle name="Nota 2 17 3 2 3 2" xfId="29698"/>
    <cellStyle name="Nota 2 17 3 2 4" xfId="18426"/>
    <cellStyle name="Nota 2 17 3 2 4 2" xfId="29900"/>
    <cellStyle name="Nota 2 17 3 2 5" xfId="33200"/>
    <cellStyle name="Nota 2 17 3 2 6" xfId="35908"/>
    <cellStyle name="Nota 2 17 3 2 7" xfId="21727"/>
    <cellStyle name="Nota 2 17 3 3" xfId="14626"/>
    <cellStyle name="Nota 2 17 3 3 2" xfId="35285"/>
    <cellStyle name="Nota 2 17 3 3 3" xfId="36272"/>
    <cellStyle name="Nota 2 17 3 3 4" xfId="23812"/>
    <cellStyle name="Nota 2 17 3 4" xfId="17417"/>
    <cellStyle name="Nota 2 17 3 4 2" xfId="26101"/>
    <cellStyle name="Nota 2 17 3 5" xfId="17322"/>
    <cellStyle name="Nota 2 17 3 5 2" xfId="28891"/>
    <cellStyle name="Nota 2 17 3 6" xfId="28796"/>
    <cellStyle name="Nota 2 17 3 7" xfId="30961"/>
    <cellStyle name="Nota 2 17 3 8" xfId="35390"/>
    <cellStyle name="Nota 2 17 3 9" xfId="38357"/>
    <cellStyle name="Nota 2 17 4" xfId="5165"/>
    <cellStyle name="Nota 2 17 4 10" xfId="20703"/>
    <cellStyle name="Nota 2 17 4 2" xfId="7788"/>
    <cellStyle name="Nota 2 17 4 2 2" xfId="15842"/>
    <cellStyle name="Nota 2 17 4 2 2 2" xfId="27316"/>
    <cellStyle name="Nota 2 17 4 2 3" xfId="17843"/>
    <cellStyle name="Nota 2 17 4 2 3 2" xfId="29317"/>
    <cellStyle name="Nota 2 17 4 2 4" xfId="17476"/>
    <cellStyle name="Nota 2 17 4 2 4 2" xfId="28950"/>
    <cellStyle name="Nota 2 17 4 2 5" xfId="34261"/>
    <cellStyle name="Nota 2 17 4 2 6" xfId="36013"/>
    <cellStyle name="Nota 2 17 4 2 7" xfId="22788"/>
    <cellStyle name="Nota 2 17 4 3" xfId="13601"/>
    <cellStyle name="Nota 2 17 4 3 2" xfId="25077"/>
    <cellStyle name="Nota 2 17 4 4" xfId="17034"/>
    <cellStyle name="Nota 2 17 4 4 2" xfId="28508"/>
    <cellStyle name="Nota 2 17 4 5" xfId="17789"/>
    <cellStyle name="Nota 2 17 4 5 2" xfId="29263"/>
    <cellStyle name="Nota 2 17 4 6" xfId="32176"/>
    <cellStyle name="Nota 2 17 4 7" xfId="35649"/>
    <cellStyle name="Nota 2 17 4 8" xfId="37333"/>
    <cellStyle name="Nota 2 17 4 9" xfId="38628"/>
    <cellStyle name="Nota 2 17 5" xfId="6764"/>
    <cellStyle name="Nota 2 18" xfId="1151"/>
    <cellStyle name="Nota 2 18 2" xfId="3942"/>
    <cellStyle name="Nota 2 18 2 2" xfId="5433"/>
    <cellStyle name="Nota 2 18 2 2 10" xfId="20886"/>
    <cellStyle name="Nota 2 18 2 2 2" xfId="7971"/>
    <cellStyle name="Nota 2 18 2 2 2 2" xfId="16025"/>
    <cellStyle name="Nota 2 18 2 2 2 2 2" xfId="27499"/>
    <cellStyle name="Nota 2 18 2 2 2 3" xfId="17961"/>
    <cellStyle name="Nota 2 18 2 2 2 3 2" xfId="29435"/>
    <cellStyle name="Nota 2 18 2 2 2 4" xfId="17631"/>
    <cellStyle name="Nota 2 18 2 2 2 4 2" xfId="29105"/>
    <cellStyle name="Nota 2 18 2 2 2 5" xfId="34444"/>
    <cellStyle name="Nota 2 18 2 2 2 6" xfId="36111"/>
    <cellStyle name="Nota 2 18 2 2 2 7" xfId="22971"/>
    <cellStyle name="Nota 2 18 2 2 3" xfId="13785"/>
    <cellStyle name="Nota 2 18 2 2 3 2" xfId="25260"/>
    <cellStyle name="Nota 2 18 2 2 4" xfId="17151"/>
    <cellStyle name="Nota 2 18 2 2 4 2" xfId="28625"/>
    <cellStyle name="Nota 2 18 2 2 5" xfId="13231"/>
    <cellStyle name="Nota 2 18 2 2 5 2" xfId="24143"/>
    <cellStyle name="Nota 2 18 2 2 6" xfId="32359"/>
    <cellStyle name="Nota 2 18 2 2 7" xfId="35747"/>
    <cellStyle name="Nota 2 18 2 2 8" xfId="37516"/>
    <cellStyle name="Nota 2 18 2 2 9" xfId="38726"/>
    <cellStyle name="Nota 2 18 2 3" xfId="6947"/>
    <cellStyle name="Nota 2 18 2 3 2" xfId="15001"/>
    <cellStyle name="Nota 2 18 2 3 2 2" xfId="26475"/>
    <cellStyle name="Nota 2 18 2 3 3" xfId="17576"/>
    <cellStyle name="Nota 2 18 2 3 3 2" xfId="29050"/>
    <cellStyle name="Nota 2 18 2 3 4" xfId="18012"/>
    <cellStyle name="Nota 2 18 2 3 4 2" xfId="29486"/>
    <cellStyle name="Nota 2 18 2 3 5" xfId="31335"/>
    <cellStyle name="Nota 2 18 2 3 6" xfId="35488"/>
    <cellStyle name="Nota 2 18 2 3 7" xfId="19862"/>
    <cellStyle name="Nota 2 18 2 4" xfId="40984"/>
    <cellStyle name="Nota 2 18 3" xfId="6300"/>
    <cellStyle name="Nota 2 18 3 10" xfId="38888"/>
    <cellStyle name="Nota 2 18 3 11" xfId="19489"/>
    <cellStyle name="Nota 2 18 3 2" xfId="8813"/>
    <cellStyle name="Nota 2 18 3 2 2" xfId="16867"/>
    <cellStyle name="Nota 2 18 3 2 2 2" xfId="28341"/>
    <cellStyle name="Nota 2 18 3 2 3" xfId="18225"/>
    <cellStyle name="Nota 2 18 3 2 3 2" xfId="29699"/>
    <cellStyle name="Nota 2 18 3 2 4" xfId="18427"/>
    <cellStyle name="Nota 2 18 3 2 4 2" xfId="29901"/>
    <cellStyle name="Nota 2 18 3 2 5" xfId="33201"/>
    <cellStyle name="Nota 2 18 3 2 6" xfId="35909"/>
    <cellStyle name="Nota 2 18 3 2 7" xfId="21728"/>
    <cellStyle name="Nota 2 18 3 3" xfId="14627"/>
    <cellStyle name="Nota 2 18 3 3 2" xfId="35286"/>
    <cellStyle name="Nota 2 18 3 3 3" xfId="36273"/>
    <cellStyle name="Nota 2 18 3 3 4" xfId="23813"/>
    <cellStyle name="Nota 2 18 3 4" xfId="17418"/>
    <cellStyle name="Nota 2 18 3 4 2" xfId="26102"/>
    <cellStyle name="Nota 2 18 3 5" xfId="13232"/>
    <cellStyle name="Nota 2 18 3 5 2" xfId="28892"/>
    <cellStyle name="Nota 2 18 3 6" xfId="24168"/>
    <cellStyle name="Nota 2 18 3 7" xfId="30962"/>
    <cellStyle name="Nota 2 18 3 8" xfId="35391"/>
    <cellStyle name="Nota 2 18 3 9" xfId="38358"/>
    <cellStyle name="Nota 2 18 4" xfId="5166"/>
    <cellStyle name="Nota 2 18 4 10" xfId="20704"/>
    <cellStyle name="Nota 2 18 4 2" xfId="7789"/>
    <cellStyle name="Nota 2 18 4 2 2" xfId="15843"/>
    <cellStyle name="Nota 2 18 4 2 2 2" xfId="27317"/>
    <cellStyle name="Nota 2 18 4 2 3" xfId="17844"/>
    <cellStyle name="Nota 2 18 4 2 3 2" xfId="29318"/>
    <cellStyle name="Nota 2 18 4 2 4" xfId="17757"/>
    <cellStyle name="Nota 2 18 4 2 4 2" xfId="29231"/>
    <cellStyle name="Nota 2 18 4 2 5" xfId="34262"/>
    <cellStyle name="Nota 2 18 4 2 6" xfId="36014"/>
    <cellStyle name="Nota 2 18 4 2 7" xfId="22789"/>
    <cellStyle name="Nota 2 18 4 3" xfId="13602"/>
    <cellStyle name="Nota 2 18 4 3 2" xfId="25078"/>
    <cellStyle name="Nota 2 18 4 4" xfId="17035"/>
    <cellStyle name="Nota 2 18 4 4 2" xfId="28509"/>
    <cellStyle name="Nota 2 18 4 5" xfId="16980"/>
    <cellStyle name="Nota 2 18 4 5 2" xfId="28454"/>
    <cellStyle name="Nota 2 18 4 6" xfId="32177"/>
    <cellStyle name="Nota 2 18 4 7" xfId="35650"/>
    <cellStyle name="Nota 2 18 4 8" xfId="37334"/>
    <cellStyle name="Nota 2 18 4 9" xfId="38629"/>
    <cellStyle name="Nota 2 18 5" xfId="6765"/>
    <cellStyle name="Nota 2 19" xfId="3444"/>
    <cellStyle name="Nota 2 19 2" xfId="4514"/>
    <cellStyle name="Nota 2 19 3" xfId="6301"/>
    <cellStyle name="Nota 2 19 4" xfId="5167"/>
    <cellStyle name="Nota 2 2" xfId="1152"/>
    <cellStyle name="Nota 2 2 10" xfId="6766"/>
    <cellStyle name="Nota 2 2 2" xfId="3445"/>
    <cellStyle name="Nota 2 2 2 2" xfId="4773"/>
    <cellStyle name="Nota 2 2 2 2 2" xfId="5907"/>
    <cellStyle name="Nota 2 2 2 2 2 10" xfId="21360"/>
    <cellStyle name="Nota 2 2 2 2 2 2" xfId="8445"/>
    <cellStyle name="Nota 2 2 2 2 2 2 2" xfId="16499"/>
    <cellStyle name="Nota 2 2 2 2 2 2 2 2" xfId="27973"/>
    <cellStyle name="Nota 2 2 2 2 2 2 3" xfId="18112"/>
    <cellStyle name="Nota 2 2 2 2 2 2 3 2" xfId="29586"/>
    <cellStyle name="Nota 2 2 2 2 2 2 4" xfId="18373"/>
    <cellStyle name="Nota 2 2 2 2 2 2 4 2" xfId="29847"/>
    <cellStyle name="Nota 2 2 2 2 2 2 5" xfId="34918"/>
    <cellStyle name="Nota 2 2 2 2 2 2 6" xfId="36219"/>
    <cellStyle name="Nota 2 2 2 2 2 2 7" xfId="23445"/>
    <cellStyle name="Nota 2 2 2 2 2 3" xfId="14259"/>
    <cellStyle name="Nota 2 2 2 2 2 3 2" xfId="25734"/>
    <cellStyle name="Nota 2 2 2 2 2 4" xfId="17305"/>
    <cellStyle name="Nota 2 2 2 2 2 4 2" xfId="28779"/>
    <cellStyle name="Nota 2 2 2 2 2 5" xfId="18129"/>
    <cellStyle name="Nota 2 2 2 2 2 5 2" xfId="29603"/>
    <cellStyle name="Nota 2 2 2 2 2 6" xfId="32833"/>
    <cellStyle name="Nota 2 2 2 2 2 7" xfId="35855"/>
    <cellStyle name="Nota 2 2 2 2 2 8" xfId="37990"/>
    <cellStyle name="Nota 2 2 2 2 2 9" xfId="38834"/>
    <cellStyle name="Nota 2 2 2 2 3" xfId="7421"/>
    <cellStyle name="Nota 2 2 2 2 3 2" xfId="15475"/>
    <cellStyle name="Nota 2 2 2 2 3 2 2" xfId="26949"/>
    <cellStyle name="Nota 2 2 2 2 3 3" xfId="17729"/>
    <cellStyle name="Nota 2 2 2 2 3 3 2" xfId="29203"/>
    <cellStyle name="Nota 2 2 2 2 3 4" xfId="12719"/>
    <cellStyle name="Nota 2 2 2 2 3 4 2" xfId="24193"/>
    <cellStyle name="Nota 2 2 2 2 3 5" xfId="31809"/>
    <cellStyle name="Nota 2 2 2 2 3 6" xfId="35596"/>
    <cellStyle name="Nota 2 2 2 2 3 7" xfId="20336"/>
    <cellStyle name="Nota 2 2 2 2 4" xfId="41458"/>
    <cellStyle name="Nota 2 2 2 3" xfId="4067"/>
    <cellStyle name="Nota 2 2 2 3 10" xfId="39286"/>
    <cellStyle name="Nota 2 2 2 3 2" xfId="5543"/>
    <cellStyle name="Nota 2 2 2 3 2 2" xfId="8081"/>
    <cellStyle name="Nota 2 2 2 3 2 2 2" xfId="16135"/>
    <cellStyle name="Nota 2 2 2 3 2 2 2 2" xfId="27609"/>
    <cellStyle name="Nota 2 2 2 3 2 2 3" xfId="34554"/>
    <cellStyle name="Nota 2 2 2 3 2 2 4" xfId="23081"/>
    <cellStyle name="Nota 2 2 2 3 2 2 5" xfId="11779"/>
    <cellStyle name="Nota 2 2 2 3 2 2 6" xfId="43647"/>
    <cellStyle name="Nota 2 2 2 3 2 3" xfId="13895"/>
    <cellStyle name="Nota 2 2 2 3 2 3 2" xfId="25370"/>
    <cellStyle name="Nota 2 2 2 3 2 3 3" xfId="41926"/>
    <cellStyle name="Nota 2 2 2 3 2 4" xfId="32469"/>
    <cellStyle name="Nota 2 2 2 3 2 5" xfId="37626"/>
    <cellStyle name="Nota 2 2 2 3 2 6" xfId="20996"/>
    <cellStyle name="Nota 2 2 2 3 2 7" xfId="10058"/>
    <cellStyle name="Nota 2 2 2 3 2 8" xfId="40051"/>
    <cellStyle name="Nota 2 2 2 3 3" xfId="7057"/>
    <cellStyle name="Nota 2 2 2 3 3 2" xfId="15111"/>
    <cellStyle name="Nota 2 2 2 3 3 2 2" xfId="26585"/>
    <cellStyle name="Nota 2 2 2 3 3 3" xfId="31445"/>
    <cellStyle name="Nota 2 2 2 3 3 4" xfId="19972"/>
    <cellStyle name="Nota 2 2 2 3 3 5" xfId="11014"/>
    <cellStyle name="Nota 2 2 2 3 3 6" xfId="42882"/>
    <cellStyle name="Nota 2 2 2 3 4" xfId="12899"/>
    <cellStyle name="Nota 2 2 2 3 4 2" xfId="33597"/>
    <cellStyle name="Nota 2 2 2 3 4 3" xfId="22124"/>
    <cellStyle name="Nota 2 2 2 3 4 4" xfId="41094"/>
    <cellStyle name="Nota 2 2 2 3 5" xfId="24375"/>
    <cellStyle name="Nota 2 2 2 3 6" xfId="30297"/>
    <cellStyle name="Nota 2 2 2 3 7" xfId="36669"/>
    <cellStyle name="Nota 2 2 2 3 8" xfId="18824"/>
    <cellStyle name="Nota 2 2 2 3 9" xfId="9293"/>
    <cellStyle name="Nota 2 2 2 4" xfId="6303"/>
    <cellStyle name="Nota 2 2 2 5" xfId="5169"/>
    <cellStyle name="Nota 2 2 3" xfId="4515"/>
    <cellStyle name="Nota 2 2 3 10" xfId="39495"/>
    <cellStyle name="Nota 2 2 3 2" xfId="5792"/>
    <cellStyle name="Nota 2 2 3 2 2" xfId="8330"/>
    <cellStyle name="Nota 2 2 3 2 2 2" xfId="16384"/>
    <cellStyle name="Nota 2 2 3 2 2 2 2" xfId="27858"/>
    <cellStyle name="Nota 2 2 3 2 2 3" xfId="34803"/>
    <cellStyle name="Nota 2 2 3 2 2 4" xfId="23330"/>
    <cellStyle name="Nota 2 2 3 2 2 5" xfId="11988"/>
    <cellStyle name="Nota 2 2 3 2 2 6" xfId="43856"/>
    <cellStyle name="Nota 2 2 3 2 3" xfId="14144"/>
    <cellStyle name="Nota 2 2 3 2 3 2" xfId="25619"/>
    <cellStyle name="Nota 2 2 3 2 3 3" xfId="42135"/>
    <cellStyle name="Nota 2 2 3 2 4" xfId="32718"/>
    <cellStyle name="Nota 2 2 3 2 5" xfId="37875"/>
    <cellStyle name="Nota 2 2 3 2 6" xfId="21245"/>
    <cellStyle name="Nota 2 2 3 2 7" xfId="10267"/>
    <cellStyle name="Nota 2 2 3 2 8" xfId="40260"/>
    <cellStyle name="Nota 2 2 3 3" xfId="7306"/>
    <cellStyle name="Nota 2 2 3 3 2" xfId="15360"/>
    <cellStyle name="Nota 2 2 3 3 2 2" xfId="26834"/>
    <cellStyle name="Nota 2 2 3 3 3" xfId="31694"/>
    <cellStyle name="Nota 2 2 3 3 4" xfId="20221"/>
    <cellStyle name="Nota 2 2 3 3 5" xfId="11223"/>
    <cellStyle name="Nota 2 2 3 3 6" xfId="43091"/>
    <cellStyle name="Nota 2 2 3 4" xfId="13126"/>
    <cellStyle name="Nota 2 2 3 4 2" xfId="33806"/>
    <cellStyle name="Nota 2 2 3 4 3" xfId="22333"/>
    <cellStyle name="Nota 2 2 3 4 4" xfId="41343"/>
    <cellStyle name="Nota 2 2 3 5" xfId="24598"/>
    <cellStyle name="Nota 2 2 3 6" xfId="30506"/>
    <cellStyle name="Nota 2 2 3 7" xfId="36878"/>
    <cellStyle name="Nota 2 2 3 8" xfId="19033"/>
    <cellStyle name="Nota 2 2 3 9" xfId="9502"/>
    <cellStyle name="Nota 2 2 4" xfId="4755"/>
    <cellStyle name="Nota 2 2 4 2" xfId="5902"/>
    <cellStyle name="Nota 2 2 4 2 10" xfId="21355"/>
    <cellStyle name="Nota 2 2 4 2 2" xfId="8440"/>
    <cellStyle name="Nota 2 2 4 2 2 2" xfId="16494"/>
    <cellStyle name="Nota 2 2 4 2 2 2 2" xfId="27968"/>
    <cellStyle name="Nota 2 2 4 2 2 3" xfId="18108"/>
    <cellStyle name="Nota 2 2 4 2 2 3 2" xfId="29582"/>
    <cellStyle name="Nota 2 2 4 2 2 4" xfId="18369"/>
    <cellStyle name="Nota 2 2 4 2 2 4 2" xfId="29843"/>
    <cellStyle name="Nota 2 2 4 2 2 5" xfId="34913"/>
    <cellStyle name="Nota 2 2 4 2 2 6" xfId="36215"/>
    <cellStyle name="Nota 2 2 4 2 2 7" xfId="23440"/>
    <cellStyle name="Nota 2 2 4 2 3" xfId="14254"/>
    <cellStyle name="Nota 2 2 4 2 3 2" xfId="25729"/>
    <cellStyle name="Nota 2 2 4 2 4" xfId="17301"/>
    <cellStyle name="Nota 2 2 4 2 4 2" xfId="28775"/>
    <cellStyle name="Nota 2 2 4 2 5" xfId="17777"/>
    <cellStyle name="Nota 2 2 4 2 5 2" xfId="29251"/>
    <cellStyle name="Nota 2 2 4 2 6" xfId="32828"/>
    <cellStyle name="Nota 2 2 4 2 7" xfId="35851"/>
    <cellStyle name="Nota 2 2 4 2 8" xfId="37985"/>
    <cellStyle name="Nota 2 2 4 2 9" xfId="38830"/>
    <cellStyle name="Nota 2 2 4 3" xfId="7416"/>
    <cellStyle name="Nota 2 2 4 3 2" xfId="15470"/>
    <cellStyle name="Nota 2 2 4 3 2 2" xfId="26944"/>
    <cellStyle name="Nota 2 2 4 3 3" xfId="17725"/>
    <cellStyle name="Nota 2 2 4 3 3 2" xfId="29199"/>
    <cellStyle name="Nota 2 2 4 3 4" xfId="12718"/>
    <cellStyle name="Nota 2 2 4 3 4 2" xfId="24192"/>
    <cellStyle name="Nota 2 2 4 3 5" xfId="31804"/>
    <cellStyle name="Nota 2 2 4 3 6" xfId="35592"/>
    <cellStyle name="Nota 2 2 4 3 7" xfId="20331"/>
    <cellStyle name="Nota 2 2 4 4" xfId="41453"/>
    <cellStyle name="Nota 2 2 5" xfId="4801"/>
    <cellStyle name="Nota 2 2 5 10" xfId="39611"/>
    <cellStyle name="Nota 2 2 5 2" xfId="5935"/>
    <cellStyle name="Nota 2 2 5 2 2" xfId="8473"/>
    <cellStyle name="Nota 2 2 5 2 2 2" xfId="16527"/>
    <cellStyle name="Nota 2 2 5 2 2 2 2" xfId="28001"/>
    <cellStyle name="Nota 2 2 5 2 2 3" xfId="34946"/>
    <cellStyle name="Nota 2 2 5 2 2 4" xfId="23473"/>
    <cellStyle name="Nota 2 2 5 2 2 5" xfId="12104"/>
    <cellStyle name="Nota 2 2 5 2 2 6" xfId="43972"/>
    <cellStyle name="Nota 2 2 5 2 3" xfId="14287"/>
    <cellStyle name="Nota 2 2 5 2 3 2" xfId="25762"/>
    <cellStyle name="Nota 2 2 5 2 3 3" xfId="42251"/>
    <cellStyle name="Nota 2 2 5 2 4" xfId="32861"/>
    <cellStyle name="Nota 2 2 5 2 5" xfId="38018"/>
    <cellStyle name="Nota 2 2 5 2 6" xfId="21388"/>
    <cellStyle name="Nota 2 2 5 2 7" xfId="10383"/>
    <cellStyle name="Nota 2 2 5 2 8" xfId="40376"/>
    <cellStyle name="Nota 2 2 5 3" xfId="7449"/>
    <cellStyle name="Nota 2 2 5 3 2" xfId="15503"/>
    <cellStyle name="Nota 2 2 5 3 2 2" xfId="26977"/>
    <cellStyle name="Nota 2 2 5 3 3" xfId="31837"/>
    <cellStyle name="Nota 2 2 5 3 4" xfId="20364"/>
    <cellStyle name="Nota 2 2 5 3 5" xfId="11339"/>
    <cellStyle name="Nota 2 2 5 3 6" xfId="43207"/>
    <cellStyle name="Nota 2 2 5 4" xfId="13262"/>
    <cellStyle name="Nota 2 2 5 4 2" xfId="33922"/>
    <cellStyle name="Nota 2 2 5 4 3" xfId="22449"/>
    <cellStyle name="Nota 2 2 5 4 4" xfId="41486"/>
    <cellStyle name="Nota 2 2 5 5" xfId="24738"/>
    <cellStyle name="Nota 2 2 5 6" xfId="30622"/>
    <cellStyle name="Nota 2 2 5 7" xfId="36994"/>
    <cellStyle name="Nota 2 2 5 8" xfId="19149"/>
    <cellStyle name="Nota 2 2 5 9" xfId="9618"/>
    <cellStyle name="Nota 2 2 6" xfId="4032"/>
    <cellStyle name="Nota 2 2 6 10" xfId="39257"/>
    <cellStyle name="Nota 2 2 6 2" xfId="5514"/>
    <cellStyle name="Nota 2 2 6 2 2" xfId="8052"/>
    <cellStyle name="Nota 2 2 6 2 2 2" xfId="16106"/>
    <cellStyle name="Nota 2 2 6 2 2 2 2" xfId="27580"/>
    <cellStyle name="Nota 2 2 6 2 2 3" xfId="34525"/>
    <cellStyle name="Nota 2 2 6 2 2 4" xfId="23052"/>
    <cellStyle name="Nota 2 2 6 2 2 5" xfId="11750"/>
    <cellStyle name="Nota 2 2 6 2 2 6" xfId="43618"/>
    <cellStyle name="Nota 2 2 6 2 3" xfId="13866"/>
    <cellStyle name="Nota 2 2 6 2 3 2" xfId="25341"/>
    <cellStyle name="Nota 2 2 6 2 3 3" xfId="41897"/>
    <cellStyle name="Nota 2 2 6 2 4" xfId="32440"/>
    <cellStyle name="Nota 2 2 6 2 5" xfId="37597"/>
    <cellStyle name="Nota 2 2 6 2 6" xfId="20967"/>
    <cellStyle name="Nota 2 2 6 2 7" xfId="10029"/>
    <cellStyle name="Nota 2 2 6 2 8" xfId="40022"/>
    <cellStyle name="Nota 2 2 6 3" xfId="7028"/>
    <cellStyle name="Nota 2 2 6 3 2" xfId="15082"/>
    <cellStyle name="Nota 2 2 6 3 2 2" xfId="26556"/>
    <cellStyle name="Nota 2 2 6 3 3" xfId="31416"/>
    <cellStyle name="Nota 2 2 6 3 4" xfId="19943"/>
    <cellStyle name="Nota 2 2 6 3 5" xfId="10985"/>
    <cellStyle name="Nota 2 2 6 3 6" xfId="42853"/>
    <cellStyle name="Nota 2 2 6 4" xfId="12869"/>
    <cellStyle name="Nota 2 2 6 4 2" xfId="33568"/>
    <cellStyle name="Nota 2 2 6 4 3" xfId="22095"/>
    <cellStyle name="Nota 2 2 6 4 4" xfId="41065"/>
    <cellStyle name="Nota 2 2 6 5" xfId="24346"/>
    <cellStyle name="Nota 2 2 6 6" xfId="30268"/>
    <cellStyle name="Nota 2 2 6 7" xfId="36640"/>
    <cellStyle name="Nota 2 2 6 8" xfId="18795"/>
    <cellStyle name="Nota 2 2 6 9" xfId="9264"/>
    <cellStyle name="Nota 2 2 7" xfId="3823"/>
    <cellStyle name="Nota 2 2 7 10" xfId="39159"/>
    <cellStyle name="Nota 2 2 7 2" xfId="5329"/>
    <cellStyle name="Nota 2 2 7 2 2" xfId="7867"/>
    <cellStyle name="Nota 2 2 7 2 2 2" xfId="15921"/>
    <cellStyle name="Nota 2 2 7 2 2 2 2" xfId="27395"/>
    <cellStyle name="Nota 2 2 7 2 2 3" xfId="34340"/>
    <cellStyle name="Nota 2 2 7 2 2 4" xfId="22867"/>
    <cellStyle name="Nota 2 2 7 2 2 5" xfId="11652"/>
    <cellStyle name="Nota 2 2 7 2 2 6" xfId="43520"/>
    <cellStyle name="Nota 2 2 7 2 3" xfId="13681"/>
    <cellStyle name="Nota 2 2 7 2 3 2" xfId="25156"/>
    <cellStyle name="Nota 2 2 7 2 3 3" xfId="41799"/>
    <cellStyle name="Nota 2 2 7 2 4" xfId="32255"/>
    <cellStyle name="Nota 2 2 7 2 5" xfId="37412"/>
    <cellStyle name="Nota 2 2 7 2 6" xfId="20782"/>
    <cellStyle name="Nota 2 2 7 2 7" xfId="9931"/>
    <cellStyle name="Nota 2 2 7 2 8" xfId="39924"/>
    <cellStyle name="Nota 2 2 7 3" xfId="6843"/>
    <cellStyle name="Nota 2 2 7 3 2" xfId="14897"/>
    <cellStyle name="Nota 2 2 7 3 2 2" xfId="26371"/>
    <cellStyle name="Nota 2 2 7 3 3" xfId="31231"/>
    <cellStyle name="Nota 2 2 7 3 4" xfId="19758"/>
    <cellStyle name="Nota 2 2 7 3 5" xfId="10887"/>
    <cellStyle name="Nota 2 2 7 3 6" xfId="42755"/>
    <cellStyle name="Nota 2 2 7 4" xfId="12766"/>
    <cellStyle name="Nota 2 2 7 4 2" xfId="33470"/>
    <cellStyle name="Nota 2 2 7 4 3" xfId="21997"/>
    <cellStyle name="Nota 2 2 7 4 4" xfId="40880"/>
    <cellStyle name="Nota 2 2 7 5" xfId="24243"/>
    <cellStyle name="Nota 2 2 7 6" xfId="30170"/>
    <cellStyle name="Nota 2 2 7 7" xfId="36542"/>
    <cellStyle name="Nota 2 2 7 8" xfId="18697"/>
    <cellStyle name="Nota 2 2 7 9" xfId="9166"/>
    <cellStyle name="Nota 2 2 8" xfId="6302"/>
    <cellStyle name="Nota 2 2 8 10" xfId="38889"/>
    <cellStyle name="Nota 2 2 8 11" xfId="19490"/>
    <cellStyle name="Nota 2 2 8 2" xfId="8814"/>
    <cellStyle name="Nota 2 2 8 2 2" xfId="16868"/>
    <cellStyle name="Nota 2 2 8 2 2 2" xfId="28342"/>
    <cellStyle name="Nota 2 2 8 2 3" xfId="18226"/>
    <cellStyle name="Nota 2 2 8 2 3 2" xfId="29700"/>
    <cellStyle name="Nota 2 2 8 2 4" xfId="18428"/>
    <cellStyle name="Nota 2 2 8 2 4 2" xfId="29902"/>
    <cellStyle name="Nota 2 2 8 2 5" xfId="33202"/>
    <cellStyle name="Nota 2 2 8 2 6" xfId="35910"/>
    <cellStyle name="Nota 2 2 8 2 7" xfId="21729"/>
    <cellStyle name="Nota 2 2 8 3" xfId="14628"/>
    <cellStyle name="Nota 2 2 8 3 2" xfId="35287"/>
    <cellStyle name="Nota 2 2 8 3 3" xfId="36274"/>
    <cellStyle name="Nota 2 2 8 3 4" xfId="23814"/>
    <cellStyle name="Nota 2 2 8 4" xfId="17419"/>
    <cellStyle name="Nota 2 2 8 4 2" xfId="26103"/>
    <cellStyle name="Nota 2 2 8 5" xfId="17619"/>
    <cellStyle name="Nota 2 2 8 5 2" xfId="28893"/>
    <cellStyle name="Nota 2 2 8 6" xfId="29093"/>
    <cellStyle name="Nota 2 2 8 7" xfId="30963"/>
    <cellStyle name="Nota 2 2 8 8" xfId="35392"/>
    <cellStyle name="Nota 2 2 8 9" xfId="38359"/>
    <cellStyle name="Nota 2 2 9" xfId="5168"/>
    <cellStyle name="Nota 2 2 9 10" xfId="20705"/>
    <cellStyle name="Nota 2 2 9 2" xfId="7790"/>
    <cellStyle name="Nota 2 2 9 2 2" xfId="15844"/>
    <cellStyle name="Nota 2 2 9 2 2 2" xfId="27318"/>
    <cellStyle name="Nota 2 2 9 2 3" xfId="17845"/>
    <cellStyle name="Nota 2 2 9 2 3 2" xfId="29319"/>
    <cellStyle name="Nota 2 2 9 2 4" xfId="16949"/>
    <cellStyle name="Nota 2 2 9 2 4 2" xfId="28423"/>
    <cellStyle name="Nota 2 2 9 2 5" xfId="34263"/>
    <cellStyle name="Nota 2 2 9 2 6" xfId="36015"/>
    <cellStyle name="Nota 2 2 9 2 7" xfId="22790"/>
    <cellStyle name="Nota 2 2 9 3" xfId="13603"/>
    <cellStyle name="Nota 2 2 9 3 2" xfId="25079"/>
    <cellStyle name="Nota 2 2 9 4" xfId="17036"/>
    <cellStyle name="Nota 2 2 9 4 2" xfId="28510"/>
    <cellStyle name="Nota 2 2 9 5" xfId="17363"/>
    <cellStyle name="Nota 2 2 9 5 2" xfId="28837"/>
    <cellStyle name="Nota 2 2 9 6" xfId="32178"/>
    <cellStyle name="Nota 2 2 9 7" xfId="35651"/>
    <cellStyle name="Nota 2 2 9 8" xfId="37335"/>
    <cellStyle name="Nota 2 2 9 9" xfId="38630"/>
    <cellStyle name="Nota 2 20" xfId="4516"/>
    <cellStyle name="Nota 2 20 10" xfId="39496"/>
    <cellStyle name="Nota 2 20 2" xfId="5793"/>
    <cellStyle name="Nota 2 20 2 2" xfId="8331"/>
    <cellStyle name="Nota 2 20 2 2 2" xfId="16385"/>
    <cellStyle name="Nota 2 20 2 2 2 2" xfId="27859"/>
    <cellStyle name="Nota 2 20 2 2 3" xfId="34804"/>
    <cellStyle name="Nota 2 20 2 2 4" xfId="23331"/>
    <cellStyle name="Nota 2 20 2 2 5" xfId="11989"/>
    <cellStyle name="Nota 2 20 2 2 6" xfId="43857"/>
    <cellStyle name="Nota 2 20 2 3" xfId="14145"/>
    <cellStyle name="Nota 2 20 2 3 2" xfId="25620"/>
    <cellStyle name="Nota 2 20 2 3 3" xfId="42136"/>
    <cellStyle name="Nota 2 20 2 4" xfId="32719"/>
    <cellStyle name="Nota 2 20 2 5" xfId="37876"/>
    <cellStyle name="Nota 2 20 2 6" xfId="21246"/>
    <cellStyle name="Nota 2 20 2 7" xfId="10268"/>
    <cellStyle name="Nota 2 20 2 8" xfId="40261"/>
    <cellStyle name="Nota 2 20 3" xfId="7307"/>
    <cellStyle name="Nota 2 20 3 2" xfId="15361"/>
    <cellStyle name="Nota 2 20 3 2 2" xfId="26835"/>
    <cellStyle name="Nota 2 20 3 3" xfId="31695"/>
    <cellStyle name="Nota 2 20 3 4" xfId="20222"/>
    <cellStyle name="Nota 2 20 3 5" xfId="11224"/>
    <cellStyle name="Nota 2 20 3 6" xfId="43092"/>
    <cellStyle name="Nota 2 20 4" xfId="13127"/>
    <cellStyle name="Nota 2 20 4 2" xfId="33807"/>
    <cellStyle name="Nota 2 20 4 3" xfId="22334"/>
    <cellStyle name="Nota 2 20 4 4" xfId="41344"/>
    <cellStyle name="Nota 2 20 5" xfId="24599"/>
    <cellStyle name="Nota 2 20 6" xfId="30507"/>
    <cellStyle name="Nota 2 20 7" xfId="36879"/>
    <cellStyle name="Nota 2 20 8" xfId="19034"/>
    <cellStyle name="Nota 2 20 9" xfId="9503"/>
    <cellStyle name="Nota 2 3" xfId="1153"/>
    <cellStyle name="Nota 2 3 2" xfId="3943"/>
    <cellStyle name="Nota 2 3 2 2" xfId="5434"/>
    <cellStyle name="Nota 2 3 2 2 10" xfId="20887"/>
    <cellStyle name="Nota 2 3 2 2 2" xfId="7972"/>
    <cellStyle name="Nota 2 3 2 2 2 2" xfId="16026"/>
    <cellStyle name="Nota 2 3 2 2 2 2 2" xfId="27500"/>
    <cellStyle name="Nota 2 3 2 2 2 3" xfId="17962"/>
    <cellStyle name="Nota 2 3 2 2 2 3 2" xfId="29436"/>
    <cellStyle name="Nota 2 3 2 2 2 4" xfId="18014"/>
    <cellStyle name="Nota 2 3 2 2 2 4 2" xfId="29488"/>
    <cellStyle name="Nota 2 3 2 2 2 5" xfId="34445"/>
    <cellStyle name="Nota 2 3 2 2 2 6" xfId="36112"/>
    <cellStyle name="Nota 2 3 2 2 2 7" xfId="22972"/>
    <cellStyle name="Nota 2 3 2 2 3" xfId="13786"/>
    <cellStyle name="Nota 2 3 2 2 3 2" xfId="25261"/>
    <cellStyle name="Nota 2 3 2 2 4" xfId="17152"/>
    <cellStyle name="Nota 2 3 2 2 4 2" xfId="28626"/>
    <cellStyle name="Nota 2 3 2 2 5" xfId="12771"/>
    <cellStyle name="Nota 2 3 2 2 5 2" xfId="24144"/>
    <cellStyle name="Nota 2 3 2 2 6" xfId="32360"/>
    <cellStyle name="Nota 2 3 2 2 7" xfId="35748"/>
    <cellStyle name="Nota 2 3 2 2 8" xfId="37517"/>
    <cellStyle name="Nota 2 3 2 2 9" xfId="38727"/>
    <cellStyle name="Nota 2 3 2 3" xfId="6948"/>
    <cellStyle name="Nota 2 3 2 3 2" xfId="15002"/>
    <cellStyle name="Nota 2 3 2 3 2 2" xfId="26476"/>
    <cellStyle name="Nota 2 3 2 3 3" xfId="17577"/>
    <cellStyle name="Nota 2 3 2 3 3 2" xfId="29051"/>
    <cellStyle name="Nota 2 3 2 3 4" xfId="17202"/>
    <cellStyle name="Nota 2 3 2 3 4 2" xfId="28676"/>
    <cellStyle name="Nota 2 3 2 3 5" xfId="31336"/>
    <cellStyle name="Nota 2 3 2 3 6" xfId="35489"/>
    <cellStyle name="Nota 2 3 2 3 7" xfId="19863"/>
    <cellStyle name="Nota 2 3 2 4" xfId="40985"/>
    <cellStyle name="Nota 2 3 3" xfId="6304"/>
    <cellStyle name="Nota 2 3 3 10" xfId="38890"/>
    <cellStyle name="Nota 2 3 3 11" xfId="19491"/>
    <cellStyle name="Nota 2 3 3 2" xfId="8815"/>
    <cellStyle name="Nota 2 3 3 2 2" xfId="16869"/>
    <cellStyle name="Nota 2 3 3 2 2 2" xfId="28343"/>
    <cellStyle name="Nota 2 3 3 2 3" xfId="18227"/>
    <cellStyle name="Nota 2 3 3 2 3 2" xfId="29701"/>
    <cellStyle name="Nota 2 3 3 2 4" xfId="18429"/>
    <cellStyle name="Nota 2 3 3 2 4 2" xfId="29903"/>
    <cellStyle name="Nota 2 3 3 2 5" xfId="33203"/>
    <cellStyle name="Nota 2 3 3 2 6" xfId="35911"/>
    <cellStyle name="Nota 2 3 3 2 7" xfId="21730"/>
    <cellStyle name="Nota 2 3 3 3" xfId="14629"/>
    <cellStyle name="Nota 2 3 3 3 2" xfId="35288"/>
    <cellStyle name="Nota 2 3 3 3 3" xfId="36275"/>
    <cellStyle name="Nota 2 3 3 3 4" xfId="23815"/>
    <cellStyle name="Nota 2 3 3 4" xfId="17420"/>
    <cellStyle name="Nota 2 3 3 4 2" xfId="26104"/>
    <cellStyle name="Nota 2 3 3 5" xfId="17194"/>
    <cellStyle name="Nota 2 3 3 5 2" xfId="28894"/>
    <cellStyle name="Nota 2 3 3 6" xfId="28668"/>
    <cellStyle name="Nota 2 3 3 7" xfId="30964"/>
    <cellStyle name="Nota 2 3 3 8" xfId="35393"/>
    <cellStyle name="Nota 2 3 3 9" xfId="38360"/>
    <cellStyle name="Nota 2 3 4" xfId="5170"/>
    <cellStyle name="Nota 2 3 4 10" xfId="20706"/>
    <cellStyle name="Nota 2 3 4 2" xfId="7791"/>
    <cellStyle name="Nota 2 3 4 2 2" xfId="15845"/>
    <cellStyle name="Nota 2 3 4 2 2 2" xfId="27319"/>
    <cellStyle name="Nota 2 3 4 2 3" xfId="17846"/>
    <cellStyle name="Nota 2 3 4 2 3 2" xfId="29320"/>
    <cellStyle name="Nota 2 3 4 2 4" xfId="18142"/>
    <cellStyle name="Nota 2 3 4 2 4 2" xfId="29616"/>
    <cellStyle name="Nota 2 3 4 2 5" xfId="34264"/>
    <cellStyle name="Nota 2 3 4 2 6" xfId="36016"/>
    <cellStyle name="Nota 2 3 4 2 7" xfId="22791"/>
    <cellStyle name="Nota 2 3 4 3" xfId="13604"/>
    <cellStyle name="Nota 2 3 4 3 2" xfId="25080"/>
    <cellStyle name="Nota 2 3 4 4" xfId="17037"/>
    <cellStyle name="Nota 2 3 4 4 2" xfId="28511"/>
    <cellStyle name="Nota 2 3 4 5" xfId="18134"/>
    <cellStyle name="Nota 2 3 4 5 2" xfId="29608"/>
    <cellStyle name="Nota 2 3 4 6" xfId="32179"/>
    <cellStyle name="Nota 2 3 4 7" xfId="35652"/>
    <cellStyle name="Nota 2 3 4 8" xfId="37336"/>
    <cellStyle name="Nota 2 3 4 9" xfId="38631"/>
    <cellStyle name="Nota 2 3 5" xfId="6767"/>
    <cellStyle name="Nota 2 4" xfId="1154"/>
    <cellStyle name="Nota 2 4 2" xfId="3944"/>
    <cellStyle name="Nota 2 4 2 2" xfId="5435"/>
    <cellStyle name="Nota 2 4 2 2 10" xfId="20888"/>
    <cellStyle name="Nota 2 4 2 2 2" xfId="7973"/>
    <cellStyle name="Nota 2 4 2 2 2 2" xfId="16027"/>
    <cellStyle name="Nota 2 4 2 2 2 2 2" xfId="27501"/>
    <cellStyle name="Nota 2 4 2 2 2 3" xfId="17963"/>
    <cellStyle name="Nota 2 4 2 2 2 3 2" xfId="29437"/>
    <cellStyle name="Nota 2 4 2 2 2 4" xfId="17204"/>
    <cellStyle name="Nota 2 4 2 2 2 4 2" xfId="28678"/>
    <cellStyle name="Nota 2 4 2 2 2 5" xfId="34446"/>
    <cellStyle name="Nota 2 4 2 2 2 6" xfId="36113"/>
    <cellStyle name="Nota 2 4 2 2 2 7" xfId="22973"/>
    <cellStyle name="Nota 2 4 2 2 3" xfId="13787"/>
    <cellStyle name="Nota 2 4 2 2 3 2" xfId="25262"/>
    <cellStyle name="Nota 2 4 2 2 4" xfId="17153"/>
    <cellStyle name="Nota 2 4 2 2 4 2" xfId="28627"/>
    <cellStyle name="Nota 2 4 2 2 5" xfId="17501"/>
    <cellStyle name="Nota 2 4 2 2 5 2" xfId="28975"/>
    <cellStyle name="Nota 2 4 2 2 6" xfId="32361"/>
    <cellStyle name="Nota 2 4 2 2 7" xfId="35749"/>
    <cellStyle name="Nota 2 4 2 2 8" xfId="37518"/>
    <cellStyle name="Nota 2 4 2 2 9" xfId="38728"/>
    <cellStyle name="Nota 2 4 2 3" xfId="6949"/>
    <cellStyle name="Nota 2 4 2 3 2" xfId="15003"/>
    <cellStyle name="Nota 2 4 2 3 2 2" xfId="26477"/>
    <cellStyle name="Nota 2 4 2 3 3" xfId="17578"/>
    <cellStyle name="Nota 2 4 2 3 3 2" xfId="29052"/>
    <cellStyle name="Nota 2 4 2 3 4" xfId="12542"/>
    <cellStyle name="Nota 2 4 2 3 4 2" xfId="24017"/>
    <cellStyle name="Nota 2 4 2 3 5" xfId="31337"/>
    <cellStyle name="Nota 2 4 2 3 6" xfId="35490"/>
    <cellStyle name="Nota 2 4 2 3 7" xfId="19864"/>
    <cellStyle name="Nota 2 4 2 4" xfId="40986"/>
    <cellStyle name="Nota 2 4 3" xfId="6305"/>
    <cellStyle name="Nota 2 4 3 10" xfId="38891"/>
    <cellStyle name="Nota 2 4 3 11" xfId="19492"/>
    <cellStyle name="Nota 2 4 3 2" xfId="8816"/>
    <cellStyle name="Nota 2 4 3 2 2" xfId="16870"/>
    <cellStyle name="Nota 2 4 3 2 2 2" xfId="28344"/>
    <cellStyle name="Nota 2 4 3 2 3" xfId="18228"/>
    <cellStyle name="Nota 2 4 3 2 3 2" xfId="29702"/>
    <cellStyle name="Nota 2 4 3 2 4" xfId="18430"/>
    <cellStyle name="Nota 2 4 3 2 4 2" xfId="29904"/>
    <cellStyle name="Nota 2 4 3 2 5" xfId="33204"/>
    <cellStyle name="Nota 2 4 3 2 6" xfId="35912"/>
    <cellStyle name="Nota 2 4 3 2 7" xfId="21731"/>
    <cellStyle name="Nota 2 4 3 3" xfId="14630"/>
    <cellStyle name="Nota 2 4 3 3 2" xfId="35289"/>
    <cellStyle name="Nota 2 4 3 3 3" xfId="36276"/>
    <cellStyle name="Nota 2 4 3 3 4" xfId="23816"/>
    <cellStyle name="Nota 2 4 3 4" xfId="17421"/>
    <cellStyle name="Nota 2 4 3 4 2" xfId="26105"/>
    <cellStyle name="Nota 2 4 3 5" xfId="12772"/>
    <cellStyle name="Nota 2 4 3 5 2" xfId="28895"/>
    <cellStyle name="Nota 2 4 3 6" xfId="24169"/>
    <cellStyle name="Nota 2 4 3 7" xfId="30965"/>
    <cellStyle name="Nota 2 4 3 8" xfId="35394"/>
    <cellStyle name="Nota 2 4 3 9" xfId="38361"/>
    <cellStyle name="Nota 2 4 4" xfId="5171"/>
    <cellStyle name="Nota 2 4 4 10" xfId="20707"/>
    <cellStyle name="Nota 2 4 4 2" xfId="7792"/>
    <cellStyle name="Nota 2 4 4 2 2" xfId="15846"/>
    <cellStyle name="Nota 2 4 4 2 2 2" xfId="27320"/>
    <cellStyle name="Nota 2 4 4 2 3" xfId="17847"/>
    <cellStyle name="Nota 2 4 4 2 3 2" xfId="29321"/>
    <cellStyle name="Nota 2 4 4 2 4" xfId="17336"/>
    <cellStyle name="Nota 2 4 4 2 4 2" xfId="28810"/>
    <cellStyle name="Nota 2 4 4 2 5" xfId="34265"/>
    <cellStyle name="Nota 2 4 4 2 6" xfId="36017"/>
    <cellStyle name="Nota 2 4 4 2 7" xfId="22792"/>
    <cellStyle name="Nota 2 4 4 3" xfId="13605"/>
    <cellStyle name="Nota 2 4 4 3 2" xfId="25081"/>
    <cellStyle name="Nota 2 4 4 4" xfId="17038"/>
    <cellStyle name="Nota 2 4 4 4 2" xfId="28512"/>
    <cellStyle name="Nota 2 4 4 5" xfId="17329"/>
    <cellStyle name="Nota 2 4 4 5 2" xfId="28803"/>
    <cellStyle name="Nota 2 4 4 6" xfId="32180"/>
    <cellStyle name="Nota 2 4 4 7" xfId="35653"/>
    <cellStyle name="Nota 2 4 4 8" xfId="37337"/>
    <cellStyle name="Nota 2 4 4 9" xfId="38632"/>
    <cellStyle name="Nota 2 4 5" xfId="6768"/>
    <cellStyle name="Nota 2 5" xfId="1155"/>
    <cellStyle name="Nota 2 5 2" xfId="3945"/>
    <cellStyle name="Nota 2 5 2 2" xfId="5436"/>
    <cellStyle name="Nota 2 5 2 2 10" xfId="20889"/>
    <cellStyle name="Nota 2 5 2 2 2" xfId="7974"/>
    <cellStyle name="Nota 2 5 2 2 2 2" xfId="16028"/>
    <cellStyle name="Nota 2 5 2 2 2 2 2" xfId="27502"/>
    <cellStyle name="Nota 2 5 2 2 2 3" xfId="17964"/>
    <cellStyle name="Nota 2 5 2 2 2 3 2" xfId="29438"/>
    <cellStyle name="Nota 2 5 2 2 2 4" xfId="12532"/>
    <cellStyle name="Nota 2 5 2 2 2 4 2" xfId="24004"/>
    <cellStyle name="Nota 2 5 2 2 2 5" xfId="34447"/>
    <cellStyle name="Nota 2 5 2 2 2 6" xfId="36114"/>
    <cellStyle name="Nota 2 5 2 2 2 7" xfId="22974"/>
    <cellStyle name="Nota 2 5 2 2 3" xfId="13788"/>
    <cellStyle name="Nota 2 5 2 2 3 2" xfId="25263"/>
    <cellStyle name="Nota 2 5 2 2 4" xfId="17154"/>
    <cellStyle name="Nota 2 5 2 2 4 2" xfId="28628"/>
    <cellStyle name="Nota 2 5 2 2 5" xfId="17784"/>
    <cellStyle name="Nota 2 5 2 2 5 2" xfId="29258"/>
    <cellStyle name="Nota 2 5 2 2 6" xfId="32362"/>
    <cellStyle name="Nota 2 5 2 2 7" xfId="35750"/>
    <cellStyle name="Nota 2 5 2 2 8" xfId="37519"/>
    <cellStyle name="Nota 2 5 2 2 9" xfId="38729"/>
    <cellStyle name="Nota 2 5 2 3" xfId="6950"/>
    <cellStyle name="Nota 2 5 2 3 2" xfId="15004"/>
    <cellStyle name="Nota 2 5 2 3 2 2" xfId="26478"/>
    <cellStyle name="Nota 2 5 2 3 3" xfId="17579"/>
    <cellStyle name="Nota 2 5 2 3 3 2" xfId="29053"/>
    <cellStyle name="Nota 2 5 2 3 4" xfId="13214"/>
    <cellStyle name="Nota 2 5 2 3 4 2" xfId="24183"/>
    <cellStyle name="Nota 2 5 2 3 5" xfId="31338"/>
    <cellStyle name="Nota 2 5 2 3 6" xfId="35491"/>
    <cellStyle name="Nota 2 5 2 3 7" xfId="19865"/>
    <cellStyle name="Nota 2 5 2 4" xfId="40987"/>
    <cellStyle name="Nota 2 5 3" xfId="6306"/>
    <cellStyle name="Nota 2 5 3 10" xfId="38892"/>
    <cellStyle name="Nota 2 5 3 11" xfId="19493"/>
    <cellStyle name="Nota 2 5 3 2" xfId="8817"/>
    <cellStyle name="Nota 2 5 3 2 2" xfId="16871"/>
    <cellStyle name="Nota 2 5 3 2 2 2" xfId="28345"/>
    <cellStyle name="Nota 2 5 3 2 3" xfId="18229"/>
    <cellStyle name="Nota 2 5 3 2 3 2" xfId="29703"/>
    <cellStyle name="Nota 2 5 3 2 4" xfId="18431"/>
    <cellStyle name="Nota 2 5 3 2 4 2" xfId="29905"/>
    <cellStyle name="Nota 2 5 3 2 5" xfId="33205"/>
    <cellStyle name="Nota 2 5 3 2 6" xfId="35913"/>
    <cellStyle name="Nota 2 5 3 2 7" xfId="21732"/>
    <cellStyle name="Nota 2 5 3 3" xfId="14631"/>
    <cellStyle name="Nota 2 5 3 3 2" xfId="35290"/>
    <cellStyle name="Nota 2 5 3 3 3" xfId="36277"/>
    <cellStyle name="Nota 2 5 3 3 4" xfId="23817"/>
    <cellStyle name="Nota 2 5 3 4" xfId="17422"/>
    <cellStyle name="Nota 2 5 3 4 2" xfId="26106"/>
    <cellStyle name="Nota 2 5 3 5" xfId="12576"/>
    <cellStyle name="Nota 2 5 3 5 2" xfId="28896"/>
    <cellStyle name="Nota 2 5 3 6" xfId="24512"/>
    <cellStyle name="Nota 2 5 3 7" xfId="30966"/>
    <cellStyle name="Nota 2 5 3 8" xfId="35395"/>
    <cellStyle name="Nota 2 5 3 9" xfId="38362"/>
    <cellStyle name="Nota 2 5 4" xfId="5172"/>
    <cellStyle name="Nota 2 5 4 10" xfId="20708"/>
    <cellStyle name="Nota 2 5 4 2" xfId="7793"/>
    <cellStyle name="Nota 2 5 4 2 2" xfId="15847"/>
    <cellStyle name="Nota 2 5 4 2 2 2" xfId="27321"/>
    <cellStyle name="Nota 2 5 4 2 3" xfId="17848"/>
    <cellStyle name="Nota 2 5 4 2 3 2" xfId="29322"/>
    <cellStyle name="Nota 2 5 4 2 4" xfId="13229"/>
    <cellStyle name="Nota 2 5 4 2 4 2" xfId="23996"/>
    <cellStyle name="Nota 2 5 4 2 5" xfId="34266"/>
    <cellStyle name="Nota 2 5 4 2 6" xfId="36018"/>
    <cellStyle name="Nota 2 5 4 2 7" xfId="22793"/>
    <cellStyle name="Nota 2 5 4 3" xfId="13606"/>
    <cellStyle name="Nota 2 5 4 3 2" xfId="25082"/>
    <cellStyle name="Nota 2 5 4 4" xfId="17039"/>
    <cellStyle name="Nota 2 5 4 4 2" xfId="28513"/>
    <cellStyle name="Nota 2 5 4 5" xfId="16942"/>
    <cellStyle name="Nota 2 5 4 5 2" xfId="28416"/>
    <cellStyle name="Nota 2 5 4 6" xfId="32181"/>
    <cellStyle name="Nota 2 5 4 7" xfId="35654"/>
    <cellStyle name="Nota 2 5 4 8" xfId="37338"/>
    <cellStyle name="Nota 2 5 4 9" xfId="38633"/>
    <cellStyle name="Nota 2 5 5" xfId="6769"/>
    <cellStyle name="Nota 2 6" xfId="1156"/>
    <cellStyle name="Nota 2 6 2" xfId="3946"/>
    <cellStyle name="Nota 2 6 2 2" xfId="5437"/>
    <cellStyle name="Nota 2 6 2 2 10" xfId="20890"/>
    <cellStyle name="Nota 2 6 2 2 2" xfId="7975"/>
    <cellStyle name="Nota 2 6 2 2 2 2" xfId="16029"/>
    <cellStyle name="Nota 2 6 2 2 2 2 2" xfId="27503"/>
    <cellStyle name="Nota 2 6 2 2 2 3" xfId="17965"/>
    <cellStyle name="Nota 2 6 2 2 2 3 2" xfId="29439"/>
    <cellStyle name="Nota 2 6 2 2 2 4" xfId="12874"/>
    <cellStyle name="Nota 2 6 2 2 2 4 2" xfId="24209"/>
    <cellStyle name="Nota 2 6 2 2 2 5" xfId="34448"/>
    <cellStyle name="Nota 2 6 2 2 2 6" xfId="36115"/>
    <cellStyle name="Nota 2 6 2 2 2 7" xfId="22975"/>
    <cellStyle name="Nota 2 6 2 2 3" xfId="13789"/>
    <cellStyle name="Nota 2 6 2 2 3 2" xfId="25264"/>
    <cellStyle name="Nota 2 6 2 2 4" xfId="17155"/>
    <cellStyle name="Nota 2 6 2 2 4 2" xfId="28629"/>
    <cellStyle name="Nota 2 6 2 2 5" xfId="16974"/>
    <cellStyle name="Nota 2 6 2 2 5 2" xfId="28448"/>
    <cellStyle name="Nota 2 6 2 2 6" xfId="32363"/>
    <cellStyle name="Nota 2 6 2 2 7" xfId="35751"/>
    <cellStyle name="Nota 2 6 2 2 8" xfId="37520"/>
    <cellStyle name="Nota 2 6 2 2 9" xfId="38730"/>
    <cellStyle name="Nota 2 6 2 3" xfId="6951"/>
    <cellStyle name="Nota 2 6 2 3 2" xfId="15005"/>
    <cellStyle name="Nota 2 6 2 3 2 2" xfId="26479"/>
    <cellStyle name="Nota 2 6 2 3 3" xfId="17580"/>
    <cellStyle name="Nota 2 6 2 3 3 2" xfId="29054"/>
    <cellStyle name="Nota 2 6 2 3 4" xfId="12708"/>
    <cellStyle name="Nota 2 6 2 3 4 2" xfId="24184"/>
    <cellStyle name="Nota 2 6 2 3 5" xfId="31339"/>
    <cellStyle name="Nota 2 6 2 3 6" xfId="35492"/>
    <cellStyle name="Nota 2 6 2 3 7" xfId="19866"/>
    <cellStyle name="Nota 2 6 2 4" xfId="40988"/>
    <cellStyle name="Nota 2 6 3" xfId="6307"/>
    <cellStyle name="Nota 2 6 3 10" xfId="38893"/>
    <cellStyle name="Nota 2 6 3 11" xfId="19494"/>
    <cellStyle name="Nota 2 6 3 2" xfId="8818"/>
    <cellStyle name="Nota 2 6 3 2 2" xfId="16872"/>
    <cellStyle name="Nota 2 6 3 2 2 2" xfId="28346"/>
    <cellStyle name="Nota 2 6 3 2 3" xfId="18230"/>
    <cellStyle name="Nota 2 6 3 2 3 2" xfId="29704"/>
    <cellStyle name="Nota 2 6 3 2 4" xfId="18432"/>
    <cellStyle name="Nota 2 6 3 2 4 2" xfId="29906"/>
    <cellStyle name="Nota 2 6 3 2 5" xfId="33206"/>
    <cellStyle name="Nota 2 6 3 2 6" xfId="35914"/>
    <cellStyle name="Nota 2 6 3 2 7" xfId="21733"/>
    <cellStyle name="Nota 2 6 3 3" xfId="14632"/>
    <cellStyle name="Nota 2 6 3 3 2" xfId="35291"/>
    <cellStyle name="Nota 2 6 3 3 3" xfId="36278"/>
    <cellStyle name="Nota 2 6 3 3 4" xfId="23818"/>
    <cellStyle name="Nota 2 6 3 4" xfId="17423"/>
    <cellStyle name="Nota 2 6 3 4 2" xfId="26107"/>
    <cellStyle name="Nota 2 6 3 5" xfId="12696"/>
    <cellStyle name="Nota 2 6 3 5 2" xfId="28897"/>
    <cellStyle name="Nota 2 6 3 6" xfId="24170"/>
    <cellStyle name="Nota 2 6 3 7" xfId="30967"/>
    <cellStyle name="Nota 2 6 3 8" xfId="35396"/>
    <cellStyle name="Nota 2 6 3 9" xfId="38363"/>
    <cellStyle name="Nota 2 6 4" xfId="5173"/>
    <cellStyle name="Nota 2 6 4 10" xfId="20709"/>
    <cellStyle name="Nota 2 6 4 2" xfId="7794"/>
    <cellStyle name="Nota 2 6 4 2 2" xfId="15848"/>
    <cellStyle name="Nota 2 6 4 2 2 2" xfId="27322"/>
    <cellStyle name="Nota 2 6 4 2 3" xfId="17849"/>
    <cellStyle name="Nota 2 6 4 2 3 2" xfId="29323"/>
    <cellStyle name="Nota 2 6 4 2 4" xfId="12725"/>
    <cellStyle name="Nota 2 6 4 2 4 2" xfId="24199"/>
    <cellStyle name="Nota 2 6 4 2 5" xfId="34267"/>
    <cellStyle name="Nota 2 6 4 2 6" xfId="36019"/>
    <cellStyle name="Nota 2 6 4 2 7" xfId="22794"/>
    <cellStyle name="Nota 2 6 4 3" xfId="13607"/>
    <cellStyle name="Nota 2 6 4 3 2" xfId="25083"/>
    <cellStyle name="Nota 2 6 4 4" xfId="17040"/>
    <cellStyle name="Nota 2 6 4 4 2" xfId="28514"/>
    <cellStyle name="Nota 2 6 4 5" xfId="17531"/>
    <cellStyle name="Nota 2 6 4 5 2" xfId="29005"/>
    <cellStyle name="Nota 2 6 4 6" xfId="32182"/>
    <cellStyle name="Nota 2 6 4 7" xfId="35655"/>
    <cellStyle name="Nota 2 6 4 8" xfId="37339"/>
    <cellStyle name="Nota 2 6 4 9" xfId="38634"/>
    <cellStyle name="Nota 2 6 5" xfId="6770"/>
    <cellStyle name="Nota 2 7" xfId="1157"/>
    <cellStyle name="Nota 2 7 2" xfId="3947"/>
    <cellStyle name="Nota 2 7 2 2" xfId="5438"/>
    <cellStyle name="Nota 2 7 2 2 10" xfId="20891"/>
    <cellStyle name="Nota 2 7 2 2 2" xfId="7976"/>
    <cellStyle name="Nota 2 7 2 2 2 2" xfId="16030"/>
    <cellStyle name="Nota 2 7 2 2 2 2 2" xfId="27504"/>
    <cellStyle name="Nota 2 7 2 2 2 3" xfId="17966"/>
    <cellStyle name="Nota 2 7 2 2 2 3 2" xfId="29440"/>
    <cellStyle name="Nota 2 7 2 2 2 4" xfId="12735"/>
    <cellStyle name="Nota 2 7 2 2 2 4 2" xfId="24699"/>
    <cellStyle name="Nota 2 7 2 2 2 5" xfId="34449"/>
    <cellStyle name="Nota 2 7 2 2 2 6" xfId="36116"/>
    <cellStyle name="Nota 2 7 2 2 2 7" xfId="22976"/>
    <cellStyle name="Nota 2 7 2 2 3" xfId="13790"/>
    <cellStyle name="Nota 2 7 2 2 3 2" xfId="25265"/>
    <cellStyle name="Nota 2 7 2 2 4" xfId="17156"/>
    <cellStyle name="Nota 2 7 2 2 4 2" xfId="28630"/>
    <cellStyle name="Nota 2 7 2 2 5" xfId="18164"/>
    <cellStyle name="Nota 2 7 2 2 5 2" xfId="29638"/>
    <cellStyle name="Nota 2 7 2 2 6" xfId="32364"/>
    <cellStyle name="Nota 2 7 2 2 7" xfId="35752"/>
    <cellStyle name="Nota 2 7 2 2 8" xfId="37521"/>
    <cellStyle name="Nota 2 7 2 2 9" xfId="38731"/>
    <cellStyle name="Nota 2 7 2 3" xfId="6952"/>
    <cellStyle name="Nota 2 7 2 3 2" xfId="15006"/>
    <cellStyle name="Nota 2 7 2 3 2 2" xfId="26480"/>
    <cellStyle name="Nota 2 7 2 3 3" xfId="17581"/>
    <cellStyle name="Nota 2 7 2 3 3 2" xfId="29055"/>
    <cellStyle name="Nota 2 7 2 3 4" xfId="17483"/>
    <cellStyle name="Nota 2 7 2 3 4 2" xfId="28957"/>
    <cellStyle name="Nota 2 7 2 3 5" xfId="31340"/>
    <cellStyle name="Nota 2 7 2 3 6" xfId="35493"/>
    <cellStyle name="Nota 2 7 2 3 7" xfId="19867"/>
    <cellStyle name="Nota 2 7 2 4" xfId="40989"/>
    <cellStyle name="Nota 2 7 3" xfId="6308"/>
    <cellStyle name="Nota 2 7 3 10" xfId="38894"/>
    <cellStyle name="Nota 2 7 3 11" xfId="19495"/>
    <cellStyle name="Nota 2 7 3 2" xfId="8819"/>
    <cellStyle name="Nota 2 7 3 2 2" xfId="16873"/>
    <cellStyle name="Nota 2 7 3 2 2 2" xfId="28347"/>
    <cellStyle name="Nota 2 7 3 2 3" xfId="18231"/>
    <cellStyle name="Nota 2 7 3 2 3 2" xfId="29705"/>
    <cellStyle name="Nota 2 7 3 2 4" xfId="18433"/>
    <cellStyle name="Nota 2 7 3 2 4 2" xfId="29907"/>
    <cellStyle name="Nota 2 7 3 2 5" xfId="33207"/>
    <cellStyle name="Nota 2 7 3 2 6" xfId="35915"/>
    <cellStyle name="Nota 2 7 3 2 7" xfId="21734"/>
    <cellStyle name="Nota 2 7 3 3" xfId="14633"/>
    <cellStyle name="Nota 2 7 3 3 2" xfId="35292"/>
    <cellStyle name="Nota 2 7 3 3 3" xfId="36279"/>
    <cellStyle name="Nota 2 7 3 3 4" xfId="23819"/>
    <cellStyle name="Nota 2 7 3 4" xfId="17424"/>
    <cellStyle name="Nota 2 7 3 4 2" xfId="26108"/>
    <cellStyle name="Nota 2 7 3 5" xfId="12697"/>
    <cellStyle name="Nota 2 7 3 5 2" xfId="28898"/>
    <cellStyle name="Nota 2 7 3 6" xfId="24171"/>
    <cellStyle name="Nota 2 7 3 7" xfId="30968"/>
    <cellStyle name="Nota 2 7 3 8" xfId="35397"/>
    <cellStyle name="Nota 2 7 3 9" xfId="38364"/>
    <cellStyle name="Nota 2 7 4" xfId="5174"/>
    <cellStyle name="Nota 2 7 4 10" xfId="20710"/>
    <cellStyle name="Nota 2 7 4 2" xfId="7795"/>
    <cellStyle name="Nota 2 7 4 2 2" xfId="15849"/>
    <cellStyle name="Nota 2 7 4 2 2 2" xfId="27323"/>
    <cellStyle name="Nota 2 7 4 2 3" xfId="17850"/>
    <cellStyle name="Nota 2 7 4 2 3 2" xfId="29324"/>
    <cellStyle name="Nota 2 7 4 2 4" xfId="12726"/>
    <cellStyle name="Nota 2 7 4 2 4 2" xfId="24200"/>
    <cellStyle name="Nota 2 7 4 2 5" xfId="34268"/>
    <cellStyle name="Nota 2 7 4 2 6" xfId="36020"/>
    <cellStyle name="Nota 2 7 4 2 7" xfId="22795"/>
    <cellStyle name="Nota 2 7 4 3" xfId="13608"/>
    <cellStyle name="Nota 2 7 4 3 2" xfId="25084"/>
    <cellStyle name="Nota 2 7 4 4" xfId="17041"/>
    <cellStyle name="Nota 2 7 4 4 2" xfId="28515"/>
    <cellStyle name="Nota 2 7 4 5" xfId="17916"/>
    <cellStyle name="Nota 2 7 4 5 2" xfId="29390"/>
    <cellStyle name="Nota 2 7 4 6" xfId="32183"/>
    <cellStyle name="Nota 2 7 4 7" xfId="35656"/>
    <cellStyle name="Nota 2 7 4 8" xfId="37340"/>
    <cellStyle name="Nota 2 7 4 9" xfId="38635"/>
    <cellStyle name="Nota 2 7 5" xfId="6771"/>
    <cellStyle name="Nota 2 8" xfId="1158"/>
    <cellStyle name="Nota 2 8 2" xfId="3948"/>
    <cellStyle name="Nota 2 8 2 2" xfId="5439"/>
    <cellStyle name="Nota 2 8 2 2 10" xfId="20892"/>
    <cellStyle name="Nota 2 8 2 2 2" xfId="7977"/>
    <cellStyle name="Nota 2 8 2 2 2 2" xfId="16031"/>
    <cellStyle name="Nota 2 8 2 2 2 2 2" xfId="27505"/>
    <cellStyle name="Nota 2 8 2 2 2 3" xfId="17967"/>
    <cellStyle name="Nota 2 8 2 2 2 3 2" xfId="29441"/>
    <cellStyle name="Nota 2 8 2 2 2 4" xfId="12736"/>
    <cellStyle name="Nota 2 8 2 2 2 4 2" xfId="24700"/>
    <cellStyle name="Nota 2 8 2 2 2 5" xfId="34450"/>
    <cellStyle name="Nota 2 8 2 2 2 6" xfId="36117"/>
    <cellStyle name="Nota 2 8 2 2 2 7" xfId="22977"/>
    <cellStyle name="Nota 2 8 2 2 3" xfId="13791"/>
    <cellStyle name="Nota 2 8 2 2 3 2" xfId="25266"/>
    <cellStyle name="Nota 2 8 2 2 4" xfId="17157"/>
    <cellStyle name="Nota 2 8 2 2 4 2" xfId="28631"/>
    <cellStyle name="Nota 2 8 2 2 5" xfId="17358"/>
    <cellStyle name="Nota 2 8 2 2 5 2" xfId="28832"/>
    <cellStyle name="Nota 2 8 2 2 6" xfId="32365"/>
    <cellStyle name="Nota 2 8 2 2 7" xfId="35753"/>
    <cellStyle name="Nota 2 8 2 2 8" xfId="37522"/>
    <cellStyle name="Nota 2 8 2 2 9" xfId="38732"/>
    <cellStyle name="Nota 2 8 2 3" xfId="6953"/>
    <cellStyle name="Nota 2 8 2 3 2" xfId="15007"/>
    <cellStyle name="Nota 2 8 2 3 2 2" xfId="26481"/>
    <cellStyle name="Nota 2 8 2 3 3" xfId="17582"/>
    <cellStyle name="Nota 2 8 2 3 3 2" xfId="29056"/>
    <cellStyle name="Nota 2 8 2 3 4" xfId="17764"/>
    <cellStyle name="Nota 2 8 2 3 4 2" xfId="29238"/>
    <cellStyle name="Nota 2 8 2 3 5" xfId="31341"/>
    <cellStyle name="Nota 2 8 2 3 6" xfId="35494"/>
    <cellStyle name="Nota 2 8 2 3 7" xfId="19868"/>
    <cellStyle name="Nota 2 8 2 4" xfId="40990"/>
    <cellStyle name="Nota 2 8 3" xfId="6309"/>
    <cellStyle name="Nota 2 8 3 10" xfId="38895"/>
    <cellStyle name="Nota 2 8 3 11" xfId="19496"/>
    <cellStyle name="Nota 2 8 3 2" xfId="8820"/>
    <cellStyle name="Nota 2 8 3 2 2" xfId="16874"/>
    <cellStyle name="Nota 2 8 3 2 2 2" xfId="28348"/>
    <cellStyle name="Nota 2 8 3 2 3" xfId="18232"/>
    <cellStyle name="Nota 2 8 3 2 3 2" xfId="29706"/>
    <cellStyle name="Nota 2 8 3 2 4" xfId="18434"/>
    <cellStyle name="Nota 2 8 3 2 4 2" xfId="29908"/>
    <cellStyle name="Nota 2 8 3 2 5" xfId="33208"/>
    <cellStyle name="Nota 2 8 3 2 6" xfId="35916"/>
    <cellStyle name="Nota 2 8 3 2 7" xfId="21735"/>
    <cellStyle name="Nota 2 8 3 3" xfId="14634"/>
    <cellStyle name="Nota 2 8 3 3 2" xfId="35293"/>
    <cellStyle name="Nota 2 8 3 3 3" xfId="36280"/>
    <cellStyle name="Nota 2 8 3 3 4" xfId="23820"/>
    <cellStyle name="Nota 2 8 3 4" xfId="17425"/>
    <cellStyle name="Nota 2 8 3 4 2" xfId="26109"/>
    <cellStyle name="Nota 2 8 3 5" xfId="17490"/>
    <cellStyle name="Nota 2 8 3 5 2" xfId="28899"/>
    <cellStyle name="Nota 2 8 3 6" xfId="28964"/>
    <cellStyle name="Nota 2 8 3 7" xfId="30969"/>
    <cellStyle name="Nota 2 8 3 8" xfId="35398"/>
    <cellStyle name="Nota 2 8 3 9" xfId="38365"/>
    <cellStyle name="Nota 2 8 4" xfId="5175"/>
    <cellStyle name="Nota 2 8 4 10" xfId="20711"/>
    <cellStyle name="Nota 2 8 4 2" xfId="7796"/>
    <cellStyle name="Nota 2 8 4 2 2" xfId="15850"/>
    <cellStyle name="Nota 2 8 4 2 2 2" xfId="27324"/>
    <cellStyle name="Nota 2 8 4 2 3" xfId="17851"/>
    <cellStyle name="Nota 2 8 4 2 3 2" xfId="29325"/>
    <cellStyle name="Nota 2 8 4 2 4" xfId="12727"/>
    <cellStyle name="Nota 2 8 4 2 4 2" xfId="24201"/>
    <cellStyle name="Nota 2 8 4 2 5" xfId="34269"/>
    <cellStyle name="Nota 2 8 4 2 6" xfId="36021"/>
    <cellStyle name="Nota 2 8 4 2 7" xfId="22796"/>
    <cellStyle name="Nota 2 8 4 3" xfId="13609"/>
    <cellStyle name="Nota 2 8 4 3 2" xfId="25085"/>
    <cellStyle name="Nota 2 8 4 4" xfId="17042"/>
    <cellStyle name="Nota 2 8 4 4 2" xfId="28516"/>
    <cellStyle name="Nota 2 8 4 5" xfId="17106"/>
    <cellStyle name="Nota 2 8 4 5 2" xfId="28580"/>
    <cellStyle name="Nota 2 8 4 6" xfId="32184"/>
    <cellStyle name="Nota 2 8 4 7" xfId="35657"/>
    <cellStyle name="Nota 2 8 4 8" xfId="37341"/>
    <cellStyle name="Nota 2 8 4 9" xfId="38636"/>
    <cellStyle name="Nota 2 8 5" xfId="6772"/>
    <cellStyle name="Nota 2 9" xfId="1159"/>
    <cellStyle name="Nota 2 9 2" xfId="3949"/>
    <cellStyle name="Nota 2 9 2 2" xfId="5440"/>
    <cellStyle name="Nota 2 9 2 2 10" xfId="20893"/>
    <cellStyle name="Nota 2 9 2 2 2" xfId="7978"/>
    <cellStyle name="Nota 2 9 2 2 2 2" xfId="16032"/>
    <cellStyle name="Nota 2 9 2 2 2 2 2" xfId="27506"/>
    <cellStyle name="Nota 2 9 2 2 2 3" xfId="17968"/>
    <cellStyle name="Nota 2 9 2 2 2 3 2" xfId="29442"/>
    <cellStyle name="Nota 2 9 2 2 2 4" xfId="12737"/>
    <cellStyle name="Nota 2 9 2 2 2 4 2" xfId="24210"/>
    <cellStyle name="Nota 2 9 2 2 2 5" xfId="34451"/>
    <cellStyle name="Nota 2 9 2 2 2 6" xfId="36118"/>
    <cellStyle name="Nota 2 9 2 2 2 7" xfId="22978"/>
    <cellStyle name="Nota 2 9 2 2 3" xfId="13792"/>
    <cellStyle name="Nota 2 9 2 2 3 2" xfId="25267"/>
    <cellStyle name="Nota 2 9 2 2 4" xfId="17158"/>
    <cellStyle name="Nota 2 9 2 2 4 2" xfId="28632"/>
    <cellStyle name="Nota 2 9 2 2 5" xfId="17746"/>
    <cellStyle name="Nota 2 9 2 2 5 2" xfId="29220"/>
    <cellStyle name="Nota 2 9 2 2 6" xfId="32366"/>
    <cellStyle name="Nota 2 9 2 2 7" xfId="35754"/>
    <cellStyle name="Nota 2 9 2 2 8" xfId="37523"/>
    <cellStyle name="Nota 2 9 2 2 9" xfId="38733"/>
    <cellStyle name="Nota 2 9 2 3" xfId="6954"/>
    <cellStyle name="Nota 2 9 2 3 2" xfId="15008"/>
    <cellStyle name="Nota 2 9 2 3 2 2" xfId="26482"/>
    <cellStyle name="Nota 2 9 2 3 3" xfId="17583"/>
    <cellStyle name="Nota 2 9 2 3 3 2" xfId="29057"/>
    <cellStyle name="Nota 2 9 2 3 4" xfId="12709"/>
    <cellStyle name="Nota 2 9 2 3 4 2" xfId="24185"/>
    <cellStyle name="Nota 2 9 2 3 5" xfId="31342"/>
    <cellStyle name="Nota 2 9 2 3 6" xfId="35495"/>
    <cellStyle name="Nota 2 9 2 3 7" xfId="19869"/>
    <cellStyle name="Nota 2 9 2 4" xfId="40991"/>
    <cellStyle name="Nota 2 9 3" xfId="6310"/>
    <cellStyle name="Nota 2 9 3 10" xfId="38896"/>
    <cellStyle name="Nota 2 9 3 11" xfId="19497"/>
    <cellStyle name="Nota 2 9 3 2" xfId="8821"/>
    <cellStyle name="Nota 2 9 3 2 2" xfId="16875"/>
    <cellStyle name="Nota 2 9 3 2 2 2" xfId="28349"/>
    <cellStyle name="Nota 2 9 3 2 3" xfId="18233"/>
    <cellStyle name="Nota 2 9 3 2 3 2" xfId="29707"/>
    <cellStyle name="Nota 2 9 3 2 4" xfId="18435"/>
    <cellStyle name="Nota 2 9 3 2 4 2" xfId="29909"/>
    <cellStyle name="Nota 2 9 3 2 5" xfId="33209"/>
    <cellStyle name="Nota 2 9 3 2 6" xfId="35917"/>
    <cellStyle name="Nota 2 9 3 2 7" xfId="21736"/>
    <cellStyle name="Nota 2 9 3 3" xfId="14635"/>
    <cellStyle name="Nota 2 9 3 3 2" xfId="35294"/>
    <cellStyle name="Nota 2 9 3 3 3" xfId="36281"/>
    <cellStyle name="Nota 2 9 3 3 4" xfId="23821"/>
    <cellStyle name="Nota 2 9 3 4" xfId="17426"/>
    <cellStyle name="Nota 2 9 3 4 2" xfId="26110"/>
    <cellStyle name="Nota 2 9 3 5" xfId="17774"/>
    <cellStyle name="Nota 2 9 3 5 2" xfId="28900"/>
    <cellStyle name="Nota 2 9 3 6" xfId="29248"/>
    <cellStyle name="Nota 2 9 3 7" xfId="30970"/>
    <cellStyle name="Nota 2 9 3 8" xfId="35399"/>
    <cellStyle name="Nota 2 9 3 9" xfId="38366"/>
    <cellStyle name="Nota 2 9 4" xfId="5176"/>
    <cellStyle name="Nota 2 9 4 10" xfId="20712"/>
    <cellStyle name="Nota 2 9 4 2" xfId="7797"/>
    <cellStyle name="Nota 2 9 4 2 2" xfId="15851"/>
    <cellStyle name="Nota 2 9 4 2 2 2" xfId="27325"/>
    <cellStyle name="Nota 2 9 4 2 3" xfId="17852"/>
    <cellStyle name="Nota 2 9 4 2 3 2" xfId="29326"/>
    <cellStyle name="Nota 2 9 4 2 4" xfId="17635"/>
    <cellStyle name="Nota 2 9 4 2 4 2" xfId="29109"/>
    <cellStyle name="Nota 2 9 4 2 5" xfId="34270"/>
    <cellStyle name="Nota 2 9 4 2 6" xfId="36022"/>
    <cellStyle name="Nota 2 9 4 2 7" xfId="22797"/>
    <cellStyle name="Nota 2 9 4 3" xfId="13610"/>
    <cellStyle name="Nota 2 9 4 3 2" xfId="25086"/>
    <cellStyle name="Nota 2 9 4 4" xfId="17043"/>
    <cellStyle name="Nota 2 9 4 4 2" xfId="28517"/>
    <cellStyle name="Nota 2 9 4 5" xfId="12598"/>
    <cellStyle name="Nota 2 9 4 5 2" xfId="24074"/>
    <cellStyle name="Nota 2 9 4 6" xfId="32185"/>
    <cellStyle name="Nota 2 9 4 7" xfId="35658"/>
    <cellStyle name="Nota 2 9 4 8" xfId="37342"/>
    <cellStyle name="Nota 2 9 4 9" xfId="38637"/>
    <cellStyle name="Nota 2 9 5" xfId="6773"/>
    <cellStyle name="Nota 20" xfId="1160"/>
    <cellStyle name="Nota 20 2" xfId="3446"/>
    <cellStyle name="Nota 20 2 2" xfId="3447"/>
    <cellStyle name="Nota 20 2 2 2" xfId="6311"/>
    <cellStyle name="Nota 20 2 2 3" xfId="5177"/>
    <cellStyle name="Nota 20 2 3" xfId="4517"/>
    <cellStyle name="Nota 20 2 3 10" xfId="39497"/>
    <cellStyle name="Nota 20 2 3 2" xfId="5794"/>
    <cellStyle name="Nota 20 2 3 2 2" xfId="8332"/>
    <cellStyle name="Nota 20 2 3 2 2 2" xfId="16386"/>
    <cellStyle name="Nota 20 2 3 2 2 2 2" xfId="27860"/>
    <cellStyle name="Nota 20 2 3 2 2 3" xfId="34805"/>
    <cellStyle name="Nota 20 2 3 2 2 4" xfId="23332"/>
    <cellStyle name="Nota 20 2 3 2 2 5" xfId="11990"/>
    <cellStyle name="Nota 20 2 3 2 2 6" xfId="43858"/>
    <cellStyle name="Nota 20 2 3 2 3" xfId="14146"/>
    <cellStyle name="Nota 20 2 3 2 3 2" xfId="25621"/>
    <cellStyle name="Nota 20 2 3 2 3 3" xfId="42137"/>
    <cellStyle name="Nota 20 2 3 2 4" xfId="32720"/>
    <cellStyle name="Nota 20 2 3 2 5" xfId="37877"/>
    <cellStyle name="Nota 20 2 3 2 6" xfId="21247"/>
    <cellStyle name="Nota 20 2 3 2 7" xfId="10269"/>
    <cellStyle name="Nota 20 2 3 2 8" xfId="40262"/>
    <cellStyle name="Nota 20 2 3 3" xfId="7308"/>
    <cellStyle name="Nota 20 2 3 3 2" xfId="15362"/>
    <cellStyle name="Nota 20 2 3 3 2 2" xfId="26836"/>
    <cellStyle name="Nota 20 2 3 3 3" xfId="31696"/>
    <cellStyle name="Nota 20 2 3 3 4" xfId="20223"/>
    <cellStyle name="Nota 20 2 3 3 5" xfId="11225"/>
    <cellStyle name="Nota 20 2 3 3 6" xfId="43093"/>
    <cellStyle name="Nota 20 2 3 4" xfId="13128"/>
    <cellStyle name="Nota 20 2 3 4 2" xfId="33808"/>
    <cellStyle name="Nota 20 2 3 4 3" xfId="22335"/>
    <cellStyle name="Nota 20 2 3 4 4" xfId="41345"/>
    <cellStyle name="Nota 20 2 3 5" xfId="24600"/>
    <cellStyle name="Nota 20 2 3 6" xfId="30508"/>
    <cellStyle name="Nota 20 2 3 7" xfId="36880"/>
    <cellStyle name="Nota 20 2 3 8" xfId="19035"/>
    <cellStyle name="Nota 20 2 3 9" xfId="9504"/>
    <cellStyle name="Nota 20 3" xfId="3448"/>
    <cellStyle name="Nota 20 3 2" xfId="4518"/>
    <cellStyle name="Nota 20 3 3" xfId="6312"/>
    <cellStyle name="Nota 20 3 4" xfId="5178"/>
    <cellStyle name="Nota 20 4" xfId="4519"/>
    <cellStyle name="Nota 20 4 10" xfId="39498"/>
    <cellStyle name="Nota 20 4 2" xfId="5795"/>
    <cellStyle name="Nota 20 4 2 2" xfId="8333"/>
    <cellStyle name="Nota 20 4 2 2 2" xfId="16387"/>
    <cellStyle name="Nota 20 4 2 2 2 2" xfId="27861"/>
    <cellStyle name="Nota 20 4 2 2 3" xfId="34806"/>
    <cellStyle name="Nota 20 4 2 2 4" xfId="23333"/>
    <cellStyle name="Nota 20 4 2 2 5" xfId="11991"/>
    <cellStyle name="Nota 20 4 2 2 6" xfId="43859"/>
    <cellStyle name="Nota 20 4 2 3" xfId="14147"/>
    <cellStyle name="Nota 20 4 2 3 2" xfId="25622"/>
    <cellStyle name="Nota 20 4 2 3 3" xfId="42138"/>
    <cellStyle name="Nota 20 4 2 4" xfId="32721"/>
    <cellStyle name="Nota 20 4 2 5" xfId="37878"/>
    <cellStyle name="Nota 20 4 2 6" xfId="21248"/>
    <cellStyle name="Nota 20 4 2 7" xfId="10270"/>
    <cellStyle name="Nota 20 4 2 8" xfId="40263"/>
    <cellStyle name="Nota 20 4 3" xfId="7309"/>
    <cellStyle name="Nota 20 4 3 2" xfId="15363"/>
    <cellStyle name="Nota 20 4 3 2 2" xfId="26837"/>
    <cellStyle name="Nota 20 4 3 3" xfId="31697"/>
    <cellStyle name="Nota 20 4 3 4" xfId="20224"/>
    <cellStyle name="Nota 20 4 3 5" xfId="11226"/>
    <cellStyle name="Nota 20 4 3 6" xfId="43094"/>
    <cellStyle name="Nota 20 4 4" xfId="13129"/>
    <cellStyle name="Nota 20 4 4 2" xfId="33809"/>
    <cellStyle name="Nota 20 4 4 3" xfId="22336"/>
    <cellStyle name="Nota 20 4 4 4" xfId="41346"/>
    <cellStyle name="Nota 20 4 5" xfId="24601"/>
    <cellStyle name="Nota 20 4 6" xfId="30509"/>
    <cellStyle name="Nota 20 4 7" xfId="36881"/>
    <cellStyle name="Nota 20 4 8" xfId="19036"/>
    <cellStyle name="Nota 20 4 9" xfId="9505"/>
    <cellStyle name="Nota 21" xfId="1161"/>
    <cellStyle name="Nota 21 2" xfId="3449"/>
    <cellStyle name="Nota 21 2 2" xfId="3450"/>
    <cellStyle name="Nota 21 2 2 2" xfId="6313"/>
    <cellStyle name="Nota 21 2 2 3" xfId="5179"/>
    <cellStyle name="Nota 21 2 3" xfId="4520"/>
    <cellStyle name="Nota 21 2 3 10" xfId="39499"/>
    <cellStyle name="Nota 21 2 3 2" xfId="5796"/>
    <cellStyle name="Nota 21 2 3 2 2" xfId="8334"/>
    <cellStyle name="Nota 21 2 3 2 2 2" xfId="16388"/>
    <cellStyle name="Nota 21 2 3 2 2 2 2" xfId="27862"/>
    <cellStyle name="Nota 21 2 3 2 2 3" xfId="34807"/>
    <cellStyle name="Nota 21 2 3 2 2 4" xfId="23334"/>
    <cellStyle name="Nota 21 2 3 2 2 5" xfId="11992"/>
    <cellStyle name="Nota 21 2 3 2 2 6" xfId="43860"/>
    <cellStyle name="Nota 21 2 3 2 3" xfId="14148"/>
    <cellStyle name="Nota 21 2 3 2 3 2" xfId="25623"/>
    <cellStyle name="Nota 21 2 3 2 3 3" xfId="42139"/>
    <cellStyle name="Nota 21 2 3 2 4" xfId="32722"/>
    <cellStyle name="Nota 21 2 3 2 5" xfId="37879"/>
    <cellStyle name="Nota 21 2 3 2 6" xfId="21249"/>
    <cellStyle name="Nota 21 2 3 2 7" xfId="10271"/>
    <cellStyle name="Nota 21 2 3 2 8" xfId="40264"/>
    <cellStyle name="Nota 21 2 3 3" xfId="7310"/>
    <cellStyle name="Nota 21 2 3 3 2" xfId="15364"/>
    <cellStyle name="Nota 21 2 3 3 2 2" xfId="26838"/>
    <cellStyle name="Nota 21 2 3 3 3" xfId="31698"/>
    <cellStyle name="Nota 21 2 3 3 4" xfId="20225"/>
    <cellStyle name="Nota 21 2 3 3 5" xfId="11227"/>
    <cellStyle name="Nota 21 2 3 3 6" xfId="43095"/>
    <cellStyle name="Nota 21 2 3 4" xfId="13130"/>
    <cellStyle name="Nota 21 2 3 4 2" xfId="33810"/>
    <cellStyle name="Nota 21 2 3 4 3" xfId="22337"/>
    <cellStyle name="Nota 21 2 3 4 4" xfId="41347"/>
    <cellStyle name="Nota 21 2 3 5" xfId="24602"/>
    <cellStyle name="Nota 21 2 3 6" xfId="30510"/>
    <cellStyle name="Nota 21 2 3 7" xfId="36882"/>
    <cellStyle name="Nota 21 2 3 8" xfId="19037"/>
    <cellStyle name="Nota 21 2 3 9" xfId="9506"/>
    <cellStyle name="Nota 21 3" xfId="3451"/>
    <cellStyle name="Nota 21 3 2" xfId="4521"/>
    <cellStyle name="Nota 21 3 3" xfId="6314"/>
    <cellStyle name="Nota 21 3 4" xfId="5180"/>
    <cellStyle name="Nota 21 4" xfId="4522"/>
    <cellStyle name="Nota 21 4 10" xfId="39500"/>
    <cellStyle name="Nota 21 4 2" xfId="5797"/>
    <cellStyle name="Nota 21 4 2 2" xfId="8335"/>
    <cellStyle name="Nota 21 4 2 2 2" xfId="16389"/>
    <cellStyle name="Nota 21 4 2 2 2 2" xfId="27863"/>
    <cellStyle name="Nota 21 4 2 2 3" xfId="34808"/>
    <cellStyle name="Nota 21 4 2 2 4" xfId="23335"/>
    <cellStyle name="Nota 21 4 2 2 5" xfId="11993"/>
    <cellStyle name="Nota 21 4 2 2 6" xfId="43861"/>
    <cellStyle name="Nota 21 4 2 3" xfId="14149"/>
    <cellStyle name="Nota 21 4 2 3 2" xfId="25624"/>
    <cellStyle name="Nota 21 4 2 3 3" xfId="42140"/>
    <cellStyle name="Nota 21 4 2 4" xfId="32723"/>
    <cellStyle name="Nota 21 4 2 5" xfId="37880"/>
    <cellStyle name="Nota 21 4 2 6" xfId="21250"/>
    <cellStyle name="Nota 21 4 2 7" xfId="10272"/>
    <cellStyle name="Nota 21 4 2 8" xfId="40265"/>
    <cellStyle name="Nota 21 4 3" xfId="7311"/>
    <cellStyle name="Nota 21 4 3 2" xfId="15365"/>
    <cellStyle name="Nota 21 4 3 2 2" xfId="26839"/>
    <cellStyle name="Nota 21 4 3 3" xfId="31699"/>
    <cellStyle name="Nota 21 4 3 4" xfId="20226"/>
    <cellStyle name="Nota 21 4 3 5" xfId="11228"/>
    <cellStyle name="Nota 21 4 3 6" xfId="43096"/>
    <cellStyle name="Nota 21 4 4" xfId="13131"/>
    <cellStyle name="Nota 21 4 4 2" xfId="33811"/>
    <cellStyle name="Nota 21 4 4 3" xfId="22338"/>
    <cellStyle name="Nota 21 4 4 4" xfId="41348"/>
    <cellStyle name="Nota 21 4 5" xfId="24603"/>
    <cellStyle name="Nota 21 4 6" xfId="30511"/>
    <cellStyle name="Nota 21 4 7" xfId="36883"/>
    <cellStyle name="Nota 21 4 8" xfId="19038"/>
    <cellStyle name="Nota 21 4 9" xfId="9507"/>
    <cellStyle name="Nota 22" xfId="1162"/>
    <cellStyle name="Nota 22 2" xfId="3452"/>
    <cellStyle name="Nota 22 2 2" xfId="3453"/>
    <cellStyle name="Nota 22 2 2 2" xfId="6315"/>
    <cellStyle name="Nota 22 2 2 3" xfId="5181"/>
    <cellStyle name="Nota 22 2 3" xfId="4523"/>
    <cellStyle name="Nota 22 2 3 10" xfId="39501"/>
    <cellStyle name="Nota 22 2 3 2" xfId="5798"/>
    <cellStyle name="Nota 22 2 3 2 2" xfId="8336"/>
    <cellStyle name="Nota 22 2 3 2 2 2" xfId="16390"/>
    <cellStyle name="Nota 22 2 3 2 2 2 2" xfId="27864"/>
    <cellStyle name="Nota 22 2 3 2 2 3" xfId="34809"/>
    <cellStyle name="Nota 22 2 3 2 2 4" xfId="23336"/>
    <cellStyle name="Nota 22 2 3 2 2 5" xfId="11994"/>
    <cellStyle name="Nota 22 2 3 2 2 6" xfId="43862"/>
    <cellStyle name="Nota 22 2 3 2 3" xfId="14150"/>
    <cellStyle name="Nota 22 2 3 2 3 2" xfId="25625"/>
    <cellStyle name="Nota 22 2 3 2 3 3" xfId="42141"/>
    <cellStyle name="Nota 22 2 3 2 4" xfId="32724"/>
    <cellStyle name="Nota 22 2 3 2 5" xfId="37881"/>
    <cellStyle name="Nota 22 2 3 2 6" xfId="21251"/>
    <cellStyle name="Nota 22 2 3 2 7" xfId="10273"/>
    <cellStyle name="Nota 22 2 3 2 8" xfId="40266"/>
    <cellStyle name="Nota 22 2 3 3" xfId="7312"/>
    <cellStyle name="Nota 22 2 3 3 2" xfId="15366"/>
    <cellStyle name="Nota 22 2 3 3 2 2" xfId="26840"/>
    <cellStyle name="Nota 22 2 3 3 3" xfId="31700"/>
    <cellStyle name="Nota 22 2 3 3 4" xfId="20227"/>
    <cellStyle name="Nota 22 2 3 3 5" xfId="11229"/>
    <cellStyle name="Nota 22 2 3 3 6" xfId="43097"/>
    <cellStyle name="Nota 22 2 3 4" xfId="13132"/>
    <cellStyle name="Nota 22 2 3 4 2" xfId="33812"/>
    <cellStyle name="Nota 22 2 3 4 3" xfId="22339"/>
    <cellStyle name="Nota 22 2 3 4 4" xfId="41349"/>
    <cellStyle name="Nota 22 2 3 5" xfId="24604"/>
    <cellStyle name="Nota 22 2 3 6" xfId="30512"/>
    <cellStyle name="Nota 22 2 3 7" xfId="36884"/>
    <cellStyle name="Nota 22 2 3 8" xfId="19039"/>
    <cellStyle name="Nota 22 2 3 9" xfId="9508"/>
    <cellStyle name="Nota 22 3" xfId="3454"/>
    <cellStyle name="Nota 22 3 2" xfId="4524"/>
    <cellStyle name="Nota 22 3 3" xfId="6316"/>
    <cellStyle name="Nota 22 3 4" xfId="5182"/>
    <cellStyle name="Nota 22 4" xfId="4525"/>
    <cellStyle name="Nota 22 4 10" xfId="39502"/>
    <cellStyle name="Nota 22 4 2" xfId="5799"/>
    <cellStyle name="Nota 22 4 2 2" xfId="8337"/>
    <cellStyle name="Nota 22 4 2 2 2" xfId="16391"/>
    <cellStyle name="Nota 22 4 2 2 2 2" xfId="27865"/>
    <cellStyle name="Nota 22 4 2 2 3" xfId="34810"/>
    <cellStyle name="Nota 22 4 2 2 4" xfId="23337"/>
    <cellStyle name="Nota 22 4 2 2 5" xfId="11995"/>
    <cellStyle name="Nota 22 4 2 2 6" xfId="43863"/>
    <cellStyle name="Nota 22 4 2 3" xfId="14151"/>
    <cellStyle name="Nota 22 4 2 3 2" xfId="25626"/>
    <cellStyle name="Nota 22 4 2 3 3" xfId="42142"/>
    <cellStyle name="Nota 22 4 2 4" xfId="32725"/>
    <cellStyle name="Nota 22 4 2 5" xfId="37882"/>
    <cellStyle name="Nota 22 4 2 6" xfId="21252"/>
    <cellStyle name="Nota 22 4 2 7" xfId="10274"/>
    <cellStyle name="Nota 22 4 2 8" xfId="40267"/>
    <cellStyle name="Nota 22 4 3" xfId="7313"/>
    <cellStyle name="Nota 22 4 3 2" xfId="15367"/>
    <cellStyle name="Nota 22 4 3 2 2" xfId="26841"/>
    <cellStyle name="Nota 22 4 3 3" xfId="31701"/>
    <cellStyle name="Nota 22 4 3 4" xfId="20228"/>
    <cellStyle name="Nota 22 4 3 5" xfId="11230"/>
    <cellStyle name="Nota 22 4 3 6" xfId="43098"/>
    <cellStyle name="Nota 22 4 4" xfId="13133"/>
    <cellStyle name="Nota 22 4 4 2" xfId="33813"/>
    <cellStyle name="Nota 22 4 4 3" xfId="22340"/>
    <cellStyle name="Nota 22 4 4 4" xfId="41350"/>
    <cellStyle name="Nota 22 4 5" xfId="24605"/>
    <cellStyle name="Nota 22 4 6" xfId="30513"/>
    <cellStyle name="Nota 22 4 7" xfId="36885"/>
    <cellStyle name="Nota 22 4 8" xfId="19040"/>
    <cellStyle name="Nota 22 4 9" xfId="9509"/>
    <cellStyle name="Nota 23" xfId="1163"/>
    <cellStyle name="Nota 23 2" xfId="3455"/>
    <cellStyle name="Nota 23 2 2" xfId="3456"/>
    <cellStyle name="Nota 23 2 2 2" xfId="6317"/>
    <cellStyle name="Nota 23 2 2 3" xfId="5183"/>
    <cellStyle name="Nota 23 2 3" xfId="4526"/>
    <cellStyle name="Nota 23 2 3 10" xfId="39503"/>
    <cellStyle name="Nota 23 2 3 2" xfId="5800"/>
    <cellStyle name="Nota 23 2 3 2 2" xfId="8338"/>
    <cellStyle name="Nota 23 2 3 2 2 2" xfId="16392"/>
    <cellStyle name="Nota 23 2 3 2 2 2 2" xfId="27866"/>
    <cellStyle name="Nota 23 2 3 2 2 3" xfId="34811"/>
    <cellStyle name="Nota 23 2 3 2 2 4" xfId="23338"/>
    <cellStyle name="Nota 23 2 3 2 2 5" xfId="11996"/>
    <cellStyle name="Nota 23 2 3 2 2 6" xfId="43864"/>
    <cellStyle name="Nota 23 2 3 2 3" xfId="14152"/>
    <cellStyle name="Nota 23 2 3 2 3 2" xfId="25627"/>
    <cellStyle name="Nota 23 2 3 2 3 3" xfId="42143"/>
    <cellStyle name="Nota 23 2 3 2 4" xfId="32726"/>
    <cellStyle name="Nota 23 2 3 2 5" xfId="37883"/>
    <cellStyle name="Nota 23 2 3 2 6" xfId="21253"/>
    <cellStyle name="Nota 23 2 3 2 7" xfId="10275"/>
    <cellStyle name="Nota 23 2 3 2 8" xfId="40268"/>
    <cellStyle name="Nota 23 2 3 3" xfId="7314"/>
    <cellStyle name="Nota 23 2 3 3 2" xfId="15368"/>
    <cellStyle name="Nota 23 2 3 3 2 2" xfId="26842"/>
    <cellStyle name="Nota 23 2 3 3 3" xfId="31702"/>
    <cellStyle name="Nota 23 2 3 3 4" xfId="20229"/>
    <cellStyle name="Nota 23 2 3 3 5" xfId="11231"/>
    <cellStyle name="Nota 23 2 3 3 6" xfId="43099"/>
    <cellStyle name="Nota 23 2 3 4" xfId="13134"/>
    <cellStyle name="Nota 23 2 3 4 2" xfId="33814"/>
    <cellStyle name="Nota 23 2 3 4 3" xfId="22341"/>
    <cellStyle name="Nota 23 2 3 4 4" xfId="41351"/>
    <cellStyle name="Nota 23 2 3 5" xfId="24606"/>
    <cellStyle name="Nota 23 2 3 6" xfId="30514"/>
    <cellStyle name="Nota 23 2 3 7" xfId="36886"/>
    <cellStyle name="Nota 23 2 3 8" xfId="19041"/>
    <cellStyle name="Nota 23 2 3 9" xfId="9510"/>
    <cellStyle name="Nota 23 3" xfId="3457"/>
    <cellStyle name="Nota 23 3 2" xfId="4527"/>
    <cellStyle name="Nota 23 4" xfId="4528"/>
    <cellStyle name="Nota 23 4 10" xfId="39504"/>
    <cellStyle name="Nota 23 4 2" xfId="5801"/>
    <cellStyle name="Nota 23 4 2 2" xfId="8339"/>
    <cellStyle name="Nota 23 4 2 2 2" xfId="16393"/>
    <cellStyle name="Nota 23 4 2 2 2 2" xfId="27867"/>
    <cellStyle name="Nota 23 4 2 2 3" xfId="34812"/>
    <cellStyle name="Nota 23 4 2 2 4" xfId="23339"/>
    <cellStyle name="Nota 23 4 2 2 5" xfId="11997"/>
    <cellStyle name="Nota 23 4 2 2 6" xfId="43865"/>
    <cellStyle name="Nota 23 4 2 3" xfId="14153"/>
    <cellStyle name="Nota 23 4 2 3 2" xfId="25628"/>
    <cellStyle name="Nota 23 4 2 3 3" xfId="42144"/>
    <cellStyle name="Nota 23 4 2 4" xfId="32727"/>
    <cellStyle name="Nota 23 4 2 5" xfId="37884"/>
    <cellStyle name="Nota 23 4 2 6" xfId="21254"/>
    <cellStyle name="Nota 23 4 2 7" xfId="10276"/>
    <cellStyle name="Nota 23 4 2 8" xfId="40269"/>
    <cellStyle name="Nota 23 4 3" xfId="7315"/>
    <cellStyle name="Nota 23 4 3 2" xfId="15369"/>
    <cellStyle name="Nota 23 4 3 2 2" xfId="26843"/>
    <cellStyle name="Nota 23 4 3 3" xfId="31703"/>
    <cellStyle name="Nota 23 4 3 4" xfId="20230"/>
    <cellStyle name="Nota 23 4 3 5" xfId="11232"/>
    <cellStyle name="Nota 23 4 3 6" xfId="43100"/>
    <cellStyle name="Nota 23 4 4" xfId="13135"/>
    <cellStyle name="Nota 23 4 4 2" xfId="33815"/>
    <cellStyle name="Nota 23 4 4 3" xfId="22342"/>
    <cellStyle name="Nota 23 4 4 4" xfId="41352"/>
    <cellStyle name="Nota 23 4 5" xfId="24607"/>
    <cellStyle name="Nota 23 4 6" xfId="30515"/>
    <cellStyle name="Nota 23 4 7" xfId="36887"/>
    <cellStyle name="Nota 23 4 8" xfId="19042"/>
    <cellStyle name="Nota 23 4 9" xfId="9511"/>
    <cellStyle name="Nota 24" xfId="1164"/>
    <cellStyle name="Nota 24 2" xfId="3458"/>
    <cellStyle name="Nota 24 2 2" xfId="3459"/>
    <cellStyle name="Nota 24 2 2 2" xfId="6318"/>
    <cellStyle name="Nota 24 2 2 3" xfId="5184"/>
    <cellStyle name="Nota 24 2 3" xfId="4529"/>
    <cellStyle name="Nota 24 2 3 10" xfId="39505"/>
    <cellStyle name="Nota 24 2 3 2" xfId="5802"/>
    <cellStyle name="Nota 24 2 3 2 2" xfId="8340"/>
    <cellStyle name="Nota 24 2 3 2 2 2" xfId="16394"/>
    <cellStyle name="Nota 24 2 3 2 2 2 2" xfId="27868"/>
    <cellStyle name="Nota 24 2 3 2 2 3" xfId="34813"/>
    <cellStyle name="Nota 24 2 3 2 2 4" xfId="23340"/>
    <cellStyle name="Nota 24 2 3 2 2 5" xfId="11998"/>
    <cellStyle name="Nota 24 2 3 2 2 6" xfId="43866"/>
    <cellStyle name="Nota 24 2 3 2 3" xfId="14154"/>
    <cellStyle name="Nota 24 2 3 2 3 2" xfId="25629"/>
    <cellStyle name="Nota 24 2 3 2 3 3" xfId="42145"/>
    <cellStyle name="Nota 24 2 3 2 4" xfId="32728"/>
    <cellStyle name="Nota 24 2 3 2 5" xfId="37885"/>
    <cellStyle name="Nota 24 2 3 2 6" xfId="21255"/>
    <cellStyle name="Nota 24 2 3 2 7" xfId="10277"/>
    <cellStyle name="Nota 24 2 3 2 8" xfId="40270"/>
    <cellStyle name="Nota 24 2 3 3" xfId="7316"/>
    <cellStyle name="Nota 24 2 3 3 2" xfId="15370"/>
    <cellStyle name="Nota 24 2 3 3 2 2" xfId="26844"/>
    <cellStyle name="Nota 24 2 3 3 3" xfId="31704"/>
    <cellStyle name="Nota 24 2 3 3 4" xfId="20231"/>
    <cellStyle name="Nota 24 2 3 3 5" xfId="11233"/>
    <cellStyle name="Nota 24 2 3 3 6" xfId="43101"/>
    <cellStyle name="Nota 24 2 3 4" xfId="13136"/>
    <cellStyle name="Nota 24 2 3 4 2" xfId="33816"/>
    <cellStyle name="Nota 24 2 3 4 3" xfId="22343"/>
    <cellStyle name="Nota 24 2 3 4 4" xfId="41353"/>
    <cellStyle name="Nota 24 2 3 5" xfId="24608"/>
    <cellStyle name="Nota 24 2 3 6" xfId="30516"/>
    <cellStyle name="Nota 24 2 3 7" xfId="36888"/>
    <cellStyle name="Nota 24 2 3 8" xfId="19043"/>
    <cellStyle name="Nota 24 2 3 9" xfId="9512"/>
    <cellStyle name="Nota 24 3" xfId="3460"/>
    <cellStyle name="Nota 24 3 2" xfId="4530"/>
    <cellStyle name="Nota 24 4" xfId="4531"/>
    <cellStyle name="Nota 24 4 10" xfId="39506"/>
    <cellStyle name="Nota 24 4 2" xfId="5803"/>
    <cellStyle name="Nota 24 4 2 2" xfId="8341"/>
    <cellStyle name="Nota 24 4 2 2 2" xfId="16395"/>
    <cellStyle name="Nota 24 4 2 2 2 2" xfId="27869"/>
    <cellStyle name="Nota 24 4 2 2 3" xfId="34814"/>
    <cellStyle name="Nota 24 4 2 2 4" xfId="23341"/>
    <cellStyle name="Nota 24 4 2 2 5" xfId="11999"/>
    <cellStyle name="Nota 24 4 2 2 6" xfId="43867"/>
    <cellStyle name="Nota 24 4 2 3" xfId="14155"/>
    <cellStyle name="Nota 24 4 2 3 2" xfId="25630"/>
    <cellStyle name="Nota 24 4 2 3 3" xfId="42146"/>
    <cellStyle name="Nota 24 4 2 4" xfId="32729"/>
    <cellStyle name="Nota 24 4 2 5" xfId="37886"/>
    <cellStyle name="Nota 24 4 2 6" xfId="21256"/>
    <cellStyle name="Nota 24 4 2 7" xfId="10278"/>
    <cellStyle name="Nota 24 4 2 8" xfId="40271"/>
    <cellStyle name="Nota 24 4 3" xfId="7317"/>
    <cellStyle name="Nota 24 4 3 2" xfId="15371"/>
    <cellStyle name="Nota 24 4 3 2 2" xfId="26845"/>
    <cellStyle name="Nota 24 4 3 3" xfId="31705"/>
    <cellStyle name="Nota 24 4 3 4" xfId="20232"/>
    <cellStyle name="Nota 24 4 3 5" xfId="11234"/>
    <cellStyle name="Nota 24 4 3 6" xfId="43102"/>
    <cellStyle name="Nota 24 4 4" xfId="13137"/>
    <cellStyle name="Nota 24 4 4 2" xfId="33817"/>
    <cellStyle name="Nota 24 4 4 3" xfId="22344"/>
    <cellStyle name="Nota 24 4 4 4" xfId="41354"/>
    <cellStyle name="Nota 24 4 5" xfId="24609"/>
    <cellStyle name="Nota 24 4 6" xfId="30517"/>
    <cellStyle name="Nota 24 4 7" xfId="36889"/>
    <cellStyle name="Nota 24 4 8" xfId="19044"/>
    <cellStyle name="Nota 24 4 9" xfId="9513"/>
    <cellStyle name="Nota 25" xfId="1165"/>
    <cellStyle name="Nota 25 2" xfId="3461"/>
    <cellStyle name="Nota 25 2 2" xfId="3462"/>
    <cellStyle name="Nota 25 2 2 2" xfId="6319"/>
    <cellStyle name="Nota 25 2 2 3" xfId="5185"/>
    <cellStyle name="Nota 25 2 3" xfId="4532"/>
    <cellStyle name="Nota 25 2 3 10" xfId="39507"/>
    <cellStyle name="Nota 25 2 3 2" xfId="5804"/>
    <cellStyle name="Nota 25 2 3 2 2" xfId="8342"/>
    <cellStyle name="Nota 25 2 3 2 2 2" xfId="16396"/>
    <cellStyle name="Nota 25 2 3 2 2 2 2" xfId="27870"/>
    <cellStyle name="Nota 25 2 3 2 2 3" xfId="34815"/>
    <cellStyle name="Nota 25 2 3 2 2 4" xfId="23342"/>
    <cellStyle name="Nota 25 2 3 2 2 5" xfId="12000"/>
    <cellStyle name="Nota 25 2 3 2 2 6" xfId="43868"/>
    <cellStyle name="Nota 25 2 3 2 3" xfId="14156"/>
    <cellStyle name="Nota 25 2 3 2 3 2" xfId="25631"/>
    <cellStyle name="Nota 25 2 3 2 3 3" xfId="42147"/>
    <cellStyle name="Nota 25 2 3 2 4" xfId="32730"/>
    <cellStyle name="Nota 25 2 3 2 5" xfId="37887"/>
    <cellStyle name="Nota 25 2 3 2 6" xfId="21257"/>
    <cellStyle name="Nota 25 2 3 2 7" xfId="10279"/>
    <cellStyle name="Nota 25 2 3 2 8" xfId="40272"/>
    <cellStyle name="Nota 25 2 3 3" xfId="7318"/>
    <cellStyle name="Nota 25 2 3 3 2" xfId="15372"/>
    <cellStyle name="Nota 25 2 3 3 2 2" xfId="26846"/>
    <cellStyle name="Nota 25 2 3 3 3" xfId="31706"/>
    <cellStyle name="Nota 25 2 3 3 4" xfId="20233"/>
    <cellStyle name="Nota 25 2 3 3 5" xfId="11235"/>
    <cellStyle name="Nota 25 2 3 3 6" xfId="43103"/>
    <cellStyle name="Nota 25 2 3 4" xfId="13138"/>
    <cellStyle name="Nota 25 2 3 4 2" xfId="33818"/>
    <cellStyle name="Nota 25 2 3 4 3" xfId="22345"/>
    <cellStyle name="Nota 25 2 3 4 4" xfId="41355"/>
    <cellStyle name="Nota 25 2 3 5" xfId="24610"/>
    <cellStyle name="Nota 25 2 3 6" xfId="30518"/>
    <cellStyle name="Nota 25 2 3 7" xfId="36890"/>
    <cellStyle name="Nota 25 2 3 8" xfId="19045"/>
    <cellStyle name="Nota 25 2 3 9" xfId="9514"/>
    <cellStyle name="Nota 25 3" xfId="3463"/>
    <cellStyle name="Nota 25 3 2" xfId="4533"/>
    <cellStyle name="Nota 25 4" xfId="4534"/>
    <cellStyle name="Nota 25 4 10" xfId="39508"/>
    <cellStyle name="Nota 25 4 2" xfId="5805"/>
    <cellStyle name="Nota 25 4 2 2" xfId="8343"/>
    <cellStyle name="Nota 25 4 2 2 2" xfId="16397"/>
    <cellStyle name="Nota 25 4 2 2 2 2" xfId="27871"/>
    <cellStyle name="Nota 25 4 2 2 3" xfId="34816"/>
    <cellStyle name="Nota 25 4 2 2 4" xfId="23343"/>
    <cellStyle name="Nota 25 4 2 2 5" xfId="12001"/>
    <cellStyle name="Nota 25 4 2 2 6" xfId="43869"/>
    <cellStyle name="Nota 25 4 2 3" xfId="14157"/>
    <cellStyle name="Nota 25 4 2 3 2" xfId="25632"/>
    <cellStyle name="Nota 25 4 2 3 3" xfId="42148"/>
    <cellStyle name="Nota 25 4 2 4" xfId="32731"/>
    <cellStyle name="Nota 25 4 2 5" xfId="37888"/>
    <cellStyle name="Nota 25 4 2 6" xfId="21258"/>
    <cellStyle name="Nota 25 4 2 7" xfId="10280"/>
    <cellStyle name="Nota 25 4 2 8" xfId="40273"/>
    <cellStyle name="Nota 25 4 3" xfId="7319"/>
    <cellStyle name="Nota 25 4 3 2" xfId="15373"/>
    <cellStyle name="Nota 25 4 3 2 2" xfId="26847"/>
    <cellStyle name="Nota 25 4 3 3" xfId="31707"/>
    <cellStyle name="Nota 25 4 3 4" xfId="20234"/>
    <cellStyle name="Nota 25 4 3 5" xfId="11236"/>
    <cellStyle name="Nota 25 4 3 6" xfId="43104"/>
    <cellStyle name="Nota 25 4 4" xfId="13139"/>
    <cellStyle name="Nota 25 4 4 2" xfId="33819"/>
    <cellStyle name="Nota 25 4 4 3" xfId="22346"/>
    <cellStyle name="Nota 25 4 4 4" xfId="41356"/>
    <cellStyle name="Nota 25 4 5" xfId="24611"/>
    <cellStyle name="Nota 25 4 6" xfId="30519"/>
    <cellStyle name="Nota 25 4 7" xfId="36891"/>
    <cellStyle name="Nota 25 4 8" xfId="19046"/>
    <cellStyle name="Nota 25 4 9" xfId="9515"/>
    <cellStyle name="Nota 26" xfId="1166"/>
    <cellStyle name="Nota 26 2" xfId="3464"/>
    <cellStyle name="Nota 26 2 2" xfId="3465"/>
    <cellStyle name="Nota 26 2 2 2" xfId="6320"/>
    <cellStyle name="Nota 26 2 2 3" xfId="5186"/>
    <cellStyle name="Nota 26 2 3" xfId="4535"/>
    <cellStyle name="Nota 26 2 3 10" xfId="39509"/>
    <cellStyle name="Nota 26 2 3 2" xfId="5806"/>
    <cellStyle name="Nota 26 2 3 2 2" xfId="8344"/>
    <cellStyle name="Nota 26 2 3 2 2 2" xfId="16398"/>
    <cellStyle name="Nota 26 2 3 2 2 2 2" xfId="27872"/>
    <cellStyle name="Nota 26 2 3 2 2 3" xfId="34817"/>
    <cellStyle name="Nota 26 2 3 2 2 4" xfId="23344"/>
    <cellStyle name="Nota 26 2 3 2 2 5" xfId="12002"/>
    <cellStyle name="Nota 26 2 3 2 2 6" xfId="43870"/>
    <cellStyle name="Nota 26 2 3 2 3" xfId="14158"/>
    <cellStyle name="Nota 26 2 3 2 3 2" xfId="25633"/>
    <cellStyle name="Nota 26 2 3 2 3 3" xfId="42149"/>
    <cellStyle name="Nota 26 2 3 2 4" xfId="32732"/>
    <cellStyle name="Nota 26 2 3 2 5" xfId="37889"/>
    <cellStyle name="Nota 26 2 3 2 6" xfId="21259"/>
    <cellStyle name="Nota 26 2 3 2 7" xfId="10281"/>
    <cellStyle name="Nota 26 2 3 2 8" xfId="40274"/>
    <cellStyle name="Nota 26 2 3 3" xfId="7320"/>
    <cellStyle name="Nota 26 2 3 3 2" xfId="15374"/>
    <cellStyle name="Nota 26 2 3 3 2 2" xfId="26848"/>
    <cellStyle name="Nota 26 2 3 3 3" xfId="31708"/>
    <cellStyle name="Nota 26 2 3 3 4" xfId="20235"/>
    <cellStyle name="Nota 26 2 3 3 5" xfId="11237"/>
    <cellStyle name="Nota 26 2 3 3 6" xfId="43105"/>
    <cellStyle name="Nota 26 2 3 4" xfId="13140"/>
    <cellStyle name="Nota 26 2 3 4 2" xfId="33820"/>
    <cellStyle name="Nota 26 2 3 4 3" xfId="22347"/>
    <cellStyle name="Nota 26 2 3 4 4" xfId="41357"/>
    <cellStyle name="Nota 26 2 3 5" xfId="24612"/>
    <cellStyle name="Nota 26 2 3 6" xfId="30520"/>
    <cellStyle name="Nota 26 2 3 7" xfId="36892"/>
    <cellStyle name="Nota 26 2 3 8" xfId="19047"/>
    <cellStyle name="Nota 26 2 3 9" xfId="9516"/>
    <cellStyle name="Nota 26 3" xfId="3466"/>
    <cellStyle name="Nota 26 3 2" xfId="4536"/>
    <cellStyle name="Nota 26 4" xfId="4537"/>
    <cellStyle name="Nota 26 4 10" xfId="39510"/>
    <cellStyle name="Nota 26 4 2" xfId="5807"/>
    <cellStyle name="Nota 26 4 2 2" xfId="8345"/>
    <cellStyle name="Nota 26 4 2 2 2" xfId="16399"/>
    <cellStyle name="Nota 26 4 2 2 2 2" xfId="27873"/>
    <cellStyle name="Nota 26 4 2 2 3" xfId="34818"/>
    <cellStyle name="Nota 26 4 2 2 4" xfId="23345"/>
    <cellStyle name="Nota 26 4 2 2 5" xfId="12003"/>
    <cellStyle name="Nota 26 4 2 2 6" xfId="43871"/>
    <cellStyle name="Nota 26 4 2 3" xfId="14159"/>
    <cellStyle name="Nota 26 4 2 3 2" xfId="25634"/>
    <cellStyle name="Nota 26 4 2 3 3" xfId="42150"/>
    <cellStyle name="Nota 26 4 2 4" xfId="32733"/>
    <cellStyle name="Nota 26 4 2 5" xfId="37890"/>
    <cellStyle name="Nota 26 4 2 6" xfId="21260"/>
    <cellStyle name="Nota 26 4 2 7" xfId="10282"/>
    <cellStyle name="Nota 26 4 2 8" xfId="40275"/>
    <cellStyle name="Nota 26 4 3" xfId="7321"/>
    <cellStyle name="Nota 26 4 3 2" xfId="15375"/>
    <cellStyle name="Nota 26 4 3 2 2" xfId="26849"/>
    <cellStyle name="Nota 26 4 3 3" xfId="31709"/>
    <cellStyle name="Nota 26 4 3 4" xfId="20236"/>
    <cellStyle name="Nota 26 4 3 5" xfId="11238"/>
    <cellStyle name="Nota 26 4 3 6" xfId="43106"/>
    <cellStyle name="Nota 26 4 4" xfId="13141"/>
    <cellStyle name="Nota 26 4 4 2" xfId="33821"/>
    <cellStyle name="Nota 26 4 4 3" xfId="22348"/>
    <cellStyle name="Nota 26 4 4 4" xfId="41358"/>
    <cellStyle name="Nota 26 4 5" xfId="24613"/>
    <cellStyle name="Nota 26 4 6" xfId="30521"/>
    <cellStyle name="Nota 26 4 7" xfId="36893"/>
    <cellStyle name="Nota 26 4 8" xfId="19048"/>
    <cellStyle name="Nota 26 4 9" xfId="9517"/>
    <cellStyle name="Nota 27" xfId="1167"/>
    <cellStyle name="Nota 27 2" xfId="3467"/>
    <cellStyle name="Nota 27 2 2" xfId="3468"/>
    <cellStyle name="Nota 27 2 2 2" xfId="6321"/>
    <cellStyle name="Nota 27 2 2 3" xfId="5187"/>
    <cellStyle name="Nota 27 2 3" xfId="4538"/>
    <cellStyle name="Nota 27 2 3 10" xfId="39511"/>
    <cellStyle name="Nota 27 2 3 2" xfId="5808"/>
    <cellStyle name="Nota 27 2 3 2 2" xfId="8346"/>
    <cellStyle name="Nota 27 2 3 2 2 2" xfId="16400"/>
    <cellStyle name="Nota 27 2 3 2 2 2 2" xfId="27874"/>
    <cellStyle name="Nota 27 2 3 2 2 3" xfId="34819"/>
    <cellStyle name="Nota 27 2 3 2 2 4" xfId="23346"/>
    <cellStyle name="Nota 27 2 3 2 2 5" xfId="12004"/>
    <cellStyle name="Nota 27 2 3 2 2 6" xfId="43872"/>
    <cellStyle name="Nota 27 2 3 2 3" xfId="14160"/>
    <cellStyle name="Nota 27 2 3 2 3 2" xfId="25635"/>
    <cellStyle name="Nota 27 2 3 2 3 3" xfId="42151"/>
    <cellStyle name="Nota 27 2 3 2 4" xfId="32734"/>
    <cellStyle name="Nota 27 2 3 2 5" xfId="37891"/>
    <cellStyle name="Nota 27 2 3 2 6" xfId="21261"/>
    <cellStyle name="Nota 27 2 3 2 7" xfId="10283"/>
    <cellStyle name="Nota 27 2 3 2 8" xfId="40276"/>
    <cellStyle name="Nota 27 2 3 3" xfId="7322"/>
    <cellStyle name="Nota 27 2 3 3 2" xfId="15376"/>
    <cellStyle name="Nota 27 2 3 3 2 2" xfId="26850"/>
    <cellStyle name="Nota 27 2 3 3 3" xfId="31710"/>
    <cellStyle name="Nota 27 2 3 3 4" xfId="20237"/>
    <cellStyle name="Nota 27 2 3 3 5" xfId="11239"/>
    <cellStyle name="Nota 27 2 3 3 6" xfId="43107"/>
    <cellStyle name="Nota 27 2 3 4" xfId="13142"/>
    <cellStyle name="Nota 27 2 3 4 2" xfId="33822"/>
    <cellStyle name="Nota 27 2 3 4 3" xfId="22349"/>
    <cellStyle name="Nota 27 2 3 4 4" xfId="41359"/>
    <cellStyle name="Nota 27 2 3 5" xfId="24614"/>
    <cellStyle name="Nota 27 2 3 6" xfId="30522"/>
    <cellStyle name="Nota 27 2 3 7" xfId="36894"/>
    <cellStyle name="Nota 27 2 3 8" xfId="19049"/>
    <cellStyle name="Nota 27 2 3 9" xfId="9518"/>
    <cellStyle name="Nota 27 3" xfId="3469"/>
    <cellStyle name="Nota 27 3 2" xfId="4539"/>
    <cellStyle name="Nota 27 4" xfId="4540"/>
    <cellStyle name="Nota 27 4 10" xfId="39512"/>
    <cellStyle name="Nota 27 4 2" xfId="5809"/>
    <cellStyle name="Nota 27 4 2 2" xfId="8347"/>
    <cellStyle name="Nota 27 4 2 2 2" xfId="16401"/>
    <cellStyle name="Nota 27 4 2 2 2 2" xfId="27875"/>
    <cellStyle name="Nota 27 4 2 2 3" xfId="34820"/>
    <cellStyle name="Nota 27 4 2 2 4" xfId="23347"/>
    <cellStyle name="Nota 27 4 2 2 5" xfId="12005"/>
    <cellStyle name="Nota 27 4 2 2 6" xfId="43873"/>
    <cellStyle name="Nota 27 4 2 3" xfId="14161"/>
    <cellStyle name="Nota 27 4 2 3 2" xfId="25636"/>
    <cellStyle name="Nota 27 4 2 3 3" xfId="42152"/>
    <cellStyle name="Nota 27 4 2 4" xfId="32735"/>
    <cellStyle name="Nota 27 4 2 5" xfId="37892"/>
    <cellStyle name="Nota 27 4 2 6" xfId="21262"/>
    <cellStyle name="Nota 27 4 2 7" xfId="10284"/>
    <cellStyle name="Nota 27 4 2 8" xfId="40277"/>
    <cellStyle name="Nota 27 4 3" xfId="7323"/>
    <cellStyle name="Nota 27 4 3 2" xfId="15377"/>
    <cellStyle name="Nota 27 4 3 2 2" xfId="26851"/>
    <cellStyle name="Nota 27 4 3 3" xfId="31711"/>
    <cellStyle name="Nota 27 4 3 4" xfId="20238"/>
    <cellStyle name="Nota 27 4 3 5" xfId="11240"/>
    <cellStyle name="Nota 27 4 3 6" xfId="43108"/>
    <cellStyle name="Nota 27 4 4" xfId="13143"/>
    <cellStyle name="Nota 27 4 4 2" xfId="33823"/>
    <cellStyle name="Nota 27 4 4 3" xfId="22350"/>
    <cellStyle name="Nota 27 4 4 4" xfId="41360"/>
    <cellStyle name="Nota 27 4 5" xfId="24615"/>
    <cellStyle name="Nota 27 4 6" xfId="30523"/>
    <cellStyle name="Nota 27 4 7" xfId="36895"/>
    <cellStyle name="Nota 27 4 8" xfId="19050"/>
    <cellStyle name="Nota 27 4 9" xfId="9519"/>
    <cellStyle name="Nota 28" xfId="3470"/>
    <cellStyle name="Nota 28 2" xfId="3471"/>
    <cellStyle name="Nota 28 2 2" xfId="3472"/>
    <cellStyle name="Nota 28 2 2 2" xfId="6322"/>
    <cellStyle name="Nota 28 2 2 3" xfId="5188"/>
    <cellStyle name="Nota 28 2 3" xfId="4542"/>
    <cellStyle name="Nota 28 2 3 10" xfId="39514"/>
    <cellStyle name="Nota 28 2 3 2" xfId="5811"/>
    <cellStyle name="Nota 28 2 3 2 2" xfId="8349"/>
    <cellStyle name="Nota 28 2 3 2 2 2" xfId="16403"/>
    <cellStyle name="Nota 28 2 3 2 2 2 2" xfId="27877"/>
    <cellStyle name="Nota 28 2 3 2 2 3" xfId="34822"/>
    <cellStyle name="Nota 28 2 3 2 2 4" xfId="23349"/>
    <cellStyle name="Nota 28 2 3 2 2 5" xfId="12007"/>
    <cellStyle name="Nota 28 2 3 2 2 6" xfId="43875"/>
    <cellStyle name="Nota 28 2 3 2 3" xfId="14163"/>
    <cellStyle name="Nota 28 2 3 2 3 2" xfId="25638"/>
    <cellStyle name="Nota 28 2 3 2 3 3" xfId="42154"/>
    <cellStyle name="Nota 28 2 3 2 4" xfId="32737"/>
    <cellStyle name="Nota 28 2 3 2 5" xfId="37894"/>
    <cellStyle name="Nota 28 2 3 2 6" xfId="21264"/>
    <cellStyle name="Nota 28 2 3 2 7" xfId="10286"/>
    <cellStyle name="Nota 28 2 3 2 8" xfId="40279"/>
    <cellStyle name="Nota 28 2 3 3" xfId="7325"/>
    <cellStyle name="Nota 28 2 3 3 2" xfId="15379"/>
    <cellStyle name="Nota 28 2 3 3 2 2" xfId="26853"/>
    <cellStyle name="Nota 28 2 3 3 3" xfId="31713"/>
    <cellStyle name="Nota 28 2 3 3 4" xfId="20240"/>
    <cellStyle name="Nota 28 2 3 3 5" xfId="11242"/>
    <cellStyle name="Nota 28 2 3 3 6" xfId="43110"/>
    <cellStyle name="Nota 28 2 3 4" xfId="13145"/>
    <cellStyle name="Nota 28 2 3 4 2" xfId="33825"/>
    <cellStyle name="Nota 28 2 3 4 3" xfId="22352"/>
    <cellStyle name="Nota 28 2 3 4 4" xfId="41362"/>
    <cellStyle name="Nota 28 2 3 5" xfId="24617"/>
    <cellStyle name="Nota 28 2 3 6" xfId="30525"/>
    <cellStyle name="Nota 28 2 3 7" xfId="36897"/>
    <cellStyle name="Nota 28 2 3 8" xfId="19052"/>
    <cellStyle name="Nota 28 2 3 9" xfId="9521"/>
    <cellStyle name="Nota 28 3" xfId="3473"/>
    <cellStyle name="Nota 28 3 2" xfId="6323"/>
    <cellStyle name="Nota 28 3 3" xfId="5189"/>
    <cellStyle name="Nota 28 4" xfId="4541"/>
    <cellStyle name="Nota 28 4 10" xfId="39513"/>
    <cellStyle name="Nota 28 4 2" xfId="5810"/>
    <cellStyle name="Nota 28 4 2 2" xfId="8348"/>
    <cellStyle name="Nota 28 4 2 2 2" xfId="16402"/>
    <cellStyle name="Nota 28 4 2 2 2 2" xfId="27876"/>
    <cellStyle name="Nota 28 4 2 2 3" xfId="34821"/>
    <cellStyle name="Nota 28 4 2 2 4" xfId="23348"/>
    <cellStyle name="Nota 28 4 2 2 5" xfId="12006"/>
    <cellStyle name="Nota 28 4 2 2 6" xfId="43874"/>
    <cellStyle name="Nota 28 4 2 3" xfId="14162"/>
    <cellStyle name="Nota 28 4 2 3 2" xfId="25637"/>
    <cellStyle name="Nota 28 4 2 3 3" xfId="42153"/>
    <cellStyle name="Nota 28 4 2 4" xfId="32736"/>
    <cellStyle name="Nota 28 4 2 5" xfId="37893"/>
    <cellStyle name="Nota 28 4 2 6" xfId="21263"/>
    <cellStyle name="Nota 28 4 2 7" xfId="10285"/>
    <cellStyle name="Nota 28 4 2 8" xfId="40278"/>
    <cellStyle name="Nota 28 4 3" xfId="7324"/>
    <cellStyle name="Nota 28 4 3 2" xfId="15378"/>
    <cellStyle name="Nota 28 4 3 2 2" xfId="26852"/>
    <cellStyle name="Nota 28 4 3 3" xfId="31712"/>
    <cellStyle name="Nota 28 4 3 4" xfId="20239"/>
    <cellStyle name="Nota 28 4 3 5" xfId="11241"/>
    <cellStyle name="Nota 28 4 3 6" xfId="43109"/>
    <cellStyle name="Nota 28 4 4" xfId="13144"/>
    <cellStyle name="Nota 28 4 4 2" xfId="33824"/>
    <cellStyle name="Nota 28 4 4 3" xfId="22351"/>
    <cellStyle name="Nota 28 4 4 4" xfId="41361"/>
    <cellStyle name="Nota 28 4 5" xfId="24616"/>
    <cellStyle name="Nota 28 4 6" xfId="30524"/>
    <cellStyle name="Nota 28 4 7" xfId="36896"/>
    <cellStyle name="Nota 28 4 8" xfId="19051"/>
    <cellStyle name="Nota 28 4 9" xfId="9520"/>
    <cellStyle name="Nota 29" xfId="3474"/>
    <cellStyle name="Nota 29 2" xfId="3475"/>
    <cellStyle name="Nota 29 2 2" xfId="3476"/>
    <cellStyle name="Nota 29 2 2 2" xfId="6324"/>
    <cellStyle name="Nota 29 2 2 3" xfId="5190"/>
    <cellStyle name="Nota 29 2 3" xfId="4544"/>
    <cellStyle name="Nota 29 2 3 10" xfId="39516"/>
    <cellStyle name="Nota 29 2 3 2" xfId="5813"/>
    <cellStyle name="Nota 29 2 3 2 2" xfId="8351"/>
    <cellStyle name="Nota 29 2 3 2 2 2" xfId="16405"/>
    <cellStyle name="Nota 29 2 3 2 2 2 2" xfId="27879"/>
    <cellStyle name="Nota 29 2 3 2 2 3" xfId="34824"/>
    <cellStyle name="Nota 29 2 3 2 2 4" xfId="23351"/>
    <cellStyle name="Nota 29 2 3 2 2 5" xfId="12009"/>
    <cellStyle name="Nota 29 2 3 2 2 6" xfId="43877"/>
    <cellStyle name="Nota 29 2 3 2 3" xfId="14165"/>
    <cellStyle name="Nota 29 2 3 2 3 2" xfId="25640"/>
    <cellStyle name="Nota 29 2 3 2 3 3" xfId="42156"/>
    <cellStyle name="Nota 29 2 3 2 4" xfId="32739"/>
    <cellStyle name="Nota 29 2 3 2 5" xfId="37896"/>
    <cellStyle name="Nota 29 2 3 2 6" xfId="21266"/>
    <cellStyle name="Nota 29 2 3 2 7" xfId="10288"/>
    <cellStyle name="Nota 29 2 3 2 8" xfId="40281"/>
    <cellStyle name="Nota 29 2 3 3" xfId="7327"/>
    <cellStyle name="Nota 29 2 3 3 2" xfId="15381"/>
    <cellStyle name="Nota 29 2 3 3 2 2" xfId="26855"/>
    <cellStyle name="Nota 29 2 3 3 3" xfId="31715"/>
    <cellStyle name="Nota 29 2 3 3 4" xfId="20242"/>
    <cellStyle name="Nota 29 2 3 3 5" xfId="11244"/>
    <cellStyle name="Nota 29 2 3 3 6" xfId="43112"/>
    <cellStyle name="Nota 29 2 3 4" xfId="13147"/>
    <cellStyle name="Nota 29 2 3 4 2" xfId="33827"/>
    <cellStyle name="Nota 29 2 3 4 3" xfId="22354"/>
    <cellStyle name="Nota 29 2 3 4 4" xfId="41364"/>
    <cellStyle name="Nota 29 2 3 5" xfId="24619"/>
    <cellStyle name="Nota 29 2 3 6" xfId="30527"/>
    <cellStyle name="Nota 29 2 3 7" xfId="36899"/>
    <cellStyle name="Nota 29 2 3 8" xfId="19054"/>
    <cellStyle name="Nota 29 2 3 9" xfId="9523"/>
    <cellStyle name="Nota 29 3" xfId="3477"/>
    <cellStyle name="Nota 29 3 2" xfId="6325"/>
    <cellStyle name="Nota 29 3 3" xfId="5191"/>
    <cellStyle name="Nota 29 4" xfId="4543"/>
    <cellStyle name="Nota 29 4 10" xfId="39515"/>
    <cellStyle name="Nota 29 4 2" xfId="5812"/>
    <cellStyle name="Nota 29 4 2 2" xfId="8350"/>
    <cellStyle name="Nota 29 4 2 2 2" xfId="16404"/>
    <cellStyle name="Nota 29 4 2 2 2 2" xfId="27878"/>
    <cellStyle name="Nota 29 4 2 2 3" xfId="34823"/>
    <cellStyle name="Nota 29 4 2 2 4" xfId="23350"/>
    <cellStyle name="Nota 29 4 2 2 5" xfId="12008"/>
    <cellStyle name="Nota 29 4 2 2 6" xfId="43876"/>
    <cellStyle name="Nota 29 4 2 3" xfId="14164"/>
    <cellStyle name="Nota 29 4 2 3 2" xfId="25639"/>
    <cellStyle name="Nota 29 4 2 3 3" xfId="42155"/>
    <cellStyle name="Nota 29 4 2 4" xfId="32738"/>
    <cellStyle name="Nota 29 4 2 5" xfId="37895"/>
    <cellStyle name="Nota 29 4 2 6" xfId="21265"/>
    <cellStyle name="Nota 29 4 2 7" xfId="10287"/>
    <cellStyle name="Nota 29 4 2 8" xfId="40280"/>
    <cellStyle name="Nota 29 4 3" xfId="7326"/>
    <cellStyle name="Nota 29 4 3 2" xfId="15380"/>
    <cellStyle name="Nota 29 4 3 2 2" xfId="26854"/>
    <cellStyle name="Nota 29 4 3 3" xfId="31714"/>
    <cellStyle name="Nota 29 4 3 4" xfId="20241"/>
    <cellStyle name="Nota 29 4 3 5" xfId="11243"/>
    <cellStyle name="Nota 29 4 3 6" xfId="43111"/>
    <cellStyle name="Nota 29 4 4" xfId="13146"/>
    <cellStyle name="Nota 29 4 4 2" xfId="33826"/>
    <cellStyle name="Nota 29 4 4 3" xfId="22353"/>
    <cellStyle name="Nota 29 4 4 4" xfId="41363"/>
    <cellStyle name="Nota 29 4 5" xfId="24618"/>
    <cellStyle name="Nota 29 4 6" xfId="30526"/>
    <cellStyle name="Nota 29 4 7" xfId="36898"/>
    <cellStyle name="Nota 29 4 8" xfId="19053"/>
    <cellStyle name="Nota 29 4 9" xfId="9522"/>
    <cellStyle name="Nota 3" xfId="1168"/>
    <cellStyle name="Nota 3 2" xfId="1169"/>
    <cellStyle name="Nota 3 2 10" xfId="6774"/>
    <cellStyle name="Nota 3 2 2" xfId="3478"/>
    <cellStyle name="Nota 3 2 2 2" xfId="4774"/>
    <cellStyle name="Nota 3 2 2 2 2" xfId="5908"/>
    <cellStyle name="Nota 3 2 2 2 2 10" xfId="21361"/>
    <cellStyle name="Nota 3 2 2 2 2 2" xfId="8446"/>
    <cellStyle name="Nota 3 2 2 2 2 2 2" xfId="16500"/>
    <cellStyle name="Nota 3 2 2 2 2 2 2 2" xfId="27974"/>
    <cellStyle name="Nota 3 2 2 2 2 2 3" xfId="18113"/>
    <cellStyle name="Nota 3 2 2 2 2 2 3 2" xfId="29587"/>
    <cellStyle name="Nota 3 2 2 2 2 2 4" xfId="18374"/>
    <cellStyle name="Nota 3 2 2 2 2 2 4 2" xfId="29848"/>
    <cellStyle name="Nota 3 2 2 2 2 2 5" xfId="34919"/>
    <cellStyle name="Nota 3 2 2 2 2 2 6" xfId="36220"/>
    <cellStyle name="Nota 3 2 2 2 2 2 7" xfId="23446"/>
    <cellStyle name="Nota 3 2 2 2 2 3" xfId="14260"/>
    <cellStyle name="Nota 3 2 2 2 2 3 2" xfId="25735"/>
    <cellStyle name="Nota 3 2 2 2 2 4" xfId="17306"/>
    <cellStyle name="Nota 3 2 2 2 2 4 2" xfId="28780"/>
    <cellStyle name="Nota 3 2 2 2 2 5" xfId="17323"/>
    <cellStyle name="Nota 3 2 2 2 2 5 2" xfId="28797"/>
    <cellStyle name="Nota 3 2 2 2 2 6" xfId="32834"/>
    <cellStyle name="Nota 3 2 2 2 2 7" xfId="35856"/>
    <cellStyle name="Nota 3 2 2 2 2 8" xfId="37991"/>
    <cellStyle name="Nota 3 2 2 2 2 9" xfId="38835"/>
    <cellStyle name="Nota 3 2 2 2 3" xfId="7422"/>
    <cellStyle name="Nota 3 2 2 2 3 2" xfId="15476"/>
    <cellStyle name="Nota 3 2 2 2 3 2 2" xfId="26950"/>
    <cellStyle name="Nota 3 2 2 2 3 3" xfId="17730"/>
    <cellStyle name="Nota 3 2 2 2 3 3 2" xfId="29204"/>
    <cellStyle name="Nota 3 2 2 2 3 4" xfId="17340"/>
    <cellStyle name="Nota 3 2 2 2 3 4 2" xfId="28814"/>
    <cellStyle name="Nota 3 2 2 2 3 5" xfId="31810"/>
    <cellStyle name="Nota 3 2 2 2 3 6" xfId="35597"/>
    <cellStyle name="Nota 3 2 2 2 3 7" xfId="20337"/>
    <cellStyle name="Nota 3 2 2 2 4" xfId="41459"/>
    <cellStyle name="Nota 3 2 2 3" xfId="4068"/>
    <cellStyle name="Nota 3 2 2 3 10" xfId="39287"/>
    <cellStyle name="Nota 3 2 2 3 2" xfId="5544"/>
    <cellStyle name="Nota 3 2 2 3 2 2" xfId="8082"/>
    <cellStyle name="Nota 3 2 2 3 2 2 2" xfId="16136"/>
    <cellStyle name="Nota 3 2 2 3 2 2 2 2" xfId="27610"/>
    <cellStyle name="Nota 3 2 2 3 2 2 3" xfId="34555"/>
    <cellStyle name="Nota 3 2 2 3 2 2 4" xfId="23082"/>
    <cellStyle name="Nota 3 2 2 3 2 2 5" xfId="11780"/>
    <cellStyle name="Nota 3 2 2 3 2 2 6" xfId="43648"/>
    <cellStyle name="Nota 3 2 2 3 2 3" xfId="13896"/>
    <cellStyle name="Nota 3 2 2 3 2 3 2" xfId="25371"/>
    <cellStyle name="Nota 3 2 2 3 2 3 3" xfId="41927"/>
    <cellStyle name="Nota 3 2 2 3 2 4" xfId="32470"/>
    <cellStyle name="Nota 3 2 2 3 2 5" xfId="37627"/>
    <cellStyle name="Nota 3 2 2 3 2 6" xfId="20997"/>
    <cellStyle name="Nota 3 2 2 3 2 7" xfId="10059"/>
    <cellStyle name="Nota 3 2 2 3 2 8" xfId="40052"/>
    <cellStyle name="Nota 3 2 2 3 3" xfId="7058"/>
    <cellStyle name="Nota 3 2 2 3 3 2" xfId="15112"/>
    <cellStyle name="Nota 3 2 2 3 3 2 2" xfId="26586"/>
    <cellStyle name="Nota 3 2 2 3 3 3" xfId="31446"/>
    <cellStyle name="Nota 3 2 2 3 3 4" xfId="19973"/>
    <cellStyle name="Nota 3 2 2 3 3 5" xfId="11015"/>
    <cellStyle name="Nota 3 2 2 3 3 6" xfId="42883"/>
    <cellStyle name="Nota 3 2 2 3 4" xfId="12900"/>
    <cellStyle name="Nota 3 2 2 3 4 2" xfId="33598"/>
    <cellStyle name="Nota 3 2 2 3 4 3" xfId="22125"/>
    <cellStyle name="Nota 3 2 2 3 4 4" xfId="41095"/>
    <cellStyle name="Nota 3 2 2 3 5" xfId="24376"/>
    <cellStyle name="Nota 3 2 2 3 6" xfId="30298"/>
    <cellStyle name="Nota 3 2 2 3 7" xfId="36670"/>
    <cellStyle name="Nota 3 2 2 3 8" xfId="18825"/>
    <cellStyle name="Nota 3 2 2 3 9" xfId="9294"/>
    <cellStyle name="Nota 3 2 2 4" xfId="6327"/>
    <cellStyle name="Nota 3 2 2 5" xfId="5193"/>
    <cellStyle name="Nota 3 2 3" xfId="4545"/>
    <cellStyle name="Nota 3 2 3 10" xfId="39517"/>
    <cellStyle name="Nota 3 2 3 2" xfId="5814"/>
    <cellStyle name="Nota 3 2 3 2 2" xfId="8352"/>
    <cellStyle name="Nota 3 2 3 2 2 2" xfId="16406"/>
    <cellStyle name="Nota 3 2 3 2 2 2 2" xfId="27880"/>
    <cellStyle name="Nota 3 2 3 2 2 3" xfId="34825"/>
    <cellStyle name="Nota 3 2 3 2 2 4" xfId="23352"/>
    <cellStyle name="Nota 3 2 3 2 2 5" xfId="12010"/>
    <cellStyle name="Nota 3 2 3 2 2 6" xfId="43878"/>
    <cellStyle name="Nota 3 2 3 2 3" xfId="14166"/>
    <cellStyle name="Nota 3 2 3 2 3 2" xfId="25641"/>
    <cellStyle name="Nota 3 2 3 2 3 3" xfId="42157"/>
    <cellStyle name="Nota 3 2 3 2 4" xfId="32740"/>
    <cellStyle name="Nota 3 2 3 2 5" xfId="37897"/>
    <cellStyle name="Nota 3 2 3 2 6" xfId="21267"/>
    <cellStyle name="Nota 3 2 3 2 7" xfId="10289"/>
    <cellStyle name="Nota 3 2 3 2 8" xfId="40282"/>
    <cellStyle name="Nota 3 2 3 3" xfId="7328"/>
    <cellStyle name="Nota 3 2 3 3 2" xfId="15382"/>
    <cellStyle name="Nota 3 2 3 3 2 2" xfId="26856"/>
    <cellStyle name="Nota 3 2 3 3 3" xfId="31716"/>
    <cellStyle name="Nota 3 2 3 3 4" xfId="20243"/>
    <cellStyle name="Nota 3 2 3 3 5" xfId="11245"/>
    <cellStyle name="Nota 3 2 3 3 6" xfId="43113"/>
    <cellStyle name="Nota 3 2 3 4" xfId="13148"/>
    <cellStyle name="Nota 3 2 3 4 2" xfId="33828"/>
    <cellStyle name="Nota 3 2 3 4 3" xfId="22355"/>
    <cellStyle name="Nota 3 2 3 4 4" xfId="41365"/>
    <cellStyle name="Nota 3 2 3 5" xfId="24620"/>
    <cellStyle name="Nota 3 2 3 6" xfId="30528"/>
    <cellStyle name="Nota 3 2 3 7" xfId="36900"/>
    <cellStyle name="Nota 3 2 3 8" xfId="19055"/>
    <cellStyle name="Nota 3 2 3 9" xfId="9524"/>
    <cellStyle name="Nota 3 2 4" xfId="4756"/>
    <cellStyle name="Nota 3 2 4 2" xfId="5903"/>
    <cellStyle name="Nota 3 2 4 2 10" xfId="21356"/>
    <cellStyle name="Nota 3 2 4 2 2" xfId="8441"/>
    <cellStyle name="Nota 3 2 4 2 2 2" xfId="16495"/>
    <cellStyle name="Nota 3 2 4 2 2 2 2" xfId="27969"/>
    <cellStyle name="Nota 3 2 4 2 2 3" xfId="18109"/>
    <cellStyle name="Nota 3 2 4 2 2 3 2" xfId="29583"/>
    <cellStyle name="Nota 3 2 4 2 2 4" xfId="18370"/>
    <cellStyle name="Nota 3 2 4 2 2 4 2" xfId="29844"/>
    <cellStyle name="Nota 3 2 4 2 2 5" xfId="34914"/>
    <cellStyle name="Nota 3 2 4 2 2 6" xfId="36216"/>
    <cellStyle name="Nota 3 2 4 2 2 7" xfId="23441"/>
    <cellStyle name="Nota 3 2 4 2 3" xfId="14255"/>
    <cellStyle name="Nota 3 2 4 2 3 2" xfId="25730"/>
    <cellStyle name="Nota 3 2 4 2 4" xfId="17302"/>
    <cellStyle name="Nota 3 2 4 2 4 2" xfId="28776"/>
    <cellStyle name="Nota 3 2 4 2 5" xfId="16968"/>
    <cellStyle name="Nota 3 2 4 2 5 2" xfId="28442"/>
    <cellStyle name="Nota 3 2 4 2 6" xfId="32829"/>
    <cellStyle name="Nota 3 2 4 2 7" xfId="35852"/>
    <cellStyle name="Nota 3 2 4 2 8" xfId="37986"/>
    <cellStyle name="Nota 3 2 4 2 9" xfId="38831"/>
    <cellStyle name="Nota 3 2 4 3" xfId="7417"/>
    <cellStyle name="Nota 3 2 4 3 2" xfId="15471"/>
    <cellStyle name="Nota 3 2 4 3 2 2" xfId="26945"/>
    <cellStyle name="Nota 3 2 4 3 3" xfId="17726"/>
    <cellStyle name="Nota 3 2 4 3 3 2" xfId="29200"/>
    <cellStyle name="Nota 3 2 4 3 4" xfId="17480"/>
    <cellStyle name="Nota 3 2 4 3 4 2" xfId="28954"/>
    <cellStyle name="Nota 3 2 4 3 5" xfId="31805"/>
    <cellStyle name="Nota 3 2 4 3 6" xfId="35593"/>
    <cellStyle name="Nota 3 2 4 3 7" xfId="20332"/>
    <cellStyle name="Nota 3 2 4 4" xfId="41454"/>
    <cellStyle name="Nota 3 2 5" xfId="4802"/>
    <cellStyle name="Nota 3 2 5 10" xfId="39612"/>
    <cellStyle name="Nota 3 2 5 2" xfId="5936"/>
    <cellStyle name="Nota 3 2 5 2 2" xfId="8474"/>
    <cellStyle name="Nota 3 2 5 2 2 2" xfId="16528"/>
    <cellStyle name="Nota 3 2 5 2 2 2 2" xfId="28002"/>
    <cellStyle name="Nota 3 2 5 2 2 3" xfId="34947"/>
    <cellStyle name="Nota 3 2 5 2 2 4" xfId="23474"/>
    <cellStyle name="Nota 3 2 5 2 2 5" xfId="12105"/>
    <cellStyle name="Nota 3 2 5 2 2 6" xfId="43973"/>
    <cellStyle name="Nota 3 2 5 2 3" xfId="14288"/>
    <cellStyle name="Nota 3 2 5 2 3 2" xfId="25763"/>
    <cellStyle name="Nota 3 2 5 2 3 3" xfId="42252"/>
    <cellStyle name="Nota 3 2 5 2 4" xfId="32862"/>
    <cellStyle name="Nota 3 2 5 2 5" xfId="38019"/>
    <cellStyle name="Nota 3 2 5 2 6" xfId="21389"/>
    <cellStyle name="Nota 3 2 5 2 7" xfId="10384"/>
    <cellStyle name="Nota 3 2 5 2 8" xfId="40377"/>
    <cellStyle name="Nota 3 2 5 3" xfId="7450"/>
    <cellStyle name="Nota 3 2 5 3 2" xfId="15504"/>
    <cellStyle name="Nota 3 2 5 3 2 2" xfId="26978"/>
    <cellStyle name="Nota 3 2 5 3 3" xfId="31838"/>
    <cellStyle name="Nota 3 2 5 3 4" xfId="20365"/>
    <cellStyle name="Nota 3 2 5 3 5" xfId="11340"/>
    <cellStyle name="Nota 3 2 5 3 6" xfId="43208"/>
    <cellStyle name="Nota 3 2 5 4" xfId="13263"/>
    <cellStyle name="Nota 3 2 5 4 2" xfId="33923"/>
    <cellStyle name="Nota 3 2 5 4 3" xfId="22450"/>
    <cellStyle name="Nota 3 2 5 4 4" xfId="41487"/>
    <cellStyle name="Nota 3 2 5 5" xfId="24739"/>
    <cellStyle name="Nota 3 2 5 6" xfId="30623"/>
    <cellStyle name="Nota 3 2 5 7" xfId="36995"/>
    <cellStyle name="Nota 3 2 5 8" xfId="19150"/>
    <cellStyle name="Nota 3 2 5 9" xfId="9619"/>
    <cellStyle name="Nota 3 2 6" xfId="4033"/>
    <cellStyle name="Nota 3 2 6 10" xfId="39258"/>
    <cellStyle name="Nota 3 2 6 2" xfId="5515"/>
    <cellStyle name="Nota 3 2 6 2 2" xfId="8053"/>
    <cellStyle name="Nota 3 2 6 2 2 2" xfId="16107"/>
    <cellStyle name="Nota 3 2 6 2 2 2 2" xfId="27581"/>
    <cellStyle name="Nota 3 2 6 2 2 3" xfId="34526"/>
    <cellStyle name="Nota 3 2 6 2 2 4" xfId="23053"/>
    <cellStyle name="Nota 3 2 6 2 2 5" xfId="11751"/>
    <cellStyle name="Nota 3 2 6 2 2 6" xfId="43619"/>
    <cellStyle name="Nota 3 2 6 2 3" xfId="13867"/>
    <cellStyle name="Nota 3 2 6 2 3 2" xfId="25342"/>
    <cellStyle name="Nota 3 2 6 2 3 3" xfId="41898"/>
    <cellStyle name="Nota 3 2 6 2 4" xfId="32441"/>
    <cellStyle name="Nota 3 2 6 2 5" xfId="37598"/>
    <cellStyle name="Nota 3 2 6 2 6" xfId="20968"/>
    <cellStyle name="Nota 3 2 6 2 7" xfId="10030"/>
    <cellStyle name="Nota 3 2 6 2 8" xfId="40023"/>
    <cellStyle name="Nota 3 2 6 3" xfId="7029"/>
    <cellStyle name="Nota 3 2 6 3 2" xfId="15083"/>
    <cellStyle name="Nota 3 2 6 3 2 2" xfId="26557"/>
    <cellStyle name="Nota 3 2 6 3 3" xfId="31417"/>
    <cellStyle name="Nota 3 2 6 3 4" xfId="19944"/>
    <cellStyle name="Nota 3 2 6 3 5" xfId="10986"/>
    <cellStyle name="Nota 3 2 6 3 6" xfId="42854"/>
    <cellStyle name="Nota 3 2 6 4" xfId="12870"/>
    <cellStyle name="Nota 3 2 6 4 2" xfId="33569"/>
    <cellStyle name="Nota 3 2 6 4 3" xfId="22096"/>
    <cellStyle name="Nota 3 2 6 4 4" xfId="41066"/>
    <cellStyle name="Nota 3 2 6 5" xfId="24347"/>
    <cellStyle name="Nota 3 2 6 6" xfId="30269"/>
    <cellStyle name="Nota 3 2 6 7" xfId="36641"/>
    <cellStyle name="Nota 3 2 6 8" xfId="18796"/>
    <cellStyle name="Nota 3 2 6 9" xfId="9265"/>
    <cellStyle name="Nota 3 2 7" xfId="3824"/>
    <cellStyle name="Nota 3 2 7 10" xfId="39160"/>
    <cellStyle name="Nota 3 2 7 2" xfId="5330"/>
    <cellStyle name="Nota 3 2 7 2 2" xfId="7868"/>
    <cellStyle name="Nota 3 2 7 2 2 2" xfId="15922"/>
    <cellStyle name="Nota 3 2 7 2 2 2 2" xfId="27396"/>
    <cellStyle name="Nota 3 2 7 2 2 3" xfId="34341"/>
    <cellStyle name="Nota 3 2 7 2 2 4" xfId="22868"/>
    <cellStyle name="Nota 3 2 7 2 2 5" xfId="11653"/>
    <cellStyle name="Nota 3 2 7 2 2 6" xfId="43521"/>
    <cellStyle name="Nota 3 2 7 2 3" xfId="13682"/>
    <cellStyle name="Nota 3 2 7 2 3 2" xfId="25157"/>
    <cellStyle name="Nota 3 2 7 2 3 3" xfId="41800"/>
    <cellStyle name="Nota 3 2 7 2 4" xfId="32256"/>
    <cellStyle name="Nota 3 2 7 2 5" xfId="37413"/>
    <cellStyle name="Nota 3 2 7 2 6" xfId="20783"/>
    <cellStyle name="Nota 3 2 7 2 7" xfId="9932"/>
    <cellStyle name="Nota 3 2 7 2 8" xfId="39925"/>
    <cellStyle name="Nota 3 2 7 3" xfId="6844"/>
    <cellStyle name="Nota 3 2 7 3 2" xfId="14898"/>
    <cellStyle name="Nota 3 2 7 3 2 2" xfId="26372"/>
    <cellStyle name="Nota 3 2 7 3 3" xfId="31232"/>
    <cellStyle name="Nota 3 2 7 3 4" xfId="19759"/>
    <cellStyle name="Nota 3 2 7 3 5" xfId="10888"/>
    <cellStyle name="Nota 3 2 7 3 6" xfId="42756"/>
    <cellStyle name="Nota 3 2 7 4" xfId="12767"/>
    <cellStyle name="Nota 3 2 7 4 2" xfId="33471"/>
    <cellStyle name="Nota 3 2 7 4 3" xfId="21998"/>
    <cellStyle name="Nota 3 2 7 4 4" xfId="40881"/>
    <cellStyle name="Nota 3 2 7 5" xfId="24244"/>
    <cellStyle name="Nota 3 2 7 6" xfId="30171"/>
    <cellStyle name="Nota 3 2 7 7" xfId="36543"/>
    <cellStyle name="Nota 3 2 7 8" xfId="18698"/>
    <cellStyle name="Nota 3 2 7 9" xfId="9167"/>
    <cellStyle name="Nota 3 2 8" xfId="6326"/>
    <cellStyle name="Nota 3 2 8 10" xfId="38897"/>
    <cellStyle name="Nota 3 2 8 11" xfId="19498"/>
    <cellStyle name="Nota 3 2 8 2" xfId="8822"/>
    <cellStyle name="Nota 3 2 8 2 2" xfId="16876"/>
    <cellStyle name="Nota 3 2 8 2 2 2" xfId="28350"/>
    <cellStyle name="Nota 3 2 8 2 3" xfId="18234"/>
    <cellStyle name="Nota 3 2 8 2 3 2" xfId="29708"/>
    <cellStyle name="Nota 3 2 8 2 4" xfId="18436"/>
    <cellStyle name="Nota 3 2 8 2 4 2" xfId="29910"/>
    <cellStyle name="Nota 3 2 8 2 5" xfId="33210"/>
    <cellStyle name="Nota 3 2 8 2 6" xfId="35918"/>
    <cellStyle name="Nota 3 2 8 2 7" xfId="21737"/>
    <cellStyle name="Nota 3 2 8 3" xfId="14636"/>
    <cellStyle name="Nota 3 2 8 3 2" xfId="35295"/>
    <cellStyle name="Nota 3 2 8 3 3" xfId="36282"/>
    <cellStyle name="Nota 3 2 8 3 4" xfId="23822"/>
    <cellStyle name="Nota 3 2 8 4" xfId="17427"/>
    <cellStyle name="Nota 3 2 8 4 2" xfId="26111"/>
    <cellStyle name="Nota 3 2 8 5" xfId="13233"/>
    <cellStyle name="Nota 3 2 8 5 2" xfId="28901"/>
    <cellStyle name="Nota 3 2 8 6" xfId="24172"/>
    <cellStyle name="Nota 3 2 8 7" xfId="30971"/>
    <cellStyle name="Nota 3 2 8 8" xfId="35400"/>
    <cellStyle name="Nota 3 2 8 9" xfId="38367"/>
    <cellStyle name="Nota 3 2 9" xfId="5192"/>
    <cellStyle name="Nota 3 2 9 10" xfId="20713"/>
    <cellStyle name="Nota 3 2 9 2" xfId="7798"/>
    <cellStyle name="Nota 3 2 9 2 2" xfId="15852"/>
    <cellStyle name="Nota 3 2 9 2 2 2" xfId="27326"/>
    <cellStyle name="Nota 3 2 9 2 3" xfId="17853"/>
    <cellStyle name="Nota 3 2 9 2 3 2" xfId="29327"/>
    <cellStyle name="Nota 3 2 9 2 4" xfId="18018"/>
    <cellStyle name="Nota 3 2 9 2 4 2" xfId="29492"/>
    <cellStyle name="Nota 3 2 9 2 5" xfId="34271"/>
    <cellStyle name="Nota 3 2 9 2 6" xfId="36023"/>
    <cellStyle name="Nota 3 2 9 2 7" xfId="22798"/>
    <cellStyle name="Nota 3 2 9 3" xfId="13611"/>
    <cellStyle name="Nota 3 2 9 3 2" xfId="25087"/>
    <cellStyle name="Nota 3 2 9 4" xfId="17044"/>
    <cellStyle name="Nota 3 2 9 4 2" xfId="28518"/>
    <cellStyle name="Nota 3 2 9 5" xfId="17530"/>
    <cellStyle name="Nota 3 2 9 5 2" xfId="29004"/>
    <cellStyle name="Nota 3 2 9 6" xfId="32186"/>
    <cellStyle name="Nota 3 2 9 7" xfId="35659"/>
    <cellStyle name="Nota 3 2 9 8" xfId="37343"/>
    <cellStyle name="Nota 3 2 9 9" xfId="38638"/>
    <cellStyle name="Nota 3 3" xfId="3479"/>
    <cellStyle name="Nota 3 3 2" xfId="4546"/>
    <cellStyle name="Nota 3 3 3" xfId="6328"/>
    <cellStyle name="Nota 3 3 4" xfId="5194"/>
    <cellStyle name="Nota 3 4" xfId="4547"/>
    <cellStyle name="Nota 3 4 10" xfId="39518"/>
    <cellStyle name="Nota 3 4 2" xfId="5815"/>
    <cellStyle name="Nota 3 4 2 2" xfId="8353"/>
    <cellStyle name="Nota 3 4 2 2 2" xfId="16407"/>
    <cellStyle name="Nota 3 4 2 2 2 2" xfId="27881"/>
    <cellStyle name="Nota 3 4 2 2 3" xfId="34826"/>
    <cellStyle name="Nota 3 4 2 2 4" xfId="23353"/>
    <cellStyle name="Nota 3 4 2 2 5" xfId="12011"/>
    <cellStyle name="Nota 3 4 2 2 6" xfId="43879"/>
    <cellStyle name="Nota 3 4 2 3" xfId="14167"/>
    <cellStyle name="Nota 3 4 2 3 2" xfId="25642"/>
    <cellStyle name="Nota 3 4 2 3 3" xfId="42158"/>
    <cellStyle name="Nota 3 4 2 4" xfId="32741"/>
    <cellStyle name="Nota 3 4 2 5" xfId="37898"/>
    <cellStyle name="Nota 3 4 2 6" xfId="21268"/>
    <cellStyle name="Nota 3 4 2 7" xfId="10290"/>
    <cellStyle name="Nota 3 4 2 8" xfId="40283"/>
    <cellStyle name="Nota 3 4 3" xfId="7329"/>
    <cellStyle name="Nota 3 4 3 2" xfId="15383"/>
    <cellStyle name="Nota 3 4 3 2 2" xfId="26857"/>
    <cellStyle name="Nota 3 4 3 3" xfId="31717"/>
    <cellStyle name="Nota 3 4 3 4" xfId="20244"/>
    <cellStyle name="Nota 3 4 3 5" xfId="11246"/>
    <cellStyle name="Nota 3 4 3 6" xfId="43114"/>
    <cellStyle name="Nota 3 4 4" xfId="13149"/>
    <cellStyle name="Nota 3 4 4 2" xfId="33829"/>
    <cellStyle name="Nota 3 4 4 3" xfId="22356"/>
    <cellStyle name="Nota 3 4 4 4" xfId="41366"/>
    <cellStyle name="Nota 3 4 5" xfId="24621"/>
    <cellStyle name="Nota 3 4 6" xfId="30529"/>
    <cellStyle name="Nota 3 4 7" xfId="36901"/>
    <cellStyle name="Nota 3 4 8" xfId="19056"/>
    <cellStyle name="Nota 3 4 9" xfId="9525"/>
    <cellStyle name="Nota 30" xfId="3480"/>
    <cellStyle name="Nota 30 2" xfId="3481"/>
    <cellStyle name="Nota 30 2 2" xfId="3482"/>
    <cellStyle name="Nota 30 2 2 2" xfId="6329"/>
    <cellStyle name="Nota 30 2 2 3" xfId="5195"/>
    <cellStyle name="Nota 30 2 3" xfId="4549"/>
    <cellStyle name="Nota 30 2 3 10" xfId="39520"/>
    <cellStyle name="Nota 30 2 3 2" xfId="5817"/>
    <cellStyle name="Nota 30 2 3 2 2" xfId="8355"/>
    <cellStyle name="Nota 30 2 3 2 2 2" xfId="16409"/>
    <cellStyle name="Nota 30 2 3 2 2 2 2" xfId="27883"/>
    <cellStyle name="Nota 30 2 3 2 2 3" xfId="34828"/>
    <cellStyle name="Nota 30 2 3 2 2 4" xfId="23355"/>
    <cellStyle name="Nota 30 2 3 2 2 5" xfId="12013"/>
    <cellStyle name="Nota 30 2 3 2 2 6" xfId="43881"/>
    <cellStyle name="Nota 30 2 3 2 3" xfId="14169"/>
    <cellStyle name="Nota 30 2 3 2 3 2" xfId="25644"/>
    <cellStyle name="Nota 30 2 3 2 3 3" xfId="42160"/>
    <cellStyle name="Nota 30 2 3 2 4" xfId="32743"/>
    <cellStyle name="Nota 30 2 3 2 5" xfId="37900"/>
    <cellStyle name="Nota 30 2 3 2 6" xfId="21270"/>
    <cellStyle name="Nota 30 2 3 2 7" xfId="10292"/>
    <cellStyle name="Nota 30 2 3 2 8" xfId="40285"/>
    <cellStyle name="Nota 30 2 3 3" xfId="7331"/>
    <cellStyle name="Nota 30 2 3 3 2" xfId="15385"/>
    <cellStyle name="Nota 30 2 3 3 2 2" xfId="26859"/>
    <cellStyle name="Nota 30 2 3 3 3" xfId="31719"/>
    <cellStyle name="Nota 30 2 3 3 4" xfId="20246"/>
    <cellStyle name="Nota 30 2 3 3 5" xfId="11248"/>
    <cellStyle name="Nota 30 2 3 3 6" xfId="43116"/>
    <cellStyle name="Nota 30 2 3 4" xfId="13151"/>
    <cellStyle name="Nota 30 2 3 4 2" xfId="33831"/>
    <cellStyle name="Nota 30 2 3 4 3" xfId="22358"/>
    <cellStyle name="Nota 30 2 3 4 4" xfId="41368"/>
    <cellStyle name="Nota 30 2 3 5" xfId="24623"/>
    <cellStyle name="Nota 30 2 3 6" xfId="30531"/>
    <cellStyle name="Nota 30 2 3 7" xfId="36903"/>
    <cellStyle name="Nota 30 2 3 8" xfId="19058"/>
    <cellStyle name="Nota 30 2 3 9" xfId="9527"/>
    <cellStyle name="Nota 30 3" xfId="3483"/>
    <cellStyle name="Nota 30 3 2" xfId="6330"/>
    <cellStyle name="Nota 30 3 3" xfId="5196"/>
    <cellStyle name="Nota 30 4" xfId="4548"/>
    <cellStyle name="Nota 30 4 10" xfId="39519"/>
    <cellStyle name="Nota 30 4 2" xfId="5816"/>
    <cellStyle name="Nota 30 4 2 2" xfId="8354"/>
    <cellStyle name="Nota 30 4 2 2 2" xfId="16408"/>
    <cellStyle name="Nota 30 4 2 2 2 2" xfId="27882"/>
    <cellStyle name="Nota 30 4 2 2 3" xfId="34827"/>
    <cellStyle name="Nota 30 4 2 2 4" xfId="23354"/>
    <cellStyle name="Nota 30 4 2 2 5" xfId="12012"/>
    <cellStyle name="Nota 30 4 2 2 6" xfId="43880"/>
    <cellStyle name="Nota 30 4 2 3" xfId="14168"/>
    <cellStyle name="Nota 30 4 2 3 2" xfId="25643"/>
    <cellStyle name="Nota 30 4 2 3 3" xfId="42159"/>
    <cellStyle name="Nota 30 4 2 4" xfId="32742"/>
    <cellStyle name="Nota 30 4 2 5" xfId="37899"/>
    <cellStyle name="Nota 30 4 2 6" xfId="21269"/>
    <cellStyle name="Nota 30 4 2 7" xfId="10291"/>
    <cellStyle name="Nota 30 4 2 8" xfId="40284"/>
    <cellStyle name="Nota 30 4 3" xfId="7330"/>
    <cellStyle name="Nota 30 4 3 2" xfId="15384"/>
    <cellStyle name="Nota 30 4 3 2 2" xfId="26858"/>
    <cellStyle name="Nota 30 4 3 3" xfId="31718"/>
    <cellStyle name="Nota 30 4 3 4" xfId="20245"/>
    <cellStyle name="Nota 30 4 3 5" xfId="11247"/>
    <cellStyle name="Nota 30 4 3 6" xfId="43115"/>
    <cellStyle name="Nota 30 4 4" xfId="13150"/>
    <cellStyle name="Nota 30 4 4 2" xfId="33830"/>
    <cellStyle name="Nota 30 4 4 3" xfId="22357"/>
    <cellStyle name="Nota 30 4 4 4" xfId="41367"/>
    <cellStyle name="Nota 30 4 5" xfId="24622"/>
    <cellStyle name="Nota 30 4 6" xfId="30530"/>
    <cellStyle name="Nota 30 4 7" xfId="36902"/>
    <cellStyle name="Nota 30 4 8" xfId="19057"/>
    <cellStyle name="Nota 30 4 9" xfId="9526"/>
    <cellStyle name="Nota 31" xfId="3484"/>
    <cellStyle name="Nota 31 2" xfId="3485"/>
    <cellStyle name="Nota 31 2 2" xfId="3486"/>
    <cellStyle name="Nota 31 2 2 2" xfId="6331"/>
    <cellStyle name="Nota 31 2 2 3" xfId="5197"/>
    <cellStyle name="Nota 31 2 3" xfId="4551"/>
    <cellStyle name="Nota 31 2 3 10" xfId="39522"/>
    <cellStyle name="Nota 31 2 3 2" xfId="5819"/>
    <cellStyle name="Nota 31 2 3 2 2" xfId="8357"/>
    <cellStyle name="Nota 31 2 3 2 2 2" xfId="16411"/>
    <cellStyle name="Nota 31 2 3 2 2 2 2" xfId="27885"/>
    <cellStyle name="Nota 31 2 3 2 2 3" xfId="34830"/>
    <cellStyle name="Nota 31 2 3 2 2 4" xfId="23357"/>
    <cellStyle name="Nota 31 2 3 2 2 5" xfId="12015"/>
    <cellStyle name="Nota 31 2 3 2 2 6" xfId="43883"/>
    <cellStyle name="Nota 31 2 3 2 3" xfId="14171"/>
    <cellStyle name="Nota 31 2 3 2 3 2" xfId="25646"/>
    <cellStyle name="Nota 31 2 3 2 3 3" xfId="42162"/>
    <cellStyle name="Nota 31 2 3 2 4" xfId="32745"/>
    <cellStyle name="Nota 31 2 3 2 5" xfId="37902"/>
    <cellStyle name="Nota 31 2 3 2 6" xfId="21272"/>
    <cellStyle name="Nota 31 2 3 2 7" xfId="10294"/>
    <cellStyle name="Nota 31 2 3 2 8" xfId="40287"/>
    <cellStyle name="Nota 31 2 3 3" xfId="7333"/>
    <cellStyle name="Nota 31 2 3 3 2" xfId="15387"/>
    <cellStyle name="Nota 31 2 3 3 2 2" xfId="26861"/>
    <cellStyle name="Nota 31 2 3 3 3" xfId="31721"/>
    <cellStyle name="Nota 31 2 3 3 4" xfId="20248"/>
    <cellStyle name="Nota 31 2 3 3 5" xfId="11250"/>
    <cellStyle name="Nota 31 2 3 3 6" xfId="43118"/>
    <cellStyle name="Nota 31 2 3 4" xfId="13153"/>
    <cellStyle name="Nota 31 2 3 4 2" xfId="33833"/>
    <cellStyle name="Nota 31 2 3 4 3" xfId="22360"/>
    <cellStyle name="Nota 31 2 3 4 4" xfId="41370"/>
    <cellStyle name="Nota 31 2 3 5" xfId="24625"/>
    <cellStyle name="Nota 31 2 3 6" xfId="30533"/>
    <cellStyle name="Nota 31 2 3 7" xfId="36905"/>
    <cellStyle name="Nota 31 2 3 8" xfId="19060"/>
    <cellStyle name="Nota 31 2 3 9" xfId="9529"/>
    <cellStyle name="Nota 31 3" xfId="3487"/>
    <cellStyle name="Nota 31 3 2" xfId="6332"/>
    <cellStyle name="Nota 31 3 3" xfId="5198"/>
    <cellStyle name="Nota 31 4" xfId="4550"/>
    <cellStyle name="Nota 31 4 10" xfId="39521"/>
    <cellStyle name="Nota 31 4 2" xfId="5818"/>
    <cellStyle name="Nota 31 4 2 2" xfId="8356"/>
    <cellStyle name="Nota 31 4 2 2 2" xfId="16410"/>
    <cellStyle name="Nota 31 4 2 2 2 2" xfId="27884"/>
    <cellStyle name="Nota 31 4 2 2 3" xfId="34829"/>
    <cellStyle name="Nota 31 4 2 2 4" xfId="23356"/>
    <cellStyle name="Nota 31 4 2 2 5" xfId="12014"/>
    <cellStyle name="Nota 31 4 2 2 6" xfId="43882"/>
    <cellStyle name="Nota 31 4 2 3" xfId="14170"/>
    <cellStyle name="Nota 31 4 2 3 2" xfId="25645"/>
    <cellStyle name="Nota 31 4 2 3 3" xfId="42161"/>
    <cellStyle name="Nota 31 4 2 4" xfId="32744"/>
    <cellStyle name="Nota 31 4 2 5" xfId="37901"/>
    <cellStyle name="Nota 31 4 2 6" xfId="21271"/>
    <cellStyle name="Nota 31 4 2 7" xfId="10293"/>
    <cellStyle name="Nota 31 4 2 8" xfId="40286"/>
    <cellStyle name="Nota 31 4 3" xfId="7332"/>
    <cellStyle name="Nota 31 4 3 2" xfId="15386"/>
    <cellStyle name="Nota 31 4 3 2 2" xfId="26860"/>
    <cellStyle name="Nota 31 4 3 3" xfId="31720"/>
    <cellStyle name="Nota 31 4 3 4" xfId="20247"/>
    <cellStyle name="Nota 31 4 3 5" xfId="11249"/>
    <cellStyle name="Nota 31 4 3 6" xfId="43117"/>
    <cellStyle name="Nota 31 4 4" xfId="13152"/>
    <cellStyle name="Nota 31 4 4 2" xfId="33832"/>
    <cellStyle name="Nota 31 4 4 3" xfId="22359"/>
    <cellStyle name="Nota 31 4 4 4" xfId="41369"/>
    <cellStyle name="Nota 31 4 5" xfId="24624"/>
    <cellStyle name="Nota 31 4 6" xfId="30532"/>
    <cellStyle name="Nota 31 4 7" xfId="36904"/>
    <cellStyle name="Nota 31 4 8" xfId="19059"/>
    <cellStyle name="Nota 31 4 9" xfId="9528"/>
    <cellStyle name="Nota 32" xfId="3488"/>
    <cellStyle name="Nota 32 2" xfId="3489"/>
    <cellStyle name="Nota 32 2 2" xfId="3490"/>
    <cellStyle name="Nota 32 2 2 2" xfId="6333"/>
    <cellStyle name="Nota 32 2 2 3" xfId="5199"/>
    <cellStyle name="Nota 32 2 3" xfId="4553"/>
    <cellStyle name="Nota 32 2 3 10" xfId="39524"/>
    <cellStyle name="Nota 32 2 3 2" xfId="5821"/>
    <cellStyle name="Nota 32 2 3 2 2" xfId="8359"/>
    <cellStyle name="Nota 32 2 3 2 2 2" xfId="16413"/>
    <cellStyle name="Nota 32 2 3 2 2 2 2" xfId="27887"/>
    <cellStyle name="Nota 32 2 3 2 2 3" xfId="34832"/>
    <cellStyle name="Nota 32 2 3 2 2 4" xfId="23359"/>
    <cellStyle name="Nota 32 2 3 2 2 5" xfId="12017"/>
    <cellStyle name="Nota 32 2 3 2 2 6" xfId="43885"/>
    <cellStyle name="Nota 32 2 3 2 3" xfId="14173"/>
    <cellStyle name="Nota 32 2 3 2 3 2" xfId="25648"/>
    <cellStyle name="Nota 32 2 3 2 3 3" xfId="42164"/>
    <cellStyle name="Nota 32 2 3 2 4" xfId="32747"/>
    <cellStyle name="Nota 32 2 3 2 5" xfId="37904"/>
    <cellStyle name="Nota 32 2 3 2 6" xfId="21274"/>
    <cellStyle name="Nota 32 2 3 2 7" xfId="10296"/>
    <cellStyle name="Nota 32 2 3 2 8" xfId="40289"/>
    <cellStyle name="Nota 32 2 3 3" xfId="7335"/>
    <cellStyle name="Nota 32 2 3 3 2" xfId="15389"/>
    <cellStyle name="Nota 32 2 3 3 2 2" xfId="26863"/>
    <cellStyle name="Nota 32 2 3 3 3" xfId="31723"/>
    <cellStyle name="Nota 32 2 3 3 4" xfId="20250"/>
    <cellStyle name="Nota 32 2 3 3 5" xfId="11252"/>
    <cellStyle name="Nota 32 2 3 3 6" xfId="43120"/>
    <cellStyle name="Nota 32 2 3 4" xfId="13155"/>
    <cellStyle name="Nota 32 2 3 4 2" xfId="33835"/>
    <cellStyle name="Nota 32 2 3 4 3" xfId="22362"/>
    <cellStyle name="Nota 32 2 3 4 4" xfId="41372"/>
    <cellStyle name="Nota 32 2 3 5" xfId="24627"/>
    <cellStyle name="Nota 32 2 3 6" xfId="30535"/>
    <cellStyle name="Nota 32 2 3 7" xfId="36907"/>
    <cellStyle name="Nota 32 2 3 8" xfId="19062"/>
    <cellStyle name="Nota 32 2 3 9" xfId="9531"/>
    <cellStyle name="Nota 32 3" xfId="3491"/>
    <cellStyle name="Nota 32 3 2" xfId="6334"/>
    <cellStyle name="Nota 32 3 3" xfId="5200"/>
    <cellStyle name="Nota 32 4" xfId="4552"/>
    <cellStyle name="Nota 32 4 10" xfId="39523"/>
    <cellStyle name="Nota 32 4 2" xfId="5820"/>
    <cellStyle name="Nota 32 4 2 2" xfId="8358"/>
    <cellStyle name="Nota 32 4 2 2 2" xfId="16412"/>
    <cellStyle name="Nota 32 4 2 2 2 2" xfId="27886"/>
    <cellStyle name="Nota 32 4 2 2 3" xfId="34831"/>
    <cellStyle name="Nota 32 4 2 2 4" xfId="23358"/>
    <cellStyle name="Nota 32 4 2 2 5" xfId="12016"/>
    <cellStyle name="Nota 32 4 2 2 6" xfId="43884"/>
    <cellStyle name="Nota 32 4 2 3" xfId="14172"/>
    <cellStyle name="Nota 32 4 2 3 2" xfId="25647"/>
    <cellStyle name="Nota 32 4 2 3 3" xfId="42163"/>
    <cellStyle name="Nota 32 4 2 4" xfId="32746"/>
    <cellStyle name="Nota 32 4 2 5" xfId="37903"/>
    <cellStyle name="Nota 32 4 2 6" xfId="21273"/>
    <cellStyle name="Nota 32 4 2 7" xfId="10295"/>
    <cellStyle name="Nota 32 4 2 8" xfId="40288"/>
    <cellStyle name="Nota 32 4 3" xfId="7334"/>
    <cellStyle name="Nota 32 4 3 2" xfId="15388"/>
    <cellStyle name="Nota 32 4 3 2 2" xfId="26862"/>
    <cellStyle name="Nota 32 4 3 3" xfId="31722"/>
    <cellStyle name="Nota 32 4 3 4" xfId="20249"/>
    <cellStyle name="Nota 32 4 3 5" xfId="11251"/>
    <cellStyle name="Nota 32 4 3 6" xfId="43119"/>
    <cellStyle name="Nota 32 4 4" xfId="13154"/>
    <cellStyle name="Nota 32 4 4 2" xfId="33834"/>
    <cellStyle name="Nota 32 4 4 3" xfId="22361"/>
    <cellStyle name="Nota 32 4 4 4" xfId="41371"/>
    <cellStyle name="Nota 32 4 5" xfId="24626"/>
    <cellStyle name="Nota 32 4 6" xfId="30534"/>
    <cellStyle name="Nota 32 4 7" xfId="36906"/>
    <cellStyle name="Nota 32 4 8" xfId="19061"/>
    <cellStyle name="Nota 32 4 9" xfId="9530"/>
    <cellStyle name="Nota 33" xfId="3492"/>
    <cellStyle name="Nota 33 2" xfId="3493"/>
    <cellStyle name="Nota 33 2 2" xfId="3494"/>
    <cellStyle name="Nota 33 2 2 2" xfId="6335"/>
    <cellStyle name="Nota 33 2 2 3" xfId="5201"/>
    <cellStyle name="Nota 33 2 3" xfId="4555"/>
    <cellStyle name="Nota 33 2 3 10" xfId="39526"/>
    <cellStyle name="Nota 33 2 3 2" xfId="5823"/>
    <cellStyle name="Nota 33 2 3 2 2" xfId="8361"/>
    <cellStyle name="Nota 33 2 3 2 2 2" xfId="16415"/>
    <cellStyle name="Nota 33 2 3 2 2 2 2" xfId="27889"/>
    <cellStyle name="Nota 33 2 3 2 2 3" xfId="34834"/>
    <cellStyle name="Nota 33 2 3 2 2 4" xfId="23361"/>
    <cellStyle name="Nota 33 2 3 2 2 5" xfId="12019"/>
    <cellStyle name="Nota 33 2 3 2 2 6" xfId="43887"/>
    <cellStyle name="Nota 33 2 3 2 3" xfId="14175"/>
    <cellStyle name="Nota 33 2 3 2 3 2" xfId="25650"/>
    <cellStyle name="Nota 33 2 3 2 3 3" xfId="42166"/>
    <cellStyle name="Nota 33 2 3 2 4" xfId="32749"/>
    <cellStyle name="Nota 33 2 3 2 5" xfId="37906"/>
    <cellStyle name="Nota 33 2 3 2 6" xfId="21276"/>
    <cellStyle name="Nota 33 2 3 2 7" xfId="10298"/>
    <cellStyle name="Nota 33 2 3 2 8" xfId="40291"/>
    <cellStyle name="Nota 33 2 3 3" xfId="7337"/>
    <cellStyle name="Nota 33 2 3 3 2" xfId="15391"/>
    <cellStyle name="Nota 33 2 3 3 2 2" xfId="26865"/>
    <cellStyle name="Nota 33 2 3 3 3" xfId="31725"/>
    <cellStyle name="Nota 33 2 3 3 4" xfId="20252"/>
    <cellStyle name="Nota 33 2 3 3 5" xfId="11254"/>
    <cellStyle name="Nota 33 2 3 3 6" xfId="43122"/>
    <cellStyle name="Nota 33 2 3 4" xfId="13157"/>
    <cellStyle name="Nota 33 2 3 4 2" xfId="33837"/>
    <cellStyle name="Nota 33 2 3 4 3" xfId="22364"/>
    <cellStyle name="Nota 33 2 3 4 4" xfId="41374"/>
    <cellStyle name="Nota 33 2 3 5" xfId="24629"/>
    <cellStyle name="Nota 33 2 3 6" xfId="30537"/>
    <cellStyle name="Nota 33 2 3 7" xfId="36909"/>
    <cellStyle name="Nota 33 2 3 8" xfId="19064"/>
    <cellStyle name="Nota 33 2 3 9" xfId="9533"/>
    <cellStyle name="Nota 33 3" xfId="3495"/>
    <cellStyle name="Nota 33 3 2" xfId="6336"/>
    <cellStyle name="Nota 33 3 3" xfId="5202"/>
    <cellStyle name="Nota 33 4" xfId="4554"/>
    <cellStyle name="Nota 33 4 10" xfId="39525"/>
    <cellStyle name="Nota 33 4 2" xfId="5822"/>
    <cellStyle name="Nota 33 4 2 2" xfId="8360"/>
    <cellStyle name="Nota 33 4 2 2 2" xfId="16414"/>
    <cellStyle name="Nota 33 4 2 2 2 2" xfId="27888"/>
    <cellStyle name="Nota 33 4 2 2 3" xfId="34833"/>
    <cellStyle name="Nota 33 4 2 2 4" xfId="23360"/>
    <cellStyle name="Nota 33 4 2 2 5" xfId="12018"/>
    <cellStyle name="Nota 33 4 2 2 6" xfId="43886"/>
    <cellStyle name="Nota 33 4 2 3" xfId="14174"/>
    <cellStyle name="Nota 33 4 2 3 2" xfId="25649"/>
    <cellStyle name="Nota 33 4 2 3 3" xfId="42165"/>
    <cellStyle name="Nota 33 4 2 4" xfId="32748"/>
    <cellStyle name="Nota 33 4 2 5" xfId="37905"/>
    <cellStyle name="Nota 33 4 2 6" xfId="21275"/>
    <cellStyle name="Nota 33 4 2 7" xfId="10297"/>
    <cellStyle name="Nota 33 4 2 8" xfId="40290"/>
    <cellStyle name="Nota 33 4 3" xfId="7336"/>
    <cellStyle name="Nota 33 4 3 2" xfId="15390"/>
    <cellStyle name="Nota 33 4 3 2 2" xfId="26864"/>
    <cellStyle name="Nota 33 4 3 3" xfId="31724"/>
    <cellStyle name="Nota 33 4 3 4" xfId="20251"/>
    <cellStyle name="Nota 33 4 3 5" xfId="11253"/>
    <cellStyle name="Nota 33 4 3 6" xfId="43121"/>
    <cellStyle name="Nota 33 4 4" xfId="13156"/>
    <cellStyle name="Nota 33 4 4 2" xfId="33836"/>
    <cellStyle name="Nota 33 4 4 3" xfId="22363"/>
    <cellStyle name="Nota 33 4 4 4" xfId="41373"/>
    <cellStyle name="Nota 33 4 5" xfId="24628"/>
    <cellStyle name="Nota 33 4 6" xfId="30536"/>
    <cellStyle name="Nota 33 4 7" xfId="36908"/>
    <cellStyle name="Nota 33 4 8" xfId="19063"/>
    <cellStyle name="Nota 33 4 9" xfId="9532"/>
    <cellStyle name="Nota 34" xfId="3496"/>
    <cellStyle name="Nota 34 2" xfId="3497"/>
    <cellStyle name="Nota 34 2 2" xfId="3498"/>
    <cellStyle name="Nota 34 2 2 2" xfId="6337"/>
    <cellStyle name="Nota 34 2 2 3" xfId="5203"/>
    <cellStyle name="Nota 34 2 3" xfId="4557"/>
    <cellStyle name="Nota 34 2 3 10" xfId="39528"/>
    <cellStyle name="Nota 34 2 3 2" xfId="5825"/>
    <cellStyle name="Nota 34 2 3 2 2" xfId="8363"/>
    <cellStyle name="Nota 34 2 3 2 2 2" xfId="16417"/>
    <cellStyle name="Nota 34 2 3 2 2 2 2" xfId="27891"/>
    <cellStyle name="Nota 34 2 3 2 2 3" xfId="34836"/>
    <cellStyle name="Nota 34 2 3 2 2 4" xfId="23363"/>
    <cellStyle name="Nota 34 2 3 2 2 5" xfId="12021"/>
    <cellStyle name="Nota 34 2 3 2 2 6" xfId="43889"/>
    <cellStyle name="Nota 34 2 3 2 3" xfId="14177"/>
    <cellStyle name="Nota 34 2 3 2 3 2" xfId="25652"/>
    <cellStyle name="Nota 34 2 3 2 3 3" xfId="42168"/>
    <cellStyle name="Nota 34 2 3 2 4" xfId="32751"/>
    <cellStyle name="Nota 34 2 3 2 5" xfId="37908"/>
    <cellStyle name="Nota 34 2 3 2 6" xfId="21278"/>
    <cellStyle name="Nota 34 2 3 2 7" xfId="10300"/>
    <cellStyle name="Nota 34 2 3 2 8" xfId="40293"/>
    <cellStyle name="Nota 34 2 3 3" xfId="7339"/>
    <cellStyle name="Nota 34 2 3 3 2" xfId="15393"/>
    <cellStyle name="Nota 34 2 3 3 2 2" xfId="26867"/>
    <cellStyle name="Nota 34 2 3 3 3" xfId="31727"/>
    <cellStyle name="Nota 34 2 3 3 4" xfId="20254"/>
    <cellStyle name="Nota 34 2 3 3 5" xfId="11256"/>
    <cellStyle name="Nota 34 2 3 3 6" xfId="43124"/>
    <cellStyle name="Nota 34 2 3 4" xfId="13159"/>
    <cellStyle name="Nota 34 2 3 4 2" xfId="33839"/>
    <cellStyle name="Nota 34 2 3 4 3" xfId="22366"/>
    <cellStyle name="Nota 34 2 3 4 4" xfId="41376"/>
    <cellStyle name="Nota 34 2 3 5" xfId="24631"/>
    <cellStyle name="Nota 34 2 3 6" xfId="30539"/>
    <cellStyle name="Nota 34 2 3 7" xfId="36911"/>
    <cellStyle name="Nota 34 2 3 8" xfId="19066"/>
    <cellStyle name="Nota 34 2 3 9" xfId="9535"/>
    <cellStyle name="Nota 34 3" xfId="3499"/>
    <cellStyle name="Nota 34 3 2" xfId="6338"/>
    <cellStyle name="Nota 34 3 3" xfId="5204"/>
    <cellStyle name="Nota 34 4" xfId="4556"/>
    <cellStyle name="Nota 34 4 10" xfId="39527"/>
    <cellStyle name="Nota 34 4 2" xfId="5824"/>
    <cellStyle name="Nota 34 4 2 2" xfId="8362"/>
    <cellStyle name="Nota 34 4 2 2 2" xfId="16416"/>
    <cellStyle name="Nota 34 4 2 2 2 2" xfId="27890"/>
    <cellStyle name="Nota 34 4 2 2 3" xfId="34835"/>
    <cellStyle name="Nota 34 4 2 2 4" xfId="23362"/>
    <cellStyle name="Nota 34 4 2 2 5" xfId="12020"/>
    <cellStyle name="Nota 34 4 2 2 6" xfId="43888"/>
    <cellStyle name="Nota 34 4 2 3" xfId="14176"/>
    <cellStyle name="Nota 34 4 2 3 2" xfId="25651"/>
    <cellStyle name="Nota 34 4 2 3 3" xfId="42167"/>
    <cellStyle name="Nota 34 4 2 4" xfId="32750"/>
    <cellStyle name="Nota 34 4 2 5" xfId="37907"/>
    <cellStyle name="Nota 34 4 2 6" xfId="21277"/>
    <cellStyle name="Nota 34 4 2 7" xfId="10299"/>
    <cellStyle name="Nota 34 4 2 8" xfId="40292"/>
    <cellStyle name="Nota 34 4 3" xfId="7338"/>
    <cellStyle name="Nota 34 4 3 2" xfId="15392"/>
    <cellStyle name="Nota 34 4 3 2 2" xfId="26866"/>
    <cellStyle name="Nota 34 4 3 3" xfId="31726"/>
    <cellStyle name="Nota 34 4 3 4" xfId="20253"/>
    <cellStyle name="Nota 34 4 3 5" xfId="11255"/>
    <cellStyle name="Nota 34 4 3 6" xfId="43123"/>
    <cellStyle name="Nota 34 4 4" xfId="13158"/>
    <cellStyle name="Nota 34 4 4 2" xfId="33838"/>
    <cellStyle name="Nota 34 4 4 3" xfId="22365"/>
    <cellStyle name="Nota 34 4 4 4" xfId="41375"/>
    <cellStyle name="Nota 34 4 5" xfId="24630"/>
    <cellStyle name="Nota 34 4 6" xfId="30538"/>
    <cellStyle name="Nota 34 4 7" xfId="36910"/>
    <cellStyle name="Nota 34 4 8" xfId="19065"/>
    <cellStyle name="Nota 34 4 9" xfId="9534"/>
    <cellStyle name="Nota 35" xfId="3500"/>
    <cellStyle name="Nota 35 2" xfId="3501"/>
    <cellStyle name="Nota 35 2 2" xfId="3502"/>
    <cellStyle name="Nota 35 2 2 2" xfId="6339"/>
    <cellStyle name="Nota 35 2 2 3" xfId="5205"/>
    <cellStyle name="Nota 35 2 3" xfId="4559"/>
    <cellStyle name="Nota 35 2 3 10" xfId="39530"/>
    <cellStyle name="Nota 35 2 3 2" xfId="5827"/>
    <cellStyle name="Nota 35 2 3 2 2" xfId="8365"/>
    <cellStyle name="Nota 35 2 3 2 2 2" xfId="16419"/>
    <cellStyle name="Nota 35 2 3 2 2 2 2" xfId="27893"/>
    <cellStyle name="Nota 35 2 3 2 2 3" xfId="34838"/>
    <cellStyle name="Nota 35 2 3 2 2 4" xfId="23365"/>
    <cellStyle name="Nota 35 2 3 2 2 5" xfId="12023"/>
    <cellStyle name="Nota 35 2 3 2 2 6" xfId="43891"/>
    <cellStyle name="Nota 35 2 3 2 3" xfId="14179"/>
    <cellStyle name="Nota 35 2 3 2 3 2" xfId="25654"/>
    <cellStyle name="Nota 35 2 3 2 3 3" xfId="42170"/>
    <cellStyle name="Nota 35 2 3 2 4" xfId="32753"/>
    <cellStyle name="Nota 35 2 3 2 5" xfId="37910"/>
    <cellStyle name="Nota 35 2 3 2 6" xfId="21280"/>
    <cellStyle name="Nota 35 2 3 2 7" xfId="10302"/>
    <cellStyle name="Nota 35 2 3 2 8" xfId="40295"/>
    <cellStyle name="Nota 35 2 3 3" xfId="7341"/>
    <cellStyle name="Nota 35 2 3 3 2" xfId="15395"/>
    <cellStyle name="Nota 35 2 3 3 2 2" xfId="26869"/>
    <cellStyle name="Nota 35 2 3 3 3" xfId="31729"/>
    <cellStyle name="Nota 35 2 3 3 4" xfId="20256"/>
    <cellStyle name="Nota 35 2 3 3 5" xfId="11258"/>
    <cellStyle name="Nota 35 2 3 3 6" xfId="43126"/>
    <cellStyle name="Nota 35 2 3 4" xfId="13161"/>
    <cellStyle name="Nota 35 2 3 4 2" xfId="33841"/>
    <cellStyle name="Nota 35 2 3 4 3" xfId="22368"/>
    <cellStyle name="Nota 35 2 3 4 4" xfId="41378"/>
    <cellStyle name="Nota 35 2 3 5" xfId="24633"/>
    <cellStyle name="Nota 35 2 3 6" xfId="30541"/>
    <cellStyle name="Nota 35 2 3 7" xfId="36913"/>
    <cellStyle name="Nota 35 2 3 8" xfId="19068"/>
    <cellStyle name="Nota 35 2 3 9" xfId="9537"/>
    <cellStyle name="Nota 35 3" xfId="3503"/>
    <cellStyle name="Nota 35 3 2" xfId="6340"/>
    <cellStyle name="Nota 35 3 3" xfId="5206"/>
    <cellStyle name="Nota 35 4" xfId="4558"/>
    <cellStyle name="Nota 35 4 10" xfId="39529"/>
    <cellStyle name="Nota 35 4 2" xfId="5826"/>
    <cellStyle name="Nota 35 4 2 2" xfId="8364"/>
    <cellStyle name="Nota 35 4 2 2 2" xfId="16418"/>
    <cellStyle name="Nota 35 4 2 2 2 2" xfId="27892"/>
    <cellStyle name="Nota 35 4 2 2 3" xfId="34837"/>
    <cellStyle name="Nota 35 4 2 2 4" xfId="23364"/>
    <cellStyle name="Nota 35 4 2 2 5" xfId="12022"/>
    <cellStyle name="Nota 35 4 2 2 6" xfId="43890"/>
    <cellStyle name="Nota 35 4 2 3" xfId="14178"/>
    <cellStyle name="Nota 35 4 2 3 2" xfId="25653"/>
    <cellStyle name="Nota 35 4 2 3 3" xfId="42169"/>
    <cellStyle name="Nota 35 4 2 4" xfId="32752"/>
    <cellStyle name="Nota 35 4 2 5" xfId="37909"/>
    <cellStyle name="Nota 35 4 2 6" xfId="21279"/>
    <cellStyle name="Nota 35 4 2 7" xfId="10301"/>
    <cellStyle name="Nota 35 4 2 8" xfId="40294"/>
    <cellStyle name="Nota 35 4 3" xfId="7340"/>
    <cellStyle name="Nota 35 4 3 2" xfId="15394"/>
    <cellStyle name="Nota 35 4 3 2 2" xfId="26868"/>
    <cellStyle name="Nota 35 4 3 3" xfId="31728"/>
    <cellStyle name="Nota 35 4 3 4" xfId="20255"/>
    <cellStyle name="Nota 35 4 3 5" xfId="11257"/>
    <cellStyle name="Nota 35 4 3 6" xfId="43125"/>
    <cellStyle name="Nota 35 4 4" xfId="13160"/>
    <cellStyle name="Nota 35 4 4 2" xfId="33840"/>
    <cellStyle name="Nota 35 4 4 3" xfId="22367"/>
    <cellStyle name="Nota 35 4 4 4" xfId="41377"/>
    <cellStyle name="Nota 35 4 5" xfId="24632"/>
    <cellStyle name="Nota 35 4 6" xfId="30540"/>
    <cellStyle name="Nota 35 4 7" xfId="36912"/>
    <cellStyle name="Nota 35 4 8" xfId="19067"/>
    <cellStyle name="Nota 35 4 9" xfId="9536"/>
    <cellStyle name="Nota 36" xfId="3504"/>
    <cellStyle name="Nota 36 2" xfId="3505"/>
    <cellStyle name="Nota 36 2 2" xfId="3506"/>
    <cellStyle name="Nota 36 2 2 2" xfId="6341"/>
    <cellStyle name="Nota 36 2 2 3" xfId="5207"/>
    <cellStyle name="Nota 36 2 3" xfId="4561"/>
    <cellStyle name="Nota 36 2 3 10" xfId="39532"/>
    <cellStyle name="Nota 36 2 3 2" xfId="5829"/>
    <cellStyle name="Nota 36 2 3 2 2" xfId="8367"/>
    <cellStyle name="Nota 36 2 3 2 2 2" xfId="16421"/>
    <cellStyle name="Nota 36 2 3 2 2 2 2" xfId="27895"/>
    <cellStyle name="Nota 36 2 3 2 2 3" xfId="34840"/>
    <cellStyle name="Nota 36 2 3 2 2 4" xfId="23367"/>
    <cellStyle name="Nota 36 2 3 2 2 5" xfId="12025"/>
    <cellStyle name="Nota 36 2 3 2 2 6" xfId="43893"/>
    <cellStyle name="Nota 36 2 3 2 3" xfId="14181"/>
    <cellStyle name="Nota 36 2 3 2 3 2" xfId="25656"/>
    <cellStyle name="Nota 36 2 3 2 3 3" xfId="42172"/>
    <cellStyle name="Nota 36 2 3 2 4" xfId="32755"/>
    <cellStyle name="Nota 36 2 3 2 5" xfId="37912"/>
    <cellStyle name="Nota 36 2 3 2 6" xfId="21282"/>
    <cellStyle name="Nota 36 2 3 2 7" xfId="10304"/>
    <cellStyle name="Nota 36 2 3 2 8" xfId="40297"/>
    <cellStyle name="Nota 36 2 3 3" xfId="7343"/>
    <cellStyle name="Nota 36 2 3 3 2" xfId="15397"/>
    <cellStyle name="Nota 36 2 3 3 2 2" xfId="26871"/>
    <cellStyle name="Nota 36 2 3 3 3" xfId="31731"/>
    <cellStyle name="Nota 36 2 3 3 4" xfId="20258"/>
    <cellStyle name="Nota 36 2 3 3 5" xfId="11260"/>
    <cellStyle name="Nota 36 2 3 3 6" xfId="43128"/>
    <cellStyle name="Nota 36 2 3 4" xfId="13163"/>
    <cellStyle name="Nota 36 2 3 4 2" xfId="33843"/>
    <cellStyle name="Nota 36 2 3 4 3" xfId="22370"/>
    <cellStyle name="Nota 36 2 3 4 4" xfId="41380"/>
    <cellStyle name="Nota 36 2 3 5" xfId="24635"/>
    <cellStyle name="Nota 36 2 3 6" xfId="30543"/>
    <cellStyle name="Nota 36 2 3 7" xfId="36915"/>
    <cellStyle name="Nota 36 2 3 8" xfId="19070"/>
    <cellStyle name="Nota 36 2 3 9" xfId="9539"/>
    <cellStyle name="Nota 36 3" xfId="3507"/>
    <cellStyle name="Nota 36 3 2" xfId="6342"/>
    <cellStyle name="Nota 36 3 3" xfId="5208"/>
    <cellStyle name="Nota 36 4" xfId="4560"/>
    <cellStyle name="Nota 36 4 10" xfId="39531"/>
    <cellStyle name="Nota 36 4 2" xfId="5828"/>
    <cellStyle name="Nota 36 4 2 2" xfId="8366"/>
    <cellStyle name="Nota 36 4 2 2 2" xfId="16420"/>
    <cellStyle name="Nota 36 4 2 2 2 2" xfId="27894"/>
    <cellStyle name="Nota 36 4 2 2 3" xfId="34839"/>
    <cellStyle name="Nota 36 4 2 2 4" xfId="23366"/>
    <cellStyle name="Nota 36 4 2 2 5" xfId="12024"/>
    <cellStyle name="Nota 36 4 2 2 6" xfId="43892"/>
    <cellStyle name="Nota 36 4 2 3" xfId="14180"/>
    <cellStyle name="Nota 36 4 2 3 2" xfId="25655"/>
    <cellStyle name="Nota 36 4 2 3 3" xfId="42171"/>
    <cellStyle name="Nota 36 4 2 4" xfId="32754"/>
    <cellStyle name="Nota 36 4 2 5" xfId="37911"/>
    <cellStyle name="Nota 36 4 2 6" xfId="21281"/>
    <cellStyle name="Nota 36 4 2 7" xfId="10303"/>
    <cellStyle name="Nota 36 4 2 8" xfId="40296"/>
    <cellStyle name="Nota 36 4 3" xfId="7342"/>
    <cellStyle name="Nota 36 4 3 2" xfId="15396"/>
    <cellStyle name="Nota 36 4 3 2 2" xfId="26870"/>
    <cellStyle name="Nota 36 4 3 3" xfId="31730"/>
    <cellStyle name="Nota 36 4 3 4" xfId="20257"/>
    <cellStyle name="Nota 36 4 3 5" xfId="11259"/>
    <cellStyle name="Nota 36 4 3 6" xfId="43127"/>
    <cellStyle name="Nota 36 4 4" xfId="13162"/>
    <cellStyle name="Nota 36 4 4 2" xfId="33842"/>
    <cellStyle name="Nota 36 4 4 3" xfId="22369"/>
    <cellStyle name="Nota 36 4 4 4" xfId="41379"/>
    <cellStyle name="Nota 36 4 5" xfId="24634"/>
    <cellStyle name="Nota 36 4 6" xfId="30542"/>
    <cellStyle name="Nota 36 4 7" xfId="36914"/>
    <cellStyle name="Nota 36 4 8" xfId="19069"/>
    <cellStyle name="Nota 36 4 9" xfId="9538"/>
    <cellStyle name="Nota 37" xfId="3508"/>
    <cellStyle name="Nota 37 2" xfId="3509"/>
    <cellStyle name="Nota 37 2 2" xfId="3510"/>
    <cellStyle name="Nota 37 2 2 2" xfId="6343"/>
    <cellStyle name="Nota 37 2 2 3" xfId="5209"/>
    <cellStyle name="Nota 37 2 3" xfId="4563"/>
    <cellStyle name="Nota 37 2 3 10" xfId="39534"/>
    <cellStyle name="Nota 37 2 3 2" xfId="5831"/>
    <cellStyle name="Nota 37 2 3 2 2" xfId="8369"/>
    <cellStyle name="Nota 37 2 3 2 2 2" xfId="16423"/>
    <cellStyle name="Nota 37 2 3 2 2 2 2" xfId="27897"/>
    <cellStyle name="Nota 37 2 3 2 2 3" xfId="34842"/>
    <cellStyle name="Nota 37 2 3 2 2 4" xfId="23369"/>
    <cellStyle name="Nota 37 2 3 2 2 5" xfId="12027"/>
    <cellStyle name="Nota 37 2 3 2 2 6" xfId="43895"/>
    <cellStyle name="Nota 37 2 3 2 3" xfId="14183"/>
    <cellStyle name="Nota 37 2 3 2 3 2" xfId="25658"/>
    <cellStyle name="Nota 37 2 3 2 3 3" xfId="42174"/>
    <cellStyle name="Nota 37 2 3 2 4" xfId="32757"/>
    <cellStyle name="Nota 37 2 3 2 5" xfId="37914"/>
    <cellStyle name="Nota 37 2 3 2 6" xfId="21284"/>
    <cellStyle name="Nota 37 2 3 2 7" xfId="10306"/>
    <cellStyle name="Nota 37 2 3 2 8" xfId="40299"/>
    <cellStyle name="Nota 37 2 3 3" xfId="7345"/>
    <cellStyle name="Nota 37 2 3 3 2" xfId="15399"/>
    <cellStyle name="Nota 37 2 3 3 2 2" xfId="26873"/>
    <cellStyle name="Nota 37 2 3 3 3" xfId="31733"/>
    <cellStyle name="Nota 37 2 3 3 4" xfId="20260"/>
    <cellStyle name="Nota 37 2 3 3 5" xfId="11262"/>
    <cellStyle name="Nota 37 2 3 3 6" xfId="43130"/>
    <cellStyle name="Nota 37 2 3 4" xfId="13165"/>
    <cellStyle name="Nota 37 2 3 4 2" xfId="33845"/>
    <cellStyle name="Nota 37 2 3 4 3" xfId="22372"/>
    <cellStyle name="Nota 37 2 3 4 4" xfId="41382"/>
    <cellStyle name="Nota 37 2 3 5" xfId="24637"/>
    <cellStyle name="Nota 37 2 3 6" xfId="30545"/>
    <cellStyle name="Nota 37 2 3 7" xfId="36917"/>
    <cellStyle name="Nota 37 2 3 8" xfId="19072"/>
    <cellStyle name="Nota 37 2 3 9" xfId="9541"/>
    <cellStyle name="Nota 37 3" xfId="3511"/>
    <cellStyle name="Nota 37 3 2" xfId="6344"/>
    <cellStyle name="Nota 37 3 3" xfId="5210"/>
    <cellStyle name="Nota 37 4" xfId="4562"/>
    <cellStyle name="Nota 37 4 10" xfId="39533"/>
    <cellStyle name="Nota 37 4 2" xfId="5830"/>
    <cellStyle name="Nota 37 4 2 2" xfId="8368"/>
    <cellStyle name="Nota 37 4 2 2 2" xfId="16422"/>
    <cellStyle name="Nota 37 4 2 2 2 2" xfId="27896"/>
    <cellStyle name="Nota 37 4 2 2 3" xfId="34841"/>
    <cellStyle name="Nota 37 4 2 2 4" xfId="23368"/>
    <cellStyle name="Nota 37 4 2 2 5" xfId="12026"/>
    <cellStyle name="Nota 37 4 2 2 6" xfId="43894"/>
    <cellStyle name="Nota 37 4 2 3" xfId="14182"/>
    <cellStyle name="Nota 37 4 2 3 2" xfId="25657"/>
    <cellStyle name="Nota 37 4 2 3 3" xfId="42173"/>
    <cellStyle name="Nota 37 4 2 4" xfId="32756"/>
    <cellStyle name="Nota 37 4 2 5" xfId="37913"/>
    <cellStyle name="Nota 37 4 2 6" xfId="21283"/>
    <cellStyle name="Nota 37 4 2 7" xfId="10305"/>
    <cellStyle name="Nota 37 4 2 8" xfId="40298"/>
    <cellStyle name="Nota 37 4 3" xfId="7344"/>
    <cellStyle name="Nota 37 4 3 2" xfId="15398"/>
    <cellStyle name="Nota 37 4 3 2 2" xfId="26872"/>
    <cellStyle name="Nota 37 4 3 3" xfId="31732"/>
    <cellStyle name="Nota 37 4 3 4" xfId="20259"/>
    <cellStyle name="Nota 37 4 3 5" xfId="11261"/>
    <cellStyle name="Nota 37 4 3 6" xfId="43129"/>
    <cellStyle name="Nota 37 4 4" xfId="13164"/>
    <cellStyle name="Nota 37 4 4 2" xfId="33844"/>
    <cellStyle name="Nota 37 4 4 3" xfId="22371"/>
    <cellStyle name="Nota 37 4 4 4" xfId="41381"/>
    <cellStyle name="Nota 37 4 5" xfId="24636"/>
    <cellStyle name="Nota 37 4 6" xfId="30544"/>
    <cellStyle name="Nota 37 4 7" xfId="36916"/>
    <cellStyle name="Nota 37 4 8" xfId="19071"/>
    <cellStyle name="Nota 37 4 9" xfId="9540"/>
    <cellStyle name="Nota 38" xfId="3512"/>
    <cellStyle name="Nota 38 2" xfId="3513"/>
    <cellStyle name="Nota 38 2 2" xfId="3514"/>
    <cellStyle name="Nota 38 2 2 2" xfId="6345"/>
    <cellStyle name="Nota 38 2 2 3" xfId="5211"/>
    <cellStyle name="Nota 38 2 3" xfId="4565"/>
    <cellStyle name="Nota 38 2 3 10" xfId="39536"/>
    <cellStyle name="Nota 38 2 3 2" xfId="5833"/>
    <cellStyle name="Nota 38 2 3 2 2" xfId="8371"/>
    <cellStyle name="Nota 38 2 3 2 2 2" xfId="16425"/>
    <cellStyle name="Nota 38 2 3 2 2 2 2" xfId="27899"/>
    <cellStyle name="Nota 38 2 3 2 2 3" xfId="34844"/>
    <cellStyle name="Nota 38 2 3 2 2 4" xfId="23371"/>
    <cellStyle name="Nota 38 2 3 2 2 5" xfId="12029"/>
    <cellStyle name="Nota 38 2 3 2 2 6" xfId="43897"/>
    <cellStyle name="Nota 38 2 3 2 3" xfId="14185"/>
    <cellStyle name="Nota 38 2 3 2 3 2" xfId="25660"/>
    <cellStyle name="Nota 38 2 3 2 3 3" xfId="42176"/>
    <cellStyle name="Nota 38 2 3 2 4" xfId="32759"/>
    <cellStyle name="Nota 38 2 3 2 5" xfId="37916"/>
    <cellStyle name="Nota 38 2 3 2 6" xfId="21286"/>
    <cellStyle name="Nota 38 2 3 2 7" xfId="10308"/>
    <cellStyle name="Nota 38 2 3 2 8" xfId="40301"/>
    <cellStyle name="Nota 38 2 3 3" xfId="7347"/>
    <cellStyle name="Nota 38 2 3 3 2" xfId="15401"/>
    <cellStyle name="Nota 38 2 3 3 2 2" xfId="26875"/>
    <cellStyle name="Nota 38 2 3 3 3" xfId="31735"/>
    <cellStyle name="Nota 38 2 3 3 4" xfId="20262"/>
    <cellStyle name="Nota 38 2 3 3 5" xfId="11264"/>
    <cellStyle name="Nota 38 2 3 3 6" xfId="43132"/>
    <cellStyle name="Nota 38 2 3 4" xfId="13167"/>
    <cellStyle name="Nota 38 2 3 4 2" xfId="33847"/>
    <cellStyle name="Nota 38 2 3 4 3" xfId="22374"/>
    <cellStyle name="Nota 38 2 3 4 4" xfId="41384"/>
    <cellStyle name="Nota 38 2 3 5" xfId="24639"/>
    <cellStyle name="Nota 38 2 3 6" xfId="30547"/>
    <cellStyle name="Nota 38 2 3 7" xfId="36919"/>
    <cellStyle name="Nota 38 2 3 8" xfId="19074"/>
    <cellStyle name="Nota 38 2 3 9" xfId="9543"/>
    <cellStyle name="Nota 38 3" xfId="3515"/>
    <cellStyle name="Nota 38 3 2" xfId="6346"/>
    <cellStyle name="Nota 38 3 3" xfId="5212"/>
    <cellStyle name="Nota 38 4" xfId="4564"/>
    <cellStyle name="Nota 38 4 10" xfId="39535"/>
    <cellStyle name="Nota 38 4 2" xfId="5832"/>
    <cellStyle name="Nota 38 4 2 2" xfId="8370"/>
    <cellStyle name="Nota 38 4 2 2 2" xfId="16424"/>
    <cellStyle name="Nota 38 4 2 2 2 2" xfId="27898"/>
    <cellStyle name="Nota 38 4 2 2 3" xfId="34843"/>
    <cellStyle name="Nota 38 4 2 2 4" xfId="23370"/>
    <cellStyle name="Nota 38 4 2 2 5" xfId="12028"/>
    <cellStyle name="Nota 38 4 2 2 6" xfId="43896"/>
    <cellStyle name="Nota 38 4 2 3" xfId="14184"/>
    <cellStyle name="Nota 38 4 2 3 2" xfId="25659"/>
    <cellStyle name="Nota 38 4 2 3 3" xfId="42175"/>
    <cellStyle name="Nota 38 4 2 4" xfId="32758"/>
    <cellStyle name="Nota 38 4 2 5" xfId="37915"/>
    <cellStyle name="Nota 38 4 2 6" xfId="21285"/>
    <cellStyle name="Nota 38 4 2 7" xfId="10307"/>
    <cellStyle name="Nota 38 4 2 8" xfId="40300"/>
    <cellStyle name="Nota 38 4 3" xfId="7346"/>
    <cellStyle name="Nota 38 4 3 2" xfId="15400"/>
    <cellStyle name="Nota 38 4 3 2 2" xfId="26874"/>
    <cellStyle name="Nota 38 4 3 3" xfId="31734"/>
    <cellStyle name="Nota 38 4 3 4" xfId="20261"/>
    <cellStyle name="Nota 38 4 3 5" xfId="11263"/>
    <cellStyle name="Nota 38 4 3 6" xfId="43131"/>
    <cellStyle name="Nota 38 4 4" xfId="13166"/>
    <cellStyle name="Nota 38 4 4 2" xfId="33846"/>
    <cellStyle name="Nota 38 4 4 3" xfId="22373"/>
    <cellStyle name="Nota 38 4 4 4" xfId="41383"/>
    <cellStyle name="Nota 38 4 5" xfId="24638"/>
    <cellStyle name="Nota 38 4 6" xfId="30546"/>
    <cellStyle name="Nota 38 4 7" xfId="36918"/>
    <cellStyle name="Nota 38 4 8" xfId="19073"/>
    <cellStyle name="Nota 38 4 9" xfId="9542"/>
    <cellStyle name="Nota 39" xfId="3516"/>
    <cellStyle name="Nota 39 2" xfId="3517"/>
    <cellStyle name="Nota 39 2 2" xfId="3518"/>
    <cellStyle name="Nota 39 2 2 2" xfId="6347"/>
    <cellStyle name="Nota 39 2 2 3" xfId="5213"/>
    <cellStyle name="Nota 39 2 3" xfId="4567"/>
    <cellStyle name="Nota 39 2 3 10" xfId="39538"/>
    <cellStyle name="Nota 39 2 3 2" xfId="5835"/>
    <cellStyle name="Nota 39 2 3 2 2" xfId="8373"/>
    <cellStyle name="Nota 39 2 3 2 2 2" xfId="16427"/>
    <cellStyle name="Nota 39 2 3 2 2 2 2" xfId="27901"/>
    <cellStyle name="Nota 39 2 3 2 2 3" xfId="34846"/>
    <cellStyle name="Nota 39 2 3 2 2 4" xfId="23373"/>
    <cellStyle name="Nota 39 2 3 2 2 5" xfId="12031"/>
    <cellStyle name="Nota 39 2 3 2 2 6" xfId="43899"/>
    <cellStyle name="Nota 39 2 3 2 3" xfId="14187"/>
    <cellStyle name="Nota 39 2 3 2 3 2" xfId="25662"/>
    <cellStyle name="Nota 39 2 3 2 3 3" xfId="42178"/>
    <cellStyle name="Nota 39 2 3 2 4" xfId="32761"/>
    <cellStyle name="Nota 39 2 3 2 5" xfId="37918"/>
    <cellStyle name="Nota 39 2 3 2 6" xfId="21288"/>
    <cellStyle name="Nota 39 2 3 2 7" xfId="10310"/>
    <cellStyle name="Nota 39 2 3 2 8" xfId="40303"/>
    <cellStyle name="Nota 39 2 3 3" xfId="7349"/>
    <cellStyle name="Nota 39 2 3 3 2" xfId="15403"/>
    <cellStyle name="Nota 39 2 3 3 2 2" xfId="26877"/>
    <cellStyle name="Nota 39 2 3 3 3" xfId="31737"/>
    <cellStyle name="Nota 39 2 3 3 4" xfId="20264"/>
    <cellStyle name="Nota 39 2 3 3 5" xfId="11266"/>
    <cellStyle name="Nota 39 2 3 3 6" xfId="43134"/>
    <cellStyle name="Nota 39 2 3 4" xfId="13169"/>
    <cellStyle name="Nota 39 2 3 4 2" xfId="33849"/>
    <cellStyle name="Nota 39 2 3 4 3" xfId="22376"/>
    <cellStyle name="Nota 39 2 3 4 4" xfId="41386"/>
    <cellStyle name="Nota 39 2 3 5" xfId="24641"/>
    <cellStyle name="Nota 39 2 3 6" xfId="30549"/>
    <cellStyle name="Nota 39 2 3 7" xfId="36921"/>
    <cellStyle name="Nota 39 2 3 8" xfId="19076"/>
    <cellStyle name="Nota 39 2 3 9" xfId="9545"/>
    <cellStyle name="Nota 39 3" xfId="3519"/>
    <cellStyle name="Nota 39 3 2" xfId="6348"/>
    <cellStyle name="Nota 39 3 3" xfId="5214"/>
    <cellStyle name="Nota 39 4" xfId="4566"/>
    <cellStyle name="Nota 39 4 10" xfId="39537"/>
    <cellStyle name="Nota 39 4 2" xfId="5834"/>
    <cellStyle name="Nota 39 4 2 2" xfId="8372"/>
    <cellStyle name="Nota 39 4 2 2 2" xfId="16426"/>
    <cellStyle name="Nota 39 4 2 2 2 2" xfId="27900"/>
    <cellStyle name="Nota 39 4 2 2 3" xfId="34845"/>
    <cellStyle name="Nota 39 4 2 2 4" xfId="23372"/>
    <cellStyle name="Nota 39 4 2 2 5" xfId="12030"/>
    <cellStyle name="Nota 39 4 2 2 6" xfId="43898"/>
    <cellStyle name="Nota 39 4 2 3" xfId="14186"/>
    <cellStyle name="Nota 39 4 2 3 2" xfId="25661"/>
    <cellStyle name="Nota 39 4 2 3 3" xfId="42177"/>
    <cellStyle name="Nota 39 4 2 4" xfId="32760"/>
    <cellStyle name="Nota 39 4 2 5" xfId="37917"/>
    <cellStyle name="Nota 39 4 2 6" xfId="21287"/>
    <cellStyle name="Nota 39 4 2 7" xfId="10309"/>
    <cellStyle name="Nota 39 4 2 8" xfId="40302"/>
    <cellStyle name="Nota 39 4 3" xfId="7348"/>
    <cellStyle name="Nota 39 4 3 2" xfId="15402"/>
    <cellStyle name="Nota 39 4 3 2 2" xfId="26876"/>
    <cellStyle name="Nota 39 4 3 3" xfId="31736"/>
    <cellStyle name="Nota 39 4 3 4" xfId="20263"/>
    <cellStyle name="Nota 39 4 3 5" xfId="11265"/>
    <cellStyle name="Nota 39 4 3 6" xfId="43133"/>
    <cellStyle name="Nota 39 4 4" xfId="13168"/>
    <cellStyle name="Nota 39 4 4 2" xfId="33848"/>
    <cellStyle name="Nota 39 4 4 3" xfId="22375"/>
    <cellStyle name="Nota 39 4 4 4" xfId="41385"/>
    <cellStyle name="Nota 39 4 5" xfId="24640"/>
    <cellStyle name="Nota 39 4 6" xfId="30548"/>
    <cellStyle name="Nota 39 4 7" xfId="36920"/>
    <cellStyle name="Nota 39 4 8" xfId="19075"/>
    <cellStyle name="Nota 39 4 9" xfId="9544"/>
    <cellStyle name="Nota 4" xfId="1170"/>
    <cellStyle name="Nota 4 2" xfId="1171"/>
    <cellStyle name="Nota 4 2 2" xfId="3520"/>
    <cellStyle name="Nota 4 2 2 2" xfId="4568"/>
    <cellStyle name="Nota 4 2 2 2 2" xfId="5836"/>
    <cellStyle name="Nota 4 2 2 2 2 10" xfId="21289"/>
    <cellStyle name="Nota 4 2 2 2 2 2" xfId="8374"/>
    <cellStyle name="Nota 4 2 2 2 2 2 2" xfId="16428"/>
    <cellStyle name="Nota 4 2 2 2 2 2 2 2" xfId="27902"/>
    <cellStyle name="Nota 4 2 2 2 2 2 3" xfId="18087"/>
    <cellStyle name="Nota 4 2 2 2 2 2 3 2" xfId="29561"/>
    <cellStyle name="Nota 4 2 2 2 2 2 4" xfId="18348"/>
    <cellStyle name="Nota 4 2 2 2 2 2 4 2" xfId="29822"/>
    <cellStyle name="Nota 4 2 2 2 2 2 5" xfId="34847"/>
    <cellStyle name="Nota 4 2 2 2 2 2 6" xfId="36194"/>
    <cellStyle name="Nota 4 2 2 2 2 2 7" xfId="23374"/>
    <cellStyle name="Nota 4 2 2 2 2 3" xfId="14188"/>
    <cellStyle name="Nota 4 2 2 2 2 3 2" xfId="25663"/>
    <cellStyle name="Nota 4 2 2 2 2 4" xfId="17280"/>
    <cellStyle name="Nota 4 2 2 2 2 4 2" xfId="28754"/>
    <cellStyle name="Nota 4 2 2 2 2 5" xfId="16935"/>
    <cellStyle name="Nota 4 2 2 2 2 5 2" xfId="28409"/>
    <cellStyle name="Nota 4 2 2 2 2 6" xfId="32762"/>
    <cellStyle name="Nota 4 2 2 2 2 7" xfId="35830"/>
    <cellStyle name="Nota 4 2 2 2 2 8" xfId="37919"/>
    <cellStyle name="Nota 4 2 2 2 2 9" xfId="38809"/>
    <cellStyle name="Nota 4 2 2 2 3" xfId="7350"/>
    <cellStyle name="Nota 4 2 2 2 3 2" xfId="15404"/>
    <cellStyle name="Nota 4 2 2 2 3 2 2" xfId="26878"/>
    <cellStyle name="Nota 4 2 2 2 3 3" xfId="17704"/>
    <cellStyle name="Nota 4 2 2 2 3 3 2" xfId="29178"/>
    <cellStyle name="Nota 4 2 2 2 3 4" xfId="16954"/>
    <cellStyle name="Nota 4 2 2 2 3 4 2" xfId="28428"/>
    <cellStyle name="Nota 4 2 2 2 3 5" xfId="31738"/>
    <cellStyle name="Nota 4 2 2 2 3 6" xfId="35571"/>
    <cellStyle name="Nota 4 2 2 2 3 7" xfId="20265"/>
    <cellStyle name="Nota 4 2 2 2 4" xfId="41387"/>
    <cellStyle name="Nota 4 2 2 3" xfId="6350"/>
    <cellStyle name="Nota 4 2 2 4" xfId="5216"/>
    <cellStyle name="Nota 4 2 3" xfId="4569"/>
    <cellStyle name="Nota 4 2 3 10" xfId="39539"/>
    <cellStyle name="Nota 4 2 3 2" xfId="5837"/>
    <cellStyle name="Nota 4 2 3 2 2" xfId="8375"/>
    <cellStyle name="Nota 4 2 3 2 2 2" xfId="16429"/>
    <cellStyle name="Nota 4 2 3 2 2 2 2" xfId="27903"/>
    <cellStyle name="Nota 4 2 3 2 2 3" xfId="34848"/>
    <cellStyle name="Nota 4 2 3 2 2 4" xfId="23375"/>
    <cellStyle name="Nota 4 2 3 2 2 5" xfId="12032"/>
    <cellStyle name="Nota 4 2 3 2 2 6" xfId="43900"/>
    <cellStyle name="Nota 4 2 3 2 3" xfId="14189"/>
    <cellStyle name="Nota 4 2 3 2 3 2" xfId="25664"/>
    <cellStyle name="Nota 4 2 3 2 3 3" xfId="42179"/>
    <cellStyle name="Nota 4 2 3 2 4" xfId="32763"/>
    <cellStyle name="Nota 4 2 3 2 5" xfId="37920"/>
    <cellStyle name="Nota 4 2 3 2 6" xfId="21290"/>
    <cellStyle name="Nota 4 2 3 2 7" xfId="10311"/>
    <cellStyle name="Nota 4 2 3 2 8" xfId="40304"/>
    <cellStyle name="Nota 4 2 3 3" xfId="7351"/>
    <cellStyle name="Nota 4 2 3 3 2" xfId="15405"/>
    <cellStyle name="Nota 4 2 3 3 2 2" xfId="26879"/>
    <cellStyle name="Nota 4 2 3 3 3" xfId="31739"/>
    <cellStyle name="Nota 4 2 3 3 4" xfId="20266"/>
    <cellStyle name="Nota 4 2 3 3 5" xfId="11267"/>
    <cellStyle name="Nota 4 2 3 3 6" xfId="43135"/>
    <cellStyle name="Nota 4 2 3 4" xfId="13170"/>
    <cellStyle name="Nota 4 2 3 4 2" xfId="33850"/>
    <cellStyle name="Nota 4 2 3 4 3" xfId="22377"/>
    <cellStyle name="Nota 4 2 3 4 4" xfId="41388"/>
    <cellStyle name="Nota 4 2 3 5" xfId="24642"/>
    <cellStyle name="Nota 4 2 3 6" xfId="30550"/>
    <cellStyle name="Nota 4 2 3 7" xfId="36922"/>
    <cellStyle name="Nota 4 2 3 8" xfId="19077"/>
    <cellStyle name="Nota 4 2 3 9" xfId="9546"/>
    <cellStyle name="Nota 4 2 4" xfId="3950"/>
    <cellStyle name="Nota 4 2 4 2" xfId="5441"/>
    <cellStyle name="Nota 4 2 4 2 10" xfId="20894"/>
    <cellStyle name="Nota 4 2 4 2 2" xfId="7979"/>
    <cellStyle name="Nota 4 2 4 2 2 2" xfId="16033"/>
    <cellStyle name="Nota 4 2 4 2 2 2 2" xfId="27507"/>
    <cellStyle name="Nota 4 2 4 2 2 3" xfId="17969"/>
    <cellStyle name="Nota 4 2 4 2 2 3 2" xfId="29443"/>
    <cellStyle name="Nota 4 2 4 2 2 4" xfId="13226"/>
    <cellStyle name="Nota 4 2 4 2 2 4 2" xfId="24211"/>
    <cellStyle name="Nota 4 2 4 2 2 5" xfId="34452"/>
    <cellStyle name="Nota 4 2 4 2 2 6" xfId="36119"/>
    <cellStyle name="Nota 4 2 4 2 2 7" xfId="22979"/>
    <cellStyle name="Nota 4 2 4 2 3" xfId="13793"/>
    <cellStyle name="Nota 4 2 4 2 3 2" xfId="25268"/>
    <cellStyle name="Nota 4 2 4 2 4" xfId="17159"/>
    <cellStyle name="Nota 4 2 4 2 4 2" xfId="28633"/>
    <cellStyle name="Nota 4 2 4 2 5" xfId="18130"/>
    <cellStyle name="Nota 4 2 4 2 5 2" xfId="29604"/>
    <cellStyle name="Nota 4 2 4 2 6" xfId="32367"/>
    <cellStyle name="Nota 4 2 4 2 7" xfId="35755"/>
    <cellStyle name="Nota 4 2 4 2 8" xfId="37524"/>
    <cellStyle name="Nota 4 2 4 2 9" xfId="38734"/>
    <cellStyle name="Nota 4 2 4 3" xfId="6955"/>
    <cellStyle name="Nota 4 2 4 3 2" xfId="15009"/>
    <cellStyle name="Nota 4 2 4 3 2 2" xfId="26483"/>
    <cellStyle name="Nota 4 2 4 3 3" xfId="17584"/>
    <cellStyle name="Nota 4 2 4 3 3 2" xfId="29058"/>
    <cellStyle name="Nota 4 2 4 3 4" xfId="16956"/>
    <cellStyle name="Nota 4 2 4 3 4 2" xfId="28430"/>
    <cellStyle name="Nota 4 2 4 3 5" xfId="31343"/>
    <cellStyle name="Nota 4 2 4 3 6" xfId="35496"/>
    <cellStyle name="Nota 4 2 4 3 7" xfId="19870"/>
    <cellStyle name="Nota 4 2 4 4" xfId="40992"/>
    <cellStyle name="Nota 4 2 5" xfId="6349"/>
    <cellStyle name="Nota 4 2 5 10" xfId="38898"/>
    <cellStyle name="Nota 4 2 5 11" xfId="19499"/>
    <cellStyle name="Nota 4 2 5 2" xfId="8823"/>
    <cellStyle name="Nota 4 2 5 2 2" xfId="16877"/>
    <cellStyle name="Nota 4 2 5 2 2 2" xfId="28351"/>
    <cellStyle name="Nota 4 2 5 2 3" xfId="18235"/>
    <cellStyle name="Nota 4 2 5 2 3 2" xfId="29709"/>
    <cellStyle name="Nota 4 2 5 2 4" xfId="18437"/>
    <cellStyle name="Nota 4 2 5 2 4 2" xfId="29911"/>
    <cellStyle name="Nota 4 2 5 2 5" xfId="33211"/>
    <cellStyle name="Nota 4 2 5 2 6" xfId="35919"/>
    <cellStyle name="Nota 4 2 5 2 7" xfId="21738"/>
    <cellStyle name="Nota 4 2 5 3" xfId="14637"/>
    <cellStyle name="Nota 4 2 5 3 2" xfId="35296"/>
    <cellStyle name="Nota 4 2 5 3 3" xfId="36283"/>
    <cellStyle name="Nota 4 2 5 3 4" xfId="23823"/>
    <cellStyle name="Nota 4 2 5 4" xfId="17428"/>
    <cellStyle name="Nota 4 2 5 4 2" xfId="26112"/>
    <cellStyle name="Nota 4 2 5 5" xfId="16963"/>
    <cellStyle name="Nota 4 2 5 5 2" xfId="28902"/>
    <cellStyle name="Nota 4 2 5 6" xfId="28437"/>
    <cellStyle name="Nota 4 2 5 7" xfId="30972"/>
    <cellStyle name="Nota 4 2 5 8" xfId="35401"/>
    <cellStyle name="Nota 4 2 5 9" xfId="38368"/>
    <cellStyle name="Nota 4 2 6" xfId="5215"/>
    <cellStyle name="Nota 4 2 6 10" xfId="20714"/>
    <cellStyle name="Nota 4 2 6 2" xfId="7799"/>
    <cellStyle name="Nota 4 2 6 2 2" xfId="15853"/>
    <cellStyle name="Nota 4 2 6 2 2 2" xfId="27327"/>
    <cellStyle name="Nota 4 2 6 2 3" xfId="17854"/>
    <cellStyle name="Nota 4 2 6 2 3 2" xfId="29328"/>
    <cellStyle name="Nota 4 2 6 2 4" xfId="17208"/>
    <cellStyle name="Nota 4 2 6 2 4 2" xfId="28682"/>
    <cellStyle name="Nota 4 2 6 2 5" xfId="34272"/>
    <cellStyle name="Nota 4 2 6 2 6" xfId="36024"/>
    <cellStyle name="Nota 4 2 6 2 7" xfId="22799"/>
    <cellStyle name="Nota 4 2 6 3" xfId="13612"/>
    <cellStyle name="Nota 4 2 6 3 2" xfId="25088"/>
    <cellStyle name="Nota 4 2 6 4" xfId="17045"/>
    <cellStyle name="Nota 4 2 6 4 2" xfId="28519"/>
    <cellStyle name="Nota 4 2 6 5" xfId="17660"/>
    <cellStyle name="Nota 4 2 6 5 2" xfId="29134"/>
    <cellStyle name="Nota 4 2 6 6" xfId="32187"/>
    <cellStyle name="Nota 4 2 6 7" xfId="35660"/>
    <cellStyle name="Nota 4 2 6 8" xfId="37344"/>
    <cellStyle name="Nota 4 2 6 9" xfId="38639"/>
    <cellStyle name="Nota 4 2 7" xfId="6775"/>
    <cellStyle name="Nota 4 3" xfId="3521"/>
    <cellStyle name="Nota 4 3 2" xfId="4570"/>
    <cellStyle name="Nota 4 3 3" xfId="6351"/>
    <cellStyle name="Nota 4 3 4" xfId="5217"/>
    <cellStyle name="Nota 4 4" xfId="4571"/>
    <cellStyle name="Nota 4 4 10" xfId="39540"/>
    <cellStyle name="Nota 4 4 2" xfId="5838"/>
    <cellStyle name="Nota 4 4 2 2" xfId="8376"/>
    <cellStyle name="Nota 4 4 2 2 2" xfId="16430"/>
    <cellStyle name="Nota 4 4 2 2 2 2" xfId="27904"/>
    <cellStyle name="Nota 4 4 2 2 3" xfId="34849"/>
    <cellStyle name="Nota 4 4 2 2 4" xfId="23376"/>
    <cellStyle name="Nota 4 4 2 2 5" xfId="12033"/>
    <cellStyle name="Nota 4 4 2 2 6" xfId="43901"/>
    <cellStyle name="Nota 4 4 2 3" xfId="14190"/>
    <cellStyle name="Nota 4 4 2 3 2" xfId="25665"/>
    <cellStyle name="Nota 4 4 2 3 3" xfId="42180"/>
    <cellStyle name="Nota 4 4 2 4" xfId="32764"/>
    <cellStyle name="Nota 4 4 2 5" xfId="37921"/>
    <cellStyle name="Nota 4 4 2 6" xfId="21291"/>
    <cellStyle name="Nota 4 4 2 7" xfId="10312"/>
    <cellStyle name="Nota 4 4 2 8" xfId="40305"/>
    <cellStyle name="Nota 4 4 3" xfId="7352"/>
    <cellStyle name="Nota 4 4 3 2" xfId="15406"/>
    <cellStyle name="Nota 4 4 3 2 2" xfId="26880"/>
    <cellStyle name="Nota 4 4 3 3" xfId="31740"/>
    <cellStyle name="Nota 4 4 3 4" xfId="20267"/>
    <cellStyle name="Nota 4 4 3 5" xfId="11268"/>
    <cellStyle name="Nota 4 4 3 6" xfId="43136"/>
    <cellStyle name="Nota 4 4 4" xfId="13171"/>
    <cellStyle name="Nota 4 4 4 2" xfId="33851"/>
    <cellStyle name="Nota 4 4 4 3" xfId="22378"/>
    <cellStyle name="Nota 4 4 4 4" xfId="41389"/>
    <cellStyle name="Nota 4 4 5" xfId="24643"/>
    <cellStyle name="Nota 4 4 6" xfId="30551"/>
    <cellStyle name="Nota 4 4 7" xfId="36923"/>
    <cellStyle name="Nota 4 4 8" xfId="19078"/>
    <cellStyle name="Nota 4 4 9" xfId="9547"/>
    <cellStyle name="Nota 40" xfId="3522"/>
    <cellStyle name="Nota 40 2" xfId="3523"/>
    <cellStyle name="Nota 40 2 2" xfId="3524"/>
    <cellStyle name="Nota 40 2 2 2" xfId="6352"/>
    <cellStyle name="Nota 40 2 2 3" xfId="5218"/>
    <cellStyle name="Nota 40 2 3" xfId="4573"/>
    <cellStyle name="Nota 40 2 3 10" xfId="39542"/>
    <cellStyle name="Nota 40 2 3 2" xfId="5840"/>
    <cellStyle name="Nota 40 2 3 2 2" xfId="8378"/>
    <cellStyle name="Nota 40 2 3 2 2 2" xfId="16432"/>
    <cellStyle name="Nota 40 2 3 2 2 2 2" xfId="27906"/>
    <cellStyle name="Nota 40 2 3 2 2 3" xfId="34851"/>
    <cellStyle name="Nota 40 2 3 2 2 4" xfId="23378"/>
    <cellStyle name="Nota 40 2 3 2 2 5" xfId="12035"/>
    <cellStyle name="Nota 40 2 3 2 2 6" xfId="43903"/>
    <cellStyle name="Nota 40 2 3 2 3" xfId="14192"/>
    <cellStyle name="Nota 40 2 3 2 3 2" xfId="25667"/>
    <cellStyle name="Nota 40 2 3 2 3 3" xfId="42182"/>
    <cellStyle name="Nota 40 2 3 2 4" xfId="32766"/>
    <cellStyle name="Nota 40 2 3 2 5" xfId="37923"/>
    <cellStyle name="Nota 40 2 3 2 6" xfId="21293"/>
    <cellStyle name="Nota 40 2 3 2 7" xfId="10314"/>
    <cellStyle name="Nota 40 2 3 2 8" xfId="40307"/>
    <cellStyle name="Nota 40 2 3 3" xfId="7354"/>
    <cellStyle name="Nota 40 2 3 3 2" xfId="15408"/>
    <cellStyle name="Nota 40 2 3 3 2 2" xfId="26882"/>
    <cellStyle name="Nota 40 2 3 3 3" xfId="31742"/>
    <cellStyle name="Nota 40 2 3 3 4" xfId="20269"/>
    <cellStyle name="Nota 40 2 3 3 5" xfId="11270"/>
    <cellStyle name="Nota 40 2 3 3 6" xfId="43138"/>
    <cellStyle name="Nota 40 2 3 4" xfId="13173"/>
    <cellStyle name="Nota 40 2 3 4 2" xfId="33853"/>
    <cellStyle name="Nota 40 2 3 4 3" xfId="22380"/>
    <cellStyle name="Nota 40 2 3 4 4" xfId="41391"/>
    <cellStyle name="Nota 40 2 3 5" xfId="24645"/>
    <cellStyle name="Nota 40 2 3 6" xfId="30553"/>
    <cellStyle name="Nota 40 2 3 7" xfId="36925"/>
    <cellStyle name="Nota 40 2 3 8" xfId="19080"/>
    <cellStyle name="Nota 40 2 3 9" xfId="9549"/>
    <cellStyle name="Nota 40 3" xfId="3525"/>
    <cellStyle name="Nota 40 3 2" xfId="6353"/>
    <cellStyle name="Nota 40 3 3" xfId="5219"/>
    <cellStyle name="Nota 40 4" xfId="4572"/>
    <cellStyle name="Nota 40 4 10" xfId="39541"/>
    <cellStyle name="Nota 40 4 2" xfId="5839"/>
    <cellStyle name="Nota 40 4 2 2" xfId="8377"/>
    <cellStyle name="Nota 40 4 2 2 2" xfId="16431"/>
    <cellStyle name="Nota 40 4 2 2 2 2" xfId="27905"/>
    <cellStyle name="Nota 40 4 2 2 3" xfId="34850"/>
    <cellStyle name="Nota 40 4 2 2 4" xfId="23377"/>
    <cellStyle name="Nota 40 4 2 2 5" xfId="12034"/>
    <cellStyle name="Nota 40 4 2 2 6" xfId="43902"/>
    <cellStyle name="Nota 40 4 2 3" xfId="14191"/>
    <cellStyle name="Nota 40 4 2 3 2" xfId="25666"/>
    <cellStyle name="Nota 40 4 2 3 3" xfId="42181"/>
    <cellStyle name="Nota 40 4 2 4" xfId="32765"/>
    <cellStyle name="Nota 40 4 2 5" xfId="37922"/>
    <cellStyle name="Nota 40 4 2 6" xfId="21292"/>
    <cellStyle name="Nota 40 4 2 7" xfId="10313"/>
    <cellStyle name="Nota 40 4 2 8" xfId="40306"/>
    <cellStyle name="Nota 40 4 3" xfId="7353"/>
    <cellStyle name="Nota 40 4 3 2" xfId="15407"/>
    <cellStyle name="Nota 40 4 3 2 2" xfId="26881"/>
    <cellStyle name="Nota 40 4 3 3" xfId="31741"/>
    <cellStyle name="Nota 40 4 3 4" xfId="20268"/>
    <cellStyle name="Nota 40 4 3 5" xfId="11269"/>
    <cellStyle name="Nota 40 4 3 6" xfId="43137"/>
    <cellStyle name="Nota 40 4 4" xfId="13172"/>
    <cellStyle name="Nota 40 4 4 2" xfId="33852"/>
    <cellStyle name="Nota 40 4 4 3" xfId="22379"/>
    <cellStyle name="Nota 40 4 4 4" xfId="41390"/>
    <cellStyle name="Nota 40 4 5" xfId="24644"/>
    <cellStyle name="Nota 40 4 6" xfId="30552"/>
    <cellStyle name="Nota 40 4 7" xfId="36924"/>
    <cellStyle name="Nota 40 4 8" xfId="19079"/>
    <cellStyle name="Nota 40 4 9" xfId="9548"/>
    <cellStyle name="Nota 41" xfId="3526"/>
    <cellStyle name="Nota 41 2" xfId="3527"/>
    <cellStyle name="Nota 41 2 2" xfId="3528"/>
    <cellStyle name="Nota 41 2 2 2" xfId="6354"/>
    <cellStyle name="Nota 41 2 2 3" xfId="5220"/>
    <cellStyle name="Nota 41 2 3" xfId="4575"/>
    <cellStyle name="Nota 41 2 3 10" xfId="39544"/>
    <cellStyle name="Nota 41 2 3 2" xfId="5842"/>
    <cellStyle name="Nota 41 2 3 2 2" xfId="8380"/>
    <cellStyle name="Nota 41 2 3 2 2 2" xfId="16434"/>
    <cellStyle name="Nota 41 2 3 2 2 2 2" xfId="27908"/>
    <cellStyle name="Nota 41 2 3 2 2 3" xfId="34853"/>
    <cellStyle name="Nota 41 2 3 2 2 4" xfId="23380"/>
    <cellStyle name="Nota 41 2 3 2 2 5" xfId="12037"/>
    <cellStyle name="Nota 41 2 3 2 2 6" xfId="43905"/>
    <cellStyle name="Nota 41 2 3 2 3" xfId="14194"/>
    <cellStyle name="Nota 41 2 3 2 3 2" xfId="25669"/>
    <cellStyle name="Nota 41 2 3 2 3 3" xfId="42184"/>
    <cellStyle name="Nota 41 2 3 2 4" xfId="32768"/>
    <cellStyle name="Nota 41 2 3 2 5" xfId="37925"/>
    <cellStyle name="Nota 41 2 3 2 6" xfId="21295"/>
    <cellStyle name="Nota 41 2 3 2 7" xfId="10316"/>
    <cellStyle name="Nota 41 2 3 2 8" xfId="40309"/>
    <cellStyle name="Nota 41 2 3 3" xfId="7356"/>
    <cellStyle name="Nota 41 2 3 3 2" xfId="15410"/>
    <cellStyle name="Nota 41 2 3 3 2 2" xfId="26884"/>
    <cellStyle name="Nota 41 2 3 3 3" xfId="31744"/>
    <cellStyle name="Nota 41 2 3 3 4" xfId="20271"/>
    <cellStyle name="Nota 41 2 3 3 5" xfId="11272"/>
    <cellStyle name="Nota 41 2 3 3 6" xfId="43140"/>
    <cellStyle name="Nota 41 2 3 4" xfId="13175"/>
    <cellStyle name="Nota 41 2 3 4 2" xfId="33855"/>
    <cellStyle name="Nota 41 2 3 4 3" xfId="22382"/>
    <cellStyle name="Nota 41 2 3 4 4" xfId="41393"/>
    <cellStyle name="Nota 41 2 3 5" xfId="24647"/>
    <cellStyle name="Nota 41 2 3 6" xfId="30555"/>
    <cellStyle name="Nota 41 2 3 7" xfId="36927"/>
    <cellStyle name="Nota 41 2 3 8" xfId="19082"/>
    <cellStyle name="Nota 41 2 3 9" xfId="9551"/>
    <cellStyle name="Nota 41 3" xfId="3529"/>
    <cellStyle name="Nota 41 3 2" xfId="6355"/>
    <cellStyle name="Nota 41 3 3" xfId="5221"/>
    <cellStyle name="Nota 41 4" xfId="4574"/>
    <cellStyle name="Nota 41 4 10" xfId="39543"/>
    <cellStyle name="Nota 41 4 2" xfId="5841"/>
    <cellStyle name="Nota 41 4 2 2" xfId="8379"/>
    <cellStyle name="Nota 41 4 2 2 2" xfId="16433"/>
    <cellStyle name="Nota 41 4 2 2 2 2" xfId="27907"/>
    <cellStyle name="Nota 41 4 2 2 3" xfId="34852"/>
    <cellStyle name="Nota 41 4 2 2 4" xfId="23379"/>
    <cellStyle name="Nota 41 4 2 2 5" xfId="12036"/>
    <cellStyle name="Nota 41 4 2 2 6" xfId="43904"/>
    <cellStyle name="Nota 41 4 2 3" xfId="14193"/>
    <cellStyle name="Nota 41 4 2 3 2" xfId="25668"/>
    <cellStyle name="Nota 41 4 2 3 3" xfId="42183"/>
    <cellStyle name="Nota 41 4 2 4" xfId="32767"/>
    <cellStyle name="Nota 41 4 2 5" xfId="37924"/>
    <cellStyle name="Nota 41 4 2 6" xfId="21294"/>
    <cellStyle name="Nota 41 4 2 7" xfId="10315"/>
    <cellStyle name="Nota 41 4 2 8" xfId="40308"/>
    <cellStyle name="Nota 41 4 3" xfId="7355"/>
    <cellStyle name="Nota 41 4 3 2" xfId="15409"/>
    <cellStyle name="Nota 41 4 3 2 2" xfId="26883"/>
    <cellStyle name="Nota 41 4 3 3" xfId="31743"/>
    <cellStyle name="Nota 41 4 3 4" xfId="20270"/>
    <cellStyle name="Nota 41 4 3 5" xfId="11271"/>
    <cellStyle name="Nota 41 4 3 6" xfId="43139"/>
    <cellStyle name="Nota 41 4 4" xfId="13174"/>
    <cellStyle name="Nota 41 4 4 2" xfId="33854"/>
    <cellStyle name="Nota 41 4 4 3" xfId="22381"/>
    <cellStyle name="Nota 41 4 4 4" xfId="41392"/>
    <cellStyle name="Nota 41 4 5" xfId="24646"/>
    <cellStyle name="Nota 41 4 6" xfId="30554"/>
    <cellStyle name="Nota 41 4 7" xfId="36926"/>
    <cellStyle name="Nota 41 4 8" xfId="19081"/>
    <cellStyle name="Nota 41 4 9" xfId="9550"/>
    <cellStyle name="Nota 42" xfId="3530"/>
    <cellStyle name="Nota 42 2" xfId="3531"/>
    <cellStyle name="Nota 42 2 2" xfId="3532"/>
    <cellStyle name="Nota 42 2 2 2" xfId="6356"/>
    <cellStyle name="Nota 42 2 2 3" xfId="5222"/>
    <cellStyle name="Nota 42 2 3" xfId="4577"/>
    <cellStyle name="Nota 42 2 3 10" xfId="39546"/>
    <cellStyle name="Nota 42 2 3 2" xfId="5844"/>
    <cellStyle name="Nota 42 2 3 2 2" xfId="8382"/>
    <cellStyle name="Nota 42 2 3 2 2 2" xfId="16436"/>
    <cellStyle name="Nota 42 2 3 2 2 2 2" xfId="27910"/>
    <cellStyle name="Nota 42 2 3 2 2 3" xfId="34855"/>
    <cellStyle name="Nota 42 2 3 2 2 4" xfId="23382"/>
    <cellStyle name="Nota 42 2 3 2 2 5" xfId="12039"/>
    <cellStyle name="Nota 42 2 3 2 2 6" xfId="43907"/>
    <cellStyle name="Nota 42 2 3 2 3" xfId="14196"/>
    <cellStyle name="Nota 42 2 3 2 3 2" xfId="25671"/>
    <cellStyle name="Nota 42 2 3 2 3 3" xfId="42186"/>
    <cellStyle name="Nota 42 2 3 2 4" xfId="32770"/>
    <cellStyle name="Nota 42 2 3 2 5" xfId="37927"/>
    <cellStyle name="Nota 42 2 3 2 6" xfId="21297"/>
    <cellStyle name="Nota 42 2 3 2 7" xfId="10318"/>
    <cellStyle name="Nota 42 2 3 2 8" xfId="40311"/>
    <cellStyle name="Nota 42 2 3 3" xfId="7358"/>
    <cellStyle name="Nota 42 2 3 3 2" xfId="15412"/>
    <cellStyle name="Nota 42 2 3 3 2 2" xfId="26886"/>
    <cellStyle name="Nota 42 2 3 3 3" xfId="31746"/>
    <cellStyle name="Nota 42 2 3 3 4" xfId="20273"/>
    <cellStyle name="Nota 42 2 3 3 5" xfId="11274"/>
    <cellStyle name="Nota 42 2 3 3 6" xfId="43142"/>
    <cellStyle name="Nota 42 2 3 4" xfId="13177"/>
    <cellStyle name="Nota 42 2 3 4 2" xfId="33857"/>
    <cellStyle name="Nota 42 2 3 4 3" xfId="22384"/>
    <cellStyle name="Nota 42 2 3 4 4" xfId="41395"/>
    <cellStyle name="Nota 42 2 3 5" xfId="24649"/>
    <cellStyle name="Nota 42 2 3 6" xfId="30557"/>
    <cellStyle name="Nota 42 2 3 7" xfId="36929"/>
    <cellStyle name="Nota 42 2 3 8" xfId="19084"/>
    <cellStyle name="Nota 42 2 3 9" xfId="9553"/>
    <cellStyle name="Nota 42 3" xfId="3533"/>
    <cellStyle name="Nota 42 3 2" xfId="6357"/>
    <cellStyle name="Nota 42 3 3" xfId="5223"/>
    <cellStyle name="Nota 42 4" xfId="4576"/>
    <cellStyle name="Nota 42 4 10" xfId="39545"/>
    <cellStyle name="Nota 42 4 2" xfId="5843"/>
    <cellStyle name="Nota 42 4 2 2" xfId="8381"/>
    <cellStyle name="Nota 42 4 2 2 2" xfId="16435"/>
    <cellStyle name="Nota 42 4 2 2 2 2" xfId="27909"/>
    <cellStyle name="Nota 42 4 2 2 3" xfId="34854"/>
    <cellStyle name="Nota 42 4 2 2 4" xfId="23381"/>
    <cellStyle name="Nota 42 4 2 2 5" xfId="12038"/>
    <cellStyle name="Nota 42 4 2 2 6" xfId="43906"/>
    <cellStyle name="Nota 42 4 2 3" xfId="14195"/>
    <cellStyle name="Nota 42 4 2 3 2" xfId="25670"/>
    <cellStyle name="Nota 42 4 2 3 3" xfId="42185"/>
    <cellStyle name="Nota 42 4 2 4" xfId="32769"/>
    <cellStyle name="Nota 42 4 2 5" xfId="37926"/>
    <cellStyle name="Nota 42 4 2 6" xfId="21296"/>
    <cellStyle name="Nota 42 4 2 7" xfId="10317"/>
    <cellStyle name="Nota 42 4 2 8" xfId="40310"/>
    <cellStyle name="Nota 42 4 3" xfId="7357"/>
    <cellStyle name="Nota 42 4 3 2" xfId="15411"/>
    <cellStyle name="Nota 42 4 3 2 2" xfId="26885"/>
    <cellStyle name="Nota 42 4 3 3" xfId="31745"/>
    <cellStyle name="Nota 42 4 3 4" xfId="20272"/>
    <cellStyle name="Nota 42 4 3 5" xfId="11273"/>
    <cellStyle name="Nota 42 4 3 6" xfId="43141"/>
    <cellStyle name="Nota 42 4 4" xfId="13176"/>
    <cellStyle name="Nota 42 4 4 2" xfId="33856"/>
    <cellStyle name="Nota 42 4 4 3" xfId="22383"/>
    <cellStyle name="Nota 42 4 4 4" xfId="41394"/>
    <cellStyle name="Nota 42 4 5" xfId="24648"/>
    <cellStyle name="Nota 42 4 6" xfId="30556"/>
    <cellStyle name="Nota 42 4 7" xfId="36928"/>
    <cellStyle name="Nota 42 4 8" xfId="19083"/>
    <cellStyle name="Nota 42 4 9" xfId="9552"/>
    <cellStyle name="Nota 43" xfId="3534"/>
    <cellStyle name="Nota 43 2" xfId="3535"/>
    <cellStyle name="Nota 43 2 2" xfId="3536"/>
    <cellStyle name="Nota 43 2 2 2" xfId="6358"/>
    <cellStyle name="Nota 43 2 2 3" xfId="5224"/>
    <cellStyle name="Nota 43 2 3" xfId="4579"/>
    <cellStyle name="Nota 43 2 3 10" xfId="39548"/>
    <cellStyle name="Nota 43 2 3 2" xfId="5846"/>
    <cellStyle name="Nota 43 2 3 2 2" xfId="8384"/>
    <cellStyle name="Nota 43 2 3 2 2 2" xfId="16438"/>
    <cellStyle name="Nota 43 2 3 2 2 2 2" xfId="27912"/>
    <cellStyle name="Nota 43 2 3 2 2 3" xfId="34857"/>
    <cellStyle name="Nota 43 2 3 2 2 4" xfId="23384"/>
    <cellStyle name="Nota 43 2 3 2 2 5" xfId="12041"/>
    <cellStyle name="Nota 43 2 3 2 2 6" xfId="43909"/>
    <cellStyle name="Nota 43 2 3 2 3" xfId="14198"/>
    <cellStyle name="Nota 43 2 3 2 3 2" xfId="25673"/>
    <cellStyle name="Nota 43 2 3 2 3 3" xfId="42188"/>
    <cellStyle name="Nota 43 2 3 2 4" xfId="32772"/>
    <cellStyle name="Nota 43 2 3 2 5" xfId="37929"/>
    <cellStyle name="Nota 43 2 3 2 6" xfId="21299"/>
    <cellStyle name="Nota 43 2 3 2 7" xfId="10320"/>
    <cellStyle name="Nota 43 2 3 2 8" xfId="40313"/>
    <cellStyle name="Nota 43 2 3 3" xfId="7360"/>
    <cellStyle name="Nota 43 2 3 3 2" xfId="15414"/>
    <cellStyle name="Nota 43 2 3 3 2 2" xfId="26888"/>
    <cellStyle name="Nota 43 2 3 3 3" xfId="31748"/>
    <cellStyle name="Nota 43 2 3 3 4" xfId="20275"/>
    <cellStyle name="Nota 43 2 3 3 5" xfId="11276"/>
    <cellStyle name="Nota 43 2 3 3 6" xfId="43144"/>
    <cellStyle name="Nota 43 2 3 4" xfId="13179"/>
    <cellStyle name="Nota 43 2 3 4 2" xfId="33859"/>
    <cellStyle name="Nota 43 2 3 4 3" xfId="22386"/>
    <cellStyle name="Nota 43 2 3 4 4" xfId="41397"/>
    <cellStyle name="Nota 43 2 3 5" xfId="24651"/>
    <cellStyle name="Nota 43 2 3 6" xfId="30559"/>
    <cellStyle name="Nota 43 2 3 7" xfId="36931"/>
    <cellStyle name="Nota 43 2 3 8" xfId="19086"/>
    <cellStyle name="Nota 43 2 3 9" xfId="9555"/>
    <cellStyle name="Nota 43 3" xfId="3537"/>
    <cellStyle name="Nota 43 3 2" xfId="6359"/>
    <cellStyle name="Nota 43 3 3" xfId="5225"/>
    <cellStyle name="Nota 43 4" xfId="4578"/>
    <cellStyle name="Nota 43 4 10" xfId="39547"/>
    <cellStyle name="Nota 43 4 2" xfId="5845"/>
    <cellStyle name="Nota 43 4 2 2" xfId="8383"/>
    <cellStyle name="Nota 43 4 2 2 2" xfId="16437"/>
    <cellStyle name="Nota 43 4 2 2 2 2" xfId="27911"/>
    <cellStyle name="Nota 43 4 2 2 3" xfId="34856"/>
    <cellStyle name="Nota 43 4 2 2 4" xfId="23383"/>
    <cellStyle name="Nota 43 4 2 2 5" xfId="12040"/>
    <cellStyle name="Nota 43 4 2 2 6" xfId="43908"/>
    <cellStyle name="Nota 43 4 2 3" xfId="14197"/>
    <cellStyle name="Nota 43 4 2 3 2" xfId="25672"/>
    <cellStyle name="Nota 43 4 2 3 3" xfId="42187"/>
    <cellStyle name="Nota 43 4 2 4" xfId="32771"/>
    <cellStyle name="Nota 43 4 2 5" xfId="37928"/>
    <cellStyle name="Nota 43 4 2 6" xfId="21298"/>
    <cellStyle name="Nota 43 4 2 7" xfId="10319"/>
    <cellStyle name="Nota 43 4 2 8" xfId="40312"/>
    <cellStyle name="Nota 43 4 3" xfId="7359"/>
    <cellStyle name="Nota 43 4 3 2" xfId="15413"/>
    <cellStyle name="Nota 43 4 3 2 2" xfId="26887"/>
    <cellStyle name="Nota 43 4 3 3" xfId="31747"/>
    <cellStyle name="Nota 43 4 3 4" xfId="20274"/>
    <cellStyle name="Nota 43 4 3 5" xfId="11275"/>
    <cellStyle name="Nota 43 4 3 6" xfId="43143"/>
    <cellStyle name="Nota 43 4 4" xfId="13178"/>
    <cellStyle name="Nota 43 4 4 2" xfId="33858"/>
    <cellStyle name="Nota 43 4 4 3" xfId="22385"/>
    <cellStyle name="Nota 43 4 4 4" xfId="41396"/>
    <cellStyle name="Nota 43 4 5" xfId="24650"/>
    <cellStyle name="Nota 43 4 6" xfId="30558"/>
    <cellStyle name="Nota 43 4 7" xfId="36930"/>
    <cellStyle name="Nota 43 4 8" xfId="19085"/>
    <cellStyle name="Nota 43 4 9" xfId="9554"/>
    <cellStyle name="Nota 44" xfId="3538"/>
    <cellStyle name="Nota 44 2" xfId="3539"/>
    <cellStyle name="Nota 44 2 2" xfId="3540"/>
    <cellStyle name="Nota 44 2 2 2" xfId="6360"/>
    <cellStyle name="Nota 44 2 2 3" xfId="5226"/>
    <cellStyle name="Nota 44 2 3" xfId="4581"/>
    <cellStyle name="Nota 44 2 3 10" xfId="39550"/>
    <cellStyle name="Nota 44 2 3 2" xfId="5848"/>
    <cellStyle name="Nota 44 2 3 2 2" xfId="8386"/>
    <cellStyle name="Nota 44 2 3 2 2 2" xfId="16440"/>
    <cellStyle name="Nota 44 2 3 2 2 2 2" xfId="27914"/>
    <cellStyle name="Nota 44 2 3 2 2 3" xfId="34859"/>
    <cellStyle name="Nota 44 2 3 2 2 4" xfId="23386"/>
    <cellStyle name="Nota 44 2 3 2 2 5" xfId="12043"/>
    <cellStyle name="Nota 44 2 3 2 2 6" xfId="43911"/>
    <cellStyle name="Nota 44 2 3 2 3" xfId="14200"/>
    <cellStyle name="Nota 44 2 3 2 3 2" xfId="25675"/>
    <cellStyle name="Nota 44 2 3 2 3 3" xfId="42190"/>
    <cellStyle name="Nota 44 2 3 2 4" xfId="32774"/>
    <cellStyle name="Nota 44 2 3 2 5" xfId="37931"/>
    <cellStyle name="Nota 44 2 3 2 6" xfId="21301"/>
    <cellStyle name="Nota 44 2 3 2 7" xfId="10322"/>
    <cellStyle name="Nota 44 2 3 2 8" xfId="40315"/>
    <cellStyle name="Nota 44 2 3 3" xfId="7362"/>
    <cellStyle name="Nota 44 2 3 3 2" xfId="15416"/>
    <cellStyle name="Nota 44 2 3 3 2 2" xfId="26890"/>
    <cellStyle name="Nota 44 2 3 3 3" xfId="31750"/>
    <cellStyle name="Nota 44 2 3 3 4" xfId="20277"/>
    <cellStyle name="Nota 44 2 3 3 5" xfId="11278"/>
    <cellStyle name="Nota 44 2 3 3 6" xfId="43146"/>
    <cellStyle name="Nota 44 2 3 4" xfId="13181"/>
    <cellStyle name="Nota 44 2 3 4 2" xfId="33861"/>
    <cellStyle name="Nota 44 2 3 4 3" xfId="22388"/>
    <cellStyle name="Nota 44 2 3 4 4" xfId="41399"/>
    <cellStyle name="Nota 44 2 3 5" xfId="24653"/>
    <cellStyle name="Nota 44 2 3 6" xfId="30561"/>
    <cellStyle name="Nota 44 2 3 7" xfId="36933"/>
    <cellStyle name="Nota 44 2 3 8" xfId="19088"/>
    <cellStyle name="Nota 44 2 3 9" xfId="9557"/>
    <cellStyle name="Nota 44 3" xfId="3541"/>
    <cellStyle name="Nota 44 3 2" xfId="6361"/>
    <cellStyle name="Nota 44 3 3" xfId="5227"/>
    <cellStyle name="Nota 44 4" xfId="4580"/>
    <cellStyle name="Nota 44 4 10" xfId="39549"/>
    <cellStyle name="Nota 44 4 2" xfId="5847"/>
    <cellStyle name="Nota 44 4 2 2" xfId="8385"/>
    <cellStyle name="Nota 44 4 2 2 2" xfId="16439"/>
    <cellStyle name="Nota 44 4 2 2 2 2" xfId="27913"/>
    <cellStyle name="Nota 44 4 2 2 3" xfId="34858"/>
    <cellStyle name="Nota 44 4 2 2 4" xfId="23385"/>
    <cellStyle name="Nota 44 4 2 2 5" xfId="12042"/>
    <cellStyle name="Nota 44 4 2 2 6" xfId="43910"/>
    <cellStyle name="Nota 44 4 2 3" xfId="14199"/>
    <cellStyle name="Nota 44 4 2 3 2" xfId="25674"/>
    <cellStyle name="Nota 44 4 2 3 3" xfId="42189"/>
    <cellStyle name="Nota 44 4 2 4" xfId="32773"/>
    <cellStyle name="Nota 44 4 2 5" xfId="37930"/>
    <cellStyle name="Nota 44 4 2 6" xfId="21300"/>
    <cellStyle name="Nota 44 4 2 7" xfId="10321"/>
    <cellStyle name="Nota 44 4 2 8" xfId="40314"/>
    <cellStyle name="Nota 44 4 3" xfId="7361"/>
    <cellStyle name="Nota 44 4 3 2" xfId="15415"/>
    <cellStyle name="Nota 44 4 3 2 2" xfId="26889"/>
    <cellStyle name="Nota 44 4 3 3" xfId="31749"/>
    <cellStyle name="Nota 44 4 3 4" xfId="20276"/>
    <cellStyle name="Nota 44 4 3 5" xfId="11277"/>
    <cellStyle name="Nota 44 4 3 6" xfId="43145"/>
    <cellStyle name="Nota 44 4 4" xfId="13180"/>
    <cellStyle name="Nota 44 4 4 2" xfId="33860"/>
    <cellStyle name="Nota 44 4 4 3" xfId="22387"/>
    <cellStyle name="Nota 44 4 4 4" xfId="41398"/>
    <cellStyle name="Nota 44 4 5" xfId="24652"/>
    <cellStyle name="Nota 44 4 6" xfId="30560"/>
    <cellStyle name="Nota 44 4 7" xfId="36932"/>
    <cellStyle name="Nota 44 4 8" xfId="19087"/>
    <cellStyle name="Nota 44 4 9" xfId="9556"/>
    <cellStyle name="Nota 45" xfId="3542"/>
    <cellStyle name="Nota 45 2" xfId="3543"/>
    <cellStyle name="Nota 45 2 2" xfId="3544"/>
    <cellStyle name="Nota 45 2 2 2" xfId="6362"/>
    <cellStyle name="Nota 45 2 2 3" xfId="5228"/>
    <cellStyle name="Nota 45 2 3" xfId="4583"/>
    <cellStyle name="Nota 45 2 3 10" xfId="39552"/>
    <cellStyle name="Nota 45 2 3 2" xfId="5850"/>
    <cellStyle name="Nota 45 2 3 2 2" xfId="8388"/>
    <cellStyle name="Nota 45 2 3 2 2 2" xfId="16442"/>
    <cellStyle name="Nota 45 2 3 2 2 2 2" xfId="27916"/>
    <cellStyle name="Nota 45 2 3 2 2 3" xfId="34861"/>
    <cellStyle name="Nota 45 2 3 2 2 4" xfId="23388"/>
    <cellStyle name="Nota 45 2 3 2 2 5" xfId="12045"/>
    <cellStyle name="Nota 45 2 3 2 2 6" xfId="43913"/>
    <cellStyle name="Nota 45 2 3 2 3" xfId="14202"/>
    <cellStyle name="Nota 45 2 3 2 3 2" xfId="25677"/>
    <cellStyle name="Nota 45 2 3 2 3 3" xfId="42192"/>
    <cellStyle name="Nota 45 2 3 2 4" xfId="32776"/>
    <cellStyle name="Nota 45 2 3 2 5" xfId="37933"/>
    <cellStyle name="Nota 45 2 3 2 6" xfId="21303"/>
    <cellStyle name="Nota 45 2 3 2 7" xfId="10324"/>
    <cellStyle name="Nota 45 2 3 2 8" xfId="40317"/>
    <cellStyle name="Nota 45 2 3 3" xfId="7364"/>
    <cellStyle name="Nota 45 2 3 3 2" xfId="15418"/>
    <cellStyle name="Nota 45 2 3 3 2 2" xfId="26892"/>
    <cellStyle name="Nota 45 2 3 3 3" xfId="31752"/>
    <cellStyle name="Nota 45 2 3 3 4" xfId="20279"/>
    <cellStyle name="Nota 45 2 3 3 5" xfId="11280"/>
    <cellStyle name="Nota 45 2 3 3 6" xfId="43148"/>
    <cellStyle name="Nota 45 2 3 4" xfId="13183"/>
    <cellStyle name="Nota 45 2 3 4 2" xfId="33863"/>
    <cellStyle name="Nota 45 2 3 4 3" xfId="22390"/>
    <cellStyle name="Nota 45 2 3 4 4" xfId="41401"/>
    <cellStyle name="Nota 45 2 3 5" xfId="24655"/>
    <cellStyle name="Nota 45 2 3 6" xfId="30563"/>
    <cellStyle name="Nota 45 2 3 7" xfId="36935"/>
    <cellStyle name="Nota 45 2 3 8" xfId="19090"/>
    <cellStyle name="Nota 45 2 3 9" xfId="9559"/>
    <cellStyle name="Nota 45 3" xfId="3545"/>
    <cellStyle name="Nota 45 3 2" xfId="6363"/>
    <cellStyle name="Nota 45 3 3" xfId="5229"/>
    <cellStyle name="Nota 45 4" xfId="4582"/>
    <cellStyle name="Nota 45 4 10" xfId="39551"/>
    <cellStyle name="Nota 45 4 2" xfId="5849"/>
    <cellStyle name="Nota 45 4 2 2" xfId="8387"/>
    <cellStyle name="Nota 45 4 2 2 2" xfId="16441"/>
    <cellStyle name="Nota 45 4 2 2 2 2" xfId="27915"/>
    <cellStyle name="Nota 45 4 2 2 3" xfId="34860"/>
    <cellStyle name="Nota 45 4 2 2 4" xfId="23387"/>
    <cellStyle name="Nota 45 4 2 2 5" xfId="12044"/>
    <cellStyle name="Nota 45 4 2 2 6" xfId="43912"/>
    <cellStyle name="Nota 45 4 2 3" xfId="14201"/>
    <cellStyle name="Nota 45 4 2 3 2" xfId="25676"/>
    <cellStyle name="Nota 45 4 2 3 3" xfId="42191"/>
    <cellStyle name="Nota 45 4 2 4" xfId="32775"/>
    <cellStyle name="Nota 45 4 2 5" xfId="37932"/>
    <cellStyle name="Nota 45 4 2 6" xfId="21302"/>
    <cellStyle name="Nota 45 4 2 7" xfId="10323"/>
    <cellStyle name="Nota 45 4 2 8" xfId="40316"/>
    <cellStyle name="Nota 45 4 3" xfId="7363"/>
    <cellStyle name="Nota 45 4 3 2" xfId="15417"/>
    <cellStyle name="Nota 45 4 3 2 2" xfId="26891"/>
    <cellStyle name="Nota 45 4 3 3" xfId="31751"/>
    <cellStyle name="Nota 45 4 3 4" xfId="20278"/>
    <cellStyle name="Nota 45 4 3 5" xfId="11279"/>
    <cellStyle name="Nota 45 4 3 6" xfId="43147"/>
    <cellStyle name="Nota 45 4 4" xfId="13182"/>
    <cellStyle name="Nota 45 4 4 2" xfId="33862"/>
    <cellStyle name="Nota 45 4 4 3" xfId="22389"/>
    <cellStyle name="Nota 45 4 4 4" xfId="41400"/>
    <cellStyle name="Nota 45 4 5" xfId="24654"/>
    <cellStyle name="Nota 45 4 6" xfId="30562"/>
    <cellStyle name="Nota 45 4 7" xfId="36934"/>
    <cellStyle name="Nota 45 4 8" xfId="19089"/>
    <cellStyle name="Nota 45 4 9" xfId="9558"/>
    <cellStyle name="Nota 46" xfId="3546"/>
    <cellStyle name="Nota 46 2" xfId="3547"/>
    <cellStyle name="Nota 46 2 2" xfId="6364"/>
    <cellStyle name="Nota 46 2 3" xfId="5230"/>
    <cellStyle name="Nota 46 3" xfId="4584"/>
    <cellStyle name="Nota 46 3 10" xfId="39553"/>
    <cellStyle name="Nota 46 3 2" xfId="5851"/>
    <cellStyle name="Nota 46 3 2 2" xfId="8389"/>
    <cellStyle name="Nota 46 3 2 2 2" xfId="16443"/>
    <cellStyle name="Nota 46 3 2 2 2 2" xfId="27917"/>
    <cellStyle name="Nota 46 3 2 2 3" xfId="34862"/>
    <cellStyle name="Nota 46 3 2 2 4" xfId="23389"/>
    <cellStyle name="Nota 46 3 2 2 5" xfId="12046"/>
    <cellStyle name="Nota 46 3 2 2 6" xfId="43914"/>
    <cellStyle name="Nota 46 3 2 3" xfId="14203"/>
    <cellStyle name="Nota 46 3 2 3 2" xfId="25678"/>
    <cellStyle name="Nota 46 3 2 3 3" xfId="42193"/>
    <cellStyle name="Nota 46 3 2 4" xfId="32777"/>
    <cellStyle name="Nota 46 3 2 5" xfId="37934"/>
    <cellStyle name="Nota 46 3 2 6" xfId="21304"/>
    <cellStyle name="Nota 46 3 2 7" xfId="10325"/>
    <cellStyle name="Nota 46 3 2 8" xfId="40318"/>
    <cellStyle name="Nota 46 3 3" xfId="7365"/>
    <cellStyle name="Nota 46 3 3 2" xfId="15419"/>
    <cellStyle name="Nota 46 3 3 2 2" xfId="26893"/>
    <cellStyle name="Nota 46 3 3 3" xfId="31753"/>
    <cellStyle name="Nota 46 3 3 4" xfId="20280"/>
    <cellStyle name="Nota 46 3 3 5" xfId="11281"/>
    <cellStyle name="Nota 46 3 3 6" xfId="43149"/>
    <cellStyle name="Nota 46 3 4" xfId="13184"/>
    <cellStyle name="Nota 46 3 4 2" xfId="33864"/>
    <cellStyle name="Nota 46 3 4 3" xfId="22391"/>
    <cellStyle name="Nota 46 3 4 4" xfId="41402"/>
    <cellStyle name="Nota 46 3 5" xfId="24656"/>
    <cellStyle name="Nota 46 3 6" xfId="30564"/>
    <cellStyle name="Nota 46 3 7" xfId="36936"/>
    <cellStyle name="Nota 46 3 8" xfId="19091"/>
    <cellStyle name="Nota 46 3 9" xfId="9560"/>
    <cellStyle name="Nota 47" xfId="3548"/>
    <cellStyle name="Nota 47 2" xfId="3549"/>
    <cellStyle name="Nota 47 2 2" xfId="6365"/>
    <cellStyle name="Nota 47 2 3" xfId="5231"/>
    <cellStyle name="Nota 47 3" xfId="4585"/>
    <cellStyle name="Nota 47 3 10" xfId="39554"/>
    <cellStyle name="Nota 47 3 2" xfId="5852"/>
    <cellStyle name="Nota 47 3 2 2" xfId="8390"/>
    <cellStyle name="Nota 47 3 2 2 2" xfId="16444"/>
    <cellStyle name="Nota 47 3 2 2 2 2" xfId="27918"/>
    <cellStyle name="Nota 47 3 2 2 3" xfId="34863"/>
    <cellStyle name="Nota 47 3 2 2 4" xfId="23390"/>
    <cellStyle name="Nota 47 3 2 2 5" xfId="12047"/>
    <cellStyle name="Nota 47 3 2 2 6" xfId="43915"/>
    <cellStyle name="Nota 47 3 2 3" xfId="14204"/>
    <cellStyle name="Nota 47 3 2 3 2" xfId="25679"/>
    <cellStyle name="Nota 47 3 2 3 3" xfId="42194"/>
    <cellStyle name="Nota 47 3 2 4" xfId="32778"/>
    <cellStyle name="Nota 47 3 2 5" xfId="37935"/>
    <cellStyle name="Nota 47 3 2 6" xfId="21305"/>
    <cellStyle name="Nota 47 3 2 7" xfId="10326"/>
    <cellStyle name="Nota 47 3 2 8" xfId="40319"/>
    <cellStyle name="Nota 47 3 3" xfId="7366"/>
    <cellStyle name="Nota 47 3 3 2" xfId="15420"/>
    <cellStyle name="Nota 47 3 3 2 2" xfId="26894"/>
    <cellStyle name="Nota 47 3 3 3" xfId="31754"/>
    <cellStyle name="Nota 47 3 3 4" xfId="20281"/>
    <cellStyle name="Nota 47 3 3 5" xfId="11282"/>
    <cellStyle name="Nota 47 3 3 6" xfId="43150"/>
    <cellStyle name="Nota 47 3 4" xfId="13185"/>
    <cellStyle name="Nota 47 3 4 2" xfId="33865"/>
    <cellStyle name="Nota 47 3 4 3" xfId="22392"/>
    <cellStyle name="Nota 47 3 4 4" xfId="41403"/>
    <cellStyle name="Nota 47 3 5" xfId="24657"/>
    <cellStyle name="Nota 47 3 6" xfId="30565"/>
    <cellStyle name="Nota 47 3 7" xfId="36937"/>
    <cellStyle name="Nota 47 3 8" xfId="19092"/>
    <cellStyle name="Nota 47 3 9" xfId="9561"/>
    <cellStyle name="Nota 48" xfId="3550"/>
    <cellStyle name="Nota 48 2" xfId="3551"/>
    <cellStyle name="Nota 48 2 2" xfId="6366"/>
    <cellStyle name="Nota 48 2 3" xfId="5232"/>
    <cellStyle name="Nota 48 3" xfId="4586"/>
    <cellStyle name="Nota 48 3 10" xfId="39555"/>
    <cellStyle name="Nota 48 3 2" xfId="5853"/>
    <cellStyle name="Nota 48 3 2 2" xfId="8391"/>
    <cellStyle name="Nota 48 3 2 2 2" xfId="16445"/>
    <cellStyle name="Nota 48 3 2 2 2 2" xfId="27919"/>
    <cellStyle name="Nota 48 3 2 2 3" xfId="34864"/>
    <cellStyle name="Nota 48 3 2 2 4" xfId="23391"/>
    <cellStyle name="Nota 48 3 2 2 5" xfId="12048"/>
    <cellStyle name="Nota 48 3 2 2 6" xfId="43916"/>
    <cellStyle name="Nota 48 3 2 3" xfId="14205"/>
    <cellStyle name="Nota 48 3 2 3 2" xfId="25680"/>
    <cellStyle name="Nota 48 3 2 3 3" xfId="42195"/>
    <cellStyle name="Nota 48 3 2 4" xfId="32779"/>
    <cellStyle name="Nota 48 3 2 5" xfId="37936"/>
    <cellStyle name="Nota 48 3 2 6" xfId="21306"/>
    <cellStyle name="Nota 48 3 2 7" xfId="10327"/>
    <cellStyle name="Nota 48 3 2 8" xfId="40320"/>
    <cellStyle name="Nota 48 3 3" xfId="7367"/>
    <cellStyle name="Nota 48 3 3 2" xfId="15421"/>
    <cellStyle name="Nota 48 3 3 2 2" xfId="26895"/>
    <cellStyle name="Nota 48 3 3 3" xfId="31755"/>
    <cellStyle name="Nota 48 3 3 4" xfId="20282"/>
    <cellStyle name="Nota 48 3 3 5" xfId="11283"/>
    <cellStyle name="Nota 48 3 3 6" xfId="43151"/>
    <cellStyle name="Nota 48 3 4" xfId="13186"/>
    <cellStyle name="Nota 48 3 4 2" xfId="33866"/>
    <cellStyle name="Nota 48 3 4 3" xfId="22393"/>
    <cellStyle name="Nota 48 3 4 4" xfId="41404"/>
    <cellStyle name="Nota 48 3 5" xfId="24658"/>
    <cellStyle name="Nota 48 3 6" xfId="30566"/>
    <cellStyle name="Nota 48 3 7" xfId="36938"/>
    <cellStyle name="Nota 48 3 8" xfId="19093"/>
    <cellStyle name="Nota 48 3 9" xfId="9562"/>
    <cellStyle name="Nota 49" xfId="3552"/>
    <cellStyle name="Nota 49 2" xfId="4587"/>
    <cellStyle name="Nota 49 2 2" xfId="5854"/>
    <cellStyle name="Nota 49 2 2 10" xfId="21307"/>
    <cellStyle name="Nota 49 2 2 2" xfId="8392"/>
    <cellStyle name="Nota 49 2 2 2 2" xfId="16446"/>
    <cellStyle name="Nota 49 2 2 2 2 2" xfId="27920"/>
    <cellStyle name="Nota 49 2 2 2 3" xfId="18088"/>
    <cellStyle name="Nota 49 2 2 2 3 2" xfId="29562"/>
    <cellStyle name="Nota 49 2 2 2 4" xfId="18349"/>
    <cellStyle name="Nota 49 2 2 2 4 2" xfId="29823"/>
    <cellStyle name="Nota 49 2 2 2 5" xfId="34865"/>
    <cellStyle name="Nota 49 2 2 2 6" xfId="36195"/>
    <cellStyle name="Nota 49 2 2 2 7" xfId="23392"/>
    <cellStyle name="Nota 49 2 2 3" xfId="14206"/>
    <cellStyle name="Nota 49 2 2 3 2" xfId="25681"/>
    <cellStyle name="Nota 49 2 2 4" xfId="17281"/>
    <cellStyle name="Nota 49 2 2 4 2" xfId="28755"/>
    <cellStyle name="Nota 49 2 2 5" xfId="17911"/>
    <cellStyle name="Nota 49 2 2 5 2" xfId="29385"/>
    <cellStyle name="Nota 49 2 2 6" xfId="32780"/>
    <cellStyle name="Nota 49 2 2 7" xfId="35831"/>
    <cellStyle name="Nota 49 2 2 8" xfId="37937"/>
    <cellStyle name="Nota 49 2 2 9" xfId="38810"/>
    <cellStyle name="Nota 49 2 3" xfId="7368"/>
    <cellStyle name="Nota 49 2 3 2" xfId="15422"/>
    <cellStyle name="Nota 49 2 3 2 2" xfId="26896"/>
    <cellStyle name="Nota 49 2 3 3" xfId="17705"/>
    <cellStyle name="Nota 49 2 3 3 2" xfId="29179"/>
    <cellStyle name="Nota 49 2 3 4" xfId="17511"/>
    <cellStyle name="Nota 49 2 3 4 2" xfId="28985"/>
    <cellStyle name="Nota 49 2 3 5" xfId="31756"/>
    <cellStyle name="Nota 49 2 3 6" xfId="35572"/>
    <cellStyle name="Nota 49 2 3 7" xfId="20283"/>
    <cellStyle name="Nota 49 2 4" xfId="41405"/>
    <cellStyle name="Nota 49 3" xfId="6367"/>
    <cellStyle name="Nota 49 3 10" xfId="38899"/>
    <cellStyle name="Nota 49 3 11" xfId="19500"/>
    <cellStyle name="Nota 49 3 2" xfId="8824"/>
    <cellStyle name="Nota 49 3 2 2" xfId="16878"/>
    <cellStyle name="Nota 49 3 2 2 2" xfId="28352"/>
    <cellStyle name="Nota 49 3 2 3" xfId="18236"/>
    <cellStyle name="Nota 49 3 2 3 2" xfId="29710"/>
    <cellStyle name="Nota 49 3 2 4" xfId="18438"/>
    <cellStyle name="Nota 49 3 2 4 2" xfId="29912"/>
    <cellStyle name="Nota 49 3 2 5" xfId="33212"/>
    <cellStyle name="Nota 49 3 2 6" xfId="35920"/>
    <cellStyle name="Nota 49 3 2 7" xfId="21739"/>
    <cellStyle name="Nota 49 3 3" xfId="14638"/>
    <cellStyle name="Nota 49 3 3 2" xfId="35297"/>
    <cellStyle name="Nota 49 3 3 3" xfId="36284"/>
    <cellStyle name="Nota 49 3 3 4" xfId="23824"/>
    <cellStyle name="Nota 49 3 4" xfId="17429"/>
    <cellStyle name="Nota 49 3 4 2" xfId="26113"/>
    <cellStyle name="Nota 49 3 5" xfId="17773"/>
    <cellStyle name="Nota 49 3 5 2" xfId="28903"/>
    <cellStyle name="Nota 49 3 6" xfId="29247"/>
    <cellStyle name="Nota 49 3 7" xfId="30973"/>
    <cellStyle name="Nota 49 3 8" xfId="35402"/>
    <cellStyle name="Nota 49 3 9" xfId="38369"/>
    <cellStyle name="Nota 49 4" xfId="5233"/>
    <cellStyle name="Nota 49 4 10" xfId="20715"/>
    <cellStyle name="Nota 49 4 2" xfId="7800"/>
    <cellStyle name="Nota 49 4 2 2" xfId="15854"/>
    <cellStyle name="Nota 49 4 2 2 2" xfId="27328"/>
    <cellStyle name="Nota 49 4 2 3" xfId="17855"/>
    <cellStyle name="Nota 49 4 2 3 2" xfId="29329"/>
    <cellStyle name="Nota 49 4 2 4" xfId="13004"/>
    <cellStyle name="Nota 49 4 2 4 2" xfId="23997"/>
    <cellStyle name="Nota 49 4 2 5" xfId="34273"/>
    <cellStyle name="Nota 49 4 2 6" xfId="36025"/>
    <cellStyle name="Nota 49 4 2 7" xfId="22800"/>
    <cellStyle name="Nota 49 4 3" xfId="13613"/>
    <cellStyle name="Nota 49 4 3 2" xfId="25089"/>
    <cellStyle name="Nota 49 4 4" xfId="17046"/>
    <cellStyle name="Nota 49 4 4 2" xfId="28520"/>
    <cellStyle name="Nota 49 4 5" xfId="12657"/>
    <cellStyle name="Nota 49 4 5 2" xfId="24131"/>
    <cellStyle name="Nota 49 4 6" xfId="32188"/>
    <cellStyle name="Nota 49 4 7" xfId="35661"/>
    <cellStyle name="Nota 49 4 8" xfId="37345"/>
    <cellStyle name="Nota 49 4 9" xfId="38640"/>
    <cellStyle name="Nota 49 5" xfId="6776"/>
    <cellStyle name="Nota 5" xfId="1172"/>
    <cellStyle name="Nota 5 2" xfId="1173"/>
    <cellStyle name="Nota 5 2 2" xfId="3553"/>
    <cellStyle name="Nota 5 2 2 2" xfId="4588"/>
    <cellStyle name="Nota 5 2 2 2 2" xfId="5855"/>
    <cellStyle name="Nota 5 2 2 2 2 10" xfId="21308"/>
    <cellStyle name="Nota 5 2 2 2 2 2" xfId="8393"/>
    <cellStyle name="Nota 5 2 2 2 2 2 2" xfId="16447"/>
    <cellStyle name="Nota 5 2 2 2 2 2 2 2" xfId="27921"/>
    <cellStyle name="Nota 5 2 2 2 2 2 3" xfId="18089"/>
    <cellStyle name="Nota 5 2 2 2 2 2 3 2" xfId="29563"/>
    <cellStyle name="Nota 5 2 2 2 2 2 4" xfId="18350"/>
    <cellStyle name="Nota 5 2 2 2 2 2 4 2" xfId="29824"/>
    <cellStyle name="Nota 5 2 2 2 2 2 5" xfId="34866"/>
    <cellStyle name="Nota 5 2 2 2 2 2 6" xfId="36196"/>
    <cellStyle name="Nota 5 2 2 2 2 2 7" xfId="23393"/>
    <cellStyle name="Nota 5 2 2 2 2 3" xfId="14207"/>
    <cellStyle name="Nota 5 2 2 2 2 3 2" xfId="25682"/>
    <cellStyle name="Nota 5 2 2 2 2 4" xfId="17282"/>
    <cellStyle name="Nota 5 2 2 2 2 4 2" xfId="28756"/>
    <cellStyle name="Nota 5 2 2 2 2 5" xfId="17101"/>
    <cellStyle name="Nota 5 2 2 2 2 5 2" xfId="28575"/>
    <cellStyle name="Nota 5 2 2 2 2 6" xfId="32781"/>
    <cellStyle name="Nota 5 2 2 2 2 7" xfId="35832"/>
    <cellStyle name="Nota 5 2 2 2 2 8" xfId="37938"/>
    <cellStyle name="Nota 5 2 2 2 2 9" xfId="38811"/>
    <cellStyle name="Nota 5 2 2 2 3" xfId="7369"/>
    <cellStyle name="Nota 5 2 2 2 3 2" xfId="15423"/>
    <cellStyle name="Nota 5 2 2 2 3 2 2" xfId="26897"/>
    <cellStyle name="Nota 5 2 2 2 3 3" xfId="17706"/>
    <cellStyle name="Nota 5 2 2 2 3 3 2" xfId="29180"/>
    <cellStyle name="Nota 5 2 2 2 3 4" xfId="17898"/>
    <cellStyle name="Nota 5 2 2 2 3 4 2" xfId="29372"/>
    <cellStyle name="Nota 5 2 2 2 3 5" xfId="31757"/>
    <cellStyle name="Nota 5 2 2 2 3 6" xfId="35573"/>
    <cellStyle name="Nota 5 2 2 2 3 7" xfId="20284"/>
    <cellStyle name="Nota 5 2 2 2 4" xfId="41406"/>
    <cellStyle name="Nota 5 2 2 3" xfId="6369"/>
    <cellStyle name="Nota 5 2 2 4" xfId="5235"/>
    <cellStyle name="Nota 5 2 3" xfId="4589"/>
    <cellStyle name="Nota 5 2 3 10" xfId="39556"/>
    <cellStyle name="Nota 5 2 3 2" xfId="5856"/>
    <cellStyle name="Nota 5 2 3 2 2" xfId="8394"/>
    <cellStyle name="Nota 5 2 3 2 2 2" xfId="16448"/>
    <cellStyle name="Nota 5 2 3 2 2 2 2" xfId="27922"/>
    <cellStyle name="Nota 5 2 3 2 2 3" xfId="34867"/>
    <cellStyle name="Nota 5 2 3 2 2 4" xfId="23394"/>
    <cellStyle name="Nota 5 2 3 2 2 5" xfId="12049"/>
    <cellStyle name="Nota 5 2 3 2 2 6" xfId="43917"/>
    <cellStyle name="Nota 5 2 3 2 3" xfId="14208"/>
    <cellStyle name="Nota 5 2 3 2 3 2" xfId="25683"/>
    <cellStyle name="Nota 5 2 3 2 3 3" xfId="42196"/>
    <cellStyle name="Nota 5 2 3 2 4" xfId="32782"/>
    <cellStyle name="Nota 5 2 3 2 5" xfId="37939"/>
    <cellStyle name="Nota 5 2 3 2 6" xfId="21309"/>
    <cellStyle name="Nota 5 2 3 2 7" xfId="10328"/>
    <cellStyle name="Nota 5 2 3 2 8" xfId="40321"/>
    <cellStyle name="Nota 5 2 3 3" xfId="7370"/>
    <cellStyle name="Nota 5 2 3 3 2" xfId="15424"/>
    <cellStyle name="Nota 5 2 3 3 2 2" xfId="26898"/>
    <cellStyle name="Nota 5 2 3 3 3" xfId="31758"/>
    <cellStyle name="Nota 5 2 3 3 4" xfId="20285"/>
    <cellStyle name="Nota 5 2 3 3 5" xfId="11284"/>
    <cellStyle name="Nota 5 2 3 3 6" xfId="43152"/>
    <cellStyle name="Nota 5 2 3 4" xfId="13187"/>
    <cellStyle name="Nota 5 2 3 4 2" xfId="33867"/>
    <cellStyle name="Nota 5 2 3 4 3" xfId="22394"/>
    <cellStyle name="Nota 5 2 3 4 4" xfId="41407"/>
    <cellStyle name="Nota 5 2 3 5" xfId="24659"/>
    <cellStyle name="Nota 5 2 3 6" xfId="30567"/>
    <cellStyle name="Nota 5 2 3 7" xfId="36939"/>
    <cellStyle name="Nota 5 2 3 8" xfId="19094"/>
    <cellStyle name="Nota 5 2 3 9" xfId="9563"/>
    <cellStyle name="Nota 5 2 4" xfId="3951"/>
    <cellStyle name="Nota 5 2 4 2" xfId="5442"/>
    <cellStyle name="Nota 5 2 4 2 10" xfId="20895"/>
    <cellStyle name="Nota 5 2 4 2 2" xfId="7980"/>
    <cellStyle name="Nota 5 2 4 2 2 2" xfId="16034"/>
    <cellStyle name="Nota 5 2 4 2 2 2 2" xfId="27508"/>
    <cellStyle name="Nota 5 2 4 2 2 3" xfId="17970"/>
    <cellStyle name="Nota 5 2 4 2 2 3 2" xfId="29444"/>
    <cellStyle name="Nota 5 2 4 2 2 4" xfId="14680"/>
    <cellStyle name="Nota 5 2 4 2 2 4 2" xfId="24212"/>
    <cellStyle name="Nota 5 2 4 2 2 5" xfId="34453"/>
    <cellStyle name="Nota 5 2 4 2 2 6" xfId="36120"/>
    <cellStyle name="Nota 5 2 4 2 2 7" xfId="22980"/>
    <cellStyle name="Nota 5 2 4 2 3" xfId="13794"/>
    <cellStyle name="Nota 5 2 4 2 3 2" xfId="25269"/>
    <cellStyle name="Nota 5 2 4 2 4" xfId="17160"/>
    <cellStyle name="Nota 5 2 4 2 4 2" xfId="28634"/>
    <cellStyle name="Nota 5 2 4 2 5" xfId="17325"/>
    <cellStyle name="Nota 5 2 4 2 5 2" xfId="28799"/>
    <cellStyle name="Nota 5 2 4 2 6" xfId="32368"/>
    <cellStyle name="Nota 5 2 4 2 7" xfId="35756"/>
    <cellStyle name="Nota 5 2 4 2 8" xfId="37525"/>
    <cellStyle name="Nota 5 2 4 2 9" xfId="38735"/>
    <cellStyle name="Nota 5 2 4 3" xfId="6956"/>
    <cellStyle name="Nota 5 2 4 3 2" xfId="15010"/>
    <cellStyle name="Nota 5 2 4 3 2 2" xfId="26484"/>
    <cellStyle name="Nota 5 2 4 3 3" xfId="17585"/>
    <cellStyle name="Nota 5 2 4 3 3 2" xfId="29059"/>
    <cellStyle name="Nota 5 2 4 3 4" xfId="18149"/>
    <cellStyle name="Nota 5 2 4 3 4 2" xfId="29623"/>
    <cellStyle name="Nota 5 2 4 3 5" xfId="31344"/>
    <cellStyle name="Nota 5 2 4 3 6" xfId="35497"/>
    <cellStyle name="Nota 5 2 4 3 7" xfId="19871"/>
    <cellStyle name="Nota 5 2 4 4" xfId="40993"/>
    <cellStyle name="Nota 5 2 5" xfId="6368"/>
    <cellStyle name="Nota 5 2 5 10" xfId="38900"/>
    <cellStyle name="Nota 5 2 5 11" xfId="19501"/>
    <cellStyle name="Nota 5 2 5 2" xfId="8825"/>
    <cellStyle name="Nota 5 2 5 2 2" xfId="16879"/>
    <cellStyle name="Nota 5 2 5 2 2 2" xfId="28353"/>
    <cellStyle name="Nota 5 2 5 2 3" xfId="18237"/>
    <cellStyle name="Nota 5 2 5 2 3 2" xfId="29711"/>
    <cellStyle name="Nota 5 2 5 2 4" xfId="18439"/>
    <cellStyle name="Nota 5 2 5 2 4 2" xfId="29913"/>
    <cellStyle name="Nota 5 2 5 2 5" xfId="33213"/>
    <cellStyle name="Nota 5 2 5 2 6" xfId="35921"/>
    <cellStyle name="Nota 5 2 5 2 7" xfId="21740"/>
    <cellStyle name="Nota 5 2 5 3" xfId="14639"/>
    <cellStyle name="Nota 5 2 5 3 2" xfId="35298"/>
    <cellStyle name="Nota 5 2 5 3 3" xfId="36285"/>
    <cellStyle name="Nota 5 2 5 3 4" xfId="23825"/>
    <cellStyle name="Nota 5 2 5 4" xfId="17430"/>
    <cellStyle name="Nota 5 2 5 4 2" xfId="26114"/>
    <cellStyle name="Nota 5 2 5 5" xfId="16962"/>
    <cellStyle name="Nota 5 2 5 5 2" xfId="28904"/>
    <cellStyle name="Nota 5 2 5 6" xfId="28436"/>
    <cellStyle name="Nota 5 2 5 7" xfId="30974"/>
    <cellStyle name="Nota 5 2 5 8" xfId="35403"/>
    <cellStyle name="Nota 5 2 5 9" xfId="38370"/>
    <cellStyle name="Nota 5 2 6" xfId="5234"/>
    <cellStyle name="Nota 5 2 6 10" xfId="20716"/>
    <cellStyle name="Nota 5 2 6 2" xfId="7801"/>
    <cellStyle name="Nota 5 2 6 2 2" xfId="15855"/>
    <cellStyle name="Nota 5 2 6 2 2 2" xfId="27329"/>
    <cellStyle name="Nota 5 2 6 2 3" xfId="17856"/>
    <cellStyle name="Nota 5 2 6 2 3 2" xfId="29330"/>
    <cellStyle name="Nota 5 2 6 2 4" xfId="17475"/>
    <cellStyle name="Nota 5 2 6 2 4 2" xfId="28949"/>
    <cellStyle name="Nota 5 2 6 2 5" xfId="34274"/>
    <cellStyle name="Nota 5 2 6 2 6" xfId="36026"/>
    <cellStyle name="Nota 5 2 6 2 7" xfId="22801"/>
    <cellStyle name="Nota 5 2 6 3" xfId="13614"/>
    <cellStyle name="Nota 5 2 6 3 2" xfId="25090"/>
    <cellStyle name="Nota 5 2 6 4" xfId="17047"/>
    <cellStyle name="Nota 5 2 6 4 2" xfId="28521"/>
    <cellStyle name="Nota 5 2 6 5" xfId="12658"/>
    <cellStyle name="Nota 5 2 6 5 2" xfId="24132"/>
    <cellStyle name="Nota 5 2 6 6" xfId="32189"/>
    <cellStyle name="Nota 5 2 6 7" xfId="35662"/>
    <cellStyle name="Nota 5 2 6 8" xfId="37346"/>
    <cellStyle name="Nota 5 2 6 9" xfId="38641"/>
    <cellStyle name="Nota 5 2 7" xfId="6777"/>
    <cellStyle name="Nota 5 3" xfId="3554"/>
    <cellStyle name="Nota 5 3 2" xfId="4590"/>
    <cellStyle name="Nota 5 3 3" xfId="6370"/>
    <cellStyle name="Nota 5 3 4" xfId="5236"/>
    <cellStyle name="Nota 5 4" xfId="4591"/>
    <cellStyle name="Nota 5 4 10" xfId="39557"/>
    <cellStyle name="Nota 5 4 2" xfId="5857"/>
    <cellStyle name="Nota 5 4 2 2" xfId="8395"/>
    <cellStyle name="Nota 5 4 2 2 2" xfId="16449"/>
    <cellStyle name="Nota 5 4 2 2 2 2" xfId="27923"/>
    <cellStyle name="Nota 5 4 2 2 3" xfId="34868"/>
    <cellStyle name="Nota 5 4 2 2 4" xfId="23395"/>
    <cellStyle name="Nota 5 4 2 2 5" xfId="12050"/>
    <cellStyle name="Nota 5 4 2 2 6" xfId="43918"/>
    <cellStyle name="Nota 5 4 2 3" xfId="14209"/>
    <cellStyle name="Nota 5 4 2 3 2" xfId="25684"/>
    <cellStyle name="Nota 5 4 2 3 3" xfId="42197"/>
    <cellStyle name="Nota 5 4 2 4" xfId="32783"/>
    <cellStyle name="Nota 5 4 2 5" xfId="37940"/>
    <cellStyle name="Nota 5 4 2 6" xfId="21310"/>
    <cellStyle name="Nota 5 4 2 7" xfId="10329"/>
    <cellStyle name="Nota 5 4 2 8" xfId="40322"/>
    <cellStyle name="Nota 5 4 3" xfId="7371"/>
    <cellStyle name="Nota 5 4 3 2" xfId="15425"/>
    <cellStyle name="Nota 5 4 3 2 2" xfId="26899"/>
    <cellStyle name="Nota 5 4 3 3" xfId="31759"/>
    <cellStyle name="Nota 5 4 3 4" xfId="20286"/>
    <cellStyle name="Nota 5 4 3 5" xfId="11285"/>
    <cellStyle name="Nota 5 4 3 6" xfId="43153"/>
    <cellStyle name="Nota 5 4 4" xfId="13188"/>
    <cellStyle name="Nota 5 4 4 2" xfId="33868"/>
    <cellStyle name="Nota 5 4 4 3" xfId="22395"/>
    <cellStyle name="Nota 5 4 4 4" xfId="41408"/>
    <cellStyle name="Nota 5 4 5" xfId="24660"/>
    <cellStyle name="Nota 5 4 6" xfId="30568"/>
    <cellStyle name="Nota 5 4 7" xfId="36940"/>
    <cellStyle name="Nota 5 4 8" xfId="19095"/>
    <cellStyle name="Nota 5 4 9" xfId="9564"/>
    <cellStyle name="Nota 50" xfId="3555"/>
    <cellStyle name="Nota 50 2" xfId="6371"/>
    <cellStyle name="Nota 50 3" xfId="5237"/>
    <cellStyle name="Nota 51" xfId="4879"/>
    <cellStyle name="Nota 51 10" xfId="39689"/>
    <cellStyle name="Nota 51 2" xfId="6013"/>
    <cellStyle name="Nota 51 2 2" xfId="8551"/>
    <cellStyle name="Nota 51 2 2 2" xfId="16605"/>
    <cellStyle name="Nota 51 2 2 2 2" xfId="28079"/>
    <cellStyle name="Nota 51 2 2 3" xfId="35024"/>
    <cellStyle name="Nota 51 2 2 4" xfId="23551"/>
    <cellStyle name="Nota 51 2 2 5" xfId="12182"/>
    <cellStyle name="Nota 51 2 2 6" xfId="44050"/>
    <cellStyle name="Nota 51 2 3" xfId="14365"/>
    <cellStyle name="Nota 51 2 3 2" xfId="25840"/>
    <cellStyle name="Nota 51 2 3 3" xfId="42329"/>
    <cellStyle name="Nota 51 2 4" xfId="32939"/>
    <cellStyle name="Nota 51 2 5" xfId="38096"/>
    <cellStyle name="Nota 51 2 6" xfId="21466"/>
    <cellStyle name="Nota 51 2 7" xfId="10461"/>
    <cellStyle name="Nota 51 2 8" xfId="40454"/>
    <cellStyle name="Nota 51 3" xfId="7527"/>
    <cellStyle name="Nota 51 3 2" xfId="15581"/>
    <cellStyle name="Nota 51 3 2 2" xfId="27055"/>
    <cellStyle name="Nota 51 3 3" xfId="31915"/>
    <cellStyle name="Nota 51 3 4" xfId="20442"/>
    <cellStyle name="Nota 51 3 5" xfId="11417"/>
    <cellStyle name="Nota 51 3 6" xfId="43285"/>
    <cellStyle name="Nota 51 4" xfId="13340"/>
    <cellStyle name="Nota 51 4 2" xfId="34000"/>
    <cellStyle name="Nota 51 4 3" xfId="22527"/>
    <cellStyle name="Nota 51 4 4" xfId="41564"/>
    <cellStyle name="Nota 51 5" xfId="24816"/>
    <cellStyle name="Nota 51 6" xfId="30700"/>
    <cellStyle name="Nota 51 7" xfId="37072"/>
    <cellStyle name="Nota 51 8" xfId="19227"/>
    <cellStyle name="Nota 51 9" xfId="9696"/>
    <cellStyle name="Nota 52" xfId="6451"/>
    <cellStyle name="Nota 52 2" xfId="8879"/>
    <cellStyle name="Nota 52 3" xfId="38425"/>
    <cellStyle name="Nota 53" xfId="38507"/>
    <cellStyle name="Nota 6" xfId="1174"/>
    <cellStyle name="Nota 6 2" xfId="1175"/>
    <cellStyle name="Nota 6 2 2" xfId="3556"/>
    <cellStyle name="Nota 6 2 2 2" xfId="4592"/>
    <cellStyle name="Nota 6 2 2 2 2" xfId="5858"/>
    <cellStyle name="Nota 6 2 2 2 2 10" xfId="21311"/>
    <cellStyle name="Nota 6 2 2 2 2 2" xfId="8396"/>
    <cellStyle name="Nota 6 2 2 2 2 2 2" xfId="16450"/>
    <cellStyle name="Nota 6 2 2 2 2 2 2 2" xfId="27924"/>
    <cellStyle name="Nota 6 2 2 2 2 2 3" xfId="18090"/>
    <cellStyle name="Nota 6 2 2 2 2 2 3 2" xfId="29564"/>
    <cellStyle name="Nota 6 2 2 2 2 2 4" xfId="18351"/>
    <cellStyle name="Nota 6 2 2 2 2 2 4 2" xfId="29825"/>
    <cellStyle name="Nota 6 2 2 2 2 2 5" xfId="34869"/>
    <cellStyle name="Nota 6 2 2 2 2 2 6" xfId="36197"/>
    <cellStyle name="Nota 6 2 2 2 2 2 7" xfId="23396"/>
    <cellStyle name="Nota 6 2 2 2 2 3" xfId="14210"/>
    <cellStyle name="Nota 6 2 2 2 2 3 2" xfId="25685"/>
    <cellStyle name="Nota 6 2 2 2 2 4" xfId="17283"/>
    <cellStyle name="Nota 6 2 2 2 2 4 2" xfId="28757"/>
    <cellStyle name="Nota 6 2 2 2 2 5" xfId="18031"/>
    <cellStyle name="Nota 6 2 2 2 2 5 2" xfId="29505"/>
    <cellStyle name="Nota 6 2 2 2 2 6" xfId="32784"/>
    <cellStyle name="Nota 6 2 2 2 2 7" xfId="35833"/>
    <cellStyle name="Nota 6 2 2 2 2 8" xfId="37941"/>
    <cellStyle name="Nota 6 2 2 2 2 9" xfId="38812"/>
    <cellStyle name="Nota 6 2 2 2 3" xfId="7372"/>
    <cellStyle name="Nota 6 2 2 2 3 2" xfId="15426"/>
    <cellStyle name="Nota 6 2 2 2 3 2 2" xfId="26900"/>
    <cellStyle name="Nota 6 2 2 2 3 3" xfId="17707"/>
    <cellStyle name="Nota 6 2 2 2 3 3 2" xfId="29181"/>
    <cellStyle name="Nota 6 2 2 2 3 4" xfId="17622"/>
    <cellStyle name="Nota 6 2 2 2 3 4 2" xfId="29096"/>
    <cellStyle name="Nota 6 2 2 2 3 5" xfId="31760"/>
    <cellStyle name="Nota 6 2 2 2 3 6" xfId="35574"/>
    <cellStyle name="Nota 6 2 2 2 3 7" xfId="20287"/>
    <cellStyle name="Nota 6 2 2 2 4" xfId="41409"/>
    <cellStyle name="Nota 6 2 2 3" xfId="6373"/>
    <cellStyle name="Nota 6 2 2 4" xfId="5239"/>
    <cellStyle name="Nota 6 2 3" xfId="4593"/>
    <cellStyle name="Nota 6 2 3 10" xfId="39558"/>
    <cellStyle name="Nota 6 2 3 2" xfId="5859"/>
    <cellStyle name="Nota 6 2 3 2 2" xfId="8397"/>
    <cellStyle name="Nota 6 2 3 2 2 2" xfId="16451"/>
    <cellStyle name="Nota 6 2 3 2 2 2 2" xfId="27925"/>
    <cellStyle name="Nota 6 2 3 2 2 3" xfId="34870"/>
    <cellStyle name="Nota 6 2 3 2 2 4" xfId="23397"/>
    <cellStyle name="Nota 6 2 3 2 2 5" xfId="12051"/>
    <cellStyle name="Nota 6 2 3 2 2 6" xfId="43919"/>
    <cellStyle name="Nota 6 2 3 2 3" xfId="14211"/>
    <cellStyle name="Nota 6 2 3 2 3 2" xfId="25686"/>
    <cellStyle name="Nota 6 2 3 2 3 3" xfId="42198"/>
    <cellStyle name="Nota 6 2 3 2 4" xfId="32785"/>
    <cellStyle name="Nota 6 2 3 2 5" xfId="37942"/>
    <cellStyle name="Nota 6 2 3 2 6" xfId="21312"/>
    <cellStyle name="Nota 6 2 3 2 7" xfId="10330"/>
    <cellStyle name="Nota 6 2 3 2 8" xfId="40323"/>
    <cellStyle name="Nota 6 2 3 3" xfId="7373"/>
    <cellStyle name="Nota 6 2 3 3 2" xfId="15427"/>
    <cellStyle name="Nota 6 2 3 3 2 2" xfId="26901"/>
    <cellStyle name="Nota 6 2 3 3 3" xfId="31761"/>
    <cellStyle name="Nota 6 2 3 3 4" xfId="20288"/>
    <cellStyle name="Nota 6 2 3 3 5" xfId="11286"/>
    <cellStyle name="Nota 6 2 3 3 6" xfId="43154"/>
    <cellStyle name="Nota 6 2 3 4" xfId="13189"/>
    <cellStyle name="Nota 6 2 3 4 2" xfId="33869"/>
    <cellStyle name="Nota 6 2 3 4 3" xfId="22396"/>
    <cellStyle name="Nota 6 2 3 4 4" xfId="41410"/>
    <cellStyle name="Nota 6 2 3 5" xfId="24661"/>
    <cellStyle name="Nota 6 2 3 6" xfId="30569"/>
    <cellStyle name="Nota 6 2 3 7" xfId="36941"/>
    <cellStyle name="Nota 6 2 3 8" xfId="19096"/>
    <cellStyle name="Nota 6 2 3 9" xfId="9565"/>
    <cellStyle name="Nota 6 2 4" xfId="3952"/>
    <cellStyle name="Nota 6 2 4 2" xfId="5443"/>
    <cellStyle name="Nota 6 2 4 2 10" xfId="20896"/>
    <cellStyle name="Nota 6 2 4 2 2" xfId="7981"/>
    <cellStyle name="Nota 6 2 4 2 2 2" xfId="16035"/>
    <cellStyle name="Nota 6 2 4 2 2 2 2" xfId="27509"/>
    <cellStyle name="Nota 6 2 4 2 2 3" xfId="17971"/>
    <cellStyle name="Nota 6 2 4 2 2 3 2" xfId="29445"/>
    <cellStyle name="Nota 6 2 4 2 2 4" xfId="13655"/>
    <cellStyle name="Nota 6 2 4 2 2 4 2" xfId="24213"/>
    <cellStyle name="Nota 6 2 4 2 2 5" xfId="34454"/>
    <cellStyle name="Nota 6 2 4 2 2 6" xfId="36121"/>
    <cellStyle name="Nota 6 2 4 2 2 7" xfId="22981"/>
    <cellStyle name="Nota 6 2 4 2 3" xfId="13795"/>
    <cellStyle name="Nota 6 2 4 2 3 2" xfId="25270"/>
    <cellStyle name="Nota 6 2 4 2 4" xfId="17161"/>
    <cellStyle name="Nota 6 2 4 2 4 2" xfId="28635"/>
    <cellStyle name="Nota 6 2 4 2 5" xfId="16938"/>
    <cellStyle name="Nota 6 2 4 2 5 2" xfId="28412"/>
    <cellStyle name="Nota 6 2 4 2 6" xfId="32369"/>
    <cellStyle name="Nota 6 2 4 2 7" xfId="35757"/>
    <cellStyle name="Nota 6 2 4 2 8" xfId="37526"/>
    <cellStyle name="Nota 6 2 4 2 9" xfId="38736"/>
    <cellStyle name="Nota 6 2 4 3" xfId="6957"/>
    <cellStyle name="Nota 6 2 4 3 2" xfId="15011"/>
    <cellStyle name="Nota 6 2 4 3 2 2" xfId="26485"/>
    <cellStyle name="Nota 6 2 4 3 3" xfId="17586"/>
    <cellStyle name="Nota 6 2 4 3 3 2" xfId="29060"/>
    <cellStyle name="Nota 6 2 4 3 4" xfId="12710"/>
    <cellStyle name="Nota 6 2 4 3 4 2" xfId="24687"/>
    <cellStyle name="Nota 6 2 4 3 5" xfId="31345"/>
    <cellStyle name="Nota 6 2 4 3 6" xfId="35498"/>
    <cellStyle name="Nota 6 2 4 3 7" xfId="19872"/>
    <cellStyle name="Nota 6 2 4 4" xfId="40994"/>
    <cellStyle name="Nota 6 2 5" xfId="6372"/>
    <cellStyle name="Nota 6 2 5 10" xfId="38901"/>
    <cellStyle name="Nota 6 2 5 11" xfId="19502"/>
    <cellStyle name="Nota 6 2 5 2" xfId="8826"/>
    <cellStyle name="Nota 6 2 5 2 2" xfId="16880"/>
    <cellStyle name="Nota 6 2 5 2 2 2" xfId="28354"/>
    <cellStyle name="Nota 6 2 5 2 3" xfId="18238"/>
    <cellStyle name="Nota 6 2 5 2 3 2" xfId="29712"/>
    <cellStyle name="Nota 6 2 5 2 4" xfId="18440"/>
    <cellStyle name="Nota 6 2 5 2 4 2" xfId="29914"/>
    <cellStyle name="Nota 6 2 5 2 5" xfId="33214"/>
    <cellStyle name="Nota 6 2 5 2 6" xfId="35922"/>
    <cellStyle name="Nota 6 2 5 2 7" xfId="21741"/>
    <cellStyle name="Nota 6 2 5 3" xfId="14640"/>
    <cellStyle name="Nota 6 2 5 3 2" xfId="35299"/>
    <cellStyle name="Nota 6 2 5 3 3" xfId="36286"/>
    <cellStyle name="Nota 6 2 5 3 4" xfId="23826"/>
    <cellStyle name="Nota 6 2 5 4" xfId="17431"/>
    <cellStyle name="Nota 6 2 5 4 2" xfId="26115"/>
    <cellStyle name="Nota 6 2 5 5" xfId="18128"/>
    <cellStyle name="Nota 6 2 5 5 2" xfId="28905"/>
    <cellStyle name="Nota 6 2 5 6" xfId="29602"/>
    <cellStyle name="Nota 6 2 5 7" xfId="30975"/>
    <cellStyle name="Nota 6 2 5 8" xfId="35404"/>
    <cellStyle name="Nota 6 2 5 9" xfId="38371"/>
    <cellStyle name="Nota 6 2 6" xfId="5238"/>
    <cellStyle name="Nota 6 2 6 10" xfId="20717"/>
    <cellStyle name="Nota 6 2 6 2" xfId="7802"/>
    <cellStyle name="Nota 6 2 6 2 2" xfId="15856"/>
    <cellStyle name="Nota 6 2 6 2 2 2" xfId="27330"/>
    <cellStyle name="Nota 6 2 6 2 3" xfId="17857"/>
    <cellStyle name="Nota 6 2 6 2 3 2" xfId="29331"/>
    <cellStyle name="Nota 6 2 6 2 4" xfId="17756"/>
    <cellStyle name="Nota 6 2 6 2 4 2" xfId="29230"/>
    <cellStyle name="Nota 6 2 6 2 5" xfId="34275"/>
    <cellStyle name="Nota 6 2 6 2 6" xfId="36027"/>
    <cellStyle name="Nota 6 2 6 2 7" xfId="22802"/>
    <cellStyle name="Nota 6 2 6 3" xfId="13615"/>
    <cellStyle name="Nota 6 2 6 3 2" xfId="25091"/>
    <cellStyle name="Nota 6 2 6 4" xfId="17048"/>
    <cellStyle name="Nota 6 2 6 4 2" xfId="28522"/>
    <cellStyle name="Nota 6 2 6 5" xfId="12417"/>
    <cellStyle name="Nota 6 2 6 5 2" xfId="24702"/>
    <cellStyle name="Nota 6 2 6 6" xfId="32190"/>
    <cellStyle name="Nota 6 2 6 7" xfId="35663"/>
    <cellStyle name="Nota 6 2 6 8" xfId="37347"/>
    <cellStyle name="Nota 6 2 6 9" xfId="38642"/>
    <cellStyle name="Nota 6 2 7" xfId="6778"/>
    <cellStyle name="Nota 6 3" xfId="3557"/>
    <cellStyle name="Nota 6 3 2" xfId="4594"/>
    <cellStyle name="Nota 6 3 3" xfId="6374"/>
    <cellStyle name="Nota 6 3 4" xfId="5240"/>
    <cellStyle name="Nota 6 4" xfId="4595"/>
    <cellStyle name="Nota 6 4 10" xfId="39559"/>
    <cellStyle name="Nota 6 4 2" xfId="5860"/>
    <cellStyle name="Nota 6 4 2 2" xfId="8398"/>
    <cellStyle name="Nota 6 4 2 2 2" xfId="16452"/>
    <cellStyle name="Nota 6 4 2 2 2 2" xfId="27926"/>
    <cellStyle name="Nota 6 4 2 2 3" xfId="34871"/>
    <cellStyle name="Nota 6 4 2 2 4" xfId="23398"/>
    <cellStyle name="Nota 6 4 2 2 5" xfId="12052"/>
    <cellStyle name="Nota 6 4 2 2 6" xfId="43920"/>
    <cellStyle name="Nota 6 4 2 3" xfId="14212"/>
    <cellStyle name="Nota 6 4 2 3 2" xfId="25687"/>
    <cellStyle name="Nota 6 4 2 3 3" xfId="42199"/>
    <cellStyle name="Nota 6 4 2 4" xfId="32786"/>
    <cellStyle name="Nota 6 4 2 5" xfId="37943"/>
    <cellStyle name="Nota 6 4 2 6" xfId="21313"/>
    <cellStyle name="Nota 6 4 2 7" xfId="10331"/>
    <cellStyle name="Nota 6 4 2 8" xfId="40324"/>
    <cellStyle name="Nota 6 4 3" xfId="7374"/>
    <cellStyle name="Nota 6 4 3 2" xfId="15428"/>
    <cellStyle name="Nota 6 4 3 2 2" xfId="26902"/>
    <cellStyle name="Nota 6 4 3 3" xfId="31762"/>
    <cellStyle name="Nota 6 4 3 4" xfId="20289"/>
    <cellStyle name="Nota 6 4 3 5" xfId="11287"/>
    <cellStyle name="Nota 6 4 3 6" xfId="43155"/>
    <cellStyle name="Nota 6 4 4" xfId="13190"/>
    <cellStyle name="Nota 6 4 4 2" xfId="33870"/>
    <cellStyle name="Nota 6 4 4 3" xfId="22397"/>
    <cellStyle name="Nota 6 4 4 4" xfId="41411"/>
    <cellStyle name="Nota 6 4 5" xfId="24662"/>
    <cellStyle name="Nota 6 4 6" xfId="30570"/>
    <cellStyle name="Nota 6 4 7" xfId="36942"/>
    <cellStyle name="Nota 6 4 8" xfId="19097"/>
    <cellStyle name="Nota 6 4 9" xfId="9566"/>
    <cellStyle name="Nota 7" xfId="1176"/>
    <cellStyle name="Nota 7 2" xfId="1177"/>
    <cellStyle name="Nota 7 2 2" xfId="3558"/>
    <cellStyle name="Nota 7 2 2 2" xfId="4596"/>
    <cellStyle name="Nota 7 2 2 2 2" xfId="5861"/>
    <cellStyle name="Nota 7 2 2 2 2 10" xfId="21314"/>
    <cellStyle name="Nota 7 2 2 2 2 2" xfId="8399"/>
    <cellStyle name="Nota 7 2 2 2 2 2 2" xfId="16453"/>
    <cellStyle name="Nota 7 2 2 2 2 2 2 2" xfId="27927"/>
    <cellStyle name="Nota 7 2 2 2 2 2 3" xfId="18091"/>
    <cellStyle name="Nota 7 2 2 2 2 2 3 2" xfId="29565"/>
    <cellStyle name="Nota 7 2 2 2 2 2 4" xfId="18352"/>
    <cellStyle name="Nota 7 2 2 2 2 2 4 2" xfId="29826"/>
    <cellStyle name="Nota 7 2 2 2 2 2 5" xfId="34872"/>
    <cellStyle name="Nota 7 2 2 2 2 2 6" xfId="36198"/>
    <cellStyle name="Nota 7 2 2 2 2 2 7" xfId="23399"/>
    <cellStyle name="Nota 7 2 2 2 2 3" xfId="14213"/>
    <cellStyle name="Nota 7 2 2 2 2 3 2" xfId="25688"/>
    <cellStyle name="Nota 7 2 2 2 2 4" xfId="17284"/>
    <cellStyle name="Nota 7 2 2 2 2 4 2" xfId="28758"/>
    <cellStyle name="Nota 7 2 2 2 2 5" xfId="12682"/>
    <cellStyle name="Nota 7 2 2 2 2 5 2" xfId="24158"/>
    <cellStyle name="Nota 7 2 2 2 2 6" xfId="32787"/>
    <cellStyle name="Nota 7 2 2 2 2 7" xfId="35834"/>
    <cellStyle name="Nota 7 2 2 2 2 8" xfId="37944"/>
    <cellStyle name="Nota 7 2 2 2 2 9" xfId="38813"/>
    <cellStyle name="Nota 7 2 2 2 3" xfId="7375"/>
    <cellStyle name="Nota 7 2 2 2 3 2" xfId="15429"/>
    <cellStyle name="Nota 7 2 2 2 3 2 2" xfId="26903"/>
    <cellStyle name="Nota 7 2 2 2 3 3" xfId="17708"/>
    <cellStyle name="Nota 7 2 2 2 3 3 2" xfId="29182"/>
    <cellStyle name="Nota 7 2 2 2 3 4" xfId="13037"/>
    <cellStyle name="Nota 7 2 2 2 3 4 2" xfId="24505"/>
    <cellStyle name="Nota 7 2 2 2 3 5" xfId="31763"/>
    <cellStyle name="Nota 7 2 2 2 3 6" xfId="35575"/>
    <cellStyle name="Nota 7 2 2 2 3 7" xfId="20290"/>
    <cellStyle name="Nota 7 2 2 2 4" xfId="41412"/>
    <cellStyle name="Nota 7 2 2 3" xfId="6376"/>
    <cellStyle name="Nota 7 2 2 4" xfId="5242"/>
    <cellStyle name="Nota 7 2 3" xfId="4597"/>
    <cellStyle name="Nota 7 2 3 10" xfId="39560"/>
    <cellStyle name="Nota 7 2 3 2" xfId="5862"/>
    <cellStyle name="Nota 7 2 3 2 2" xfId="8400"/>
    <cellStyle name="Nota 7 2 3 2 2 2" xfId="16454"/>
    <cellStyle name="Nota 7 2 3 2 2 2 2" xfId="27928"/>
    <cellStyle name="Nota 7 2 3 2 2 3" xfId="34873"/>
    <cellStyle name="Nota 7 2 3 2 2 4" xfId="23400"/>
    <cellStyle name="Nota 7 2 3 2 2 5" xfId="12053"/>
    <cellStyle name="Nota 7 2 3 2 2 6" xfId="43921"/>
    <cellStyle name="Nota 7 2 3 2 3" xfId="14214"/>
    <cellStyle name="Nota 7 2 3 2 3 2" xfId="25689"/>
    <cellStyle name="Nota 7 2 3 2 3 3" xfId="42200"/>
    <cellStyle name="Nota 7 2 3 2 4" xfId="32788"/>
    <cellStyle name="Nota 7 2 3 2 5" xfId="37945"/>
    <cellStyle name="Nota 7 2 3 2 6" xfId="21315"/>
    <cellStyle name="Nota 7 2 3 2 7" xfId="10332"/>
    <cellStyle name="Nota 7 2 3 2 8" xfId="40325"/>
    <cellStyle name="Nota 7 2 3 3" xfId="7376"/>
    <cellStyle name="Nota 7 2 3 3 2" xfId="15430"/>
    <cellStyle name="Nota 7 2 3 3 2 2" xfId="26904"/>
    <cellStyle name="Nota 7 2 3 3 3" xfId="31764"/>
    <cellStyle name="Nota 7 2 3 3 4" xfId="20291"/>
    <cellStyle name="Nota 7 2 3 3 5" xfId="11288"/>
    <cellStyle name="Nota 7 2 3 3 6" xfId="43156"/>
    <cellStyle name="Nota 7 2 3 4" xfId="13191"/>
    <cellStyle name="Nota 7 2 3 4 2" xfId="33871"/>
    <cellStyle name="Nota 7 2 3 4 3" xfId="22398"/>
    <cellStyle name="Nota 7 2 3 4 4" xfId="41413"/>
    <cellStyle name="Nota 7 2 3 5" xfId="24663"/>
    <cellStyle name="Nota 7 2 3 6" xfId="30571"/>
    <cellStyle name="Nota 7 2 3 7" xfId="36943"/>
    <cellStyle name="Nota 7 2 3 8" xfId="19098"/>
    <cellStyle name="Nota 7 2 3 9" xfId="9567"/>
    <cellStyle name="Nota 7 2 4" xfId="3953"/>
    <cellStyle name="Nota 7 2 4 2" xfId="5444"/>
    <cellStyle name="Nota 7 2 4 2 10" xfId="20897"/>
    <cellStyle name="Nota 7 2 4 2 2" xfId="7982"/>
    <cellStyle name="Nota 7 2 4 2 2 2" xfId="16036"/>
    <cellStyle name="Nota 7 2 4 2 2 2 2" xfId="27510"/>
    <cellStyle name="Nota 7 2 4 2 2 3" xfId="17972"/>
    <cellStyle name="Nota 7 2 4 2 2 3 2" xfId="29446"/>
    <cellStyle name="Nota 7 2 4 2 2 4" xfId="12738"/>
    <cellStyle name="Nota 7 2 4 2 2 4 2" xfId="24214"/>
    <cellStyle name="Nota 7 2 4 2 2 5" xfId="34455"/>
    <cellStyle name="Nota 7 2 4 2 2 6" xfId="36122"/>
    <cellStyle name="Nota 7 2 4 2 2 7" xfId="22982"/>
    <cellStyle name="Nota 7 2 4 2 3" xfId="13796"/>
    <cellStyle name="Nota 7 2 4 2 3 2" xfId="25271"/>
    <cellStyle name="Nota 7 2 4 2 4" xfId="17162"/>
    <cellStyle name="Nota 7 2 4 2 4 2" xfId="28636"/>
    <cellStyle name="Nota 7 2 4 2 5" xfId="17526"/>
    <cellStyle name="Nota 7 2 4 2 5 2" xfId="29000"/>
    <cellStyle name="Nota 7 2 4 2 6" xfId="32370"/>
    <cellStyle name="Nota 7 2 4 2 7" xfId="35758"/>
    <cellStyle name="Nota 7 2 4 2 8" xfId="37527"/>
    <cellStyle name="Nota 7 2 4 2 9" xfId="38737"/>
    <cellStyle name="Nota 7 2 4 3" xfId="6958"/>
    <cellStyle name="Nota 7 2 4 3 2" xfId="15012"/>
    <cellStyle name="Nota 7 2 4 3 2 2" xfId="26486"/>
    <cellStyle name="Nota 7 2 4 3 3" xfId="17587"/>
    <cellStyle name="Nota 7 2 4 3 3 2" xfId="29061"/>
    <cellStyle name="Nota 7 2 4 3 4" xfId="17344"/>
    <cellStyle name="Nota 7 2 4 3 4 2" xfId="28818"/>
    <cellStyle name="Nota 7 2 4 3 5" xfId="31346"/>
    <cellStyle name="Nota 7 2 4 3 6" xfId="35499"/>
    <cellStyle name="Nota 7 2 4 3 7" xfId="19873"/>
    <cellStyle name="Nota 7 2 4 4" xfId="40995"/>
    <cellStyle name="Nota 7 2 5" xfId="6375"/>
    <cellStyle name="Nota 7 2 5 10" xfId="38902"/>
    <cellStyle name="Nota 7 2 5 11" xfId="19503"/>
    <cellStyle name="Nota 7 2 5 2" xfId="8827"/>
    <cellStyle name="Nota 7 2 5 2 2" xfId="16881"/>
    <cellStyle name="Nota 7 2 5 2 2 2" xfId="28355"/>
    <cellStyle name="Nota 7 2 5 2 3" xfId="18239"/>
    <cellStyle name="Nota 7 2 5 2 3 2" xfId="29713"/>
    <cellStyle name="Nota 7 2 5 2 4" xfId="18441"/>
    <cellStyle name="Nota 7 2 5 2 4 2" xfId="29915"/>
    <cellStyle name="Nota 7 2 5 2 5" xfId="33215"/>
    <cellStyle name="Nota 7 2 5 2 6" xfId="35923"/>
    <cellStyle name="Nota 7 2 5 2 7" xfId="21742"/>
    <cellStyle name="Nota 7 2 5 3" xfId="14641"/>
    <cellStyle name="Nota 7 2 5 3 2" xfId="35300"/>
    <cellStyle name="Nota 7 2 5 3 3" xfId="36287"/>
    <cellStyle name="Nota 7 2 5 3 4" xfId="23827"/>
    <cellStyle name="Nota 7 2 5 4" xfId="17432"/>
    <cellStyle name="Nota 7 2 5 4 2" xfId="26116"/>
    <cellStyle name="Nota 7 2 5 5" xfId="17523"/>
    <cellStyle name="Nota 7 2 5 5 2" xfId="28906"/>
    <cellStyle name="Nota 7 2 5 6" xfId="28997"/>
    <cellStyle name="Nota 7 2 5 7" xfId="30976"/>
    <cellStyle name="Nota 7 2 5 8" xfId="35405"/>
    <cellStyle name="Nota 7 2 5 9" xfId="38372"/>
    <cellStyle name="Nota 7 2 6" xfId="5241"/>
    <cellStyle name="Nota 7 2 6 10" xfId="20718"/>
    <cellStyle name="Nota 7 2 6 2" xfId="7803"/>
    <cellStyle name="Nota 7 2 6 2 2" xfId="15857"/>
    <cellStyle name="Nota 7 2 6 2 2 2" xfId="27331"/>
    <cellStyle name="Nota 7 2 6 2 3" xfId="17858"/>
    <cellStyle name="Nota 7 2 6 2 3 2" xfId="29332"/>
    <cellStyle name="Nota 7 2 6 2 4" xfId="16948"/>
    <cellStyle name="Nota 7 2 6 2 4 2" xfId="28422"/>
    <cellStyle name="Nota 7 2 6 2 5" xfId="34276"/>
    <cellStyle name="Nota 7 2 6 2 6" xfId="36028"/>
    <cellStyle name="Nota 7 2 6 2 7" xfId="22803"/>
    <cellStyle name="Nota 7 2 6 3" xfId="13616"/>
    <cellStyle name="Nota 7 2 6 3 2" xfId="25092"/>
    <cellStyle name="Nota 7 2 6 4" xfId="17049"/>
    <cellStyle name="Nota 7 2 6 4 2" xfId="28523"/>
    <cellStyle name="Nota 7 2 6 5" xfId="16979"/>
    <cellStyle name="Nota 7 2 6 5 2" xfId="28453"/>
    <cellStyle name="Nota 7 2 6 6" xfId="32191"/>
    <cellStyle name="Nota 7 2 6 7" xfId="35664"/>
    <cellStyle name="Nota 7 2 6 8" xfId="37348"/>
    <cellStyle name="Nota 7 2 6 9" xfId="38643"/>
    <cellStyle name="Nota 7 2 7" xfId="6779"/>
    <cellStyle name="Nota 7 3" xfId="3559"/>
    <cellStyle name="Nota 7 3 2" xfId="4598"/>
    <cellStyle name="Nota 7 3 3" xfId="6377"/>
    <cellStyle name="Nota 7 3 4" xfId="5243"/>
    <cellStyle name="Nota 7 4" xfId="4599"/>
    <cellStyle name="Nota 7 4 10" xfId="39561"/>
    <cellStyle name="Nota 7 4 2" xfId="5863"/>
    <cellStyle name="Nota 7 4 2 2" xfId="8401"/>
    <cellStyle name="Nota 7 4 2 2 2" xfId="16455"/>
    <cellStyle name="Nota 7 4 2 2 2 2" xfId="27929"/>
    <cellStyle name="Nota 7 4 2 2 3" xfId="34874"/>
    <cellStyle name="Nota 7 4 2 2 4" xfId="23401"/>
    <cellStyle name="Nota 7 4 2 2 5" xfId="12054"/>
    <cellStyle name="Nota 7 4 2 2 6" xfId="43922"/>
    <cellStyle name="Nota 7 4 2 3" xfId="14215"/>
    <cellStyle name="Nota 7 4 2 3 2" xfId="25690"/>
    <cellStyle name="Nota 7 4 2 3 3" xfId="42201"/>
    <cellStyle name="Nota 7 4 2 4" xfId="32789"/>
    <cellStyle name="Nota 7 4 2 5" xfId="37946"/>
    <cellStyle name="Nota 7 4 2 6" xfId="21316"/>
    <cellStyle name="Nota 7 4 2 7" xfId="10333"/>
    <cellStyle name="Nota 7 4 2 8" xfId="40326"/>
    <cellStyle name="Nota 7 4 3" xfId="7377"/>
    <cellStyle name="Nota 7 4 3 2" xfId="15431"/>
    <cellStyle name="Nota 7 4 3 2 2" xfId="26905"/>
    <cellStyle name="Nota 7 4 3 3" xfId="31765"/>
    <cellStyle name="Nota 7 4 3 4" xfId="20292"/>
    <cellStyle name="Nota 7 4 3 5" xfId="11289"/>
    <cellStyle name="Nota 7 4 3 6" xfId="43157"/>
    <cellStyle name="Nota 7 4 4" xfId="13192"/>
    <cellStyle name="Nota 7 4 4 2" xfId="33872"/>
    <cellStyle name="Nota 7 4 4 3" xfId="22399"/>
    <cellStyle name="Nota 7 4 4 4" xfId="41414"/>
    <cellStyle name="Nota 7 4 5" xfId="24664"/>
    <cellStyle name="Nota 7 4 6" xfId="30572"/>
    <cellStyle name="Nota 7 4 7" xfId="36944"/>
    <cellStyle name="Nota 7 4 8" xfId="19099"/>
    <cellStyle name="Nota 7 4 9" xfId="9568"/>
    <cellStyle name="Nota 8" xfId="1178"/>
    <cellStyle name="Nota 8 2" xfId="1179"/>
    <cellStyle name="Nota 8 2 2" xfId="3560"/>
    <cellStyle name="Nota 8 2 2 2" xfId="4600"/>
    <cellStyle name="Nota 8 2 2 2 2" xfId="5864"/>
    <cellStyle name="Nota 8 2 2 2 2 10" xfId="21317"/>
    <cellStyle name="Nota 8 2 2 2 2 2" xfId="8402"/>
    <cellStyle name="Nota 8 2 2 2 2 2 2" xfId="16456"/>
    <cellStyle name="Nota 8 2 2 2 2 2 2 2" xfId="27930"/>
    <cellStyle name="Nota 8 2 2 2 2 2 3" xfId="18092"/>
    <cellStyle name="Nota 8 2 2 2 2 2 3 2" xfId="29566"/>
    <cellStyle name="Nota 8 2 2 2 2 2 4" xfId="18353"/>
    <cellStyle name="Nota 8 2 2 2 2 2 4 2" xfId="29827"/>
    <cellStyle name="Nota 8 2 2 2 2 2 5" xfId="34875"/>
    <cellStyle name="Nota 8 2 2 2 2 2 6" xfId="36199"/>
    <cellStyle name="Nota 8 2 2 2 2 2 7" xfId="23402"/>
    <cellStyle name="Nota 8 2 2 2 2 3" xfId="14216"/>
    <cellStyle name="Nota 8 2 2 2 2 3 2" xfId="25691"/>
    <cellStyle name="Nota 8 2 2 2 2 4" xfId="17285"/>
    <cellStyle name="Nota 8 2 2 2 2 4 2" xfId="28759"/>
    <cellStyle name="Nota 8 2 2 2 2 5" xfId="17778"/>
    <cellStyle name="Nota 8 2 2 2 2 5 2" xfId="29252"/>
    <cellStyle name="Nota 8 2 2 2 2 6" xfId="32790"/>
    <cellStyle name="Nota 8 2 2 2 2 7" xfId="35835"/>
    <cellStyle name="Nota 8 2 2 2 2 8" xfId="37947"/>
    <cellStyle name="Nota 8 2 2 2 2 9" xfId="38814"/>
    <cellStyle name="Nota 8 2 2 2 3" xfId="7378"/>
    <cellStyle name="Nota 8 2 2 2 3 2" xfId="15432"/>
    <cellStyle name="Nota 8 2 2 2 3 2 2" xfId="26906"/>
    <cellStyle name="Nota 8 2 2 2 3 3" xfId="17709"/>
    <cellStyle name="Nota 8 2 2 2 3 3 2" xfId="29183"/>
    <cellStyle name="Nota 8 2 2 2 3 4" xfId="17308"/>
    <cellStyle name="Nota 8 2 2 2 3 4 2" xfId="28782"/>
    <cellStyle name="Nota 8 2 2 2 3 5" xfId="31766"/>
    <cellStyle name="Nota 8 2 2 2 3 6" xfId="35576"/>
    <cellStyle name="Nota 8 2 2 2 3 7" xfId="20293"/>
    <cellStyle name="Nota 8 2 2 2 4" xfId="41415"/>
    <cellStyle name="Nota 8 2 2 3" xfId="6379"/>
    <cellStyle name="Nota 8 2 2 4" xfId="5245"/>
    <cellStyle name="Nota 8 2 3" xfId="4601"/>
    <cellStyle name="Nota 8 2 3 10" xfId="39562"/>
    <cellStyle name="Nota 8 2 3 2" xfId="5865"/>
    <cellStyle name="Nota 8 2 3 2 2" xfId="8403"/>
    <cellStyle name="Nota 8 2 3 2 2 2" xfId="16457"/>
    <cellStyle name="Nota 8 2 3 2 2 2 2" xfId="27931"/>
    <cellStyle name="Nota 8 2 3 2 2 3" xfId="34876"/>
    <cellStyle name="Nota 8 2 3 2 2 4" xfId="23403"/>
    <cellStyle name="Nota 8 2 3 2 2 5" xfId="12055"/>
    <cellStyle name="Nota 8 2 3 2 2 6" xfId="43923"/>
    <cellStyle name="Nota 8 2 3 2 3" xfId="14217"/>
    <cellStyle name="Nota 8 2 3 2 3 2" xfId="25692"/>
    <cellStyle name="Nota 8 2 3 2 3 3" xfId="42202"/>
    <cellStyle name="Nota 8 2 3 2 4" xfId="32791"/>
    <cellStyle name="Nota 8 2 3 2 5" xfId="37948"/>
    <cellStyle name="Nota 8 2 3 2 6" xfId="21318"/>
    <cellStyle name="Nota 8 2 3 2 7" xfId="10334"/>
    <cellStyle name="Nota 8 2 3 2 8" xfId="40327"/>
    <cellStyle name="Nota 8 2 3 3" xfId="7379"/>
    <cellStyle name="Nota 8 2 3 3 2" xfId="15433"/>
    <cellStyle name="Nota 8 2 3 3 2 2" xfId="26907"/>
    <cellStyle name="Nota 8 2 3 3 3" xfId="31767"/>
    <cellStyle name="Nota 8 2 3 3 4" xfId="20294"/>
    <cellStyle name="Nota 8 2 3 3 5" xfId="11290"/>
    <cellStyle name="Nota 8 2 3 3 6" xfId="43158"/>
    <cellStyle name="Nota 8 2 3 4" xfId="13193"/>
    <cellStyle name="Nota 8 2 3 4 2" xfId="33873"/>
    <cellStyle name="Nota 8 2 3 4 3" xfId="22400"/>
    <cellStyle name="Nota 8 2 3 4 4" xfId="41416"/>
    <cellStyle name="Nota 8 2 3 5" xfId="24665"/>
    <cellStyle name="Nota 8 2 3 6" xfId="30573"/>
    <cellStyle name="Nota 8 2 3 7" xfId="36945"/>
    <cellStyle name="Nota 8 2 3 8" xfId="19100"/>
    <cellStyle name="Nota 8 2 3 9" xfId="9569"/>
    <cellStyle name="Nota 8 2 4" xfId="3954"/>
    <cellStyle name="Nota 8 2 4 2" xfId="5445"/>
    <cellStyle name="Nota 8 2 4 2 10" xfId="20898"/>
    <cellStyle name="Nota 8 2 4 2 2" xfId="7983"/>
    <cellStyle name="Nota 8 2 4 2 2 2" xfId="16037"/>
    <cellStyle name="Nota 8 2 4 2 2 2 2" xfId="27511"/>
    <cellStyle name="Nota 8 2 4 2 2 3" xfId="17973"/>
    <cellStyle name="Nota 8 2 4 2 2 3 2" xfId="29447"/>
    <cellStyle name="Nota 8 2 4 2 2 4" xfId="12739"/>
    <cellStyle name="Nota 8 2 4 2 2 4 2" xfId="24215"/>
    <cellStyle name="Nota 8 2 4 2 2 5" xfId="34456"/>
    <cellStyle name="Nota 8 2 4 2 2 6" xfId="36123"/>
    <cellStyle name="Nota 8 2 4 2 2 7" xfId="22983"/>
    <cellStyle name="Nota 8 2 4 2 3" xfId="13797"/>
    <cellStyle name="Nota 8 2 4 2 3 2" xfId="25272"/>
    <cellStyle name="Nota 8 2 4 2 4" xfId="17163"/>
    <cellStyle name="Nota 8 2 4 2 4 2" xfId="28637"/>
    <cellStyle name="Nota 8 2 4 2 5" xfId="17912"/>
    <cellStyle name="Nota 8 2 4 2 5 2" xfId="29386"/>
    <cellStyle name="Nota 8 2 4 2 6" xfId="32371"/>
    <cellStyle name="Nota 8 2 4 2 7" xfId="35759"/>
    <cellStyle name="Nota 8 2 4 2 8" xfId="37528"/>
    <cellStyle name="Nota 8 2 4 2 9" xfId="38738"/>
    <cellStyle name="Nota 8 2 4 3" xfId="6959"/>
    <cellStyle name="Nota 8 2 4 3 2" xfId="15013"/>
    <cellStyle name="Nota 8 2 4 3 2 2" xfId="26487"/>
    <cellStyle name="Nota 8 2 4 3 3" xfId="17588"/>
    <cellStyle name="Nota 8 2 4 3 3 2" xfId="29062"/>
    <cellStyle name="Nota 8 2 4 3 4" xfId="17743"/>
    <cellStyle name="Nota 8 2 4 3 4 2" xfId="29217"/>
    <cellStyle name="Nota 8 2 4 3 5" xfId="31347"/>
    <cellStyle name="Nota 8 2 4 3 6" xfId="35500"/>
    <cellStyle name="Nota 8 2 4 3 7" xfId="19874"/>
    <cellStyle name="Nota 8 2 4 4" xfId="40996"/>
    <cellStyle name="Nota 8 2 5" xfId="6378"/>
    <cellStyle name="Nota 8 2 5 10" xfId="38903"/>
    <cellStyle name="Nota 8 2 5 11" xfId="19504"/>
    <cellStyle name="Nota 8 2 5 2" xfId="8828"/>
    <cellStyle name="Nota 8 2 5 2 2" xfId="16882"/>
    <cellStyle name="Nota 8 2 5 2 2 2" xfId="28356"/>
    <cellStyle name="Nota 8 2 5 2 3" xfId="18240"/>
    <cellStyle name="Nota 8 2 5 2 3 2" xfId="29714"/>
    <cellStyle name="Nota 8 2 5 2 4" xfId="18442"/>
    <cellStyle name="Nota 8 2 5 2 4 2" xfId="29916"/>
    <cellStyle name="Nota 8 2 5 2 5" xfId="33216"/>
    <cellStyle name="Nota 8 2 5 2 6" xfId="35924"/>
    <cellStyle name="Nota 8 2 5 2 7" xfId="21743"/>
    <cellStyle name="Nota 8 2 5 3" xfId="14642"/>
    <cellStyle name="Nota 8 2 5 3 2" xfId="35301"/>
    <cellStyle name="Nota 8 2 5 3 3" xfId="36288"/>
    <cellStyle name="Nota 8 2 5 3 4" xfId="23828"/>
    <cellStyle name="Nota 8 2 5 4" xfId="17433"/>
    <cellStyle name="Nota 8 2 5 4 2" xfId="26117"/>
    <cellStyle name="Nota 8 2 5 5" xfId="12603"/>
    <cellStyle name="Nota 8 2 5 5 2" xfId="28907"/>
    <cellStyle name="Nota 8 2 5 6" xfId="24241"/>
    <cellStyle name="Nota 8 2 5 7" xfId="30977"/>
    <cellStyle name="Nota 8 2 5 8" xfId="35406"/>
    <cellStyle name="Nota 8 2 5 9" xfId="38373"/>
    <cellStyle name="Nota 8 2 6" xfId="5244"/>
    <cellStyle name="Nota 8 2 6 10" xfId="20719"/>
    <cellStyle name="Nota 8 2 6 2" xfId="7804"/>
    <cellStyle name="Nota 8 2 6 2 2" xfId="15858"/>
    <cellStyle name="Nota 8 2 6 2 2 2" xfId="27332"/>
    <cellStyle name="Nota 8 2 6 2 3" xfId="17859"/>
    <cellStyle name="Nota 8 2 6 2 3 2" xfId="29333"/>
    <cellStyle name="Nota 8 2 6 2 4" xfId="18141"/>
    <cellStyle name="Nota 8 2 6 2 4 2" xfId="29615"/>
    <cellStyle name="Nota 8 2 6 2 5" xfId="34277"/>
    <cellStyle name="Nota 8 2 6 2 6" xfId="36029"/>
    <cellStyle name="Nota 8 2 6 2 7" xfId="22804"/>
    <cellStyle name="Nota 8 2 6 3" xfId="13617"/>
    <cellStyle name="Nota 8 2 6 3 2" xfId="25093"/>
    <cellStyle name="Nota 8 2 6 4" xfId="17050"/>
    <cellStyle name="Nota 8 2 6 4 2" xfId="28524"/>
    <cellStyle name="Nota 8 2 6 5" xfId="12925"/>
    <cellStyle name="Nota 8 2 6 5 2" xfId="24397"/>
    <cellStyle name="Nota 8 2 6 6" xfId="32192"/>
    <cellStyle name="Nota 8 2 6 7" xfId="35665"/>
    <cellStyle name="Nota 8 2 6 8" xfId="37349"/>
    <cellStyle name="Nota 8 2 6 9" xfId="38644"/>
    <cellStyle name="Nota 8 2 7" xfId="6780"/>
    <cellStyle name="Nota 8 3" xfId="3561"/>
    <cellStyle name="Nota 8 3 2" xfId="4602"/>
    <cellStyle name="Nota 8 3 3" xfId="6380"/>
    <cellStyle name="Nota 8 3 4" xfId="5246"/>
    <cellStyle name="Nota 8 4" xfId="4603"/>
    <cellStyle name="Nota 8 4 10" xfId="39563"/>
    <cellStyle name="Nota 8 4 2" xfId="5866"/>
    <cellStyle name="Nota 8 4 2 2" xfId="8404"/>
    <cellStyle name="Nota 8 4 2 2 2" xfId="16458"/>
    <cellStyle name="Nota 8 4 2 2 2 2" xfId="27932"/>
    <cellStyle name="Nota 8 4 2 2 3" xfId="34877"/>
    <cellStyle name="Nota 8 4 2 2 4" xfId="23404"/>
    <cellStyle name="Nota 8 4 2 2 5" xfId="12056"/>
    <cellStyle name="Nota 8 4 2 2 6" xfId="43924"/>
    <cellStyle name="Nota 8 4 2 3" xfId="14218"/>
    <cellStyle name="Nota 8 4 2 3 2" xfId="25693"/>
    <cellStyle name="Nota 8 4 2 3 3" xfId="42203"/>
    <cellStyle name="Nota 8 4 2 4" xfId="32792"/>
    <cellStyle name="Nota 8 4 2 5" xfId="37949"/>
    <cellStyle name="Nota 8 4 2 6" xfId="21319"/>
    <cellStyle name="Nota 8 4 2 7" xfId="10335"/>
    <cellStyle name="Nota 8 4 2 8" xfId="40328"/>
    <cellStyle name="Nota 8 4 3" xfId="7380"/>
    <cellStyle name="Nota 8 4 3 2" xfId="15434"/>
    <cellStyle name="Nota 8 4 3 2 2" xfId="26908"/>
    <cellStyle name="Nota 8 4 3 3" xfId="31768"/>
    <cellStyle name="Nota 8 4 3 4" xfId="20295"/>
    <cellStyle name="Nota 8 4 3 5" xfId="11291"/>
    <cellStyle name="Nota 8 4 3 6" xfId="43159"/>
    <cellStyle name="Nota 8 4 4" xfId="13194"/>
    <cellStyle name="Nota 8 4 4 2" xfId="33874"/>
    <cellStyle name="Nota 8 4 4 3" xfId="22401"/>
    <cellStyle name="Nota 8 4 4 4" xfId="41417"/>
    <cellStyle name="Nota 8 4 5" xfId="24666"/>
    <cellStyle name="Nota 8 4 6" xfId="30574"/>
    <cellStyle name="Nota 8 4 7" xfId="36946"/>
    <cellStyle name="Nota 8 4 8" xfId="19101"/>
    <cellStyle name="Nota 8 4 9" xfId="9570"/>
    <cellStyle name="Nota 9" xfId="1180"/>
    <cellStyle name="Nota 9 2" xfId="1181"/>
    <cellStyle name="Nota 9 2 2" xfId="3562"/>
    <cellStyle name="Nota 9 2 2 2" xfId="4604"/>
    <cellStyle name="Nota 9 2 2 2 2" xfId="5867"/>
    <cellStyle name="Nota 9 2 2 2 2 10" xfId="21320"/>
    <cellStyle name="Nota 9 2 2 2 2 2" xfId="8405"/>
    <cellStyle name="Nota 9 2 2 2 2 2 2" xfId="16459"/>
    <cellStyle name="Nota 9 2 2 2 2 2 2 2" xfId="27933"/>
    <cellStyle name="Nota 9 2 2 2 2 2 3" xfId="18093"/>
    <cellStyle name="Nota 9 2 2 2 2 2 3 2" xfId="29567"/>
    <cellStyle name="Nota 9 2 2 2 2 2 4" xfId="18354"/>
    <cellStyle name="Nota 9 2 2 2 2 2 4 2" xfId="29828"/>
    <cellStyle name="Nota 9 2 2 2 2 2 5" xfId="34878"/>
    <cellStyle name="Nota 9 2 2 2 2 2 6" xfId="36200"/>
    <cellStyle name="Nota 9 2 2 2 2 2 7" xfId="23405"/>
    <cellStyle name="Nota 9 2 2 2 2 3" xfId="14219"/>
    <cellStyle name="Nota 9 2 2 2 2 3 2" xfId="25694"/>
    <cellStyle name="Nota 9 2 2 2 2 4" xfId="17286"/>
    <cellStyle name="Nota 9 2 2 2 2 4 2" xfId="28760"/>
    <cellStyle name="Nota 9 2 2 2 2 5" xfId="17353"/>
    <cellStyle name="Nota 9 2 2 2 2 5 2" xfId="28827"/>
    <cellStyle name="Nota 9 2 2 2 2 6" xfId="32793"/>
    <cellStyle name="Nota 9 2 2 2 2 7" xfId="35836"/>
    <cellStyle name="Nota 9 2 2 2 2 8" xfId="37950"/>
    <cellStyle name="Nota 9 2 2 2 2 9" xfId="38815"/>
    <cellStyle name="Nota 9 2 2 2 3" xfId="7381"/>
    <cellStyle name="Nota 9 2 2 2 3 2" xfId="15435"/>
    <cellStyle name="Nota 9 2 2 2 3 2 2" xfId="26909"/>
    <cellStyle name="Nota 9 2 2 2 3 3" xfId="17710"/>
    <cellStyle name="Nota 9 2 2 2 3 3 2" xfId="29184"/>
    <cellStyle name="Nota 9 2 2 2 3 4" xfId="17627"/>
    <cellStyle name="Nota 9 2 2 2 3 4 2" xfId="29101"/>
    <cellStyle name="Nota 9 2 2 2 3 5" xfId="31769"/>
    <cellStyle name="Nota 9 2 2 2 3 6" xfId="35577"/>
    <cellStyle name="Nota 9 2 2 2 3 7" xfId="20296"/>
    <cellStyle name="Nota 9 2 2 2 4" xfId="41418"/>
    <cellStyle name="Nota 9 2 2 3" xfId="6382"/>
    <cellStyle name="Nota 9 2 2 4" xfId="5248"/>
    <cellStyle name="Nota 9 2 3" xfId="4605"/>
    <cellStyle name="Nota 9 2 3 10" xfId="39564"/>
    <cellStyle name="Nota 9 2 3 2" xfId="5868"/>
    <cellStyle name="Nota 9 2 3 2 2" xfId="8406"/>
    <cellStyle name="Nota 9 2 3 2 2 2" xfId="16460"/>
    <cellStyle name="Nota 9 2 3 2 2 2 2" xfId="27934"/>
    <cellStyle name="Nota 9 2 3 2 2 3" xfId="34879"/>
    <cellStyle name="Nota 9 2 3 2 2 4" xfId="23406"/>
    <cellStyle name="Nota 9 2 3 2 2 5" xfId="12057"/>
    <cellStyle name="Nota 9 2 3 2 2 6" xfId="43925"/>
    <cellStyle name="Nota 9 2 3 2 3" xfId="14220"/>
    <cellStyle name="Nota 9 2 3 2 3 2" xfId="25695"/>
    <cellStyle name="Nota 9 2 3 2 3 3" xfId="42204"/>
    <cellStyle name="Nota 9 2 3 2 4" xfId="32794"/>
    <cellStyle name="Nota 9 2 3 2 5" xfId="37951"/>
    <cellStyle name="Nota 9 2 3 2 6" xfId="21321"/>
    <cellStyle name="Nota 9 2 3 2 7" xfId="10336"/>
    <cellStyle name="Nota 9 2 3 2 8" xfId="40329"/>
    <cellStyle name="Nota 9 2 3 3" xfId="7382"/>
    <cellStyle name="Nota 9 2 3 3 2" xfId="15436"/>
    <cellStyle name="Nota 9 2 3 3 2 2" xfId="26910"/>
    <cellStyle name="Nota 9 2 3 3 3" xfId="31770"/>
    <cellStyle name="Nota 9 2 3 3 4" xfId="20297"/>
    <cellStyle name="Nota 9 2 3 3 5" xfId="11292"/>
    <cellStyle name="Nota 9 2 3 3 6" xfId="43160"/>
    <cellStyle name="Nota 9 2 3 4" xfId="13195"/>
    <cellStyle name="Nota 9 2 3 4 2" xfId="33875"/>
    <cellStyle name="Nota 9 2 3 4 3" xfId="22402"/>
    <cellStyle name="Nota 9 2 3 4 4" xfId="41419"/>
    <cellStyle name="Nota 9 2 3 5" xfId="24667"/>
    <cellStyle name="Nota 9 2 3 6" xfId="30575"/>
    <cellStyle name="Nota 9 2 3 7" xfId="36947"/>
    <cellStyle name="Nota 9 2 3 8" xfId="19102"/>
    <cellStyle name="Nota 9 2 3 9" xfId="9571"/>
    <cellStyle name="Nota 9 2 4" xfId="3955"/>
    <cellStyle name="Nota 9 2 4 2" xfId="5446"/>
    <cellStyle name="Nota 9 2 4 2 10" xfId="20899"/>
    <cellStyle name="Nota 9 2 4 2 2" xfId="7984"/>
    <cellStyle name="Nota 9 2 4 2 2 2" xfId="16038"/>
    <cellStyle name="Nota 9 2 4 2 2 2 2" xfId="27512"/>
    <cellStyle name="Nota 9 2 4 2 2 3" xfId="17974"/>
    <cellStyle name="Nota 9 2 4 2 2 3 2" xfId="29448"/>
    <cellStyle name="Nota 9 2 4 2 2 4" xfId="18278"/>
    <cellStyle name="Nota 9 2 4 2 2 4 2" xfId="29752"/>
    <cellStyle name="Nota 9 2 4 2 2 5" xfId="34457"/>
    <cellStyle name="Nota 9 2 4 2 2 6" xfId="36124"/>
    <cellStyle name="Nota 9 2 4 2 2 7" xfId="22984"/>
    <cellStyle name="Nota 9 2 4 2 3" xfId="13798"/>
    <cellStyle name="Nota 9 2 4 2 3 2" xfId="25273"/>
    <cellStyle name="Nota 9 2 4 2 4" xfId="17164"/>
    <cellStyle name="Nota 9 2 4 2 4 2" xfId="28638"/>
    <cellStyle name="Nota 9 2 4 2 5" xfId="17102"/>
    <cellStyle name="Nota 9 2 4 2 5 2" xfId="28576"/>
    <cellStyle name="Nota 9 2 4 2 6" xfId="32372"/>
    <cellStyle name="Nota 9 2 4 2 7" xfId="35760"/>
    <cellStyle name="Nota 9 2 4 2 8" xfId="37529"/>
    <cellStyle name="Nota 9 2 4 2 9" xfId="38739"/>
    <cellStyle name="Nota 9 2 4 3" xfId="6960"/>
    <cellStyle name="Nota 9 2 4 3 2" xfId="15014"/>
    <cellStyle name="Nota 9 2 4 3 2 2" xfId="26488"/>
    <cellStyle name="Nota 9 2 4 3 3" xfId="17589"/>
    <cellStyle name="Nota 9 2 4 3 3 2" xfId="29063"/>
    <cellStyle name="Nota 9 2 4 3 4" xfId="18125"/>
    <cellStyle name="Nota 9 2 4 3 4 2" xfId="29599"/>
    <cellStyle name="Nota 9 2 4 3 5" xfId="31348"/>
    <cellStyle name="Nota 9 2 4 3 6" xfId="35501"/>
    <cellStyle name="Nota 9 2 4 3 7" xfId="19875"/>
    <cellStyle name="Nota 9 2 4 4" xfId="40997"/>
    <cellStyle name="Nota 9 2 5" xfId="6381"/>
    <cellStyle name="Nota 9 2 5 10" xfId="38904"/>
    <cellStyle name="Nota 9 2 5 11" xfId="19505"/>
    <cellStyle name="Nota 9 2 5 2" xfId="8829"/>
    <cellStyle name="Nota 9 2 5 2 2" xfId="16883"/>
    <cellStyle name="Nota 9 2 5 2 2 2" xfId="28357"/>
    <cellStyle name="Nota 9 2 5 2 3" xfId="18241"/>
    <cellStyle name="Nota 9 2 5 2 3 2" xfId="29715"/>
    <cellStyle name="Nota 9 2 5 2 4" xfId="18443"/>
    <cellStyle name="Nota 9 2 5 2 4 2" xfId="29917"/>
    <cellStyle name="Nota 9 2 5 2 5" xfId="33217"/>
    <cellStyle name="Nota 9 2 5 2 6" xfId="35925"/>
    <cellStyle name="Nota 9 2 5 2 7" xfId="21744"/>
    <cellStyle name="Nota 9 2 5 3" xfId="14643"/>
    <cellStyle name="Nota 9 2 5 3 2" xfId="35302"/>
    <cellStyle name="Nota 9 2 5 3 3" xfId="36289"/>
    <cellStyle name="Nota 9 2 5 3 4" xfId="23829"/>
    <cellStyle name="Nota 9 2 5 4" xfId="17434"/>
    <cellStyle name="Nota 9 2 5 4 2" xfId="26118"/>
    <cellStyle name="Nota 9 2 5 5" xfId="17221"/>
    <cellStyle name="Nota 9 2 5 5 2" xfId="28908"/>
    <cellStyle name="Nota 9 2 5 6" xfId="28695"/>
    <cellStyle name="Nota 9 2 5 7" xfId="30978"/>
    <cellStyle name="Nota 9 2 5 8" xfId="35407"/>
    <cellStyle name="Nota 9 2 5 9" xfId="38374"/>
    <cellStyle name="Nota 9 2 6" xfId="5247"/>
    <cellStyle name="Nota 9 2 6 10" xfId="20720"/>
    <cellStyle name="Nota 9 2 6 2" xfId="7805"/>
    <cellStyle name="Nota 9 2 6 2 2" xfId="15859"/>
    <cellStyle name="Nota 9 2 6 2 2 2" xfId="27333"/>
    <cellStyle name="Nota 9 2 6 2 3" xfId="17860"/>
    <cellStyle name="Nota 9 2 6 2 3 2" xfId="29334"/>
    <cellStyle name="Nota 9 2 6 2 4" xfId="17335"/>
    <cellStyle name="Nota 9 2 6 2 4 2" xfId="28809"/>
    <cellStyle name="Nota 9 2 6 2 5" xfId="34278"/>
    <cellStyle name="Nota 9 2 6 2 6" xfId="36030"/>
    <cellStyle name="Nota 9 2 6 2 7" xfId="22805"/>
    <cellStyle name="Nota 9 2 6 3" xfId="13618"/>
    <cellStyle name="Nota 9 2 6 3 2" xfId="25094"/>
    <cellStyle name="Nota 9 2 6 4" xfId="17051"/>
    <cellStyle name="Nota 9 2 6 4 2" xfId="28525"/>
    <cellStyle name="Nota 9 2 6 5" xfId="12659"/>
    <cellStyle name="Nota 9 2 6 5 2" xfId="24133"/>
    <cellStyle name="Nota 9 2 6 6" xfId="32193"/>
    <cellStyle name="Nota 9 2 6 7" xfId="35666"/>
    <cellStyle name="Nota 9 2 6 8" xfId="37350"/>
    <cellStyle name="Nota 9 2 6 9" xfId="38645"/>
    <cellStyle name="Nota 9 2 7" xfId="6781"/>
    <cellStyle name="Nota 9 3" xfId="3563"/>
    <cellStyle name="Nota 9 3 2" xfId="4606"/>
    <cellStyle name="Nota 9 3 3" xfId="6383"/>
    <cellStyle name="Nota 9 3 4" xfId="5249"/>
    <cellStyle name="Nota 9 4" xfId="4607"/>
    <cellStyle name="Nota 9 4 10" xfId="39565"/>
    <cellStyle name="Nota 9 4 2" xfId="5869"/>
    <cellStyle name="Nota 9 4 2 2" xfId="8407"/>
    <cellStyle name="Nota 9 4 2 2 2" xfId="16461"/>
    <cellStyle name="Nota 9 4 2 2 2 2" xfId="27935"/>
    <cellStyle name="Nota 9 4 2 2 3" xfId="34880"/>
    <cellStyle name="Nota 9 4 2 2 4" xfId="23407"/>
    <cellStyle name="Nota 9 4 2 2 5" xfId="12058"/>
    <cellStyle name="Nota 9 4 2 2 6" xfId="43926"/>
    <cellStyle name="Nota 9 4 2 3" xfId="14221"/>
    <cellStyle name="Nota 9 4 2 3 2" xfId="25696"/>
    <cellStyle name="Nota 9 4 2 3 3" xfId="42205"/>
    <cellStyle name="Nota 9 4 2 4" xfId="32795"/>
    <cellStyle name="Nota 9 4 2 5" xfId="37952"/>
    <cellStyle name="Nota 9 4 2 6" xfId="21322"/>
    <cellStyle name="Nota 9 4 2 7" xfId="10337"/>
    <cellStyle name="Nota 9 4 2 8" xfId="40330"/>
    <cellStyle name="Nota 9 4 3" xfId="7383"/>
    <cellStyle name="Nota 9 4 3 2" xfId="15437"/>
    <cellStyle name="Nota 9 4 3 2 2" xfId="26911"/>
    <cellStyle name="Nota 9 4 3 3" xfId="31771"/>
    <cellStyle name="Nota 9 4 3 4" xfId="20298"/>
    <cellStyle name="Nota 9 4 3 5" xfId="11293"/>
    <cellStyle name="Nota 9 4 3 6" xfId="43161"/>
    <cellStyle name="Nota 9 4 4" xfId="13196"/>
    <cellStyle name="Nota 9 4 4 2" xfId="33876"/>
    <cellStyle name="Nota 9 4 4 3" xfId="22403"/>
    <cellStyle name="Nota 9 4 4 4" xfId="41420"/>
    <cellStyle name="Nota 9 4 5" xfId="24668"/>
    <cellStyle name="Nota 9 4 6" xfId="30576"/>
    <cellStyle name="Nota 9 4 7" xfId="36948"/>
    <cellStyle name="Nota 9 4 8" xfId="19103"/>
    <cellStyle name="Nota 9 4 9" xfId="9572"/>
    <cellStyle name="Note" xfId="3564"/>
    <cellStyle name="Note 2" xfId="3565"/>
    <cellStyle name="Note 2 2" xfId="4609"/>
    <cellStyle name="Note 2 2 2" xfId="5871"/>
    <cellStyle name="Note 2 2 2 10" xfId="21324"/>
    <cellStyle name="Note 2 2 2 2" xfId="8409"/>
    <cellStyle name="Note 2 2 2 2 2" xfId="16463"/>
    <cellStyle name="Note 2 2 2 2 2 2" xfId="27937"/>
    <cellStyle name="Note 2 2 2 2 3" xfId="18095"/>
    <cellStyle name="Note 2 2 2 2 3 2" xfId="29569"/>
    <cellStyle name="Note 2 2 2 2 4" xfId="18356"/>
    <cellStyle name="Note 2 2 2 2 4 2" xfId="29830"/>
    <cellStyle name="Note 2 2 2 2 5" xfId="34882"/>
    <cellStyle name="Note 2 2 2 2 6" xfId="36202"/>
    <cellStyle name="Note 2 2 2 2 7" xfId="23409"/>
    <cellStyle name="Note 2 2 2 3" xfId="14223"/>
    <cellStyle name="Note 2 2 2 3 2" xfId="25698"/>
    <cellStyle name="Note 2 2 2 4" xfId="17288"/>
    <cellStyle name="Note 2 2 2 4 2" xfId="28762"/>
    <cellStyle name="Note 2 2 2 5" xfId="16937"/>
    <cellStyle name="Note 2 2 2 5 2" xfId="28411"/>
    <cellStyle name="Note 2 2 2 6" xfId="32797"/>
    <cellStyle name="Note 2 2 2 7" xfId="35838"/>
    <cellStyle name="Note 2 2 2 8" xfId="37954"/>
    <cellStyle name="Note 2 2 2 9" xfId="38817"/>
    <cellStyle name="Note 2 2 3" xfId="7385"/>
    <cellStyle name="Note 2 2 3 2" xfId="15439"/>
    <cellStyle name="Note 2 2 3 2 2" xfId="26913"/>
    <cellStyle name="Note 2 2 3 3" xfId="17712"/>
    <cellStyle name="Note 2 2 3 3 2" xfId="29186"/>
    <cellStyle name="Note 2 2 3 4" xfId="12715"/>
    <cellStyle name="Note 2 2 3 4 2" xfId="24191"/>
    <cellStyle name="Note 2 2 3 5" xfId="31773"/>
    <cellStyle name="Note 2 2 3 6" xfId="35579"/>
    <cellStyle name="Note 2 2 3 7" xfId="20300"/>
    <cellStyle name="Note 2 2 4" xfId="41422"/>
    <cellStyle name="Note 2 3" xfId="6385"/>
    <cellStyle name="Note 2 3 10" xfId="38906"/>
    <cellStyle name="Note 2 3 11" xfId="19507"/>
    <cellStyle name="Note 2 3 2" xfId="8831"/>
    <cellStyle name="Note 2 3 2 2" xfId="16885"/>
    <cellStyle name="Note 2 3 2 2 2" xfId="28359"/>
    <cellStyle name="Note 2 3 2 3" xfId="18243"/>
    <cellStyle name="Note 2 3 2 3 2" xfId="29717"/>
    <cellStyle name="Note 2 3 2 4" xfId="18445"/>
    <cellStyle name="Note 2 3 2 4 2" xfId="29919"/>
    <cellStyle name="Note 2 3 2 5" xfId="33219"/>
    <cellStyle name="Note 2 3 2 6" xfId="35927"/>
    <cellStyle name="Note 2 3 2 7" xfId="21746"/>
    <cellStyle name="Note 2 3 3" xfId="14645"/>
    <cellStyle name="Note 2 3 3 2" xfId="35304"/>
    <cellStyle name="Note 2 3 3 3" xfId="36291"/>
    <cellStyle name="Note 2 3 3 4" xfId="23831"/>
    <cellStyle name="Note 2 3 4" xfId="17436"/>
    <cellStyle name="Note 2 3 4 2" xfId="26120"/>
    <cellStyle name="Note 2 3 5" xfId="12699"/>
    <cellStyle name="Note 2 3 5 2" xfId="28910"/>
    <cellStyle name="Note 2 3 6" xfId="24174"/>
    <cellStyle name="Note 2 3 7" xfId="30980"/>
    <cellStyle name="Note 2 3 8" xfId="35409"/>
    <cellStyle name="Note 2 3 9" xfId="38376"/>
    <cellStyle name="Note 2 4" xfId="5251"/>
    <cellStyle name="Note 2 4 10" xfId="20722"/>
    <cellStyle name="Note 2 4 2" xfId="7807"/>
    <cellStyle name="Note 2 4 2 2" xfId="15861"/>
    <cellStyle name="Note 2 4 2 2 2" xfId="27335"/>
    <cellStyle name="Note 2 4 2 3" xfId="17862"/>
    <cellStyle name="Note 2 4 2 3 2" xfId="29336"/>
    <cellStyle name="Note 2 4 2 4" xfId="13222"/>
    <cellStyle name="Note 2 4 2 4 2" xfId="24202"/>
    <cellStyle name="Note 2 4 2 5" xfId="34280"/>
    <cellStyle name="Note 2 4 2 6" xfId="36032"/>
    <cellStyle name="Note 2 4 2 7" xfId="22807"/>
    <cellStyle name="Note 2 4 3" xfId="13620"/>
    <cellStyle name="Note 2 4 3 2" xfId="25096"/>
    <cellStyle name="Note 2 4 4" xfId="17053"/>
    <cellStyle name="Note 2 4 4 2" xfId="28527"/>
    <cellStyle name="Note 2 4 5" xfId="12419"/>
    <cellStyle name="Note 2 4 5 2" xfId="23891"/>
    <cellStyle name="Note 2 4 6" xfId="32195"/>
    <cellStyle name="Note 2 4 7" xfId="35668"/>
    <cellStyle name="Note 2 4 8" xfId="37352"/>
    <cellStyle name="Note 2 4 9" xfId="38647"/>
    <cellStyle name="Note 2 5" xfId="6783"/>
    <cellStyle name="Note 3" xfId="4608"/>
    <cellStyle name="Note 3 2" xfId="5870"/>
    <cellStyle name="Note 3 2 10" xfId="21323"/>
    <cellStyle name="Note 3 2 2" xfId="8408"/>
    <cellStyle name="Note 3 2 2 2" xfId="16462"/>
    <cellStyle name="Note 3 2 2 2 2" xfId="27936"/>
    <cellStyle name="Note 3 2 2 3" xfId="18094"/>
    <cellStyle name="Note 3 2 2 3 2" xfId="29568"/>
    <cellStyle name="Note 3 2 2 4" xfId="18355"/>
    <cellStyle name="Note 3 2 2 4 2" xfId="29829"/>
    <cellStyle name="Note 3 2 2 5" xfId="34881"/>
    <cellStyle name="Note 3 2 2 6" xfId="36201"/>
    <cellStyle name="Note 3 2 2 7" xfId="23408"/>
    <cellStyle name="Note 3 2 3" xfId="14222"/>
    <cellStyle name="Note 3 2 3 2" xfId="25697"/>
    <cellStyle name="Note 3 2 4" xfId="17287"/>
    <cellStyle name="Note 3 2 4 2" xfId="28761"/>
    <cellStyle name="Note 3 2 5" xfId="17324"/>
    <cellStyle name="Note 3 2 5 2" xfId="28798"/>
    <cellStyle name="Note 3 2 6" xfId="32796"/>
    <cellStyle name="Note 3 2 7" xfId="35837"/>
    <cellStyle name="Note 3 2 8" xfId="37953"/>
    <cellStyle name="Note 3 2 9" xfId="38816"/>
    <cellStyle name="Note 3 3" xfId="7384"/>
    <cellStyle name="Note 3 3 2" xfId="15438"/>
    <cellStyle name="Note 3 3 2 2" xfId="26912"/>
    <cellStyle name="Note 3 3 3" xfId="17711"/>
    <cellStyle name="Note 3 3 3 2" xfId="29185"/>
    <cellStyle name="Note 3 3 4" xfId="13020"/>
    <cellStyle name="Note 3 3 4 2" xfId="24018"/>
    <cellStyle name="Note 3 3 5" xfId="31772"/>
    <cellStyle name="Note 3 3 6" xfId="35578"/>
    <cellStyle name="Note 3 3 7" xfId="20299"/>
    <cellStyle name="Note 3 4" xfId="41421"/>
    <cellStyle name="Note 4" xfId="6384"/>
    <cellStyle name="Note 4 10" xfId="38905"/>
    <cellStyle name="Note 4 11" xfId="19506"/>
    <cellStyle name="Note 4 2" xfId="8830"/>
    <cellStyle name="Note 4 2 2" xfId="16884"/>
    <cellStyle name="Note 4 2 2 2" xfId="28358"/>
    <cellStyle name="Note 4 2 3" xfId="18242"/>
    <cellStyle name="Note 4 2 3 2" xfId="29716"/>
    <cellStyle name="Note 4 2 4" xfId="18444"/>
    <cellStyle name="Note 4 2 4 2" xfId="29918"/>
    <cellStyle name="Note 4 2 5" xfId="33218"/>
    <cellStyle name="Note 4 2 6" xfId="35926"/>
    <cellStyle name="Note 4 2 7" xfId="21745"/>
    <cellStyle name="Note 4 3" xfId="14644"/>
    <cellStyle name="Note 4 3 2" xfId="35303"/>
    <cellStyle name="Note 4 3 3" xfId="36290"/>
    <cellStyle name="Note 4 3 4" xfId="23830"/>
    <cellStyle name="Note 4 4" xfId="17435"/>
    <cellStyle name="Note 4 4 2" xfId="26119"/>
    <cellStyle name="Note 4 5" xfId="12698"/>
    <cellStyle name="Note 4 5 2" xfId="28909"/>
    <cellStyle name="Note 4 6" xfId="24173"/>
    <cellStyle name="Note 4 7" xfId="30979"/>
    <cellStyle name="Note 4 8" xfId="35408"/>
    <cellStyle name="Note 4 9" xfId="38375"/>
    <cellStyle name="Note 5" xfId="5250"/>
    <cellStyle name="Note 5 10" xfId="20721"/>
    <cellStyle name="Note 5 2" xfId="7806"/>
    <cellStyle name="Note 5 2 2" xfId="15860"/>
    <cellStyle name="Note 5 2 2 2" xfId="27334"/>
    <cellStyle name="Note 5 2 3" xfId="17861"/>
    <cellStyle name="Note 5 2 3 2" xfId="29335"/>
    <cellStyle name="Note 5 2 4" xfId="12524"/>
    <cellStyle name="Note 5 2 4 2" xfId="23998"/>
    <cellStyle name="Note 5 2 5" xfId="34279"/>
    <cellStyle name="Note 5 2 6" xfId="36031"/>
    <cellStyle name="Note 5 2 7" xfId="22806"/>
    <cellStyle name="Note 5 3" xfId="13619"/>
    <cellStyle name="Note 5 3 2" xfId="25095"/>
    <cellStyle name="Note 5 4" xfId="17052"/>
    <cellStyle name="Note 5 4 2" xfId="28526"/>
    <cellStyle name="Note 5 5" xfId="17236"/>
    <cellStyle name="Note 5 5 2" xfId="28710"/>
    <cellStyle name="Note 5 6" xfId="32194"/>
    <cellStyle name="Note 5 7" xfId="35667"/>
    <cellStyle name="Note 5 8" xfId="37351"/>
    <cellStyle name="Note 5 9" xfId="38646"/>
    <cellStyle name="Note 6" xfId="6782"/>
    <cellStyle name="Output" xfId="3566"/>
    <cellStyle name="Output 2" xfId="4610"/>
    <cellStyle name="Output 2 2" xfId="5872"/>
    <cellStyle name="Output 2 2 10" xfId="21325"/>
    <cellStyle name="Output 2 2 2" xfId="8410"/>
    <cellStyle name="Output 2 2 2 2" xfId="16464"/>
    <cellStyle name="Output 2 2 2 2 2" xfId="27938"/>
    <cellStyle name="Output 2 2 2 3" xfId="18096"/>
    <cellStyle name="Output 2 2 2 3 2" xfId="29570"/>
    <cellStyle name="Output 2 2 2 4" xfId="18357"/>
    <cellStyle name="Output 2 2 2 4 2" xfId="29831"/>
    <cellStyle name="Output 2 2 2 5" xfId="34883"/>
    <cellStyle name="Output 2 2 2 6" xfId="36203"/>
    <cellStyle name="Output 2 2 2 7" xfId="23410"/>
    <cellStyle name="Output 2 2 3" xfId="14224"/>
    <cellStyle name="Output 2 2 3 2" xfId="25699"/>
    <cellStyle name="Output 2 2 4" xfId="17289"/>
    <cellStyle name="Output 2 2 4 2" xfId="28763"/>
    <cellStyle name="Output 2 2 5" xfId="17525"/>
    <cellStyle name="Output 2 2 5 2" xfId="28999"/>
    <cellStyle name="Output 2 2 6" xfId="32798"/>
    <cellStyle name="Output 2 2 7" xfId="35839"/>
    <cellStyle name="Output 2 2 8" xfId="37955"/>
    <cellStyle name="Output 2 2 9" xfId="38818"/>
    <cellStyle name="Output 2 3" xfId="7386"/>
    <cellStyle name="Output 2 3 2" xfId="15440"/>
    <cellStyle name="Output 2 3 2 2" xfId="26914"/>
    <cellStyle name="Output 2 3 3" xfId="17713"/>
    <cellStyle name="Output 2 3 3 2" xfId="29187"/>
    <cellStyle name="Output 2 3 4" xfId="12716"/>
    <cellStyle name="Output 2 3 4 2" xfId="24306"/>
    <cellStyle name="Output 2 3 5" xfId="31774"/>
    <cellStyle name="Output 2 3 6" xfId="35580"/>
    <cellStyle name="Output 2 3 7" xfId="20301"/>
    <cellStyle name="Output 2 4" xfId="41423"/>
    <cellStyle name="Output 3" xfId="6386"/>
    <cellStyle name="Output 3 10" xfId="38907"/>
    <cellStyle name="Output 3 11" xfId="19508"/>
    <cellStyle name="Output 3 2" xfId="8832"/>
    <cellStyle name="Output 3 2 2" xfId="16886"/>
    <cellStyle name="Output 3 2 2 2" xfId="28360"/>
    <cellStyle name="Output 3 2 3" xfId="18244"/>
    <cellStyle name="Output 3 2 3 2" xfId="29718"/>
    <cellStyle name="Output 3 2 4" xfId="18446"/>
    <cellStyle name="Output 3 2 4 2" xfId="29920"/>
    <cellStyle name="Output 3 2 5" xfId="33220"/>
    <cellStyle name="Output 3 2 6" xfId="35928"/>
    <cellStyle name="Output 3 2 7" xfId="21747"/>
    <cellStyle name="Output 3 3" xfId="14646"/>
    <cellStyle name="Output 3 3 2" xfId="35305"/>
    <cellStyle name="Output 3 3 3" xfId="36292"/>
    <cellStyle name="Output 3 3 4" xfId="23832"/>
    <cellStyle name="Output 3 4" xfId="17437"/>
    <cellStyle name="Output 3 4 2" xfId="26121"/>
    <cellStyle name="Output 3 5" xfId="12700"/>
    <cellStyle name="Output 3 5 2" xfId="28911"/>
    <cellStyle name="Output 3 6" xfId="24710"/>
    <cellStyle name="Output 3 7" xfId="30981"/>
    <cellStyle name="Output 3 8" xfId="35410"/>
    <cellStyle name="Output 3 9" xfId="38377"/>
    <cellStyle name="Output 4" xfId="5252"/>
    <cellStyle name="Output 4 10" xfId="20723"/>
    <cellStyle name="Output 4 2" xfId="7808"/>
    <cellStyle name="Output 4 2 2" xfId="15862"/>
    <cellStyle name="Output 4 2 2 2" xfId="27336"/>
    <cellStyle name="Output 4 2 3" xfId="17863"/>
    <cellStyle name="Output 4 2 3 2" xfId="29337"/>
    <cellStyle name="Output 4 2 4" xfId="13223"/>
    <cellStyle name="Output 4 2 4 2" xfId="24203"/>
    <cellStyle name="Output 4 2 5" xfId="34281"/>
    <cellStyle name="Output 4 2 6" xfId="36033"/>
    <cellStyle name="Output 4 2 7" xfId="22808"/>
    <cellStyle name="Output 4 3" xfId="13621"/>
    <cellStyle name="Output 4 3 2" xfId="25097"/>
    <cellStyle name="Output 4 4" xfId="17054"/>
    <cellStyle name="Output 4 4 2" xfId="28528"/>
    <cellStyle name="Output 4 5" xfId="17505"/>
    <cellStyle name="Output 4 5 2" xfId="28979"/>
    <cellStyle name="Output 4 6" xfId="32196"/>
    <cellStyle name="Output 4 7" xfId="35669"/>
    <cellStyle name="Output 4 8" xfId="37353"/>
    <cellStyle name="Output 4 9" xfId="38648"/>
    <cellStyle name="Output 5" xfId="6784"/>
    <cellStyle name="PERCENT" xfId="3567"/>
    <cellStyle name="Percent 2" xfId="1182"/>
    <cellStyle name="Porcentagem" xfId="1663" builtinId="5"/>
    <cellStyle name="Porcentagem 10" xfId="4895"/>
    <cellStyle name="Porcentagem 10 10" xfId="9712"/>
    <cellStyle name="Porcentagem 10 11" xfId="39705"/>
    <cellStyle name="Porcentagem 10 12" xfId="44267"/>
    <cellStyle name="Porcentagem 10 2" xfId="1183"/>
    <cellStyle name="Porcentagem 10 2 2" xfId="3568"/>
    <cellStyle name="Porcentagem 10 3" xfId="6029"/>
    <cellStyle name="Porcentagem 10 3 2" xfId="8567"/>
    <cellStyle name="Porcentagem 10 3 2 2" xfId="16621"/>
    <cellStyle name="Porcentagem 10 3 2 2 2" xfId="28095"/>
    <cellStyle name="Porcentagem 10 3 2 3" xfId="35040"/>
    <cellStyle name="Porcentagem 10 3 2 4" xfId="23567"/>
    <cellStyle name="Porcentagem 10 3 2 5" xfId="12198"/>
    <cellStyle name="Porcentagem 10 3 2 6" xfId="44066"/>
    <cellStyle name="Porcentagem 10 3 3" xfId="14381"/>
    <cellStyle name="Porcentagem 10 3 3 2" xfId="25856"/>
    <cellStyle name="Porcentagem 10 3 3 3" xfId="42345"/>
    <cellStyle name="Porcentagem 10 3 4" xfId="32955"/>
    <cellStyle name="Porcentagem 10 3 5" xfId="38112"/>
    <cellStyle name="Porcentagem 10 3 6" xfId="21482"/>
    <cellStyle name="Porcentagem 10 3 7" xfId="10477"/>
    <cellStyle name="Porcentagem 10 3 8" xfId="40470"/>
    <cellStyle name="Porcentagem 10 4" xfId="7543"/>
    <cellStyle name="Porcentagem 10 4 2" xfId="15597"/>
    <cellStyle name="Porcentagem 10 4 2 2" xfId="27071"/>
    <cellStyle name="Porcentagem 10 4 3" xfId="31931"/>
    <cellStyle name="Porcentagem 10 4 4" xfId="20458"/>
    <cellStyle name="Porcentagem 10 4 5" xfId="11433"/>
    <cellStyle name="Porcentagem 10 4 6" xfId="43301"/>
    <cellStyle name="Porcentagem 10 5" xfId="13356"/>
    <cellStyle name="Porcentagem 10 5 2" xfId="34016"/>
    <cellStyle name="Porcentagem 10 5 3" xfId="22543"/>
    <cellStyle name="Porcentagem 10 5 4" xfId="41580"/>
    <cellStyle name="Porcentagem 10 6" xfId="24832"/>
    <cellStyle name="Porcentagem 10 7" xfId="30716"/>
    <cellStyle name="Porcentagem 10 8" xfId="37088"/>
    <cellStyle name="Porcentagem 10 9" xfId="19243"/>
    <cellStyle name="Porcentagem 11" xfId="4897"/>
    <cellStyle name="Porcentagem 11 10" xfId="39707"/>
    <cellStyle name="Porcentagem 11 2" xfId="6031"/>
    <cellStyle name="Porcentagem 11 2 2" xfId="8569"/>
    <cellStyle name="Porcentagem 11 2 2 2" xfId="16623"/>
    <cellStyle name="Porcentagem 11 2 2 2 2" xfId="28097"/>
    <cellStyle name="Porcentagem 11 2 2 3" xfId="35042"/>
    <cellStyle name="Porcentagem 11 2 2 4" xfId="23569"/>
    <cellStyle name="Porcentagem 11 2 2 5" xfId="12200"/>
    <cellStyle name="Porcentagem 11 2 2 6" xfId="44068"/>
    <cellStyle name="Porcentagem 11 2 3" xfId="14383"/>
    <cellStyle name="Porcentagem 11 2 3 2" xfId="25858"/>
    <cellStyle name="Porcentagem 11 2 3 3" xfId="42347"/>
    <cellStyle name="Porcentagem 11 2 4" xfId="32957"/>
    <cellStyle name="Porcentagem 11 2 5" xfId="38114"/>
    <cellStyle name="Porcentagem 11 2 6" xfId="21484"/>
    <cellStyle name="Porcentagem 11 2 7" xfId="10479"/>
    <cellStyle name="Porcentagem 11 2 8" xfId="40472"/>
    <cellStyle name="Porcentagem 11 3" xfId="7545"/>
    <cellStyle name="Porcentagem 11 3 2" xfId="15599"/>
    <cellStyle name="Porcentagem 11 3 2 2" xfId="27073"/>
    <cellStyle name="Porcentagem 11 3 3" xfId="31933"/>
    <cellStyle name="Porcentagem 11 3 4" xfId="20460"/>
    <cellStyle name="Porcentagem 11 3 5" xfId="11435"/>
    <cellStyle name="Porcentagem 11 3 6" xfId="43303"/>
    <cellStyle name="Porcentagem 11 4" xfId="13358"/>
    <cellStyle name="Porcentagem 11 4 2" xfId="34018"/>
    <cellStyle name="Porcentagem 11 4 3" xfId="22545"/>
    <cellStyle name="Porcentagem 11 4 4" xfId="41582"/>
    <cellStyle name="Porcentagem 11 5" xfId="24834"/>
    <cellStyle name="Porcentagem 11 6" xfId="30718"/>
    <cellStyle name="Porcentagem 11 7" xfId="37090"/>
    <cellStyle name="Porcentagem 11 8" xfId="19245"/>
    <cellStyle name="Porcentagem 11 9" xfId="9714"/>
    <cellStyle name="Porcentagem 12" xfId="6511"/>
    <cellStyle name="Porcentagem 12 2" xfId="1184"/>
    <cellStyle name="Porcentagem 12 3" xfId="8939"/>
    <cellStyle name="Porcentagem 12 4" xfId="38485"/>
    <cellStyle name="Porcentagem 12 5" xfId="44263"/>
    <cellStyle name="Porcentagem 13" xfId="6521"/>
    <cellStyle name="Porcentagem 13 2" xfId="8949"/>
    <cellStyle name="Porcentagem 13 3" xfId="38568"/>
    <cellStyle name="Porcentagem 14" xfId="38411"/>
    <cellStyle name="Porcentagem 15" xfId="38942"/>
    <cellStyle name="Porcentagem 2" xfId="1185"/>
    <cellStyle name="Porcentagem 2 10" xfId="4611"/>
    <cellStyle name="Porcentagem 2 11" xfId="4034"/>
    <cellStyle name="Porcentagem 2 2" xfId="1678"/>
    <cellStyle name="Porcentagem 2 2 10" xfId="3569"/>
    <cellStyle name="Porcentagem 2 2 2" xfId="3570"/>
    <cellStyle name="Porcentagem 2 2 2 2" xfId="4613"/>
    <cellStyle name="Porcentagem 2 2 2 2 10" xfId="39567"/>
    <cellStyle name="Porcentagem 2 2 2 2 2" xfId="5874"/>
    <cellStyle name="Porcentagem 2 2 2 2 2 2" xfId="8412"/>
    <cellStyle name="Porcentagem 2 2 2 2 2 2 2" xfId="16466"/>
    <cellStyle name="Porcentagem 2 2 2 2 2 2 2 2" xfId="27940"/>
    <cellStyle name="Porcentagem 2 2 2 2 2 2 3" xfId="34885"/>
    <cellStyle name="Porcentagem 2 2 2 2 2 2 4" xfId="23412"/>
    <cellStyle name="Porcentagem 2 2 2 2 2 2 5" xfId="12060"/>
    <cellStyle name="Porcentagem 2 2 2 2 2 2 6" xfId="43928"/>
    <cellStyle name="Porcentagem 2 2 2 2 2 3" xfId="14226"/>
    <cellStyle name="Porcentagem 2 2 2 2 2 3 2" xfId="25701"/>
    <cellStyle name="Porcentagem 2 2 2 2 2 3 3" xfId="42207"/>
    <cellStyle name="Porcentagem 2 2 2 2 2 4" xfId="32800"/>
    <cellStyle name="Porcentagem 2 2 2 2 2 5" xfId="37957"/>
    <cellStyle name="Porcentagem 2 2 2 2 2 6" xfId="21327"/>
    <cellStyle name="Porcentagem 2 2 2 2 2 7" xfId="10339"/>
    <cellStyle name="Porcentagem 2 2 2 2 2 8" xfId="40332"/>
    <cellStyle name="Porcentagem 2 2 2 2 3" xfId="7388"/>
    <cellStyle name="Porcentagem 2 2 2 2 3 2" xfId="15442"/>
    <cellStyle name="Porcentagem 2 2 2 2 3 2 2" xfId="26916"/>
    <cellStyle name="Porcentagem 2 2 2 2 3 3" xfId="31776"/>
    <cellStyle name="Porcentagem 2 2 2 2 3 4" xfId="20303"/>
    <cellStyle name="Porcentagem 2 2 2 2 3 5" xfId="11295"/>
    <cellStyle name="Porcentagem 2 2 2 2 3 6" xfId="43163"/>
    <cellStyle name="Porcentagem 2 2 2 2 4" xfId="13198"/>
    <cellStyle name="Porcentagem 2 2 2 2 4 2" xfId="33878"/>
    <cellStyle name="Porcentagem 2 2 2 2 4 3" xfId="22405"/>
    <cellStyle name="Porcentagem 2 2 2 2 4 4" xfId="41425"/>
    <cellStyle name="Porcentagem 2 2 2 2 5" xfId="24670"/>
    <cellStyle name="Porcentagem 2 2 2 2 6" xfId="30578"/>
    <cellStyle name="Porcentagem 2 2 2 2 7" xfId="36950"/>
    <cellStyle name="Porcentagem 2 2 2 2 8" xfId="19105"/>
    <cellStyle name="Porcentagem 2 2 2 2 9" xfId="9574"/>
    <cellStyle name="Porcentagem 2 2 3" xfId="3571"/>
    <cellStyle name="Porcentagem 2 2 4" xfId="4612"/>
    <cellStyle name="Porcentagem 2 2 4 10" xfId="39566"/>
    <cellStyle name="Porcentagem 2 2 4 2" xfId="5873"/>
    <cellStyle name="Porcentagem 2 2 4 2 2" xfId="8411"/>
    <cellStyle name="Porcentagem 2 2 4 2 2 2" xfId="16465"/>
    <cellStyle name="Porcentagem 2 2 4 2 2 2 2" xfId="27939"/>
    <cellStyle name="Porcentagem 2 2 4 2 2 3" xfId="34884"/>
    <cellStyle name="Porcentagem 2 2 4 2 2 4" xfId="23411"/>
    <cellStyle name="Porcentagem 2 2 4 2 2 5" xfId="12059"/>
    <cellStyle name="Porcentagem 2 2 4 2 2 6" xfId="43927"/>
    <cellStyle name="Porcentagem 2 2 4 2 3" xfId="14225"/>
    <cellStyle name="Porcentagem 2 2 4 2 3 2" xfId="25700"/>
    <cellStyle name="Porcentagem 2 2 4 2 3 3" xfId="42206"/>
    <cellStyle name="Porcentagem 2 2 4 2 4" xfId="32799"/>
    <cellStyle name="Porcentagem 2 2 4 2 5" xfId="37956"/>
    <cellStyle name="Porcentagem 2 2 4 2 6" xfId="21326"/>
    <cellStyle name="Porcentagem 2 2 4 2 7" xfId="10338"/>
    <cellStyle name="Porcentagem 2 2 4 2 8" xfId="40331"/>
    <cellStyle name="Porcentagem 2 2 4 3" xfId="7387"/>
    <cellStyle name="Porcentagem 2 2 4 3 2" xfId="15441"/>
    <cellStyle name="Porcentagem 2 2 4 3 2 2" xfId="26915"/>
    <cellStyle name="Porcentagem 2 2 4 3 3" xfId="31775"/>
    <cellStyle name="Porcentagem 2 2 4 3 4" xfId="20302"/>
    <cellStyle name="Porcentagem 2 2 4 3 5" xfId="11294"/>
    <cellStyle name="Porcentagem 2 2 4 3 6" xfId="43162"/>
    <cellStyle name="Porcentagem 2 2 4 4" xfId="13197"/>
    <cellStyle name="Porcentagem 2 2 4 4 2" xfId="33877"/>
    <cellStyle name="Porcentagem 2 2 4 4 3" xfId="22404"/>
    <cellStyle name="Porcentagem 2 2 4 4 4" xfId="41424"/>
    <cellStyle name="Porcentagem 2 2 4 5" xfId="24669"/>
    <cellStyle name="Porcentagem 2 2 4 6" xfId="30577"/>
    <cellStyle name="Porcentagem 2 2 4 7" xfId="36949"/>
    <cellStyle name="Porcentagem 2 2 4 8" xfId="19104"/>
    <cellStyle name="Porcentagem 2 2 4 9" xfId="9573"/>
    <cellStyle name="Porcentagem 2 2 5" xfId="4882"/>
    <cellStyle name="Porcentagem 2 2 5 10" xfId="39692"/>
    <cellStyle name="Porcentagem 2 2 5 2" xfId="6016"/>
    <cellStyle name="Porcentagem 2 2 5 2 2" xfId="8554"/>
    <cellStyle name="Porcentagem 2 2 5 2 2 2" xfId="16608"/>
    <cellStyle name="Porcentagem 2 2 5 2 2 2 2" xfId="28082"/>
    <cellStyle name="Porcentagem 2 2 5 2 2 3" xfId="35027"/>
    <cellStyle name="Porcentagem 2 2 5 2 2 4" xfId="23554"/>
    <cellStyle name="Porcentagem 2 2 5 2 2 5" xfId="12185"/>
    <cellStyle name="Porcentagem 2 2 5 2 2 6" xfId="44053"/>
    <cellStyle name="Porcentagem 2 2 5 2 3" xfId="14368"/>
    <cellStyle name="Porcentagem 2 2 5 2 3 2" xfId="25843"/>
    <cellStyle name="Porcentagem 2 2 5 2 3 3" xfId="42332"/>
    <cellStyle name="Porcentagem 2 2 5 2 4" xfId="32942"/>
    <cellStyle name="Porcentagem 2 2 5 2 5" xfId="38099"/>
    <cellStyle name="Porcentagem 2 2 5 2 6" xfId="21469"/>
    <cellStyle name="Porcentagem 2 2 5 2 7" xfId="10464"/>
    <cellStyle name="Porcentagem 2 2 5 2 8" xfId="40457"/>
    <cellStyle name="Porcentagem 2 2 5 3" xfId="7530"/>
    <cellStyle name="Porcentagem 2 2 5 3 2" xfId="15584"/>
    <cellStyle name="Porcentagem 2 2 5 3 2 2" xfId="27058"/>
    <cellStyle name="Porcentagem 2 2 5 3 3" xfId="31918"/>
    <cellStyle name="Porcentagem 2 2 5 3 4" xfId="20445"/>
    <cellStyle name="Porcentagem 2 2 5 3 5" xfId="11420"/>
    <cellStyle name="Porcentagem 2 2 5 3 6" xfId="43288"/>
    <cellStyle name="Porcentagem 2 2 5 4" xfId="13343"/>
    <cellStyle name="Porcentagem 2 2 5 4 2" xfId="34003"/>
    <cellStyle name="Porcentagem 2 2 5 4 3" xfId="22530"/>
    <cellStyle name="Porcentagem 2 2 5 4 4" xfId="41567"/>
    <cellStyle name="Porcentagem 2 2 5 5" xfId="24819"/>
    <cellStyle name="Porcentagem 2 2 5 6" xfId="30703"/>
    <cellStyle name="Porcentagem 2 2 5 7" xfId="37075"/>
    <cellStyle name="Porcentagem 2 2 5 8" xfId="19230"/>
    <cellStyle name="Porcentagem 2 2 5 9" xfId="9699"/>
    <cellStyle name="Porcentagem 2 2 6" xfId="6387"/>
    <cellStyle name="Porcentagem 2 2 7" xfId="5253"/>
    <cellStyle name="Porcentagem 2 2 8" xfId="6513"/>
    <cellStyle name="Porcentagem 2 2 8 2" xfId="8941"/>
    <cellStyle name="Porcentagem 2 2 8 3" xfId="38487"/>
    <cellStyle name="Porcentagem 2 2 9" xfId="38570"/>
    <cellStyle name="Porcentagem 2 3" xfId="3572"/>
    <cellStyle name="Porcentagem 2 4" xfId="3573"/>
    <cellStyle name="Porcentagem 2 5" xfId="3574"/>
    <cellStyle name="Porcentagem 2 6" xfId="3575"/>
    <cellStyle name="Porcentagem 2 7" xfId="3576"/>
    <cellStyle name="Porcentagem 2 8" xfId="3577"/>
    <cellStyle name="Porcentagem 2 9" xfId="3578"/>
    <cellStyle name="Porcentagem 2 9 2" xfId="4614"/>
    <cellStyle name="Porcentagem 3" xfId="1186"/>
    <cellStyle name="Porcentagem 3 2" xfId="1187"/>
    <cellStyle name="Porcentagem 3 2 2" xfId="1188"/>
    <cellStyle name="Porcentagem 3 2 3" xfId="3579"/>
    <cellStyle name="Porcentagem 3 2 4" xfId="4036"/>
    <cellStyle name="Porcentagem 3 3" xfId="1189"/>
    <cellStyle name="Porcentagem 3 3 2" xfId="1190"/>
    <cellStyle name="Porcentagem 3 3 2 2" xfId="3581"/>
    <cellStyle name="Porcentagem 3 3 2 2 2" xfId="4616"/>
    <cellStyle name="Porcentagem 3 3 2 2 2 10" xfId="39569"/>
    <cellStyle name="Porcentagem 3 3 2 2 2 2" xfId="5876"/>
    <cellStyle name="Porcentagem 3 3 2 2 2 2 2" xfId="8414"/>
    <cellStyle name="Porcentagem 3 3 2 2 2 2 2 2" xfId="16468"/>
    <cellStyle name="Porcentagem 3 3 2 2 2 2 2 2 2" xfId="27942"/>
    <cellStyle name="Porcentagem 3 3 2 2 2 2 2 3" xfId="34887"/>
    <cellStyle name="Porcentagem 3 3 2 2 2 2 2 4" xfId="23414"/>
    <cellStyle name="Porcentagem 3 3 2 2 2 2 2 5" xfId="12062"/>
    <cellStyle name="Porcentagem 3 3 2 2 2 2 2 6" xfId="43930"/>
    <cellStyle name="Porcentagem 3 3 2 2 2 2 3" xfId="14228"/>
    <cellStyle name="Porcentagem 3 3 2 2 2 2 3 2" xfId="25703"/>
    <cellStyle name="Porcentagem 3 3 2 2 2 2 3 3" xfId="42209"/>
    <cellStyle name="Porcentagem 3 3 2 2 2 2 4" xfId="32802"/>
    <cellStyle name="Porcentagem 3 3 2 2 2 2 5" xfId="37959"/>
    <cellStyle name="Porcentagem 3 3 2 2 2 2 6" xfId="21329"/>
    <cellStyle name="Porcentagem 3 3 2 2 2 2 7" xfId="10341"/>
    <cellStyle name="Porcentagem 3 3 2 2 2 2 8" xfId="40334"/>
    <cellStyle name="Porcentagem 3 3 2 2 2 3" xfId="7390"/>
    <cellStyle name="Porcentagem 3 3 2 2 2 3 2" xfId="15444"/>
    <cellStyle name="Porcentagem 3 3 2 2 2 3 2 2" xfId="26918"/>
    <cellStyle name="Porcentagem 3 3 2 2 2 3 3" xfId="31778"/>
    <cellStyle name="Porcentagem 3 3 2 2 2 3 4" xfId="20305"/>
    <cellStyle name="Porcentagem 3 3 2 2 2 3 5" xfId="11297"/>
    <cellStyle name="Porcentagem 3 3 2 2 2 3 6" xfId="43165"/>
    <cellStyle name="Porcentagem 3 3 2 2 2 4" xfId="13200"/>
    <cellStyle name="Porcentagem 3 3 2 2 2 4 2" xfId="33880"/>
    <cellStyle name="Porcentagem 3 3 2 2 2 4 3" xfId="22407"/>
    <cellStyle name="Porcentagem 3 3 2 2 2 4 4" xfId="41427"/>
    <cellStyle name="Porcentagem 3 3 2 2 2 5" xfId="24672"/>
    <cellStyle name="Porcentagem 3 3 2 2 2 6" xfId="30580"/>
    <cellStyle name="Porcentagem 3 3 2 2 2 7" xfId="36952"/>
    <cellStyle name="Porcentagem 3 3 2 2 2 8" xfId="19107"/>
    <cellStyle name="Porcentagem 3 3 2 2 2 9" xfId="9576"/>
    <cellStyle name="Porcentagem 3 3 2 2 3" xfId="6389"/>
    <cellStyle name="Porcentagem 3 3 2 2 4" xfId="5255"/>
    <cellStyle name="Porcentagem 3 3 2 3" xfId="4615"/>
    <cellStyle name="Porcentagem 3 3 2 3 10" xfId="39568"/>
    <cellStyle name="Porcentagem 3 3 2 3 2" xfId="5875"/>
    <cellStyle name="Porcentagem 3 3 2 3 2 2" xfId="8413"/>
    <cellStyle name="Porcentagem 3 3 2 3 2 2 2" xfId="16467"/>
    <cellStyle name="Porcentagem 3 3 2 3 2 2 2 2" xfId="27941"/>
    <cellStyle name="Porcentagem 3 3 2 3 2 2 3" xfId="34886"/>
    <cellStyle name="Porcentagem 3 3 2 3 2 2 4" xfId="23413"/>
    <cellStyle name="Porcentagem 3 3 2 3 2 2 5" xfId="12061"/>
    <cellStyle name="Porcentagem 3 3 2 3 2 2 6" xfId="43929"/>
    <cellStyle name="Porcentagem 3 3 2 3 2 3" xfId="14227"/>
    <cellStyle name="Porcentagem 3 3 2 3 2 3 2" xfId="25702"/>
    <cellStyle name="Porcentagem 3 3 2 3 2 3 3" xfId="42208"/>
    <cellStyle name="Porcentagem 3 3 2 3 2 4" xfId="32801"/>
    <cellStyle name="Porcentagem 3 3 2 3 2 5" xfId="37958"/>
    <cellStyle name="Porcentagem 3 3 2 3 2 6" xfId="21328"/>
    <cellStyle name="Porcentagem 3 3 2 3 2 7" xfId="10340"/>
    <cellStyle name="Porcentagem 3 3 2 3 2 8" xfId="40333"/>
    <cellStyle name="Porcentagem 3 3 2 3 3" xfId="7389"/>
    <cellStyle name="Porcentagem 3 3 2 3 3 2" xfId="15443"/>
    <cellStyle name="Porcentagem 3 3 2 3 3 2 2" xfId="26917"/>
    <cellStyle name="Porcentagem 3 3 2 3 3 3" xfId="31777"/>
    <cellStyle name="Porcentagem 3 3 2 3 3 4" xfId="20304"/>
    <cellStyle name="Porcentagem 3 3 2 3 3 5" xfId="11296"/>
    <cellStyle name="Porcentagem 3 3 2 3 3 6" xfId="43164"/>
    <cellStyle name="Porcentagem 3 3 2 3 4" xfId="13199"/>
    <cellStyle name="Porcentagem 3 3 2 3 4 2" xfId="33879"/>
    <cellStyle name="Porcentagem 3 3 2 3 4 3" xfId="22406"/>
    <cellStyle name="Porcentagem 3 3 2 3 4 4" xfId="41426"/>
    <cellStyle name="Porcentagem 3 3 2 3 5" xfId="24671"/>
    <cellStyle name="Porcentagem 3 3 2 3 6" xfId="30579"/>
    <cellStyle name="Porcentagem 3 3 2 3 7" xfId="36951"/>
    <cellStyle name="Porcentagem 3 3 2 3 8" xfId="19106"/>
    <cellStyle name="Porcentagem 3 3 2 3 9" xfId="9575"/>
    <cellStyle name="Porcentagem 3 3 2 4" xfId="4884"/>
    <cellStyle name="Porcentagem 3 3 2 4 10" xfId="39694"/>
    <cellStyle name="Porcentagem 3 3 2 4 2" xfId="6018"/>
    <cellStyle name="Porcentagem 3 3 2 4 2 2" xfId="8556"/>
    <cellStyle name="Porcentagem 3 3 2 4 2 2 2" xfId="16610"/>
    <cellStyle name="Porcentagem 3 3 2 4 2 2 2 2" xfId="28084"/>
    <cellStyle name="Porcentagem 3 3 2 4 2 2 3" xfId="35029"/>
    <cellStyle name="Porcentagem 3 3 2 4 2 2 4" xfId="23556"/>
    <cellStyle name="Porcentagem 3 3 2 4 2 2 5" xfId="12187"/>
    <cellStyle name="Porcentagem 3 3 2 4 2 2 6" xfId="44055"/>
    <cellStyle name="Porcentagem 3 3 2 4 2 3" xfId="14370"/>
    <cellStyle name="Porcentagem 3 3 2 4 2 3 2" xfId="25845"/>
    <cellStyle name="Porcentagem 3 3 2 4 2 3 3" xfId="42334"/>
    <cellStyle name="Porcentagem 3 3 2 4 2 4" xfId="32944"/>
    <cellStyle name="Porcentagem 3 3 2 4 2 5" xfId="38101"/>
    <cellStyle name="Porcentagem 3 3 2 4 2 6" xfId="21471"/>
    <cellStyle name="Porcentagem 3 3 2 4 2 7" xfId="10466"/>
    <cellStyle name="Porcentagem 3 3 2 4 2 8" xfId="40459"/>
    <cellStyle name="Porcentagem 3 3 2 4 3" xfId="7532"/>
    <cellStyle name="Porcentagem 3 3 2 4 3 2" xfId="15586"/>
    <cellStyle name="Porcentagem 3 3 2 4 3 2 2" xfId="27060"/>
    <cellStyle name="Porcentagem 3 3 2 4 3 3" xfId="31920"/>
    <cellStyle name="Porcentagem 3 3 2 4 3 4" xfId="20447"/>
    <cellStyle name="Porcentagem 3 3 2 4 3 5" xfId="11422"/>
    <cellStyle name="Porcentagem 3 3 2 4 3 6" xfId="43290"/>
    <cellStyle name="Porcentagem 3 3 2 4 4" xfId="13345"/>
    <cellStyle name="Porcentagem 3 3 2 4 4 2" xfId="34005"/>
    <cellStyle name="Porcentagem 3 3 2 4 4 3" xfId="22532"/>
    <cellStyle name="Porcentagem 3 3 2 4 4 4" xfId="41569"/>
    <cellStyle name="Porcentagem 3 3 2 4 5" xfId="24821"/>
    <cellStyle name="Porcentagem 3 3 2 4 6" xfId="30705"/>
    <cellStyle name="Porcentagem 3 3 2 4 7" xfId="37077"/>
    <cellStyle name="Porcentagem 3 3 2 4 8" xfId="19232"/>
    <cellStyle name="Porcentagem 3 3 2 4 9" xfId="9701"/>
    <cellStyle name="Porcentagem 3 3 2 5" xfId="6388"/>
    <cellStyle name="Porcentagem 3 3 2 6" xfId="5254"/>
    <cellStyle name="Porcentagem 3 3 2 7" xfId="6508"/>
    <cellStyle name="Porcentagem 3 3 2 7 2" xfId="8936"/>
    <cellStyle name="Porcentagem 3 3 2 7 3" xfId="38482"/>
    <cellStyle name="Porcentagem 3 3 2 8" xfId="38565"/>
    <cellStyle name="Porcentagem 3 3 2 9" xfId="3580"/>
    <cellStyle name="Porcentagem 3 3 3" xfId="4617"/>
    <cellStyle name="Porcentagem 3 4" xfId="4035"/>
    <cellStyle name="Porcentagem 3 5" xfId="4883"/>
    <cellStyle name="Porcentagem 3 5 10" xfId="39693"/>
    <cellStyle name="Porcentagem 3 5 2" xfId="6017"/>
    <cellStyle name="Porcentagem 3 5 2 2" xfId="8555"/>
    <cellStyle name="Porcentagem 3 5 2 2 2" xfId="16609"/>
    <cellStyle name="Porcentagem 3 5 2 2 2 2" xfId="28083"/>
    <cellStyle name="Porcentagem 3 5 2 2 3" xfId="35028"/>
    <cellStyle name="Porcentagem 3 5 2 2 4" xfId="23555"/>
    <cellStyle name="Porcentagem 3 5 2 2 5" xfId="12186"/>
    <cellStyle name="Porcentagem 3 5 2 2 6" xfId="44054"/>
    <cellStyle name="Porcentagem 3 5 2 3" xfId="14369"/>
    <cellStyle name="Porcentagem 3 5 2 3 2" xfId="25844"/>
    <cellStyle name="Porcentagem 3 5 2 3 3" xfId="42333"/>
    <cellStyle name="Porcentagem 3 5 2 4" xfId="32943"/>
    <cellStyle name="Porcentagem 3 5 2 5" xfId="38100"/>
    <cellStyle name="Porcentagem 3 5 2 6" xfId="21470"/>
    <cellStyle name="Porcentagem 3 5 2 7" xfId="10465"/>
    <cellStyle name="Porcentagem 3 5 2 8" xfId="40458"/>
    <cellStyle name="Porcentagem 3 5 3" xfId="7531"/>
    <cellStyle name="Porcentagem 3 5 3 2" xfId="15585"/>
    <cellStyle name="Porcentagem 3 5 3 2 2" xfId="27059"/>
    <cellStyle name="Porcentagem 3 5 3 3" xfId="31919"/>
    <cellStyle name="Porcentagem 3 5 3 4" xfId="20446"/>
    <cellStyle name="Porcentagem 3 5 3 5" xfId="11421"/>
    <cellStyle name="Porcentagem 3 5 3 6" xfId="43289"/>
    <cellStyle name="Porcentagem 3 5 4" xfId="13344"/>
    <cellStyle name="Porcentagem 3 5 4 2" xfId="34004"/>
    <cellStyle name="Porcentagem 3 5 4 3" xfId="22531"/>
    <cellStyle name="Porcentagem 3 5 4 4" xfId="41568"/>
    <cellStyle name="Porcentagem 3 5 5" xfId="24820"/>
    <cellStyle name="Porcentagem 3 5 6" xfId="30704"/>
    <cellStyle name="Porcentagem 3 5 7" xfId="37076"/>
    <cellStyle name="Porcentagem 3 5 8" xfId="19231"/>
    <cellStyle name="Porcentagem 3 5 9" xfId="9700"/>
    <cellStyle name="Porcentagem 3 6" xfId="6507"/>
    <cellStyle name="Porcentagem 3 6 2" xfId="8935"/>
    <cellStyle name="Porcentagem 3 6 3" xfId="38481"/>
    <cellStyle name="Porcentagem 3 7" xfId="38564"/>
    <cellStyle name="Porcentagem 4" xfId="1669"/>
    <cellStyle name="Porcentagem 4 10" xfId="3582"/>
    <cellStyle name="Porcentagem 4 2" xfId="3583"/>
    <cellStyle name="Porcentagem 4 2 2" xfId="4619"/>
    <cellStyle name="Porcentagem 4 2 2 10" xfId="39571"/>
    <cellStyle name="Porcentagem 4 2 2 2" xfId="5878"/>
    <cellStyle name="Porcentagem 4 2 2 2 2" xfId="8416"/>
    <cellStyle name="Porcentagem 4 2 2 2 2 2" xfId="16470"/>
    <cellStyle name="Porcentagem 4 2 2 2 2 2 2" xfId="27944"/>
    <cellStyle name="Porcentagem 4 2 2 2 2 3" xfId="34889"/>
    <cellStyle name="Porcentagem 4 2 2 2 2 4" xfId="23416"/>
    <cellStyle name="Porcentagem 4 2 2 2 2 5" xfId="12064"/>
    <cellStyle name="Porcentagem 4 2 2 2 2 6" xfId="43932"/>
    <cellStyle name="Porcentagem 4 2 2 2 3" xfId="14230"/>
    <cellStyle name="Porcentagem 4 2 2 2 3 2" xfId="25705"/>
    <cellStyle name="Porcentagem 4 2 2 2 3 3" xfId="42211"/>
    <cellStyle name="Porcentagem 4 2 2 2 4" xfId="32804"/>
    <cellStyle name="Porcentagem 4 2 2 2 5" xfId="37961"/>
    <cellStyle name="Porcentagem 4 2 2 2 6" xfId="21331"/>
    <cellStyle name="Porcentagem 4 2 2 2 7" xfId="10343"/>
    <cellStyle name="Porcentagem 4 2 2 2 8" xfId="40336"/>
    <cellStyle name="Porcentagem 4 2 2 3" xfId="7392"/>
    <cellStyle name="Porcentagem 4 2 2 3 2" xfId="15446"/>
    <cellStyle name="Porcentagem 4 2 2 3 2 2" xfId="26920"/>
    <cellStyle name="Porcentagem 4 2 2 3 3" xfId="31780"/>
    <cellStyle name="Porcentagem 4 2 2 3 4" xfId="20307"/>
    <cellStyle name="Porcentagem 4 2 2 3 5" xfId="11299"/>
    <cellStyle name="Porcentagem 4 2 2 3 6" xfId="43167"/>
    <cellStyle name="Porcentagem 4 2 2 4" xfId="13202"/>
    <cellStyle name="Porcentagem 4 2 2 4 2" xfId="33882"/>
    <cellStyle name="Porcentagem 4 2 2 4 3" xfId="22409"/>
    <cellStyle name="Porcentagem 4 2 2 4 4" xfId="41429"/>
    <cellStyle name="Porcentagem 4 2 2 5" xfId="24674"/>
    <cellStyle name="Porcentagem 4 2 2 6" xfId="30582"/>
    <cellStyle name="Porcentagem 4 2 2 7" xfId="36954"/>
    <cellStyle name="Porcentagem 4 2 2 8" xfId="19109"/>
    <cellStyle name="Porcentagem 4 2 2 9" xfId="9578"/>
    <cellStyle name="Porcentagem 4 2 3" xfId="6391"/>
    <cellStyle name="Porcentagem 4 2 4" xfId="5257"/>
    <cellStyle name="Porcentagem 4 3" xfId="3584"/>
    <cellStyle name="Porcentagem 4 3 2" xfId="4620"/>
    <cellStyle name="Porcentagem 4 3 3" xfId="6392"/>
    <cellStyle name="Porcentagem 4 3 4" xfId="5258"/>
    <cellStyle name="Porcentagem 4 4" xfId="4618"/>
    <cellStyle name="Porcentagem 4 4 10" xfId="39570"/>
    <cellStyle name="Porcentagem 4 4 2" xfId="5877"/>
    <cellStyle name="Porcentagem 4 4 2 2" xfId="8415"/>
    <cellStyle name="Porcentagem 4 4 2 2 2" xfId="16469"/>
    <cellStyle name="Porcentagem 4 4 2 2 2 2" xfId="27943"/>
    <cellStyle name="Porcentagem 4 4 2 2 3" xfId="34888"/>
    <cellStyle name="Porcentagem 4 4 2 2 4" xfId="23415"/>
    <cellStyle name="Porcentagem 4 4 2 2 5" xfId="12063"/>
    <cellStyle name="Porcentagem 4 4 2 2 6" xfId="43931"/>
    <cellStyle name="Porcentagem 4 4 2 3" xfId="14229"/>
    <cellStyle name="Porcentagem 4 4 2 3 2" xfId="25704"/>
    <cellStyle name="Porcentagem 4 4 2 3 3" xfId="42210"/>
    <cellStyle name="Porcentagem 4 4 2 4" xfId="32803"/>
    <cellStyle name="Porcentagem 4 4 2 5" xfId="37960"/>
    <cellStyle name="Porcentagem 4 4 2 6" xfId="21330"/>
    <cellStyle name="Porcentagem 4 4 2 7" xfId="10342"/>
    <cellStyle name="Porcentagem 4 4 2 8" xfId="40335"/>
    <cellStyle name="Porcentagem 4 4 3" xfId="7391"/>
    <cellStyle name="Porcentagem 4 4 3 2" xfId="15445"/>
    <cellStyle name="Porcentagem 4 4 3 2 2" xfId="26919"/>
    <cellStyle name="Porcentagem 4 4 3 3" xfId="31779"/>
    <cellStyle name="Porcentagem 4 4 3 4" xfId="20306"/>
    <cellStyle name="Porcentagem 4 4 3 5" xfId="11298"/>
    <cellStyle name="Porcentagem 4 4 3 6" xfId="43166"/>
    <cellStyle name="Porcentagem 4 4 4" xfId="13201"/>
    <cellStyle name="Porcentagem 4 4 4 2" xfId="33881"/>
    <cellStyle name="Porcentagem 4 4 4 3" xfId="22408"/>
    <cellStyle name="Porcentagem 4 4 4 4" xfId="41428"/>
    <cellStyle name="Porcentagem 4 4 5" xfId="24673"/>
    <cellStyle name="Porcentagem 4 4 6" xfId="30581"/>
    <cellStyle name="Porcentagem 4 4 7" xfId="36953"/>
    <cellStyle name="Porcentagem 4 4 8" xfId="19108"/>
    <cellStyle name="Porcentagem 4 4 9" xfId="9577"/>
    <cellStyle name="Porcentagem 4 5" xfId="4885"/>
    <cellStyle name="Porcentagem 4 5 10" xfId="39695"/>
    <cellStyle name="Porcentagem 4 5 2" xfId="6019"/>
    <cellStyle name="Porcentagem 4 5 2 2" xfId="8557"/>
    <cellStyle name="Porcentagem 4 5 2 2 2" xfId="16611"/>
    <cellStyle name="Porcentagem 4 5 2 2 2 2" xfId="28085"/>
    <cellStyle name="Porcentagem 4 5 2 2 3" xfId="35030"/>
    <cellStyle name="Porcentagem 4 5 2 2 4" xfId="23557"/>
    <cellStyle name="Porcentagem 4 5 2 2 5" xfId="12188"/>
    <cellStyle name="Porcentagem 4 5 2 2 6" xfId="44056"/>
    <cellStyle name="Porcentagem 4 5 2 3" xfId="14371"/>
    <cellStyle name="Porcentagem 4 5 2 3 2" xfId="25846"/>
    <cellStyle name="Porcentagem 4 5 2 3 3" xfId="42335"/>
    <cellStyle name="Porcentagem 4 5 2 4" xfId="32945"/>
    <cellStyle name="Porcentagem 4 5 2 5" xfId="38102"/>
    <cellStyle name="Porcentagem 4 5 2 6" xfId="21472"/>
    <cellStyle name="Porcentagem 4 5 2 7" xfId="10467"/>
    <cellStyle name="Porcentagem 4 5 2 8" xfId="40460"/>
    <cellStyle name="Porcentagem 4 5 3" xfId="7533"/>
    <cellStyle name="Porcentagem 4 5 3 2" xfId="15587"/>
    <cellStyle name="Porcentagem 4 5 3 2 2" xfId="27061"/>
    <cellStyle name="Porcentagem 4 5 3 3" xfId="31921"/>
    <cellStyle name="Porcentagem 4 5 3 4" xfId="20448"/>
    <cellStyle name="Porcentagem 4 5 3 5" xfId="11423"/>
    <cellStyle name="Porcentagem 4 5 3 6" xfId="43291"/>
    <cellStyle name="Porcentagem 4 5 4" xfId="13346"/>
    <cellStyle name="Porcentagem 4 5 4 2" xfId="34006"/>
    <cellStyle name="Porcentagem 4 5 4 3" xfId="22533"/>
    <cellStyle name="Porcentagem 4 5 4 4" xfId="41570"/>
    <cellStyle name="Porcentagem 4 5 5" xfId="24822"/>
    <cellStyle name="Porcentagem 4 5 6" xfId="30706"/>
    <cellStyle name="Porcentagem 4 5 7" xfId="37078"/>
    <cellStyle name="Porcentagem 4 5 8" xfId="19233"/>
    <cellStyle name="Porcentagem 4 5 9" xfId="9702"/>
    <cellStyle name="Porcentagem 4 6" xfId="6390"/>
    <cellStyle name="Porcentagem 4 7" xfId="5256"/>
    <cellStyle name="Porcentagem 4 8" xfId="6512"/>
    <cellStyle name="Porcentagem 4 8 2" xfId="8940"/>
    <cellStyle name="Porcentagem 4 8 3" xfId="38486"/>
    <cellStyle name="Porcentagem 4 9" xfId="38569"/>
    <cellStyle name="Porcentagem 5" xfId="1679"/>
    <cellStyle name="Porcentagem 5 2" xfId="1191"/>
    <cellStyle name="Porcentagem 5 3" xfId="4621"/>
    <cellStyle name="Porcentagem 5 3 10" xfId="39572"/>
    <cellStyle name="Porcentagem 5 3 2" xfId="5879"/>
    <cellStyle name="Porcentagem 5 3 2 2" xfId="8417"/>
    <cellStyle name="Porcentagem 5 3 2 2 2" xfId="16471"/>
    <cellStyle name="Porcentagem 5 3 2 2 2 2" xfId="27945"/>
    <cellStyle name="Porcentagem 5 3 2 2 3" xfId="34890"/>
    <cellStyle name="Porcentagem 5 3 2 2 4" xfId="23417"/>
    <cellStyle name="Porcentagem 5 3 2 2 5" xfId="12065"/>
    <cellStyle name="Porcentagem 5 3 2 2 6" xfId="43933"/>
    <cellStyle name="Porcentagem 5 3 2 3" xfId="14231"/>
    <cellStyle name="Porcentagem 5 3 2 3 2" xfId="25706"/>
    <cellStyle name="Porcentagem 5 3 2 3 3" xfId="42212"/>
    <cellStyle name="Porcentagem 5 3 2 4" xfId="32805"/>
    <cellStyle name="Porcentagem 5 3 2 5" xfId="37962"/>
    <cellStyle name="Porcentagem 5 3 2 6" xfId="21332"/>
    <cellStyle name="Porcentagem 5 3 2 7" xfId="10344"/>
    <cellStyle name="Porcentagem 5 3 2 8" xfId="40337"/>
    <cellStyle name="Porcentagem 5 3 3" xfId="7393"/>
    <cellStyle name="Porcentagem 5 3 3 2" xfId="15447"/>
    <cellStyle name="Porcentagem 5 3 3 2 2" xfId="26921"/>
    <cellStyle name="Porcentagem 5 3 3 3" xfId="31781"/>
    <cellStyle name="Porcentagem 5 3 3 4" xfId="20308"/>
    <cellStyle name="Porcentagem 5 3 3 5" xfId="11300"/>
    <cellStyle name="Porcentagem 5 3 3 6" xfId="43168"/>
    <cellStyle name="Porcentagem 5 3 4" xfId="13203"/>
    <cellStyle name="Porcentagem 5 3 4 2" xfId="33883"/>
    <cellStyle name="Porcentagem 5 3 4 3" xfId="22410"/>
    <cellStyle name="Porcentagem 5 3 4 4" xfId="41430"/>
    <cellStyle name="Porcentagem 5 3 5" xfId="24675"/>
    <cellStyle name="Porcentagem 5 3 6" xfId="30583"/>
    <cellStyle name="Porcentagem 5 3 7" xfId="36955"/>
    <cellStyle name="Porcentagem 5 3 8" xfId="19110"/>
    <cellStyle name="Porcentagem 5 3 9" xfId="9579"/>
    <cellStyle name="Porcentagem 5 4" xfId="4886"/>
    <cellStyle name="Porcentagem 5 4 10" xfId="39696"/>
    <cellStyle name="Porcentagem 5 4 2" xfId="6020"/>
    <cellStyle name="Porcentagem 5 4 2 2" xfId="8558"/>
    <cellStyle name="Porcentagem 5 4 2 2 2" xfId="16612"/>
    <cellStyle name="Porcentagem 5 4 2 2 2 2" xfId="28086"/>
    <cellStyle name="Porcentagem 5 4 2 2 3" xfId="35031"/>
    <cellStyle name="Porcentagem 5 4 2 2 4" xfId="23558"/>
    <cellStyle name="Porcentagem 5 4 2 2 5" xfId="12189"/>
    <cellStyle name="Porcentagem 5 4 2 2 6" xfId="44057"/>
    <cellStyle name="Porcentagem 5 4 2 3" xfId="14372"/>
    <cellStyle name="Porcentagem 5 4 2 3 2" xfId="25847"/>
    <cellStyle name="Porcentagem 5 4 2 3 3" xfId="42336"/>
    <cellStyle name="Porcentagem 5 4 2 4" xfId="32946"/>
    <cellStyle name="Porcentagem 5 4 2 5" xfId="38103"/>
    <cellStyle name="Porcentagem 5 4 2 6" xfId="21473"/>
    <cellStyle name="Porcentagem 5 4 2 7" xfId="10468"/>
    <cellStyle name="Porcentagem 5 4 2 8" xfId="40461"/>
    <cellStyle name="Porcentagem 5 4 3" xfId="7534"/>
    <cellStyle name="Porcentagem 5 4 3 2" xfId="15588"/>
    <cellStyle name="Porcentagem 5 4 3 2 2" xfId="27062"/>
    <cellStyle name="Porcentagem 5 4 3 3" xfId="31922"/>
    <cellStyle name="Porcentagem 5 4 3 4" xfId="20449"/>
    <cellStyle name="Porcentagem 5 4 3 5" xfId="11424"/>
    <cellStyle name="Porcentagem 5 4 3 6" xfId="43292"/>
    <cellStyle name="Porcentagem 5 4 4" xfId="13347"/>
    <cellStyle name="Porcentagem 5 4 4 2" xfId="34007"/>
    <cellStyle name="Porcentagem 5 4 4 3" xfId="22534"/>
    <cellStyle name="Porcentagem 5 4 4 4" xfId="41571"/>
    <cellStyle name="Porcentagem 5 4 5" xfId="24823"/>
    <cellStyle name="Porcentagem 5 4 6" xfId="30707"/>
    <cellStyle name="Porcentagem 5 4 7" xfId="37079"/>
    <cellStyle name="Porcentagem 5 4 8" xfId="19234"/>
    <cellStyle name="Porcentagem 5 4 9" xfId="9703"/>
    <cellStyle name="Porcentagem 5 5" xfId="6393"/>
    <cellStyle name="Porcentagem 5 6" xfId="5259"/>
    <cellStyle name="Porcentagem 5 7" xfId="6514"/>
    <cellStyle name="Porcentagem 5 7 2" xfId="8942"/>
    <cellStyle name="Porcentagem 5 7 3" xfId="38488"/>
    <cellStyle name="Porcentagem 5 8" xfId="38571"/>
    <cellStyle name="Porcentagem 5 9" xfId="3585"/>
    <cellStyle name="Porcentagem 6" xfId="3586"/>
    <cellStyle name="Porcentagem 7" xfId="3587"/>
    <cellStyle name="Porcentagem 7 2" xfId="1192"/>
    <cellStyle name="Porcentagem 8" xfId="3588"/>
    <cellStyle name="Porcentagem 8 2" xfId="1193"/>
    <cellStyle name="Porcentagem 9" xfId="4880"/>
    <cellStyle name="Porcentagem 9 10" xfId="9697"/>
    <cellStyle name="Porcentagem 9 11" xfId="39690"/>
    <cellStyle name="Porcentagem 9 2" xfId="1194"/>
    <cellStyle name="Porcentagem 9 3" xfId="6014"/>
    <cellStyle name="Porcentagem 9 3 2" xfId="8552"/>
    <cellStyle name="Porcentagem 9 3 2 2" xfId="16606"/>
    <cellStyle name="Porcentagem 9 3 2 2 2" xfId="28080"/>
    <cellStyle name="Porcentagem 9 3 2 3" xfId="35025"/>
    <cellStyle name="Porcentagem 9 3 2 4" xfId="23552"/>
    <cellStyle name="Porcentagem 9 3 2 5" xfId="12183"/>
    <cellStyle name="Porcentagem 9 3 2 6" xfId="44051"/>
    <cellStyle name="Porcentagem 9 3 3" xfId="14366"/>
    <cellStyle name="Porcentagem 9 3 3 2" xfId="25841"/>
    <cellStyle name="Porcentagem 9 3 3 3" xfId="42330"/>
    <cellStyle name="Porcentagem 9 3 4" xfId="32940"/>
    <cellStyle name="Porcentagem 9 3 5" xfId="38097"/>
    <cellStyle name="Porcentagem 9 3 6" xfId="21467"/>
    <cellStyle name="Porcentagem 9 3 7" xfId="10462"/>
    <cellStyle name="Porcentagem 9 3 8" xfId="40455"/>
    <cellStyle name="Porcentagem 9 4" xfId="7528"/>
    <cellStyle name="Porcentagem 9 4 2" xfId="15582"/>
    <cellStyle name="Porcentagem 9 4 2 2" xfId="27056"/>
    <cellStyle name="Porcentagem 9 4 3" xfId="31916"/>
    <cellStyle name="Porcentagem 9 4 4" xfId="20443"/>
    <cellStyle name="Porcentagem 9 4 5" xfId="11418"/>
    <cellStyle name="Porcentagem 9 4 6" xfId="43286"/>
    <cellStyle name="Porcentagem 9 5" xfId="13341"/>
    <cellStyle name="Porcentagem 9 5 2" xfId="34001"/>
    <cellStyle name="Porcentagem 9 5 3" xfId="22528"/>
    <cellStyle name="Porcentagem 9 5 4" xfId="41565"/>
    <cellStyle name="Porcentagem 9 6" xfId="24817"/>
    <cellStyle name="Porcentagem 9 7" xfId="30701"/>
    <cellStyle name="Porcentagem 9 8" xfId="37073"/>
    <cellStyle name="Porcentagem 9 9" xfId="19228"/>
    <cellStyle name="Saída" xfId="33" builtinId="21" customBuiltin="1"/>
    <cellStyle name="Saída 10 2" xfId="1195"/>
    <cellStyle name="Saída 10 2 2" xfId="3956"/>
    <cellStyle name="Saída 10 2 2 2" xfId="5447"/>
    <cellStyle name="Saída 10 2 2 2 10" xfId="20900"/>
    <cellStyle name="Saída 10 2 2 2 2" xfId="7985"/>
    <cellStyle name="Saída 10 2 2 2 2 2" xfId="16039"/>
    <cellStyle name="Saída 10 2 2 2 2 2 2" xfId="27513"/>
    <cellStyle name="Saída 10 2 2 2 2 3" xfId="17975"/>
    <cellStyle name="Saída 10 2 2 2 2 3 2" xfId="29449"/>
    <cellStyle name="Saída 10 2 2 2 2 4" xfId="18279"/>
    <cellStyle name="Saída 10 2 2 2 2 4 2" xfId="29753"/>
    <cellStyle name="Saída 10 2 2 2 2 5" xfId="34458"/>
    <cellStyle name="Saída 10 2 2 2 2 6" xfId="36125"/>
    <cellStyle name="Saída 10 2 2 2 2 7" xfId="22985"/>
    <cellStyle name="Saída 10 2 2 2 3" xfId="13799"/>
    <cellStyle name="Saída 10 2 2 2 3 2" xfId="25274"/>
    <cellStyle name="Saída 10 2 2 2 4" xfId="17165"/>
    <cellStyle name="Saída 10 2 2 2 4 2" xfId="28639"/>
    <cellStyle name="Saída 10 2 2 2 5" xfId="12602"/>
    <cellStyle name="Saída 10 2 2 2 5 2" xfId="24078"/>
    <cellStyle name="Saída 10 2 2 2 6" xfId="32373"/>
    <cellStyle name="Saída 10 2 2 2 7" xfId="35761"/>
    <cellStyle name="Saída 10 2 2 2 8" xfId="37530"/>
    <cellStyle name="Saída 10 2 2 2 9" xfId="38740"/>
    <cellStyle name="Saída 10 2 2 3" xfId="6961"/>
    <cellStyle name="Saída 10 2 2 3 2" xfId="15015"/>
    <cellStyle name="Saída 10 2 2 3 2 2" xfId="26489"/>
    <cellStyle name="Saída 10 2 2 3 3" xfId="17590"/>
    <cellStyle name="Saída 10 2 2 3 3 2" xfId="29064"/>
    <cellStyle name="Saída 10 2 2 3 4" xfId="17320"/>
    <cellStyle name="Saída 10 2 2 3 4 2" xfId="28794"/>
    <cellStyle name="Saída 10 2 2 3 5" xfId="31349"/>
    <cellStyle name="Saída 10 2 2 3 6" xfId="35502"/>
    <cellStyle name="Saída 10 2 2 3 7" xfId="19876"/>
    <cellStyle name="Saída 10 2 2 4" xfId="40998"/>
    <cellStyle name="Saída 10 2 3" xfId="6394"/>
    <cellStyle name="Saída 10 2 3 10" xfId="38908"/>
    <cellStyle name="Saída 10 2 3 11" xfId="19509"/>
    <cellStyle name="Saída 10 2 3 2" xfId="8833"/>
    <cellStyle name="Saída 10 2 3 2 2" xfId="16887"/>
    <cellStyle name="Saída 10 2 3 2 2 2" xfId="28361"/>
    <cellStyle name="Saída 10 2 3 2 3" xfId="18245"/>
    <cellStyle name="Saída 10 2 3 2 3 2" xfId="29719"/>
    <cellStyle name="Saída 10 2 3 2 4" xfId="18447"/>
    <cellStyle name="Saída 10 2 3 2 4 2" xfId="29921"/>
    <cellStyle name="Saída 10 2 3 2 5" xfId="33221"/>
    <cellStyle name="Saída 10 2 3 2 6" xfId="35929"/>
    <cellStyle name="Saída 10 2 3 2 7" xfId="21748"/>
    <cellStyle name="Saída 10 2 3 3" xfId="14647"/>
    <cellStyle name="Saída 10 2 3 3 2" xfId="35306"/>
    <cellStyle name="Saída 10 2 3 3 3" xfId="36293"/>
    <cellStyle name="Saída 10 2 3 3 4" xfId="23833"/>
    <cellStyle name="Saída 10 2 3 4" xfId="17438"/>
    <cellStyle name="Saída 10 2 3 4 2" xfId="26122"/>
    <cellStyle name="Saída 10 2 3 5" xfId="17220"/>
    <cellStyle name="Saída 10 2 3 5 2" xfId="28912"/>
    <cellStyle name="Saída 10 2 3 6" xfId="28694"/>
    <cellStyle name="Saída 10 2 3 7" xfId="30982"/>
    <cellStyle name="Saída 10 2 3 8" xfId="35411"/>
    <cellStyle name="Saída 10 2 3 9" xfId="38378"/>
    <cellStyle name="Saída 10 2 4" xfId="5260"/>
    <cellStyle name="Saída 10 2 4 10" xfId="20724"/>
    <cellStyle name="Saída 10 2 4 2" xfId="7809"/>
    <cellStyle name="Saída 10 2 4 2 2" xfId="15863"/>
    <cellStyle name="Saída 10 2 4 2 2 2" xfId="27337"/>
    <cellStyle name="Saída 10 2 4 2 3" xfId="17864"/>
    <cellStyle name="Saída 10 2 4 2 3 2" xfId="29338"/>
    <cellStyle name="Saída 10 2 4 2 4" xfId="12728"/>
    <cellStyle name="Saída 10 2 4 2 4 2" xfId="24204"/>
    <cellStyle name="Saída 10 2 4 2 5" xfId="34282"/>
    <cellStyle name="Saída 10 2 4 2 6" xfId="36034"/>
    <cellStyle name="Saída 10 2 4 2 7" xfId="22809"/>
    <cellStyle name="Saída 10 2 4 3" xfId="13622"/>
    <cellStyle name="Saída 10 2 4 3 2" xfId="25098"/>
    <cellStyle name="Saída 10 2 4 4" xfId="17055"/>
    <cellStyle name="Saída 10 2 4 4 2" xfId="28529"/>
    <cellStyle name="Saída 10 2 4 5" xfId="12660"/>
    <cellStyle name="Saída 10 2 4 5 2" xfId="24134"/>
    <cellStyle name="Saída 10 2 4 6" xfId="32197"/>
    <cellStyle name="Saída 10 2 4 7" xfId="35670"/>
    <cellStyle name="Saída 10 2 4 8" xfId="37354"/>
    <cellStyle name="Saída 10 2 4 9" xfId="38649"/>
    <cellStyle name="Saída 10 2 5" xfId="6785"/>
    <cellStyle name="Saída 11 2" xfId="1196"/>
    <cellStyle name="Saída 11 2 2" xfId="3957"/>
    <cellStyle name="Saída 11 2 2 2" xfId="5448"/>
    <cellStyle name="Saída 11 2 2 2 10" xfId="20901"/>
    <cellStyle name="Saída 11 2 2 2 2" xfId="7986"/>
    <cellStyle name="Saída 11 2 2 2 2 2" xfId="16040"/>
    <cellStyle name="Saída 11 2 2 2 2 2 2" xfId="27514"/>
    <cellStyle name="Saída 11 2 2 2 2 3" xfId="17976"/>
    <cellStyle name="Saída 11 2 2 2 2 3 2" xfId="29450"/>
    <cellStyle name="Saída 11 2 2 2 2 4" xfId="18280"/>
    <cellStyle name="Saída 11 2 2 2 2 4 2" xfId="29754"/>
    <cellStyle name="Saída 11 2 2 2 2 5" xfId="34459"/>
    <cellStyle name="Saída 11 2 2 2 2 6" xfId="36126"/>
    <cellStyle name="Saída 11 2 2 2 2 7" xfId="22986"/>
    <cellStyle name="Saída 11 2 2 2 3" xfId="13800"/>
    <cellStyle name="Saída 11 2 2 2 3 2" xfId="25275"/>
    <cellStyle name="Saída 11 2 2 2 4" xfId="17166"/>
    <cellStyle name="Saída 11 2 2 2 4 2" xfId="28640"/>
    <cellStyle name="Saída 11 2 2 2 5" xfId="17652"/>
    <cellStyle name="Saída 11 2 2 2 5 2" xfId="29126"/>
    <cellStyle name="Saída 11 2 2 2 6" xfId="32374"/>
    <cellStyle name="Saída 11 2 2 2 7" xfId="35762"/>
    <cellStyle name="Saída 11 2 2 2 8" xfId="37531"/>
    <cellStyle name="Saída 11 2 2 2 9" xfId="38741"/>
    <cellStyle name="Saída 11 2 2 3" xfId="6962"/>
    <cellStyle name="Saída 11 2 2 3 2" xfId="15016"/>
    <cellStyle name="Saída 11 2 2 3 2 2" xfId="26490"/>
    <cellStyle name="Saída 11 2 2 3 3" xfId="17591"/>
    <cellStyle name="Saída 11 2 2 3 3 2" xfId="29065"/>
    <cellStyle name="Saída 11 2 2 3 4" xfId="13215"/>
    <cellStyle name="Saída 11 2 2 3 4 2" xfId="24688"/>
    <cellStyle name="Saída 11 2 2 3 5" xfId="31350"/>
    <cellStyle name="Saída 11 2 2 3 6" xfId="35503"/>
    <cellStyle name="Saída 11 2 2 3 7" xfId="19877"/>
    <cellStyle name="Saída 11 2 2 4" xfId="40999"/>
    <cellStyle name="Saída 11 2 3" xfId="6395"/>
    <cellStyle name="Saída 11 2 3 10" xfId="38909"/>
    <cellStyle name="Saída 11 2 3 11" xfId="19510"/>
    <cellStyle name="Saída 11 2 3 2" xfId="8834"/>
    <cellStyle name="Saída 11 2 3 2 2" xfId="16888"/>
    <cellStyle name="Saída 11 2 3 2 2 2" xfId="28362"/>
    <cellStyle name="Saída 11 2 3 2 3" xfId="18246"/>
    <cellStyle name="Saída 11 2 3 2 3 2" xfId="29720"/>
    <cellStyle name="Saída 11 2 3 2 4" xfId="18448"/>
    <cellStyle name="Saída 11 2 3 2 4 2" xfId="29922"/>
    <cellStyle name="Saída 11 2 3 2 5" xfId="33222"/>
    <cellStyle name="Saída 11 2 3 2 6" xfId="35930"/>
    <cellStyle name="Saída 11 2 3 2 7" xfId="21749"/>
    <cellStyle name="Saída 11 2 3 3" xfId="14648"/>
    <cellStyle name="Saída 11 2 3 3 2" xfId="35307"/>
    <cellStyle name="Saída 11 2 3 3 3" xfId="36294"/>
    <cellStyle name="Saída 11 2 3 3 4" xfId="23834"/>
    <cellStyle name="Saída 11 2 3 4" xfId="17439"/>
    <cellStyle name="Saída 11 2 3 4 2" xfId="26123"/>
    <cellStyle name="Saída 11 2 3 5" xfId="12475"/>
    <cellStyle name="Saída 11 2 3 5 2" xfId="28913"/>
    <cellStyle name="Saída 11 2 3 6" xfId="23945"/>
    <cellStyle name="Saída 11 2 3 7" xfId="30983"/>
    <cellStyle name="Saída 11 2 3 8" xfId="35412"/>
    <cellStyle name="Saída 11 2 3 9" xfId="38379"/>
    <cellStyle name="Saída 11 2 4" xfId="5261"/>
    <cellStyle name="Saída 11 2 4 10" xfId="20725"/>
    <cellStyle name="Saída 11 2 4 2" xfId="7810"/>
    <cellStyle name="Saída 11 2 4 2 2" xfId="15864"/>
    <cellStyle name="Saída 11 2 4 2 2 2" xfId="27338"/>
    <cellStyle name="Saída 11 2 4 2 3" xfId="17865"/>
    <cellStyle name="Saída 11 2 4 2 3 2" xfId="29339"/>
    <cellStyle name="Saída 11 2 4 2 4" xfId="17634"/>
    <cellStyle name="Saída 11 2 4 2 4 2" xfId="29108"/>
    <cellStyle name="Saída 11 2 4 2 5" xfId="34283"/>
    <cellStyle name="Saída 11 2 4 2 6" xfId="36035"/>
    <cellStyle name="Saída 11 2 4 2 7" xfId="22810"/>
    <cellStyle name="Saída 11 2 4 3" xfId="13623"/>
    <cellStyle name="Saída 11 2 4 3 2" xfId="25099"/>
    <cellStyle name="Saída 11 2 4 4" xfId="17056"/>
    <cellStyle name="Saída 11 2 4 4 2" xfId="28530"/>
    <cellStyle name="Saída 11 2 4 5" xfId="17659"/>
    <cellStyle name="Saída 11 2 4 5 2" xfId="29133"/>
    <cellStyle name="Saída 11 2 4 6" xfId="32198"/>
    <cellStyle name="Saída 11 2 4 7" xfId="35671"/>
    <cellStyle name="Saída 11 2 4 8" xfId="37355"/>
    <cellStyle name="Saída 11 2 4 9" xfId="38650"/>
    <cellStyle name="Saída 11 2 5" xfId="6786"/>
    <cellStyle name="Saída 12 2" xfId="1197"/>
    <cellStyle name="Saída 12 2 2" xfId="3958"/>
    <cellStyle name="Saída 12 2 2 2" xfId="5449"/>
    <cellStyle name="Saída 12 2 2 2 10" xfId="20902"/>
    <cellStyle name="Saída 12 2 2 2 2" xfId="7987"/>
    <cellStyle name="Saída 12 2 2 2 2 2" xfId="16041"/>
    <cellStyle name="Saída 12 2 2 2 2 2 2" xfId="27515"/>
    <cellStyle name="Saída 12 2 2 2 2 3" xfId="17977"/>
    <cellStyle name="Saída 12 2 2 2 2 3 2" xfId="29451"/>
    <cellStyle name="Saída 12 2 2 2 2 4" xfId="18281"/>
    <cellStyle name="Saída 12 2 2 2 2 4 2" xfId="29755"/>
    <cellStyle name="Saída 12 2 2 2 2 5" xfId="34460"/>
    <cellStyle name="Saída 12 2 2 2 2 6" xfId="36127"/>
    <cellStyle name="Saída 12 2 2 2 2 7" xfId="22987"/>
    <cellStyle name="Saída 12 2 2 2 3" xfId="13801"/>
    <cellStyle name="Saída 12 2 2 2 3 2" xfId="25276"/>
    <cellStyle name="Saída 12 2 2 2 4" xfId="17167"/>
    <cellStyle name="Saída 12 2 2 2 4 2" xfId="28641"/>
    <cellStyle name="Saída 12 2 2 2 5" xfId="18037"/>
    <cellStyle name="Saída 12 2 2 2 5 2" xfId="29511"/>
    <cellStyle name="Saída 12 2 2 2 6" xfId="32375"/>
    <cellStyle name="Saída 12 2 2 2 7" xfId="35763"/>
    <cellStyle name="Saída 12 2 2 2 8" xfId="37532"/>
    <cellStyle name="Saída 12 2 2 2 9" xfId="38742"/>
    <cellStyle name="Saída 12 2 2 3" xfId="6963"/>
    <cellStyle name="Saída 12 2 2 3 2" xfId="15017"/>
    <cellStyle name="Saída 12 2 2 3 2 2" xfId="26491"/>
    <cellStyle name="Saída 12 2 2 3 3" xfId="17592"/>
    <cellStyle name="Saída 12 2 2 3 3 2" xfId="29066"/>
    <cellStyle name="Saída 12 2 2 3 4" xfId="16933"/>
    <cellStyle name="Saída 12 2 2 3 4 2" xfId="28407"/>
    <cellStyle name="Saída 12 2 2 3 5" xfId="31351"/>
    <cellStyle name="Saída 12 2 2 3 6" xfId="35504"/>
    <cellStyle name="Saída 12 2 2 3 7" xfId="19878"/>
    <cellStyle name="Saída 12 2 2 4" xfId="41000"/>
    <cellStyle name="Saída 12 2 3" xfId="6396"/>
    <cellStyle name="Saída 12 2 3 10" xfId="38910"/>
    <cellStyle name="Saída 12 2 3 11" xfId="19511"/>
    <cellStyle name="Saída 12 2 3 2" xfId="8835"/>
    <cellStyle name="Saída 12 2 3 2 2" xfId="16889"/>
    <cellStyle name="Saída 12 2 3 2 2 2" xfId="28363"/>
    <cellStyle name="Saída 12 2 3 2 3" xfId="18247"/>
    <cellStyle name="Saída 12 2 3 2 3 2" xfId="29721"/>
    <cellStyle name="Saída 12 2 3 2 4" xfId="18449"/>
    <cellStyle name="Saída 12 2 3 2 4 2" xfId="29923"/>
    <cellStyle name="Saída 12 2 3 2 5" xfId="33223"/>
    <cellStyle name="Saída 12 2 3 2 6" xfId="35931"/>
    <cellStyle name="Saída 12 2 3 2 7" xfId="21750"/>
    <cellStyle name="Saída 12 2 3 3" xfId="14649"/>
    <cellStyle name="Saída 12 2 3 3 2" xfId="35308"/>
    <cellStyle name="Saída 12 2 3 3 3" xfId="36295"/>
    <cellStyle name="Saída 12 2 3 3 4" xfId="23835"/>
    <cellStyle name="Saída 12 2 3 4" xfId="17440"/>
    <cellStyle name="Saída 12 2 3 4 2" xfId="26124"/>
    <cellStyle name="Saída 12 2 3 5" xfId="17489"/>
    <cellStyle name="Saída 12 2 3 5 2" xfId="28914"/>
    <cellStyle name="Saída 12 2 3 6" xfId="28963"/>
    <cellStyle name="Saída 12 2 3 7" xfId="30984"/>
    <cellStyle name="Saída 12 2 3 8" xfId="35413"/>
    <cellStyle name="Saída 12 2 3 9" xfId="38380"/>
    <cellStyle name="Saída 12 2 4" xfId="5262"/>
    <cellStyle name="Saída 12 2 4 10" xfId="20726"/>
    <cellStyle name="Saída 12 2 4 2" xfId="7811"/>
    <cellStyle name="Saída 12 2 4 2 2" xfId="15865"/>
    <cellStyle name="Saída 12 2 4 2 2 2" xfId="27339"/>
    <cellStyle name="Saída 12 2 4 2 3" xfId="17866"/>
    <cellStyle name="Saída 12 2 4 2 3 2" xfId="29340"/>
    <cellStyle name="Saída 12 2 4 2 4" xfId="18017"/>
    <cellStyle name="Saída 12 2 4 2 4 2" xfId="29491"/>
    <cellStyle name="Saída 12 2 4 2 5" xfId="34284"/>
    <cellStyle name="Saída 12 2 4 2 6" xfId="36036"/>
    <cellStyle name="Saída 12 2 4 2 7" xfId="22811"/>
    <cellStyle name="Saída 12 2 4 3" xfId="13624"/>
    <cellStyle name="Saída 12 2 4 3 2" xfId="25100"/>
    <cellStyle name="Saída 12 2 4 4" xfId="17057"/>
    <cellStyle name="Saída 12 2 4 4 2" xfId="28531"/>
    <cellStyle name="Saída 12 2 4 5" xfId="18043"/>
    <cellStyle name="Saída 12 2 4 5 2" xfId="29517"/>
    <cellStyle name="Saída 12 2 4 6" xfId="32199"/>
    <cellStyle name="Saída 12 2 4 7" xfId="35672"/>
    <cellStyle name="Saída 12 2 4 8" xfId="37356"/>
    <cellStyle name="Saída 12 2 4 9" xfId="38651"/>
    <cellStyle name="Saída 12 2 5" xfId="6787"/>
    <cellStyle name="Saída 13 2" xfId="1198"/>
    <cellStyle name="Saída 13 2 2" xfId="3959"/>
    <cellStyle name="Saída 13 2 2 2" xfId="5450"/>
    <cellStyle name="Saída 13 2 2 2 10" xfId="20903"/>
    <cellStyle name="Saída 13 2 2 2 2" xfId="7988"/>
    <cellStyle name="Saída 13 2 2 2 2 2" xfId="16042"/>
    <cellStyle name="Saída 13 2 2 2 2 2 2" xfId="27516"/>
    <cellStyle name="Saída 13 2 2 2 2 3" xfId="17978"/>
    <cellStyle name="Saída 13 2 2 2 2 3 2" xfId="29452"/>
    <cellStyle name="Saída 13 2 2 2 2 4" xfId="18282"/>
    <cellStyle name="Saída 13 2 2 2 2 4 2" xfId="29756"/>
    <cellStyle name="Saída 13 2 2 2 2 5" xfId="34461"/>
    <cellStyle name="Saída 13 2 2 2 2 6" xfId="36128"/>
    <cellStyle name="Saída 13 2 2 2 2 7" xfId="22988"/>
    <cellStyle name="Saída 13 2 2 2 3" xfId="13802"/>
    <cellStyle name="Saída 13 2 2 2 3 2" xfId="25277"/>
    <cellStyle name="Saída 13 2 2 2 4" xfId="17168"/>
    <cellStyle name="Saída 13 2 2 2 4 2" xfId="28642"/>
    <cellStyle name="Saída 13 2 2 2 5" xfId="17229"/>
    <cellStyle name="Saída 13 2 2 2 5 2" xfId="28703"/>
    <cellStyle name="Saída 13 2 2 2 6" xfId="32376"/>
    <cellStyle name="Saída 13 2 2 2 7" xfId="35764"/>
    <cellStyle name="Saída 13 2 2 2 8" xfId="37533"/>
    <cellStyle name="Saída 13 2 2 2 9" xfId="38743"/>
    <cellStyle name="Saída 13 2 2 3" xfId="6964"/>
    <cellStyle name="Saída 13 2 2 3 2" xfId="15018"/>
    <cellStyle name="Saída 13 2 2 3 2 2" xfId="26492"/>
    <cellStyle name="Saída 13 2 2 3 3" xfId="17593"/>
    <cellStyle name="Saída 13 2 2 3 3 2" xfId="29067"/>
    <cellStyle name="Saída 13 2 2 3 4" xfId="17620"/>
    <cellStyle name="Saída 13 2 2 3 4 2" xfId="29094"/>
    <cellStyle name="Saída 13 2 2 3 5" xfId="31352"/>
    <cellStyle name="Saída 13 2 2 3 6" xfId="35505"/>
    <cellStyle name="Saída 13 2 2 3 7" xfId="19879"/>
    <cellStyle name="Saída 13 2 2 4" xfId="41001"/>
    <cellStyle name="Saída 13 2 3" xfId="6397"/>
    <cellStyle name="Saída 13 2 3 10" xfId="38911"/>
    <cellStyle name="Saída 13 2 3 11" xfId="19512"/>
    <cellStyle name="Saída 13 2 3 2" xfId="8836"/>
    <cellStyle name="Saída 13 2 3 2 2" xfId="16890"/>
    <cellStyle name="Saída 13 2 3 2 2 2" xfId="28364"/>
    <cellStyle name="Saída 13 2 3 2 3" xfId="18248"/>
    <cellStyle name="Saída 13 2 3 2 3 2" xfId="29722"/>
    <cellStyle name="Saída 13 2 3 2 4" xfId="18450"/>
    <cellStyle name="Saída 13 2 3 2 4 2" xfId="29924"/>
    <cellStyle name="Saída 13 2 3 2 5" xfId="33224"/>
    <cellStyle name="Saída 13 2 3 2 6" xfId="35932"/>
    <cellStyle name="Saída 13 2 3 2 7" xfId="21751"/>
    <cellStyle name="Saída 13 2 3 3" xfId="14650"/>
    <cellStyle name="Saída 13 2 3 3 2" xfId="35309"/>
    <cellStyle name="Saída 13 2 3 3 3" xfId="36296"/>
    <cellStyle name="Saída 13 2 3 3 4" xfId="23836"/>
    <cellStyle name="Saída 13 2 3 4" xfId="17441"/>
    <cellStyle name="Saída 13 2 3 4 2" xfId="26125"/>
    <cellStyle name="Saída 13 2 3 5" xfId="17771"/>
    <cellStyle name="Saída 13 2 3 5 2" xfId="28915"/>
    <cellStyle name="Saída 13 2 3 6" xfId="29245"/>
    <cellStyle name="Saída 13 2 3 7" xfId="30985"/>
    <cellStyle name="Saída 13 2 3 8" xfId="35414"/>
    <cellStyle name="Saída 13 2 3 9" xfId="38381"/>
    <cellStyle name="Saída 13 2 4" xfId="5263"/>
    <cellStyle name="Saída 13 2 4 10" xfId="20727"/>
    <cellStyle name="Saída 13 2 4 2" xfId="7812"/>
    <cellStyle name="Saída 13 2 4 2 2" xfId="15866"/>
    <cellStyle name="Saída 13 2 4 2 2 2" xfId="27340"/>
    <cellStyle name="Saída 13 2 4 2 3" xfId="17867"/>
    <cellStyle name="Saída 13 2 4 2 3 2" xfId="29341"/>
    <cellStyle name="Saída 13 2 4 2 4" xfId="17207"/>
    <cellStyle name="Saída 13 2 4 2 4 2" xfId="28681"/>
    <cellStyle name="Saída 13 2 4 2 5" xfId="34285"/>
    <cellStyle name="Saída 13 2 4 2 6" xfId="36037"/>
    <cellStyle name="Saída 13 2 4 2 7" xfId="22812"/>
    <cellStyle name="Saída 13 2 4 3" xfId="13625"/>
    <cellStyle name="Saída 13 2 4 3 2" xfId="25101"/>
    <cellStyle name="Saída 13 2 4 4" xfId="17058"/>
    <cellStyle name="Saída 13 2 4 4 2" xfId="28532"/>
    <cellStyle name="Saída 13 2 4 5" xfId="17235"/>
    <cellStyle name="Saída 13 2 4 5 2" xfId="28709"/>
    <cellStyle name="Saída 13 2 4 6" xfId="32200"/>
    <cellStyle name="Saída 13 2 4 7" xfId="35673"/>
    <cellStyle name="Saída 13 2 4 8" xfId="37357"/>
    <cellStyle name="Saída 13 2 4 9" xfId="38652"/>
    <cellStyle name="Saída 13 2 5" xfId="6788"/>
    <cellStyle name="Saída 14 2" xfId="1199"/>
    <cellStyle name="Saída 14 2 2" xfId="3960"/>
    <cellStyle name="Saída 14 2 2 2" xfId="5451"/>
    <cellStyle name="Saída 14 2 2 2 10" xfId="20904"/>
    <cellStyle name="Saída 14 2 2 2 2" xfId="7989"/>
    <cellStyle name="Saída 14 2 2 2 2 2" xfId="16043"/>
    <cellStyle name="Saída 14 2 2 2 2 2 2" xfId="27517"/>
    <cellStyle name="Saída 14 2 2 2 2 3" xfId="17979"/>
    <cellStyle name="Saída 14 2 2 2 2 3 2" xfId="29453"/>
    <cellStyle name="Saída 14 2 2 2 2 4" xfId="18283"/>
    <cellStyle name="Saída 14 2 2 2 2 4 2" xfId="29757"/>
    <cellStyle name="Saída 14 2 2 2 2 5" xfId="34462"/>
    <cellStyle name="Saída 14 2 2 2 2 6" xfId="36129"/>
    <cellStyle name="Saída 14 2 2 2 2 7" xfId="22989"/>
    <cellStyle name="Saída 14 2 2 2 3" xfId="13803"/>
    <cellStyle name="Saída 14 2 2 2 3 2" xfId="25278"/>
    <cellStyle name="Saída 14 2 2 2 4" xfId="17169"/>
    <cellStyle name="Saída 14 2 2 2 4 2" xfId="28643"/>
    <cellStyle name="Saída 14 2 2 2 5" xfId="12433"/>
    <cellStyle name="Saída 14 2 2 2 5 2" xfId="23901"/>
    <cellStyle name="Saída 14 2 2 2 6" xfId="32377"/>
    <cellStyle name="Saída 14 2 2 2 7" xfId="35765"/>
    <cellStyle name="Saída 14 2 2 2 8" xfId="37534"/>
    <cellStyle name="Saída 14 2 2 2 9" xfId="38744"/>
    <cellStyle name="Saída 14 2 2 3" xfId="6965"/>
    <cellStyle name="Saída 14 2 2 3 2" xfId="15019"/>
    <cellStyle name="Saída 14 2 2 3 2 2" xfId="26493"/>
    <cellStyle name="Saída 14 2 2 3 3" xfId="17594"/>
    <cellStyle name="Saída 14 2 2 3 3 2" xfId="29068"/>
    <cellStyle name="Saída 14 2 2 3 4" xfId="18004"/>
    <cellStyle name="Saída 14 2 2 3 4 2" xfId="29478"/>
    <cellStyle name="Saída 14 2 2 3 5" xfId="31353"/>
    <cellStyle name="Saída 14 2 2 3 6" xfId="35506"/>
    <cellStyle name="Saída 14 2 2 3 7" xfId="19880"/>
    <cellStyle name="Saída 14 2 2 4" xfId="41002"/>
    <cellStyle name="Saída 14 2 3" xfId="6398"/>
    <cellStyle name="Saída 14 2 3 10" xfId="38912"/>
    <cellStyle name="Saída 14 2 3 11" xfId="19513"/>
    <cellStyle name="Saída 14 2 3 2" xfId="8837"/>
    <cellStyle name="Saída 14 2 3 2 2" xfId="16891"/>
    <cellStyle name="Saída 14 2 3 2 2 2" xfId="28365"/>
    <cellStyle name="Saída 14 2 3 2 3" xfId="18249"/>
    <cellStyle name="Saída 14 2 3 2 3 2" xfId="29723"/>
    <cellStyle name="Saída 14 2 3 2 4" xfId="18451"/>
    <cellStyle name="Saída 14 2 3 2 4 2" xfId="29925"/>
    <cellStyle name="Saída 14 2 3 2 5" xfId="33225"/>
    <cellStyle name="Saída 14 2 3 2 6" xfId="35933"/>
    <cellStyle name="Saída 14 2 3 2 7" xfId="21752"/>
    <cellStyle name="Saída 14 2 3 3" xfId="14651"/>
    <cellStyle name="Saída 14 2 3 3 2" xfId="35310"/>
    <cellStyle name="Saída 14 2 3 3 3" xfId="36297"/>
    <cellStyle name="Saída 14 2 3 3 4" xfId="23837"/>
    <cellStyle name="Saída 14 2 3 4" xfId="17442"/>
    <cellStyle name="Saída 14 2 3 4 2" xfId="26126"/>
    <cellStyle name="Saída 14 2 3 5" xfId="16960"/>
    <cellStyle name="Saída 14 2 3 5 2" xfId="28916"/>
    <cellStyle name="Saída 14 2 3 6" xfId="28434"/>
    <cellStyle name="Saída 14 2 3 7" xfId="30986"/>
    <cellStyle name="Saída 14 2 3 8" xfId="35415"/>
    <cellStyle name="Saída 14 2 3 9" xfId="38382"/>
    <cellStyle name="Saída 14 2 4" xfId="5264"/>
    <cellStyle name="Saída 14 2 4 10" xfId="20728"/>
    <cellStyle name="Saída 14 2 4 2" xfId="7813"/>
    <cellStyle name="Saída 14 2 4 2 2" xfId="15867"/>
    <cellStyle name="Saída 14 2 4 2 2 2" xfId="27341"/>
    <cellStyle name="Saída 14 2 4 2 3" xfId="17868"/>
    <cellStyle name="Saída 14 2 4 2 3 2" xfId="29342"/>
    <cellStyle name="Saída 14 2 4 2 4" xfId="12525"/>
    <cellStyle name="Saída 14 2 4 2 4 2" xfId="23999"/>
    <cellStyle name="Saída 14 2 4 2 5" xfId="34286"/>
    <cellStyle name="Saída 14 2 4 2 6" xfId="36038"/>
    <cellStyle name="Saída 14 2 4 2 7" xfId="22813"/>
    <cellStyle name="Saída 14 2 4 3" xfId="13626"/>
    <cellStyle name="Saída 14 2 4 3 2" xfId="25102"/>
    <cellStyle name="Saída 14 2 4 4" xfId="17059"/>
    <cellStyle name="Saída 14 2 4 4 2" xfId="28533"/>
    <cellStyle name="Saída 14 2 4 5" xfId="12927"/>
    <cellStyle name="Saída 14 2 4 5 2" xfId="24399"/>
    <cellStyle name="Saída 14 2 4 6" xfId="32201"/>
    <cellStyle name="Saída 14 2 4 7" xfId="35674"/>
    <cellStyle name="Saída 14 2 4 8" xfId="37358"/>
    <cellStyle name="Saída 14 2 4 9" xfId="38653"/>
    <cellStyle name="Saída 14 2 5" xfId="6789"/>
    <cellStyle name="Saída 15 2" xfId="1200"/>
    <cellStyle name="Saída 15 2 2" xfId="3961"/>
    <cellStyle name="Saída 15 2 2 2" xfId="5452"/>
    <cellStyle name="Saída 15 2 2 2 10" xfId="20905"/>
    <cellStyle name="Saída 15 2 2 2 2" xfId="7990"/>
    <cellStyle name="Saída 15 2 2 2 2 2" xfId="16044"/>
    <cellStyle name="Saída 15 2 2 2 2 2 2" xfId="27518"/>
    <cellStyle name="Saída 15 2 2 2 2 3" xfId="17980"/>
    <cellStyle name="Saída 15 2 2 2 2 3 2" xfId="29454"/>
    <cellStyle name="Saída 15 2 2 2 2 4" xfId="18284"/>
    <cellStyle name="Saída 15 2 2 2 2 4 2" xfId="29758"/>
    <cellStyle name="Saída 15 2 2 2 2 5" xfId="34463"/>
    <cellStyle name="Saída 15 2 2 2 2 6" xfId="36130"/>
    <cellStyle name="Saída 15 2 2 2 2 7" xfId="22990"/>
    <cellStyle name="Saída 15 2 2 2 3" xfId="13804"/>
    <cellStyle name="Saída 15 2 2 2 3 2" xfId="25279"/>
    <cellStyle name="Saída 15 2 2 2 4" xfId="17170"/>
    <cellStyle name="Saída 15 2 2 2 4 2" xfId="28644"/>
    <cellStyle name="Saída 15 2 2 2 5" xfId="12667"/>
    <cellStyle name="Saída 15 2 2 2 5 2" xfId="24145"/>
    <cellStyle name="Saída 15 2 2 2 6" xfId="32378"/>
    <cellStyle name="Saída 15 2 2 2 7" xfId="35766"/>
    <cellStyle name="Saída 15 2 2 2 8" xfId="37535"/>
    <cellStyle name="Saída 15 2 2 2 9" xfId="38745"/>
    <cellStyle name="Saída 15 2 2 3" xfId="6966"/>
    <cellStyle name="Saída 15 2 2 3 2" xfId="15020"/>
    <cellStyle name="Saída 15 2 2 3 2 2" xfId="26494"/>
    <cellStyle name="Saída 15 2 2 3 3" xfId="17595"/>
    <cellStyle name="Saída 15 2 2 3 3 2" xfId="29069"/>
    <cellStyle name="Saída 15 2 2 3 4" xfId="17195"/>
    <cellStyle name="Saída 15 2 2 3 4 2" xfId="28669"/>
    <cellStyle name="Saída 15 2 2 3 5" xfId="31354"/>
    <cellStyle name="Saída 15 2 2 3 6" xfId="35507"/>
    <cellStyle name="Saída 15 2 2 3 7" xfId="19881"/>
    <cellStyle name="Saída 15 2 2 4" xfId="41003"/>
    <cellStyle name="Saída 15 2 3" xfId="6399"/>
    <cellStyle name="Saída 15 2 3 10" xfId="38913"/>
    <cellStyle name="Saída 15 2 3 11" xfId="19514"/>
    <cellStyle name="Saída 15 2 3 2" xfId="8838"/>
    <cellStyle name="Saída 15 2 3 2 2" xfId="16892"/>
    <cellStyle name="Saída 15 2 3 2 2 2" xfId="28366"/>
    <cellStyle name="Saída 15 2 3 2 3" xfId="18250"/>
    <cellStyle name="Saída 15 2 3 2 3 2" xfId="29724"/>
    <cellStyle name="Saída 15 2 3 2 4" xfId="18452"/>
    <cellStyle name="Saída 15 2 3 2 4 2" xfId="29926"/>
    <cellStyle name="Saída 15 2 3 2 5" xfId="33226"/>
    <cellStyle name="Saída 15 2 3 2 6" xfId="35934"/>
    <cellStyle name="Saída 15 2 3 2 7" xfId="21753"/>
    <cellStyle name="Saída 15 2 3 3" xfId="14652"/>
    <cellStyle name="Saída 15 2 3 3 2" xfId="35311"/>
    <cellStyle name="Saída 15 2 3 3 3" xfId="36298"/>
    <cellStyle name="Saída 15 2 3 3 4" xfId="23838"/>
    <cellStyle name="Saída 15 2 3 4" xfId="17443"/>
    <cellStyle name="Saída 15 2 3 4 2" xfId="26127"/>
    <cellStyle name="Saída 15 2 3 5" xfId="18153"/>
    <cellStyle name="Saída 15 2 3 5 2" xfId="28917"/>
    <cellStyle name="Saída 15 2 3 6" xfId="29627"/>
    <cellStyle name="Saída 15 2 3 7" xfId="30987"/>
    <cellStyle name="Saída 15 2 3 8" xfId="35416"/>
    <cellStyle name="Saída 15 2 3 9" xfId="38383"/>
    <cellStyle name="Saída 15 2 4" xfId="5265"/>
    <cellStyle name="Saída 15 2 4 10" xfId="20729"/>
    <cellStyle name="Saída 15 2 4 2" xfId="7814"/>
    <cellStyle name="Saída 15 2 4 2 2" xfId="15868"/>
    <cellStyle name="Saída 15 2 4 2 2 2" xfId="27342"/>
    <cellStyle name="Saída 15 2 4 2 3" xfId="17869"/>
    <cellStyle name="Saída 15 2 4 2 3 2" xfId="29343"/>
    <cellStyle name="Saída 15 2 4 2 4" xfId="17474"/>
    <cellStyle name="Saída 15 2 4 2 4 2" xfId="28948"/>
    <cellStyle name="Saída 15 2 4 2 5" xfId="34287"/>
    <cellStyle name="Saída 15 2 4 2 6" xfId="36039"/>
    <cellStyle name="Saída 15 2 4 2 7" xfId="22814"/>
    <cellStyle name="Saída 15 2 4 3" xfId="13627"/>
    <cellStyle name="Saída 15 2 4 3 2" xfId="25103"/>
    <cellStyle name="Saída 15 2 4 4" xfId="17060"/>
    <cellStyle name="Saída 15 2 4 4 2" xfId="28534"/>
    <cellStyle name="Saída 15 2 4 5" xfId="17504"/>
    <cellStyle name="Saída 15 2 4 5 2" xfId="28978"/>
    <cellStyle name="Saída 15 2 4 6" xfId="32202"/>
    <cellStyle name="Saída 15 2 4 7" xfId="35675"/>
    <cellStyle name="Saída 15 2 4 8" xfId="37359"/>
    <cellStyle name="Saída 15 2 4 9" xfId="38654"/>
    <cellStyle name="Saída 15 2 5" xfId="6790"/>
    <cellStyle name="Saída 16 2" xfId="1201"/>
    <cellStyle name="Saída 16 2 2" xfId="3962"/>
    <cellStyle name="Saída 16 2 2 2" xfId="5453"/>
    <cellStyle name="Saída 16 2 2 2 10" xfId="20906"/>
    <cellStyle name="Saída 16 2 2 2 2" xfId="7991"/>
    <cellStyle name="Saída 16 2 2 2 2 2" xfId="16045"/>
    <cellStyle name="Saída 16 2 2 2 2 2 2" xfId="27519"/>
    <cellStyle name="Saída 16 2 2 2 2 3" xfId="17981"/>
    <cellStyle name="Saída 16 2 2 2 2 3 2" xfId="29455"/>
    <cellStyle name="Saída 16 2 2 2 2 4" xfId="18285"/>
    <cellStyle name="Saída 16 2 2 2 2 4 2" xfId="29759"/>
    <cellStyle name="Saída 16 2 2 2 2 5" xfId="34464"/>
    <cellStyle name="Saída 16 2 2 2 2 6" xfId="36131"/>
    <cellStyle name="Saída 16 2 2 2 2 7" xfId="22991"/>
    <cellStyle name="Saída 16 2 2 2 3" xfId="13805"/>
    <cellStyle name="Saída 16 2 2 2 3 2" xfId="25280"/>
    <cellStyle name="Saída 16 2 2 2 4" xfId="17171"/>
    <cellStyle name="Saída 16 2 2 2 4 2" xfId="28645"/>
    <cellStyle name="Saída 16 2 2 2 5" xfId="12668"/>
    <cellStyle name="Saída 16 2 2 2 5 2" xfId="24146"/>
    <cellStyle name="Saída 16 2 2 2 6" xfId="32379"/>
    <cellStyle name="Saída 16 2 2 2 7" xfId="35767"/>
    <cellStyle name="Saída 16 2 2 2 8" xfId="37536"/>
    <cellStyle name="Saída 16 2 2 2 9" xfId="38746"/>
    <cellStyle name="Saída 16 2 2 3" xfId="6967"/>
    <cellStyle name="Saída 16 2 2 3 2" xfId="15021"/>
    <cellStyle name="Saída 16 2 2 3 2 2" xfId="26495"/>
    <cellStyle name="Saída 16 2 2 3 3" xfId="17596"/>
    <cellStyle name="Saída 16 2 2 3 3 2" xfId="29070"/>
    <cellStyle name="Saída 16 2 2 3 4" xfId="13216"/>
    <cellStyle name="Saída 16 2 2 3 4 2" xfId="24186"/>
    <cellStyle name="Saída 16 2 2 3 5" xfId="31355"/>
    <cellStyle name="Saída 16 2 2 3 6" xfId="35508"/>
    <cellStyle name="Saída 16 2 2 3 7" xfId="19882"/>
    <cellStyle name="Saída 16 2 2 4" xfId="41004"/>
    <cellStyle name="Saída 16 2 3" xfId="6400"/>
    <cellStyle name="Saída 16 2 3 10" xfId="38914"/>
    <cellStyle name="Saída 16 2 3 11" xfId="19515"/>
    <cellStyle name="Saída 16 2 3 2" xfId="8839"/>
    <cellStyle name="Saída 16 2 3 2 2" xfId="16893"/>
    <cellStyle name="Saída 16 2 3 2 2 2" xfId="28367"/>
    <cellStyle name="Saída 16 2 3 2 3" xfId="18251"/>
    <cellStyle name="Saída 16 2 3 2 3 2" xfId="29725"/>
    <cellStyle name="Saída 16 2 3 2 4" xfId="18453"/>
    <cellStyle name="Saída 16 2 3 2 4 2" xfId="29927"/>
    <cellStyle name="Saída 16 2 3 2 5" xfId="33227"/>
    <cellStyle name="Saída 16 2 3 2 6" xfId="35935"/>
    <cellStyle name="Saída 16 2 3 2 7" xfId="21754"/>
    <cellStyle name="Saída 16 2 3 3" xfId="14653"/>
    <cellStyle name="Saída 16 2 3 3 2" xfId="35312"/>
    <cellStyle name="Saída 16 2 3 3 3" xfId="36299"/>
    <cellStyle name="Saída 16 2 3 3 4" xfId="23839"/>
    <cellStyle name="Saída 16 2 3 4" xfId="17444"/>
    <cellStyle name="Saída 16 2 3 4 2" xfId="26128"/>
    <cellStyle name="Saída 16 2 3 5" xfId="17348"/>
    <cellStyle name="Saída 16 2 3 5 2" xfId="28918"/>
    <cellStyle name="Saída 16 2 3 6" xfId="28822"/>
    <cellStyle name="Saída 16 2 3 7" xfId="30988"/>
    <cellStyle name="Saída 16 2 3 8" xfId="35417"/>
    <cellStyle name="Saída 16 2 3 9" xfId="38384"/>
    <cellStyle name="Saída 16 2 4" xfId="5266"/>
    <cellStyle name="Saída 16 2 4 10" xfId="20730"/>
    <cellStyle name="Saída 16 2 4 2" xfId="7815"/>
    <cellStyle name="Saída 16 2 4 2 2" xfId="15869"/>
    <cellStyle name="Saída 16 2 4 2 2 2" xfId="27343"/>
    <cellStyle name="Saída 16 2 4 2 3" xfId="17870"/>
    <cellStyle name="Saída 16 2 4 2 3 2" xfId="29344"/>
    <cellStyle name="Saída 16 2 4 2 4" xfId="17755"/>
    <cellStyle name="Saída 16 2 4 2 4 2" xfId="29229"/>
    <cellStyle name="Saída 16 2 4 2 5" xfId="34288"/>
    <cellStyle name="Saída 16 2 4 2 6" xfId="36040"/>
    <cellStyle name="Saída 16 2 4 2 7" xfId="22815"/>
    <cellStyle name="Saída 16 2 4 3" xfId="13628"/>
    <cellStyle name="Saída 16 2 4 3 2" xfId="25104"/>
    <cellStyle name="Saída 16 2 4 4" xfId="17061"/>
    <cellStyle name="Saída 16 2 4 4 2" xfId="28535"/>
    <cellStyle name="Saída 16 2 4 5" xfId="17788"/>
    <cellStyle name="Saída 16 2 4 5 2" xfId="29262"/>
    <cellStyle name="Saída 16 2 4 6" xfId="32203"/>
    <cellStyle name="Saída 16 2 4 7" xfId="35676"/>
    <cellStyle name="Saída 16 2 4 8" xfId="37360"/>
    <cellStyle name="Saída 16 2 4 9" xfId="38655"/>
    <cellStyle name="Saída 16 2 5" xfId="6791"/>
    <cellStyle name="Saída 17 2" xfId="1202"/>
    <cellStyle name="Saída 17 2 2" xfId="3963"/>
    <cellStyle name="Saída 17 2 2 2" xfId="5454"/>
    <cellStyle name="Saída 17 2 2 2 10" xfId="20907"/>
    <cellStyle name="Saída 17 2 2 2 2" xfId="7992"/>
    <cellStyle name="Saída 17 2 2 2 2 2" xfId="16046"/>
    <cellStyle name="Saída 17 2 2 2 2 2 2" xfId="27520"/>
    <cellStyle name="Saída 17 2 2 2 2 3" xfId="17982"/>
    <cellStyle name="Saída 17 2 2 2 2 3 2" xfId="29456"/>
    <cellStyle name="Saída 17 2 2 2 2 4" xfId="18286"/>
    <cellStyle name="Saída 17 2 2 2 2 4 2" xfId="29760"/>
    <cellStyle name="Saída 17 2 2 2 2 5" xfId="34465"/>
    <cellStyle name="Saída 17 2 2 2 2 6" xfId="36132"/>
    <cellStyle name="Saída 17 2 2 2 2 7" xfId="22992"/>
    <cellStyle name="Saída 17 2 2 2 3" xfId="13806"/>
    <cellStyle name="Saída 17 2 2 2 3 2" xfId="25281"/>
    <cellStyle name="Saída 17 2 2 2 4" xfId="17172"/>
    <cellStyle name="Saída 17 2 2 2 4 2" xfId="28646"/>
    <cellStyle name="Saída 17 2 2 2 5" xfId="12669"/>
    <cellStyle name="Saída 17 2 2 2 5 2" xfId="24147"/>
    <cellStyle name="Saída 17 2 2 2 6" xfId="32380"/>
    <cellStyle name="Saída 17 2 2 2 7" xfId="35768"/>
    <cellStyle name="Saída 17 2 2 2 8" xfId="37537"/>
    <cellStyle name="Saída 17 2 2 2 9" xfId="38747"/>
    <cellStyle name="Saída 17 2 2 3" xfId="6968"/>
    <cellStyle name="Saída 17 2 2 3 2" xfId="15022"/>
    <cellStyle name="Saída 17 2 2 3 2 2" xfId="26496"/>
    <cellStyle name="Saída 17 2 2 3 3" xfId="17597"/>
    <cellStyle name="Saída 17 2 2 3 3 2" xfId="29071"/>
    <cellStyle name="Saída 17 2 2 3 4" xfId="12573"/>
    <cellStyle name="Saída 17 2 2 3 4 2" xfId="24044"/>
    <cellStyle name="Saída 17 2 2 3 5" xfId="31356"/>
    <cellStyle name="Saída 17 2 2 3 6" xfId="35509"/>
    <cellStyle name="Saída 17 2 2 3 7" xfId="19883"/>
    <cellStyle name="Saída 17 2 2 4" xfId="41005"/>
    <cellStyle name="Saída 17 2 3" xfId="6401"/>
    <cellStyle name="Saída 17 2 3 10" xfId="38915"/>
    <cellStyle name="Saída 17 2 3 11" xfId="19516"/>
    <cellStyle name="Saída 17 2 3 2" xfId="8840"/>
    <cellStyle name="Saída 17 2 3 2 2" xfId="16894"/>
    <cellStyle name="Saída 17 2 3 2 2 2" xfId="28368"/>
    <cellStyle name="Saída 17 2 3 2 3" xfId="18252"/>
    <cellStyle name="Saída 17 2 3 2 3 2" xfId="29726"/>
    <cellStyle name="Saída 17 2 3 2 4" xfId="18454"/>
    <cellStyle name="Saída 17 2 3 2 4 2" xfId="29928"/>
    <cellStyle name="Saída 17 2 3 2 5" xfId="33228"/>
    <cellStyle name="Saída 17 2 3 2 6" xfId="35936"/>
    <cellStyle name="Saída 17 2 3 2 7" xfId="21755"/>
    <cellStyle name="Saída 17 2 3 3" xfId="14654"/>
    <cellStyle name="Saída 17 2 3 3 2" xfId="35313"/>
    <cellStyle name="Saída 17 2 3 3 3" xfId="36300"/>
    <cellStyle name="Saída 17 2 3 3 4" xfId="23840"/>
    <cellStyle name="Saída 17 2 3 4" xfId="17445"/>
    <cellStyle name="Saída 17 2 3 4 2" xfId="26129"/>
    <cellStyle name="Saída 17 2 3 5" xfId="12964"/>
    <cellStyle name="Saída 17 2 3 5 2" xfId="28919"/>
    <cellStyle name="Saída 17 2 3 6" xfId="23946"/>
    <cellStyle name="Saída 17 2 3 7" xfId="30989"/>
    <cellStyle name="Saída 17 2 3 8" xfId="35418"/>
    <cellStyle name="Saída 17 2 3 9" xfId="38385"/>
    <cellStyle name="Saída 17 2 4" xfId="5267"/>
    <cellStyle name="Saída 17 2 4 10" xfId="20731"/>
    <cellStyle name="Saída 17 2 4 2" xfId="7816"/>
    <cellStyle name="Saída 17 2 4 2 2" xfId="15870"/>
    <cellStyle name="Saída 17 2 4 2 2 2" xfId="27344"/>
    <cellStyle name="Saída 17 2 4 2 3" xfId="17871"/>
    <cellStyle name="Saída 17 2 4 2 3 2" xfId="29345"/>
    <cellStyle name="Saída 17 2 4 2 4" xfId="16947"/>
    <cellStyle name="Saída 17 2 4 2 4 2" xfId="28421"/>
    <cellStyle name="Saída 17 2 4 2 5" xfId="34289"/>
    <cellStyle name="Saída 17 2 4 2 6" xfId="36041"/>
    <cellStyle name="Saída 17 2 4 2 7" xfId="22816"/>
    <cellStyle name="Saída 17 2 4 3" xfId="13629"/>
    <cellStyle name="Saída 17 2 4 3 2" xfId="25105"/>
    <cellStyle name="Saída 17 2 4 4" xfId="17062"/>
    <cellStyle name="Saída 17 2 4 4 2" xfId="28536"/>
    <cellStyle name="Saída 17 2 4 5" xfId="16978"/>
    <cellStyle name="Saída 17 2 4 5 2" xfId="28452"/>
    <cellStyle name="Saída 17 2 4 6" xfId="32204"/>
    <cellStyle name="Saída 17 2 4 7" xfId="35677"/>
    <cellStyle name="Saída 17 2 4 8" xfId="37361"/>
    <cellStyle name="Saída 17 2 4 9" xfId="38656"/>
    <cellStyle name="Saída 17 2 5" xfId="6792"/>
    <cellStyle name="Saída 2" xfId="1203"/>
    <cellStyle name="Saída 2 2" xfId="1204"/>
    <cellStyle name="Saída 2 2 2" xfId="4757"/>
    <cellStyle name="Saída 2 2 2 2" xfId="5904"/>
    <cellStyle name="Saída 2 2 2 2 10" xfId="21357"/>
    <cellStyle name="Saída 2 2 2 2 2" xfId="8442"/>
    <cellStyle name="Saída 2 2 2 2 2 2" xfId="16496"/>
    <cellStyle name="Saída 2 2 2 2 2 2 2" xfId="27970"/>
    <cellStyle name="Saída 2 2 2 2 2 3" xfId="18110"/>
    <cellStyle name="Saída 2 2 2 2 2 3 2" xfId="29584"/>
    <cellStyle name="Saída 2 2 2 2 2 4" xfId="18371"/>
    <cellStyle name="Saída 2 2 2 2 2 4 2" xfId="29845"/>
    <cellStyle name="Saída 2 2 2 2 2 5" xfId="34915"/>
    <cellStyle name="Saída 2 2 2 2 2 6" xfId="36217"/>
    <cellStyle name="Saída 2 2 2 2 2 7" xfId="23442"/>
    <cellStyle name="Saída 2 2 2 2 3" xfId="14256"/>
    <cellStyle name="Saída 2 2 2 2 3 2" xfId="25731"/>
    <cellStyle name="Saída 2 2 2 2 4" xfId="17303"/>
    <cellStyle name="Saída 2 2 2 2 4 2" xfId="28777"/>
    <cellStyle name="Saída 2 2 2 2 5" xfId="18157"/>
    <cellStyle name="Saída 2 2 2 2 5 2" xfId="29631"/>
    <cellStyle name="Saída 2 2 2 2 6" xfId="32830"/>
    <cellStyle name="Saída 2 2 2 2 7" xfId="35853"/>
    <cellStyle name="Saída 2 2 2 2 8" xfId="37987"/>
    <cellStyle name="Saída 2 2 2 2 9" xfId="38832"/>
    <cellStyle name="Saída 2 2 2 3" xfId="7418"/>
    <cellStyle name="Saída 2 2 2 3 2" xfId="15472"/>
    <cellStyle name="Saída 2 2 2 3 2 2" xfId="26946"/>
    <cellStyle name="Saída 2 2 2 3 3" xfId="17727"/>
    <cellStyle name="Saída 2 2 2 3 3 2" xfId="29201"/>
    <cellStyle name="Saída 2 2 2 3 4" xfId="17761"/>
    <cellStyle name="Saída 2 2 2 3 4 2" xfId="29235"/>
    <cellStyle name="Saída 2 2 2 3 5" xfId="31806"/>
    <cellStyle name="Saída 2 2 2 3 6" xfId="35594"/>
    <cellStyle name="Saída 2 2 2 3 7" xfId="20333"/>
    <cellStyle name="Saída 2 2 2 4" xfId="41455"/>
    <cellStyle name="Saída 2 2 3" xfId="3825"/>
    <cellStyle name="Saída 2 2 4" xfId="6402"/>
    <cellStyle name="Saída 2 2 4 10" xfId="38916"/>
    <cellStyle name="Saída 2 2 4 11" xfId="19517"/>
    <cellStyle name="Saída 2 2 4 2" xfId="8841"/>
    <cellStyle name="Saída 2 2 4 2 2" xfId="16895"/>
    <cellStyle name="Saída 2 2 4 2 2 2" xfId="28369"/>
    <cellStyle name="Saída 2 2 4 2 3" xfId="18253"/>
    <cellStyle name="Saída 2 2 4 2 3 2" xfId="29727"/>
    <cellStyle name="Saída 2 2 4 2 4" xfId="18455"/>
    <cellStyle name="Saída 2 2 4 2 4 2" xfId="29929"/>
    <cellStyle name="Saída 2 2 4 2 5" xfId="33229"/>
    <cellStyle name="Saída 2 2 4 2 6" xfId="35937"/>
    <cellStyle name="Saída 2 2 4 2 7" xfId="21756"/>
    <cellStyle name="Saída 2 2 4 3" xfId="14655"/>
    <cellStyle name="Saída 2 2 4 3 2" xfId="35314"/>
    <cellStyle name="Saída 2 2 4 3 3" xfId="36301"/>
    <cellStyle name="Saída 2 2 4 3 4" xfId="23841"/>
    <cellStyle name="Saída 2 2 4 4" xfId="17446"/>
    <cellStyle name="Saída 2 2 4 4 2" xfId="26130"/>
    <cellStyle name="Saída 2 2 4 5" xfId="12701"/>
    <cellStyle name="Saída 2 2 4 5 2" xfId="28920"/>
    <cellStyle name="Saída 2 2 4 6" xfId="24175"/>
    <cellStyle name="Saída 2 2 4 7" xfId="30990"/>
    <cellStyle name="Saída 2 2 4 8" xfId="35419"/>
    <cellStyle name="Saída 2 2 4 9" xfId="38386"/>
    <cellStyle name="Saída 2 2 5" xfId="5268"/>
    <cellStyle name="Saída 2 2 5 10" xfId="20732"/>
    <cellStyle name="Saída 2 2 5 2" xfId="7817"/>
    <cellStyle name="Saída 2 2 5 2 2" xfId="15871"/>
    <cellStyle name="Saída 2 2 5 2 2 2" xfId="27345"/>
    <cellStyle name="Saída 2 2 5 2 3" xfId="17872"/>
    <cellStyle name="Saída 2 2 5 2 3 2" xfId="29346"/>
    <cellStyle name="Saída 2 2 5 2 4" xfId="18140"/>
    <cellStyle name="Saída 2 2 5 2 4 2" xfId="29614"/>
    <cellStyle name="Saída 2 2 5 2 5" xfId="34290"/>
    <cellStyle name="Saída 2 2 5 2 6" xfId="36042"/>
    <cellStyle name="Saída 2 2 5 2 7" xfId="22817"/>
    <cellStyle name="Saída 2 2 5 3" xfId="13630"/>
    <cellStyle name="Saída 2 2 5 3 2" xfId="25106"/>
    <cellStyle name="Saída 2 2 5 4" xfId="17063"/>
    <cellStyle name="Saída 2 2 5 4 2" xfId="28537"/>
    <cellStyle name="Saída 2 2 5 5" xfId="18168"/>
    <cellStyle name="Saída 2 2 5 5 2" xfId="29642"/>
    <cellStyle name="Saída 2 2 5 6" xfId="32205"/>
    <cellStyle name="Saída 2 2 5 7" xfId="35678"/>
    <cellStyle name="Saída 2 2 5 8" xfId="37362"/>
    <cellStyle name="Saída 2 2 5 9" xfId="38657"/>
    <cellStyle name="Saída 2 2 6" xfId="6793"/>
    <cellStyle name="Saída 3" xfId="1205"/>
    <cellStyle name="Saída 3 2" xfId="1206"/>
    <cellStyle name="Saída 3 2 2" xfId="4758"/>
    <cellStyle name="Saída 3 2 2 2" xfId="5905"/>
    <cellStyle name="Saída 3 2 2 2 10" xfId="21358"/>
    <cellStyle name="Saída 3 2 2 2 2" xfId="8443"/>
    <cellStyle name="Saída 3 2 2 2 2 2" xfId="16497"/>
    <cellStyle name="Saída 3 2 2 2 2 2 2" xfId="27971"/>
    <cellStyle name="Saída 3 2 2 2 2 3" xfId="18111"/>
    <cellStyle name="Saída 3 2 2 2 2 3 2" xfId="29585"/>
    <cellStyle name="Saída 3 2 2 2 2 4" xfId="18372"/>
    <cellStyle name="Saída 3 2 2 2 2 4 2" xfId="29846"/>
    <cellStyle name="Saída 3 2 2 2 2 5" xfId="34916"/>
    <cellStyle name="Saída 3 2 2 2 2 6" xfId="36218"/>
    <cellStyle name="Saída 3 2 2 2 2 7" xfId="23443"/>
    <cellStyle name="Saída 3 2 2 2 3" xfId="14257"/>
    <cellStyle name="Saída 3 2 2 2 3 2" xfId="25732"/>
    <cellStyle name="Saída 3 2 2 2 4" xfId="17304"/>
    <cellStyle name="Saída 3 2 2 2 4 2" xfId="28778"/>
    <cellStyle name="Saída 3 2 2 2 5" xfId="17352"/>
    <cellStyle name="Saída 3 2 2 2 5 2" xfId="28826"/>
    <cellStyle name="Saída 3 2 2 2 6" xfId="32831"/>
    <cellStyle name="Saída 3 2 2 2 7" xfId="35854"/>
    <cellStyle name="Saída 3 2 2 2 8" xfId="37988"/>
    <cellStyle name="Saída 3 2 2 2 9" xfId="38833"/>
    <cellStyle name="Saída 3 2 2 3" xfId="7419"/>
    <cellStyle name="Saída 3 2 2 3 2" xfId="15473"/>
    <cellStyle name="Saída 3 2 2 3 2 2" xfId="26947"/>
    <cellStyle name="Saída 3 2 2 3 3" xfId="17728"/>
    <cellStyle name="Saída 3 2 2 3 3 2" xfId="29202"/>
    <cellStyle name="Saída 3 2 2 3 4" xfId="16953"/>
    <cellStyle name="Saída 3 2 2 3 4 2" xfId="28427"/>
    <cellStyle name="Saída 3 2 2 3 5" xfId="31807"/>
    <cellStyle name="Saída 3 2 2 3 6" xfId="35595"/>
    <cellStyle name="Saída 3 2 2 3 7" xfId="20334"/>
    <cellStyle name="Saída 3 2 2 4" xfId="41456"/>
    <cellStyle name="Saída 3 2 3" xfId="3826"/>
    <cellStyle name="Saída 3 2 4" xfId="6403"/>
    <cellStyle name="Saída 3 2 4 10" xfId="38917"/>
    <cellStyle name="Saída 3 2 4 11" xfId="19518"/>
    <cellStyle name="Saída 3 2 4 2" xfId="8842"/>
    <cellStyle name="Saída 3 2 4 2 2" xfId="16896"/>
    <cellStyle name="Saída 3 2 4 2 2 2" xfId="28370"/>
    <cellStyle name="Saída 3 2 4 2 3" xfId="18254"/>
    <cellStyle name="Saída 3 2 4 2 3 2" xfId="29728"/>
    <cellStyle name="Saída 3 2 4 2 4" xfId="18456"/>
    <cellStyle name="Saída 3 2 4 2 4 2" xfId="29930"/>
    <cellStyle name="Saída 3 2 4 2 5" xfId="33230"/>
    <cellStyle name="Saída 3 2 4 2 6" xfId="35938"/>
    <cellStyle name="Saída 3 2 4 2 7" xfId="21757"/>
    <cellStyle name="Saída 3 2 4 3" xfId="14656"/>
    <cellStyle name="Saída 3 2 4 3 2" xfId="35315"/>
    <cellStyle name="Saída 3 2 4 3 3" xfId="36302"/>
    <cellStyle name="Saída 3 2 4 3 4" xfId="23842"/>
    <cellStyle name="Saída 3 2 4 4" xfId="17447"/>
    <cellStyle name="Saída 3 2 4 4 2" xfId="26131"/>
    <cellStyle name="Saída 3 2 4 5" xfId="12702"/>
    <cellStyle name="Saída 3 2 4 5 2" xfId="28921"/>
    <cellStyle name="Saída 3 2 4 6" xfId="24176"/>
    <cellStyle name="Saída 3 2 4 7" xfId="30991"/>
    <cellStyle name="Saída 3 2 4 8" xfId="35420"/>
    <cellStyle name="Saída 3 2 4 9" xfId="38387"/>
    <cellStyle name="Saída 3 2 5" xfId="5269"/>
    <cellStyle name="Saída 3 2 5 10" xfId="20733"/>
    <cellStyle name="Saída 3 2 5 2" xfId="7818"/>
    <cellStyle name="Saída 3 2 5 2 2" xfId="15872"/>
    <cellStyle name="Saída 3 2 5 2 2 2" xfId="27346"/>
    <cellStyle name="Saída 3 2 5 2 3" xfId="17873"/>
    <cellStyle name="Saída 3 2 5 2 3 2" xfId="29347"/>
    <cellStyle name="Saída 3 2 5 2 4" xfId="17334"/>
    <cellStyle name="Saída 3 2 5 2 4 2" xfId="28808"/>
    <cellStyle name="Saída 3 2 5 2 5" xfId="34291"/>
    <cellStyle name="Saída 3 2 5 2 6" xfId="36043"/>
    <cellStyle name="Saída 3 2 5 2 7" xfId="22818"/>
    <cellStyle name="Saída 3 2 5 3" xfId="13631"/>
    <cellStyle name="Saída 3 2 5 3 2" xfId="25107"/>
    <cellStyle name="Saída 3 2 5 4" xfId="17064"/>
    <cellStyle name="Saída 3 2 5 4 2" xfId="28538"/>
    <cellStyle name="Saída 3 2 5 5" xfId="17362"/>
    <cellStyle name="Saída 3 2 5 5 2" xfId="28836"/>
    <cellStyle name="Saída 3 2 5 6" xfId="32206"/>
    <cellStyle name="Saída 3 2 5 7" xfId="35679"/>
    <cellStyle name="Saída 3 2 5 8" xfId="37363"/>
    <cellStyle name="Saída 3 2 5 9" xfId="38658"/>
    <cellStyle name="Saída 3 2 6" xfId="6794"/>
    <cellStyle name="Saída 4" xfId="1207"/>
    <cellStyle name="Saída 4 2" xfId="1208"/>
    <cellStyle name="Saída 4 2 2" xfId="3964"/>
    <cellStyle name="Saída 4 2 2 2" xfId="5455"/>
    <cellStyle name="Saída 4 2 2 2 10" xfId="20908"/>
    <cellStyle name="Saída 4 2 2 2 2" xfId="7993"/>
    <cellStyle name="Saída 4 2 2 2 2 2" xfId="16047"/>
    <cellStyle name="Saída 4 2 2 2 2 2 2" xfId="27521"/>
    <cellStyle name="Saída 4 2 2 2 2 3" xfId="17983"/>
    <cellStyle name="Saída 4 2 2 2 2 3 2" xfId="29457"/>
    <cellStyle name="Saída 4 2 2 2 2 4" xfId="18287"/>
    <cellStyle name="Saída 4 2 2 2 2 4 2" xfId="29761"/>
    <cellStyle name="Saída 4 2 2 2 2 5" xfId="34466"/>
    <cellStyle name="Saída 4 2 2 2 2 6" xfId="36133"/>
    <cellStyle name="Saída 4 2 2 2 2 7" xfId="22993"/>
    <cellStyle name="Saída 4 2 2 2 3" xfId="13807"/>
    <cellStyle name="Saída 4 2 2 2 3 2" xfId="25282"/>
    <cellStyle name="Saída 4 2 2 2 4" xfId="17173"/>
    <cellStyle name="Saída 4 2 2 2 4 2" xfId="28647"/>
    <cellStyle name="Saída 4 2 2 2 5" xfId="17651"/>
    <cellStyle name="Saída 4 2 2 2 5 2" xfId="29125"/>
    <cellStyle name="Saída 4 2 2 2 6" xfId="32381"/>
    <cellStyle name="Saída 4 2 2 2 7" xfId="35769"/>
    <cellStyle name="Saída 4 2 2 2 8" xfId="37538"/>
    <cellStyle name="Saída 4 2 2 2 9" xfId="38748"/>
    <cellStyle name="Saída 4 2 2 3" xfId="6969"/>
    <cellStyle name="Saída 4 2 2 3 2" xfId="15023"/>
    <cellStyle name="Saída 4 2 2 3 2 2" xfId="26497"/>
    <cellStyle name="Saída 4 2 2 3 3" xfId="17598"/>
    <cellStyle name="Saída 4 2 2 3 3 2" xfId="29072"/>
    <cellStyle name="Saída 4 2 2 3 4" xfId="17485"/>
    <cellStyle name="Saída 4 2 2 3 4 2" xfId="28959"/>
    <cellStyle name="Saída 4 2 2 3 5" xfId="31357"/>
    <cellStyle name="Saída 4 2 2 3 6" xfId="35510"/>
    <cellStyle name="Saída 4 2 2 3 7" xfId="19884"/>
    <cellStyle name="Saída 4 2 2 4" xfId="41006"/>
    <cellStyle name="Saída 4 2 3" xfId="6404"/>
    <cellStyle name="Saída 4 2 3 10" xfId="38918"/>
    <cellStyle name="Saída 4 2 3 11" xfId="19519"/>
    <cellStyle name="Saída 4 2 3 2" xfId="8843"/>
    <cellStyle name="Saída 4 2 3 2 2" xfId="16897"/>
    <cellStyle name="Saída 4 2 3 2 2 2" xfId="28371"/>
    <cellStyle name="Saída 4 2 3 2 3" xfId="18255"/>
    <cellStyle name="Saída 4 2 3 2 3 2" xfId="29729"/>
    <cellStyle name="Saída 4 2 3 2 4" xfId="18457"/>
    <cellStyle name="Saída 4 2 3 2 4 2" xfId="29931"/>
    <cellStyle name="Saída 4 2 3 2 5" xfId="33231"/>
    <cellStyle name="Saída 4 2 3 2 6" xfId="35939"/>
    <cellStyle name="Saída 4 2 3 2 7" xfId="21758"/>
    <cellStyle name="Saída 4 2 3 3" xfId="14657"/>
    <cellStyle name="Saída 4 2 3 3 2" xfId="35316"/>
    <cellStyle name="Saída 4 2 3 3 3" xfId="36303"/>
    <cellStyle name="Saída 4 2 3 3 4" xfId="23843"/>
    <cellStyle name="Saída 4 2 3 4" xfId="17448"/>
    <cellStyle name="Saída 4 2 3 4 2" xfId="26132"/>
    <cellStyle name="Saída 4 2 3 5" xfId="12703"/>
    <cellStyle name="Saída 4 2 3 5 2" xfId="28922"/>
    <cellStyle name="Saída 4 2 3 6" xfId="24177"/>
    <cellStyle name="Saída 4 2 3 7" xfId="30992"/>
    <cellStyle name="Saída 4 2 3 8" xfId="35421"/>
    <cellStyle name="Saída 4 2 3 9" xfId="38388"/>
    <cellStyle name="Saída 4 2 4" xfId="5270"/>
    <cellStyle name="Saída 4 2 4 10" xfId="20734"/>
    <cellStyle name="Saída 4 2 4 2" xfId="7819"/>
    <cellStyle name="Saída 4 2 4 2 2" xfId="15873"/>
    <cellStyle name="Saída 4 2 4 2 2 2" xfId="27347"/>
    <cellStyle name="Saída 4 2 4 2 3" xfId="17874"/>
    <cellStyle name="Saída 4 2 4 2 3 2" xfId="29348"/>
    <cellStyle name="Saída 4 2 4 2 4" xfId="13006"/>
    <cellStyle name="Saída 4 2 4 2 4 2" xfId="24000"/>
    <cellStyle name="Saída 4 2 4 2 5" xfId="34292"/>
    <cellStyle name="Saída 4 2 4 2 6" xfId="36044"/>
    <cellStyle name="Saída 4 2 4 2 7" xfId="22819"/>
    <cellStyle name="Saída 4 2 4 3" xfId="13632"/>
    <cellStyle name="Saída 4 2 4 3 2" xfId="25108"/>
    <cellStyle name="Saída 4 2 4 4" xfId="17065"/>
    <cellStyle name="Saída 4 2 4 4 2" xfId="28539"/>
    <cellStyle name="Saída 4 2 4 5" xfId="12421"/>
    <cellStyle name="Saída 4 2 4 5 2" xfId="23893"/>
    <cellStyle name="Saída 4 2 4 6" xfId="32207"/>
    <cellStyle name="Saída 4 2 4 7" xfId="35680"/>
    <cellStyle name="Saída 4 2 4 8" xfId="37364"/>
    <cellStyle name="Saída 4 2 4 9" xfId="38659"/>
    <cellStyle name="Saída 4 2 5" xfId="6795"/>
    <cellStyle name="Saída 5" xfId="1209"/>
    <cellStyle name="Saída 5 2" xfId="1210"/>
    <cellStyle name="Saída 5 2 2" xfId="3965"/>
    <cellStyle name="Saída 5 2 2 2" xfId="5456"/>
    <cellStyle name="Saída 5 2 2 2 10" xfId="20909"/>
    <cellStyle name="Saída 5 2 2 2 2" xfId="7994"/>
    <cellStyle name="Saída 5 2 2 2 2 2" xfId="16048"/>
    <cellStyle name="Saída 5 2 2 2 2 2 2" xfId="27522"/>
    <cellStyle name="Saída 5 2 2 2 2 3" xfId="17984"/>
    <cellStyle name="Saída 5 2 2 2 2 3 2" xfId="29458"/>
    <cellStyle name="Saída 5 2 2 2 2 4" xfId="18288"/>
    <cellStyle name="Saída 5 2 2 2 2 4 2" xfId="29762"/>
    <cellStyle name="Saída 5 2 2 2 2 5" xfId="34467"/>
    <cellStyle name="Saída 5 2 2 2 2 6" xfId="36134"/>
    <cellStyle name="Saída 5 2 2 2 2 7" xfId="22994"/>
    <cellStyle name="Saída 5 2 2 2 3" xfId="13808"/>
    <cellStyle name="Saída 5 2 2 2 3 2" xfId="25283"/>
    <cellStyle name="Saída 5 2 2 2 4" xfId="17174"/>
    <cellStyle name="Saída 5 2 2 2 4 2" xfId="28648"/>
    <cellStyle name="Saída 5 2 2 2 5" xfId="18036"/>
    <cellStyle name="Saída 5 2 2 2 5 2" xfId="29510"/>
    <cellStyle name="Saída 5 2 2 2 6" xfId="32382"/>
    <cellStyle name="Saída 5 2 2 2 7" xfId="35770"/>
    <cellStyle name="Saída 5 2 2 2 8" xfId="37539"/>
    <cellStyle name="Saída 5 2 2 2 9" xfId="38749"/>
    <cellStyle name="Saída 5 2 2 3" xfId="6970"/>
    <cellStyle name="Saída 5 2 2 3 2" xfId="15024"/>
    <cellStyle name="Saída 5 2 2 3 2 2" xfId="26498"/>
    <cellStyle name="Saída 5 2 2 3 3" xfId="17599"/>
    <cellStyle name="Saída 5 2 2 3 3 2" xfId="29073"/>
    <cellStyle name="Saída 5 2 2 3 4" xfId="17766"/>
    <cellStyle name="Saída 5 2 2 3 4 2" xfId="29240"/>
    <cellStyle name="Saída 5 2 2 3 5" xfId="31358"/>
    <cellStyle name="Saída 5 2 2 3 6" xfId="35511"/>
    <cellStyle name="Saída 5 2 2 3 7" xfId="19885"/>
    <cellStyle name="Saída 5 2 2 4" xfId="41007"/>
    <cellStyle name="Saída 5 2 3" xfId="6405"/>
    <cellStyle name="Saída 5 2 3 10" xfId="38919"/>
    <cellStyle name="Saída 5 2 3 11" xfId="19520"/>
    <cellStyle name="Saída 5 2 3 2" xfId="8844"/>
    <cellStyle name="Saída 5 2 3 2 2" xfId="16898"/>
    <cellStyle name="Saída 5 2 3 2 2 2" xfId="28372"/>
    <cellStyle name="Saída 5 2 3 2 3" xfId="18256"/>
    <cellStyle name="Saída 5 2 3 2 3 2" xfId="29730"/>
    <cellStyle name="Saída 5 2 3 2 4" xfId="18458"/>
    <cellStyle name="Saída 5 2 3 2 4 2" xfId="29932"/>
    <cellStyle name="Saída 5 2 3 2 5" xfId="33232"/>
    <cellStyle name="Saída 5 2 3 2 6" xfId="35940"/>
    <cellStyle name="Saída 5 2 3 2 7" xfId="21759"/>
    <cellStyle name="Saída 5 2 3 3" xfId="14658"/>
    <cellStyle name="Saída 5 2 3 3 2" xfId="35317"/>
    <cellStyle name="Saída 5 2 3 3 3" xfId="36304"/>
    <cellStyle name="Saída 5 2 3 3 4" xfId="23844"/>
    <cellStyle name="Saída 5 2 3 4" xfId="17449"/>
    <cellStyle name="Saída 5 2 3 4 2" xfId="26133"/>
    <cellStyle name="Saída 5 2 3 5" xfId="17643"/>
    <cellStyle name="Saída 5 2 3 5 2" xfId="28923"/>
    <cellStyle name="Saída 5 2 3 6" xfId="29117"/>
    <cellStyle name="Saída 5 2 3 7" xfId="30993"/>
    <cellStyle name="Saída 5 2 3 8" xfId="35422"/>
    <cellStyle name="Saída 5 2 3 9" xfId="38389"/>
    <cellStyle name="Saída 5 2 4" xfId="5271"/>
    <cellStyle name="Saída 5 2 4 10" xfId="20735"/>
    <cellStyle name="Saída 5 2 4 2" xfId="7820"/>
    <cellStyle name="Saída 5 2 4 2 2" xfId="15874"/>
    <cellStyle name="Saída 5 2 4 2 2 2" xfId="27348"/>
    <cellStyle name="Saída 5 2 4 2 3" xfId="17875"/>
    <cellStyle name="Saída 5 2 4 2 3 2" xfId="29349"/>
    <cellStyle name="Saída 5 2 4 2 4" xfId="12729"/>
    <cellStyle name="Saída 5 2 4 2 4 2" xfId="24205"/>
    <cellStyle name="Saída 5 2 4 2 5" xfId="34293"/>
    <cellStyle name="Saída 5 2 4 2 6" xfId="36045"/>
    <cellStyle name="Saída 5 2 4 2 7" xfId="22820"/>
    <cellStyle name="Saída 5 2 4 3" xfId="13633"/>
    <cellStyle name="Saída 5 2 4 3 2" xfId="25109"/>
    <cellStyle name="Saída 5 2 4 4" xfId="17066"/>
    <cellStyle name="Saída 5 2 4 4 2" xfId="28540"/>
    <cellStyle name="Saída 5 2 4 5" xfId="12661"/>
    <cellStyle name="Saída 5 2 4 5 2" xfId="24135"/>
    <cellStyle name="Saída 5 2 4 6" xfId="32208"/>
    <cellStyle name="Saída 5 2 4 7" xfId="35681"/>
    <cellStyle name="Saída 5 2 4 8" xfId="37365"/>
    <cellStyle name="Saída 5 2 4 9" xfId="38660"/>
    <cellStyle name="Saída 5 2 5" xfId="6796"/>
    <cellStyle name="Saída 6" xfId="3589"/>
    <cellStyle name="Saída 6 2" xfId="1211"/>
    <cellStyle name="Saída 6 2 2" xfId="3966"/>
    <cellStyle name="Saída 6 2 2 2" xfId="5457"/>
    <cellStyle name="Saída 6 2 2 2 10" xfId="20910"/>
    <cellStyle name="Saída 6 2 2 2 2" xfId="7995"/>
    <cellStyle name="Saída 6 2 2 2 2 2" xfId="16049"/>
    <cellStyle name="Saída 6 2 2 2 2 2 2" xfId="27523"/>
    <cellStyle name="Saída 6 2 2 2 2 3" xfId="17985"/>
    <cellStyle name="Saída 6 2 2 2 2 3 2" xfId="29459"/>
    <cellStyle name="Saída 6 2 2 2 2 4" xfId="18289"/>
    <cellStyle name="Saída 6 2 2 2 2 4 2" xfId="29763"/>
    <cellStyle name="Saída 6 2 2 2 2 5" xfId="34468"/>
    <cellStyle name="Saída 6 2 2 2 2 6" xfId="36135"/>
    <cellStyle name="Saída 6 2 2 2 2 7" xfId="22995"/>
    <cellStyle name="Saída 6 2 2 2 3" xfId="13809"/>
    <cellStyle name="Saída 6 2 2 2 3 2" xfId="25284"/>
    <cellStyle name="Saída 6 2 2 2 4" xfId="17175"/>
    <cellStyle name="Saída 6 2 2 2 4 2" xfId="28649"/>
    <cellStyle name="Saída 6 2 2 2 5" xfId="17228"/>
    <cellStyle name="Saída 6 2 2 2 5 2" xfId="28702"/>
    <cellStyle name="Saída 6 2 2 2 6" xfId="32383"/>
    <cellStyle name="Saída 6 2 2 2 7" xfId="35771"/>
    <cellStyle name="Saída 6 2 2 2 8" xfId="37540"/>
    <cellStyle name="Saída 6 2 2 2 9" xfId="38750"/>
    <cellStyle name="Saída 6 2 2 3" xfId="6971"/>
    <cellStyle name="Saída 6 2 2 3 2" xfId="15025"/>
    <cellStyle name="Saída 6 2 2 3 2 2" xfId="26499"/>
    <cellStyle name="Saída 6 2 2 3 3" xfId="17600"/>
    <cellStyle name="Saída 6 2 2 3 3 2" xfId="29074"/>
    <cellStyle name="Saída 6 2 2 3 4" xfId="16957"/>
    <cellStyle name="Saída 6 2 2 3 4 2" xfId="28431"/>
    <cellStyle name="Saída 6 2 2 3 5" xfId="31359"/>
    <cellStyle name="Saída 6 2 2 3 6" xfId="35512"/>
    <cellStyle name="Saída 6 2 2 3 7" xfId="19886"/>
    <cellStyle name="Saída 6 2 2 4" xfId="41008"/>
    <cellStyle name="Saída 6 2 3" xfId="6407"/>
    <cellStyle name="Saída 6 2 3 10" xfId="38921"/>
    <cellStyle name="Saída 6 2 3 11" xfId="19522"/>
    <cellStyle name="Saída 6 2 3 2" xfId="8846"/>
    <cellStyle name="Saída 6 2 3 2 2" xfId="16900"/>
    <cellStyle name="Saída 6 2 3 2 2 2" xfId="28374"/>
    <cellStyle name="Saída 6 2 3 2 3" xfId="18258"/>
    <cellStyle name="Saída 6 2 3 2 3 2" xfId="29732"/>
    <cellStyle name="Saída 6 2 3 2 4" xfId="18460"/>
    <cellStyle name="Saída 6 2 3 2 4 2" xfId="29934"/>
    <cellStyle name="Saída 6 2 3 2 5" xfId="33234"/>
    <cellStyle name="Saída 6 2 3 2 6" xfId="35942"/>
    <cellStyle name="Saída 6 2 3 2 7" xfId="21761"/>
    <cellStyle name="Saída 6 2 3 3" xfId="14660"/>
    <cellStyle name="Saída 6 2 3 3 2" xfId="35319"/>
    <cellStyle name="Saída 6 2 3 3 3" xfId="36306"/>
    <cellStyle name="Saída 6 2 3 3 4" xfId="23846"/>
    <cellStyle name="Saída 6 2 3 4" xfId="17451"/>
    <cellStyle name="Saída 6 2 3 4 2" xfId="26135"/>
    <cellStyle name="Saída 6 2 3 5" xfId="17219"/>
    <cellStyle name="Saída 6 2 3 5 2" xfId="28925"/>
    <cellStyle name="Saída 6 2 3 6" xfId="28693"/>
    <cellStyle name="Saída 6 2 3 7" xfId="30995"/>
    <cellStyle name="Saída 6 2 3 8" xfId="35424"/>
    <cellStyle name="Saída 6 2 3 9" xfId="38391"/>
    <cellStyle name="Saída 6 2 4" xfId="5273"/>
    <cellStyle name="Saída 6 2 4 10" xfId="20737"/>
    <cellStyle name="Saída 6 2 4 2" xfId="7822"/>
    <cellStyle name="Saída 6 2 4 2 2" xfId="15876"/>
    <cellStyle name="Saída 6 2 4 2 2 2" xfId="27350"/>
    <cellStyle name="Saída 6 2 4 2 3" xfId="17877"/>
    <cellStyle name="Saída 6 2 4 2 3 2" xfId="29351"/>
    <cellStyle name="Saída 6 2 4 2 4" xfId="13224"/>
    <cellStyle name="Saída 6 2 4 2 4 2" xfId="24696"/>
    <cellStyle name="Saída 6 2 4 2 5" xfId="34295"/>
    <cellStyle name="Saída 6 2 4 2 6" xfId="36047"/>
    <cellStyle name="Saída 6 2 4 2 7" xfId="22822"/>
    <cellStyle name="Saída 6 2 4 3" xfId="13635"/>
    <cellStyle name="Saída 6 2 4 3 2" xfId="25111"/>
    <cellStyle name="Saída 6 2 4 4" xfId="17068"/>
    <cellStyle name="Saída 6 2 4 4 2" xfId="28542"/>
    <cellStyle name="Saída 6 2 4 5" xfId="12663"/>
    <cellStyle name="Saída 6 2 4 5 2" xfId="24137"/>
    <cellStyle name="Saída 6 2 4 6" xfId="32210"/>
    <cellStyle name="Saída 6 2 4 7" xfId="35683"/>
    <cellStyle name="Saída 6 2 4 8" xfId="37367"/>
    <cellStyle name="Saída 6 2 4 9" xfId="38662"/>
    <cellStyle name="Saída 6 2 5" xfId="6798"/>
    <cellStyle name="Saída 6 3" xfId="4622"/>
    <cellStyle name="Saída 6 3 2" xfId="5880"/>
    <cellStyle name="Saída 6 3 2 10" xfId="21333"/>
    <cellStyle name="Saída 6 3 2 2" xfId="8418"/>
    <cellStyle name="Saída 6 3 2 2 2" xfId="16472"/>
    <cellStyle name="Saída 6 3 2 2 2 2" xfId="27946"/>
    <cellStyle name="Saída 6 3 2 2 3" xfId="18097"/>
    <cellStyle name="Saída 6 3 2 2 3 2" xfId="29571"/>
    <cellStyle name="Saída 6 3 2 2 4" xfId="18358"/>
    <cellStyle name="Saída 6 3 2 2 4 2" xfId="29832"/>
    <cellStyle name="Saída 6 3 2 2 5" xfId="34891"/>
    <cellStyle name="Saída 6 3 2 2 6" xfId="36204"/>
    <cellStyle name="Saída 6 3 2 2 7" xfId="23418"/>
    <cellStyle name="Saída 6 3 2 3" xfId="14232"/>
    <cellStyle name="Saída 6 3 2 3 2" xfId="25707"/>
    <cellStyle name="Saída 6 3 2 4" xfId="17290"/>
    <cellStyle name="Saída 6 3 2 4 2" xfId="28764"/>
    <cellStyle name="Saída 6 3 2 5" xfId="12683"/>
    <cellStyle name="Saída 6 3 2 5 2" xfId="24159"/>
    <cellStyle name="Saída 6 3 2 6" xfId="32806"/>
    <cellStyle name="Saída 6 3 2 7" xfId="35840"/>
    <cellStyle name="Saída 6 3 2 8" xfId="37963"/>
    <cellStyle name="Saída 6 3 2 9" xfId="38819"/>
    <cellStyle name="Saída 6 3 3" xfId="7394"/>
    <cellStyle name="Saída 6 3 3 2" xfId="15448"/>
    <cellStyle name="Saída 6 3 3 2 2" xfId="26922"/>
    <cellStyle name="Saída 6 3 3 3" xfId="17714"/>
    <cellStyle name="Saída 6 3 3 3 2" xfId="29188"/>
    <cellStyle name="Saída 6 3 3 4" xfId="18146"/>
    <cellStyle name="Saída 6 3 3 4 2" xfId="29620"/>
    <cellStyle name="Saída 6 3 3 5" xfId="31782"/>
    <cellStyle name="Saída 6 3 3 6" xfId="35581"/>
    <cellStyle name="Saída 6 3 3 7" xfId="20309"/>
    <cellStyle name="Saída 6 3 4" xfId="41431"/>
    <cellStyle name="Saída 6 4" xfId="6406"/>
    <cellStyle name="Saída 6 4 10" xfId="38920"/>
    <cellStyle name="Saída 6 4 11" xfId="19521"/>
    <cellStyle name="Saída 6 4 2" xfId="8845"/>
    <cellStyle name="Saída 6 4 2 2" xfId="16899"/>
    <cellStyle name="Saída 6 4 2 2 2" xfId="28373"/>
    <cellStyle name="Saída 6 4 2 3" xfId="18257"/>
    <cellStyle name="Saída 6 4 2 3 2" xfId="29731"/>
    <cellStyle name="Saída 6 4 2 4" xfId="18459"/>
    <cellStyle name="Saída 6 4 2 4 2" xfId="29933"/>
    <cellStyle name="Saída 6 4 2 5" xfId="33233"/>
    <cellStyle name="Saída 6 4 2 6" xfId="35941"/>
    <cellStyle name="Saída 6 4 2 7" xfId="21760"/>
    <cellStyle name="Saída 6 4 3" xfId="14659"/>
    <cellStyle name="Saída 6 4 3 2" xfId="35318"/>
    <cellStyle name="Saída 6 4 3 3" xfId="36305"/>
    <cellStyle name="Saída 6 4 3 4" xfId="23845"/>
    <cellStyle name="Saída 6 4 4" xfId="17450"/>
    <cellStyle name="Saída 6 4 4 2" xfId="26134"/>
    <cellStyle name="Saída 6 4 5" xfId="18027"/>
    <cellStyle name="Saída 6 4 5 2" xfId="28924"/>
    <cellStyle name="Saída 6 4 6" xfId="29501"/>
    <cellStyle name="Saída 6 4 7" xfId="30994"/>
    <cellStyle name="Saída 6 4 8" xfId="35423"/>
    <cellStyle name="Saída 6 4 9" xfId="38390"/>
    <cellStyle name="Saída 6 5" xfId="5272"/>
    <cellStyle name="Saída 6 5 10" xfId="20736"/>
    <cellStyle name="Saída 6 5 2" xfId="7821"/>
    <cellStyle name="Saída 6 5 2 2" xfId="15875"/>
    <cellStyle name="Saída 6 5 2 2 2" xfId="27349"/>
    <cellStyle name="Saída 6 5 2 3" xfId="17876"/>
    <cellStyle name="Saída 6 5 2 3 2" xfId="29350"/>
    <cellStyle name="Saída 6 5 2 4" xfId="12730"/>
    <cellStyle name="Saída 6 5 2 4 2" xfId="24695"/>
    <cellStyle name="Saída 6 5 2 5" xfId="34294"/>
    <cellStyle name="Saída 6 5 2 6" xfId="36046"/>
    <cellStyle name="Saída 6 5 2 7" xfId="22821"/>
    <cellStyle name="Saída 6 5 3" xfId="13634"/>
    <cellStyle name="Saída 6 5 3 2" xfId="25110"/>
    <cellStyle name="Saída 6 5 4" xfId="17067"/>
    <cellStyle name="Saída 6 5 4 2" xfId="28541"/>
    <cellStyle name="Saída 6 5 5" xfId="12662"/>
    <cellStyle name="Saída 6 5 5 2" xfId="24136"/>
    <cellStyle name="Saída 6 5 6" xfId="32209"/>
    <cellStyle name="Saída 6 5 7" xfId="35682"/>
    <cellStyle name="Saída 6 5 8" xfId="37366"/>
    <cellStyle name="Saída 6 5 9" xfId="38661"/>
    <cellStyle name="Saída 6 6" xfId="6797"/>
    <cellStyle name="Saída 7 2" xfId="1212"/>
    <cellStyle name="Saída 7 2 2" xfId="3967"/>
    <cellStyle name="Saída 7 2 2 2" xfId="5458"/>
    <cellStyle name="Saída 7 2 2 2 10" xfId="20911"/>
    <cellStyle name="Saída 7 2 2 2 2" xfId="7996"/>
    <cellStyle name="Saída 7 2 2 2 2 2" xfId="16050"/>
    <cellStyle name="Saída 7 2 2 2 2 2 2" xfId="27524"/>
    <cellStyle name="Saída 7 2 2 2 2 3" xfId="17986"/>
    <cellStyle name="Saída 7 2 2 2 2 3 2" xfId="29460"/>
    <cellStyle name="Saída 7 2 2 2 2 4" xfId="18290"/>
    <cellStyle name="Saída 7 2 2 2 2 4 2" xfId="29764"/>
    <cellStyle name="Saída 7 2 2 2 2 5" xfId="34469"/>
    <cellStyle name="Saída 7 2 2 2 2 6" xfId="36136"/>
    <cellStyle name="Saída 7 2 2 2 2 7" xfId="22996"/>
    <cellStyle name="Saída 7 2 2 2 3" xfId="13810"/>
    <cellStyle name="Saída 7 2 2 2 3 2" xfId="25285"/>
    <cellStyle name="Saída 7 2 2 2 4" xfId="17176"/>
    <cellStyle name="Saída 7 2 2 2 4 2" xfId="28650"/>
    <cellStyle name="Saída 7 2 2 2 5" xfId="12434"/>
    <cellStyle name="Saída 7 2 2 2 5 2" xfId="23902"/>
    <cellStyle name="Saída 7 2 2 2 6" xfId="32384"/>
    <cellStyle name="Saída 7 2 2 2 7" xfId="35772"/>
    <cellStyle name="Saída 7 2 2 2 8" xfId="37541"/>
    <cellStyle name="Saída 7 2 2 2 9" xfId="38751"/>
    <cellStyle name="Saída 7 2 2 3" xfId="6972"/>
    <cellStyle name="Saída 7 2 2 3 2" xfId="15026"/>
    <cellStyle name="Saída 7 2 2 3 2 2" xfId="26500"/>
    <cellStyle name="Saída 7 2 2 3 3" xfId="17601"/>
    <cellStyle name="Saída 7 2 2 3 3 2" xfId="29075"/>
    <cellStyle name="Saída 7 2 2 3 4" xfId="18150"/>
    <cellStyle name="Saída 7 2 2 3 4 2" xfId="29624"/>
    <cellStyle name="Saída 7 2 2 3 5" xfId="31360"/>
    <cellStyle name="Saída 7 2 2 3 6" xfId="35513"/>
    <cellStyle name="Saída 7 2 2 3 7" xfId="19887"/>
    <cellStyle name="Saída 7 2 2 4" xfId="41009"/>
    <cellStyle name="Saída 7 2 3" xfId="6408"/>
    <cellStyle name="Saída 7 2 3 10" xfId="38922"/>
    <cellStyle name="Saída 7 2 3 11" xfId="19523"/>
    <cellStyle name="Saída 7 2 3 2" xfId="8847"/>
    <cellStyle name="Saída 7 2 3 2 2" xfId="16901"/>
    <cellStyle name="Saída 7 2 3 2 2 2" xfId="28375"/>
    <cellStyle name="Saída 7 2 3 2 3" xfId="18259"/>
    <cellStyle name="Saída 7 2 3 2 3 2" xfId="29733"/>
    <cellStyle name="Saída 7 2 3 2 4" xfId="18461"/>
    <cellStyle name="Saída 7 2 3 2 4 2" xfId="29935"/>
    <cellStyle name="Saída 7 2 3 2 5" xfId="33235"/>
    <cellStyle name="Saída 7 2 3 2 6" xfId="35943"/>
    <cellStyle name="Saída 7 2 3 2 7" xfId="21762"/>
    <cellStyle name="Saída 7 2 3 3" xfId="14661"/>
    <cellStyle name="Saída 7 2 3 3 2" xfId="35320"/>
    <cellStyle name="Saída 7 2 3 3 3" xfId="36307"/>
    <cellStyle name="Saída 7 2 3 3 4" xfId="23847"/>
    <cellStyle name="Saída 7 2 3 4" xfId="17452"/>
    <cellStyle name="Saída 7 2 3 4 2" xfId="26136"/>
    <cellStyle name="Saída 7 2 3 5" xfId="12477"/>
    <cellStyle name="Saída 7 2 3 5 2" xfId="28926"/>
    <cellStyle name="Saída 7 2 3 6" xfId="24703"/>
    <cellStyle name="Saída 7 2 3 7" xfId="30996"/>
    <cellStyle name="Saída 7 2 3 8" xfId="35425"/>
    <cellStyle name="Saída 7 2 3 9" xfId="38392"/>
    <cellStyle name="Saída 7 2 4" xfId="5274"/>
    <cellStyle name="Saída 7 2 4 10" xfId="20738"/>
    <cellStyle name="Saída 7 2 4 2" xfId="7823"/>
    <cellStyle name="Saída 7 2 4 2 2" xfId="15877"/>
    <cellStyle name="Saída 7 2 4 2 2 2" xfId="27351"/>
    <cellStyle name="Saída 7 2 4 2 3" xfId="17878"/>
    <cellStyle name="Saída 7 2 4 2 3 2" xfId="29352"/>
    <cellStyle name="Saída 7 2 4 2 4" xfId="17633"/>
    <cellStyle name="Saída 7 2 4 2 4 2" xfId="29107"/>
    <cellStyle name="Saída 7 2 4 2 5" xfId="34296"/>
    <cellStyle name="Saída 7 2 4 2 6" xfId="36048"/>
    <cellStyle name="Saída 7 2 4 2 7" xfId="22823"/>
    <cellStyle name="Saída 7 2 4 3" xfId="13636"/>
    <cellStyle name="Saída 7 2 4 3 2" xfId="25112"/>
    <cellStyle name="Saída 7 2 4 4" xfId="17069"/>
    <cellStyle name="Saída 7 2 4 4 2" xfId="28543"/>
    <cellStyle name="Saída 7 2 4 5" xfId="17658"/>
    <cellStyle name="Saída 7 2 4 5 2" xfId="29132"/>
    <cellStyle name="Saída 7 2 4 6" xfId="32211"/>
    <cellStyle name="Saída 7 2 4 7" xfId="35684"/>
    <cellStyle name="Saída 7 2 4 8" xfId="37368"/>
    <cellStyle name="Saída 7 2 4 9" xfId="38663"/>
    <cellStyle name="Saída 7 2 5" xfId="6799"/>
    <cellStyle name="Saída 8 2" xfId="1213"/>
    <cellStyle name="Saída 8 2 2" xfId="3968"/>
    <cellStyle name="Saída 8 2 2 2" xfId="5459"/>
    <cellStyle name="Saída 8 2 2 2 10" xfId="20912"/>
    <cellStyle name="Saída 8 2 2 2 2" xfId="7997"/>
    <cellStyle name="Saída 8 2 2 2 2 2" xfId="16051"/>
    <cellStyle name="Saída 8 2 2 2 2 2 2" xfId="27525"/>
    <cellStyle name="Saída 8 2 2 2 2 3" xfId="17987"/>
    <cellStyle name="Saída 8 2 2 2 2 3 2" xfId="29461"/>
    <cellStyle name="Saída 8 2 2 2 2 4" xfId="18291"/>
    <cellStyle name="Saída 8 2 2 2 2 4 2" xfId="29765"/>
    <cellStyle name="Saída 8 2 2 2 2 5" xfId="34470"/>
    <cellStyle name="Saída 8 2 2 2 2 6" xfId="36137"/>
    <cellStyle name="Saída 8 2 2 2 2 7" xfId="22997"/>
    <cellStyle name="Saída 8 2 2 2 3" xfId="13811"/>
    <cellStyle name="Saída 8 2 2 2 3 2" xfId="25286"/>
    <cellStyle name="Saída 8 2 2 2 4" xfId="17177"/>
    <cellStyle name="Saída 8 2 2 2 4 2" xfId="28651"/>
    <cellStyle name="Saída 8 2 2 2 5" xfId="17500"/>
    <cellStyle name="Saída 8 2 2 2 5 2" xfId="28974"/>
    <cellStyle name="Saída 8 2 2 2 6" xfId="32385"/>
    <cellStyle name="Saída 8 2 2 2 7" xfId="35773"/>
    <cellStyle name="Saída 8 2 2 2 8" xfId="37542"/>
    <cellStyle name="Saída 8 2 2 2 9" xfId="38752"/>
    <cellStyle name="Saída 8 2 2 3" xfId="6973"/>
    <cellStyle name="Saída 8 2 2 3 2" xfId="15027"/>
    <cellStyle name="Saída 8 2 2 3 2 2" xfId="26501"/>
    <cellStyle name="Saída 8 2 2 3 3" xfId="17602"/>
    <cellStyle name="Saída 8 2 2 3 3 2" xfId="29076"/>
    <cellStyle name="Saída 8 2 2 3 4" xfId="17345"/>
    <cellStyle name="Saída 8 2 2 3 4 2" xfId="28819"/>
    <cellStyle name="Saída 8 2 2 3 5" xfId="31361"/>
    <cellStyle name="Saída 8 2 2 3 6" xfId="35514"/>
    <cellStyle name="Saída 8 2 2 3 7" xfId="19888"/>
    <cellStyle name="Saída 8 2 2 4" xfId="41010"/>
    <cellStyle name="Saída 8 2 3" xfId="6409"/>
    <cellStyle name="Saída 8 2 3 10" xfId="38923"/>
    <cellStyle name="Saída 8 2 3 11" xfId="19524"/>
    <cellStyle name="Saída 8 2 3 2" xfId="8848"/>
    <cellStyle name="Saída 8 2 3 2 2" xfId="16902"/>
    <cellStyle name="Saída 8 2 3 2 2 2" xfId="28376"/>
    <cellStyle name="Saída 8 2 3 2 3" xfId="18260"/>
    <cellStyle name="Saída 8 2 3 2 3 2" xfId="29734"/>
    <cellStyle name="Saída 8 2 3 2 4" xfId="18462"/>
    <cellStyle name="Saída 8 2 3 2 4 2" xfId="29936"/>
    <cellStyle name="Saída 8 2 3 2 5" xfId="33236"/>
    <cellStyle name="Saída 8 2 3 2 6" xfId="35944"/>
    <cellStyle name="Saída 8 2 3 2 7" xfId="21763"/>
    <cellStyle name="Saída 8 2 3 3" xfId="14662"/>
    <cellStyle name="Saída 8 2 3 3 2" xfId="35321"/>
    <cellStyle name="Saída 8 2 3 3 3" xfId="36308"/>
    <cellStyle name="Saída 8 2 3 3 4" xfId="23848"/>
    <cellStyle name="Saída 8 2 3 4" xfId="17453"/>
    <cellStyle name="Saída 8 2 3 4 2" xfId="26137"/>
    <cellStyle name="Saída 8 2 3 5" xfId="17488"/>
    <cellStyle name="Saída 8 2 3 5 2" xfId="28927"/>
    <cellStyle name="Saída 8 2 3 6" xfId="28962"/>
    <cellStyle name="Saída 8 2 3 7" xfId="30997"/>
    <cellStyle name="Saída 8 2 3 8" xfId="35426"/>
    <cellStyle name="Saída 8 2 3 9" xfId="38393"/>
    <cellStyle name="Saída 8 2 4" xfId="5275"/>
    <cellStyle name="Saída 8 2 4 10" xfId="20739"/>
    <cellStyle name="Saída 8 2 4 2" xfId="7824"/>
    <cellStyle name="Saída 8 2 4 2 2" xfId="15878"/>
    <cellStyle name="Saída 8 2 4 2 2 2" xfId="27352"/>
    <cellStyle name="Saída 8 2 4 2 3" xfId="17879"/>
    <cellStyle name="Saída 8 2 4 2 3 2" xfId="29353"/>
    <cellStyle name="Saída 8 2 4 2 4" xfId="18016"/>
    <cellStyle name="Saída 8 2 4 2 4 2" xfId="29490"/>
    <cellStyle name="Saída 8 2 4 2 5" xfId="34297"/>
    <cellStyle name="Saída 8 2 4 2 6" xfId="36049"/>
    <cellStyle name="Saída 8 2 4 2 7" xfId="22824"/>
    <cellStyle name="Saída 8 2 4 3" xfId="13637"/>
    <cellStyle name="Saída 8 2 4 3 2" xfId="25113"/>
    <cellStyle name="Saída 8 2 4 4" xfId="17070"/>
    <cellStyle name="Saída 8 2 4 4 2" xfId="28544"/>
    <cellStyle name="Saída 8 2 4 5" xfId="18042"/>
    <cellStyle name="Saída 8 2 4 5 2" xfId="29516"/>
    <cellStyle name="Saída 8 2 4 6" xfId="32212"/>
    <cellStyle name="Saída 8 2 4 7" xfId="35685"/>
    <cellStyle name="Saída 8 2 4 8" xfId="37369"/>
    <cellStyle name="Saída 8 2 4 9" xfId="38664"/>
    <cellStyle name="Saída 8 2 5" xfId="6800"/>
    <cellStyle name="Saída 9 2" xfId="1214"/>
    <cellStyle name="Saída 9 2 2" xfId="3969"/>
    <cellStyle name="Saída 9 2 2 2" xfId="5460"/>
    <cellStyle name="Saída 9 2 2 2 10" xfId="20913"/>
    <cellStyle name="Saída 9 2 2 2 2" xfId="7998"/>
    <cellStyle name="Saída 9 2 2 2 2 2" xfId="16052"/>
    <cellStyle name="Saída 9 2 2 2 2 2 2" xfId="27526"/>
    <cellStyle name="Saída 9 2 2 2 2 3" xfId="17988"/>
    <cellStyle name="Saída 9 2 2 2 2 3 2" xfId="29462"/>
    <cellStyle name="Saída 9 2 2 2 2 4" xfId="18292"/>
    <cellStyle name="Saída 9 2 2 2 2 4 2" xfId="29766"/>
    <cellStyle name="Saída 9 2 2 2 2 5" xfId="34471"/>
    <cellStyle name="Saída 9 2 2 2 2 6" xfId="36138"/>
    <cellStyle name="Saída 9 2 2 2 2 7" xfId="22998"/>
    <cellStyle name="Saída 9 2 2 2 3" xfId="13812"/>
    <cellStyle name="Saída 9 2 2 2 3 2" xfId="25287"/>
    <cellStyle name="Saída 9 2 2 2 4" xfId="17178"/>
    <cellStyle name="Saída 9 2 2 2 4 2" xfId="28652"/>
    <cellStyle name="Saída 9 2 2 2 5" xfId="17783"/>
    <cellStyle name="Saída 9 2 2 2 5 2" xfId="29257"/>
    <cellStyle name="Saída 9 2 2 2 6" xfId="32386"/>
    <cellStyle name="Saída 9 2 2 2 7" xfId="35774"/>
    <cellStyle name="Saída 9 2 2 2 8" xfId="37543"/>
    <cellStyle name="Saída 9 2 2 2 9" xfId="38753"/>
    <cellStyle name="Saída 9 2 2 3" xfId="6974"/>
    <cellStyle name="Saída 9 2 2 3 2" xfId="15028"/>
    <cellStyle name="Saída 9 2 2 3 2 2" xfId="26502"/>
    <cellStyle name="Saída 9 2 2 3 3" xfId="17603"/>
    <cellStyle name="Saída 9 2 2 3 3 2" xfId="29077"/>
    <cellStyle name="Saída 9 2 2 3 4" xfId="17744"/>
    <cellStyle name="Saída 9 2 2 3 4 2" xfId="29218"/>
    <cellStyle name="Saída 9 2 2 3 5" xfId="31362"/>
    <cellStyle name="Saída 9 2 2 3 6" xfId="35515"/>
    <cellStyle name="Saída 9 2 2 3 7" xfId="19889"/>
    <cellStyle name="Saída 9 2 2 4" xfId="41011"/>
    <cellStyle name="Saída 9 2 3" xfId="6410"/>
    <cellStyle name="Saída 9 2 3 10" xfId="38924"/>
    <cellStyle name="Saída 9 2 3 11" xfId="19525"/>
    <cellStyle name="Saída 9 2 3 2" xfId="8849"/>
    <cellStyle name="Saída 9 2 3 2 2" xfId="16903"/>
    <cellStyle name="Saída 9 2 3 2 2 2" xfId="28377"/>
    <cellStyle name="Saída 9 2 3 2 3" xfId="18261"/>
    <cellStyle name="Saída 9 2 3 2 3 2" xfId="29735"/>
    <cellStyle name="Saída 9 2 3 2 4" xfId="18463"/>
    <cellStyle name="Saída 9 2 3 2 4 2" xfId="29937"/>
    <cellStyle name="Saída 9 2 3 2 5" xfId="33237"/>
    <cellStyle name="Saída 9 2 3 2 6" xfId="35945"/>
    <cellStyle name="Saída 9 2 3 2 7" xfId="21764"/>
    <cellStyle name="Saída 9 2 3 3" xfId="14663"/>
    <cellStyle name="Saída 9 2 3 3 2" xfId="35322"/>
    <cellStyle name="Saída 9 2 3 3 3" xfId="36309"/>
    <cellStyle name="Saída 9 2 3 3 4" xfId="23849"/>
    <cellStyle name="Saída 9 2 3 4" xfId="17454"/>
    <cellStyle name="Saída 9 2 3 4 2" xfId="26138"/>
    <cellStyle name="Saída 9 2 3 5" xfId="17770"/>
    <cellStyle name="Saída 9 2 3 5 2" xfId="28928"/>
    <cellStyle name="Saída 9 2 3 6" xfId="29244"/>
    <cellStyle name="Saída 9 2 3 7" xfId="30998"/>
    <cellStyle name="Saída 9 2 3 8" xfId="35427"/>
    <cellStyle name="Saída 9 2 3 9" xfId="38394"/>
    <cellStyle name="Saída 9 2 4" xfId="5276"/>
    <cellStyle name="Saída 9 2 4 10" xfId="20740"/>
    <cellStyle name="Saída 9 2 4 2" xfId="7825"/>
    <cellStyle name="Saída 9 2 4 2 2" xfId="15879"/>
    <cellStyle name="Saída 9 2 4 2 2 2" xfId="27353"/>
    <cellStyle name="Saída 9 2 4 2 3" xfId="17880"/>
    <cellStyle name="Saída 9 2 4 2 3 2" xfId="29354"/>
    <cellStyle name="Saída 9 2 4 2 4" xfId="17206"/>
    <cellStyle name="Saída 9 2 4 2 4 2" xfId="28680"/>
    <cellStyle name="Saída 9 2 4 2 5" xfId="34298"/>
    <cellStyle name="Saída 9 2 4 2 6" xfId="36050"/>
    <cellStyle name="Saída 9 2 4 2 7" xfId="22825"/>
    <cellStyle name="Saída 9 2 4 3" xfId="13638"/>
    <cellStyle name="Saída 9 2 4 3 2" xfId="25114"/>
    <cellStyle name="Saída 9 2 4 4" xfId="17071"/>
    <cellStyle name="Saída 9 2 4 4 2" xfId="28545"/>
    <cellStyle name="Saída 9 2 4 5" xfId="17234"/>
    <cellStyle name="Saída 9 2 4 5 2" xfId="28708"/>
    <cellStyle name="Saída 9 2 4 6" xfId="32213"/>
    <cellStyle name="Saída 9 2 4 7" xfId="35686"/>
    <cellStyle name="Saída 9 2 4 8" xfId="37370"/>
    <cellStyle name="Saída 9 2 4 9" xfId="38665"/>
    <cellStyle name="Saída 9 2 5" xfId="6801"/>
    <cellStyle name="Separador de milhares" xfId="1961" builtinId="3"/>
    <cellStyle name="Separador de milhares [0] 2" xfId="3590"/>
    <cellStyle name="Separador de milhares 10" xfId="1215"/>
    <cellStyle name="Separador de milhares 10 10" xfId="1216"/>
    <cellStyle name="Separador de milhares 10 10 2" xfId="1680"/>
    <cellStyle name="Separador de milhares 10 10 2 2" xfId="1969"/>
    <cellStyle name="Separador de milhares 10 11" xfId="1217"/>
    <cellStyle name="Separador de milhares 10 11 2" xfId="1681"/>
    <cellStyle name="Separador de milhares 10 11 2 2" xfId="1970"/>
    <cellStyle name="Separador de milhares 10 12" xfId="1218"/>
    <cellStyle name="Separador de milhares 10 12 2" xfId="1682"/>
    <cellStyle name="Separador de milhares 10 12 2 2" xfId="1971"/>
    <cellStyle name="Separador de milhares 10 13" xfId="1219"/>
    <cellStyle name="Separador de milhares 10 13 2" xfId="1683"/>
    <cellStyle name="Separador de milhares 10 13 2 2" xfId="1972"/>
    <cellStyle name="Separador de milhares 10 14" xfId="1220"/>
    <cellStyle name="Separador de milhares 10 14 2" xfId="1684"/>
    <cellStyle name="Separador de milhares 10 14 2 2" xfId="1973"/>
    <cellStyle name="Separador de milhares 10 15" xfId="1685"/>
    <cellStyle name="Separador de milhares 10 15 2" xfId="1974"/>
    <cellStyle name="Separador de milhares 10 2" xfId="1221"/>
    <cellStyle name="Separador de milhares 10 2 2" xfId="1686"/>
    <cellStyle name="Separador de milhares 10 2 2 2" xfId="1975"/>
    <cellStyle name="Separador de milhares 10 3" xfId="1222"/>
    <cellStyle name="Separador de milhares 10 3 2" xfId="1687"/>
    <cellStyle name="Separador de milhares 10 3 2 2" xfId="1976"/>
    <cellStyle name="Separador de milhares 10 4" xfId="1223"/>
    <cellStyle name="Separador de milhares 10 4 2" xfId="1688"/>
    <cellStyle name="Separador de milhares 10 4 2 2" xfId="1977"/>
    <cellStyle name="Separador de milhares 10 5" xfId="1224"/>
    <cellStyle name="Separador de milhares 10 5 2" xfId="1689"/>
    <cellStyle name="Separador de milhares 10 5 2 2" xfId="1978"/>
    <cellStyle name="Separador de milhares 10 6" xfId="1225"/>
    <cellStyle name="Separador de milhares 10 6 2" xfId="1690"/>
    <cellStyle name="Separador de milhares 10 6 2 2" xfId="1979"/>
    <cellStyle name="Separador de milhares 10 7" xfId="1226"/>
    <cellStyle name="Separador de milhares 10 7 2" xfId="1691"/>
    <cellStyle name="Separador de milhares 10 7 2 2" xfId="1980"/>
    <cellStyle name="Separador de milhares 10 8" xfId="1227"/>
    <cellStyle name="Separador de milhares 10 8 2" xfId="1692"/>
    <cellStyle name="Separador de milhares 10 8 2 2" xfId="1981"/>
    <cellStyle name="Separador de milhares 10 9" xfId="1228"/>
    <cellStyle name="Separador de milhares 10 9 2" xfId="1693"/>
    <cellStyle name="Separador de milhares 10 9 2 2" xfId="1982"/>
    <cellStyle name="Separador de milhares 100" xfId="1229"/>
    <cellStyle name="Separador de milhares 100 2" xfId="1694"/>
    <cellStyle name="Separador de milhares 100 2 2" xfId="1983"/>
    <cellStyle name="Separador de milhares 101" xfId="1230"/>
    <cellStyle name="Separador de milhares 101 2" xfId="1695"/>
    <cellStyle name="Separador de milhares 101 2 2" xfId="1984"/>
    <cellStyle name="Separador de milhares 102" xfId="1231"/>
    <cellStyle name="Separador de milhares 102 2" xfId="1696"/>
    <cellStyle name="Separador de milhares 102 2 2" xfId="1985"/>
    <cellStyle name="Separador de milhares 103" xfId="1232"/>
    <cellStyle name="Separador de milhares 103 2" xfId="1697"/>
    <cellStyle name="Separador de milhares 103 2 2" xfId="1986"/>
    <cellStyle name="Separador de milhares 104" xfId="1233"/>
    <cellStyle name="Separador de milhares 104 2" xfId="1698"/>
    <cellStyle name="Separador de milhares 104 2 2" xfId="1987"/>
    <cellStyle name="Separador de milhares 105" xfId="1234"/>
    <cellStyle name="Separador de milhares 105 2" xfId="1699"/>
    <cellStyle name="Separador de milhares 105 2 2" xfId="1988"/>
    <cellStyle name="Separador de milhares 106" xfId="1235"/>
    <cellStyle name="Separador de milhares 106 2" xfId="1700"/>
    <cellStyle name="Separador de milhares 106 2 2" xfId="1989"/>
    <cellStyle name="Separador de milhares 107" xfId="1236"/>
    <cellStyle name="Separador de milhares 107 2" xfId="1701"/>
    <cellStyle name="Separador de milhares 107 2 2" xfId="1990"/>
    <cellStyle name="Separador de milhares 108" xfId="1237"/>
    <cellStyle name="Separador de milhares 108 2" xfId="1702"/>
    <cellStyle name="Separador de milhares 108 2 2" xfId="1991"/>
    <cellStyle name="Separador de milhares 109" xfId="1238"/>
    <cellStyle name="Separador de milhares 109 2" xfId="1703"/>
    <cellStyle name="Separador de milhares 109 2 2" xfId="1992"/>
    <cellStyle name="Separador de milhares 11" xfId="1239"/>
    <cellStyle name="Separador de milhares 11 2" xfId="1240"/>
    <cellStyle name="Separador de milhares 11 2 2" xfId="1704"/>
    <cellStyle name="Separador de milhares 11 2 2 2" xfId="1993"/>
    <cellStyle name="Separador de milhares 11 3" xfId="1705"/>
    <cellStyle name="Separador de milhares 11 3 2" xfId="1994"/>
    <cellStyle name="Separador de milhares 110" xfId="1241"/>
    <cellStyle name="Separador de milhares 110 2" xfId="1706"/>
    <cellStyle name="Separador de milhares 110 2 2" xfId="1995"/>
    <cellStyle name="Separador de milhares 111" xfId="1242"/>
    <cellStyle name="Separador de milhares 111 2" xfId="1707"/>
    <cellStyle name="Separador de milhares 111 2 2" xfId="1996"/>
    <cellStyle name="Separador de milhares 112" xfId="1243"/>
    <cellStyle name="Separador de milhares 112 2" xfId="1708"/>
    <cellStyle name="Separador de milhares 112 2 2" xfId="1997"/>
    <cellStyle name="Separador de milhares 113" xfId="1244"/>
    <cellStyle name="Separador de milhares 113 2" xfId="1709"/>
    <cellStyle name="Separador de milhares 113 2 2" xfId="1998"/>
    <cellStyle name="Separador de milhares 114" xfId="1245"/>
    <cellStyle name="Separador de milhares 114 2" xfId="1710"/>
    <cellStyle name="Separador de milhares 114 2 2" xfId="1999"/>
    <cellStyle name="Separador de milhares 115" xfId="1246"/>
    <cellStyle name="Separador de milhares 115 2" xfId="1711"/>
    <cellStyle name="Separador de milhares 115 2 2" xfId="2000"/>
    <cellStyle name="Separador de milhares 116" xfId="1247"/>
    <cellStyle name="Separador de milhares 116 2" xfId="1712"/>
    <cellStyle name="Separador de milhares 116 2 2" xfId="2001"/>
    <cellStyle name="Separador de milhares 117" xfId="1248"/>
    <cellStyle name="Separador de milhares 117 2" xfId="1713"/>
    <cellStyle name="Separador de milhares 117 2 2" xfId="2002"/>
    <cellStyle name="Separador de milhares 118" xfId="1249"/>
    <cellStyle name="Separador de milhares 118 2" xfId="1714"/>
    <cellStyle name="Separador de milhares 118 2 2" xfId="2003"/>
    <cellStyle name="Separador de milhares 119" xfId="1250"/>
    <cellStyle name="Separador de milhares 119 2" xfId="1715"/>
    <cellStyle name="Separador de milhares 119 2 2" xfId="2004"/>
    <cellStyle name="Separador de milhares 12" xfId="1251"/>
    <cellStyle name="Separador de milhares 12 2" xfId="1252"/>
    <cellStyle name="Separador de milhares 12 2 2" xfId="1716"/>
    <cellStyle name="Separador de milhares 12 2 2 2" xfId="2005"/>
    <cellStyle name="Separador de milhares 12 3" xfId="1717"/>
    <cellStyle name="Separador de milhares 12 3 2" xfId="2006"/>
    <cellStyle name="Separador de milhares 120" xfId="1253"/>
    <cellStyle name="Separador de milhares 120 2" xfId="1718"/>
    <cellStyle name="Separador de milhares 120 2 2" xfId="2007"/>
    <cellStyle name="Separador de milhares 121" xfId="1254"/>
    <cellStyle name="Separador de milhares 121 2" xfId="1719"/>
    <cellStyle name="Separador de milhares 121 2 2" xfId="2008"/>
    <cellStyle name="Separador de milhares 122" xfId="1255"/>
    <cellStyle name="Separador de milhares 122 2" xfId="1720"/>
    <cellStyle name="Separador de milhares 122 2 2" xfId="2009"/>
    <cellStyle name="Separador de milhares 123" xfId="1256"/>
    <cellStyle name="Separador de milhares 123 2" xfId="1721"/>
    <cellStyle name="Separador de milhares 123 2 2" xfId="2010"/>
    <cellStyle name="Separador de milhares 124" xfId="1257"/>
    <cellStyle name="Separador de milhares 124 2" xfId="1722"/>
    <cellStyle name="Separador de milhares 124 2 2" xfId="2011"/>
    <cellStyle name="Separador de milhares 125" xfId="1258"/>
    <cellStyle name="Separador de milhares 125 2" xfId="1723"/>
    <cellStyle name="Separador de milhares 125 2 2" xfId="2012"/>
    <cellStyle name="Separador de milhares 126" xfId="1259"/>
    <cellStyle name="Separador de milhares 126 2" xfId="1724"/>
    <cellStyle name="Separador de milhares 126 2 2" xfId="2013"/>
    <cellStyle name="Separador de milhares 127" xfId="1260"/>
    <cellStyle name="Separador de milhares 127 2" xfId="1725"/>
    <cellStyle name="Separador de milhares 127 2 2" xfId="2014"/>
    <cellStyle name="Separador de milhares 128" xfId="1261"/>
    <cellStyle name="Separador de milhares 128 2" xfId="1726"/>
    <cellStyle name="Separador de milhares 128 2 2" xfId="2015"/>
    <cellStyle name="Separador de milhares 129" xfId="1262"/>
    <cellStyle name="Separador de milhares 129 2" xfId="1727"/>
    <cellStyle name="Separador de milhares 129 2 2" xfId="2016"/>
    <cellStyle name="Separador de milhares 13" xfId="1263"/>
    <cellStyle name="Separador de milhares 13 2" xfId="1264"/>
    <cellStyle name="Separador de milhares 13 2 2" xfId="1728"/>
    <cellStyle name="Separador de milhares 13 2 2 2" xfId="2017"/>
    <cellStyle name="Separador de milhares 13 3" xfId="1729"/>
    <cellStyle name="Separador de milhares 13 3 2" xfId="2018"/>
    <cellStyle name="Separador de milhares 130" xfId="1265"/>
    <cellStyle name="Separador de milhares 130 2" xfId="1730"/>
    <cellStyle name="Separador de milhares 130 2 2" xfId="2019"/>
    <cellStyle name="Separador de milhares 131" xfId="1266"/>
    <cellStyle name="Separador de milhares 131 2" xfId="1731"/>
    <cellStyle name="Separador de milhares 131 2 2" xfId="2020"/>
    <cellStyle name="Separador de milhares 132" xfId="1267"/>
    <cellStyle name="Separador de milhares 132 2" xfId="1732"/>
    <cellStyle name="Separador de milhares 132 2 2" xfId="2021"/>
    <cellStyle name="Separador de milhares 133" xfId="1268"/>
    <cellStyle name="Separador de milhares 133 2" xfId="1733"/>
    <cellStyle name="Separador de milhares 133 2 2" xfId="2022"/>
    <cellStyle name="Separador de milhares 134" xfId="1269"/>
    <cellStyle name="Separador de milhares 134 2" xfId="1734"/>
    <cellStyle name="Separador de milhares 134 2 2" xfId="2023"/>
    <cellStyle name="Separador de milhares 135" xfId="1270"/>
    <cellStyle name="Separador de milhares 135 2" xfId="1735"/>
    <cellStyle name="Separador de milhares 135 2 2" xfId="2024"/>
    <cellStyle name="Separador de milhares 136" xfId="1271"/>
    <cellStyle name="Separador de milhares 136 2" xfId="1736"/>
    <cellStyle name="Separador de milhares 136 2 2" xfId="2025"/>
    <cellStyle name="Separador de milhares 137" xfId="1272"/>
    <cellStyle name="Separador de milhares 137 2" xfId="1737"/>
    <cellStyle name="Separador de milhares 137 2 2" xfId="2026"/>
    <cellStyle name="Separador de milhares 138" xfId="1273"/>
    <cellStyle name="Separador de milhares 138 2" xfId="1738"/>
    <cellStyle name="Separador de milhares 138 2 2" xfId="2027"/>
    <cellStyle name="Separador de milhares 139" xfId="1274"/>
    <cellStyle name="Separador de milhares 139 2" xfId="1739"/>
    <cellStyle name="Separador de milhares 139 2 2" xfId="2028"/>
    <cellStyle name="Separador de milhares 14" xfId="1275"/>
    <cellStyle name="Separador de milhares 14 2" xfId="1276"/>
    <cellStyle name="Separador de milhares 14 2 2" xfId="1740"/>
    <cellStyle name="Separador de milhares 14 2 2 2" xfId="2029"/>
    <cellStyle name="Separador de milhares 14 3" xfId="1741"/>
    <cellStyle name="Separador de milhares 14 3 2" xfId="2030"/>
    <cellStyle name="Separador de milhares 140" xfId="1277"/>
    <cellStyle name="Separador de milhares 140 2" xfId="1742"/>
    <cellStyle name="Separador de milhares 140 2 2" xfId="2031"/>
    <cellStyle name="Separador de milhares 141" xfId="1278"/>
    <cellStyle name="Separador de milhares 141 2" xfId="1743"/>
    <cellStyle name="Separador de milhares 141 2 2" xfId="2032"/>
    <cellStyle name="Separador de milhares 142" xfId="1279"/>
    <cellStyle name="Separador de milhares 142 2" xfId="1744"/>
    <cellStyle name="Separador de milhares 142 2 2" xfId="2033"/>
    <cellStyle name="Separador de milhares 143" xfId="1280"/>
    <cellStyle name="Separador de milhares 143 2" xfId="1745"/>
    <cellStyle name="Separador de milhares 143 2 2" xfId="2034"/>
    <cellStyle name="Separador de milhares 144" xfId="1281"/>
    <cellStyle name="Separador de milhares 144 2" xfId="1746"/>
    <cellStyle name="Separador de milhares 144 2 2" xfId="2035"/>
    <cellStyle name="Separador de milhares 145" xfId="1282"/>
    <cellStyle name="Separador de milhares 145 2" xfId="1747"/>
    <cellStyle name="Separador de milhares 145 2 2" xfId="2036"/>
    <cellStyle name="Separador de milhares 146" xfId="1283"/>
    <cellStyle name="Separador de milhares 146 2" xfId="1748"/>
    <cellStyle name="Separador de milhares 146 2 2" xfId="2037"/>
    <cellStyle name="Separador de milhares 147" xfId="1284"/>
    <cellStyle name="Separador de milhares 147 2" xfId="1749"/>
    <cellStyle name="Separador de milhares 147 2 2" xfId="2038"/>
    <cellStyle name="Separador de milhares 148" xfId="1285"/>
    <cellStyle name="Separador de milhares 148 2" xfId="1750"/>
    <cellStyle name="Separador de milhares 148 2 2" xfId="2039"/>
    <cellStyle name="Separador de milhares 149" xfId="1286"/>
    <cellStyle name="Separador de milhares 149 2" xfId="1751"/>
    <cellStyle name="Separador de milhares 149 2 2" xfId="2040"/>
    <cellStyle name="Separador de milhares 15" xfId="1287"/>
    <cellStyle name="Separador de milhares 15 2" xfId="1288"/>
    <cellStyle name="Separador de milhares 15 2 2" xfId="1752"/>
    <cellStyle name="Separador de milhares 15 2 2 2" xfId="2041"/>
    <cellStyle name="Separador de milhares 15 3" xfId="1753"/>
    <cellStyle name="Separador de milhares 15 3 2" xfId="2042"/>
    <cellStyle name="Separador de milhares 15 4" xfId="3591"/>
    <cellStyle name="Separador de milhares 15 4 2" xfId="4623"/>
    <cellStyle name="Separador de milhares 15 4 2 10" xfId="39573"/>
    <cellStyle name="Separador de milhares 15 4 2 2" xfId="5881"/>
    <cellStyle name="Separador de milhares 15 4 2 2 2" xfId="8419"/>
    <cellStyle name="Separador de milhares 15 4 2 2 2 2" xfId="16473"/>
    <cellStyle name="Separador de milhares 15 4 2 2 2 2 2" xfId="27947"/>
    <cellStyle name="Separador de milhares 15 4 2 2 2 3" xfId="34892"/>
    <cellStyle name="Separador de milhares 15 4 2 2 2 4" xfId="23419"/>
    <cellStyle name="Separador de milhares 15 4 2 2 2 5" xfId="12066"/>
    <cellStyle name="Separador de milhares 15 4 2 2 2 6" xfId="43934"/>
    <cellStyle name="Separador de milhares 15 4 2 2 3" xfId="14233"/>
    <cellStyle name="Separador de milhares 15 4 2 2 3 2" xfId="25708"/>
    <cellStyle name="Separador de milhares 15 4 2 2 3 3" xfId="42213"/>
    <cellStyle name="Separador de milhares 15 4 2 2 4" xfId="32807"/>
    <cellStyle name="Separador de milhares 15 4 2 2 5" xfId="37964"/>
    <cellStyle name="Separador de milhares 15 4 2 2 6" xfId="21334"/>
    <cellStyle name="Separador de milhares 15 4 2 2 7" xfId="10345"/>
    <cellStyle name="Separador de milhares 15 4 2 2 8" xfId="40338"/>
    <cellStyle name="Separador de milhares 15 4 2 3" xfId="7395"/>
    <cellStyle name="Separador de milhares 15 4 2 3 2" xfId="15449"/>
    <cellStyle name="Separador de milhares 15 4 2 3 2 2" xfId="26923"/>
    <cellStyle name="Separador de milhares 15 4 2 3 3" xfId="31783"/>
    <cellStyle name="Separador de milhares 15 4 2 3 4" xfId="20310"/>
    <cellStyle name="Separador de milhares 15 4 2 3 5" xfId="11301"/>
    <cellStyle name="Separador de milhares 15 4 2 3 6" xfId="43169"/>
    <cellStyle name="Separador de milhares 15 4 2 4" xfId="13204"/>
    <cellStyle name="Separador de milhares 15 4 2 4 2" xfId="33884"/>
    <cellStyle name="Separador de milhares 15 4 2 4 3" xfId="22411"/>
    <cellStyle name="Separador de milhares 15 4 2 4 4" xfId="41432"/>
    <cellStyle name="Separador de milhares 15 4 2 5" xfId="24676"/>
    <cellStyle name="Separador de milhares 15 4 2 6" xfId="30584"/>
    <cellStyle name="Separador de milhares 15 4 2 7" xfId="36956"/>
    <cellStyle name="Separador de milhares 15 4 2 8" xfId="19111"/>
    <cellStyle name="Separador de milhares 15 4 2 9" xfId="9580"/>
    <cellStyle name="Separador de milhares 15 4 3" xfId="6411"/>
    <cellStyle name="Separador de milhares 15 4 4" xfId="5277"/>
    <cellStyle name="Separador de milhares 150" xfId="1289"/>
    <cellStyle name="Separador de milhares 150 2" xfId="1754"/>
    <cellStyle name="Separador de milhares 150 2 2" xfId="2043"/>
    <cellStyle name="Separador de milhares 151" xfId="1290"/>
    <cellStyle name="Separador de milhares 151 2" xfId="1755"/>
    <cellStyle name="Separador de milhares 151 2 2" xfId="2044"/>
    <cellStyle name="Separador de milhares 152" xfId="1291"/>
    <cellStyle name="Separador de milhares 152 2" xfId="1756"/>
    <cellStyle name="Separador de milhares 152 2 2" xfId="2045"/>
    <cellStyle name="Separador de milhares 153" xfId="1292"/>
    <cellStyle name="Separador de milhares 153 2" xfId="1757"/>
    <cellStyle name="Separador de milhares 153 2 2" xfId="2046"/>
    <cellStyle name="Separador de milhares 154" xfId="1293"/>
    <cellStyle name="Separador de milhares 154 2" xfId="1758"/>
    <cellStyle name="Separador de milhares 154 2 2" xfId="2047"/>
    <cellStyle name="Separador de milhares 155" xfId="1294"/>
    <cellStyle name="Separador de milhares 155 2" xfId="1759"/>
    <cellStyle name="Separador de milhares 155 2 2" xfId="2048"/>
    <cellStyle name="Separador de milhares 156" xfId="1295"/>
    <cellStyle name="Separador de milhares 156 2" xfId="1760"/>
    <cellStyle name="Separador de milhares 156 2 2" xfId="2049"/>
    <cellStyle name="Separador de milhares 157" xfId="1296"/>
    <cellStyle name="Separador de milhares 157 2" xfId="1761"/>
    <cellStyle name="Separador de milhares 157 2 2" xfId="2050"/>
    <cellStyle name="Separador de milhares 158" xfId="1297"/>
    <cellStyle name="Separador de milhares 158 2" xfId="1762"/>
    <cellStyle name="Separador de milhares 158 2 2" xfId="2051"/>
    <cellStyle name="Separador de milhares 159" xfId="1298"/>
    <cellStyle name="Separador de milhares 159 2" xfId="1763"/>
    <cellStyle name="Separador de milhares 159 2 2" xfId="2052"/>
    <cellStyle name="Separador de milhares 16" xfId="1299"/>
    <cellStyle name="Separador de milhares 16 2" xfId="1300"/>
    <cellStyle name="Separador de milhares 16 2 2" xfId="1764"/>
    <cellStyle name="Separador de milhares 16 2 2 2" xfId="2053"/>
    <cellStyle name="Separador de milhares 16 3" xfId="1765"/>
    <cellStyle name="Separador de milhares 16 3 2" xfId="2054"/>
    <cellStyle name="Separador de milhares 160" xfId="1301"/>
    <cellStyle name="Separador de milhares 160 2" xfId="1766"/>
    <cellStyle name="Separador de milhares 160 2 2" xfId="2055"/>
    <cellStyle name="Separador de milhares 161" xfId="1302"/>
    <cellStyle name="Separador de milhares 161 2" xfId="1767"/>
    <cellStyle name="Separador de milhares 161 2 2" xfId="2056"/>
    <cellStyle name="Separador de milhares 162" xfId="1303"/>
    <cellStyle name="Separador de milhares 162 2" xfId="1768"/>
    <cellStyle name="Separador de milhares 162 2 2" xfId="2057"/>
    <cellStyle name="Separador de milhares 163" xfId="1304"/>
    <cellStyle name="Separador de milhares 163 2" xfId="1769"/>
    <cellStyle name="Separador de milhares 163 2 2" xfId="2058"/>
    <cellStyle name="Separador de milhares 164" xfId="1305"/>
    <cellStyle name="Separador de milhares 164 2" xfId="1770"/>
    <cellStyle name="Separador de milhares 164 2 2" xfId="2059"/>
    <cellStyle name="Separador de milhares 165" xfId="1306"/>
    <cellStyle name="Separador de milhares 165 2" xfId="1771"/>
    <cellStyle name="Separador de milhares 165 2 2" xfId="2060"/>
    <cellStyle name="Separador de milhares 166" xfId="1307"/>
    <cellStyle name="Separador de milhares 166 2" xfId="1772"/>
    <cellStyle name="Separador de milhares 166 2 2" xfId="2061"/>
    <cellStyle name="Separador de milhares 167" xfId="1308"/>
    <cellStyle name="Separador de milhares 167 2" xfId="1773"/>
    <cellStyle name="Separador de milhares 167 2 2" xfId="2062"/>
    <cellStyle name="Separador de milhares 168" xfId="1309"/>
    <cellStyle name="Separador de milhares 168 2" xfId="1774"/>
    <cellStyle name="Separador de milhares 168 2 2" xfId="2063"/>
    <cellStyle name="Separador de milhares 169" xfId="1310"/>
    <cellStyle name="Separador de milhares 169 2" xfId="1775"/>
    <cellStyle name="Separador de milhares 169 2 2" xfId="2064"/>
    <cellStyle name="Separador de milhares 17" xfId="1311"/>
    <cellStyle name="Separador de milhares 17 2" xfId="1776"/>
    <cellStyle name="Separador de milhares 17 2 2" xfId="2065"/>
    <cellStyle name="Separador de milhares 170" xfId="1312"/>
    <cellStyle name="Separador de milhares 170 2" xfId="1777"/>
    <cellStyle name="Separador de milhares 170 2 2" xfId="2066"/>
    <cellStyle name="Separador de milhares 171" xfId="1313"/>
    <cellStyle name="Separador de milhares 171 2" xfId="1778"/>
    <cellStyle name="Separador de milhares 171 2 2" xfId="2067"/>
    <cellStyle name="Separador de milhares 172" xfId="1314"/>
    <cellStyle name="Separador de milhares 172 2" xfId="1779"/>
    <cellStyle name="Separador de milhares 172 2 2" xfId="2068"/>
    <cellStyle name="Separador de milhares 173" xfId="1315"/>
    <cellStyle name="Separador de milhares 173 2" xfId="1780"/>
    <cellStyle name="Separador de milhares 173 2 2" xfId="2069"/>
    <cellStyle name="Separador de milhares 174" xfId="1316"/>
    <cellStyle name="Separador de milhares 174 2" xfId="1781"/>
    <cellStyle name="Separador de milhares 174 2 2" xfId="2070"/>
    <cellStyle name="Separador de milhares 175" xfId="1317"/>
    <cellStyle name="Separador de milhares 175 2" xfId="1782"/>
    <cellStyle name="Separador de milhares 175 2 2" xfId="2071"/>
    <cellStyle name="Separador de milhares 176" xfId="1318"/>
    <cellStyle name="Separador de milhares 176 2" xfId="1783"/>
    <cellStyle name="Separador de milhares 176 2 2" xfId="2072"/>
    <cellStyle name="Separador de milhares 177" xfId="1319"/>
    <cellStyle name="Separador de milhares 177 2" xfId="1784"/>
    <cellStyle name="Separador de milhares 177 2 2" xfId="2073"/>
    <cellStyle name="Separador de milhares 178" xfId="1320"/>
    <cellStyle name="Separador de milhares 178 2" xfId="1785"/>
    <cellStyle name="Separador de milhares 178 2 2" xfId="2074"/>
    <cellStyle name="Separador de milhares 179" xfId="1321"/>
    <cellStyle name="Separador de milhares 179 2" xfId="1786"/>
    <cellStyle name="Separador de milhares 179 2 2" xfId="2075"/>
    <cellStyle name="Separador de milhares 18" xfId="1322"/>
    <cellStyle name="Separador de milhares 18 2" xfId="1323"/>
    <cellStyle name="Separador de milhares 18 2 2" xfId="1787"/>
    <cellStyle name="Separador de milhares 18 2 2 2" xfId="2076"/>
    <cellStyle name="Separador de milhares 18 3" xfId="1788"/>
    <cellStyle name="Separador de milhares 18 3 2" xfId="2077"/>
    <cellStyle name="Separador de milhares 180" xfId="1324"/>
    <cellStyle name="Separador de milhares 180 2" xfId="1789"/>
    <cellStyle name="Separador de milhares 180 2 2" xfId="2078"/>
    <cellStyle name="Separador de milhares 181" xfId="1325"/>
    <cellStyle name="Separador de milhares 181 2" xfId="1790"/>
    <cellStyle name="Separador de milhares 181 2 2" xfId="2079"/>
    <cellStyle name="Separador de milhares 182" xfId="1326"/>
    <cellStyle name="Separador de milhares 182 2" xfId="1791"/>
    <cellStyle name="Separador de milhares 182 2 2" xfId="2080"/>
    <cellStyle name="Separador de milhares 183" xfId="1327"/>
    <cellStyle name="Separador de milhares 183 2" xfId="1792"/>
    <cellStyle name="Separador de milhares 183 2 2" xfId="2081"/>
    <cellStyle name="Separador de milhares 184" xfId="1328"/>
    <cellStyle name="Separador de milhares 184 2" xfId="1793"/>
    <cellStyle name="Separador de milhares 184 2 2" xfId="2082"/>
    <cellStyle name="Separador de milhares 184 3" xfId="1963"/>
    <cellStyle name="Separador de milhares 185" xfId="1329"/>
    <cellStyle name="Separador de milhares 185 2" xfId="1794"/>
    <cellStyle name="Separador de milhares 185 2 2" xfId="2083"/>
    <cellStyle name="Separador de milhares 186" xfId="3592"/>
    <cellStyle name="Separador de milhares 186 2" xfId="3593"/>
    <cellStyle name="Separador de milhares 186 2 2" xfId="6412"/>
    <cellStyle name="Separador de milhares 186 2 3" xfId="5278"/>
    <cellStyle name="Separador de milhares 186 3" xfId="4624"/>
    <cellStyle name="Separador de milhares 186 3 10" xfId="39574"/>
    <cellStyle name="Separador de milhares 186 3 2" xfId="5882"/>
    <cellStyle name="Separador de milhares 186 3 2 2" xfId="8420"/>
    <cellStyle name="Separador de milhares 186 3 2 2 2" xfId="16474"/>
    <cellStyle name="Separador de milhares 186 3 2 2 2 2" xfId="27948"/>
    <cellStyle name="Separador de milhares 186 3 2 2 3" xfId="34893"/>
    <cellStyle name="Separador de milhares 186 3 2 2 4" xfId="23420"/>
    <cellStyle name="Separador de milhares 186 3 2 2 5" xfId="12067"/>
    <cellStyle name="Separador de milhares 186 3 2 2 6" xfId="43935"/>
    <cellStyle name="Separador de milhares 186 3 2 3" xfId="14234"/>
    <cellStyle name="Separador de milhares 186 3 2 3 2" xfId="25709"/>
    <cellStyle name="Separador de milhares 186 3 2 3 3" xfId="42214"/>
    <cellStyle name="Separador de milhares 186 3 2 4" xfId="32808"/>
    <cellStyle name="Separador de milhares 186 3 2 5" xfId="37965"/>
    <cellStyle name="Separador de milhares 186 3 2 6" xfId="21335"/>
    <cellStyle name="Separador de milhares 186 3 2 7" xfId="10346"/>
    <cellStyle name="Separador de milhares 186 3 2 8" xfId="40339"/>
    <cellStyle name="Separador de milhares 186 3 3" xfId="7396"/>
    <cellStyle name="Separador de milhares 186 3 3 2" xfId="15450"/>
    <cellStyle name="Separador de milhares 186 3 3 2 2" xfId="26924"/>
    <cellStyle name="Separador de milhares 186 3 3 3" xfId="31784"/>
    <cellStyle name="Separador de milhares 186 3 3 4" xfId="20311"/>
    <cellStyle name="Separador de milhares 186 3 3 5" xfId="11302"/>
    <cellStyle name="Separador de milhares 186 3 3 6" xfId="43170"/>
    <cellStyle name="Separador de milhares 186 3 4" xfId="13205"/>
    <cellStyle name="Separador de milhares 186 3 4 2" xfId="33885"/>
    <cellStyle name="Separador de milhares 186 3 4 3" xfId="22412"/>
    <cellStyle name="Separador de milhares 186 3 4 4" xfId="41433"/>
    <cellStyle name="Separador de milhares 186 3 5" xfId="24677"/>
    <cellStyle name="Separador de milhares 186 3 6" xfId="30585"/>
    <cellStyle name="Separador de milhares 186 3 7" xfId="36957"/>
    <cellStyle name="Separador de milhares 186 3 8" xfId="19112"/>
    <cellStyle name="Separador de milhares 186 3 9" xfId="9581"/>
    <cellStyle name="Separador de milhares 187" xfId="3594"/>
    <cellStyle name="Separador de milhares 188" xfId="3595"/>
    <cellStyle name="Separador de milhares 188 2" xfId="4772"/>
    <cellStyle name="Separador de milhares 188 2 10" xfId="39584"/>
    <cellStyle name="Separador de milhares 188 2 2" xfId="5906"/>
    <cellStyle name="Separador de milhares 188 2 2 2" xfId="8444"/>
    <cellStyle name="Separador de milhares 188 2 2 2 2" xfId="16498"/>
    <cellStyle name="Separador de milhares 188 2 2 2 2 2" xfId="27972"/>
    <cellStyle name="Separador de milhares 188 2 2 2 3" xfId="34917"/>
    <cellStyle name="Separador de milhares 188 2 2 2 4" xfId="23444"/>
    <cellStyle name="Separador de milhares 188 2 2 2 5" xfId="12077"/>
    <cellStyle name="Separador de milhares 188 2 2 2 6" xfId="43945"/>
    <cellStyle name="Separador de milhares 188 2 2 3" xfId="14258"/>
    <cellStyle name="Separador de milhares 188 2 2 3 2" xfId="25733"/>
    <cellStyle name="Separador de milhares 188 2 2 3 3" xfId="42224"/>
    <cellStyle name="Separador de milhares 188 2 2 4" xfId="32832"/>
    <cellStyle name="Separador de milhares 188 2 2 5" xfId="37989"/>
    <cellStyle name="Separador de milhares 188 2 2 6" xfId="21359"/>
    <cellStyle name="Separador de milhares 188 2 2 7" xfId="10356"/>
    <cellStyle name="Separador de milhares 188 2 2 8" xfId="40349"/>
    <cellStyle name="Separador de milhares 188 2 3" xfId="7420"/>
    <cellStyle name="Separador de milhares 188 2 3 2" xfId="15474"/>
    <cellStyle name="Separador de milhares 188 2 3 2 2" xfId="26948"/>
    <cellStyle name="Separador de milhares 188 2 3 3" xfId="31808"/>
    <cellStyle name="Separador de milhares 188 2 3 4" xfId="20335"/>
    <cellStyle name="Separador de milhares 188 2 3 5" xfId="11312"/>
    <cellStyle name="Separador de milhares 188 2 3 6" xfId="43180"/>
    <cellStyle name="Separador de milhares 188 2 4" xfId="13235"/>
    <cellStyle name="Separador de milhares 188 2 4 2" xfId="33895"/>
    <cellStyle name="Separador de milhares 188 2 4 3" xfId="22422"/>
    <cellStyle name="Separador de milhares 188 2 4 4" xfId="41457"/>
    <cellStyle name="Separador de milhares 188 2 5" xfId="24711"/>
    <cellStyle name="Separador de milhares 188 2 6" xfId="30595"/>
    <cellStyle name="Separador de milhares 188 2 7" xfId="36967"/>
    <cellStyle name="Separador de milhares 188 2 8" xfId="19122"/>
    <cellStyle name="Separador de milhares 188 2 9" xfId="9591"/>
    <cellStyle name="Separador de milhares 189" xfId="3596"/>
    <cellStyle name="Separador de milhares 19" xfId="1330"/>
    <cellStyle name="Separador de milhares 19 2" xfId="1331"/>
    <cellStyle name="Separador de milhares 19 2 2" xfId="1795"/>
    <cellStyle name="Separador de milhares 19 2 2 2" xfId="2084"/>
    <cellStyle name="Separador de milhares 19 3" xfId="1796"/>
    <cellStyle name="Separador de milhares 19 3 2" xfId="2085"/>
    <cellStyle name="Separador de milhares 190" xfId="3597"/>
    <cellStyle name="Separador de milhares 191" xfId="4343"/>
    <cellStyle name="Separador de milhares 191 10" xfId="9442"/>
    <cellStyle name="Separador de milhares 191 11" xfId="39435"/>
    <cellStyle name="Separador de milhares 191 2" xfId="4893"/>
    <cellStyle name="Separador de milhares 191 2 10" xfId="39703"/>
    <cellStyle name="Separador de milhares 191 2 2" xfId="6027"/>
    <cellStyle name="Separador de milhares 191 2 2 2" xfId="8565"/>
    <cellStyle name="Separador de milhares 191 2 2 2 2" xfId="16619"/>
    <cellStyle name="Separador de milhares 191 2 2 2 2 2" xfId="28093"/>
    <cellStyle name="Separador de milhares 191 2 2 2 3" xfId="35038"/>
    <cellStyle name="Separador de milhares 191 2 2 2 4" xfId="23565"/>
    <cellStyle name="Separador de milhares 191 2 2 2 5" xfId="12196"/>
    <cellStyle name="Separador de milhares 191 2 2 2 6" xfId="44064"/>
    <cellStyle name="Separador de milhares 191 2 2 3" xfId="14379"/>
    <cellStyle name="Separador de milhares 191 2 2 3 2" xfId="25854"/>
    <cellStyle name="Separador de milhares 191 2 2 3 3" xfId="42343"/>
    <cellStyle name="Separador de milhares 191 2 2 4" xfId="32953"/>
    <cellStyle name="Separador de milhares 191 2 2 5" xfId="38110"/>
    <cellStyle name="Separador de milhares 191 2 2 6" xfId="21480"/>
    <cellStyle name="Separador de milhares 191 2 2 7" xfId="10475"/>
    <cellStyle name="Separador de milhares 191 2 2 8" xfId="40468"/>
    <cellStyle name="Separador de milhares 191 2 3" xfId="7541"/>
    <cellStyle name="Separador de milhares 191 2 3 2" xfId="15595"/>
    <cellStyle name="Separador de milhares 191 2 3 2 2" xfId="27069"/>
    <cellStyle name="Separador de milhares 191 2 3 3" xfId="31929"/>
    <cellStyle name="Separador de milhares 191 2 3 4" xfId="20456"/>
    <cellStyle name="Separador de milhares 191 2 3 5" xfId="11431"/>
    <cellStyle name="Separador de milhares 191 2 3 6" xfId="43299"/>
    <cellStyle name="Separador de milhares 191 2 4" xfId="13354"/>
    <cellStyle name="Separador de milhares 191 2 4 2" xfId="34014"/>
    <cellStyle name="Separador de milhares 191 2 4 3" xfId="22541"/>
    <cellStyle name="Separador de milhares 191 2 4 4" xfId="41578"/>
    <cellStyle name="Separador de milhares 191 2 5" xfId="24830"/>
    <cellStyle name="Separador de milhares 191 2 6" xfId="30714"/>
    <cellStyle name="Separador de milhares 191 2 7" xfId="37086"/>
    <cellStyle name="Separador de milhares 191 2 8" xfId="19241"/>
    <cellStyle name="Separador de milhares 191 2 9" xfId="9710"/>
    <cellStyle name="Separador de milhares 191 3" xfId="5723"/>
    <cellStyle name="Separador de milhares 191 3 2" xfId="8261"/>
    <cellStyle name="Separador de milhares 191 3 2 2" xfId="16315"/>
    <cellStyle name="Separador de milhares 191 3 2 2 2" xfId="27789"/>
    <cellStyle name="Separador de milhares 191 3 2 3" xfId="34734"/>
    <cellStyle name="Separador de milhares 191 3 2 4" xfId="23261"/>
    <cellStyle name="Separador de milhares 191 3 2 5" xfId="11928"/>
    <cellStyle name="Separador de milhares 191 3 2 6" xfId="43796"/>
    <cellStyle name="Separador de milhares 191 3 3" xfId="14075"/>
    <cellStyle name="Separador de milhares 191 3 3 2" xfId="25550"/>
    <cellStyle name="Separador de milhares 191 3 3 3" xfId="42075"/>
    <cellStyle name="Separador de milhares 191 3 4" xfId="32649"/>
    <cellStyle name="Separador de milhares 191 3 5" xfId="37806"/>
    <cellStyle name="Separador de milhares 191 3 6" xfId="21176"/>
    <cellStyle name="Separador de milhares 191 3 7" xfId="10207"/>
    <cellStyle name="Separador de milhares 191 3 8" xfId="40200"/>
    <cellStyle name="Separador de milhares 191 4" xfId="7237"/>
    <cellStyle name="Separador de milhares 191 4 2" xfId="15291"/>
    <cellStyle name="Separador de milhares 191 4 2 2" xfId="26765"/>
    <cellStyle name="Separador de milhares 191 4 3" xfId="31625"/>
    <cellStyle name="Separador de milhares 191 4 4" xfId="20152"/>
    <cellStyle name="Separador de milhares 191 4 5" xfId="11163"/>
    <cellStyle name="Separador de milhares 191 4 6" xfId="43031"/>
    <cellStyle name="Separador de milhares 191 5" xfId="13066"/>
    <cellStyle name="Separador de milhares 191 5 2" xfId="33746"/>
    <cellStyle name="Separador de milhares 191 5 3" xfId="22273"/>
    <cellStyle name="Separador de milhares 191 5 4" xfId="41274"/>
    <cellStyle name="Separador de milhares 191 6" xfId="24538"/>
    <cellStyle name="Separador de milhares 191 7" xfId="30446"/>
    <cellStyle name="Separador de milhares 191 8" xfId="36818"/>
    <cellStyle name="Separador de milhares 191 9" xfId="18973"/>
    <cellStyle name="Separador de milhares 192" xfId="3891"/>
    <cellStyle name="Separador de milhares 192 10" xfId="39212"/>
    <cellStyle name="Separador de milhares 192 2" xfId="5382"/>
    <cellStyle name="Separador de milhares 192 2 2" xfId="7920"/>
    <cellStyle name="Separador de milhares 192 2 2 2" xfId="15974"/>
    <cellStyle name="Separador de milhares 192 2 2 2 2" xfId="27448"/>
    <cellStyle name="Separador de milhares 192 2 2 3" xfId="34393"/>
    <cellStyle name="Separador de milhares 192 2 2 4" xfId="22920"/>
    <cellStyle name="Separador de milhares 192 2 2 5" xfId="11705"/>
    <cellStyle name="Separador de milhares 192 2 2 6" xfId="43573"/>
    <cellStyle name="Separador de milhares 192 2 3" xfId="13734"/>
    <cellStyle name="Separador de milhares 192 2 3 2" xfId="25209"/>
    <cellStyle name="Separador de milhares 192 2 3 3" xfId="41852"/>
    <cellStyle name="Separador de milhares 192 2 4" xfId="32308"/>
    <cellStyle name="Separador de milhares 192 2 5" xfId="37465"/>
    <cellStyle name="Separador de milhares 192 2 6" xfId="20835"/>
    <cellStyle name="Separador de milhares 192 2 7" xfId="9984"/>
    <cellStyle name="Separador de milhares 192 2 8" xfId="39977"/>
    <cellStyle name="Separador de milhares 192 3" xfId="6896"/>
    <cellStyle name="Separador de milhares 192 3 2" xfId="14950"/>
    <cellStyle name="Separador de milhares 192 3 2 2" xfId="26424"/>
    <cellStyle name="Separador de milhares 192 3 3" xfId="31284"/>
    <cellStyle name="Separador de milhares 192 3 4" xfId="19811"/>
    <cellStyle name="Separador de milhares 192 3 5" xfId="10940"/>
    <cellStyle name="Separador de milhares 192 3 6" xfId="42808"/>
    <cellStyle name="Separador de milhares 192 4" xfId="12823"/>
    <cellStyle name="Separador de milhares 192 4 2" xfId="33523"/>
    <cellStyle name="Separador de milhares 192 4 3" xfId="22050"/>
    <cellStyle name="Separador de milhares 192 4 4" xfId="40933"/>
    <cellStyle name="Separador de milhares 192 5" xfId="24299"/>
    <cellStyle name="Separador de milhares 192 6" xfId="30223"/>
    <cellStyle name="Separador de milhares 192 7" xfId="36595"/>
    <cellStyle name="Separador de milhares 192 8" xfId="18750"/>
    <cellStyle name="Separador de milhares 192 9" xfId="9219"/>
    <cellStyle name="Separador de milhares 193" xfId="4887"/>
    <cellStyle name="Separador de milhares 193 10" xfId="39697"/>
    <cellStyle name="Separador de milhares 193 2" xfId="6021"/>
    <cellStyle name="Separador de milhares 193 2 2" xfId="8559"/>
    <cellStyle name="Separador de milhares 193 2 2 2" xfId="16613"/>
    <cellStyle name="Separador de milhares 193 2 2 2 2" xfId="28087"/>
    <cellStyle name="Separador de milhares 193 2 2 3" xfId="35032"/>
    <cellStyle name="Separador de milhares 193 2 2 4" xfId="23559"/>
    <cellStyle name="Separador de milhares 193 2 2 5" xfId="12190"/>
    <cellStyle name="Separador de milhares 193 2 2 6" xfId="44058"/>
    <cellStyle name="Separador de milhares 193 2 3" xfId="14373"/>
    <cellStyle name="Separador de milhares 193 2 3 2" xfId="25848"/>
    <cellStyle name="Separador de milhares 193 2 3 3" xfId="42337"/>
    <cellStyle name="Separador de milhares 193 2 4" xfId="32947"/>
    <cellStyle name="Separador de milhares 193 2 5" xfId="38104"/>
    <cellStyle name="Separador de milhares 193 2 6" xfId="21474"/>
    <cellStyle name="Separador de milhares 193 2 7" xfId="10469"/>
    <cellStyle name="Separador de milhares 193 2 8" xfId="40462"/>
    <cellStyle name="Separador de milhares 193 3" xfId="7535"/>
    <cellStyle name="Separador de milhares 193 3 2" xfId="15589"/>
    <cellStyle name="Separador de milhares 193 3 2 2" xfId="27063"/>
    <cellStyle name="Separador de milhares 193 3 3" xfId="31923"/>
    <cellStyle name="Separador de milhares 193 3 4" xfId="20450"/>
    <cellStyle name="Separador de milhares 193 3 5" xfId="11425"/>
    <cellStyle name="Separador de milhares 193 3 6" xfId="43293"/>
    <cellStyle name="Separador de milhares 193 4" xfId="13348"/>
    <cellStyle name="Separador de milhares 193 4 2" xfId="34008"/>
    <cellStyle name="Separador de milhares 193 4 3" xfId="22535"/>
    <cellStyle name="Separador de milhares 193 4 4" xfId="41572"/>
    <cellStyle name="Separador de milhares 193 5" xfId="24824"/>
    <cellStyle name="Separador de milhares 193 6" xfId="30708"/>
    <cellStyle name="Separador de milhares 193 7" xfId="37080"/>
    <cellStyle name="Separador de milhares 193 8" xfId="19235"/>
    <cellStyle name="Separador de milhares 193 9" xfId="9704"/>
    <cellStyle name="Separador de milhares 194" xfId="4874"/>
    <cellStyle name="Separador de milhares 194 10" xfId="39684"/>
    <cellStyle name="Separador de milhares 194 2" xfId="6008"/>
    <cellStyle name="Separador de milhares 194 2 2" xfId="8546"/>
    <cellStyle name="Separador de milhares 194 2 2 2" xfId="16600"/>
    <cellStyle name="Separador de milhares 194 2 2 2 2" xfId="28074"/>
    <cellStyle name="Separador de milhares 194 2 2 3" xfId="35019"/>
    <cellStyle name="Separador de milhares 194 2 2 4" xfId="23546"/>
    <cellStyle name="Separador de milhares 194 2 2 5" xfId="12177"/>
    <cellStyle name="Separador de milhares 194 2 2 6" xfId="44045"/>
    <cellStyle name="Separador de milhares 194 2 3" xfId="14360"/>
    <cellStyle name="Separador de milhares 194 2 3 2" xfId="25835"/>
    <cellStyle name="Separador de milhares 194 2 3 3" xfId="42324"/>
    <cellStyle name="Separador de milhares 194 2 4" xfId="32934"/>
    <cellStyle name="Separador de milhares 194 2 5" xfId="38091"/>
    <cellStyle name="Separador de milhares 194 2 6" xfId="21461"/>
    <cellStyle name="Separador de milhares 194 2 7" xfId="10456"/>
    <cellStyle name="Separador de milhares 194 2 8" xfId="40449"/>
    <cellStyle name="Separador de milhares 194 3" xfId="7522"/>
    <cellStyle name="Separador de milhares 194 3 2" xfId="15576"/>
    <cellStyle name="Separador de milhares 194 3 2 2" xfId="27050"/>
    <cellStyle name="Separador de milhares 194 3 3" xfId="31910"/>
    <cellStyle name="Separador de milhares 194 3 4" xfId="20437"/>
    <cellStyle name="Separador de milhares 194 3 5" xfId="11412"/>
    <cellStyle name="Separador de milhares 194 3 6" xfId="43280"/>
    <cellStyle name="Separador de milhares 194 4" xfId="13335"/>
    <cellStyle name="Separador de milhares 194 4 2" xfId="33995"/>
    <cellStyle name="Separador de milhares 194 4 3" xfId="22522"/>
    <cellStyle name="Separador de milhares 194 4 4" xfId="41559"/>
    <cellStyle name="Separador de milhares 194 5" xfId="24811"/>
    <cellStyle name="Separador de milhares 194 6" xfId="30695"/>
    <cellStyle name="Separador de milhares 194 7" xfId="37067"/>
    <cellStyle name="Separador de milhares 194 8" xfId="19222"/>
    <cellStyle name="Separador de milhares 194 9" xfId="9691"/>
    <cellStyle name="Separador de milhares 195" xfId="4881"/>
    <cellStyle name="Separador de milhares 195 10" xfId="39691"/>
    <cellStyle name="Separador de milhares 195 2" xfId="6015"/>
    <cellStyle name="Separador de milhares 195 2 2" xfId="8553"/>
    <cellStyle name="Separador de milhares 195 2 2 2" xfId="16607"/>
    <cellStyle name="Separador de milhares 195 2 2 2 2" xfId="28081"/>
    <cellStyle name="Separador de milhares 195 2 2 3" xfId="35026"/>
    <cellStyle name="Separador de milhares 195 2 2 4" xfId="23553"/>
    <cellStyle name="Separador de milhares 195 2 2 5" xfId="12184"/>
    <cellStyle name="Separador de milhares 195 2 2 6" xfId="44052"/>
    <cellStyle name="Separador de milhares 195 2 3" xfId="14367"/>
    <cellStyle name="Separador de milhares 195 2 3 2" xfId="25842"/>
    <cellStyle name="Separador de milhares 195 2 3 3" xfId="42331"/>
    <cellStyle name="Separador de milhares 195 2 4" xfId="32941"/>
    <cellStyle name="Separador de milhares 195 2 5" xfId="38098"/>
    <cellStyle name="Separador de milhares 195 2 6" xfId="21468"/>
    <cellStyle name="Separador de milhares 195 2 7" xfId="10463"/>
    <cellStyle name="Separador de milhares 195 2 8" xfId="40456"/>
    <cellStyle name="Separador de milhares 195 3" xfId="7529"/>
    <cellStyle name="Separador de milhares 195 3 2" xfId="15583"/>
    <cellStyle name="Separador de milhares 195 3 2 2" xfId="27057"/>
    <cellStyle name="Separador de milhares 195 3 3" xfId="31917"/>
    <cellStyle name="Separador de milhares 195 3 4" xfId="20444"/>
    <cellStyle name="Separador de milhares 195 3 5" xfId="11419"/>
    <cellStyle name="Separador de milhares 195 3 6" xfId="43287"/>
    <cellStyle name="Separador de milhares 195 4" xfId="13342"/>
    <cellStyle name="Separador de milhares 195 4 2" xfId="34002"/>
    <cellStyle name="Separador de milhares 195 4 3" xfId="22529"/>
    <cellStyle name="Separador de milhares 195 4 4" xfId="41566"/>
    <cellStyle name="Separador de milhares 195 5" xfId="24818"/>
    <cellStyle name="Separador de milhares 195 6" xfId="30702"/>
    <cellStyle name="Separador de milhares 195 7" xfId="37074"/>
    <cellStyle name="Separador de milhares 195 8" xfId="19229"/>
    <cellStyle name="Separador de milhares 195 9" xfId="9698"/>
    <cellStyle name="Separador de milhares 196" xfId="4873"/>
    <cellStyle name="Separador de milhares 196 10" xfId="39683"/>
    <cellStyle name="Separador de milhares 196 2" xfId="6007"/>
    <cellStyle name="Separador de milhares 196 2 2" xfId="8545"/>
    <cellStyle name="Separador de milhares 196 2 2 2" xfId="16599"/>
    <cellStyle name="Separador de milhares 196 2 2 2 2" xfId="28073"/>
    <cellStyle name="Separador de milhares 196 2 2 3" xfId="35018"/>
    <cellStyle name="Separador de milhares 196 2 2 4" xfId="23545"/>
    <cellStyle name="Separador de milhares 196 2 2 5" xfId="12176"/>
    <cellStyle name="Separador de milhares 196 2 2 6" xfId="44044"/>
    <cellStyle name="Separador de milhares 196 2 3" xfId="14359"/>
    <cellStyle name="Separador de milhares 196 2 3 2" xfId="25834"/>
    <cellStyle name="Separador de milhares 196 2 3 3" xfId="42323"/>
    <cellStyle name="Separador de milhares 196 2 4" xfId="32933"/>
    <cellStyle name="Separador de milhares 196 2 5" xfId="38090"/>
    <cellStyle name="Separador de milhares 196 2 6" xfId="21460"/>
    <cellStyle name="Separador de milhares 196 2 7" xfId="10455"/>
    <cellStyle name="Separador de milhares 196 2 8" xfId="40448"/>
    <cellStyle name="Separador de milhares 196 3" xfId="7521"/>
    <cellStyle name="Separador de milhares 196 3 2" xfId="15575"/>
    <cellStyle name="Separador de milhares 196 3 2 2" xfId="27049"/>
    <cellStyle name="Separador de milhares 196 3 3" xfId="31909"/>
    <cellStyle name="Separador de milhares 196 3 4" xfId="20436"/>
    <cellStyle name="Separador de milhares 196 3 5" xfId="11411"/>
    <cellStyle name="Separador de milhares 196 3 6" xfId="43279"/>
    <cellStyle name="Separador de milhares 196 4" xfId="13334"/>
    <cellStyle name="Separador de milhares 196 4 2" xfId="33994"/>
    <cellStyle name="Separador de milhares 196 4 3" xfId="22521"/>
    <cellStyle name="Separador de milhares 196 4 4" xfId="41558"/>
    <cellStyle name="Separador de milhares 196 5" xfId="24810"/>
    <cellStyle name="Separador de milhares 196 6" xfId="30694"/>
    <cellStyle name="Separador de milhares 196 7" xfId="37066"/>
    <cellStyle name="Separador de milhares 196 8" xfId="19221"/>
    <cellStyle name="Separador de milhares 196 9" xfId="9690"/>
    <cellStyle name="Separador de milhares 197" xfId="6516"/>
    <cellStyle name="Separador de milhares 197 2" xfId="8944"/>
    <cellStyle name="Separador de milhares 197 3" xfId="38490"/>
    <cellStyle name="Separador de milhares 198" xfId="38573"/>
    <cellStyle name="Separador de milhares 199" xfId="38544"/>
    <cellStyle name="Separador de milhares 2" xfId="45"/>
    <cellStyle name="Separador de milhares 2 10" xfId="1332"/>
    <cellStyle name="Separador de milhares 2 10 2" xfId="1797"/>
    <cellStyle name="Separador de milhares 2 10 2 2" xfId="2086"/>
    <cellStyle name="Separador de milhares 2 11" xfId="1333"/>
    <cellStyle name="Separador de milhares 2 11 2" xfId="1798"/>
    <cellStyle name="Separador de milhares 2 11 2 2" xfId="2087"/>
    <cellStyle name="Separador de milhares 2 12" xfId="1334"/>
    <cellStyle name="Separador de milhares 2 12 2" xfId="1799"/>
    <cellStyle name="Separador de milhares 2 12 2 2" xfId="2088"/>
    <cellStyle name="Separador de milhares 2 13" xfId="1335"/>
    <cellStyle name="Separador de milhares 2 13 2" xfId="1800"/>
    <cellStyle name="Separador de milhares 2 13 2 2" xfId="2089"/>
    <cellStyle name="Separador de milhares 2 14" xfId="1336"/>
    <cellStyle name="Separador de milhares 2 14 2" xfId="1801"/>
    <cellStyle name="Separador de milhares 2 14 2 2" xfId="2090"/>
    <cellStyle name="Separador de milhares 2 15" xfId="1337"/>
    <cellStyle name="Separador de milhares 2 15 2" xfId="1802"/>
    <cellStyle name="Separador de milhares 2 15 2 2" xfId="2091"/>
    <cellStyle name="Separador de milhares 2 16" xfId="1338"/>
    <cellStyle name="Separador de milhares 2 16 2" xfId="1803"/>
    <cellStyle name="Separador de milhares 2 16 2 2" xfId="2092"/>
    <cellStyle name="Separador de milhares 2 17" xfId="1339"/>
    <cellStyle name="Separador de milhares 2 17 2" xfId="1804"/>
    <cellStyle name="Separador de milhares 2 17 2 2" xfId="2093"/>
    <cellStyle name="Separador de milhares 2 18" xfId="1340"/>
    <cellStyle name="Separador de milhares 2 18 2" xfId="1805"/>
    <cellStyle name="Separador de milhares 2 18 2 2" xfId="2094"/>
    <cellStyle name="Separador de milhares 2 19" xfId="1341"/>
    <cellStyle name="Separador de milhares 2 19 2" xfId="1806"/>
    <cellStyle name="Separador de milhares 2 19 2 2" xfId="2095"/>
    <cellStyle name="Separador de milhares 2 2" xfId="1342"/>
    <cellStyle name="Separador de milhares 2 2 10" xfId="1343"/>
    <cellStyle name="Separador de milhares 2 2 10 2" xfId="1807"/>
    <cellStyle name="Separador de milhares 2 2 10 2 2" xfId="2096"/>
    <cellStyle name="Separador de milhares 2 2 11" xfId="1344"/>
    <cellStyle name="Separador de milhares 2 2 11 2" xfId="1808"/>
    <cellStyle name="Separador de milhares 2 2 11 2 2" xfId="2097"/>
    <cellStyle name="Separador de milhares 2 2 12" xfId="1345"/>
    <cellStyle name="Separador de milhares 2 2 12 2" xfId="1809"/>
    <cellStyle name="Separador de milhares 2 2 12 2 2" xfId="2098"/>
    <cellStyle name="Separador de milhares 2 2 13" xfId="1810"/>
    <cellStyle name="Separador de milhares 2 2 13 2" xfId="2099"/>
    <cellStyle name="Separador de milhares 2 2 14" xfId="4038"/>
    <cellStyle name="Separador de milhares 2 2 2" xfId="1346"/>
    <cellStyle name="Separador de milhares 2 2 2 2" xfId="1347"/>
    <cellStyle name="Separador de milhares 2 2 2 2 2" xfId="1811"/>
    <cellStyle name="Separador de milhares 2 2 2 2 2 2" xfId="2100"/>
    <cellStyle name="Separador de milhares 2 2 2 3" xfId="1812"/>
    <cellStyle name="Separador de milhares 2 2 2 3 2" xfId="2101"/>
    <cellStyle name="Separador de milhares 2 2 3" xfId="1348"/>
    <cellStyle name="Separador de milhares 2 2 3 2" xfId="1813"/>
    <cellStyle name="Separador de milhares 2 2 3 2 2" xfId="2102"/>
    <cellStyle name="Separador de milhares 2 2 4" xfId="1349"/>
    <cellStyle name="Separador de milhares 2 2 4 2" xfId="1814"/>
    <cellStyle name="Separador de milhares 2 2 4 2 2" xfId="2103"/>
    <cellStyle name="Separador de milhares 2 2 5" xfId="1350"/>
    <cellStyle name="Separador de milhares 2 2 5 2" xfId="1815"/>
    <cellStyle name="Separador de milhares 2 2 5 2 2" xfId="2104"/>
    <cellStyle name="Separador de milhares 2 2 6" xfId="1351"/>
    <cellStyle name="Separador de milhares 2 2 6 2" xfId="1816"/>
    <cellStyle name="Separador de milhares 2 2 6 2 2" xfId="2105"/>
    <cellStyle name="Separador de milhares 2 2 7" xfId="1352"/>
    <cellStyle name="Separador de milhares 2 2 7 2" xfId="1817"/>
    <cellStyle name="Separador de milhares 2 2 7 2 2" xfId="2106"/>
    <cellStyle name="Separador de milhares 2 2 8" xfId="1353"/>
    <cellStyle name="Separador de milhares 2 2 8 2" xfId="1818"/>
    <cellStyle name="Separador de milhares 2 2 8 2 2" xfId="2107"/>
    <cellStyle name="Separador de milhares 2 2 9" xfId="1354"/>
    <cellStyle name="Separador de milhares 2 2 9 2" xfId="1819"/>
    <cellStyle name="Separador de milhares 2 2 9 2 2" xfId="2108"/>
    <cellStyle name="Separador de milhares 2 20" xfId="1355"/>
    <cellStyle name="Separador de milhares 2 20 2" xfId="1820"/>
    <cellStyle name="Separador de milhares 2 20 2 2" xfId="2109"/>
    <cellStyle name="Separador de milhares 2 21" xfId="1356"/>
    <cellStyle name="Separador de milhares 2 21 2" xfId="1821"/>
    <cellStyle name="Separador de milhares 2 21 2 2" xfId="2110"/>
    <cellStyle name="Separador de milhares 2 22" xfId="1357"/>
    <cellStyle name="Separador de milhares 2 22 2" xfId="1822"/>
    <cellStyle name="Separador de milhares 2 22 2 2" xfId="2111"/>
    <cellStyle name="Separador de milhares 2 23" xfId="1358"/>
    <cellStyle name="Separador de milhares 2 23 2" xfId="1823"/>
    <cellStyle name="Separador de milhares 2 23 2 2" xfId="2112"/>
    <cellStyle name="Separador de milhares 2 24" xfId="1359"/>
    <cellStyle name="Separador de milhares 2 24 2" xfId="1824"/>
    <cellStyle name="Separador de milhares 2 24 2 2" xfId="2113"/>
    <cellStyle name="Separador de milhares 2 25" xfId="1360"/>
    <cellStyle name="Separador de milhares 2 25 2" xfId="1825"/>
    <cellStyle name="Separador de milhares 2 25 2 2" xfId="2114"/>
    <cellStyle name="Separador de milhares 2 26" xfId="1361"/>
    <cellStyle name="Separador de milhares 2 26 2" xfId="1826"/>
    <cellStyle name="Separador de milhares 2 26 2 2" xfId="2115"/>
    <cellStyle name="Separador de milhares 2 27" xfId="1362"/>
    <cellStyle name="Separador de milhares 2 27 2" xfId="1827"/>
    <cellStyle name="Separador de milhares 2 27 2 2" xfId="2116"/>
    <cellStyle name="Separador de milhares 2 28" xfId="1363"/>
    <cellStyle name="Separador de milhares 2 28 2" xfId="1828"/>
    <cellStyle name="Separador de milhares 2 28 2 2" xfId="2117"/>
    <cellStyle name="Separador de milhares 2 29" xfId="1364"/>
    <cellStyle name="Separador de milhares 2 29 2" xfId="1365"/>
    <cellStyle name="Separador de milhares 2 29 2 2" xfId="1829"/>
    <cellStyle name="Separador de milhares 2 29 2 2 2" xfId="2118"/>
    <cellStyle name="Separador de milhares 2 29 3" xfId="1830"/>
    <cellStyle name="Separador de milhares 2 29 3 2" xfId="2119"/>
    <cellStyle name="Separador de milhares 2 3" xfId="1366"/>
    <cellStyle name="Separador de milhares 2 3 2" xfId="1831"/>
    <cellStyle name="Separador de milhares 2 3 2 2" xfId="2120"/>
    <cellStyle name="Separador de milhares 2 3 2 3" xfId="3598"/>
    <cellStyle name="Separador de milhares 2 3 3" xfId="4759"/>
    <cellStyle name="Separador de milhares 2 3 4" xfId="4069"/>
    <cellStyle name="Separador de milhares 2 3 4 10" xfId="39288"/>
    <cellStyle name="Separador de milhares 2 3 4 2" xfId="5545"/>
    <cellStyle name="Separador de milhares 2 3 4 2 2" xfId="8083"/>
    <cellStyle name="Separador de milhares 2 3 4 2 2 2" xfId="16137"/>
    <cellStyle name="Separador de milhares 2 3 4 2 2 2 2" xfId="27611"/>
    <cellStyle name="Separador de milhares 2 3 4 2 2 3" xfId="34556"/>
    <cellStyle name="Separador de milhares 2 3 4 2 2 4" xfId="23083"/>
    <cellStyle name="Separador de milhares 2 3 4 2 2 5" xfId="11781"/>
    <cellStyle name="Separador de milhares 2 3 4 2 2 6" xfId="43649"/>
    <cellStyle name="Separador de milhares 2 3 4 2 3" xfId="13897"/>
    <cellStyle name="Separador de milhares 2 3 4 2 3 2" xfId="25372"/>
    <cellStyle name="Separador de milhares 2 3 4 2 3 3" xfId="41928"/>
    <cellStyle name="Separador de milhares 2 3 4 2 4" xfId="32471"/>
    <cellStyle name="Separador de milhares 2 3 4 2 5" xfId="37628"/>
    <cellStyle name="Separador de milhares 2 3 4 2 6" xfId="20998"/>
    <cellStyle name="Separador de milhares 2 3 4 2 7" xfId="10060"/>
    <cellStyle name="Separador de milhares 2 3 4 2 8" xfId="40053"/>
    <cellStyle name="Separador de milhares 2 3 4 3" xfId="7059"/>
    <cellStyle name="Separador de milhares 2 3 4 3 2" xfId="15113"/>
    <cellStyle name="Separador de milhares 2 3 4 3 2 2" xfId="26587"/>
    <cellStyle name="Separador de milhares 2 3 4 3 3" xfId="31447"/>
    <cellStyle name="Separador de milhares 2 3 4 3 4" xfId="19974"/>
    <cellStyle name="Separador de milhares 2 3 4 3 5" xfId="11016"/>
    <cellStyle name="Separador de milhares 2 3 4 3 6" xfId="42884"/>
    <cellStyle name="Separador de milhares 2 3 4 4" xfId="12901"/>
    <cellStyle name="Separador de milhares 2 3 4 4 2" xfId="33599"/>
    <cellStyle name="Separador de milhares 2 3 4 4 3" xfId="22126"/>
    <cellStyle name="Separador de milhares 2 3 4 4 4" xfId="41096"/>
    <cellStyle name="Separador de milhares 2 3 4 5" xfId="24377"/>
    <cellStyle name="Separador de milhares 2 3 4 6" xfId="30299"/>
    <cellStyle name="Separador de milhares 2 3 4 7" xfId="36671"/>
    <cellStyle name="Separador de milhares 2 3 4 8" xfId="18826"/>
    <cellStyle name="Separador de milhares 2 3 4 9" xfId="9295"/>
    <cellStyle name="Separador de milhares 2 30" xfId="1367"/>
    <cellStyle name="Separador de milhares 2 30 2" xfId="1832"/>
    <cellStyle name="Separador de milhares 2 30 2 2" xfId="2121"/>
    <cellStyle name="Separador de milhares 2 31" xfId="1368"/>
    <cellStyle name="Separador de milhares 2 31 2" xfId="1833"/>
    <cellStyle name="Separador de milhares 2 31 2 2" xfId="2122"/>
    <cellStyle name="Separador de milhares 2 32" xfId="1369"/>
    <cellStyle name="Separador de milhares 2 32 2" xfId="1834"/>
    <cellStyle name="Separador de milhares 2 32 2 2" xfId="2123"/>
    <cellStyle name="Separador de milhares 2 33" xfId="1370"/>
    <cellStyle name="Separador de milhares 2 33 2" xfId="1835"/>
    <cellStyle name="Separador de milhares 2 33 2 2" xfId="2124"/>
    <cellStyle name="Separador de milhares 2 34" xfId="1371"/>
    <cellStyle name="Separador de milhares 2 34 2" xfId="1836"/>
    <cellStyle name="Separador de milhares 2 34 2 2" xfId="2125"/>
    <cellStyle name="Separador de milhares 2 35" xfId="1372"/>
    <cellStyle name="Separador de milhares 2 35 2" xfId="1837"/>
    <cellStyle name="Separador de milhares 2 35 2 2" xfId="2126"/>
    <cellStyle name="Separador de milhares 2 36" xfId="1373"/>
    <cellStyle name="Separador de milhares 2 36 2" xfId="1838"/>
    <cellStyle name="Separador de milhares 2 36 2 2" xfId="2127"/>
    <cellStyle name="Separador de milhares 2 37" xfId="1374"/>
    <cellStyle name="Separador de milhares 2 37 2" xfId="1839"/>
    <cellStyle name="Separador de milhares 2 37 2 2" xfId="2128"/>
    <cellStyle name="Separador de milhares 2 38" xfId="1375"/>
    <cellStyle name="Separador de milhares 2 38 2" xfId="1840"/>
    <cellStyle name="Separador de milhares 2 38 2 2" xfId="2129"/>
    <cellStyle name="Separador de milhares 2 39" xfId="1376"/>
    <cellStyle name="Separador de milhares 2 39 2" xfId="1841"/>
    <cellStyle name="Separador de milhares 2 39 2 2" xfId="2130"/>
    <cellStyle name="Separador de milhares 2 4" xfId="1377"/>
    <cellStyle name="Separador de milhares 2 4 2" xfId="1842"/>
    <cellStyle name="Separador de milhares 2 4 2 2" xfId="2131"/>
    <cellStyle name="Separador de milhares 2 40" xfId="1378"/>
    <cellStyle name="Separador de milhares 2 40 2" xfId="1843"/>
    <cellStyle name="Separador de milhares 2 40 2 2" xfId="2132"/>
    <cellStyle name="Separador de milhares 2 41" xfId="1379"/>
    <cellStyle name="Separador de milhares 2 41 2" xfId="1844"/>
    <cellStyle name="Separador de milhares 2 41 2 2" xfId="2133"/>
    <cellStyle name="Separador de milhares 2 42" xfId="1380"/>
    <cellStyle name="Separador de milhares 2 42 2" xfId="1845"/>
    <cellStyle name="Separador de milhares 2 42 2 2" xfId="2134"/>
    <cellStyle name="Separador de milhares 2 43" xfId="1381"/>
    <cellStyle name="Separador de milhares 2 43 2" xfId="1846"/>
    <cellStyle name="Separador de milhares 2 43 2 2" xfId="2135"/>
    <cellStyle name="Separador de milhares 2 44" xfId="1847"/>
    <cellStyle name="Separador de milhares 2 44 2" xfId="2136"/>
    <cellStyle name="Separador de milhares 2 45" xfId="3599"/>
    <cellStyle name="Separador de milhares 2 45 2" xfId="4625"/>
    <cellStyle name="Separador de milhares 2 46" xfId="3600"/>
    <cellStyle name="Separador de milhares 2 46 2" xfId="4803"/>
    <cellStyle name="Separador de milhares 2 46 2 10" xfId="39613"/>
    <cellStyle name="Separador de milhares 2 46 2 2" xfId="5937"/>
    <cellStyle name="Separador de milhares 2 46 2 2 2" xfId="8475"/>
    <cellStyle name="Separador de milhares 2 46 2 2 2 2" xfId="16529"/>
    <cellStyle name="Separador de milhares 2 46 2 2 2 2 2" xfId="28003"/>
    <cellStyle name="Separador de milhares 2 46 2 2 2 3" xfId="34948"/>
    <cellStyle name="Separador de milhares 2 46 2 2 2 4" xfId="23475"/>
    <cellStyle name="Separador de milhares 2 46 2 2 2 5" xfId="12106"/>
    <cellStyle name="Separador de milhares 2 46 2 2 2 6" xfId="43974"/>
    <cellStyle name="Separador de milhares 2 46 2 2 3" xfId="14289"/>
    <cellStyle name="Separador de milhares 2 46 2 2 3 2" xfId="25764"/>
    <cellStyle name="Separador de milhares 2 46 2 2 3 3" xfId="42253"/>
    <cellStyle name="Separador de milhares 2 46 2 2 4" xfId="32863"/>
    <cellStyle name="Separador de milhares 2 46 2 2 5" xfId="38020"/>
    <cellStyle name="Separador de milhares 2 46 2 2 6" xfId="21390"/>
    <cellStyle name="Separador de milhares 2 46 2 2 7" xfId="10385"/>
    <cellStyle name="Separador de milhares 2 46 2 2 8" xfId="40378"/>
    <cellStyle name="Separador de milhares 2 46 2 3" xfId="7451"/>
    <cellStyle name="Separador de milhares 2 46 2 3 2" xfId="15505"/>
    <cellStyle name="Separador de milhares 2 46 2 3 2 2" xfId="26979"/>
    <cellStyle name="Separador de milhares 2 46 2 3 3" xfId="31839"/>
    <cellStyle name="Separador de milhares 2 46 2 3 4" xfId="20366"/>
    <cellStyle name="Separador de milhares 2 46 2 3 5" xfId="11341"/>
    <cellStyle name="Separador de milhares 2 46 2 3 6" xfId="43209"/>
    <cellStyle name="Separador de milhares 2 46 2 4" xfId="13264"/>
    <cellStyle name="Separador de milhares 2 46 2 4 2" xfId="33924"/>
    <cellStyle name="Separador de milhares 2 46 2 4 3" xfId="22451"/>
    <cellStyle name="Separador de milhares 2 46 2 4 4" xfId="41488"/>
    <cellStyle name="Separador de milhares 2 46 2 5" xfId="24740"/>
    <cellStyle name="Separador de milhares 2 46 2 6" xfId="30624"/>
    <cellStyle name="Separador de milhares 2 46 2 7" xfId="36996"/>
    <cellStyle name="Separador de milhares 2 46 2 8" xfId="19151"/>
    <cellStyle name="Separador de milhares 2 46 2 9" xfId="9620"/>
    <cellStyle name="Separador de milhares 2 47" xfId="4037"/>
    <cellStyle name="Separador de milhares 2 47 10" xfId="39259"/>
    <cellStyle name="Separador de milhares 2 47 2" xfId="5516"/>
    <cellStyle name="Separador de milhares 2 47 2 2" xfId="8054"/>
    <cellStyle name="Separador de milhares 2 47 2 2 2" xfId="16108"/>
    <cellStyle name="Separador de milhares 2 47 2 2 2 2" xfId="27582"/>
    <cellStyle name="Separador de milhares 2 47 2 2 3" xfId="34527"/>
    <cellStyle name="Separador de milhares 2 47 2 2 4" xfId="23054"/>
    <cellStyle name="Separador de milhares 2 47 2 2 5" xfId="11752"/>
    <cellStyle name="Separador de milhares 2 47 2 2 6" xfId="43620"/>
    <cellStyle name="Separador de milhares 2 47 2 3" xfId="13868"/>
    <cellStyle name="Separador de milhares 2 47 2 3 2" xfId="25343"/>
    <cellStyle name="Separador de milhares 2 47 2 3 3" xfId="41899"/>
    <cellStyle name="Separador de milhares 2 47 2 4" xfId="32442"/>
    <cellStyle name="Separador de milhares 2 47 2 5" xfId="37599"/>
    <cellStyle name="Separador de milhares 2 47 2 6" xfId="20969"/>
    <cellStyle name="Separador de milhares 2 47 2 7" xfId="10031"/>
    <cellStyle name="Separador de milhares 2 47 2 8" xfId="40024"/>
    <cellStyle name="Separador de milhares 2 47 3" xfId="7030"/>
    <cellStyle name="Separador de milhares 2 47 3 2" xfId="15084"/>
    <cellStyle name="Separador de milhares 2 47 3 2 2" xfId="26558"/>
    <cellStyle name="Separador de milhares 2 47 3 3" xfId="31418"/>
    <cellStyle name="Separador de milhares 2 47 3 4" xfId="19945"/>
    <cellStyle name="Separador de milhares 2 47 3 5" xfId="10987"/>
    <cellStyle name="Separador de milhares 2 47 3 6" xfId="42855"/>
    <cellStyle name="Separador de milhares 2 47 4" xfId="12871"/>
    <cellStyle name="Separador de milhares 2 47 4 2" xfId="33570"/>
    <cellStyle name="Separador de milhares 2 47 4 3" xfId="22097"/>
    <cellStyle name="Separador de milhares 2 47 4 4" xfId="41067"/>
    <cellStyle name="Separador de milhares 2 47 5" xfId="24348"/>
    <cellStyle name="Separador de milhares 2 47 6" xfId="30270"/>
    <cellStyle name="Separador de milhares 2 47 7" xfId="36642"/>
    <cellStyle name="Separador de milhares 2 47 8" xfId="18797"/>
    <cellStyle name="Separador de milhares 2 47 9" xfId="9266"/>
    <cellStyle name="Separador de milhares 2 48" xfId="3760"/>
    <cellStyle name="Separador de milhares 2 48 10" xfId="39134"/>
    <cellStyle name="Separador de milhares 2 48 2" xfId="5304"/>
    <cellStyle name="Separador de milhares 2 48 2 2" xfId="7842"/>
    <cellStyle name="Separador de milhares 2 48 2 2 2" xfId="15896"/>
    <cellStyle name="Separador de milhares 2 48 2 2 2 2" xfId="27370"/>
    <cellStyle name="Separador de milhares 2 48 2 2 3" xfId="34315"/>
    <cellStyle name="Separador de milhares 2 48 2 2 4" xfId="22842"/>
    <cellStyle name="Separador de milhares 2 48 2 2 5" xfId="11627"/>
    <cellStyle name="Separador de milhares 2 48 2 2 6" xfId="43495"/>
    <cellStyle name="Separador de milhares 2 48 2 3" xfId="13656"/>
    <cellStyle name="Separador de milhares 2 48 2 3 2" xfId="25131"/>
    <cellStyle name="Separador de milhares 2 48 2 3 3" xfId="41774"/>
    <cellStyle name="Separador de milhares 2 48 2 4" xfId="32230"/>
    <cellStyle name="Separador de milhares 2 48 2 5" xfId="37387"/>
    <cellStyle name="Separador de milhares 2 48 2 6" xfId="20757"/>
    <cellStyle name="Separador de milhares 2 48 2 7" xfId="9906"/>
    <cellStyle name="Separador de milhares 2 48 2 8" xfId="39899"/>
    <cellStyle name="Separador de milhares 2 48 3" xfId="6818"/>
    <cellStyle name="Separador de milhares 2 48 3 2" xfId="14872"/>
    <cellStyle name="Separador de milhares 2 48 3 2 2" xfId="26346"/>
    <cellStyle name="Separador de milhares 2 48 3 3" xfId="31206"/>
    <cellStyle name="Separador de milhares 2 48 3 4" xfId="19733"/>
    <cellStyle name="Separador de milhares 2 48 3 5" xfId="10862"/>
    <cellStyle name="Separador de milhares 2 48 3 6" xfId="42730"/>
    <cellStyle name="Separador de milhares 2 48 4" xfId="12740"/>
    <cellStyle name="Separador de milhares 2 48 4 2" xfId="33445"/>
    <cellStyle name="Separador de milhares 2 48 4 3" xfId="21972"/>
    <cellStyle name="Separador de milhares 2 48 4 4" xfId="40855"/>
    <cellStyle name="Separador de milhares 2 48 5" xfId="24216"/>
    <cellStyle name="Separador de milhares 2 48 6" xfId="30145"/>
    <cellStyle name="Separador de milhares 2 48 7" xfId="36517"/>
    <cellStyle name="Separador de milhares 2 48 8" xfId="18672"/>
    <cellStyle name="Separador de milhares 2 48 9" xfId="9141"/>
    <cellStyle name="Separador de milhares 2 5" xfId="1382"/>
    <cellStyle name="Separador de milhares 2 5 2" xfId="1848"/>
    <cellStyle name="Separador de milhares 2 5 2 2" xfId="2137"/>
    <cellStyle name="Separador de milhares 2 6" xfId="1383"/>
    <cellStyle name="Separador de milhares 2 6 2" xfId="1849"/>
    <cellStyle name="Separador de milhares 2 6 2 2" xfId="2138"/>
    <cellStyle name="Separador de milhares 2 6 3" xfId="3601"/>
    <cellStyle name="Separador de milhares 2 6 3 2" xfId="4626"/>
    <cellStyle name="Separador de milhares 2 6 4" xfId="4627"/>
    <cellStyle name="Separador de milhares 2 7" xfId="1384"/>
    <cellStyle name="Separador de milhares 2 7 2" xfId="1850"/>
    <cellStyle name="Separador de milhares 2 7 2 2" xfId="2139"/>
    <cellStyle name="Separador de milhares 2 7 3" xfId="3602"/>
    <cellStyle name="Separador de milhares 2 7 3 2" xfId="4628"/>
    <cellStyle name="Separador de milhares 2 7 4" xfId="4629"/>
    <cellStyle name="Separador de milhares 2 8" xfId="1385"/>
    <cellStyle name="Separador de milhares 2 8 2" xfId="1851"/>
    <cellStyle name="Separador de milhares 2 8 2 2" xfId="2140"/>
    <cellStyle name="Separador de milhares 2 8 3" xfId="3603"/>
    <cellStyle name="Separador de milhares 2 8 3 2" xfId="4630"/>
    <cellStyle name="Separador de milhares 2 8 4" xfId="4631"/>
    <cellStyle name="Separador de milhares 2 9" xfId="1386"/>
    <cellStyle name="Separador de milhares 2 9 2" xfId="1852"/>
    <cellStyle name="Separador de milhares 2 9 2 2" xfId="2141"/>
    <cellStyle name="Separador de milhares 2 9 3" xfId="3604"/>
    <cellStyle name="Separador de milhares 2 9 4" xfId="3605"/>
    <cellStyle name="Separador de milhares 2 9 4 2" xfId="4632"/>
    <cellStyle name="Separador de milhares 2 9 4 2 10" xfId="39575"/>
    <cellStyle name="Separador de milhares 2 9 4 2 2" xfId="5883"/>
    <cellStyle name="Separador de milhares 2 9 4 2 2 2" xfId="8421"/>
    <cellStyle name="Separador de milhares 2 9 4 2 2 2 2" xfId="16475"/>
    <cellStyle name="Separador de milhares 2 9 4 2 2 2 2 2" xfId="27949"/>
    <cellStyle name="Separador de milhares 2 9 4 2 2 2 3" xfId="34894"/>
    <cellStyle name="Separador de milhares 2 9 4 2 2 2 4" xfId="23421"/>
    <cellStyle name="Separador de milhares 2 9 4 2 2 2 5" xfId="12068"/>
    <cellStyle name="Separador de milhares 2 9 4 2 2 2 6" xfId="43936"/>
    <cellStyle name="Separador de milhares 2 9 4 2 2 3" xfId="14235"/>
    <cellStyle name="Separador de milhares 2 9 4 2 2 3 2" xfId="25710"/>
    <cellStyle name="Separador de milhares 2 9 4 2 2 3 3" xfId="42215"/>
    <cellStyle name="Separador de milhares 2 9 4 2 2 4" xfId="32809"/>
    <cellStyle name="Separador de milhares 2 9 4 2 2 5" xfId="37966"/>
    <cellStyle name="Separador de milhares 2 9 4 2 2 6" xfId="21336"/>
    <cellStyle name="Separador de milhares 2 9 4 2 2 7" xfId="10347"/>
    <cellStyle name="Separador de milhares 2 9 4 2 2 8" xfId="40340"/>
    <cellStyle name="Separador de milhares 2 9 4 2 3" xfId="7397"/>
    <cellStyle name="Separador de milhares 2 9 4 2 3 2" xfId="15451"/>
    <cellStyle name="Separador de milhares 2 9 4 2 3 2 2" xfId="26925"/>
    <cellStyle name="Separador de milhares 2 9 4 2 3 3" xfId="31785"/>
    <cellStyle name="Separador de milhares 2 9 4 2 3 4" xfId="20312"/>
    <cellStyle name="Separador de milhares 2 9 4 2 3 5" xfId="11303"/>
    <cellStyle name="Separador de milhares 2 9 4 2 3 6" xfId="43171"/>
    <cellStyle name="Separador de milhares 2 9 4 2 4" xfId="13206"/>
    <cellStyle name="Separador de milhares 2 9 4 2 4 2" xfId="33886"/>
    <cellStyle name="Separador de milhares 2 9 4 2 4 3" xfId="22413"/>
    <cellStyle name="Separador de milhares 2 9 4 2 4 4" xfId="41434"/>
    <cellStyle name="Separador de milhares 2 9 4 2 5" xfId="24678"/>
    <cellStyle name="Separador de milhares 2 9 4 2 6" xfId="30586"/>
    <cellStyle name="Separador de milhares 2 9 4 2 7" xfId="36958"/>
    <cellStyle name="Separador de milhares 2 9 4 2 8" xfId="19113"/>
    <cellStyle name="Separador de milhares 2 9 4 2 9" xfId="9582"/>
    <cellStyle name="Separador de milhares 2 9 4 3" xfId="6413"/>
    <cellStyle name="Separador de milhares 2 9 4 4" xfId="5279"/>
    <cellStyle name="Separador de milhares 2 9 5" xfId="4633"/>
    <cellStyle name="Separador de milhares 2 9 6" xfId="4634"/>
    <cellStyle name="Separador de milhares 2 9 6 10" xfId="39576"/>
    <cellStyle name="Separador de milhares 2 9 6 2" xfId="5884"/>
    <cellStyle name="Separador de milhares 2 9 6 2 2" xfId="8422"/>
    <cellStyle name="Separador de milhares 2 9 6 2 2 2" xfId="16476"/>
    <cellStyle name="Separador de milhares 2 9 6 2 2 2 2" xfId="27950"/>
    <cellStyle name="Separador de milhares 2 9 6 2 2 3" xfId="34895"/>
    <cellStyle name="Separador de milhares 2 9 6 2 2 4" xfId="23422"/>
    <cellStyle name="Separador de milhares 2 9 6 2 2 5" xfId="12069"/>
    <cellStyle name="Separador de milhares 2 9 6 2 2 6" xfId="43937"/>
    <cellStyle name="Separador de milhares 2 9 6 2 3" xfId="14236"/>
    <cellStyle name="Separador de milhares 2 9 6 2 3 2" xfId="25711"/>
    <cellStyle name="Separador de milhares 2 9 6 2 3 3" xfId="42216"/>
    <cellStyle name="Separador de milhares 2 9 6 2 4" xfId="32810"/>
    <cellStyle name="Separador de milhares 2 9 6 2 5" xfId="37967"/>
    <cellStyle name="Separador de milhares 2 9 6 2 6" xfId="21337"/>
    <cellStyle name="Separador de milhares 2 9 6 2 7" xfId="10348"/>
    <cellStyle name="Separador de milhares 2 9 6 2 8" xfId="40341"/>
    <cellStyle name="Separador de milhares 2 9 6 3" xfId="7398"/>
    <cellStyle name="Separador de milhares 2 9 6 3 2" xfId="15452"/>
    <cellStyle name="Separador de milhares 2 9 6 3 2 2" xfId="26926"/>
    <cellStyle name="Separador de milhares 2 9 6 3 3" xfId="31786"/>
    <cellStyle name="Separador de milhares 2 9 6 3 4" xfId="20313"/>
    <cellStyle name="Separador de milhares 2 9 6 3 5" xfId="11304"/>
    <cellStyle name="Separador de milhares 2 9 6 3 6" xfId="43172"/>
    <cellStyle name="Separador de milhares 2 9 6 4" xfId="13207"/>
    <cellStyle name="Separador de milhares 2 9 6 4 2" xfId="33887"/>
    <cellStyle name="Separador de milhares 2 9 6 4 3" xfId="22414"/>
    <cellStyle name="Separador de milhares 2 9 6 4 4" xfId="41435"/>
    <cellStyle name="Separador de milhares 2 9 6 5" xfId="24679"/>
    <cellStyle name="Separador de milhares 2 9 6 6" xfId="30587"/>
    <cellStyle name="Separador de milhares 2 9 6 7" xfId="36959"/>
    <cellStyle name="Separador de milhares 2 9 6 8" xfId="19114"/>
    <cellStyle name="Separador de milhares 2 9 6 9" xfId="9583"/>
    <cellStyle name="Separador de milhares 20" xfId="1387"/>
    <cellStyle name="Separador de milhares 20 2" xfId="1853"/>
    <cellStyle name="Separador de milhares 20 2 2" xfId="2142"/>
    <cellStyle name="Separador de milhares 21" xfId="1388"/>
    <cellStyle name="Separador de milhares 21 2" xfId="1854"/>
    <cellStyle name="Separador de milhares 21 2 2" xfId="2143"/>
    <cellStyle name="Separador de milhares 22" xfId="1389"/>
    <cellStyle name="Separador de milhares 22 2" xfId="1390"/>
    <cellStyle name="Separador de milhares 22 2 2" xfId="1855"/>
    <cellStyle name="Separador de milhares 22 2 2 2" xfId="2144"/>
    <cellStyle name="Separador de milhares 22 3" xfId="1856"/>
    <cellStyle name="Separador de milhares 22 3 2" xfId="2145"/>
    <cellStyle name="Separador de milhares 23" xfId="1391"/>
    <cellStyle name="Separador de milhares 23 2" xfId="1857"/>
    <cellStyle name="Separador de milhares 23 2 2" xfId="2146"/>
    <cellStyle name="Separador de milhares 24" xfId="1392"/>
    <cellStyle name="Separador de milhares 24 2" xfId="1858"/>
    <cellStyle name="Separador de milhares 24 2 2" xfId="2147"/>
    <cellStyle name="Separador de milhares 25" xfId="1393"/>
    <cellStyle name="Separador de milhares 25 2" xfId="1394"/>
    <cellStyle name="Separador de milhares 25 2 2" xfId="1859"/>
    <cellStyle name="Separador de milhares 25 2 2 2" xfId="2148"/>
    <cellStyle name="Separador de milhares 25 3" xfId="1860"/>
    <cellStyle name="Separador de milhares 25 3 2" xfId="2149"/>
    <cellStyle name="Separador de milhares 26" xfId="1395"/>
    <cellStyle name="Separador de milhares 26 2" xfId="1396"/>
    <cellStyle name="Separador de milhares 26 2 2" xfId="1861"/>
    <cellStyle name="Separador de milhares 26 2 2 2" xfId="2150"/>
    <cellStyle name="Separador de milhares 26 3" xfId="1862"/>
    <cellStyle name="Separador de milhares 26 3 2" xfId="2151"/>
    <cellStyle name="Separador de milhares 27" xfId="1397"/>
    <cellStyle name="Separador de milhares 27 2" xfId="1863"/>
    <cellStyle name="Separador de milhares 27 2 2" xfId="2152"/>
    <cellStyle name="Separador de milhares 28" xfId="1398"/>
    <cellStyle name="Separador de milhares 28 2" xfId="1864"/>
    <cellStyle name="Separador de milhares 28 2 2" xfId="2153"/>
    <cellStyle name="Separador de milhares 29" xfId="1399"/>
    <cellStyle name="Separador de milhares 29 2" xfId="1865"/>
    <cellStyle name="Separador de milhares 29 2 2" xfId="2154"/>
    <cellStyle name="Separador de milhares 3" xfId="1400"/>
    <cellStyle name="Separador de milhares 3 10" xfId="5280"/>
    <cellStyle name="Separador de milhares 3 11" xfId="6509"/>
    <cellStyle name="Separador de milhares 3 11 2" xfId="8937"/>
    <cellStyle name="Separador de milhares 3 11 3" xfId="38483"/>
    <cellStyle name="Separador de milhares 3 12" xfId="38566"/>
    <cellStyle name="Separador de milhares 3 13" xfId="3606"/>
    <cellStyle name="Separador de milhares 3 2" xfId="1866"/>
    <cellStyle name="Separador de milhares 3 2 2" xfId="2155"/>
    <cellStyle name="Separador de milhares 3 2 2 2" xfId="3607"/>
    <cellStyle name="Separador de milhares 3 2 2 2 2" xfId="4635"/>
    <cellStyle name="Separador de milhares 3 2 3" xfId="3608"/>
    <cellStyle name="Separador de milhares 3 2 3 2" xfId="4636"/>
    <cellStyle name="Separador de milhares 3 2 4" xfId="3609"/>
    <cellStyle name="Separador de milhares 3 2 4 2" xfId="4637"/>
    <cellStyle name="Separador de milhares 3 2 4 2 10" xfId="39577"/>
    <cellStyle name="Separador de milhares 3 2 4 2 2" xfId="5885"/>
    <cellStyle name="Separador de milhares 3 2 4 2 2 2" xfId="8423"/>
    <cellStyle name="Separador de milhares 3 2 4 2 2 2 2" xfId="16477"/>
    <cellStyle name="Separador de milhares 3 2 4 2 2 2 2 2" xfId="27951"/>
    <cellStyle name="Separador de milhares 3 2 4 2 2 2 3" xfId="34896"/>
    <cellStyle name="Separador de milhares 3 2 4 2 2 2 4" xfId="23423"/>
    <cellStyle name="Separador de milhares 3 2 4 2 2 2 5" xfId="12070"/>
    <cellStyle name="Separador de milhares 3 2 4 2 2 2 6" xfId="43938"/>
    <cellStyle name="Separador de milhares 3 2 4 2 2 3" xfId="14237"/>
    <cellStyle name="Separador de milhares 3 2 4 2 2 3 2" xfId="25712"/>
    <cellStyle name="Separador de milhares 3 2 4 2 2 3 3" xfId="42217"/>
    <cellStyle name="Separador de milhares 3 2 4 2 2 4" xfId="32811"/>
    <cellStyle name="Separador de milhares 3 2 4 2 2 5" xfId="37968"/>
    <cellStyle name="Separador de milhares 3 2 4 2 2 6" xfId="21338"/>
    <cellStyle name="Separador de milhares 3 2 4 2 2 7" xfId="10349"/>
    <cellStyle name="Separador de milhares 3 2 4 2 2 8" xfId="40342"/>
    <cellStyle name="Separador de milhares 3 2 4 2 3" xfId="7399"/>
    <cellStyle name="Separador de milhares 3 2 4 2 3 2" xfId="15453"/>
    <cellStyle name="Separador de milhares 3 2 4 2 3 2 2" xfId="26927"/>
    <cellStyle name="Separador de milhares 3 2 4 2 3 3" xfId="31787"/>
    <cellStyle name="Separador de milhares 3 2 4 2 3 4" xfId="20314"/>
    <cellStyle name="Separador de milhares 3 2 4 2 3 5" xfId="11305"/>
    <cellStyle name="Separador de milhares 3 2 4 2 3 6" xfId="43173"/>
    <cellStyle name="Separador de milhares 3 2 4 2 4" xfId="13208"/>
    <cellStyle name="Separador de milhares 3 2 4 2 4 2" xfId="33888"/>
    <cellStyle name="Separador de milhares 3 2 4 2 4 3" xfId="22415"/>
    <cellStyle name="Separador de milhares 3 2 4 2 4 4" xfId="41436"/>
    <cellStyle name="Separador de milhares 3 2 4 2 5" xfId="24680"/>
    <cellStyle name="Separador de milhares 3 2 4 2 6" xfId="30588"/>
    <cellStyle name="Separador de milhares 3 2 4 2 7" xfId="36960"/>
    <cellStyle name="Separador de milhares 3 2 4 2 8" xfId="19115"/>
    <cellStyle name="Separador de milhares 3 2 4 2 9" xfId="9584"/>
    <cellStyle name="Separador de milhares 3 2 4 3" xfId="6415"/>
    <cellStyle name="Separador de milhares 3 2 4 4" xfId="5281"/>
    <cellStyle name="Separador de milhares 3 2 5" xfId="4070"/>
    <cellStyle name="Separador de milhares 3 2 5 10" xfId="39289"/>
    <cellStyle name="Separador de milhares 3 2 5 2" xfId="5546"/>
    <cellStyle name="Separador de milhares 3 2 5 2 2" xfId="8084"/>
    <cellStyle name="Separador de milhares 3 2 5 2 2 2" xfId="16138"/>
    <cellStyle name="Separador de milhares 3 2 5 2 2 2 2" xfId="27612"/>
    <cellStyle name="Separador de milhares 3 2 5 2 2 3" xfId="34557"/>
    <cellStyle name="Separador de milhares 3 2 5 2 2 4" xfId="23084"/>
    <cellStyle name="Separador de milhares 3 2 5 2 2 5" xfId="11782"/>
    <cellStyle name="Separador de milhares 3 2 5 2 2 6" xfId="43650"/>
    <cellStyle name="Separador de milhares 3 2 5 2 3" xfId="13898"/>
    <cellStyle name="Separador de milhares 3 2 5 2 3 2" xfId="25373"/>
    <cellStyle name="Separador de milhares 3 2 5 2 3 3" xfId="41929"/>
    <cellStyle name="Separador de milhares 3 2 5 2 4" xfId="32472"/>
    <cellStyle name="Separador de milhares 3 2 5 2 5" xfId="37629"/>
    <cellStyle name="Separador de milhares 3 2 5 2 6" xfId="20999"/>
    <cellStyle name="Separador de milhares 3 2 5 2 7" xfId="10061"/>
    <cellStyle name="Separador de milhares 3 2 5 2 8" xfId="40054"/>
    <cellStyle name="Separador de milhares 3 2 5 3" xfId="7060"/>
    <cellStyle name="Separador de milhares 3 2 5 3 2" xfId="15114"/>
    <cellStyle name="Separador de milhares 3 2 5 3 2 2" xfId="26588"/>
    <cellStyle name="Separador de milhares 3 2 5 3 3" xfId="31448"/>
    <cellStyle name="Separador de milhares 3 2 5 3 4" xfId="19975"/>
    <cellStyle name="Separador de milhares 3 2 5 3 5" xfId="11017"/>
    <cellStyle name="Separador de milhares 3 2 5 3 6" xfId="42885"/>
    <cellStyle name="Separador de milhares 3 2 5 4" xfId="12902"/>
    <cellStyle name="Separador de milhares 3 2 5 4 2" xfId="33600"/>
    <cellStyle name="Separador de milhares 3 2 5 4 3" xfId="22127"/>
    <cellStyle name="Separador de milhares 3 2 5 4 4" xfId="41097"/>
    <cellStyle name="Separador de milhares 3 2 5 5" xfId="24378"/>
    <cellStyle name="Separador de milhares 3 2 5 6" xfId="30300"/>
    <cellStyle name="Separador de milhares 3 2 5 7" xfId="36672"/>
    <cellStyle name="Separador de milhares 3 2 5 8" xfId="18827"/>
    <cellStyle name="Separador de milhares 3 2 5 9" xfId="9296"/>
    <cellStyle name="Separador de milhares 3 3" xfId="1401"/>
    <cellStyle name="Separador de milhares 3 3 2" xfId="1867"/>
    <cellStyle name="Separador de milhares 3 3 2 2" xfId="2156"/>
    <cellStyle name="Separador de milhares 3 3 2 3" xfId="3610"/>
    <cellStyle name="Separador de milhares 3 3 3" xfId="3611"/>
    <cellStyle name="Separador de milhares 3 3 4" xfId="4040"/>
    <cellStyle name="Separador de milhares 3 4" xfId="1964"/>
    <cellStyle name="Separador de milhares 3 4 2" xfId="4638"/>
    <cellStyle name="Separador de milhares 3 4 2 10" xfId="39578"/>
    <cellStyle name="Separador de milhares 3 4 2 2" xfId="5886"/>
    <cellStyle name="Separador de milhares 3 4 2 2 2" xfId="8424"/>
    <cellStyle name="Separador de milhares 3 4 2 2 2 2" xfId="16478"/>
    <cellStyle name="Separador de milhares 3 4 2 2 2 2 2" xfId="27952"/>
    <cellStyle name="Separador de milhares 3 4 2 2 2 3" xfId="34897"/>
    <cellStyle name="Separador de milhares 3 4 2 2 2 4" xfId="23424"/>
    <cellStyle name="Separador de milhares 3 4 2 2 2 5" xfId="12071"/>
    <cellStyle name="Separador de milhares 3 4 2 2 2 6" xfId="43939"/>
    <cellStyle name="Separador de milhares 3 4 2 2 3" xfId="14238"/>
    <cellStyle name="Separador de milhares 3 4 2 2 3 2" xfId="25713"/>
    <cellStyle name="Separador de milhares 3 4 2 2 3 3" xfId="42218"/>
    <cellStyle name="Separador de milhares 3 4 2 2 4" xfId="32812"/>
    <cellStyle name="Separador de milhares 3 4 2 2 5" xfId="37969"/>
    <cellStyle name="Separador de milhares 3 4 2 2 6" xfId="21339"/>
    <cellStyle name="Separador de milhares 3 4 2 2 7" xfId="10350"/>
    <cellStyle name="Separador de milhares 3 4 2 2 8" xfId="40343"/>
    <cellStyle name="Separador de milhares 3 4 2 3" xfId="7400"/>
    <cellStyle name="Separador de milhares 3 4 2 3 2" xfId="15454"/>
    <cellStyle name="Separador de milhares 3 4 2 3 2 2" xfId="26928"/>
    <cellStyle name="Separador de milhares 3 4 2 3 3" xfId="31788"/>
    <cellStyle name="Separador de milhares 3 4 2 3 4" xfId="20315"/>
    <cellStyle name="Separador de milhares 3 4 2 3 5" xfId="11306"/>
    <cellStyle name="Separador de milhares 3 4 2 3 6" xfId="43174"/>
    <cellStyle name="Separador de milhares 3 4 2 4" xfId="13209"/>
    <cellStyle name="Separador de milhares 3 4 2 4 2" xfId="33889"/>
    <cellStyle name="Separador de milhares 3 4 2 4 3" xfId="22416"/>
    <cellStyle name="Separador de milhares 3 4 2 4 4" xfId="41437"/>
    <cellStyle name="Separador de milhares 3 4 2 5" xfId="24681"/>
    <cellStyle name="Separador de milhares 3 4 2 6" xfId="30589"/>
    <cellStyle name="Separador de milhares 3 4 2 7" xfId="36961"/>
    <cellStyle name="Separador de milhares 3 4 2 8" xfId="19116"/>
    <cellStyle name="Separador de milhares 3 4 2 9" xfId="9585"/>
    <cellStyle name="Separador de milhares 3 4 3" xfId="4889"/>
    <cellStyle name="Separador de milhares 3 4 3 10" xfId="39699"/>
    <cellStyle name="Separador de milhares 3 4 3 2" xfId="6023"/>
    <cellStyle name="Separador de milhares 3 4 3 2 2" xfId="8561"/>
    <cellStyle name="Separador de milhares 3 4 3 2 2 2" xfId="16615"/>
    <cellStyle name="Separador de milhares 3 4 3 2 2 2 2" xfId="28089"/>
    <cellStyle name="Separador de milhares 3 4 3 2 2 3" xfId="35034"/>
    <cellStyle name="Separador de milhares 3 4 3 2 2 4" xfId="23561"/>
    <cellStyle name="Separador de milhares 3 4 3 2 2 5" xfId="12192"/>
    <cellStyle name="Separador de milhares 3 4 3 2 2 6" xfId="44060"/>
    <cellStyle name="Separador de milhares 3 4 3 2 3" xfId="14375"/>
    <cellStyle name="Separador de milhares 3 4 3 2 3 2" xfId="25850"/>
    <cellStyle name="Separador de milhares 3 4 3 2 3 3" xfId="42339"/>
    <cellStyle name="Separador de milhares 3 4 3 2 4" xfId="32949"/>
    <cellStyle name="Separador de milhares 3 4 3 2 5" xfId="38106"/>
    <cellStyle name="Separador de milhares 3 4 3 2 6" xfId="21476"/>
    <cellStyle name="Separador de milhares 3 4 3 2 7" xfId="10471"/>
    <cellStyle name="Separador de milhares 3 4 3 2 8" xfId="40464"/>
    <cellStyle name="Separador de milhares 3 4 3 3" xfId="7537"/>
    <cellStyle name="Separador de milhares 3 4 3 3 2" xfId="15591"/>
    <cellStyle name="Separador de milhares 3 4 3 3 2 2" xfId="27065"/>
    <cellStyle name="Separador de milhares 3 4 3 3 3" xfId="31925"/>
    <cellStyle name="Separador de milhares 3 4 3 3 4" xfId="20452"/>
    <cellStyle name="Separador de milhares 3 4 3 3 5" xfId="11427"/>
    <cellStyle name="Separador de milhares 3 4 3 3 6" xfId="43295"/>
    <cellStyle name="Separador de milhares 3 4 3 4" xfId="13350"/>
    <cellStyle name="Separador de milhares 3 4 3 4 2" xfId="34010"/>
    <cellStyle name="Separador de milhares 3 4 3 4 3" xfId="22537"/>
    <cellStyle name="Separador de milhares 3 4 3 4 4" xfId="41574"/>
    <cellStyle name="Separador de milhares 3 4 3 5" xfId="24826"/>
    <cellStyle name="Separador de milhares 3 4 3 6" xfId="30710"/>
    <cellStyle name="Separador de milhares 3 4 3 7" xfId="37082"/>
    <cellStyle name="Separador de milhares 3 4 3 8" xfId="19237"/>
    <cellStyle name="Separador de milhares 3 4 3 9" xfId="9706"/>
    <cellStyle name="Separador de milhares 3 4 4" xfId="6416"/>
    <cellStyle name="Separador de milhares 3 4 5" xfId="5282"/>
    <cellStyle name="Separador de milhares 3 4 6" xfId="6517"/>
    <cellStyle name="Separador de milhares 3 4 6 2" xfId="8945"/>
    <cellStyle name="Separador de milhares 3 4 6 3" xfId="38491"/>
    <cellStyle name="Separador de milhares 3 4 7" xfId="38575"/>
    <cellStyle name="Separador de milhares 3 4 8" xfId="3612"/>
    <cellStyle name="Separador de milhares 3 5" xfId="4804"/>
    <cellStyle name="Separador de milhares 3 5 10" xfId="39614"/>
    <cellStyle name="Separador de milhares 3 5 2" xfId="5938"/>
    <cellStyle name="Separador de milhares 3 5 2 2" xfId="8476"/>
    <cellStyle name="Separador de milhares 3 5 2 2 2" xfId="16530"/>
    <cellStyle name="Separador de milhares 3 5 2 2 2 2" xfId="28004"/>
    <cellStyle name="Separador de milhares 3 5 2 2 3" xfId="34949"/>
    <cellStyle name="Separador de milhares 3 5 2 2 4" xfId="23476"/>
    <cellStyle name="Separador de milhares 3 5 2 2 5" xfId="12107"/>
    <cellStyle name="Separador de milhares 3 5 2 2 6" xfId="43975"/>
    <cellStyle name="Separador de milhares 3 5 2 3" xfId="14290"/>
    <cellStyle name="Separador de milhares 3 5 2 3 2" xfId="25765"/>
    <cellStyle name="Separador de milhares 3 5 2 3 3" xfId="42254"/>
    <cellStyle name="Separador de milhares 3 5 2 4" xfId="32864"/>
    <cellStyle name="Separador de milhares 3 5 2 5" xfId="38021"/>
    <cellStyle name="Separador de milhares 3 5 2 6" xfId="21391"/>
    <cellStyle name="Separador de milhares 3 5 2 7" xfId="10386"/>
    <cellStyle name="Separador de milhares 3 5 2 8" xfId="40379"/>
    <cellStyle name="Separador de milhares 3 5 3" xfId="7452"/>
    <cellStyle name="Separador de milhares 3 5 3 2" xfId="15506"/>
    <cellStyle name="Separador de milhares 3 5 3 2 2" xfId="26980"/>
    <cellStyle name="Separador de milhares 3 5 3 3" xfId="31840"/>
    <cellStyle name="Separador de milhares 3 5 3 4" xfId="20367"/>
    <cellStyle name="Separador de milhares 3 5 3 5" xfId="11342"/>
    <cellStyle name="Separador de milhares 3 5 3 6" xfId="43210"/>
    <cellStyle name="Separador de milhares 3 5 4" xfId="13265"/>
    <cellStyle name="Separador de milhares 3 5 4 2" xfId="33925"/>
    <cellStyle name="Separador de milhares 3 5 4 3" xfId="22452"/>
    <cellStyle name="Separador de milhares 3 5 4 4" xfId="41489"/>
    <cellStyle name="Separador de milhares 3 5 5" xfId="24741"/>
    <cellStyle name="Separador de milhares 3 5 6" xfId="30625"/>
    <cellStyle name="Separador de milhares 3 5 7" xfId="36997"/>
    <cellStyle name="Separador de milhares 3 5 8" xfId="19152"/>
    <cellStyle name="Separador de milhares 3 5 9" xfId="9621"/>
    <cellStyle name="Separador de milhares 3 6" xfId="4039"/>
    <cellStyle name="Separador de milhares 3 6 10" xfId="39260"/>
    <cellStyle name="Separador de milhares 3 6 2" xfId="5517"/>
    <cellStyle name="Separador de milhares 3 6 2 2" xfId="8055"/>
    <cellStyle name="Separador de milhares 3 6 2 2 2" xfId="16109"/>
    <cellStyle name="Separador de milhares 3 6 2 2 2 2" xfId="27583"/>
    <cellStyle name="Separador de milhares 3 6 2 2 3" xfId="34528"/>
    <cellStyle name="Separador de milhares 3 6 2 2 4" xfId="23055"/>
    <cellStyle name="Separador de milhares 3 6 2 2 5" xfId="11753"/>
    <cellStyle name="Separador de milhares 3 6 2 2 6" xfId="43621"/>
    <cellStyle name="Separador de milhares 3 6 2 3" xfId="13869"/>
    <cellStyle name="Separador de milhares 3 6 2 3 2" xfId="25344"/>
    <cellStyle name="Separador de milhares 3 6 2 3 3" xfId="41900"/>
    <cellStyle name="Separador de milhares 3 6 2 4" xfId="32443"/>
    <cellStyle name="Separador de milhares 3 6 2 5" xfId="37600"/>
    <cellStyle name="Separador de milhares 3 6 2 6" xfId="20970"/>
    <cellStyle name="Separador de milhares 3 6 2 7" xfId="10032"/>
    <cellStyle name="Separador de milhares 3 6 2 8" xfId="40025"/>
    <cellStyle name="Separador de milhares 3 6 3" xfId="7031"/>
    <cellStyle name="Separador de milhares 3 6 3 2" xfId="15085"/>
    <cellStyle name="Separador de milhares 3 6 3 2 2" xfId="26559"/>
    <cellStyle name="Separador de milhares 3 6 3 3" xfId="31419"/>
    <cellStyle name="Separador de milhares 3 6 3 4" xfId="19946"/>
    <cellStyle name="Separador de milhares 3 6 3 5" xfId="10988"/>
    <cellStyle name="Separador de milhares 3 6 3 6" xfId="42856"/>
    <cellStyle name="Separador de milhares 3 6 4" xfId="12872"/>
    <cellStyle name="Separador de milhares 3 6 4 2" xfId="33571"/>
    <cellStyle name="Separador de milhares 3 6 4 3" xfId="22098"/>
    <cellStyle name="Separador de milhares 3 6 4 4" xfId="41068"/>
    <cellStyle name="Separador de milhares 3 6 5" xfId="24349"/>
    <cellStyle name="Separador de milhares 3 6 6" xfId="30271"/>
    <cellStyle name="Separador de milhares 3 6 7" xfId="36643"/>
    <cellStyle name="Separador de milhares 3 6 8" xfId="18798"/>
    <cellStyle name="Separador de milhares 3 6 9" xfId="9267"/>
    <cellStyle name="Separador de milhares 3 7" xfId="3827"/>
    <cellStyle name="Separador de milhares 3 7 10" xfId="39161"/>
    <cellStyle name="Separador de milhares 3 7 2" xfId="5331"/>
    <cellStyle name="Separador de milhares 3 7 2 2" xfId="7869"/>
    <cellStyle name="Separador de milhares 3 7 2 2 2" xfId="15923"/>
    <cellStyle name="Separador de milhares 3 7 2 2 2 2" xfId="27397"/>
    <cellStyle name="Separador de milhares 3 7 2 2 3" xfId="34342"/>
    <cellStyle name="Separador de milhares 3 7 2 2 4" xfId="22869"/>
    <cellStyle name="Separador de milhares 3 7 2 2 5" xfId="11654"/>
    <cellStyle name="Separador de milhares 3 7 2 2 6" xfId="43522"/>
    <cellStyle name="Separador de milhares 3 7 2 3" xfId="13683"/>
    <cellStyle name="Separador de milhares 3 7 2 3 2" xfId="25158"/>
    <cellStyle name="Separador de milhares 3 7 2 3 3" xfId="41801"/>
    <cellStyle name="Separador de milhares 3 7 2 4" xfId="32257"/>
    <cellStyle name="Separador de milhares 3 7 2 5" xfId="37414"/>
    <cellStyle name="Separador de milhares 3 7 2 6" xfId="20784"/>
    <cellStyle name="Separador de milhares 3 7 2 7" xfId="9933"/>
    <cellStyle name="Separador de milhares 3 7 2 8" xfId="39926"/>
    <cellStyle name="Separador de milhares 3 7 3" xfId="6845"/>
    <cellStyle name="Separador de milhares 3 7 3 2" xfId="14899"/>
    <cellStyle name="Separador de milhares 3 7 3 2 2" xfId="26373"/>
    <cellStyle name="Separador de milhares 3 7 3 3" xfId="31233"/>
    <cellStyle name="Separador de milhares 3 7 3 4" xfId="19760"/>
    <cellStyle name="Separador de milhares 3 7 3 5" xfId="10889"/>
    <cellStyle name="Separador de milhares 3 7 3 6" xfId="42757"/>
    <cellStyle name="Separador de milhares 3 7 4" xfId="12768"/>
    <cellStyle name="Separador de milhares 3 7 4 2" xfId="33472"/>
    <cellStyle name="Separador de milhares 3 7 4 3" xfId="21999"/>
    <cellStyle name="Separador de milhares 3 7 4 4" xfId="40882"/>
    <cellStyle name="Separador de milhares 3 7 5" xfId="24245"/>
    <cellStyle name="Separador de milhares 3 7 6" xfId="30172"/>
    <cellStyle name="Separador de milhares 3 7 7" xfId="36544"/>
    <cellStyle name="Separador de milhares 3 7 8" xfId="18699"/>
    <cellStyle name="Separador de milhares 3 7 9" xfId="9168"/>
    <cellStyle name="Separador de milhares 3 8" xfId="4888"/>
    <cellStyle name="Separador de milhares 3 8 10" xfId="39698"/>
    <cellStyle name="Separador de milhares 3 8 2" xfId="6022"/>
    <cellStyle name="Separador de milhares 3 8 2 2" xfId="8560"/>
    <cellStyle name="Separador de milhares 3 8 2 2 2" xfId="16614"/>
    <cellStyle name="Separador de milhares 3 8 2 2 2 2" xfId="28088"/>
    <cellStyle name="Separador de milhares 3 8 2 2 3" xfId="35033"/>
    <cellStyle name="Separador de milhares 3 8 2 2 4" xfId="23560"/>
    <cellStyle name="Separador de milhares 3 8 2 2 5" xfId="12191"/>
    <cellStyle name="Separador de milhares 3 8 2 2 6" xfId="44059"/>
    <cellStyle name="Separador de milhares 3 8 2 3" xfId="14374"/>
    <cellStyle name="Separador de milhares 3 8 2 3 2" xfId="25849"/>
    <cellStyle name="Separador de milhares 3 8 2 3 3" xfId="42338"/>
    <cellStyle name="Separador de milhares 3 8 2 4" xfId="32948"/>
    <cellStyle name="Separador de milhares 3 8 2 5" xfId="38105"/>
    <cellStyle name="Separador de milhares 3 8 2 6" xfId="21475"/>
    <cellStyle name="Separador de milhares 3 8 2 7" xfId="10470"/>
    <cellStyle name="Separador de milhares 3 8 2 8" xfId="40463"/>
    <cellStyle name="Separador de milhares 3 8 3" xfId="7536"/>
    <cellStyle name="Separador de milhares 3 8 3 2" xfId="15590"/>
    <cellStyle name="Separador de milhares 3 8 3 2 2" xfId="27064"/>
    <cellStyle name="Separador de milhares 3 8 3 3" xfId="31924"/>
    <cellStyle name="Separador de milhares 3 8 3 4" xfId="20451"/>
    <cellStyle name="Separador de milhares 3 8 3 5" xfId="11426"/>
    <cellStyle name="Separador de milhares 3 8 3 6" xfId="43294"/>
    <cellStyle name="Separador de milhares 3 8 4" xfId="13349"/>
    <cellStyle name="Separador de milhares 3 8 4 2" xfId="34009"/>
    <cellStyle name="Separador de milhares 3 8 4 3" xfId="22536"/>
    <cellStyle name="Separador de milhares 3 8 4 4" xfId="41573"/>
    <cellStyle name="Separador de milhares 3 8 5" xfId="24825"/>
    <cellStyle name="Separador de milhares 3 8 6" xfId="30709"/>
    <cellStyle name="Separador de milhares 3 8 7" xfId="37081"/>
    <cellStyle name="Separador de milhares 3 8 8" xfId="19236"/>
    <cellStyle name="Separador de milhares 3 8 9" xfId="9705"/>
    <cellStyle name="Separador de milhares 3 9" xfId="6414"/>
    <cellStyle name="Separador de milhares 30" xfId="1402"/>
    <cellStyle name="Separador de milhares 30 2" xfId="1868"/>
    <cellStyle name="Separador de milhares 30 2 2" xfId="2157"/>
    <cellStyle name="Separador de milhares 31" xfId="1403"/>
    <cellStyle name="Separador de milhares 31 2" xfId="1869"/>
    <cellStyle name="Separador de milhares 31 2 2" xfId="2158"/>
    <cellStyle name="Separador de milhares 32" xfId="1404"/>
    <cellStyle name="Separador de milhares 32 2" xfId="1870"/>
    <cellStyle name="Separador de milhares 32 2 2" xfId="2159"/>
    <cellStyle name="Separador de milhares 33" xfId="1405"/>
    <cellStyle name="Separador de milhares 33 2" xfId="1871"/>
    <cellStyle name="Separador de milhares 33 2 2" xfId="2160"/>
    <cellStyle name="Separador de milhares 34" xfId="1406"/>
    <cellStyle name="Separador de milhares 34 2" xfId="1872"/>
    <cellStyle name="Separador de milhares 34 2 2" xfId="2161"/>
    <cellStyle name="Separador de milhares 35" xfId="1407"/>
    <cellStyle name="Separador de milhares 35 2" xfId="1873"/>
    <cellStyle name="Separador de milhares 35 2 2" xfId="2162"/>
    <cellStyle name="Separador de milhares 36" xfId="1408"/>
    <cellStyle name="Separador de milhares 36 2" xfId="1874"/>
    <cellStyle name="Separador de milhares 36 2 2" xfId="2163"/>
    <cellStyle name="Separador de milhares 37" xfId="1409"/>
    <cellStyle name="Separador de milhares 37 2" xfId="1875"/>
    <cellStyle name="Separador de milhares 37 2 2" xfId="2164"/>
    <cellStyle name="Separador de milhares 38" xfId="1410"/>
    <cellStyle name="Separador de milhares 38 2" xfId="1876"/>
    <cellStyle name="Separador de milhares 38 2 2" xfId="2165"/>
    <cellStyle name="Separador de milhares 39" xfId="1411"/>
    <cellStyle name="Separador de milhares 39 2" xfId="1877"/>
    <cellStyle name="Separador de milhares 39 2 2" xfId="2166"/>
    <cellStyle name="Separador de milhares 4" xfId="1412"/>
    <cellStyle name="Separador de milhares 4 10" xfId="38567"/>
    <cellStyle name="Separador de milhares 4 2" xfId="1413"/>
    <cellStyle name="Separador de milhares 4 2 2" xfId="1878"/>
    <cellStyle name="Separador de milhares 4 2 2 2" xfId="2167"/>
    <cellStyle name="Separador de milhares 4 2 3" xfId="3613"/>
    <cellStyle name="Separador de milhares 4 2 3 2" xfId="4639"/>
    <cellStyle name="Separador de milhares 4 2 3 3" xfId="6417"/>
    <cellStyle name="Separador de milhares 4 2 3 4" xfId="5283"/>
    <cellStyle name="Separador de milhares 4 2 4" xfId="4640"/>
    <cellStyle name="Separador de milhares 4 2 4 10" xfId="39579"/>
    <cellStyle name="Separador de milhares 4 2 4 2" xfId="5887"/>
    <cellStyle name="Separador de milhares 4 2 4 2 2" xfId="8425"/>
    <cellStyle name="Separador de milhares 4 2 4 2 2 2" xfId="16479"/>
    <cellStyle name="Separador de milhares 4 2 4 2 2 2 2" xfId="27953"/>
    <cellStyle name="Separador de milhares 4 2 4 2 2 3" xfId="34898"/>
    <cellStyle name="Separador de milhares 4 2 4 2 2 4" xfId="23425"/>
    <cellStyle name="Separador de milhares 4 2 4 2 2 5" xfId="12072"/>
    <cellStyle name="Separador de milhares 4 2 4 2 2 6" xfId="43940"/>
    <cellStyle name="Separador de milhares 4 2 4 2 3" xfId="14239"/>
    <cellStyle name="Separador de milhares 4 2 4 2 3 2" xfId="25714"/>
    <cellStyle name="Separador de milhares 4 2 4 2 3 3" xfId="42219"/>
    <cellStyle name="Separador de milhares 4 2 4 2 4" xfId="32813"/>
    <cellStyle name="Separador de milhares 4 2 4 2 5" xfId="37970"/>
    <cellStyle name="Separador de milhares 4 2 4 2 6" xfId="21340"/>
    <cellStyle name="Separador de milhares 4 2 4 2 7" xfId="10351"/>
    <cellStyle name="Separador de milhares 4 2 4 2 8" xfId="40344"/>
    <cellStyle name="Separador de milhares 4 2 4 3" xfId="7401"/>
    <cellStyle name="Separador de milhares 4 2 4 3 2" xfId="15455"/>
    <cellStyle name="Separador de milhares 4 2 4 3 2 2" xfId="26929"/>
    <cellStyle name="Separador de milhares 4 2 4 3 3" xfId="31789"/>
    <cellStyle name="Separador de milhares 4 2 4 3 4" xfId="20316"/>
    <cellStyle name="Separador de milhares 4 2 4 3 5" xfId="11307"/>
    <cellStyle name="Separador de milhares 4 2 4 3 6" xfId="43175"/>
    <cellStyle name="Separador de milhares 4 2 4 4" xfId="13210"/>
    <cellStyle name="Separador de milhares 4 2 4 4 2" xfId="33890"/>
    <cellStyle name="Separador de milhares 4 2 4 4 3" xfId="22417"/>
    <cellStyle name="Separador de milhares 4 2 4 4 4" xfId="41438"/>
    <cellStyle name="Separador de milhares 4 2 4 5" xfId="24682"/>
    <cellStyle name="Separador de milhares 4 2 4 6" xfId="30590"/>
    <cellStyle name="Separador de milhares 4 2 4 7" xfId="36962"/>
    <cellStyle name="Separador de milhares 4 2 4 8" xfId="19117"/>
    <cellStyle name="Separador de milhares 4 2 4 9" xfId="9586"/>
    <cellStyle name="Separador de milhares 4 2 5" xfId="4071"/>
    <cellStyle name="Separador de milhares 4 2 5 10" xfId="39290"/>
    <cellStyle name="Separador de milhares 4 2 5 2" xfId="5547"/>
    <cellStyle name="Separador de milhares 4 2 5 2 2" xfId="8085"/>
    <cellStyle name="Separador de milhares 4 2 5 2 2 2" xfId="16139"/>
    <cellStyle name="Separador de milhares 4 2 5 2 2 2 2" xfId="27613"/>
    <cellStyle name="Separador de milhares 4 2 5 2 2 3" xfId="34558"/>
    <cellStyle name="Separador de milhares 4 2 5 2 2 4" xfId="23085"/>
    <cellStyle name="Separador de milhares 4 2 5 2 2 5" xfId="11783"/>
    <cellStyle name="Separador de milhares 4 2 5 2 2 6" xfId="43651"/>
    <cellStyle name="Separador de milhares 4 2 5 2 3" xfId="13899"/>
    <cellStyle name="Separador de milhares 4 2 5 2 3 2" xfId="25374"/>
    <cellStyle name="Separador de milhares 4 2 5 2 3 3" xfId="41930"/>
    <cellStyle name="Separador de milhares 4 2 5 2 4" xfId="32473"/>
    <cellStyle name="Separador de milhares 4 2 5 2 5" xfId="37630"/>
    <cellStyle name="Separador de milhares 4 2 5 2 6" xfId="21000"/>
    <cellStyle name="Separador de milhares 4 2 5 2 7" xfId="10062"/>
    <cellStyle name="Separador de milhares 4 2 5 2 8" xfId="40055"/>
    <cellStyle name="Separador de milhares 4 2 5 3" xfId="7061"/>
    <cellStyle name="Separador de milhares 4 2 5 3 2" xfId="15115"/>
    <cellStyle name="Separador de milhares 4 2 5 3 2 2" xfId="26589"/>
    <cellStyle name="Separador de milhares 4 2 5 3 3" xfId="31449"/>
    <cellStyle name="Separador de milhares 4 2 5 3 4" xfId="19976"/>
    <cellStyle name="Separador de milhares 4 2 5 3 5" xfId="11018"/>
    <cellStyle name="Separador de milhares 4 2 5 3 6" xfId="42886"/>
    <cellStyle name="Separador de milhares 4 2 5 4" xfId="12903"/>
    <cellStyle name="Separador de milhares 4 2 5 4 2" xfId="33601"/>
    <cellStyle name="Separador de milhares 4 2 5 4 3" xfId="22128"/>
    <cellStyle name="Separador de milhares 4 2 5 4 4" xfId="41098"/>
    <cellStyle name="Separador de milhares 4 2 5 5" xfId="24379"/>
    <cellStyle name="Separador de milhares 4 2 5 6" xfId="30301"/>
    <cellStyle name="Separador de milhares 4 2 5 7" xfId="36673"/>
    <cellStyle name="Separador de milhares 4 2 5 8" xfId="18828"/>
    <cellStyle name="Separador de milhares 4 2 5 9" xfId="9297"/>
    <cellStyle name="Separador de milhares 4 3" xfId="1879"/>
    <cellStyle name="Separador de milhares 4 3 2" xfId="2168"/>
    <cellStyle name="Separador de milhares 4 3 3" xfId="3614"/>
    <cellStyle name="Separador de milhares 4 3 3 2" xfId="4641"/>
    <cellStyle name="Separador de milhares 4 3 3 2 10" xfId="39580"/>
    <cellStyle name="Separador de milhares 4 3 3 2 2" xfId="5888"/>
    <cellStyle name="Separador de milhares 4 3 3 2 2 2" xfId="8426"/>
    <cellStyle name="Separador de milhares 4 3 3 2 2 2 2" xfId="16480"/>
    <cellStyle name="Separador de milhares 4 3 3 2 2 2 2 2" xfId="27954"/>
    <cellStyle name="Separador de milhares 4 3 3 2 2 2 3" xfId="34899"/>
    <cellStyle name="Separador de milhares 4 3 3 2 2 2 4" xfId="23426"/>
    <cellStyle name="Separador de milhares 4 3 3 2 2 2 5" xfId="12073"/>
    <cellStyle name="Separador de milhares 4 3 3 2 2 2 6" xfId="43941"/>
    <cellStyle name="Separador de milhares 4 3 3 2 2 3" xfId="14240"/>
    <cellStyle name="Separador de milhares 4 3 3 2 2 3 2" xfId="25715"/>
    <cellStyle name="Separador de milhares 4 3 3 2 2 3 3" xfId="42220"/>
    <cellStyle name="Separador de milhares 4 3 3 2 2 4" xfId="32814"/>
    <cellStyle name="Separador de milhares 4 3 3 2 2 5" xfId="37971"/>
    <cellStyle name="Separador de milhares 4 3 3 2 2 6" xfId="21341"/>
    <cellStyle name="Separador de milhares 4 3 3 2 2 7" xfId="10352"/>
    <cellStyle name="Separador de milhares 4 3 3 2 2 8" xfId="40345"/>
    <cellStyle name="Separador de milhares 4 3 3 2 3" xfId="7402"/>
    <cellStyle name="Separador de milhares 4 3 3 2 3 2" xfId="15456"/>
    <cellStyle name="Separador de milhares 4 3 3 2 3 2 2" xfId="26930"/>
    <cellStyle name="Separador de milhares 4 3 3 2 3 3" xfId="31790"/>
    <cellStyle name="Separador de milhares 4 3 3 2 3 4" xfId="20317"/>
    <cellStyle name="Separador de milhares 4 3 3 2 3 5" xfId="11308"/>
    <cellStyle name="Separador de milhares 4 3 3 2 3 6" xfId="43176"/>
    <cellStyle name="Separador de milhares 4 3 3 2 4" xfId="13211"/>
    <cellStyle name="Separador de milhares 4 3 3 2 4 2" xfId="33891"/>
    <cellStyle name="Separador de milhares 4 3 3 2 4 3" xfId="22418"/>
    <cellStyle name="Separador de milhares 4 3 3 2 4 4" xfId="41439"/>
    <cellStyle name="Separador de milhares 4 3 3 2 5" xfId="24683"/>
    <cellStyle name="Separador de milhares 4 3 3 2 6" xfId="30591"/>
    <cellStyle name="Separador de milhares 4 3 3 2 7" xfId="36963"/>
    <cellStyle name="Separador de milhares 4 3 3 2 8" xfId="19118"/>
    <cellStyle name="Separador de milhares 4 3 3 2 9" xfId="9587"/>
    <cellStyle name="Separador de milhares 4 3 3 3" xfId="6418"/>
    <cellStyle name="Separador de milhares 4 3 3 4" xfId="5284"/>
    <cellStyle name="Separador de milhares 4 4" xfId="1965"/>
    <cellStyle name="Separador de milhares 4 4 2" xfId="4642"/>
    <cellStyle name="Separador de milhares 4 4 2 10" xfId="39581"/>
    <cellStyle name="Separador de milhares 4 4 2 2" xfId="5889"/>
    <cellStyle name="Separador de milhares 4 4 2 2 2" xfId="8427"/>
    <cellStyle name="Separador de milhares 4 4 2 2 2 2" xfId="16481"/>
    <cellStyle name="Separador de milhares 4 4 2 2 2 2 2" xfId="27955"/>
    <cellStyle name="Separador de milhares 4 4 2 2 2 3" xfId="34900"/>
    <cellStyle name="Separador de milhares 4 4 2 2 2 4" xfId="23427"/>
    <cellStyle name="Separador de milhares 4 4 2 2 2 5" xfId="12074"/>
    <cellStyle name="Separador de milhares 4 4 2 2 2 6" xfId="43942"/>
    <cellStyle name="Separador de milhares 4 4 2 2 3" xfId="14241"/>
    <cellStyle name="Separador de milhares 4 4 2 2 3 2" xfId="25716"/>
    <cellStyle name="Separador de milhares 4 4 2 2 3 3" xfId="42221"/>
    <cellStyle name="Separador de milhares 4 4 2 2 4" xfId="32815"/>
    <cellStyle name="Separador de milhares 4 4 2 2 5" xfId="37972"/>
    <cellStyle name="Separador de milhares 4 4 2 2 6" xfId="21342"/>
    <cellStyle name="Separador de milhares 4 4 2 2 7" xfId="10353"/>
    <cellStyle name="Separador de milhares 4 4 2 2 8" xfId="40346"/>
    <cellStyle name="Separador de milhares 4 4 2 3" xfId="7403"/>
    <cellStyle name="Separador de milhares 4 4 2 3 2" xfId="15457"/>
    <cellStyle name="Separador de milhares 4 4 2 3 2 2" xfId="26931"/>
    <cellStyle name="Separador de milhares 4 4 2 3 3" xfId="31791"/>
    <cellStyle name="Separador de milhares 4 4 2 3 4" xfId="20318"/>
    <cellStyle name="Separador de milhares 4 4 2 3 5" xfId="11309"/>
    <cellStyle name="Separador de milhares 4 4 2 3 6" xfId="43177"/>
    <cellStyle name="Separador de milhares 4 4 2 4" xfId="13212"/>
    <cellStyle name="Separador de milhares 4 4 2 4 2" xfId="33892"/>
    <cellStyle name="Separador de milhares 4 4 2 4 3" xfId="22419"/>
    <cellStyle name="Separador de milhares 4 4 2 4 4" xfId="41440"/>
    <cellStyle name="Separador de milhares 4 4 2 5" xfId="24684"/>
    <cellStyle name="Separador de milhares 4 4 2 6" xfId="30592"/>
    <cellStyle name="Separador de milhares 4 4 2 7" xfId="36964"/>
    <cellStyle name="Separador de milhares 4 4 2 8" xfId="19119"/>
    <cellStyle name="Separador de milhares 4 4 2 9" xfId="9588"/>
    <cellStyle name="Separador de milhares 4 4 3" xfId="4891"/>
    <cellStyle name="Separador de milhares 4 4 3 10" xfId="39701"/>
    <cellStyle name="Separador de milhares 4 4 3 2" xfId="6025"/>
    <cellStyle name="Separador de milhares 4 4 3 2 2" xfId="8563"/>
    <cellStyle name="Separador de milhares 4 4 3 2 2 2" xfId="16617"/>
    <cellStyle name="Separador de milhares 4 4 3 2 2 2 2" xfId="28091"/>
    <cellStyle name="Separador de milhares 4 4 3 2 2 3" xfId="35036"/>
    <cellStyle name="Separador de milhares 4 4 3 2 2 4" xfId="23563"/>
    <cellStyle name="Separador de milhares 4 4 3 2 2 5" xfId="12194"/>
    <cellStyle name="Separador de milhares 4 4 3 2 2 6" xfId="44062"/>
    <cellStyle name="Separador de milhares 4 4 3 2 3" xfId="14377"/>
    <cellStyle name="Separador de milhares 4 4 3 2 3 2" xfId="25852"/>
    <cellStyle name="Separador de milhares 4 4 3 2 3 3" xfId="42341"/>
    <cellStyle name="Separador de milhares 4 4 3 2 4" xfId="32951"/>
    <cellStyle name="Separador de milhares 4 4 3 2 5" xfId="38108"/>
    <cellStyle name="Separador de milhares 4 4 3 2 6" xfId="21478"/>
    <cellStyle name="Separador de milhares 4 4 3 2 7" xfId="10473"/>
    <cellStyle name="Separador de milhares 4 4 3 2 8" xfId="40466"/>
    <cellStyle name="Separador de milhares 4 4 3 3" xfId="7539"/>
    <cellStyle name="Separador de milhares 4 4 3 3 2" xfId="15593"/>
    <cellStyle name="Separador de milhares 4 4 3 3 2 2" xfId="27067"/>
    <cellStyle name="Separador de milhares 4 4 3 3 3" xfId="31927"/>
    <cellStyle name="Separador de milhares 4 4 3 3 4" xfId="20454"/>
    <cellStyle name="Separador de milhares 4 4 3 3 5" xfId="11429"/>
    <cellStyle name="Separador de milhares 4 4 3 3 6" xfId="43297"/>
    <cellStyle name="Separador de milhares 4 4 3 4" xfId="13352"/>
    <cellStyle name="Separador de milhares 4 4 3 4 2" xfId="34012"/>
    <cellStyle name="Separador de milhares 4 4 3 4 3" xfId="22539"/>
    <cellStyle name="Separador de milhares 4 4 3 4 4" xfId="41576"/>
    <cellStyle name="Separador de milhares 4 4 3 5" xfId="24828"/>
    <cellStyle name="Separador de milhares 4 4 3 6" xfId="30712"/>
    <cellStyle name="Separador de milhares 4 4 3 7" xfId="37084"/>
    <cellStyle name="Separador de milhares 4 4 3 8" xfId="19239"/>
    <cellStyle name="Separador de milhares 4 4 3 9" xfId="9708"/>
    <cellStyle name="Separador de milhares 4 4 4" xfId="6419"/>
    <cellStyle name="Separador de milhares 4 4 5" xfId="5285"/>
    <cellStyle name="Separador de milhares 4 4 6" xfId="6518"/>
    <cellStyle name="Separador de milhares 4 4 6 2" xfId="8946"/>
    <cellStyle name="Separador de milhares 4 4 6 3" xfId="38492"/>
    <cellStyle name="Separador de milhares 4 4 7" xfId="38576"/>
    <cellStyle name="Separador de milhares 4 4 8" xfId="3615"/>
    <cellStyle name="Separador de milhares 4 5" xfId="4805"/>
    <cellStyle name="Separador de milhares 4 5 10" xfId="39615"/>
    <cellStyle name="Separador de milhares 4 5 2" xfId="5939"/>
    <cellStyle name="Separador de milhares 4 5 2 2" xfId="8477"/>
    <cellStyle name="Separador de milhares 4 5 2 2 2" xfId="16531"/>
    <cellStyle name="Separador de milhares 4 5 2 2 2 2" xfId="28005"/>
    <cellStyle name="Separador de milhares 4 5 2 2 3" xfId="34950"/>
    <cellStyle name="Separador de milhares 4 5 2 2 4" xfId="23477"/>
    <cellStyle name="Separador de milhares 4 5 2 2 5" xfId="12108"/>
    <cellStyle name="Separador de milhares 4 5 2 2 6" xfId="43976"/>
    <cellStyle name="Separador de milhares 4 5 2 3" xfId="14291"/>
    <cellStyle name="Separador de milhares 4 5 2 3 2" xfId="25766"/>
    <cellStyle name="Separador de milhares 4 5 2 3 3" xfId="42255"/>
    <cellStyle name="Separador de milhares 4 5 2 4" xfId="32865"/>
    <cellStyle name="Separador de milhares 4 5 2 5" xfId="38022"/>
    <cellStyle name="Separador de milhares 4 5 2 6" xfId="21392"/>
    <cellStyle name="Separador de milhares 4 5 2 7" xfId="10387"/>
    <cellStyle name="Separador de milhares 4 5 2 8" xfId="40380"/>
    <cellStyle name="Separador de milhares 4 5 3" xfId="7453"/>
    <cellStyle name="Separador de milhares 4 5 3 2" xfId="15507"/>
    <cellStyle name="Separador de milhares 4 5 3 2 2" xfId="26981"/>
    <cellStyle name="Separador de milhares 4 5 3 3" xfId="31841"/>
    <cellStyle name="Separador de milhares 4 5 3 4" xfId="20368"/>
    <cellStyle name="Separador de milhares 4 5 3 5" xfId="11343"/>
    <cellStyle name="Separador de milhares 4 5 3 6" xfId="43211"/>
    <cellStyle name="Separador de milhares 4 5 4" xfId="13266"/>
    <cellStyle name="Separador de milhares 4 5 4 2" xfId="33926"/>
    <cellStyle name="Separador de milhares 4 5 4 3" xfId="22453"/>
    <cellStyle name="Separador de milhares 4 5 4 4" xfId="41490"/>
    <cellStyle name="Separador de milhares 4 5 5" xfId="24742"/>
    <cellStyle name="Separador de milhares 4 5 6" xfId="30626"/>
    <cellStyle name="Separador de milhares 4 5 7" xfId="36998"/>
    <cellStyle name="Separador de milhares 4 5 8" xfId="19153"/>
    <cellStyle name="Separador de milhares 4 5 9" xfId="9622"/>
    <cellStyle name="Separador de milhares 4 6" xfId="4041"/>
    <cellStyle name="Separador de milhares 4 6 10" xfId="39261"/>
    <cellStyle name="Separador de milhares 4 6 2" xfId="5518"/>
    <cellStyle name="Separador de milhares 4 6 2 2" xfId="8056"/>
    <cellStyle name="Separador de milhares 4 6 2 2 2" xfId="16110"/>
    <cellStyle name="Separador de milhares 4 6 2 2 2 2" xfId="27584"/>
    <cellStyle name="Separador de milhares 4 6 2 2 3" xfId="34529"/>
    <cellStyle name="Separador de milhares 4 6 2 2 4" xfId="23056"/>
    <cellStyle name="Separador de milhares 4 6 2 2 5" xfId="11754"/>
    <cellStyle name="Separador de milhares 4 6 2 2 6" xfId="43622"/>
    <cellStyle name="Separador de milhares 4 6 2 3" xfId="13870"/>
    <cellStyle name="Separador de milhares 4 6 2 3 2" xfId="25345"/>
    <cellStyle name="Separador de milhares 4 6 2 3 3" xfId="41901"/>
    <cellStyle name="Separador de milhares 4 6 2 4" xfId="32444"/>
    <cellStyle name="Separador de milhares 4 6 2 5" xfId="37601"/>
    <cellStyle name="Separador de milhares 4 6 2 6" xfId="20971"/>
    <cellStyle name="Separador de milhares 4 6 2 7" xfId="10033"/>
    <cellStyle name="Separador de milhares 4 6 2 8" xfId="40026"/>
    <cellStyle name="Separador de milhares 4 6 3" xfId="7032"/>
    <cellStyle name="Separador de milhares 4 6 3 2" xfId="15086"/>
    <cellStyle name="Separador de milhares 4 6 3 2 2" xfId="26560"/>
    <cellStyle name="Separador de milhares 4 6 3 3" xfId="31420"/>
    <cellStyle name="Separador de milhares 4 6 3 4" xfId="19947"/>
    <cellStyle name="Separador de milhares 4 6 3 5" xfId="10989"/>
    <cellStyle name="Separador de milhares 4 6 3 6" xfId="42857"/>
    <cellStyle name="Separador de milhares 4 6 4" xfId="12873"/>
    <cellStyle name="Separador de milhares 4 6 4 2" xfId="33572"/>
    <cellStyle name="Separador de milhares 4 6 4 3" xfId="22099"/>
    <cellStyle name="Separador de milhares 4 6 4 4" xfId="41069"/>
    <cellStyle name="Separador de milhares 4 6 5" xfId="24350"/>
    <cellStyle name="Separador de milhares 4 6 6" xfId="30272"/>
    <cellStyle name="Separador de milhares 4 6 7" xfId="36644"/>
    <cellStyle name="Separador de milhares 4 6 8" xfId="18799"/>
    <cellStyle name="Separador de milhares 4 6 9" xfId="9268"/>
    <cellStyle name="Separador de milhares 4 7" xfId="3828"/>
    <cellStyle name="Separador de milhares 4 7 10" xfId="39162"/>
    <cellStyle name="Separador de milhares 4 7 2" xfId="5332"/>
    <cellStyle name="Separador de milhares 4 7 2 2" xfId="7870"/>
    <cellStyle name="Separador de milhares 4 7 2 2 2" xfId="15924"/>
    <cellStyle name="Separador de milhares 4 7 2 2 2 2" xfId="27398"/>
    <cellStyle name="Separador de milhares 4 7 2 2 3" xfId="34343"/>
    <cellStyle name="Separador de milhares 4 7 2 2 4" xfId="22870"/>
    <cellStyle name="Separador de milhares 4 7 2 2 5" xfId="11655"/>
    <cellStyle name="Separador de milhares 4 7 2 2 6" xfId="43523"/>
    <cellStyle name="Separador de milhares 4 7 2 3" xfId="13684"/>
    <cellStyle name="Separador de milhares 4 7 2 3 2" xfId="25159"/>
    <cellStyle name="Separador de milhares 4 7 2 3 3" xfId="41802"/>
    <cellStyle name="Separador de milhares 4 7 2 4" xfId="32258"/>
    <cellStyle name="Separador de milhares 4 7 2 5" xfId="37415"/>
    <cellStyle name="Separador de milhares 4 7 2 6" xfId="20785"/>
    <cellStyle name="Separador de milhares 4 7 2 7" xfId="9934"/>
    <cellStyle name="Separador de milhares 4 7 2 8" xfId="39927"/>
    <cellStyle name="Separador de milhares 4 7 3" xfId="6846"/>
    <cellStyle name="Separador de milhares 4 7 3 2" xfId="14900"/>
    <cellStyle name="Separador de milhares 4 7 3 2 2" xfId="26374"/>
    <cellStyle name="Separador de milhares 4 7 3 3" xfId="31234"/>
    <cellStyle name="Separador de milhares 4 7 3 4" xfId="19761"/>
    <cellStyle name="Separador de milhares 4 7 3 5" xfId="10890"/>
    <cellStyle name="Separador de milhares 4 7 3 6" xfId="42758"/>
    <cellStyle name="Separador de milhares 4 7 4" xfId="12769"/>
    <cellStyle name="Separador de milhares 4 7 4 2" xfId="33473"/>
    <cellStyle name="Separador de milhares 4 7 4 3" xfId="22000"/>
    <cellStyle name="Separador de milhares 4 7 4 4" xfId="40883"/>
    <cellStyle name="Separador de milhares 4 7 5" xfId="24246"/>
    <cellStyle name="Separador de milhares 4 7 6" xfId="30173"/>
    <cellStyle name="Separador de milhares 4 7 7" xfId="36545"/>
    <cellStyle name="Separador de milhares 4 7 8" xfId="18700"/>
    <cellStyle name="Separador de milhares 4 7 9" xfId="9169"/>
    <cellStyle name="Separador de milhares 4 8" xfId="4890"/>
    <cellStyle name="Separador de milhares 4 8 10" xfId="39700"/>
    <cellStyle name="Separador de milhares 4 8 2" xfId="6024"/>
    <cellStyle name="Separador de milhares 4 8 2 2" xfId="8562"/>
    <cellStyle name="Separador de milhares 4 8 2 2 2" xfId="16616"/>
    <cellStyle name="Separador de milhares 4 8 2 2 2 2" xfId="28090"/>
    <cellStyle name="Separador de milhares 4 8 2 2 3" xfId="35035"/>
    <cellStyle name="Separador de milhares 4 8 2 2 4" xfId="23562"/>
    <cellStyle name="Separador de milhares 4 8 2 2 5" xfId="12193"/>
    <cellStyle name="Separador de milhares 4 8 2 2 6" xfId="44061"/>
    <cellStyle name="Separador de milhares 4 8 2 3" xfId="14376"/>
    <cellStyle name="Separador de milhares 4 8 2 3 2" xfId="25851"/>
    <cellStyle name="Separador de milhares 4 8 2 3 3" xfId="42340"/>
    <cellStyle name="Separador de milhares 4 8 2 4" xfId="32950"/>
    <cellStyle name="Separador de milhares 4 8 2 5" xfId="38107"/>
    <cellStyle name="Separador de milhares 4 8 2 6" xfId="21477"/>
    <cellStyle name="Separador de milhares 4 8 2 7" xfId="10472"/>
    <cellStyle name="Separador de milhares 4 8 2 8" xfId="40465"/>
    <cellStyle name="Separador de milhares 4 8 3" xfId="7538"/>
    <cellStyle name="Separador de milhares 4 8 3 2" xfId="15592"/>
    <cellStyle name="Separador de milhares 4 8 3 2 2" xfId="27066"/>
    <cellStyle name="Separador de milhares 4 8 3 3" xfId="31926"/>
    <cellStyle name="Separador de milhares 4 8 3 4" xfId="20453"/>
    <cellStyle name="Separador de milhares 4 8 3 5" xfId="11428"/>
    <cellStyle name="Separador de milhares 4 8 3 6" xfId="43296"/>
    <cellStyle name="Separador de milhares 4 8 4" xfId="13351"/>
    <cellStyle name="Separador de milhares 4 8 4 2" xfId="34011"/>
    <cellStyle name="Separador de milhares 4 8 4 3" xfId="22538"/>
    <cellStyle name="Separador de milhares 4 8 4 4" xfId="41575"/>
    <cellStyle name="Separador de milhares 4 8 5" xfId="24827"/>
    <cellStyle name="Separador de milhares 4 8 6" xfId="30711"/>
    <cellStyle name="Separador de milhares 4 8 7" xfId="37083"/>
    <cellStyle name="Separador de milhares 4 8 8" xfId="19238"/>
    <cellStyle name="Separador de milhares 4 8 9" xfId="9707"/>
    <cellStyle name="Separador de milhares 4 9" xfId="6510"/>
    <cellStyle name="Separador de milhares 4 9 2" xfId="8938"/>
    <cellStyle name="Separador de milhares 4 9 3" xfId="38484"/>
    <cellStyle name="Separador de milhares 40" xfId="1414"/>
    <cellStyle name="Separador de milhares 40 2" xfId="1880"/>
    <cellStyle name="Separador de milhares 40 2 2" xfId="2169"/>
    <cellStyle name="Separador de milhares 41" xfId="1415"/>
    <cellStyle name="Separador de milhares 41 2" xfId="1881"/>
    <cellStyle name="Separador de milhares 41 2 2" xfId="2170"/>
    <cellStyle name="Separador de milhares 42" xfId="1416"/>
    <cellStyle name="Separador de milhares 42 2" xfId="1882"/>
    <cellStyle name="Separador de milhares 42 2 2" xfId="2171"/>
    <cellStyle name="Separador de milhares 43" xfId="1417"/>
    <cellStyle name="Separador de milhares 43 2" xfId="1883"/>
    <cellStyle name="Separador de milhares 43 2 2" xfId="2172"/>
    <cellStyle name="Separador de milhares 44" xfId="1418"/>
    <cellStyle name="Separador de milhares 44 2" xfId="1884"/>
    <cellStyle name="Separador de milhares 44 2 2" xfId="2173"/>
    <cellStyle name="Separador de milhares 45" xfId="1419"/>
    <cellStyle name="Separador de milhares 45 2" xfId="1885"/>
    <cellStyle name="Separador de milhares 45 2 2" xfId="2174"/>
    <cellStyle name="Separador de milhares 46" xfId="1420"/>
    <cellStyle name="Separador de milhares 46 2" xfId="1886"/>
    <cellStyle name="Separador de milhares 46 2 2" xfId="2175"/>
    <cellStyle name="Separador de milhares 47" xfId="1421"/>
    <cellStyle name="Separador de milhares 47 2" xfId="1887"/>
    <cellStyle name="Separador de milhares 47 2 2" xfId="2176"/>
    <cellStyle name="Separador de milhares 48" xfId="1422"/>
    <cellStyle name="Separador de milhares 48 2" xfId="1888"/>
    <cellStyle name="Separador de milhares 48 2 2" xfId="2177"/>
    <cellStyle name="Separador de milhares 49" xfId="1423"/>
    <cellStyle name="Separador de milhares 49 2" xfId="1889"/>
    <cellStyle name="Separador de milhares 49 2 2" xfId="2178"/>
    <cellStyle name="Separador de milhares 5" xfId="1424"/>
    <cellStyle name="Separador de milhares 5 2" xfId="1425"/>
    <cellStyle name="Separador de milhares 5 2 2" xfId="3616"/>
    <cellStyle name="Separador de milhares 5 2 2 2" xfId="4643"/>
    <cellStyle name="Separador de milhares 5 2 3" xfId="4644"/>
    <cellStyle name="Separador de milhares 5 3" xfId="3617"/>
    <cellStyle name="Separador de milhares 5 4" xfId="4645"/>
    <cellStyle name="Separador de milhares 5 5" xfId="4646"/>
    <cellStyle name="Separador de milhares 50" xfId="1426"/>
    <cellStyle name="Separador de milhares 50 2" xfId="1427"/>
    <cellStyle name="Separador de milhares 50 2 2" xfId="1890"/>
    <cellStyle name="Separador de milhares 50 2 2 2" xfId="2179"/>
    <cellStyle name="Separador de milhares 50 3" xfId="1891"/>
    <cellStyle name="Separador de milhares 50 3 2" xfId="2180"/>
    <cellStyle name="Separador de milhares 51" xfId="1428"/>
    <cellStyle name="Separador de milhares 51 2" xfId="1892"/>
    <cellStyle name="Separador de milhares 51 2 2" xfId="2181"/>
    <cellStyle name="Separador de milhares 52" xfId="1429"/>
    <cellStyle name="Separador de milhares 52 2" xfId="1893"/>
    <cellStyle name="Separador de milhares 52 2 2" xfId="2182"/>
    <cellStyle name="Separador de milhares 53" xfId="1430"/>
    <cellStyle name="Separador de milhares 53 2" xfId="1894"/>
    <cellStyle name="Separador de milhares 53 2 2" xfId="2183"/>
    <cellStyle name="Separador de milhares 54" xfId="1431"/>
    <cellStyle name="Separador de milhares 54 2" xfId="1895"/>
    <cellStyle name="Separador de milhares 54 2 2" xfId="2184"/>
    <cellStyle name="Separador de milhares 55" xfId="1432"/>
    <cellStyle name="Separador de milhares 55 2" xfId="1433"/>
    <cellStyle name="Separador de milhares 55 2 2" xfId="1896"/>
    <cellStyle name="Separador de milhares 55 2 2 2" xfId="2185"/>
    <cellStyle name="Separador de milhares 55 3" xfId="1897"/>
    <cellStyle name="Separador de milhares 55 3 2" xfId="2186"/>
    <cellStyle name="Separador de milhares 56" xfId="1434"/>
    <cellStyle name="Separador de milhares 56 2" xfId="1898"/>
    <cellStyle name="Separador de milhares 56 2 2" xfId="2187"/>
    <cellStyle name="Separador de milhares 57" xfId="1435"/>
    <cellStyle name="Separador de milhares 57 2" xfId="1436"/>
    <cellStyle name="Separador de milhares 57 2 2" xfId="1899"/>
    <cellStyle name="Separador de milhares 57 2 2 2" xfId="2188"/>
    <cellStyle name="Separador de milhares 57 3" xfId="1900"/>
    <cellStyle name="Separador de milhares 57 3 2" xfId="2189"/>
    <cellStyle name="Separador de milhares 58" xfId="1437"/>
    <cellStyle name="Separador de milhares 58 2" xfId="1901"/>
    <cellStyle name="Separador de milhares 58 2 2" xfId="2190"/>
    <cellStyle name="Separador de milhares 59" xfId="1438"/>
    <cellStyle name="Separador de milhares 59 2" xfId="1902"/>
    <cellStyle name="Separador de milhares 59 2 2" xfId="2191"/>
    <cellStyle name="Separador de milhares 6" xfId="1439"/>
    <cellStyle name="Separador de milhares 6 2" xfId="1440"/>
    <cellStyle name="Separador de milhares 6 2 2" xfId="1903"/>
    <cellStyle name="Separador de milhares 6 2 2 2" xfId="2192"/>
    <cellStyle name="Separador de milhares 6 3" xfId="1904"/>
    <cellStyle name="Separador de milhares 6 3 2" xfId="2193"/>
    <cellStyle name="Separador de milhares 6 4" xfId="3618"/>
    <cellStyle name="Separador de milhares 6 4 2" xfId="4647"/>
    <cellStyle name="Separador de milhares 6 4 3" xfId="6420"/>
    <cellStyle name="Separador de milhares 6 4 4" xfId="5286"/>
    <cellStyle name="Separador de milhares 60" xfId="1441"/>
    <cellStyle name="Separador de milhares 60 2" xfId="1905"/>
    <cellStyle name="Separador de milhares 60 2 2" xfId="2194"/>
    <cellStyle name="Separador de milhares 61" xfId="1442"/>
    <cellStyle name="Separador de milhares 61 2" xfId="1443"/>
    <cellStyle name="Separador de milhares 61 2 2" xfId="1906"/>
    <cellStyle name="Separador de milhares 61 2 2 2" xfId="2195"/>
    <cellStyle name="Separador de milhares 61 3" xfId="1907"/>
    <cellStyle name="Separador de milhares 61 3 2" xfId="2196"/>
    <cellStyle name="Separador de milhares 62" xfId="1444"/>
    <cellStyle name="Separador de milhares 62 2" xfId="1908"/>
    <cellStyle name="Separador de milhares 62 2 2" xfId="2197"/>
    <cellStyle name="Separador de milhares 63" xfId="1445"/>
    <cellStyle name="Separador de milhares 63 2" xfId="1909"/>
    <cellStyle name="Separador de milhares 63 2 2" xfId="2198"/>
    <cellStyle name="Separador de milhares 64" xfId="1446"/>
    <cellStyle name="Separador de milhares 64 2" xfId="1910"/>
    <cellStyle name="Separador de milhares 64 2 2" xfId="2199"/>
    <cellStyle name="Separador de milhares 65" xfId="1447"/>
    <cellStyle name="Separador de milhares 65 2" xfId="1448"/>
    <cellStyle name="Separador de milhares 65 2 2" xfId="1911"/>
    <cellStyle name="Separador de milhares 65 2 2 2" xfId="2200"/>
    <cellStyle name="Separador de milhares 65 3" xfId="1912"/>
    <cellStyle name="Separador de milhares 65 3 2" xfId="2201"/>
    <cellStyle name="Separador de milhares 66" xfId="1449"/>
    <cellStyle name="Separador de milhares 66 2" xfId="1450"/>
    <cellStyle name="Separador de milhares 66 2 2" xfId="1913"/>
    <cellStyle name="Separador de milhares 66 2 2 2" xfId="2202"/>
    <cellStyle name="Separador de milhares 66 3" xfId="1914"/>
    <cellStyle name="Separador de milhares 66 3 2" xfId="2203"/>
    <cellStyle name="Separador de milhares 67" xfId="1451"/>
    <cellStyle name="Separador de milhares 67 2" xfId="1915"/>
    <cellStyle name="Separador de milhares 67 2 2" xfId="2204"/>
    <cellStyle name="Separador de milhares 68" xfId="1452"/>
    <cellStyle name="Separador de milhares 68 2" xfId="1916"/>
    <cellStyle name="Separador de milhares 68 2 2" xfId="2205"/>
    <cellStyle name="Separador de milhares 69" xfId="1453"/>
    <cellStyle name="Separador de milhares 69 2" xfId="1917"/>
    <cellStyle name="Separador de milhares 69 2 2" xfId="2206"/>
    <cellStyle name="Separador de milhares 7" xfId="1454"/>
    <cellStyle name="Separador de milhares 7 2" xfId="1918"/>
    <cellStyle name="Separador de milhares 7 2 2" xfId="2207"/>
    <cellStyle name="Separador de milhares 70" xfId="1455"/>
    <cellStyle name="Separador de milhares 70 2" xfId="1919"/>
    <cellStyle name="Separador de milhares 70 2 2" xfId="2208"/>
    <cellStyle name="Separador de milhares 71" xfId="1456"/>
    <cellStyle name="Separador de milhares 71 2" xfId="1920"/>
    <cellStyle name="Separador de milhares 71 2 2" xfId="2209"/>
    <cellStyle name="Separador de milhares 72" xfId="1457"/>
    <cellStyle name="Separador de milhares 72 2" xfId="1921"/>
    <cellStyle name="Separador de milhares 72 2 2" xfId="2210"/>
    <cellStyle name="Separador de milhares 73" xfId="1458"/>
    <cellStyle name="Separador de milhares 73 2" xfId="1922"/>
    <cellStyle name="Separador de milhares 73 2 2" xfId="2211"/>
    <cellStyle name="Separador de milhares 74" xfId="1459"/>
    <cellStyle name="Separador de milhares 74 2" xfId="1923"/>
    <cellStyle name="Separador de milhares 74 2 2" xfId="2212"/>
    <cellStyle name="Separador de milhares 75" xfId="1460"/>
    <cellStyle name="Separador de milhares 75 2" xfId="1924"/>
    <cellStyle name="Separador de milhares 75 2 2" xfId="2213"/>
    <cellStyle name="Separador de milhares 76" xfId="1461"/>
    <cellStyle name="Separador de milhares 76 2" xfId="1925"/>
    <cellStyle name="Separador de milhares 76 2 2" xfId="2214"/>
    <cellStyle name="Separador de milhares 77" xfId="1462"/>
    <cellStyle name="Separador de milhares 77 2" xfId="1926"/>
    <cellStyle name="Separador de milhares 77 2 2" xfId="2215"/>
    <cellStyle name="Separador de milhares 78" xfId="1463"/>
    <cellStyle name="Separador de milhares 78 2" xfId="1927"/>
    <cellStyle name="Separador de milhares 78 2 2" xfId="2216"/>
    <cellStyle name="Separador de milhares 79" xfId="1464"/>
    <cellStyle name="Separador de milhares 79 2" xfId="1928"/>
    <cellStyle name="Separador de milhares 79 2 2" xfId="2217"/>
    <cellStyle name="Separador de milhares 8" xfId="1465"/>
    <cellStyle name="Separador de milhares 8 2" xfId="1466"/>
    <cellStyle name="Separador de milhares 8 2 2" xfId="1929"/>
    <cellStyle name="Separador de milhares 8 2 2 2" xfId="2218"/>
    <cellStyle name="Separador de milhares 8 3" xfId="1930"/>
    <cellStyle name="Separador de milhares 8 3 2" xfId="2219"/>
    <cellStyle name="Separador de milhares 8 3 3" xfId="3619"/>
    <cellStyle name="Separador de milhares 8 4" xfId="3620"/>
    <cellStyle name="Separador de milhares 80" xfId="1467"/>
    <cellStyle name="Separador de milhares 80 2" xfId="1931"/>
    <cellStyle name="Separador de milhares 80 2 2" xfId="2220"/>
    <cellStyle name="Separador de milhares 81" xfId="1468"/>
    <cellStyle name="Separador de milhares 81 2" xfId="1932"/>
    <cellStyle name="Separador de milhares 81 2 2" xfId="2221"/>
    <cellStyle name="Separador de milhares 82" xfId="1469"/>
    <cellStyle name="Separador de milhares 82 2" xfId="1933"/>
    <cellStyle name="Separador de milhares 82 2 2" xfId="2222"/>
    <cellStyle name="Separador de milhares 83" xfId="1470"/>
    <cellStyle name="Separador de milhares 83 2" xfId="1934"/>
    <cellStyle name="Separador de milhares 83 2 2" xfId="2223"/>
    <cellStyle name="Separador de milhares 84" xfId="1471"/>
    <cellStyle name="Separador de milhares 84 2" xfId="1935"/>
    <cellStyle name="Separador de milhares 84 2 2" xfId="2224"/>
    <cellStyle name="Separador de milhares 85" xfId="1472"/>
    <cellStyle name="Separador de milhares 85 2" xfId="1936"/>
    <cellStyle name="Separador de milhares 85 2 2" xfId="2225"/>
    <cellStyle name="Separador de milhares 86" xfId="1473"/>
    <cellStyle name="Separador de milhares 86 2" xfId="1937"/>
    <cellStyle name="Separador de milhares 86 2 2" xfId="2226"/>
    <cellStyle name="Separador de milhares 87" xfId="1474"/>
    <cellStyle name="Separador de milhares 87 2" xfId="1938"/>
    <cellStyle name="Separador de milhares 87 2 2" xfId="2227"/>
    <cellStyle name="Separador de milhares 88" xfId="1475"/>
    <cellStyle name="Separador de milhares 88 2" xfId="1939"/>
    <cellStyle name="Separador de milhares 88 2 2" xfId="2228"/>
    <cellStyle name="Separador de milhares 89" xfId="1476"/>
    <cellStyle name="Separador de milhares 89 2" xfId="1940"/>
    <cellStyle name="Separador de milhares 89 2 2" xfId="2229"/>
    <cellStyle name="Separador de milhares 9" xfId="1477"/>
    <cellStyle name="Separador de milhares 9 2" xfId="1478"/>
    <cellStyle name="Separador de milhares 9 2 2" xfId="1941"/>
    <cellStyle name="Separador de milhares 9 2 2 2" xfId="2230"/>
    <cellStyle name="Separador de milhares 9 3" xfId="1942"/>
    <cellStyle name="Separador de milhares 9 3 2" xfId="2231"/>
    <cellStyle name="Separador de milhares 90" xfId="1479"/>
    <cellStyle name="Separador de milhares 90 2" xfId="1943"/>
    <cellStyle name="Separador de milhares 90 2 2" xfId="2232"/>
    <cellStyle name="Separador de milhares 91" xfId="1480"/>
    <cellStyle name="Separador de milhares 91 2" xfId="1944"/>
    <cellStyle name="Separador de milhares 91 2 2" xfId="2233"/>
    <cellStyle name="Separador de milhares 92" xfId="1481"/>
    <cellStyle name="Separador de milhares 92 2" xfId="1945"/>
    <cellStyle name="Separador de milhares 92 2 2" xfId="2234"/>
    <cellStyle name="Separador de milhares 93" xfId="1482"/>
    <cellStyle name="Separador de milhares 93 2" xfId="1946"/>
    <cellStyle name="Separador de milhares 93 2 2" xfId="2235"/>
    <cellStyle name="Separador de milhares 94" xfId="1483"/>
    <cellStyle name="Separador de milhares 94 2" xfId="1947"/>
    <cellStyle name="Separador de milhares 94 2 2" xfId="2236"/>
    <cellStyle name="Separador de milhares 95" xfId="1484"/>
    <cellStyle name="Separador de milhares 95 2" xfId="1948"/>
    <cellStyle name="Separador de milhares 95 2 2" xfId="2237"/>
    <cellStyle name="Separador de milhares 96" xfId="1485"/>
    <cellStyle name="Separador de milhares 96 2" xfId="1949"/>
    <cellStyle name="Separador de milhares 96 2 2" xfId="2238"/>
    <cellStyle name="Separador de milhares 97" xfId="1486"/>
    <cellStyle name="Separador de milhares 97 2" xfId="1950"/>
    <cellStyle name="Separador de milhares 97 2 2" xfId="2239"/>
    <cellStyle name="Separador de milhares 98" xfId="1487"/>
    <cellStyle name="Separador de milhares 98 2" xfId="1951"/>
    <cellStyle name="Separador de milhares 98 2 2" xfId="2240"/>
    <cellStyle name="Separador de milhares 99" xfId="1488"/>
    <cellStyle name="Separador de milhares 99 2" xfId="1952"/>
    <cellStyle name="Separador de milhares 99 2 2" xfId="2241"/>
    <cellStyle name="Sheet Title" xfId="3621"/>
    <cellStyle name="TableStyleLight1" xfId="3622"/>
    <cellStyle name="Texto de Aviso" xfId="34" builtinId="11" customBuiltin="1"/>
    <cellStyle name="Texto de Aviso 10 2" xfId="1489"/>
    <cellStyle name="Texto de Aviso 11 2" xfId="1490"/>
    <cellStyle name="Texto de Aviso 12 2" xfId="1491"/>
    <cellStyle name="Texto de Aviso 13 2" xfId="1492"/>
    <cellStyle name="Texto de Aviso 14 2" xfId="1493"/>
    <cellStyle name="Texto de Aviso 15 2" xfId="1494"/>
    <cellStyle name="Texto de Aviso 16 2" xfId="1495"/>
    <cellStyle name="Texto de Aviso 17 2" xfId="1496"/>
    <cellStyle name="Texto de Aviso 2" xfId="1497"/>
    <cellStyle name="Texto de Aviso 2 2" xfId="1498"/>
    <cellStyle name="Texto de Aviso 2 2 2" xfId="4760"/>
    <cellStyle name="Texto de Aviso 2 2 3" xfId="3829"/>
    <cellStyle name="Texto de Aviso 3" xfId="1499"/>
    <cellStyle name="Texto de Aviso 3 2" xfId="1500"/>
    <cellStyle name="Texto de Aviso 3 2 2" xfId="4761"/>
    <cellStyle name="Texto de Aviso 3 2 3" xfId="3830"/>
    <cellStyle name="Texto de Aviso 4" xfId="1501"/>
    <cellStyle name="Texto de Aviso 4 2" xfId="1502"/>
    <cellStyle name="Texto de Aviso 5" xfId="1503"/>
    <cellStyle name="Texto de Aviso 5 2" xfId="1504"/>
    <cellStyle name="Texto de Aviso 6 2" xfId="1505"/>
    <cellStyle name="Texto de Aviso 7 2" xfId="1506"/>
    <cellStyle name="Texto de Aviso 8 2" xfId="1507"/>
    <cellStyle name="Texto de Aviso 9 2" xfId="1508"/>
    <cellStyle name="Texto Explicativo" xfId="35" builtinId="53" customBuiltin="1"/>
    <cellStyle name="Texto Explicativo 10 2" xfId="1509"/>
    <cellStyle name="Texto Explicativo 11 2" xfId="1510"/>
    <cellStyle name="Texto Explicativo 12 2" xfId="1511"/>
    <cellStyle name="Texto Explicativo 13 2" xfId="1512"/>
    <cellStyle name="Texto Explicativo 14 2" xfId="1513"/>
    <cellStyle name="Texto Explicativo 15 2" xfId="1514"/>
    <cellStyle name="Texto Explicativo 16 2" xfId="1515"/>
    <cellStyle name="Texto Explicativo 17 2" xfId="1516"/>
    <cellStyle name="Texto Explicativo 2" xfId="1517"/>
    <cellStyle name="Texto Explicativo 2 2" xfId="1518"/>
    <cellStyle name="Texto Explicativo 2 2 2" xfId="4762"/>
    <cellStyle name="Texto Explicativo 2 2 3" xfId="3831"/>
    <cellStyle name="Texto Explicativo 3" xfId="1519"/>
    <cellStyle name="Texto Explicativo 3 2" xfId="1520"/>
    <cellStyle name="Texto Explicativo 3 2 2" xfId="4763"/>
    <cellStyle name="Texto Explicativo 3 2 3" xfId="3832"/>
    <cellStyle name="Texto Explicativo 4" xfId="1521"/>
    <cellStyle name="Texto Explicativo 4 2" xfId="1522"/>
    <cellStyle name="Texto Explicativo 5" xfId="1523"/>
    <cellStyle name="Texto Explicativo 5 2" xfId="1524"/>
    <cellStyle name="Texto Explicativo 6 2" xfId="1525"/>
    <cellStyle name="Texto Explicativo 7 2" xfId="1526"/>
    <cellStyle name="Texto Explicativo 8 2" xfId="1527"/>
    <cellStyle name="Texto Explicativo 9 2" xfId="1528"/>
    <cellStyle name="Title" xfId="3623"/>
    <cellStyle name="Título" xfId="36" builtinId="15" customBuiltin="1"/>
    <cellStyle name="Título 1" xfId="37" builtinId="16" customBuiltin="1"/>
    <cellStyle name="Título 1 1" xfId="3624"/>
    <cellStyle name="Título 1 1 1" xfId="3625"/>
    <cellStyle name="Título 1 1 1 1" xfId="3626"/>
    <cellStyle name="Título 1 1 1 1 1" xfId="3627"/>
    <cellStyle name="Título 1 1 1 1 1 1" xfId="3628"/>
    <cellStyle name="Título 1 1 1 1 1 1 1" xfId="3629"/>
    <cellStyle name="Título 1 1 1 1 1 1 1 1" xfId="3630"/>
    <cellStyle name="Título 1 1 1 1 1 1 1 1 1" xfId="3631"/>
    <cellStyle name="Título 1 1 1 1 1 1 1 1 1 1" xfId="3632"/>
    <cellStyle name="Título 1 1 1 1 1 1 1 1 1 1 1" xfId="3633"/>
    <cellStyle name="Título 1 1 1 1 1 1 1 1 1 1 1 1" xfId="3634"/>
    <cellStyle name="Título 1 1 1 1 1 1 1 1 1 1 1 1 1" xfId="3635"/>
    <cellStyle name="Título 1 1 1 1 1 1 1 1 1 1 1 1 1 1" xfId="3636"/>
    <cellStyle name="Título 1 1 1 1 1 1 1 1 1 1 1 1 1 1 1" xfId="3637"/>
    <cellStyle name="Título 1 1 1 1 1 1 1 1 1 1 1 1 1 1 1 1" xfId="3638"/>
    <cellStyle name="Título 1 1 1 1 1 1 1 1 1 1 1 1 1 1 1 1 1" xfId="3639"/>
    <cellStyle name="Título 1 1 1 1 1 1 1 1 1 1 1 1 1 1 1 1 1 1" xfId="3640"/>
    <cellStyle name="Título 1 1 1 1 1 1 1 1 1 1 1 1 1 1 1 1 1 1 1" xfId="3641"/>
    <cellStyle name="Título 1 1 1 1 1 1 1 1 1 1 1 1 1 1 1 1 1 1 1 1" xfId="3642"/>
    <cellStyle name="Título 1 1 1 1 1 1 1 1 1 1 1 1 1 1 1 1 1 1 1 1 1" xfId="3643"/>
    <cellStyle name="Título 1 1 1 1 1 1 1 1 1 1 1 1 1 1 1 1 1 1 1 1 1 1" xfId="3644"/>
    <cellStyle name="Título 1 1 1 1 1 1 1 1 1 1 1 1 1 1 1 1 1 1 1 1 1 1 1" xfId="3645"/>
    <cellStyle name="Título 1 1 1 1 1 1 1 1 1 1 1 1 1 1 1 1 1 1 1 1 1 1 1 1" xfId="3646"/>
    <cellStyle name="Título 1 1 1 1 1 1 1 1 1 1 1 1 1 1 1 1 1 1 1 1 1 1 1 1 1" xfId="3647"/>
    <cellStyle name="Título 1 1 1 1 1 1 1 1 1 1 1 1 1 1 1 1 1 1 1 1 1 1 1 1 1 1" xfId="3648"/>
    <cellStyle name="Título 1 1 1 1 1 1 1 1 1 1 1 1 1 1 1 1 1 1 1 1 1 1 1 1 1 1 1" xfId="3649"/>
    <cellStyle name="Título 1 1 1 1 1 1 1 1 1 1 1 1 1 1 1 1 1 1 1 1 1 1 1 1 1 1 1 1" xfId="3650"/>
    <cellStyle name="Título 1 1 1 1 1 1 1 1 1 1 1 1 1 1 1 1 1 1 1 1 1 1 1 1 1 1 1 1 1" xfId="3651"/>
    <cellStyle name="Título 1 1 1 1 1 1 1 1 1 1 1 1 1 1 1 1 1 1 1 1 1 1 1 1 1 1 1 1 1 2" xfId="3652"/>
    <cellStyle name="Título 1 1 1 1 1 1 1 1 1 1 1 1 1 1 1 1 1 1 1 1 1 1 1 1 1 1 2" xfId="3653"/>
    <cellStyle name="Título 1 1 1 1 1 1 1 1 2" xfId="3654"/>
    <cellStyle name="Título 1 1 2" xfId="3655"/>
    <cellStyle name="Título 1 10 2" xfId="1529"/>
    <cellStyle name="Título 1 11 2" xfId="1530"/>
    <cellStyle name="Título 1 12 2" xfId="1531"/>
    <cellStyle name="Título 1 13 2" xfId="1532"/>
    <cellStyle name="Título 1 14 2" xfId="1533"/>
    <cellStyle name="Título 1 15 2" xfId="1534"/>
    <cellStyle name="Título 1 16 2" xfId="1535"/>
    <cellStyle name="Título 1 17 2" xfId="1536"/>
    <cellStyle name="Título 1 2" xfId="1537"/>
    <cellStyle name="Título 1 2 2" xfId="1538"/>
    <cellStyle name="Título 1 2 2 2" xfId="4764"/>
    <cellStyle name="Título 1 2 2 3" xfId="3833"/>
    <cellStyle name="Título 1 3" xfId="1539"/>
    <cellStyle name="Título 1 3 2" xfId="1540"/>
    <cellStyle name="Título 1 3 2 2" xfId="4765"/>
    <cellStyle name="Título 1 3 2 3" xfId="3834"/>
    <cellStyle name="Título 1 4" xfId="1541"/>
    <cellStyle name="Título 1 4 2" xfId="1542"/>
    <cellStyle name="Título 1 5" xfId="1543"/>
    <cellStyle name="Título 1 5 2" xfId="1544"/>
    <cellStyle name="Título 1 6" xfId="3656"/>
    <cellStyle name="Título 1 6 2" xfId="1545"/>
    <cellStyle name="Título 1 7 2" xfId="1546"/>
    <cellStyle name="Título 1 8 2" xfId="1547"/>
    <cellStyle name="Título 1 9 2" xfId="1548"/>
    <cellStyle name="Título 10 2" xfId="1549"/>
    <cellStyle name="Título 11 2" xfId="1550"/>
    <cellStyle name="Título 12 2" xfId="1551"/>
    <cellStyle name="Título 13 2" xfId="1552"/>
    <cellStyle name="Título 14 2" xfId="1553"/>
    <cellStyle name="Título 15 2" xfId="1554"/>
    <cellStyle name="Título 16 2" xfId="1555"/>
    <cellStyle name="Título 17 2" xfId="1556"/>
    <cellStyle name="Título 18 2" xfId="1557"/>
    <cellStyle name="Título 19 2" xfId="1558"/>
    <cellStyle name="Título 2" xfId="38" builtinId="17" customBuiltin="1"/>
    <cellStyle name="Título 2 10 2" xfId="1559"/>
    <cellStyle name="Título 2 11 2" xfId="1560"/>
    <cellStyle name="Título 2 12 2" xfId="1561"/>
    <cellStyle name="Título 2 13 2" xfId="1562"/>
    <cellStyle name="Título 2 14 2" xfId="1563"/>
    <cellStyle name="Título 2 15 2" xfId="1564"/>
    <cellStyle name="Título 2 16 2" xfId="1565"/>
    <cellStyle name="Título 2 17 2" xfId="1566"/>
    <cellStyle name="Título 2 2" xfId="1567"/>
    <cellStyle name="Título 2 2 2" xfId="1568"/>
    <cellStyle name="Título 2 2 2 2" xfId="4766"/>
    <cellStyle name="Título 2 2 2 3" xfId="3835"/>
    <cellStyle name="Título 2 3" xfId="1569"/>
    <cellStyle name="Título 2 3 2" xfId="1570"/>
    <cellStyle name="Título 2 3 2 2" xfId="4767"/>
    <cellStyle name="Título 2 3 2 3" xfId="3836"/>
    <cellStyle name="Título 2 4" xfId="1571"/>
    <cellStyle name="Título 2 4 2" xfId="1572"/>
    <cellStyle name="Título 2 5" xfId="1573"/>
    <cellStyle name="Título 2 5 2" xfId="1574"/>
    <cellStyle name="Título 2 6" xfId="3657"/>
    <cellStyle name="Título 2 6 2" xfId="1575"/>
    <cellStyle name="Título 2 7 2" xfId="1576"/>
    <cellStyle name="Título 2 8 2" xfId="1577"/>
    <cellStyle name="Título 2 9 2" xfId="1578"/>
    <cellStyle name="Título 20 2" xfId="1579"/>
    <cellStyle name="Título 3" xfId="39" builtinId="18" customBuiltin="1"/>
    <cellStyle name="Título 3 10 2" xfId="1580"/>
    <cellStyle name="Título 3 11 2" xfId="1581"/>
    <cellStyle name="Título 3 12 2" xfId="1582"/>
    <cellStyle name="Título 3 13 2" xfId="1583"/>
    <cellStyle name="Título 3 14 2" xfId="1584"/>
    <cellStyle name="Título 3 15 2" xfId="1585"/>
    <cellStyle name="Título 3 16 2" xfId="1586"/>
    <cellStyle name="Título 3 17 2" xfId="1587"/>
    <cellStyle name="Título 3 2" xfId="1588"/>
    <cellStyle name="Título 3 2 2" xfId="1589"/>
    <cellStyle name="Título 3 2 2 2" xfId="4768"/>
    <cellStyle name="Título 3 2 2 3" xfId="3837"/>
    <cellStyle name="Título 3 3" xfId="1590"/>
    <cellStyle name="Título 3 3 2" xfId="1591"/>
    <cellStyle name="Título 3 3 2 2" xfId="4769"/>
    <cellStyle name="Título 3 3 2 3" xfId="3838"/>
    <cellStyle name="Título 3 4" xfId="1592"/>
    <cellStyle name="Título 3 4 2" xfId="1593"/>
    <cellStyle name="Título 3 5" xfId="1594"/>
    <cellStyle name="Título 3 5 2" xfId="1595"/>
    <cellStyle name="Título 3 6" xfId="3658"/>
    <cellStyle name="Título 3 6 2" xfId="1596"/>
    <cellStyle name="Título 3 7 2" xfId="1597"/>
    <cellStyle name="Título 3 8 2" xfId="1598"/>
    <cellStyle name="Título 3 9 2" xfId="1599"/>
    <cellStyle name="Título 4" xfId="40" builtinId="19" customBuiltin="1"/>
    <cellStyle name="Título 4 10 2" xfId="1600"/>
    <cellStyle name="Título 4 11 2" xfId="1601"/>
    <cellStyle name="Título 4 12 2" xfId="1602"/>
    <cellStyle name="Título 4 13 2" xfId="1603"/>
    <cellStyle name="Título 4 14 2" xfId="1604"/>
    <cellStyle name="Título 4 15 2" xfId="1605"/>
    <cellStyle name="Título 4 16 2" xfId="1606"/>
    <cellStyle name="Título 4 17 2" xfId="1607"/>
    <cellStyle name="Título 4 2" xfId="1608"/>
    <cellStyle name="Título 4 2 2" xfId="1609"/>
    <cellStyle name="Título 4 2 2 2" xfId="4770"/>
    <cellStyle name="Título 4 2 2 3" xfId="3839"/>
    <cellStyle name="Título 4 3" xfId="1610"/>
    <cellStyle name="Título 4 3 2" xfId="1611"/>
    <cellStyle name="Título 4 3 2 2" xfId="4771"/>
    <cellStyle name="Título 4 3 2 3" xfId="3840"/>
    <cellStyle name="Título 4 4" xfId="1612"/>
    <cellStyle name="Título 4 4 2" xfId="1613"/>
    <cellStyle name="Título 4 5" xfId="1614"/>
    <cellStyle name="Título 4 5 2" xfId="1615"/>
    <cellStyle name="Título 4 6" xfId="3659"/>
    <cellStyle name="Título 4 6 2" xfId="1616"/>
    <cellStyle name="Título 4 7 2" xfId="1617"/>
    <cellStyle name="Título 4 8 2" xfId="1618"/>
    <cellStyle name="Título 4 9 2" xfId="1619"/>
    <cellStyle name="Título 5" xfId="3660"/>
    <cellStyle name="Título 5 2" xfId="1620"/>
    <cellStyle name="Título 5 3" xfId="3661"/>
    <cellStyle name="Título 6" xfId="3662"/>
    <cellStyle name="Título 6 2" xfId="1621"/>
    <cellStyle name="Título 7 2" xfId="1622"/>
    <cellStyle name="Título 8 2" xfId="1623"/>
    <cellStyle name="Título 9 2" xfId="1624"/>
    <cellStyle name="Total" xfId="41" builtinId="25" customBuiltin="1"/>
    <cellStyle name="Total 10" xfId="3663"/>
    <cellStyle name="Total 10 2" xfId="1625"/>
    <cellStyle name="Total 10 2 2" xfId="3664"/>
    <cellStyle name="Total 10 2 2 2" xfId="4648"/>
    <cellStyle name="Total 10 2 3" xfId="4649"/>
    <cellStyle name="Total 11" xfId="3665"/>
    <cellStyle name="Total 11 2" xfId="1626"/>
    <cellStyle name="Total 11 2 2" xfId="3666"/>
    <cellStyle name="Total 11 2 2 2" xfId="4650"/>
    <cellStyle name="Total 11 2 3" xfId="4651"/>
    <cellStyle name="Total 12" xfId="3667"/>
    <cellStyle name="Total 12 2" xfId="1627"/>
    <cellStyle name="Total 12 2 2" xfId="3668"/>
    <cellStyle name="Total 12 2 2 2" xfId="4652"/>
    <cellStyle name="Total 12 2 3" xfId="4653"/>
    <cellStyle name="Total 13" xfId="3669"/>
    <cellStyle name="Total 13 2" xfId="1628"/>
    <cellStyle name="Total 13 2 2" xfId="3670"/>
    <cellStyle name="Total 13 2 2 2" xfId="4654"/>
    <cellStyle name="Total 13 2 3" xfId="4655"/>
    <cellStyle name="Total 14" xfId="3671"/>
    <cellStyle name="Total 14 2" xfId="1629"/>
    <cellStyle name="Total 14 2 2" xfId="3672"/>
    <cellStyle name="Total 14 2 2 2" xfId="4656"/>
    <cellStyle name="Total 14 2 3" xfId="4657"/>
    <cellStyle name="Total 15" xfId="3673"/>
    <cellStyle name="Total 15 2" xfId="1630"/>
    <cellStyle name="Total 15 2 2" xfId="3674"/>
    <cellStyle name="Total 15 2 2 2" xfId="4658"/>
    <cellStyle name="Total 15 2 3" xfId="4659"/>
    <cellStyle name="Total 16" xfId="3675"/>
    <cellStyle name="Total 16 2" xfId="1631"/>
    <cellStyle name="Total 16 2 2" xfId="3676"/>
    <cellStyle name="Total 16 2 2 2" xfId="4660"/>
    <cellStyle name="Total 16 2 3" xfId="4661"/>
    <cellStyle name="Total 17" xfId="3677"/>
    <cellStyle name="Total 17 2" xfId="1632"/>
    <cellStyle name="Total 17 2 2" xfId="3678"/>
    <cellStyle name="Total 17 2 2 2" xfId="4662"/>
    <cellStyle name="Total 17 2 3" xfId="4663"/>
    <cellStyle name="Total 18" xfId="3679"/>
    <cellStyle name="Total 18 2" xfId="3680"/>
    <cellStyle name="Total 19" xfId="3681"/>
    <cellStyle name="Total 19 2" xfId="3682"/>
    <cellStyle name="Total 2" xfId="1633"/>
    <cellStyle name="Total 2 10" xfId="1634"/>
    <cellStyle name="Total 2 10 2" xfId="3970"/>
    <cellStyle name="Total 2 10 2 2" xfId="5461"/>
    <cellStyle name="Total 2 10 2 2 10" xfId="20914"/>
    <cellStyle name="Total 2 10 2 2 2" xfId="7999"/>
    <cellStyle name="Total 2 10 2 2 2 2" xfId="16053"/>
    <cellStyle name="Total 2 10 2 2 2 2 2" xfId="27527"/>
    <cellStyle name="Total 2 10 2 2 2 3" xfId="17989"/>
    <cellStyle name="Total 2 10 2 2 2 3 2" xfId="29463"/>
    <cellStyle name="Total 2 10 2 2 2 4" xfId="18293"/>
    <cellStyle name="Total 2 10 2 2 2 4 2" xfId="29767"/>
    <cellStyle name="Total 2 10 2 2 2 5" xfId="34472"/>
    <cellStyle name="Total 2 10 2 2 2 6" xfId="36139"/>
    <cellStyle name="Total 2 10 2 2 2 7" xfId="22999"/>
    <cellStyle name="Total 2 10 2 2 3" xfId="13813"/>
    <cellStyle name="Total 2 10 2 2 3 2" xfId="25288"/>
    <cellStyle name="Total 2 10 2 2 4" xfId="17179"/>
    <cellStyle name="Total 2 10 2 2 4 2" xfId="28653"/>
    <cellStyle name="Total 2 10 2 2 5" xfId="16973"/>
    <cellStyle name="Total 2 10 2 2 5 2" xfId="28447"/>
    <cellStyle name="Total 2 10 2 2 6" xfId="32387"/>
    <cellStyle name="Total 2 10 2 2 7" xfId="35775"/>
    <cellStyle name="Total 2 10 2 2 8" xfId="37544"/>
    <cellStyle name="Total 2 10 2 2 9" xfId="38754"/>
    <cellStyle name="Total 2 10 2 3" xfId="6975"/>
    <cellStyle name="Total 2 10 2 3 2" xfId="15029"/>
    <cellStyle name="Total 2 10 2 3 2 2" xfId="26503"/>
    <cellStyle name="Total 2 10 2 3 3" xfId="17604"/>
    <cellStyle name="Total 2 10 2 3 3 2" xfId="29078"/>
    <cellStyle name="Total 2 10 2 3 4" xfId="18126"/>
    <cellStyle name="Total 2 10 2 3 4 2" xfId="29600"/>
    <cellStyle name="Total 2 10 2 3 5" xfId="31363"/>
    <cellStyle name="Total 2 10 2 3 6" xfId="35516"/>
    <cellStyle name="Total 2 10 2 3 7" xfId="19890"/>
    <cellStyle name="Total 2 10 2 4" xfId="41012"/>
    <cellStyle name="Total 2 10 3" xfId="6421"/>
    <cellStyle name="Total 2 10 3 10" xfId="38925"/>
    <cellStyle name="Total 2 10 3 11" xfId="19526"/>
    <cellStyle name="Total 2 10 3 2" xfId="8850"/>
    <cellStyle name="Total 2 10 3 2 2" xfId="16904"/>
    <cellStyle name="Total 2 10 3 2 2 2" xfId="28378"/>
    <cellStyle name="Total 2 10 3 2 3" xfId="18262"/>
    <cellStyle name="Total 2 10 3 2 3 2" xfId="29736"/>
    <cellStyle name="Total 2 10 3 2 4" xfId="18464"/>
    <cellStyle name="Total 2 10 3 2 4 2" xfId="29938"/>
    <cellStyle name="Total 2 10 3 2 5" xfId="33238"/>
    <cellStyle name="Total 2 10 3 2 6" xfId="35946"/>
    <cellStyle name="Total 2 10 3 2 7" xfId="21765"/>
    <cellStyle name="Total 2 10 3 3" xfId="14664"/>
    <cellStyle name="Total 2 10 3 3 2" xfId="35323"/>
    <cellStyle name="Total 2 10 3 3 3" xfId="36310"/>
    <cellStyle name="Total 2 10 3 3 4" xfId="23850"/>
    <cellStyle name="Total 2 10 3 4" xfId="17455"/>
    <cellStyle name="Total 2 10 3 4 2" xfId="26139"/>
    <cellStyle name="Total 2 10 3 5" xfId="12966"/>
    <cellStyle name="Total 2 10 3 5 2" xfId="28929"/>
    <cellStyle name="Total 2 10 3 6" xfId="23948"/>
    <cellStyle name="Total 2 10 3 7" xfId="30999"/>
    <cellStyle name="Total 2 10 3 8" xfId="35428"/>
    <cellStyle name="Total 2 10 3 9" xfId="38395"/>
    <cellStyle name="Total 2 10 4" xfId="5287"/>
    <cellStyle name="Total 2 10 4 10" xfId="20741"/>
    <cellStyle name="Total 2 10 4 2" xfId="7826"/>
    <cellStyle name="Total 2 10 4 2 2" xfId="15880"/>
    <cellStyle name="Total 2 10 4 2 2 2" xfId="27354"/>
    <cellStyle name="Total 2 10 4 2 3" xfId="17881"/>
    <cellStyle name="Total 2 10 4 2 3 2" xfId="29355"/>
    <cellStyle name="Total 2 10 4 2 4" xfId="12527"/>
    <cellStyle name="Total 2 10 4 2 4 2" xfId="24705"/>
    <cellStyle name="Total 2 10 4 2 5" xfId="34299"/>
    <cellStyle name="Total 2 10 4 2 6" xfId="36051"/>
    <cellStyle name="Total 2 10 4 2 7" xfId="22826"/>
    <cellStyle name="Total 2 10 4 3" xfId="13639"/>
    <cellStyle name="Total 2 10 4 3 2" xfId="25115"/>
    <cellStyle name="Total 2 10 4 4" xfId="17072"/>
    <cellStyle name="Total 2 10 4 4 2" xfId="28546"/>
    <cellStyle name="Total 2 10 4 5" xfId="17657"/>
    <cellStyle name="Total 2 10 4 5 2" xfId="29131"/>
    <cellStyle name="Total 2 10 4 6" xfId="32214"/>
    <cellStyle name="Total 2 10 4 7" xfId="35687"/>
    <cellStyle name="Total 2 10 4 8" xfId="37371"/>
    <cellStyle name="Total 2 10 4 9" xfId="38666"/>
    <cellStyle name="Total 2 10 5" xfId="6802"/>
    <cellStyle name="Total 2 11" xfId="1635"/>
    <cellStyle name="Total 2 11 2" xfId="3971"/>
    <cellStyle name="Total 2 11 2 2" xfId="5462"/>
    <cellStyle name="Total 2 11 2 2 10" xfId="20915"/>
    <cellStyle name="Total 2 11 2 2 2" xfId="8000"/>
    <cellStyle name="Total 2 11 2 2 2 2" xfId="16054"/>
    <cellStyle name="Total 2 11 2 2 2 2 2" xfId="27528"/>
    <cellStyle name="Total 2 11 2 2 2 3" xfId="17990"/>
    <cellStyle name="Total 2 11 2 2 2 3 2" xfId="29464"/>
    <cellStyle name="Total 2 11 2 2 2 4" xfId="18294"/>
    <cellStyle name="Total 2 11 2 2 2 4 2" xfId="29768"/>
    <cellStyle name="Total 2 11 2 2 2 5" xfId="34473"/>
    <cellStyle name="Total 2 11 2 2 2 6" xfId="36140"/>
    <cellStyle name="Total 2 11 2 2 2 7" xfId="23000"/>
    <cellStyle name="Total 2 11 2 2 3" xfId="13814"/>
    <cellStyle name="Total 2 11 2 2 3 2" xfId="25289"/>
    <cellStyle name="Total 2 11 2 2 4" xfId="17180"/>
    <cellStyle name="Total 2 11 2 2 4 2" xfId="28654"/>
    <cellStyle name="Total 2 11 2 2 5" xfId="18163"/>
    <cellStyle name="Total 2 11 2 2 5 2" xfId="29637"/>
    <cellStyle name="Total 2 11 2 2 6" xfId="32388"/>
    <cellStyle name="Total 2 11 2 2 7" xfId="35776"/>
    <cellStyle name="Total 2 11 2 2 8" xfId="37545"/>
    <cellStyle name="Total 2 11 2 2 9" xfId="38755"/>
    <cellStyle name="Total 2 11 2 3" xfId="6976"/>
    <cellStyle name="Total 2 11 2 3 2" xfId="15030"/>
    <cellStyle name="Total 2 11 2 3 2 2" xfId="26504"/>
    <cellStyle name="Total 2 11 2 3 3" xfId="17605"/>
    <cellStyle name="Total 2 11 2 3 3 2" xfId="29079"/>
    <cellStyle name="Total 2 11 2 3 4" xfId="17321"/>
    <cellStyle name="Total 2 11 2 3 4 2" xfId="28795"/>
    <cellStyle name="Total 2 11 2 3 5" xfId="31364"/>
    <cellStyle name="Total 2 11 2 3 6" xfId="35517"/>
    <cellStyle name="Total 2 11 2 3 7" xfId="19891"/>
    <cellStyle name="Total 2 11 2 4" xfId="41013"/>
    <cellStyle name="Total 2 11 3" xfId="6422"/>
    <cellStyle name="Total 2 11 3 10" xfId="38926"/>
    <cellStyle name="Total 2 11 3 11" xfId="19527"/>
    <cellStyle name="Total 2 11 3 2" xfId="8851"/>
    <cellStyle name="Total 2 11 3 2 2" xfId="16905"/>
    <cellStyle name="Total 2 11 3 2 2 2" xfId="28379"/>
    <cellStyle name="Total 2 11 3 2 3" xfId="18263"/>
    <cellStyle name="Total 2 11 3 2 3 2" xfId="29737"/>
    <cellStyle name="Total 2 11 3 2 4" xfId="18465"/>
    <cellStyle name="Total 2 11 3 2 4 2" xfId="29939"/>
    <cellStyle name="Total 2 11 3 2 5" xfId="33239"/>
    <cellStyle name="Total 2 11 3 2 6" xfId="35947"/>
    <cellStyle name="Total 2 11 3 2 7" xfId="21766"/>
    <cellStyle name="Total 2 11 3 3" xfId="14665"/>
    <cellStyle name="Total 2 11 3 3 2" xfId="35324"/>
    <cellStyle name="Total 2 11 3 3 3" xfId="36311"/>
    <cellStyle name="Total 2 11 3 3 4" xfId="23851"/>
    <cellStyle name="Total 2 11 3 4" xfId="17456"/>
    <cellStyle name="Total 2 11 3 4 2" xfId="26140"/>
    <cellStyle name="Total 2 11 3 5" xfId="17487"/>
    <cellStyle name="Total 2 11 3 5 2" xfId="28930"/>
    <cellStyle name="Total 2 11 3 6" xfId="28961"/>
    <cellStyle name="Total 2 11 3 7" xfId="31000"/>
    <cellStyle name="Total 2 11 3 8" xfId="35429"/>
    <cellStyle name="Total 2 11 3 9" xfId="38396"/>
    <cellStyle name="Total 2 11 4" xfId="5288"/>
    <cellStyle name="Total 2 11 4 10" xfId="20742"/>
    <cellStyle name="Total 2 11 4 2" xfId="7827"/>
    <cellStyle name="Total 2 11 4 2 2" xfId="15881"/>
    <cellStyle name="Total 2 11 4 2 2 2" xfId="27355"/>
    <cellStyle name="Total 2 11 4 2 3" xfId="17882"/>
    <cellStyle name="Total 2 11 4 2 3 2" xfId="29356"/>
    <cellStyle name="Total 2 11 4 2 4" xfId="17473"/>
    <cellStyle name="Total 2 11 4 2 4 2" xfId="28947"/>
    <cellStyle name="Total 2 11 4 2 5" xfId="34300"/>
    <cellStyle name="Total 2 11 4 2 6" xfId="36052"/>
    <cellStyle name="Total 2 11 4 2 7" xfId="22827"/>
    <cellStyle name="Total 2 11 4 3" xfId="13640"/>
    <cellStyle name="Total 2 11 4 3 2" xfId="25116"/>
    <cellStyle name="Total 2 11 4 4" xfId="17073"/>
    <cellStyle name="Total 2 11 4 4 2" xfId="28547"/>
    <cellStyle name="Total 2 11 4 5" xfId="18041"/>
    <cellStyle name="Total 2 11 4 5 2" xfId="29515"/>
    <cellStyle name="Total 2 11 4 6" xfId="32215"/>
    <cellStyle name="Total 2 11 4 7" xfId="35688"/>
    <cellStyle name="Total 2 11 4 8" xfId="37372"/>
    <cellStyle name="Total 2 11 4 9" xfId="38667"/>
    <cellStyle name="Total 2 11 5" xfId="6803"/>
    <cellStyle name="Total 2 12" xfId="1636"/>
    <cellStyle name="Total 2 12 2" xfId="3972"/>
    <cellStyle name="Total 2 12 2 2" xfId="5463"/>
    <cellStyle name="Total 2 12 2 2 10" xfId="20916"/>
    <cellStyle name="Total 2 12 2 2 2" xfId="8001"/>
    <cellStyle name="Total 2 12 2 2 2 2" xfId="16055"/>
    <cellStyle name="Total 2 12 2 2 2 2 2" xfId="27529"/>
    <cellStyle name="Total 2 12 2 2 2 3" xfId="17991"/>
    <cellStyle name="Total 2 12 2 2 2 3 2" xfId="29465"/>
    <cellStyle name="Total 2 12 2 2 2 4" xfId="18295"/>
    <cellStyle name="Total 2 12 2 2 2 4 2" xfId="29769"/>
    <cellStyle name="Total 2 12 2 2 2 5" xfId="34474"/>
    <cellStyle name="Total 2 12 2 2 2 6" xfId="36141"/>
    <cellStyle name="Total 2 12 2 2 2 7" xfId="23001"/>
    <cellStyle name="Total 2 12 2 2 3" xfId="13815"/>
    <cellStyle name="Total 2 12 2 2 3 2" xfId="25290"/>
    <cellStyle name="Total 2 12 2 2 4" xfId="17181"/>
    <cellStyle name="Total 2 12 2 2 4 2" xfId="28655"/>
    <cellStyle name="Total 2 12 2 2 5" xfId="17357"/>
    <cellStyle name="Total 2 12 2 2 5 2" xfId="28831"/>
    <cellStyle name="Total 2 12 2 2 6" xfId="32389"/>
    <cellStyle name="Total 2 12 2 2 7" xfId="35777"/>
    <cellStyle name="Total 2 12 2 2 8" xfId="37546"/>
    <cellStyle name="Total 2 12 2 2 9" xfId="38756"/>
    <cellStyle name="Total 2 12 2 3" xfId="6977"/>
    <cellStyle name="Total 2 12 2 3 2" xfId="15031"/>
    <cellStyle name="Total 2 12 2 3 2 2" xfId="26505"/>
    <cellStyle name="Total 2 12 2 3 3" xfId="17606"/>
    <cellStyle name="Total 2 12 2 3 3 2" xfId="29080"/>
    <cellStyle name="Total 2 12 2 3 4" xfId="16934"/>
    <cellStyle name="Total 2 12 2 3 4 2" xfId="28408"/>
    <cellStyle name="Total 2 12 2 3 5" xfId="31365"/>
    <cellStyle name="Total 2 12 2 3 6" xfId="35518"/>
    <cellStyle name="Total 2 12 2 3 7" xfId="19892"/>
    <cellStyle name="Total 2 12 2 4" xfId="41014"/>
    <cellStyle name="Total 2 12 3" xfId="6423"/>
    <cellStyle name="Total 2 12 3 10" xfId="38927"/>
    <cellStyle name="Total 2 12 3 11" xfId="19528"/>
    <cellStyle name="Total 2 12 3 2" xfId="8852"/>
    <cellStyle name="Total 2 12 3 2 2" xfId="16906"/>
    <cellStyle name="Total 2 12 3 2 2 2" xfId="28380"/>
    <cellStyle name="Total 2 12 3 2 3" xfId="18264"/>
    <cellStyle name="Total 2 12 3 2 3 2" xfId="29738"/>
    <cellStyle name="Total 2 12 3 2 4" xfId="18466"/>
    <cellStyle name="Total 2 12 3 2 4 2" xfId="29940"/>
    <cellStyle name="Total 2 12 3 2 5" xfId="33240"/>
    <cellStyle name="Total 2 12 3 2 6" xfId="35948"/>
    <cellStyle name="Total 2 12 3 2 7" xfId="21767"/>
    <cellStyle name="Total 2 12 3 3" xfId="14666"/>
    <cellStyle name="Total 2 12 3 3 2" xfId="35325"/>
    <cellStyle name="Total 2 12 3 3 3" xfId="36312"/>
    <cellStyle name="Total 2 12 3 3 4" xfId="23852"/>
    <cellStyle name="Total 2 12 3 4" xfId="17457"/>
    <cellStyle name="Total 2 12 3 4 2" xfId="26141"/>
    <cellStyle name="Total 2 12 3 5" xfId="17769"/>
    <cellStyle name="Total 2 12 3 5 2" xfId="28931"/>
    <cellStyle name="Total 2 12 3 6" xfId="29243"/>
    <cellStyle name="Total 2 12 3 7" xfId="31001"/>
    <cellStyle name="Total 2 12 3 8" xfId="35430"/>
    <cellStyle name="Total 2 12 3 9" xfId="38397"/>
    <cellStyle name="Total 2 12 4" xfId="5289"/>
    <cellStyle name="Total 2 12 4 10" xfId="20743"/>
    <cellStyle name="Total 2 12 4 2" xfId="7828"/>
    <cellStyle name="Total 2 12 4 2 2" xfId="15882"/>
    <cellStyle name="Total 2 12 4 2 2 2" xfId="27356"/>
    <cellStyle name="Total 2 12 4 2 3" xfId="17883"/>
    <cellStyle name="Total 2 12 4 2 3 2" xfId="29357"/>
    <cellStyle name="Total 2 12 4 2 4" xfId="17754"/>
    <cellStyle name="Total 2 12 4 2 4 2" xfId="29228"/>
    <cellStyle name="Total 2 12 4 2 5" xfId="34301"/>
    <cellStyle name="Total 2 12 4 2 6" xfId="36053"/>
    <cellStyle name="Total 2 12 4 2 7" xfId="22828"/>
    <cellStyle name="Total 2 12 4 3" xfId="13641"/>
    <cellStyle name="Total 2 12 4 3 2" xfId="25117"/>
    <cellStyle name="Total 2 12 4 4" xfId="17074"/>
    <cellStyle name="Total 2 12 4 4 2" xfId="28548"/>
    <cellStyle name="Total 2 12 4 5" xfId="17233"/>
    <cellStyle name="Total 2 12 4 5 2" xfId="28707"/>
    <cellStyle name="Total 2 12 4 6" xfId="32216"/>
    <cellStyle name="Total 2 12 4 7" xfId="35689"/>
    <cellStyle name="Total 2 12 4 8" xfId="37373"/>
    <cellStyle name="Total 2 12 4 9" xfId="38668"/>
    <cellStyle name="Total 2 12 5" xfId="6804"/>
    <cellStyle name="Total 2 13" xfId="1637"/>
    <cellStyle name="Total 2 13 2" xfId="3973"/>
    <cellStyle name="Total 2 13 2 2" xfId="5464"/>
    <cellStyle name="Total 2 13 2 2 10" xfId="20917"/>
    <cellStyle name="Total 2 13 2 2 2" xfId="8002"/>
    <cellStyle name="Total 2 13 2 2 2 2" xfId="16056"/>
    <cellStyle name="Total 2 13 2 2 2 2 2" xfId="27530"/>
    <cellStyle name="Total 2 13 2 2 2 3" xfId="17992"/>
    <cellStyle name="Total 2 13 2 2 2 3 2" xfId="29466"/>
    <cellStyle name="Total 2 13 2 2 2 4" xfId="18296"/>
    <cellStyle name="Total 2 13 2 2 2 4 2" xfId="29770"/>
    <cellStyle name="Total 2 13 2 2 2 5" xfId="34475"/>
    <cellStyle name="Total 2 13 2 2 2 6" xfId="36142"/>
    <cellStyle name="Total 2 13 2 2 2 7" xfId="23002"/>
    <cellStyle name="Total 2 13 2 2 3" xfId="13816"/>
    <cellStyle name="Total 2 13 2 2 3 2" xfId="25291"/>
    <cellStyle name="Total 2 13 2 2 4" xfId="17182"/>
    <cellStyle name="Total 2 13 2 2 4 2" xfId="28656"/>
    <cellStyle name="Total 2 13 2 2 5" xfId="12435"/>
    <cellStyle name="Total 2 13 2 2 5 2" xfId="24406"/>
    <cellStyle name="Total 2 13 2 2 6" xfId="32390"/>
    <cellStyle name="Total 2 13 2 2 7" xfId="35778"/>
    <cellStyle name="Total 2 13 2 2 8" xfId="37547"/>
    <cellStyle name="Total 2 13 2 2 9" xfId="38757"/>
    <cellStyle name="Total 2 13 2 3" xfId="6978"/>
    <cellStyle name="Total 2 13 2 3 2" xfId="15032"/>
    <cellStyle name="Total 2 13 2 3 2 2" xfId="26506"/>
    <cellStyle name="Total 2 13 2 3 3" xfId="17607"/>
    <cellStyle name="Total 2 13 2 3 3 2" xfId="29081"/>
    <cellStyle name="Total 2 13 2 3 4" xfId="17522"/>
    <cellStyle name="Total 2 13 2 3 4 2" xfId="28996"/>
    <cellStyle name="Total 2 13 2 3 5" xfId="31366"/>
    <cellStyle name="Total 2 13 2 3 6" xfId="35519"/>
    <cellStyle name="Total 2 13 2 3 7" xfId="19893"/>
    <cellStyle name="Total 2 13 2 4" xfId="41015"/>
    <cellStyle name="Total 2 13 3" xfId="6424"/>
    <cellStyle name="Total 2 13 3 10" xfId="38928"/>
    <cellStyle name="Total 2 13 3 11" xfId="19529"/>
    <cellStyle name="Total 2 13 3 2" xfId="8853"/>
    <cellStyle name="Total 2 13 3 2 2" xfId="16907"/>
    <cellStyle name="Total 2 13 3 2 2 2" xfId="28381"/>
    <cellStyle name="Total 2 13 3 2 3" xfId="18265"/>
    <cellStyle name="Total 2 13 3 2 3 2" xfId="29739"/>
    <cellStyle name="Total 2 13 3 2 4" xfId="18467"/>
    <cellStyle name="Total 2 13 3 2 4 2" xfId="29941"/>
    <cellStyle name="Total 2 13 3 2 5" xfId="33241"/>
    <cellStyle name="Total 2 13 3 2 6" xfId="35949"/>
    <cellStyle name="Total 2 13 3 2 7" xfId="21768"/>
    <cellStyle name="Total 2 13 3 3" xfId="14667"/>
    <cellStyle name="Total 2 13 3 3 2" xfId="35326"/>
    <cellStyle name="Total 2 13 3 3 3" xfId="36313"/>
    <cellStyle name="Total 2 13 3 3 4" xfId="23853"/>
    <cellStyle name="Total 2 13 3 4" xfId="17458"/>
    <cellStyle name="Total 2 13 3 4 2" xfId="26142"/>
    <cellStyle name="Total 2 13 3 5" xfId="16959"/>
    <cellStyle name="Total 2 13 3 5 2" xfId="28932"/>
    <cellStyle name="Total 2 13 3 6" xfId="28433"/>
    <cellStyle name="Total 2 13 3 7" xfId="31002"/>
    <cellStyle name="Total 2 13 3 8" xfId="35431"/>
    <cellStyle name="Total 2 13 3 9" xfId="38398"/>
    <cellStyle name="Total 2 13 4" xfId="5290"/>
    <cellStyle name="Total 2 13 4 10" xfId="20744"/>
    <cellStyle name="Total 2 13 4 2" xfId="7829"/>
    <cellStyle name="Total 2 13 4 2 2" xfId="15883"/>
    <cellStyle name="Total 2 13 4 2 2 2" xfId="27357"/>
    <cellStyle name="Total 2 13 4 2 3" xfId="17884"/>
    <cellStyle name="Total 2 13 4 2 3 2" xfId="29358"/>
    <cellStyle name="Total 2 13 4 2 4" xfId="16946"/>
    <cellStyle name="Total 2 13 4 2 4 2" xfId="28420"/>
    <cellStyle name="Total 2 13 4 2 5" xfId="34302"/>
    <cellStyle name="Total 2 13 4 2 6" xfId="36054"/>
    <cellStyle name="Total 2 13 4 2 7" xfId="22829"/>
    <cellStyle name="Total 2 13 4 3" xfId="13642"/>
    <cellStyle name="Total 2 13 4 3 2" xfId="25118"/>
    <cellStyle name="Total 2 13 4 4" xfId="17075"/>
    <cellStyle name="Total 2 13 4 4 2" xfId="28549"/>
    <cellStyle name="Total 2 13 4 5" xfId="12423"/>
    <cellStyle name="Total 2 13 4 5 2" xfId="23895"/>
    <cellStyle name="Total 2 13 4 6" xfId="32217"/>
    <cellStyle name="Total 2 13 4 7" xfId="35690"/>
    <cellStyle name="Total 2 13 4 8" xfId="37374"/>
    <cellStyle name="Total 2 13 4 9" xfId="38669"/>
    <cellStyle name="Total 2 13 5" xfId="6805"/>
    <cellStyle name="Total 2 14" xfId="1638"/>
    <cellStyle name="Total 2 14 2" xfId="3974"/>
    <cellStyle name="Total 2 14 2 2" xfId="5465"/>
    <cellStyle name="Total 2 14 2 2 10" xfId="20918"/>
    <cellStyle name="Total 2 14 2 2 2" xfId="8003"/>
    <cellStyle name="Total 2 14 2 2 2 2" xfId="16057"/>
    <cellStyle name="Total 2 14 2 2 2 2 2" xfId="27531"/>
    <cellStyle name="Total 2 14 2 2 2 3" xfId="17993"/>
    <cellStyle name="Total 2 14 2 2 2 3 2" xfId="29467"/>
    <cellStyle name="Total 2 14 2 2 2 4" xfId="18297"/>
    <cellStyle name="Total 2 14 2 2 2 4 2" xfId="29771"/>
    <cellStyle name="Total 2 14 2 2 2 5" xfId="34476"/>
    <cellStyle name="Total 2 14 2 2 2 6" xfId="36143"/>
    <cellStyle name="Total 2 14 2 2 2 7" xfId="23003"/>
    <cellStyle name="Total 2 14 2 2 3" xfId="13817"/>
    <cellStyle name="Total 2 14 2 2 3 2" xfId="25292"/>
    <cellStyle name="Total 2 14 2 2 4" xfId="17183"/>
    <cellStyle name="Total 2 14 2 2 4 2" xfId="28657"/>
    <cellStyle name="Total 2 14 2 2 5" xfId="12670"/>
    <cellStyle name="Total 2 14 2 2 5 2" xfId="24707"/>
    <cellStyle name="Total 2 14 2 2 6" xfId="32391"/>
    <cellStyle name="Total 2 14 2 2 7" xfId="35779"/>
    <cellStyle name="Total 2 14 2 2 8" xfId="37548"/>
    <cellStyle name="Total 2 14 2 2 9" xfId="38758"/>
    <cellStyle name="Total 2 14 2 3" xfId="6979"/>
    <cellStyle name="Total 2 14 2 3 2" xfId="15033"/>
    <cellStyle name="Total 2 14 2 3 2 2" xfId="26507"/>
    <cellStyle name="Total 2 14 2 3 3" xfId="17608"/>
    <cellStyle name="Total 2 14 2 3 3 2" xfId="29082"/>
    <cellStyle name="Total 2 14 2 3 4" xfId="17909"/>
    <cellStyle name="Total 2 14 2 3 4 2" xfId="29383"/>
    <cellStyle name="Total 2 14 2 3 5" xfId="31367"/>
    <cellStyle name="Total 2 14 2 3 6" xfId="35520"/>
    <cellStyle name="Total 2 14 2 3 7" xfId="19894"/>
    <cellStyle name="Total 2 14 2 4" xfId="41016"/>
    <cellStyle name="Total 2 14 3" xfId="6425"/>
    <cellStyle name="Total 2 14 3 10" xfId="38929"/>
    <cellStyle name="Total 2 14 3 11" xfId="19530"/>
    <cellStyle name="Total 2 14 3 2" xfId="8854"/>
    <cellStyle name="Total 2 14 3 2 2" xfId="16908"/>
    <cellStyle name="Total 2 14 3 2 2 2" xfId="28382"/>
    <cellStyle name="Total 2 14 3 2 3" xfId="18266"/>
    <cellStyle name="Total 2 14 3 2 3 2" xfId="29740"/>
    <cellStyle name="Total 2 14 3 2 4" xfId="18468"/>
    <cellStyle name="Total 2 14 3 2 4 2" xfId="29942"/>
    <cellStyle name="Total 2 14 3 2 5" xfId="33242"/>
    <cellStyle name="Total 2 14 3 2 6" xfId="35950"/>
    <cellStyle name="Total 2 14 3 2 7" xfId="21769"/>
    <cellStyle name="Total 2 14 3 3" xfId="14668"/>
    <cellStyle name="Total 2 14 3 3 2" xfId="35327"/>
    <cellStyle name="Total 2 14 3 3 3" xfId="36314"/>
    <cellStyle name="Total 2 14 3 3 4" xfId="23854"/>
    <cellStyle name="Total 2 14 3 4" xfId="17459"/>
    <cellStyle name="Total 2 14 3 4 2" xfId="26143"/>
    <cellStyle name="Total 2 14 3 5" xfId="18152"/>
    <cellStyle name="Total 2 14 3 5 2" xfId="28933"/>
    <cellStyle name="Total 2 14 3 6" xfId="29626"/>
    <cellStyle name="Total 2 14 3 7" xfId="31003"/>
    <cellStyle name="Total 2 14 3 8" xfId="35432"/>
    <cellStyle name="Total 2 14 3 9" xfId="38399"/>
    <cellStyle name="Total 2 14 4" xfId="5291"/>
    <cellStyle name="Total 2 14 4 10" xfId="20745"/>
    <cellStyle name="Total 2 14 4 2" xfId="7830"/>
    <cellStyle name="Total 2 14 4 2 2" xfId="15884"/>
    <cellStyle name="Total 2 14 4 2 2 2" xfId="27358"/>
    <cellStyle name="Total 2 14 4 2 3" xfId="17885"/>
    <cellStyle name="Total 2 14 4 2 3 2" xfId="29359"/>
    <cellStyle name="Total 2 14 4 2 4" xfId="18139"/>
    <cellStyle name="Total 2 14 4 2 4 2" xfId="29613"/>
    <cellStyle name="Total 2 14 4 2 5" xfId="34303"/>
    <cellStyle name="Total 2 14 4 2 6" xfId="36055"/>
    <cellStyle name="Total 2 14 4 2 7" xfId="22830"/>
    <cellStyle name="Total 2 14 4 3" xfId="13643"/>
    <cellStyle name="Total 2 14 4 3 2" xfId="25119"/>
    <cellStyle name="Total 2 14 4 4" xfId="17076"/>
    <cellStyle name="Total 2 14 4 4 2" xfId="28550"/>
    <cellStyle name="Total 2 14 4 5" xfId="17503"/>
    <cellStyle name="Total 2 14 4 5 2" xfId="28977"/>
    <cellStyle name="Total 2 14 4 6" xfId="32218"/>
    <cellStyle name="Total 2 14 4 7" xfId="35691"/>
    <cellStyle name="Total 2 14 4 8" xfId="37375"/>
    <cellStyle name="Total 2 14 4 9" xfId="38670"/>
    <cellStyle name="Total 2 14 5" xfId="6806"/>
    <cellStyle name="Total 2 15" xfId="1639"/>
    <cellStyle name="Total 2 15 2" xfId="3975"/>
    <cellStyle name="Total 2 15 2 2" xfId="5466"/>
    <cellStyle name="Total 2 15 2 2 10" xfId="20919"/>
    <cellStyle name="Total 2 15 2 2 2" xfId="8004"/>
    <cellStyle name="Total 2 15 2 2 2 2" xfId="16058"/>
    <cellStyle name="Total 2 15 2 2 2 2 2" xfId="27532"/>
    <cellStyle name="Total 2 15 2 2 2 3" xfId="17994"/>
    <cellStyle name="Total 2 15 2 2 2 3 2" xfId="29468"/>
    <cellStyle name="Total 2 15 2 2 2 4" xfId="18298"/>
    <cellStyle name="Total 2 15 2 2 2 4 2" xfId="29772"/>
    <cellStyle name="Total 2 15 2 2 2 5" xfId="34477"/>
    <cellStyle name="Total 2 15 2 2 2 6" xfId="36144"/>
    <cellStyle name="Total 2 15 2 2 2 7" xfId="23004"/>
    <cellStyle name="Total 2 15 2 2 3" xfId="13818"/>
    <cellStyle name="Total 2 15 2 2 3 2" xfId="25293"/>
    <cellStyle name="Total 2 15 2 2 4" xfId="17184"/>
    <cellStyle name="Total 2 15 2 2 4 2" xfId="28658"/>
    <cellStyle name="Total 2 15 2 2 5" xfId="12671"/>
    <cellStyle name="Total 2 15 2 2 5 2" xfId="24247"/>
    <cellStyle name="Total 2 15 2 2 6" xfId="32392"/>
    <cellStyle name="Total 2 15 2 2 7" xfId="35780"/>
    <cellStyle name="Total 2 15 2 2 8" xfId="37549"/>
    <cellStyle name="Total 2 15 2 2 9" xfId="38759"/>
    <cellStyle name="Total 2 15 2 3" xfId="6980"/>
    <cellStyle name="Total 2 15 2 3 2" xfId="15034"/>
    <cellStyle name="Total 2 15 2 3 2 2" xfId="26508"/>
    <cellStyle name="Total 2 15 2 3 3" xfId="17609"/>
    <cellStyle name="Total 2 15 2 3 3 2" xfId="29083"/>
    <cellStyle name="Total 2 15 2 3 4" xfId="17099"/>
    <cellStyle name="Total 2 15 2 3 4 2" xfId="28573"/>
    <cellStyle name="Total 2 15 2 3 5" xfId="31368"/>
    <cellStyle name="Total 2 15 2 3 6" xfId="35521"/>
    <cellStyle name="Total 2 15 2 3 7" xfId="19895"/>
    <cellStyle name="Total 2 15 2 4" xfId="41017"/>
    <cellStyle name="Total 2 15 3" xfId="6426"/>
    <cellStyle name="Total 2 15 3 10" xfId="38930"/>
    <cellStyle name="Total 2 15 3 11" xfId="19531"/>
    <cellStyle name="Total 2 15 3 2" xfId="8855"/>
    <cellStyle name="Total 2 15 3 2 2" xfId="16909"/>
    <cellStyle name="Total 2 15 3 2 2 2" xfId="28383"/>
    <cellStyle name="Total 2 15 3 2 3" xfId="18267"/>
    <cellStyle name="Total 2 15 3 2 3 2" xfId="29741"/>
    <cellStyle name="Total 2 15 3 2 4" xfId="18469"/>
    <cellStyle name="Total 2 15 3 2 4 2" xfId="29943"/>
    <cellStyle name="Total 2 15 3 2 5" xfId="33243"/>
    <cellStyle name="Total 2 15 3 2 6" xfId="35951"/>
    <cellStyle name="Total 2 15 3 2 7" xfId="21770"/>
    <cellStyle name="Total 2 15 3 3" xfId="14669"/>
    <cellStyle name="Total 2 15 3 3 2" xfId="35328"/>
    <cellStyle name="Total 2 15 3 3 3" xfId="36315"/>
    <cellStyle name="Total 2 15 3 3 4" xfId="23855"/>
    <cellStyle name="Total 2 15 3 4" xfId="17460"/>
    <cellStyle name="Total 2 15 3 4 2" xfId="26144"/>
    <cellStyle name="Total 2 15 3 5" xfId="17347"/>
    <cellStyle name="Total 2 15 3 5 2" xfId="28934"/>
    <cellStyle name="Total 2 15 3 6" xfId="28821"/>
    <cellStyle name="Total 2 15 3 7" xfId="31004"/>
    <cellStyle name="Total 2 15 3 8" xfId="35433"/>
    <cellStyle name="Total 2 15 3 9" xfId="38400"/>
    <cellStyle name="Total 2 15 4" xfId="5292"/>
    <cellStyle name="Total 2 15 4 10" xfId="20746"/>
    <cellStyle name="Total 2 15 4 2" xfId="7831"/>
    <cellStyle name="Total 2 15 4 2 2" xfId="15885"/>
    <cellStyle name="Total 2 15 4 2 2 2" xfId="27359"/>
    <cellStyle name="Total 2 15 4 2 3" xfId="17886"/>
    <cellStyle name="Total 2 15 4 2 3 2" xfId="29360"/>
    <cellStyle name="Total 2 15 4 2 4" xfId="17333"/>
    <cellStyle name="Total 2 15 4 2 4 2" xfId="28807"/>
    <cellStyle name="Total 2 15 4 2 5" xfId="34304"/>
    <cellStyle name="Total 2 15 4 2 6" xfId="36056"/>
    <cellStyle name="Total 2 15 4 2 7" xfId="22831"/>
    <cellStyle name="Total 2 15 4 3" xfId="13644"/>
    <cellStyle name="Total 2 15 4 3 2" xfId="25120"/>
    <cellStyle name="Total 2 15 4 4" xfId="17077"/>
    <cellStyle name="Total 2 15 4 4 2" xfId="28551"/>
    <cellStyle name="Total 2 15 4 5" xfId="17787"/>
    <cellStyle name="Total 2 15 4 5 2" xfId="29261"/>
    <cellStyle name="Total 2 15 4 6" xfId="32219"/>
    <cellStyle name="Total 2 15 4 7" xfId="35692"/>
    <cellStyle name="Total 2 15 4 8" xfId="37376"/>
    <cellStyle name="Total 2 15 4 9" xfId="38671"/>
    <cellStyle name="Total 2 15 5" xfId="6807"/>
    <cellStyle name="Total 2 16" xfId="1640"/>
    <cellStyle name="Total 2 16 2" xfId="3976"/>
    <cellStyle name="Total 2 16 2 2" xfId="5467"/>
    <cellStyle name="Total 2 16 2 2 10" xfId="20920"/>
    <cellStyle name="Total 2 16 2 2 2" xfId="8005"/>
    <cellStyle name="Total 2 16 2 2 2 2" xfId="16059"/>
    <cellStyle name="Total 2 16 2 2 2 2 2" xfId="27533"/>
    <cellStyle name="Total 2 16 2 2 2 3" xfId="17995"/>
    <cellStyle name="Total 2 16 2 2 2 3 2" xfId="29469"/>
    <cellStyle name="Total 2 16 2 2 2 4" xfId="18299"/>
    <cellStyle name="Total 2 16 2 2 2 4 2" xfId="29773"/>
    <cellStyle name="Total 2 16 2 2 2 5" xfId="34478"/>
    <cellStyle name="Total 2 16 2 2 2 6" xfId="36145"/>
    <cellStyle name="Total 2 16 2 2 2 7" xfId="23005"/>
    <cellStyle name="Total 2 16 2 2 3" xfId="13819"/>
    <cellStyle name="Total 2 16 2 2 3 2" xfId="25294"/>
    <cellStyle name="Total 2 16 2 2 4" xfId="17185"/>
    <cellStyle name="Total 2 16 2 2 4 2" xfId="28659"/>
    <cellStyle name="Total 2 16 2 2 5" xfId="12672"/>
    <cellStyle name="Total 2 16 2 2 5 2" xfId="24148"/>
    <cellStyle name="Total 2 16 2 2 6" xfId="32393"/>
    <cellStyle name="Total 2 16 2 2 7" xfId="35781"/>
    <cellStyle name="Total 2 16 2 2 8" xfId="37550"/>
    <cellStyle name="Total 2 16 2 2 9" xfId="38760"/>
    <cellStyle name="Total 2 16 2 3" xfId="6981"/>
    <cellStyle name="Total 2 16 2 3 2" xfId="15035"/>
    <cellStyle name="Total 2 16 2 3 2 2" xfId="26509"/>
    <cellStyle name="Total 2 16 2 3 3" xfId="17610"/>
    <cellStyle name="Total 2 16 2 3 3 2" xfId="29084"/>
    <cellStyle name="Total 2 16 2 3 4" xfId="12604"/>
    <cellStyle name="Total 2 16 2 3 4 2" xfId="24080"/>
    <cellStyle name="Total 2 16 2 3 5" xfId="31369"/>
    <cellStyle name="Total 2 16 2 3 6" xfId="35522"/>
    <cellStyle name="Total 2 16 2 3 7" xfId="19896"/>
    <cellStyle name="Total 2 16 2 4" xfId="41018"/>
    <cellStyle name="Total 2 16 3" xfId="6427"/>
    <cellStyle name="Total 2 16 3 10" xfId="38931"/>
    <cellStyle name="Total 2 16 3 11" xfId="19532"/>
    <cellStyle name="Total 2 16 3 2" xfId="8856"/>
    <cellStyle name="Total 2 16 3 2 2" xfId="16910"/>
    <cellStyle name="Total 2 16 3 2 2 2" xfId="28384"/>
    <cellStyle name="Total 2 16 3 2 3" xfId="18268"/>
    <cellStyle name="Total 2 16 3 2 3 2" xfId="29742"/>
    <cellStyle name="Total 2 16 3 2 4" xfId="18470"/>
    <cellStyle name="Total 2 16 3 2 4 2" xfId="29944"/>
    <cellStyle name="Total 2 16 3 2 5" xfId="33244"/>
    <cellStyle name="Total 2 16 3 2 6" xfId="35952"/>
    <cellStyle name="Total 2 16 3 2 7" xfId="21771"/>
    <cellStyle name="Total 2 16 3 3" xfId="14670"/>
    <cellStyle name="Total 2 16 3 3 2" xfId="35329"/>
    <cellStyle name="Total 2 16 3 3 3" xfId="36316"/>
    <cellStyle name="Total 2 16 3 3 4" xfId="23856"/>
    <cellStyle name="Total 2 16 3 4" xfId="17461"/>
    <cellStyle name="Total 2 16 3 4 2" xfId="26145"/>
    <cellStyle name="Total 2 16 3 5" xfId="12479"/>
    <cellStyle name="Total 2 16 3 5 2" xfId="28935"/>
    <cellStyle name="Total 2 16 3 6" xfId="23949"/>
    <cellStyle name="Total 2 16 3 7" xfId="31005"/>
    <cellStyle name="Total 2 16 3 8" xfId="35434"/>
    <cellStyle name="Total 2 16 3 9" xfId="38401"/>
    <cellStyle name="Total 2 16 4" xfId="5293"/>
    <cellStyle name="Total 2 16 4 10" xfId="20747"/>
    <cellStyle name="Total 2 16 4 2" xfId="7832"/>
    <cellStyle name="Total 2 16 4 2 2" xfId="15886"/>
    <cellStyle name="Total 2 16 4 2 2 2" xfId="27360"/>
    <cellStyle name="Total 2 16 4 2 3" xfId="17887"/>
    <cellStyle name="Total 2 16 4 2 3 2" xfId="29361"/>
    <cellStyle name="Total 2 16 4 2 4" xfId="12528"/>
    <cellStyle name="Total 2 16 4 2 4 2" xfId="24477"/>
    <cellStyle name="Total 2 16 4 2 5" xfId="34305"/>
    <cellStyle name="Total 2 16 4 2 6" xfId="36057"/>
    <cellStyle name="Total 2 16 4 2 7" xfId="22832"/>
    <cellStyle name="Total 2 16 4 3" xfId="13645"/>
    <cellStyle name="Total 2 16 4 3 2" xfId="25121"/>
    <cellStyle name="Total 2 16 4 4" xfId="17078"/>
    <cellStyle name="Total 2 16 4 4 2" xfId="28552"/>
    <cellStyle name="Total 2 16 4 5" xfId="16977"/>
    <cellStyle name="Total 2 16 4 5 2" xfId="28451"/>
    <cellStyle name="Total 2 16 4 6" xfId="32220"/>
    <cellStyle name="Total 2 16 4 7" xfId="35693"/>
    <cellStyle name="Total 2 16 4 8" xfId="37377"/>
    <cellStyle name="Total 2 16 4 9" xfId="38672"/>
    <cellStyle name="Total 2 16 5" xfId="6808"/>
    <cellStyle name="Total 2 17" xfId="1641"/>
    <cellStyle name="Total 2 17 2" xfId="3977"/>
    <cellStyle name="Total 2 17 2 2" xfId="5468"/>
    <cellStyle name="Total 2 17 2 2 10" xfId="20921"/>
    <cellStyle name="Total 2 17 2 2 2" xfId="8006"/>
    <cellStyle name="Total 2 17 2 2 2 2" xfId="16060"/>
    <cellStyle name="Total 2 17 2 2 2 2 2" xfId="27534"/>
    <cellStyle name="Total 2 17 2 2 2 3" xfId="17996"/>
    <cellStyle name="Total 2 17 2 2 2 3 2" xfId="29470"/>
    <cellStyle name="Total 2 17 2 2 2 4" xfId="18300"/>
    <cellStyle name="Total 2 17 2 2 2 4 2" xfId="29774"/>
    <cellStyle name="Total 2 17 2 2 2 5" xfId="34479"/>
    <cellStyle name="Total 2 17 2 2 2 6" xfId="36146"/>
    <cellStyle name="Total 2 17 2 2 2 7" xfId="23006"/>
    <cellStyle name="Total 2 17 2 2 3" xfId="13820"/>
    <cellStyle name="Total 2 17 2 2 3 2" xfId="25295"/>
    <cellStyle name="Total 2 17 2 2 4" xfId="17186"/>
    <cellStyle name="Total 2 17 2 2 4 2" xfId="28660"/>
    <cellStyle name="Total 2 17 2 2 5" xfId="17650"/>
    <cellStyle name="Total 2 17 2 2 5 2" xfId="29124"/>
    <cellStyle name="Total 2 17 2 2 6" xfId="32394"/>
    <cellStyle name="Total 2 17 2 2 7" xfId="35782"/>
    <cellStyle name="Total 2 17 2 2 8" xfId="37551"/>
    <cellStyle name="Total 2 17 2 2 9" xfId="38761"/>
    <cellStyle name="Total 2 17 2 3" xfId="6982"/>
    <cellStyle name="Total 2 17 2 3 2" xfId="15036"/>
    <cellStyle name="Total 2 17 2 3 2 2" xfId="26510"/>
    <cellStyle name="Total 2 17 2 3 3" xfId="17611"/>
    <cellStyle name="Total 2 17 2 3 3 2" xfId="29085"/>
    <cellStyle name="Total 2 17 2 3 4" xfId="17640"/>
    <cellStyle name="Total 2 17 2 3 4 2" xfId="29114"/>
    <cellStyle name="Total 2 17 2 3 5" xfId="31370"/>
    <cellStyle name="Total 2 17 2 3 6" xfId="35523"/>
    <cellStyle name="Total 2 17 2 3 7" xfId="19897"/>
    <cellStyle name="Total 2 17 2 4" xfId="41019"/>
    <cellStyle name="Total 2 17 3" xfId="6428"/>
    <cellStyle name="Total 2 17 3 10" xfId="38932"/>
    <cellStyle name="Total 2 17 3 11" xfId="19533"/>
    <cellStyle name="Total 2 17 3 2" xfId="8857"/>
    <cellStyle name="Total 2 17 3 2 2" xfId="16911"/>
    <cellStyle name="Total 2 17 3 2 2 2" xfId="28385"/>
    <cellStyle name="Total 2 17 3 2 3" xfId="18269"/>
    <cellStyle name="Total 2 17 3 2 3 2" xfId="29743"/>
    <cellStyle name="Total 2 17 3 2 4" xfId="18471"/>
    <cellStyle name="Total 2 17 3 2 4 2" xfId="29945"/>
    <cellStyle name="Total 2 17 3 2 5" xfId="33245"/>
    <cellStyle name="Total 2 17 3 2 6" xfId="35953"/>
    <cellStyle name="Total 2 17 3 2 7" xfId="21772"/>
    <cellStyle name="Total 2 17 3 3" xfId="14671"/>
    <cellStyle name="Total 2 17 3 3 2" xfId="35330"/>
    <cellStyle name="Total 2 17 3 3 3" xfId="36317"/>
    <cellStyle name="Total 2 17 3 3 4" xfId="23857"/>
    <cellStyle name="Total 2 17 3 4" xfId="17462"/>
    <cellStyle name="Total 2 17 3 4 2" xfId="26146"/>
    <cellStyle name="Total 2 17 3 5" xfId="12704"/>
    <cellStyle name="Total 2 17 3 5 2" xfId="28936"/>
    <cellStyle name="Total 2 17 3 6" xfId="24178"/>
    <cellStyle name="Total 2 17 3 7" xfId="31006"/>
    <cellStyle name="Total 2 17 3 8" xfId="35435"/>
    <cellStyle name="Total 2 17 3 9" xfId="38402"/>
    <cellStyle name="Total 2 17 4" xfId="5294"/>
    <cellStyle name="Total 2 17 4 10" xfId="20748"/>
    <cellStyle name="Total 2 17 4 2" xfId="7833"/>
    <cellStyle name="Total 2 17 4 2 2" xfId="15887"/>
    <cellStyle name="Total 2 17 4 2 2 2" xfId="27361"/>
    <cellStyle name="Total 2 17 4 2 3" xfId="17888"/>
    <cellStyle name="Total 2 17 4 2 3 2" xfId="29362"/>
    <cellStyle name="Total 2 17 4 2 4" xfId="13225"/>
    <cellStyle name="Total 2 17 4 2 4 2" xfId="24206"/>
    <cellStyle name="Total 2 17 4 2 5" xfId="34306"/>
    <cellStyle name="Total 2 17 4 2 6" xfId="36058"/>
    <cellStyle name="Total 2 17 4 2 7" xfId="22833"/>
    <cellStyle name="Total 2 17 4 3" xfId="13646"/>
    <cellStyle name="Total 2 17 4 3 2" xfId="25122"/>
    <cellStyle name="Total 2 17 4 4" xfId="17079"/>
    <cellStyle name="Total 2 17 4 4 2" xfId="28553"/>
    <cellStyle name="Total 2 17 4 5" xfId="18167"/>
    <cellStyle name="Total 2 17 4 5 2" xfId="29641"/>
    <cellStyle name="Total 2 17 4 6" xfId="32221"/>
    <cellStyle name="Total 2 17 4 7" xfId="35694"/>
    <cellStyle name="Total 2 17 4 8" xfId="37378"/>
    <cellStyle name="Total 2 17 4 9" xfId="38673"/>
    <cellStyle name="Total 2 17 5" xfId="6809"/>
    <cellStyle name="Total 2 18" xfId="1642"/>
    <cellStyle name="Total 2 2" xfId="1643"/>
    <cellStyle name="Total 2 2 2" xfId="3683"/>
    <cellStyle name="Total 2 2 3" xfId="3684"/>
    <cellStyle name="Total 2 2 3 2" xfId="4664"/>
    <cellStyle name="Total 2 2 3 2 2" xfId="5890"/>
    <cellStyle name="Total 2 2 3 2 2 10" xfId="21343"/>
    <cellStyle name="Total 2 2 3 2 2 2" xfId="8428"/>
    <cellStyle name="Total 2 2 3 2 2 2 2" xfId="16482"/>
    <cellStyle name="Total 2 2 3 2 2 2 2 2" xfId="27956"/>
    <cellStyle name="Total 2 2 3 2 2 2 3" xfId="18098"/>
    <cellStyle name="Total 2 2 3 2 2 2 3 2" xfId="29572"/>
    <cellStyle name="Total 2 2 3 2 2 2 4" xfId="18359"/>
    <cellStyle name="Total 2 2 3 2 2 2 4 2" xfId="29833"/>
    <cellStyle name="Total 2 2 3 2 2 2 5" xfId="34901"/>
    <cellStyle name="Total 2 2 3 2 2 2 6" xfId="36205"/>
    <cellStyle name="Total 2 2 3 2 2 2 7" xfId="23428"/>
    <cellStyle name="Total 2 2 3 2 2 3" xfId="14242"/>
    <cellStyle name="Total 2 2 3 2 2 3 2" xfId="25717"/>
    <cellStyle name="Total 2 2 3 2 2 4" xfId="17291"/>
    <cellStyle name="Total 2 2 3 2 2 4 2" xfId="28765"/>
    <cellStyle name="Total 2 2 3 2 2 5" xfId="16936"/>
    <cellStyle name="Total 2 2 3 2 2 5 2" xfId="28410"/>
    <cellStyle name="Total 2 2 3 2 2 6" xfId="32816"/>
    <cellStyle name="Total 2 2 3 2 2 7" xfId="35841"/>
    <cellStyle name="Total 2 2 3 2 2 8" xfId="37973"/>
    <cellStyle name="Total 2 2 3 2 2 9" xfId="38820"/>
    <cellStyle name="Total 2 2 3 2 3" xfId="7404"/>
    <cellStyle name="Total 2 2 3 2 3 2" xfId="15458"/>
    <cellStyle name="Total 2 2 3 2 3 2 2" xfId="26932"/>
    <cellStyle name="Total 2 2 3 2 3 3" xfId="17715"/>
    <cellStyle name="Total 2 2 3 2 3 3 2" xfId="29189"/>
    <cellStyle name="Total 2 2 3 2 3 4" xfId="17197"/>
    <cellStyle name="Total 2 2 3 2 3 4 2" xfId="28671"/>
    <cellStyle name="Total 2 2 3 2 3 5" xfId="31792"/>
    <cellStyle name="Total 2 2 3 2 3 6" xfId="35582"/>
    <cellStyle name="Total 2 2 3 2 3 7" xfId="20319"/>
    <cellStyle name="Total 2 2 3 2 4" xfId="41441"/>
    <cellStyle name="Total 2 2 4" xfId="4665"/>
    <cellStyle name="Total 2 2 5" xfId="6429"/>
    <cellStyle name="Total 2 2 5 10" xfId="38933"/>
    <cellStyle name="Total 2 2 5 11" xfId="19534"/>
    <cellStyle name="Total 2 2 5 2" xfId="8858"/>
    <cellStyle name="Total 2 2 5 2 2" xfId="16912"/>
    <cellStyle name="Total 2 2 5 2 2 2" xfId="28386"/>
    <cellStyle name="Total 2 2 5 2 3" xfId="18270"/>
    <cellStyle name="Total 2 2 5 2 3 2" xfId="29744"/>
    <cellStyle name="Total 2 2 5 2 4" xfId="18472"/>
    <cellStyle name="Total 2 2 5 2 4 2" xfId="29946"/>
    <cellStyle name="Total 2 2 5 2 5" xfId="33246"/>
    <cellStyle name="Total 2 2 5 2 6" xfId="35954"/>
    <cellStyle name="Total 2 2 5 2 7" xfId="21773"/>
    <cellStyle name="Total 2 2 5 3" xfId="14672"/>
    <cellStyle name="Total 2 2 5 3 2" xfId="35331"/>
    <cellStyle name="Total 2 2 5 3 3" xfId="36318"/>
    <cellStyle name="Total 2 2 5 3 4" xfId="23858"/>
    <cellStyle name="Total 2 2 5 4" xfId="17463"/>
    <cellStyle name="Total 2 2 5 4 2" xfId="26147"/>
    <cellStyle name="Total 2 2 5 5" xfId="13234"/>
    <cellStyle name="Total 2 2 5 5 2" xfId="28937"/>
    <cellStyle name="Total 2 2 5 6" xfId="24179"/>
    <cellStyle name="Total 2 2 5 7" xfId="31007"/>
    <cellStyle name="Total 2 2 5 8" xfId="35436"/>
    <cellStyle name="Total 2 2 5 9" xfId="38403"/>
    <cellStyle name="Total 2 2 6" xfId="5295"/>
    <cellStyle name="Total 2 2 6 10" xfId="20749"/>
    <cellStyle name="Total 2 2 6 2" xfId="7834"/>
    <cellStyle name="Total 2 2 6 2 2" xfId="15888"/>
    <cellStyle name="Total 2 2 6 2 2 2" xfId="27362"/>
    <cellStyle name="Total 2 2 6 2 3" xfId="17889"/>
    <cellStyle name="Total 2 2 6 2 3 2" xfId="29363"/>
    <cellStyle name="Total 2 2 6 2 4" xfId="17510"/>
    <cellStyle name="Total 2 2 6 2 4 2" xfId="28984"/>
    <cellStyle name="Total 2 2 6 2 5" xfId="34307"/>
    <cellStyle name="Total 2 2 6 2 6" xfId="36059"/>
    <cellStyle name="Total 2 2 6 2 7" xfId="22834"/>
    <cellStyle name="Total 2 2 6 3" xfId="13647"/>
    <cellStyle name="Total 2 2 6 3 2" xfId="25123"/>
    <cellStyle name="Total 2 2 6 4" xfId="17080"/>
    <cellStyle name="Total 2 2 6 4 2" xfId="28554"/>
    <cellStyle name="Total 2 2 6 5" xfId="17361"/>
    <cellStyle name="Total 2 2 6 5 2" xfId="28835"/>
    <cellStyle name="Total 2 2 6 6" xfId="32222"/>
    <cellStyle name="Total 2 2 6 7" xfId="35695"/>
    <cellStyle name="Total 2 2 6 8" xfId="37379"/>
    <cellStyle name="Total 2 2 6 9" xfId="38674"/>
    <cellStyle name="Total 2 2 7" xfId="6810"/>
    <cellStyle name="Total 2 3" xfId="1644"/>
    <cellStyle name="Total 2 3 2" xfId="3685"/>
    <cellStyle name="Total 2 3 2 2" xfId="4666"/>
    <cellStyle name="Total 2 3 2 2 2" xfId="5891"/>
    <cellStyle name="Total 2 3 2 2 2 10" xfId="21344"/>
    <cellStyle name="Total 2 3 2 2 2 2" xfId="8429"/>
    <cellStyle name="Total 2 3 2 2 2 2 2" xfId="16483"/>
    <cellStyle name="Total 2 3 2 2 2 2 2 2" xfId="27957"/>
    <cellStyle name="Total 2 3 2 2 2 2 3" xfId="18099"/>
    <cellStyle name="Total 2 3 2 2 2 2 3 2" xfId="29573"/>
    <cellStyle name="Total 2 3 2 2 2 2 4" xfId="18360"/>
    <cellStyle name="Total 2 3 2 2 2 2 4 2" xfId="29834"/>
    <cellStyle name="Total 2 3 2 2 2 2 5" xfId="34902"/>
    <cellStyle name="Total 2 3 2 2 2 2 6" xfId="36206"/>
    <cellStyle name="Total 2 3 2 2 2 2 7" xfId="23429"/>
    <cellStyle name="Total 2 3 2 2 2 3" xfId="14243"/>
    <cellStyle name="Total 2 3 2 2 2 3 2" xfId="25718"/>
    <cellStyle name="Total 2 3 2 2 2 4" xfId="17292"/>
    <cellStyle name="Total 2 3 2 2 2 4 2" xfId="28766"/>
    <cellStyle name="Total 2 3 2 2 2 5" xfId="17524"/>
    <cellStyle name="Total 2 3 2 2 2 5 2" xfId="28998"/>
    <cellStyle name="Total 2 3 2 2 2 6" xfId="32817"/>
    <cellStyle name="Total 2 3 2 2 2 7" xfId="35842"/>
    <cellStyle name="Total 2 3 2 2 2 8" xfId="37974"/>
    <cellStyle name="Total 2 3 2 2 2 9" xfId="38821"/>
    <cellStyle name="Total 2 3 2 2 3" xfId="7405"/>
    <cellStyle name="Total 2 3 2 2 3 2" xfId="15459"/>
    <cellStyle name="Total 2 3 2 2 3 2 2" xfId="26933"/>
    <cellStyle name="Total 2 3 2 2 3 3" xfId="17716"/>
    <cellStyle name="Total 2 3 2 2 3 3 2" xfId="29190"/>
    <cellStyle name="Total 2 3 2 2 3 4" xfId="12564"/>
    <cellStyle name="Total 2 3 2 2 3 4 2" xfId="24038"/>
    <cellStyle name="Total 2 3 2 2 3 5" xfId="31793"/>
    <cellStyle name="Total 2 3 2 2 3 6" xfId="35583"/>
    <cellStyle name="Total 2 3 2 2 3 7" xfId="20320"/>
    <cellStyle name="Total 2 3 2 2 4" xfId="41442"/>
    <cellStyle name="Total 2 3 3" xfId="4667"/>
    <cellStyle name="Total 2 3 4" xfId="3978"/>
    <cellStyle name="Total 2 3 4 2" xfId="5469"/>
    <cellStyle name="Total 2 3 4 2 10" xfId="20922"/>
    <cellStyle name="Total 2 3 4 2 2" xfId="8007"/>
    <cellStyle name="Total 2 3 4 2 2 2" xfId="16061"/>
    <cellStyle name="Total 2 3 4 2 2 2 2" xfId="27535"/>
    <cellStyle name="Total 2 3 4 2 2 3" xfId="17997"/>
    <cellStyle name="Total 2 3 4 2 2 3 2" xfId="29471"/>
    <cellStyle name="Total 2 3 4 2 2 4" xfId="18301"/>
    <cellStyle name="Total 2 3 4 2 2 4 2" xfId="29775"/>
    <cellStyle name="Total 2 3 4 2 2 5" xfId="34480"/>
    <cellStyle name="Total 2 3 4 2 2 6" xfId="36147"/>
    <cellStyle name="Total 2 3 4 2 2 7" xfId="23007"/>
    <cellStyle name="Total 2 3 4 2 3" xfId="13821"/>
    <cellStyle name="Total 2 3 4 2 3 2" xfId="25296"/>
    <cellStyle name="Total 2 3 4 2 4" xfId="17187"/>
    <cellStyle name="Total 2 3 4 2 4 2" xfId="28661"/>
    <cellStyle name="Total 2 3 4 2 5" xfId="18035"/>
    <cellStyle name="Total 2 3 4 2 5 2" xfId="29509"/>
    <cellStyle name="Total 2 3 4 2 6" xfId="32395"/>
    <cellStyle name="Total 2 3 4 2 7" xfId="35783"/>
    <cellStyle name="Total 2 3 4 2 8" xfId="37552"/>
    <cellStyle name="Total 2 3 4 2 9" xfId="38762"/>
    <cellStyle name="Total 2 3 4 3" xfId="6983"/>
    <cellStyle name="Total 2 3 4 3 2" xfId="15037"/>
    <cellStyle name="Total 2 3 4 3 2 2" xfId="26511"/>
    <cellStyle name="Total 2 3 4 3 3" xfId="17612"/>
    <cellStyle name="Total 2 3 4 3 3 2" xfId="29086"/>
    <cellStyle name="Total 2 3 4 3 4" xfId="18024"/>
    <cellStyle name="Total 2 3 4 3 4 2" xfId="29498"/>
    <cellStyle name="Total 2 3 4 3 5" xfId="31371"/>
    <cellStyle name="Total 2 3 4 3 6" xfId="35524"/>
    <cellStyle name="Total 2 3 4 3 7" xfId="19898"/>
    <cellStyle name="Total 2 3 4 4" xfId="41020"/>
    <cellStyle name="Total 2 3 5" xfId="6430"/>
    <cellStyle name="Total 2 3 5 10" xfId="38934"/>
    <cellStyle name="Total 2 3 5 11" xfId="19535"/>
    <cellStyle name="Total 2 3 5 2" xfId="8859"/>
    <cellStyle name="Total 2 3 5 2 2" xfId="16913"/>
    <cellStyle name="Total 2 3 5 2 2 2" xfId="28387"/>
    <cellStyle name="Total 2 3 5 2 3" xfId="18271"/>
    <cellStyle name="Total 2 3 5 2 3 2" xfId="29745"/>
    <cellStyle name="Total 2 3 5 2 4" xfId="18473"/>
    <cellStyle name="Total 2 3 5 2 4 2" xfId="29947"/>
    <cellStyle name="Total 2 3 5 2 5" xfId="33247"/>
    <cellStyle name="Total 2 3 5 2 6" xfId="35955"/>
    <cellStyle name="Total 2 3 5 2 7" xfId="21774"/>
    <cellStyle name="Total 2 3 5 3" xfId="14673"/>
    <cellStyle name="Total 2 3 5 3 2" xfId="35332"/>
    <cellStyle name="Total 2 3 5 3 3" xfId="36319"/>
    <cellStyle name="Total 2 3 5 3 4" xfId="23859"/>
    <cellStyle name="Total 2 3 5 4" xfId="17464"/>
    <cellStyle name="Total 2 3 5 4 2" xfId="26148"/>
    <cellStyle name="Total 2 3 5 5" xfId="12773"/>
    <cellStyle name="Total 2 3 5 5 2" xfId="28938"/>
    <cellStyle name="Total 2 3 5 6" xfId="24180"/>
    <cellStyle name="Total 2 3 5 7" xfId="31008"/>
    <cellStyle name="Total 2 3 5 8" xfId="35437"/>
    <cellStyle name="Total 2 3 5 9" xfId="38404"/>
    <cellStyle name="Total 2 3 6" xfId="5296"/>
    <cellStyle name="Total 2 3 6 10" xfId="20750"/>
    <cellStyle name="Total 2 3 6 2" xfId="7835"/>
    <cellStyle name="Total 2 3 6 2 2" xfId="15889"/>
    <cellStyle name="Total 2 3 6 2 2 2" xfId="27363"/>
    <cellStyle name="Total 2 3 6 2 3" xfId="17890"/>
    <cellStyle name="Total 2 3 6 2 3 2" xfId="29364"/>
    <cellStyle name="Total 2 3 6 2 4" xfId="17897"/>
    <cellStyle name="Total 2 3 6 2 4 2" xfId="29371"/>
    <cellStyle name="Total 2 3 6 2 5" xfId="34308"/>
    <cellStyle name="Total 2 3 6 2 6" xfId="36060"/>
    <cellStyle name="Total 2 3 6 2 7" xfId="22835"/>
    <cellStyle name="Total 2 3 6 3" xfId="13648"/>
    <cellStyle name="Total 2 3 6 3 2" xfId="25124"/>
    <cellStyle name="Total 2 3 6 4" xfId="17081"/>
    <cellStyle name="Total 2 3 6 4 2" xfId="28555"/>
    <cellStyle name="Total 2 3 6 5" xfId="12424"/>
    <cellStyle name="Total 2 3 6 5 2" xfId="23896"/>
    <cellStyle name="Total 2 3 6 6" xfId="32223"/>
    <cellStyle name="Total 2 3 6 7" xfId="35696"/>
    <cellStyle name="Total 2 3 6 8" xfId="37380"/>
    <cellStyle name="Total 2 3 6 9" xfId="38675"/>
    <cellStyle name="Total 2 3 7" xfId="6811"/>
    <cellStyle name="Total 2 4" xfId="1645"/>
    <cellStyle name="Total 2 4 2" xfId="3686"/>
    <cellStyle name="Total 2 4 2 2" xfId="4668"/>
    <cellStyle name="Total 2 4 2 2 2" xfId="5892"/>
    <cellStyle name="Total 2 4 2 2 2 10" xfId="21345"/>
    <cellStyle name="Total 2 4 2 2 2 2" xfId="8430"/>
    <cellStyle name="Total 2 4 2 2 2 2 2" xfId="16484"/>
    <cellStyle name="Total 2 4 2 2 2 2 2 2" xfId="27958"/>
    <cellStyle name="Total 2 4 2 2 2 2 3" xfId="18100"/>
    <cellStyle name="Total 2 4 2 2 2 2 3 2" xfId="29574"/>
    <cellStyle name="Total 2 4 2 2 2 2 4" xfId="18361"/>
    <cellStyle name="Total 2 4 2 2 2 2 4 2" xfId="29835"/>
    <cellStyle name="Total 2 4 2 2 2 2 5" xfId="34903"/>
    <cellStyle name="Total 2 4 2 2 2 2 6" xfId="36207"/>
    <cellStyle name="Total 2 4 2 2 2 2 7" xfId="23430"/>
    <cellStyle name="Total 2 4 2 2 2 3" xfId="14244"/>
    <cellStyle name="Total 2 4 2 2 2 3 2" xfId="25719"/>
    <cellStyle name="Total 2 4 2 2 2 4" xfId="17293"/>
    <cellStyle name="Total 2 4 2 2 2 4 2" xfId="28767"/>
    <cellStyle name="Total 2 4 2 2 2 5" xfId="17910"/>
    <cellStyle name="Total 2 4 2 2 2 5 2" xfId="29384"/>
    <cellStyle name="Total 2 4 2 2 2 6" xfId="32818"/>
    <cellStyle name="Total 2 4 2 2 2 7" xfId="35843"/>
    <cellStyle name="Total 2 4 2 2 2 8" xfId="37975"/>
    <cellStyle name="Total 2 4 2 2 2 9" xfId="38822"/>
    <cellStyle name="Total 2 4 2 2 3" xfId="7406"/>
    <cellStyle name="Total 2 4 2 2 3 2" xfId="15460"/>
    <cellStyle name="Total 2 4 2 2 3 2 2" xfId="26934"/>
    <cellStyle name="Total 2 4 2 2 3 3" xfId="17717"/>
    <cellStyle name="Total 2 4 2 2 3 3 2" xfId="29191"/>
    <cellStyle name="Total 2 4 2 2 3 4" xfId="17731"/>
    <cellStyle name="Total 2 4 2 2 3 4 2" xfId="29205"/>
    <cellStyle name="Total 2 4 2 2 3 5" xfId="31794"/>
    <cellStyle name="Total 2 4 2 2 3 6" xfId="35584"/>
    <cellStyle name="Total 2 4 2 2 3 7" xfId="20321"/>
    <cellStyle name="Total 2 4 2 2 4" xfId="41443"/>
    <cellStyle name="Total 2 4 3" xfId="4669"/>
    <cellStyle name="Total 2 4 4" xfId="3979"/>
    <cellStyle name="Total 2 4 4 2" xfId="5470"/>
    <cellStyle name="Total 2 4 4 2 10" xfId="20923"/>
    <cellStyle name="Total 2 4 4 2 2" xfId="8008"/>
    <cellStyle name="Total 2 4 4 2 2 2" xfId="16062"/>
    <cellStyle name="Total 2 4 4 2 2 2 2" xfId="27536"/>
    <cellStyle name="Total 2 4 4 2 2 3" xfId="17998"/>
    <cellStyle name="Total 2 4 4 2 2 3 2" xfId="29472"/>
    <cellStyle name="Total 2 4 4 2 2 4" xfId="18302"/>
    <cellStyle name="Total 2 4 4 2 2 4 2" xfId="29776"/>
    <cellStyle name="Total 2 4 4 2 2 5" xfId="34481"/>
    <cellStyle name="Total 2 4 4 2 2 6" xfId="36148"/>
    <cellStyle name="Total 2 4 4 2 2 7" xfId="23008"/>
    <cellStyle name="Total 2 4 4 2 3" xfId="13822"/>
    <cellStyle name="Total 2 4 4 2 3 2" xfId="25297"/>
    <cellStyle name="Total 2 4 4 2 4" xfId="17188"/>
    <cellStyle name="Total 2 4 4 2 4 2" xfId="28662"/>
    <cellStyle name="Total 2 4 4 2 5" xfId="17227"/>
    <cellStyle name="Total 2 4 4 2 5 2" xfId="28701"/>
    <cellStyle name="Total 2 4 4 2 6" xfId="32396"/>
    <cellStyle name="Total 2 4 4 2 7" xfId="35784"/>
    <cellStyle name="Total 2 4 4 2 8" xfId="37553"/>
    <cellStyle name="Total 2 4 4 2 9" xfId="38763"/>
    <cellStyle name="Total 2 4 4 3" xfId="6984"/>
    <cellStyle name="Total 2 4 4 3 2" xfId="15038"/>
    <cellStyle name="Total 2 4 4 3 2 2" xfId="26512"/>
    <cellStyle name="Total 2 4 4 3 3" xfId="17613"/>
    <cellStyle name="Total 2 4 4 3 3 2" xfId="29087"/>
    <cellStyle name="Total 2 4 4 3 4" xfId="17216"/>
    <cellStyle name="Total 2 4 4 3 4 2" xfId="28690"/>
    <cellStyle name="Total 2 4 4 3 5" xfId="31372"/>
    <cellStyle name="Total 2 4 4 3 6" xfId="35525"/>
    <cellStyle name="Total 2 4 4 3 7" xfId="19899"/>
    <cellStyle name="Total 2 4 4 4" xfId="41021"/>
    <cellStyle name="Total 2 4 5" xfId="6431"/>
    <cellStyle name="Total 2 4 5 10" xfId="38935"/>
    <cellStyle name="Total 2 4 5 11" xfId="19536"/>
    <cellStyle name="Total 2 4 5 2" xfId="8860"/>
    <cellStyle name="Total 2 4 5 2 2" xfId="16914"/>
    <cellStyle name="Total 2 4 5 2 2 2" xfId="28388"/>
    <cellStyle name="Total 2 4 5 2 3" xfId="18272"/>
    <cellStyle name="Total 2 4 5 2 3 2" xfId="29746"/>
    <cellStyle name="Total 2 4 5 2 4" xfId="18474"/>
    <cellStyle name="Total 2 4 5 2 4 2" xfId="29948"/>
    <cellStyle name="Total 2 4 5 2 5" xfId="33248"/>
    <cellStyle name="Total 2 4 5 2 6" xfId="35956"/>
    <cellStyle name="Total 2 4 5 2 7" xfId="21775"/>
    <cellStyle name="Total 2 4 5 3" xfId="14674"/>
    <cellStyle name="Total 2 4 5 3 2" xfId="35333"/>
    <cellStyle name="Total 2 4 5 3 3" xfId="36320"/>
    <cellStyle name="Total 2 4 5 3 4" xfId="23860"/>
    <cellStyle name="Total 2 4 5 4" xfId="17465"/>
    <cellStyle name="Total 2 4 5 4 2" xfId="26149"/>
    <cellStyle name="Total 2 4 5 5" xfId="17642"/>
    <cellStyle name="Total 2 4 5 5 2" xfId="28939"/>
    <cellStyle name="Total 2 4 5 6" xfId="29116"/>
    <cellStyle name="Total 2 4 5 7" xfId="31009"/>
    <cellStyle name="Total 2 4 5 8" xfId="35438"/>
    <cellStyle name="Total 2 4 5 9" xfId="38405"/>
    <cellStyle name="Total 2 4 6" xfId="5297"/>
    <cellStyle name="Total 2 4 6 10" xfId="20751"/>
    <cellStyle name="Total 2 4 6 2" xfId="7836"/>
    <cellStyle name="Total 2 4 6 2 2" xfId="15890"/>
    <cellStyle name="Total 2 4 6 2 2 2" xfId="27364"/>
    <cellStyle name="Total 2 4 6 2 3" xfId="17891"/>
    <cellStyle name="Total 2 4 6 2 3 2" xfId="29365"/>
    <cellStyle name="Total 2 4 6 2 4" xfId="17088"/>
    <cellStyle name="Total 2 4 6 2 4 2" xfId="28562"/>
    <cellStyle name="Total 2 4 6 2 5" xfId="34309"/>
    <cellStyle name="Total 2 4 6 2 6" xfId="36061"/>
    <cellStyle name="Total 2 4 6 2 7" xfId="22836"/>
    <cellStyle name="Total 2 4 6 3" xfId="13649"/>
    <cellStyle name="Total 2 4 6 3 2" xfId="25125"/>
    <cellStyle name="Total 2 4 6 4" xfId="17082"/>
    <cellStyle name="Total 2 4 6 4 2" xfId="28556"/>
    <cellStyle name="Total 2 4 6 5" xfId="12664"/>
    <cellStyle name="Total 2 4 6 5 2" xfId="24138"/>
    <cellStyle name="Total 2 4 6 6" xfId="32224"/>
    <cellStyle name="Total 2 4 6 7" xfId="35697"/>
    <cellStyle name="Total 2 4 6 8" xfId="37381"/>
    <cellStyle name="Total 2 4 6 9" xfId="38676"/>
    <cellStyle name="Total 2 4 7" xfId="6812"/>
    <cellStyle name="Total 2 5" xfId="1646"/>
    <cellStyle name="Total 2 5 2" xfId="3687"/>
    <cellStyle name="Total 2 5 2 2" xfId="4670"/>
    <cellStyle name="Total 2 5 2 2 2" xfId="5893"/>
    <cellStyle name="Total 2 5 2 2 2 10" xfId="21346"/>
    <cellStyle name="Total 2 5 2 2 2 2" xfId="8431"/>
    <cellStyle name="Total 2 5 2 2 2 2 2" xfId="16485"/>
    <cellStyle name="Total 2 5 2 2 2 2 2 2" xfId="27959"/>
    <cellStyle name="Total 2 5 2 2 2 2 3" xfId="18101"/>
    <cellStyle name="Total 2 5 2 2 2 2 3 2" xfId="29575"/>
    <cellStyle name="Total 2 5 2 2 2 2 4" xfId="18362"/>
    <cellStyle name="Total 2 5 2 2 2 2 4 2" xfId="29836"/>
    <cellStyle name="Total 2 5 2 2 2 2 5" xfId="34904"/>
    <cellStyle name="Total 2 5 2 2 2 2 6" xfId="36208"/>
    <cellStyle name="Total 2 5 2 2 2 2 7" xfId="23431"/>
    <cellStyle name="Total 2 5 2 2 2 3" xfId="14245"/>
    <cellStyle name="Total 2 5 2 2 2 3 2" xfId="25720"/>
    <cellStyle name="Total 2 5 2 2 2 4" xfId="17294"/>
    <cellStyle name="Total 2 5 2 2 2 4 2" xfId="28768"/>
    <cellStyle name="Total 2 5 2 2 2 5" xfId="17100"/>
    <cellStyle name="Total 2 5 2 2 2 5 2" xfId="28574"/>
    <cellStyle name="Total 2 5 2 2 2 6" xfId="32819"/>
    <cellStyle name="Total 2 5 2 2 2 7" xfId="35844"/>
    <cellStyle name="Total 2 5 2 2 2 8" xfId="37976"/>
    <cellStyle name="Total 2 5 2 2 2 9" xfId="38823"/>
    <cellStyle name="Total 2 5 2 2 3" xfId="7407"/>
    <cellStyle name="Total 2 5 2 2 3 2" xfId="15461"/>
    <cellStyle name="Total 2 5 2 2 3 2 2" xfId="26935"/>
    <cellStyle name="Total 2 5 2 2 3 3" xfId="17718"/>
    <cellStyle name="Total 2 5 2 2 3 3 2" xfId="29192"/>
    <cellStyle name="Total 2 5 2 2 3 4" xfId="18114"/>
    <cellStyle name="Total 2 5 2 2 3 4 2" xfId="29588"/>
    <cellStyle name="Total 2 5 2 2 3 5" xfId="31795"/>
    <cellStyle name="Total 2 5 2 2 3 6" xfId="35585"/>
    <cellStyle name="Total 2 5 2 2 3 7" xfId="20322"/>
    <cellStyle name="Total 2 5 2 2 4" xfId="41444"/>
    <cellStyle name="Total 2 5 3" xfId="4671"/>
    <cellStyle name="Total 2 5 4" xfId="3980"/>
    <cellStyle name="Total 2 5 4 2" xfId="5471"/>
    <cellStyle name="Total 2 5 4 2 10" xfId="20924"/>
    <cellStyle name="Total 2 5 4 2 2" xfId="8009"/>
    <cellStyle name="Total 2 5 4 2 2 2" xfId="16063"/>
    <cellStyle name="Total 2 5 4 2 2 2 2" xfId="27537"/>
    <cellStyle name="Total 2 5 4 2 2 3" xfId="17999"/>
    <cellStyle name="Total 2 5 4 2 2 3 2" xfId="29473"/>
    <cellStyle name="Total 2 5 4 2 2 4" xfId="18303"/>
    <cellStyle name="Total 2 5 4 2 2 4 2" xfId="29777"/>
    <cellStyle name="Total 2 5 4 2 2 5" xfId="34482"/>
    <cellStyle name="Total 2 5 4 2 2 6" xfId="36149"/>
    <cellStyle name="Total 2 5 4 2 2 7" xfId="23009"/>
    <cellStyle name="Total 2 5 4 2 3" xfId="13823"/>
    <cellStyle name="Total 2 5 4 2 3 2" xfId="25298"/>
    <cellStyle name="Total 2 5 4 2 4" xfId="17189"/>
    <cellStyle name="Total 2 5 4 2 4 2" xfId="28663"/>
    <cellStyle name="Total 2 5 4 2 5" xfId="12436"/>
    <cellStyle name="Total 2 5 4 2 5 2" xfId="23906"/>
    <cellStyle name="Total 2 5 4 2 6" xfId="32397"/>
    <cellStyle name="Total 2 5 4 2 7" xfId="35785"/>
    <cellStyle name="Total 2 5 4 2 8" xfId="37554"/>
    <cellStyle name="Total 2 5 4 2 9" xfId="38764"/>
    <cellStyle name="Total 2 5 4 3" xfId="6985"/>
    <cellStyle name="Total 2 5 4 3 2" xfId="15039"/>
    <cellStyle name="Total 2 5 4 3 2 2" xfId="26513"/>
    <cellStyle name="Total 2 5 4 3 3" xfId="17614"/>
    <cellStyle name="Total 2 5 4 3 3 2" xfId="29088"/>
    <cellStyle name="Total 2 5 4 3 4" xfId="12979"/>
    <cellStyle name="Total 2 5 4 3 4 2" xfId="23964"/>
    <cellStyle name="Total 2 5 4 3 5" xfId="31373"/>
    <cellStyle name="Total 2 5 4 3 6" xfId="35526"/>
    <cellStyle name="Total 2 5 4 3 7" xfId="19900"/>
    <cellStyle name="Total 2 5 4 4" xfId="41022"/>
    <cellStyle name="Total 2 5 5" xfId="6432"/>
    <cellStyle name="Total 2 5 5 10" xfId="38936"/>
    <cellStyle name="Total 2 5 5 11" xfId="19537"/>
    <cellStyle name="Total 2 5 5 2" xfId="8861"/>
    <cellStyle name="Total 2 5 5 2 2" xfId="16915"/>
    <cellStyle name="Total 2 5 5 2 2 2" xfId="28389"/>
    <cellStyle name="Total 2 5 5 2 3" xfId="18273"/>
    <cellStyle name="Total 2 5 5 2 3 2" xfId="29747"/>
    <cellStyle name="Total 2 5 5 2 4" xfId="18475"/>
    <cellStyle name="Total 2 5 5 2 4 2" xfId="29949"/>
    <cellStyle name="Total 2 5 5 2 5" xfId="33249"/>
    <cellStyle name="Total 2 5 5 2 6" xfId="35957"/>
    <cellStyle name="Total 2 5 5 2 7" xfId="21776"/>
    <cellStyle name="Total 2 5 5 3" xfId="14675"/>
    <cellStyle name="Total 2 5 5 3 2" xfId="35334"/>
    <cellStyle name="Total 2 5 5 3 3" xfId="36321"/>
    <cellStyle name="Total 2 5 5 3 4" xfId="23861"/>
    <cellStyle name="Total 2 5 5 4" xfId="17466"/>
    <cellStyle name="Total 2 5 5 4 2" xfId="26150"/>
    <cellStyle name="Total 2 5 5 5" xfId="18026"/>
    <cellStyle name="Total 2 5 5 5 2" xfId="28940"/>
    <cellStyle name="Total 2 5 5 6" xfId="29500"/>
    <cellStyle name="Total 2 5 5 7" xfId="31010"/>
    <cellStyle name="Total 2 5 5 8" xfId="35439"/>
    <cellStyle name="Total 2 5 5 9" xfId="38406"/>
    <cellStyle name="Total 2 5 6" xfId="5298"/>
    <cellStyle name="Total 2 5 6 10" xfId="20752"/>
    <cellStyle name="Total 2 5 6 2" xfId="7837"/>
    <cellStyle name="Total 2 5 6 2 2" xfId="15891"/>
    <cellStyle name="Total 2 5 6 2 2 2" xfId="27365"/>
    <cellStyle name="Total 2 5 6 2 3" xfId="17892"/>
    <cellStyle name="Total 2 5 6 2 3 2" xfId="29366"/>
    <cellStyle name="Total 2 5 6 2 4" xfId="12614"/>
    <cellStyle name="Total 2 5 6 2 4 2" xfId="24088"/>
    <cellStyle name="Total 2 5 6 2 5" xfId="34310"/>
    <cellStyle name="Total 2 5 6 2 6" xfId="36062"/>
    <cellStyle name="Total 2 5 6 2 7" xfId="22837"/>
    <cellStyle name="Total 2 5 6 3" xfId="13650"/>
    <cellStyle name="Total 2 5 6 3 2" xfId="25126"/>
    <cellStyle name="Total 2 5 6 4" xfId="17083"/>
    <cellStyle name="Total 2 5 6 4 2" xfId="28557"/>
    <cellStyle name="Total 2 5 6 5" xfId="12665"/>
    <cellStyle name="Total 2 5 6 5 2" xfId="24139"/>
    <cellStyle name="Total 2 5 6 6" xfId="32225"/>
    <cellStyle name="Total 2 5 6 7" xfId="35698"/>
    <cellStyle name="Total 2 5 6 8" xfId="37382"/>
    <cellStyle name="Total 2 5 6 9" xfId="38677"/>
    <cellStyle name="Total 2 5 7" xfId="6813"/>
    <cellStyle name="Total 2 6" xfId="1647"/>
    <cellStyle name="Total 2 6 2" xfId="3688"/>
    <cellStyle name="Total 2 6 2 2" xfId="4672"/>
    <cellStyle name="Total 2 6 2 2 2" xfId="5894"/>
    <cellStyle name="Total 2 6 2 2 2 10" xfId="21347"/>
    <cellStyle name="Total 2 6 2 2 2 2" xfId="8432"/>
    <cellStyle name="Total 2 6 2 2 2 2 2" xfId="16486"/>
    <cellStyle name="Total 2 6 2 2 2 2 2 2" xfId="27960"/>
    <cellStyle name="Total 2 6 2 2 2 2 3" xfId="18102"/>
    <cellStyle name="Total 2 6 2 2 2 2 3 2" xfId="29576"/>
    <cellStyle name="Total 2 6 2 2 2 2 4" xfId="18363"/>
    <cellStyle name="Total 2 6 2 2 2 2 4 2" xfId="29837"/>
    <cellStyle name="Total 2 6 2 2 2 2 5" xfId="34905"/>
    <cellStyle name="Total 2 6 2 2 2 2 6" xfId="36209"/>
    <cellStyle name="Total 2 6 2 2 2 2 7" xfId="23432"/>
    <cellStyle name="Total 2 6 2 2 2 3" xfId="14246"/>
    <cellStyle name="Total 2 6 2 2 2 3 2" xfId="25721"/>
    <cellStyle name="Total 2 6 2 2 2 4" xfId="17295"/>
    <cellStyle name="Total 2 6 2 2 2 4 2" xfId="28769"/>
    <cellStyle name="Total 2 6 2 2 2 5" xfId="12765"/>
    <cellStyle name="Total 2 6 2 2 2 5 2" xfId="24079"/>
    <cellStyle name="Total 2 6 2 2 2 6" xfId="32820"/>
    <cellStyle name="Total 2 6 2 2 2 7" xfId="35845"/>
    <cellStyle name="Total 2 6 2 2 2 8" xfId="37977"/>
    <cellStyle name="Total 2 6 2 2 2 9" xfId="38824"/>
    <cellStyle name="Total 2 6 2 2 3" xfId="7408"/>
    <cellStyle name="Total 2 6 2 2 3 2" xfId="15462"/>
    <cellStyle name="Total 2 6 2 2 3 2 2" xfId="26936"/>
    <cellStyle name="Total 2 6 2 2 3 3" xfId="17719"/>
    <cellStyle name="Total 2 6 2 2 3 3 2" xfId="29193"/>
    <cellStyle name="Total 2 6 2 2 3 4" xfId="17307"/>
    <cellStyle name="Total 2 6 2 2 3 4 2" xfId="28781"/>
    <cellStyle name="Total 2 6 2 2 3 5" xfId="31796"/>
    <cellStyle name="Total 2 6 2 2 3 6" xfId="35586"/>
    <cellStyle name="Total 2 6 2 2 3 7" xfId="20323"/>
    <cellStyle name="Total 2 6 2 2 4" xfId="41445"/>
    <cellStyle name="Total 2 6 3" xfId="4673"/>
    <cellStyle name="Total 2 6 4" xfId="3981"/>
    <cellStyle name="Total 2 6 4 2" xfId="5472"/>
    <cellStyle name="Total 2 6 4 2 10" xfId="20925"/>
    <cellStyle name="Total 2 6 4 2 2" xfId="8010"/>
    <cellStyle name="Total 2 6 4 2 2 2" xfId="16064"/>
    <cellStyle name="Total 2 6 4 2 2 2 2" xfId="27538"/>
    <cellStyle name="Total 2 6 4 2 2 3" xfId="18000"/>
    <cellStyle name="Total 2 6 4 2 2 3 2" xfId="29474"/>
    <cellStyle name="Total 2 6 4 2 2 4" xfId="18304"/>
    <cellStyle name="Total 2 6 4 2 2 4 2" xfId="29778"/>
    <cellStyle name="Total 2 6 4 2 2 5" xfId="34483"/>
    <cellStyle name="Total 2 6 4 2 2 6" xfId="36150"/>
    <cellStyle name="Total 2 6 4 2 2 7" xfId="23010"/>
    <cellStyle name="Total 2 6 4 2 3" xfId="13824"/>
    <cellStyle name="Total 2 6 4 2 3 2" xfId="25299"/>
    <cellStyle name="Total 2 6 4 2 4" xfId="17190"/>
    <cellStyle name="Total 2 6 4 2 4 2" xfId="28664"/>
    <cellStyle name="Total 2 6 4 2 5" xfId="17499"/>
    <cellStyle name="Total 2 6 4 2 5 2" xfId="28973"/>
    <cellStyle name="Total 2 6 4 2 6" xfId="32398"/>
    <cellStyle name="Total 2 6 4 2 7" xfId="35786"/>
    <cellStyle name="Total 2 6 4 2 8" xfId="37555"/>
    <cellStyle name="Total 2 6 4 2 9" xfId="38765"/>
    <cellStyle name="Total 2 6 4 3" xfId="6986"/>
    <cellStyle name="Total 2 6 4 3 2" xfId="15040"/>
    <cellStyle name="Total 2 6 4 3 2 2" xfId="26514"/>
    <cellStyle name="Total 2 6 4 3 3" xfId="17615"/>
    <cellStyle name="Total 2 6 4 3 3 2" xfId="29089"/>
    <cellStyle name="Total 2 6 4 3 4" xfId="12711"/>
    <cellStyle name="Total 2 6 4 3 4 2" xfId="24187"/>
    <cellStyle name="Total 2 6 4 3 5" xfId="31374"/>
    <cellStyle name="Total 2 6 4 3 6" xfId="35527"/>
    <cellStyle name="Total 2 6 4 3 7" xfId="19901"/>
    <cellStyle name="Total 2 6 4 4" xfId="41023"/>
    <cellStyle name="Total 2 6 5" xfId="6433"/>
    <cellStyle name="Total 2 6 5 10" xfId="38937"/>
    <cellStyle name="Total 2 6 5 11" xfId="19538"/>
    <cellStyle name="Total 2 6 5 2" xfId="8862"/>
    <cellStyle name="Total 2 6 5 2 2" xfId="16916"/>
    <cellStyle name="Total 2 6 5 2 2 2" xfId="28390"/>
    <cellStyle name="Total 2 6 5 2 3" xfId="18274"/>
    <cellStyle name="Total 2 6 5 2 3 2" xfId="29748"/>
    <cellStyle name="Total 2 6 5 2 4" xfId="18476"/>
    <cellStyle name="Total 2 6 5 2 4 2" xfId="29950"/>
    <cellStyle name="Total 2 6 5 2 5" xfId="33250"/>
    <cellStyle name="Total 2 6 5 2 6" xfId="35958"/>
    <cellStyle name="Total 2 6 5 2 7" xfId="21777"/>
    <cellStyle name="Total 2 6 5 3" xfId="14676"/>
    <cellStyle name="Total 2 6 5 3 2" xfId="35335"/>
    <cellStyle name="Total 2 6 5 3 3" xfId="36322"/>
    <cellStyle name="Total 2 6 5 3 4" xfId="23862"/>
    <cellStyle name="Total 2 6 5 4" xfId="17467"/>
    <cellStyle name="Total 2 6 5 4 2" xfId="26151"/>
    <cellStyle name="Total 2 6 5 5" xfId="17218"/>
    <cellStyle name="Total 2 6 5 5 2" xfId="28941"/>
    <cellStyle name="Total 2 6 5 6" xfId="28692"/>
    <cellStyle name="Total 2 6 5 7" xfId="31011"/>
    <cellStyle name="Total 2 6 5 8" xfId="35440"/>
    <cellStyle name="Total 2 6 5 9" xfId="38407"/>
    <cellStyle name="Total 2 6 6" xfId="5299"/>
    <cellStyle name="Total 2 6 6 10" xfId="20753"/>
    <cellStyle name="Total 2 6 6 2" xfId="7838"/>
    <cellStyle name="Total 2 6 6 2 2" xfId="15892"/>
    <cellStyle name="Total 2 6 6 2 2 2" xfId="27366"/>
    <cellStyle name="Total 2 6 6 2 3" xfId="17893"/>
    <cellStyle name="Total 2 6 6 2 3 2" xfId="29367"/>
    <cellStyle name="Total 2 6 6 2 4" xfId="17621"/>
    <cellStyle name="Total 2 6 6 2 4 2" xfId="29095"/>
    <cellStyle name="Total 2 6 6 2 5" xfId="34311"/>
    <cellStyle name="Total 2 6 6 2 6" xfId="36063"/>
    <cellStyle name="Total 2 6 6 2 7" xfId="22838"/>
    <cellStyle name="Total 2 6 6 3" xfId="13651"/>
    <cellStyle name="Total 2 6 6 3 2" xfId="25127"/>
    <cellStyle name="Total 2 6 6 4" xfId="17084"/>
    <cellStyle name="Total 2 6 6 4 2" xfId="28558"/>
    <cellStyle name="Total 2 6 6 5" xfId="12666"/>
    <cellStyle name="Total 2 6 6 5 2" xfId="24140"/>
    <cellStyle name="Total 2 6 6 6" xfId="32226"/>
    <cellStyle name="Total 2 6 6 7" xfId="35699"/>
    <cellStyle name="Total 2 6 6 8" xfId="37383"/>
    <cellStyle name="Total 2 6 6 9" xfId="38678"/>
    <cellStyle name="Total 2 6 7" xfId="6814"/>
    <cellStyle name="Total 2 7" xfId="1648"/>
    <cellStyle name="Total 2 7 2" xfId="3689"/>
    <cellStyle name="Total 2 7 2 2" xfId="4674"/>
    <cellStyle name="Total 2 7 2 2 2" xfId="5895"/>
    <cellStyle name="Total 2 7 2 2 2 10" xfId="21348"/>
    <cellStyle name="Total 2 7 2 2 2 2" xfId="8433"/>
    <cellStyle name="Total 2 7 2 2 2 2 2" xfId="16487"/>
    <cellStyle name="Total 2 7 2 2 2 2 2 2" xfId="27961"/>
    <cellStyle name="Total 2 7 2 2 2 2 3" xfId="18103"/>
    <cellStyle name="Total 2 7 2 2 2 2 3 2" xfId="29577"/>
    <cellStyle name="Total 2 7 2 2 2 2 4" xfId="18364"/>
    <cellStyle name="Total 2 7 2 2 2 2 4 2" xfId="29838"/>
    <cellStyle name="Total 2 7 2 2 2 2 5" xfId="34906"/>
    <cellStyle name="Total 2 7 2 2 2 2 6" xfId="36210"/>
    <cellStyle name="Total 2 7 2 2 2 2 7" xfId="23433"/>
    <cellStyle name="Total 2 7 2 2 2 3" xfId="14247"/>
    <cellStyle name="Total 2 7 2 2 2 3 2" xfId="25722"/>
    <cellStyle name="Total 2 7 2 2 2 4" xfId="17296"/>
    <cellStyle name="Total 2 7 2 2 2 4 2" xfId="28770"/>
    <cellStyle name="Total 2 7 2 2 2 5" xfId="17647"/>
    <cellStyle name="Total 2 7 2 2 2 5 2" xfId="29121"/>
    <cellStyle name="Total 2 7 2 2 2 6" xfId="32821"/>
    <cellStyle name="Total 2 7 2 2 2 7" xfId="35846"/>
    <cellStyle name="Total 2 7 2 2 2 8" xfId="37978"/>
    <cellStyle name="Total 2 7 2 2 2 9" xfId="38825"/>
    <cellStyle name="Total 2 7 2 2 3" xfId="7409"/>
    <cellStyle name="Total 2 7 2 2 3 2" xfId="15463"/>
    <cellStyle name="Total 2 7 2 2 3 2 2" xfId="26937"/>
    <cellStyle name="Total 2 7 2 2 3 3" xfId="17720"/>
    <cellStyle name="Total 2 7 2 2 3 3 2" xfId="29194"/>
    <cellStyle name="Total 2 7 2 2 3 4" xfId="16923"/>
    <cellStyle name="Total 2 7 2 2 3 4 2" xfId="28397"/>
    <cellStyle name="Total 2 7 2 2 3 5" xfId="31797"/>
    <cellStyle name="Total 2 7 2 2 3 6" xfId="35587"/>
    <cellStyle name="Total 2 7 2 2 3 7" xfId="20324"/>
    <cellStyle name="Total 2 7 2 2 4" xfId="41446"/>
    <cellStyle name="Total 2 7 3" xfId="4675"/>
    <cellStyle name="Total 2 7 4" xfId="3982"/>
    <cellStyle name="Total 2 7 4 2" xfId="5473"/>
    <cellStyle name="Total 2 7 4 2 10" xfId="20926"/>
    <cellStyle name="Total 2 7 4 2 2" xfId="8011"/>
    <cellStyle name="Total 2 7 4 2 2 2" xfId="16065"/>
    <cellStyle name="Total 2 7 4 2 2 2 2" xfId="27539"/>
    <cellStyle name="Total 2 7 4 2 2 3" xfId="18001"/>
    <cellStyle name="Total 2 7 4 2 2 3 2" xfId="29475"/>
    <cellStyle name="Total 2 7 4 2 2 4" xfId="18305"/>
    <cellStyle name="Total 2 7 4 2 2 4 2" xfId="29779"/>
    <cellStyle name="Total 2 7 4 2 2 5" xfId="34484"/>
    <cellStyle name="Total 2 7 4 2 2 6" xfId="36151"/>
    <cellStyle name="Total 2 7 4 2 2 7" xfId="23011"/>
    <cellStyle name="Total 2 7 4 2 3" xfId="13825"/>
    <cellStyle name="Total 2 7 4 2 3 2" xfId="25300"/>
    <cellStyle name="Total 2 7 4 2 4" xfId="17191"/>
    <cellStyle name="Total 2 7 4 2 4 2" xfId="28665"/>
    <cellStyle name="Total 2 7 4 2 5" xfId="17782"/>
    <cellStyle name="Total 2 7 4 2 5 2" xfId="29256"/>
    <cellStyle name="Total 2 7 4 2 6" xfId="32399"/>
    <cellStyle name="Total 2 7 4 2 7" xfId="35787"/>
    <cellStyle name="Total 2 7 4 2 8" xfId="37556"/>
    <cellStyle name="Total 2 7 4 2 9" xfId="38766"/>
    <cellStyle name="Total 2 7 4 3" xfId="6987"/>
    <cellStyle name="Total 2 7 4 3 2" xfId="15041"/>
    <cellStyle name="Total 2 7 4 3 2 2" xfId="26515"/>
    <cellStyle name="Total 2 7 4 3 3" xfId="17616"/>
    <cellStyle name="Total 2 7 4 3 3 2" xfId="29090"/>
    <cellStyle name="Total 2 7 4 3 4" xfId="12712"/>
    <cellStyle name="Total 2 7 4 3 4 2" xfId="24188"/>
    <cellStyle name="Total 2 7 4 3 5" xfId="31375"/>
    <cellStyle name="Total 2 7 4 3 6" xfId="35528"/>
    <cellStyle name="Total 2 7 4 3 7" xfId="19902"/>
    <cellStyle name="Total 2 7 4 4" xfId="41024"/>
    <cellStyle name="Total 2 7 5" xfId="6434"/>
    <cellStyle name="Total 2 7 5 10" xfId="38938"/>
    <cellStyle name="Total 2 7 5 11" xfId="19539"/>
    <cellStyle name="Total 2 7 5 2" xfId="8863"/>
    <cellStyle name="Total 2 7 5 2 2" xfId="16917"/>
    <cellStyle name="Total 2 7 5 2 2 2" xfId="28391"/>
    <cellStyle name="Total 2 7 5 2 3" xfId="18275"/>
    <cellStyle name="Total 2 7 5 2 3 2" xfId="29749"/>
    <cellStyle name="Total 2 7 5 2 4" xfId="18477"/>
    <cellStyle name="Total 2 7 5 2 4 2" xfId="29951"/>
    <cellStyle name="Total 2 7 5 2 5" xfId="33251"/>
    <cellStyle name="Total 2 7 5 2 6" xfId="35959"/>
    <cellStyle name="Total 2 7 5 2 7" xfId="21778"/>
    <cellStyle name="Total 2 7 5 3" xfId="14677"/>
    <cellStyle name="Total 2 7 5 3 2" xfId="35336"/>
    <cellStyle name="Total 2 7 5 3 3" xfId="36323"/>
    <cellStyle name="Total 2 7 5 3 4" xfId="23863"/>
    <cellStyle name="Total 2 7 5 4" xfId="17468"/>
    <cellStyle name="Total 2 7 5 4 2" xfId="26152"/>
    <cellStyle name="Total 2 7 5 5" xfId="12480"/>
    <cellStyle name="Total 2 7 5 5 2" xfId="28942"/>
    <cellStyle name="Total 2 7 5 6" xfId="24704"/>
    <cellStyle name="Total 2 7 5 7" xfId="31012"/>
    <cellStyle name="Total 2 7 5 8" xfId="35441"/>
    <cellStyle name="Total 2 7 5 9" xfId="38408"/>
    <cellStyle name="Total 2 7 6" xfId="5300"/>
    <cellStyle name="Total 2 7 6 10" xfId="20754"/>
    <cellStyle name="Total 2 7 6 2" xfId="7839"/>
    <cellStyle name="Total 2 7 6 2 2" xfId="15893"/>
    <cellStyle name="Total 2 7 6 2 2 2" xfId="27367"/>
    <cellStyle name="Total 2 7 6 2 3" xfId="17894"/>
    <cellStyle name="Total 2 7 6 2 3 2" xfId="29368"/>
    <cellStyle name="Total 2 7 6 2 4" xfId="18006"/>
    <cellStyle name="Total 2 7 6 2 4 2" xfId="29480"/>
    <cellStyle name="Total 2 7 6 2 5" xfId="34312"/>
    <cellStyle name="Total 2 7 6 2 6" xfId="36064"/>
    <cellStyle name="Total 2 7 6 2 7" xfId="22839"/>
    <cellStyle name="Total 2 7 6 3" xfId="13652"/>
    <cellStyle name="Total 2 7 6 3 2" xfId="25128"/>
    <cellStyle name="Total 2 7 6 4" xfId="17085"/>
    <cellStyle name="Total 2 7 6 4 2" xfId="28559"/>
    <cellStyle name="Total 2 7 6 5" xfId="17656"/>
    <cellStyle name="Total 2 7 6 5 2" xfId="29130"/>
    <cellStyle name="Total 2 7 6 6" xfId="32227"/>
    <cellStyle name="Total 2 7 6 7" xfId="35700"/>
    <cellStyle name="Total 2 7 6 8" xfId="37384"/>
    <cellStyle name="Total 2 7 6 9" xfId="38679"/>
    <cellStyle name="Total 2 7 7" xfId="6815"/>
    <cellStyle name="Total 2 8" xfId="1649"/>
    <cellStyle name="Total 2 8 2" xfId="3983"/>
    <cellStyle name="Total 2 8 2 2" xfId="5474"/>
    <cellStyle name="Total 2 8 2 2 10" xfId="20927"/>
    <cellStyle name="Total 2 8 2 2 2" xfId="8012"/>
    <cellStyle name="Total 2 8 2 2 2 2" xfId="16066"/>
    <cellStyle name="Total 2 8 2 2 2 2 2" xfId="27540"/>
    <cellStyle name="Total 2 8 2 2 2 3" xfId="18002"/>
    <cellStyle name="Total 2 8 2 2 2 3 2" xfId="29476"/>
    <cellStyle name="Total 2 8 2 2 2 4" xfId="18306"/>
    <cellStyle name="Total 2 8 2 2 2 4 2" xfId="29780"/>
    <cellStyle name="Total 2 8 2 2 2 5" xfId="34485"/>
    <cellStyle name="Total 2 8 2 2 2 6" xfId="36152"/>
    <cellStyle name="Total 2 8 2 2 2 7" xfId="23012"/>
    <cellStyle name="Total 2 8 2 2 3" xfId="13826"/>
    <cellStyle name="Total 2 8 2 2 3 2" xfId="25301"/>
    <cellStyle name="Total 2 8 2 2 4" xfId="17192"/>
    <cellStyle name="Total 2 8 2 2 4 2" xfId="28666"/>
    <cellStyle name="Total 2 8 2 2 5" xfId="16972"/>
    <cellStyle name="Total 2 8 2 2 5 2" xfId="28446"/>
    <cellStyle name="Total 2 8 2 2 6" xfId="32400"/>
    <cellStyle name="Total 2 8 2 2 7" xfId="35788"/>
    <cellStyle name="Total 2 8 2 2 8" xfId="37557"/>
    <cellStyle name="Total 2 8 2 2 9" xfId="38767"/>
    <cellStyle name="Total 2 8 2 3" xfId="6988"/>
    <cellStyle name="Total 2 8 2 3 2" xfId="15042"/>
    <cellStyle name="Total 2 8 2 3 2 2" xfId="26516"/>
    <cellStyle name="Total 2 8 2 3 3" xfId="17617"/>
    <cellStyle name="Total 2 8 2 3 3 2" xfId="29091"/>
    <cellStyle name="Total 2 8 2 3 4" xfId="17484"/>
    <cellStyle name="Total 2 8 2 3 4 2" xfId="28958"/>
    <cellStyle name="Total 2 8 2 3 5" xfId="31376"/>
    <cellStyle name="Total 2 8 2 3 6" xfId="35529"/>
    <cellStyle name="Total 2 8 2 3 7" xfId="19903"/>
    <cellStyle name="Total 2 8 2 4" xfId="41025"/>
    <cellStyle name="Total 2 8 3" xfId="6435"/>
    <cellStyle name="Total 2 8 3 10" xfId="38939"/>
    <cellStyle name="Total 2 8 3 11" xfId="19540"/>
    <cellStyle name="Total 2 8 3 2" xfId="8864"/>
    <cellStyle name="Total 2 8 3 2 2" xfId="16918"/>
    <cellStyle name="Total 2 8 3 2 2 2" xfId="28392"/>
    <cellStyle name="Total 2 8 3 2 3" xfId="18276"/>
    <cellStyle name="Total 2 8 3 2 3 2" xfId="29750"/>
    <cellStyle name="Total 2 8 3 2 4" xfId="18478"/>
    <cellStyle name="Total 2 8 3 2 4 2" xfId="29952"/>
    <cellStyle name="Total 2 8 3 2 5" xfId="33252"/>
    <cellStyle name="Total 2 8 3 2 6" xfId="35960"/>
    <cellStyle name="Total 2 8 3 2 7" xfId="21779"/>
    <cellStyle name="Total 2 8 3 3" xfId="14678"/>
    <cellStyle name="Total 2 8 3 3 2" xfId="35337"/>
    <cellStyle name="Total 2 8 3 3 3" xfId="36324"/>
    <cellStyle name="Total 2 8 3 3 4" xfId="23864"/>
    <cellStyle name="Total 2 8 3 4" xfId="17469"/>
    <cellStyle name="Total 2 8 3 4 2" xfId="26153"/>
    <cellStyle name="Total 2 8 3 5" xfId="17486"/>
    <cellStyle name="Total 2 8 3 5 2" xfId="28943"/>
    <cellStyle name="Total 2 8 3 6" xfId="28960"/>
    <cellStyle name="Total 2 8 3 7" xfId="31013"/>
    <cellStyle name="Total 2 8 3 8" xfId="35442"/>
    <cellStyle name="Total 2 8 3 9" xfId="38409"/>
    <cellStyle name="Total 2 8 4" xfId="5301"/>
    <cellStyle name="Total 2 8 4 10" xfId="20755"/>
    <cellStyle name="Total 2 8 4 2" xfId="7840"/>
    <cellStyle name="Total 2 8 4 2 2" xfId="15894"/>
    <cellStyle name="Total 2 8 4 2 2 2" xfId="27368"/>
    <cellStyle name="Total 2 8 4 2 3" xfId="17895"/>
    <cellStyle name="Total 2 8 4 2 3 2" xfId="29369"/>
    <cellStyle name="Total 2 8 4 2 4" xfId="17196"/>
    <cellStyle name="Total 2 8 4 2 4 2" xfId="28670"/>
    <cellStyle name="Total 2 8 4 2 5" xfId="34313"/>
    <cellStyle name="Total 2 8 4 2 6" xfId="36065"/>
    <cellStyle name="Total 2 8 4 2 7" xfId="22840"/>
    <cellStyle name="Total 2 8 4 3" xfId="13653"/>
    <cellStyle name="Total 2 8 4 3 2" xfId="25129"/>
    <cellStyle name="Total 2 8 4 4" xfId="17086"/>
    <cellStyle name="Total 2 8 4 4 2" xfId="28560"/>
    <cellStyle name="Total 2 8 4 5" xfId="18040"/>
    <cellStyle name="Total 2 8 4 5 2" xfId="29514"/>
    <cellStyle name="Total 2 8 4 6" xfId="32228"/>
    <cellStyle name="Total 2 8 4 7" xfId="35701"/>
    <cellStyle name="Total 2 8 4 8" xfId="37385"/>
    <cellStyle name="Total 2 8 4 9" xfId="38680"/>
    <cellStyle name="Total 2 8 5" xfId="6816"/>
    <cellStyle name="Total 2 9" xfId="1650"/>
    <cellStyle name="Total 2 9 2" xfId="3984"/>
    <cellStyle name="Total 2 9 2 2" xfId="5475"/>
    <cellStyle name="Total 2 9 2 2 10" xfId="20928"/>
    <cellStyle name="Total 2 9 2 2 2" xfId="8013"/>
    <cellStyle name="Total 2 9 2 2 2 2" xfId="16067"/>
    <cellStyle name="Total 2 9 2 2 2 2 2" xfId="27541"/>
    <cellStyle name="Total 2 9 2 2 2 3" xfId="18003"/>
    <cellStyle name="Total 2 9 2 2 2 3 2" xfId="29477"/>
    <cellStyle name="Total 2 9 2 2 2 4" xfId="18307"/>
    <cellStyle name="Total 2 9 2 2 2 4 2" xfId="29781"/>
    <cellStyle name="Total 2 9 2 2 2 5" xfId="34486"/>
    <cellStyle name="Total 2 9 2 2 2 6" xfId="36153"/>
    <cellStyle name="Total 2 9 2 2 2 7" xfId="23013"/>
    <cellStyle name="Total 2 9 2 2 3" xfId="13827"/>
    <cellStyle name="Total 2 9 2 2 3 2" xfId="25302"/>
    <cellStyle name="Total 2 9 2 2 4" xfId="17193"/>
    <cellStyle name="Total 2 9 2 2 4 2" xfId="28667"/>
    <cellStyle name="Total 2 9 2 2 5" xfId="18162"/>
    <cellStyle name="Total 2 9 2 2 5 2" xfId="29636"/>
    <cellStyle name="Total 2 9 2 2 6" xfId="32401"/>
    <cellStyle name="Total 2 9 2 2 7" xfId="35789"/>
    <cellStyle name="Total 2 9 2 2 8" xfId="37558"/>
    <cellStyle name="Total 2 9 2 2 9" xfId="38768"/>
    <cellStyle name="Total 2 9 2 3" xfId="6989"/>
    <cellStyle name="Total 2 9 2 3 2" xfId="15043"/>
    <cellStyle name="Total 2 9 2 3 2 2" xfId="26517"/>
    <cellStyle name="Total 2 9 2 3 3" xfId="17618"/>
    <cellStyle name="Total 2 9 2 3 3 2" xfId="29092"/>
    <cellStyle name="Total 2 9 2 3 4" xfId="17765"/>
    <cellStyle name="Total 2 9 2 3 4 2" xfId="29239"/>
    <cellStyle name="Total 2 9 2 3 5" xfId="31377"/>
    <cellStyle name="Total 2 9 2 3 6" xfId="35530"/>
    <cellStyle name="Total 2 9 2 3 7" xfId="19904"/>
    <cellStyle name="Total 2 9 2 4" xfId="41026"/>
    <cellStyle name="Total 2 9 3" xfId="6436"/>
    <cellStyle name="Total 2 9 3 10" xfId="38940"/>
    <cellStyle name="Total 2 9 3 11" xfId="19541"/>
    <cellStyle name="Total 2 9 3 2" xfId="8865"/>
    <cellStyle name="Total 2 9 3 2 2" xfId="16919"/>
    <cellStyle name="Total 2 9 3 2 2 2" xfId="28393"/>
    <cellStyle name="Total 2 9 3 2 3" xfId="18277"/>
    <cellStyle name="Total 2 9 3 2 3 2" xfId="29751"/>
    <cellStyle name="Total 2 9 3 2 4" xfId="18479"/>
    <cellStyle name="Total 2 9 3 2 4 2" xfId="29953"/>
    <cellStyle name="Total 2 9 3 2 5" xfId="33253"/>
    <cellStyle name="Total 2 9 3 2 6" xfId="35961"/>
    <cellStyle name="Total 2 9 3 2 7" xfId="21780"/>
    <cellStyle name="Total 2 9 3 3" xfId="14679"/>
    <cellStyle name="Total 2 9 3 3 2" xfId="35338"/>
    <cellStyle name="Total 2 9 3 3 3" xfId="36325"/>
    <cellStyle name="Total 2 9 3 3 4" xfId="23865"/>
    <cellStyle name="Total 2 9 3 4" xfId="17470"/>
    <cellStyle name="Total 2 9 3 4 2" xfId="26154"/>
    <cellStyle name="Total 2 9 3 5" xfId="17768"/>
    <cellStyle name="Total 2 9 3 5 2" xfId="28944"/>
    <cellStyle name="Total 2 9 3 6" xfId="29242"/>
    <cellStyle name="Total 2 9 3 7" xfId="31014"/>
    <cellStyle name="Total 2 9 3 8" xfId="35443"/>
    <cellStyle name="Total 2 9 3 9" xfId="38410"/>
    <cellStyle name="Total 2 9 4" xfId="5302"/>
    <cellStyle name="Total 2 9 4 10" xfId="20756"/>
    <cellStyle name="Total 2 9 4 2" xfId="7841"/>
    <cellStyle name="Total 2 9 4 2 2" xfId="15895"/>
    <cellStyle name="Total 2 9 4 2 2 2" xfId="27369"/>
    <cellStyle name="Total 2 9 4 2 3" xfId="17896"/>
    <cellStyle name="Total 2 9 4 2 3 2" xfId="29370"/>
    <cellStyle name="Total 2 9 4 2 4" xfId="12566"/>
    <cellStyle name="Total 2 9 4 2 4 2" xfId="24040"/>
    <cellStyle name="Total 2 9 4 2 5" xfId="34314"/>
    <cellStyle name="Total 2 9 4 2 6" xfId="36066"/>
    <cellStyle name="Total 2 9 4 2 7" xfId="22841"/>
    <cellStyle name="Total 2 9 4 3" xfId="13654"/>
    <cellStyle name="Total 2 9 4 3 2" xfId="25130"/>
    <cellStyle name="Total 2 9 4 4" xfId="17087"/>
    <cellStyle name="Total 2 9 4 4 2" xfId="28561"/>
    <cellStyle name="Total 2 9 4 5" xfId="17232"/>
    <cellStyle name="Total 2 9 4 5 2" xfId="28706"/>
    <cellStyle name="Total 2 9 4 6" xfId="32229"/>
    <cellStyle name="Total 2 9 4 7" xfId="35702"/>
    <cellStyle name="Total 2 9 4 8" xfId="37386"/>
    <cellStyle name="Total 2 9 4 9" xfId="38681"/>
    <cellStyle name="Total 2 9 5" xfId="6817"/>
    <cellStyle name="Total 20" xfId="3690"/>
    <cellStyle name="Total 20 2" xfId="3691"/>
    <cellStyle name="Total 21" xfId="3692"/>
    <cellStyle name="Total 21 2" xfId="3693"/>
    <cellStyle name="Total 22" xfId="3694"/>
    <cellStyle name="Total 22 2" xfId="3695"/>
    <cellStyle name="Total 23" xfId="3696"/>
    <cellStyle name="Total 23 2" xfId="3697"/>
    <cellStyle name="Total 24" xfId="3698"/>
    <cellStyle name="Total 24 2" xfId="3699"/>
    <cellStyle name="Total 25" xfId="3700"/>
    <cellStyle name="Total 25 2" xfId="3701"/>
    <cellStyle name="Total 26" xfId="3702"/>
    <cellStyle name="Total 26 2" xfId="3703"/>
    <cellStyle name="Total 27" xfId="3704"/>
    <cellStyle name="Total 27 2" xfId="3705"/>
    <cellStyle name="Total 28" xfId="3706"/>
    <cellStyle name="Total 28 2" xfId="3707"/>
    <cellStyle name="Total 29" xfId="3708"/>
    <cellStyle name="Total 29 2" xfId="3709"/>
    <cellStyle name="Total 3" xfId="1651"/>
    <cellStyle name="Total 3 2" xfId="1652"/>
    <cellStyle name="Total 3 2 2" xfId="3710"/>
    <cellStyle name="Total 3 2 2 2" xfId="4676"/>
    <cellStyle name="Total 3 2 3" xfId="4677"/>
    <cellStyle name="Total 30" xfId="3711"/>
    <cellStyle name="Total 30 2" xfId="3712"/>
    <cellStyle name="Total 31" xfId="3713"/>
    <cellStyle name="Total 31 2" xfId="3714"/>
    <cellStyle name="Total 32" xfId="3715"/>
    <cellStyle name="Total 32 2" xfId="3716"/>
    <cellStyle name="Total 33" xfId="3717"/>
    <cellStyle name="Total 33 2" xfId="3718"/>
    <cellStyle name="Total 34" xfId="3719"/>
    <cellStyle name="Total 34 2" xfId="3720"/>
    <cellStyle name="Total 35" xfId="3721"/>
    <cellStyle name="Total 35 2" xfId="3722"/>
    <cellStyle name="Total 36" xfId="3723"/>
    <cellStyle name="Total 36 2" xfId="3724"/>
    <cellStyle name="Total 37" xfId="3725"/>
    <cellStyle name="Total 37 2" xfId="3726"/>
    <cellStyle name="Total 38" xfId="3727"/>
    <cellStyle name="Total 38 2" xfId="3728"/>
    <cellStyle name="Total 39" xfId="3729"/>
    <cellStyle name="Total 39 2" xfId="3730"/>
    <cellStyle name="Total 4" xfId="1653"/>
    <cellStyle name="Total 4 2" xfId="1654"/>
    <cellStyle name="Total 4 2 2" xfId="3731"/>
    <cellStyle name="Total 4 2 2 2" xfId="4678"/>
    <cellStyle name="Total 4 2 3" xfId="4679"/>
    <cellStyle name="Total 40" xfId="3732"/>
    <cellStyle name="Total 40 2" xfId="3733"/>
    <cellStyle name="Total 41" xfId="3734"/>
    <cellStyle name="Total 41 2" xfId="3735"/>
    <cellStyle name="Total 42" xfId="3736"/>
    <cellStyle name="Total 42 2" xfId="3737"/>
    <cellStyle name="Total 43" xfId="3738"/>
    <cellStyle name="Total 43 2" xfId="3739"/>
    <cellStyle name="Total 44" xfId="3740"/>
    <cellStyle name="Total 44 2" xfId="3741"/>
    <cellStyle name="Total 45" xfId="3742"/>
    <cellStyle name="Total 45 2" xfId="3743"/>
    <cellStyle name="Total 46" xfId="3744"/>
    <cellStyle name="Total 47" xfId="3745"/>
    <cellStyle name="Total 48" xfId="3746"/>
    <cellStyle name="Total 49" xfId="3747"/>
    <cellStyle name="Total 5" xfId="1655"/>
    <cellStyle name="Total 5 2" xfId="1656"/>
    <cellStyle name="Total 5 2 2" xfId="3748"/>
    <cellStyle name="Total 5 2 2 2" xfId="4681"/>
    <cellStyle name="Total 5 2 3" xfId="4682"/>
    <cellStyle name="Total 6" xfId="3749"/>
    <cellStyle name="Total 6 2" xfId="1657"/>
    <cellStyle name="Total 6 2 2" xfId="3750"/>
    <cellStyle name="Total 6 2 2 2" xfId="4683"/>
    <cellStyle name="Total 6 2 3" xfId="4684"/>
    <cellStyle name="Total 7" xfId="3751"/>
    <cellStyle name="Total 7 2" xfId="1658"/>
    <cellStyle name="Total 7 2 2" xfId="3752"/>
    <cellStyle name="Total 7 2 2 2" xfId="4685"/>
    <cellStyle name="Total 7 2 3" xfId="4686"/>
    <cellStyle name="Total 8" xfId="3753"/>
    <cellStyle name="Total 8 2" xfId="1659"/>
    <cellStyle name="Total 8 2 2" xfId="3754"/>
    <cellStyle name="Total 8 2 2 2" xfId="4687"/>
    <cellStyle name="Total 8 2 3" xfId="4688"/>
    <cellStyle name="Total 9" xfId="3755"/>
    <cellStyle name="Total 9 2" xfId="1660"/>
    <cellStyle name="Total 9 2 2" xfId="3756"/>
    <cellStyle name="Total 9 2 2 2" xfId="4689"/>
    <cellStyle name="Total 9 2 3" xfId="4690"/>
    <cellStyle name="Vírgula 2" xfId="1661"/>
    <cellStyle name="Vírgula 2 2" xfId="1953"/>
    <cellStyle name="Vírgula 2 2 2" xfId="2242"/>
    <cellStyle name="Vírgula 2 3" xfId="1954"/>
    <cellStyle name="Vírgula 2 3 2" xfId="2243"/>
    <cellStyle name="Vírgula 2 4" xfId="4042"/>
    <cellStyle name="Vírgula 3" xfId="1955"/>
    <cellStyle name="Vírgula 3 2" xfId="2244"/>
    <cellStyle name="Vírgula 3 3" xfId="3757"/>
    <cellStyle name="Vírgula 3 3 2" xfId="4691"/>
    <cellStyle name="Vírgula 3 3 3" xfId="6437"/>
    <cellStyle name="Vírgula 3 3 4" xfId="5303"/>
    <cellStyle name="Vírgula 3 4" xfId="4692"/>
    <cellStyle name="Vírgula 3 4 10" xfId="39583"/>
    <cellStyle name="Vírgula 3 4 2" xfId="5897"/>
    <cellStyle name="Vírgula 3 4 2 2" xfId="8435"/>
    <cellStyle name="Vírgula 3 4 2 2 2" xfId="16489"/>
    <cellStyle name="Vírgula 3 4 2 2 2 2" xfId="27963"/>
    <cellStyle name="Vírgula 3 4 2 2 3" xfId="34908"/>
    <cellStyle name="Vírgula 3 4 2 2 4" xfId="23435"/>
    <cellStyle name="Vírgula 3 4 2 2 5" xfId="12076"/>
    <cellStyle name="Vírgula 3 4 2 2 6" xfId="43944"/>
    <cellStyle name="Vírgula 3 4 2 3" xfId="14249"/>
    <cellStyle name="Vírgula 3 4 2 3 2" xfId="25724"/>
    <cellStyle name="Vírgula 3 4 2 3 3" xfId="42223"/>
    <cellStyle name="Vírgula 3 4 2 4" xfId="32823"/>
    <cellStyle name="Vírgula 3 4 2 5" xfId="37980"/>
    <cellStyle name="Vírgula 3 4 2 6" xfId="21350"/>
    <cellStyle name="Vírgula 3 4 2 7" xfId="10355"/>
    <cellStyle name="Vírgula 3 4 2 8" xfId="40348"/>
    <cellStyle name="Vírgula 3 4 3" xfId="7411"/>
    <cellStyle name="Vírgula 3 4 3 2" xfId="15465"/>
    <cellStyle name="Vírgula 3 4 3 2 2" xfId="26939"/>
    <cellStyle name="Vírgula 3 4 3 3" xfId="31799"/>
    <cellStyle name="Vírgula 3 4 3 4" xfId="20326"/>
    <cellStyle name="Vírgula 3 4 3 5" xfId="11311"/>
    <cellStyle name="Vírgula 3 4 3 6" xfId="43179"/>
    <cellStyle name="Vírgula 3 4 4" xfId="13227"/>
    <cellStyle name="Vírgula 3 4 4 2" xfId="33894"/>
    <cellStyle name="Vírgula 3 4 4 3" xfId="22421"/>
    <cellStyle name="Vírgula 3 4 4 4" xfId="41448"/>
    <cellStyle name="Vírgula 3 4 5" xfId="24701"/>
    <cellStyle name="Vírgula 3 4 6" xfId="30594"/>
    <cellStyle name="Vírgula 3 4 7" xfId="36966"/>
    <cellStyle name="Vírgula 3 4 8" xfId="19121"/>
    <cellStyle name="Vírgula 3 4 9" xfId="9590"/>
    <cellStyle name="Vírgula 4" xfId="3758"/>
    <cellStyle name="Vírgula0" xfId="1662"/>
    <cellStyle name="Warning Text" xfId="3759"/>
  </cellStyles>
  <dxfs count="0"/>
  <tableStyles count="0" defaultTableStyle="TableStyleMedium9" defaultPivotStyle="PivotStyleLight16"/>
  <colors>
    <mruColors>
      <color rgb="FFFF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2</xdr:col>
      <xdr:colOff>723900</xdr:colOff>
      <xdr:row>3</xdr:row>
      <xdr:rowOff>129540</xdr:rowOff>
    </xdr:from>
    <xdr:to>
      <xdr:col>2</xdr:col>
      <xdr:colOff>2962275</xdr:colOff>
      <xdr:row>6</xdr:row>
      <xdr:rowOff>139065</xdr:rowOff>
    </xdr:to>
    <xdr:pic>
      <xdr:nvPicPr>
        <xdr:cNvPr id="3" name="Picture 1">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0" y="335280"/>
          <a:ext cx="2238375" cy="489585"/>
        </a:xfrm>
        <a:prstGeom prst="rect">
          <a:avLst/>
        </a:prstGeom>
        <a:noFill/>
        <a:ln w="9525">
          <a:noFill/>
          <a:miter lim="800000"/>
          <a:headEnd/>
          <a:tailEnd/>
        </a:ln>
      </xdr:spPr>
    </xdr:pic>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85725</xdr:colOff>
      <xdr:row>1</xdr:row>
      <xdr:rowOff>76200</xdr:rowOff>
    </xdr:from>
    <xdr:to>
      <xdr:col>1</xdr:col>
      <xdr:colOff>809625</xdr:colOff>
      <xdr:row>3</xdr:row>
      <xdr:rowOff>161925</xdr:rowOff>
    </xdr:to>
    <xdr:pic>
      <xdr:nvPicPr>
        <xdr:cNvPr id="2" name="Picture 1">
          <a:extLst>
            <a:ext uri="{FF2B5EF4-FFF2-40B4-BE49-F238E27FC236}">
              <a16:creationId xmlns:a16="http://schemas.microsoft.com/office/drawing/2014/main" xmlns=""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85825" y="1143000"/>
          <a:ext cx="723900" cy="561975"/>
        </a:xfrm>
        <a:prstGeom prst="rect">
          <a:avLst/>
        </a:prstGeom>
        <a:noFill/>
        <a:ln w="9525">
          <a:noFill/>
          <a:miter lim="800000"/>
          <a:headEnd/>
          <a:tailEnd/>
        </a:ln>
      </xdr:spPr>
    </xdr:pic>
    <xdr:clientData/>
  </xdr:twoCellAnchor>
  <xdr:twoCellAnchor>
    <xdr:from>
      <xdr:col>1</xdr:col>
      <xdr:colOff>85725</xdr:colOff>
      <xdr:row>1</xdr:row>
      <xdr:rowOff>76200</xdr:rowOff>
    </xdr:from>
    <xdr:to>
      <xdr:col>1</xdr:col>
      <xdr:colOff>809625</xdr:colOff>
      <xdr:row>3</xdr:row>
      <xdr:rowOff>161925</xdr:rowOff>
    </xdr:to>
    <xdr:pic>
      <xdr:nvPicPr>
        <xdr:cNvPr id="3" name="Picture 1">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85825" y="1143000"/>
          <a:ext cx="723900" cy="561975"/>
        </a:xfrm>
        <a:prstGeom prst="rect">
          <a:avLst/>
        </a:prstGeom>
        <a:noFill/>
        <a:ln w="9525">
          <a:noFill/>
          <a:miter lim="800000"/>
          <a:headEnd/>
          <a:tailEnd/>
        </a:ln>
      </xdr:spPr>
    </xdr:pic>
    <xdr:clientData/>
  </xdr:twoCellAnchor>
  <xdr:twoCellAnchor editAs="oneCell">
    <xdr:from>
      <xdr:col>15</xdr:col>
      <xdr:colOff>0</xdr:colOff>
      <xdr:row>13</xdr:row>
      <xdr:rowOff>0</xdr:rowOff>
    </xdr:from>
    <xdr:to>
      <xdr:col>20</xdr:col>
      <xdr:colOff>228600</xdr:colOff>
      <xdr:row>17</xdr:row>
      <xdr:rowOff>102595</xdr:rowOff>
    </xdr:to>
    <xdr:pic>
      <xdr:nvPicPr>
        <xdr:cNvPr id="4" name="Picture 15"/>
        <xdr:cNvPicPr>
          <a:picLocks noChangeAspect="1" noChangeArrowheads="1"/>
        </xdr:cNvPicPr>
      </xdr:nvPicPr>
      <xdr:blipFill>
        <a:blip xmlns:r="http://schemas.openxmlformats.org/officeDocument/2006/relationships" r:embed="rId2" cstate="print"/>
        <a:srcRect/>
        <a:stretch>
          <a:fillRect/>
        </a:stretch>
      </xdr:blipFill>
      <xdr:spPr bwMode="auto">
        <a:xfrm>
          <a:off x="13582650" y="2857500"/>
          <a:ext cx="3619500" cy="126464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152400</xdr:colOff>
      <xdr:row>1</xdr:row>
      <xdr:rowOff>104775</xdr:rowOff>
    </xdr:from>
    <xdr:to>
      <xdr:col>1</xdr:col>
      <xdr:colOff>695325</xdr:colOff>
      <xdr:row>3</xdr:row>
      <xdr:rowOff>190500</xdr:rowOff>
    </xdr:to>
    <xdr:pic>
      <xdr:nvPicPr>
        <xdr:cNvPr id="3" name="Picture 1">
          <a:extLst>
            <a:ext uri="{FF2B5EF4-FFF2-40B4-BE49-F238E27FC236}">
              <a16:creationId xmlns:a16="http://schemas.microsoft.com/office/drawing/2014/main" xmlns="" id="{00000000-0008-0000-09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52400" y="1171575"/>
          <a:ext cx="542925" cy="5429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152400</xdr:colOff>
      <xdr:row>1</xdr:row>
      <xdr:rowOff>104775</xdr:rowOff>
    </xdr:from>
    <xdr:to>
      <xdr:col>1</xdr:col>
      <xdr:colOff>695325</xdr:colOff>
      <xdr:row>3</xdr:row>
      <xdr:rowOff>190500</xdr:rowOff>
    </xdr:to>
    <xdr:pic>
      <xdr:nvPicPr>
        <xdr:cNvPr id="2" name="Picture 1">
          <a:extLst>
            <a:ext uri="{FF2B5EF4-FFF2-40B4-BE49-F238E27FC236}">
              <a16:creationId xmlns:a16="http://schemas.microsoft.com/office/drawing/2014/main" xmlns="" id="{00000000-0008-0000-0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38200" y="1171575"/>
          <a:ext cx="542925" cy="56197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797719</xdr:colOff>
      <xdr:row>1</xdr:row>
      <xdr:rowOff>52387</xdr:rowOff>
    </xdr:from>
    <xdr:to>
      <xdr:col>2</xdr:col>
      <xdr:colOff>702469</xdr:colOff>
      <xdr:row>3</xdr:row>
      <xdr:rowOff>209348</xdr:rowOff>
    </xdr:to>
    <xdr:pic>
      <xdr:nvPicPr>
        <xdr:cNvPr id="2" name="Picture 1">
          <a:extLst>
            <a:ext uri="{FF2B5EF4-FFF2-40B4-BE49-F238E27FC236}">
              <a16:creationId xmlns:a16="http://schemas.microsoft.com/office/drawing/2014/main" xmlns="" id="{00000000-0008-0000-0700-000041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404938" y="457200"/>
          <a:ext cx="762000" cy="633211"/>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257175</xdr:colOff>
      <xdr:row>0</xdr:row>
      <xdr:rowOff>76200</xdr:rowOff>
    </xdr:from>
    <xdr:to>
      <xdr:col>1</xdr:col>
      <xdr:colOff>285750</xdr:colOff>
      <xdr:row>4</xdr:row>
      <xdr:rowOff>95250</xdr:rowOff>
    </xdr:to>
    <xdr:pic>
      <xdr:nvPicPr>
        <xdr:cNvPr id="3" name="Picture 1">
          <a:extLst>
            <a:ext uri="{FF2B5EF4-FFF2-40B4-BE49-F238E27FC236}">
              <a16:creationId xmlns:a16="http://schemas.microsoft.com/office/drawing/2014/main" xmlns="" id="{00000000-0008-0000-06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7175" y="76200"/>
          <a:ext cx="885825" cy="9239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152400</xdr:colOff>
      <xdr:row>1</xdr:row>
      <xdr:rowOff>114300</xdr:rowOff>
    </xdr:from>
    <xdr:to>
      <xdr:col>1</xdr:col>
      <xdr:colOff>0</xdr:colOff>
      <xdr:row>3</xdr:row>
      <xdr:rowOff>200025</xdr:rowOff>
    </xdr:to>
    <xdr:pic>
      <xdr:nvPicPr>
        <xdr:cNvPr id="3" name="Picture 1">
          <a:extLst>
            <a:ext uri="{FF2B5EF4-FFF2-40B4-BE49-F238E27FC236}">
              <a16:creationId xmlns:a16="http://schemas.microsoft.com/office/drawing/2014/main" xmlns="" id="{00000000-0008-0000-0C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52400" y="1181100"/>
          <a:ext cx="762000" cy="5429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3</xdr:col>
      <xdr:colOff>828675</xdr:colOff>
      <xdr:row>0</xdr:row>
      <xdr:rowOff>628650</xdr:rowOff>
    </xdr:to>
    <xdr:pic>
      <xdr:nvPicPr>
        <xdr:cNvPr id="2" name="Imagem 1">
          <a:extLst>
            <a:ext uri="{FF2B5EF4-FFF2-40B4-BE49-F238E27FC236}">
              <a16:creationId xmlns:a16="http://schemas.microsoft.com/office/drawing/2014/main" xmlns="" id="{00000000-0008-0000-0E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twoCellAnchor editAs="oneCell">
    <xdr:from>
      <xdr:col>3</xdr:col>
      <xdr:colOff>2425213</xdr:colOff>
      <xdr:row>0</xdr:row>
      <xdr:rowOff>36636</xdr:rowOff>
    </xdr:from>
    <xdr:to>
      <xdr:col>8</xdr:col>
      <xdr:colOff>175847</xdr:colOff>
      <xdr:row>0</xdr:row>
      <xdr:rowOff>649978</xdr:rowOff>
    </xdr:to>
    <xdr:pic>
      <xdr:nvPicPr>
        <xdr:cNvPr id="3" name="Imagem 2" descr="SINESP.png">
          <a:extLst>
            <a:ext uri="{FF2B5EF4-FFF2-40B4-BE49-F238E27FC236}">
              <a16:creationId xmlns:a16="http://schemas.microsoft.com/office/drawing/2014/main" xmlns="" id="{00000000-0008-0000-0E00-000003000000}"/>
            </a:ext>
          </a:extLst>
        </xdr:cNvPr>
        <xdr:cNvPicPr>
          <a:picLocks noChangeAspect="1"/>
        </xdr:cNvPicPr>
      </xdr:nvPicPr>
      <xdr:blipFill>
        <a:blip xmlns:r="http://schemas.openxmlformats.org/officeDocument/2006/relationships" r:embed="rId2" cstate="print"/>
        <a:stretch>
          <a:fillRect/>
        </a:stretch>
      </xdr:blipFill>
      <xdr:spPr>
        <a:xfrm>
          <a:off x="3539638" y="36636"/>
          <a:ext cx="1751134" cy="61334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3</xdr:col>
      <xdr:colOff>828675</xdr:colOff>
      <xdr:row>0</xdr:row>
      <xdr:rowOff>628650</xdr:rowOff>
    </xdr:to>
    <xdr:pic>
      <xdr:nvPicPr>
        <xdr:cNvPr id="2" name="Imagem 1">
          <a:extLst>
            <a:ext uri="{FF2B5EF4-FFF2-40B4-BE49-F238E27FC236}">
              <a16:creationId xmlns:a16="http://schemas.microsoft.com/office/drawing/2014/main" xmlns="" id="{00000000-0008-0000-0D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twoCellAnchor editAs="oneCell">
    <xdr:from>
      <xdr:col>3</xdr:col>
      <xdr:colOff>2425213</xdr:colOff>
      <xdr:row>0</xdr:row>
      <xdr:rowOff>29308</xdr:rowOff>
    </xdr:from>
    <xdr:to>
      <xdr:col>8</xdr:col>
      <xdr:colOff>175847</xdr:colOff>
      <xdr:row>0</xdr:row>
      <xdr:rowOff>642650</xdr:rowOff>
    </xdr:to>
    <xdr:pic>
      <xdr:nvPicPr>
        <xdr:cNvPr id="3" name="Imagem 2" descr="SINESP.png">
          <a:extLst>
            <a:ext uri="{FF2B5EF4-FFF2-40B4-BE49-F238E27FC236}">
              <a16:creationId xmlns:a16="http://schemas.microsoft.com/office/drawing/2014/main" xmlns="" id="{00000000-0008-0000-0D00-000003000000}"/>
            </a:ext>
          </a:extLst>
        </xdr:cNvPr>
        <xdr:cNvPicPr>
          <a:picLocks noChangeAspect="1"/>
        </xdr:cNvPicPr>
      </xdr:nvPicPr>
      <xdr:blipFill>
        <a:blip xmlns:r="http://schemas.openxmlformats.org/officeDocument/2006/relationships" r:embed="rId2" cstate="print"/>
        <a:stretch>
          <a:fillRect/>
        </a:stretch>
      </xdr:blipFill>
      <xdr:spPr>
        <a:xfrm>
          <a:off x="3539638" y="29308"/>
          <a:ext cx="1751134" cy="61334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22411</xdr:colOff>
      <xdr:row>1</xdr:row>
      <xdr:rowOff>33618</xdr:rowOff>
    </xdr:from>
    <xdr:to>
      <xdr:col>2</xdr:col>
      <xdr:colOff>1290189</xdr:colOff>
      <xdr:row>31</xdr:row>
      <xdr:rowOff>140318</xdr:rowOff>
    </xdr:to>
    <xdr:pic>
      <xdr:nvPicPr>
        <xdr:cNvPr id="4" name="Imagem 3"/>
        <xdr:cNvPicPr>
          <a:picLocks noChangeAspect="1"/>
        </xdr:cNvPicPr>
      </xdr:nvPicPr>
      <xdr:blipFill>
        <a:blip xmlns:r="http://schemas.openxmlformats.org/officeDocument/2006/relationships" r:embed="rId1" cstate="print"/>
        <a:stretch>
          <a:fillRect/>
        </a:stretch>
      </xdr:blipFill>
      <xdr:spPr>
        <a:xfrm>
          <a:off x="22411" y="280147"/>
          <a:ext cx="5828572" cy="70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s03\Gilmar\OR&#199;AMENTOS\AJL%20Constru&#231;&#245;es\COMPOSI&#199;&#213;ES%20PARA%20LICITA&#199;&#213;ES\Cal&#231;adas%20Bras&#237;lia\CAL&#199;ADAS%20BRAS&#205;LIA%20-%20lote%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Users\ctis\Documents\SARA\GERENCIA%20ADMINISTRATIV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escolasigmarr%20instala&#231;&#245;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funda&#231;&#227;oPC-05(07)-ESCOLA-49-TAGUATINGA-DF..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07-SEOR&#199;A/RELAT&#211;RIO%20E%20ANEXOS/Anexo%20III%20-%20Demonstrativo%20BDI%2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DI-OBRAS"/>
      <sheetName val="Encargos"/>
      <sheetName val="CRONGRAMA"/>
      <sheetName val="ORÇAMENTO"/>
      <sheetName val="CPU's"/>
      <sheetName val="CPA's"/>
    </sheetNames>
    <sheetDataSet>
      <sheetData sheetId="0"/>
      <sheetData sheetId="1"/>
      <sheetData sheetId="2"/>
      <sheetData sheetId="3"/>
      <sheetData sheetId="4"/>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mp instalação"/>
      <sheetName val="BDI"/>
      <sheetName val="l.sociais"/>
      <sheetName val="CRONOGRAMA"/>
      <sheetName val="comp"/>
      <sheetName val="PLANILHA"/>
      <sheetName val="RESUMO"/>
      <sheetName val="ROSTO"/>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PLANILHA"/>
    </sheetNames>
    <sheetDataSet>
      <sheetData sheetId="0"/>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l.sociais"/>
      <sheetName val="BDI"/>
      <sheetName val="CRONOGRAMA"/>
      <sheetName val="comp"/>
      <sheetName val="PLANILHA"/>
      <sheetName val="RESUMO"/>
      <sheetName val="ROSTO"/>
    </sheetNames>
    <sheetDataSet>
      <sheetData sheetId="0"/>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SULTADOS"/>
      <sheetName val="Edificações COM"/>
      <sheetName val="Edificações SEM"/>
      <sheetName val="Vias Urbanas COM"/>
      <sheetName val="Vias Urbanas SEM"/>
      <sheetName val="Drenagem COM"/>
      <sheetName val="Drenagem SEM"/>
      <sheetName val="Pavimentação e Drenagem COM"/>
      <sheetName val="Pavimentação e Drenagem SEM"/>
      <sheetName val="Paisagismo COM"/>
      <sheetName val="Paisagismo SEM"/>
      <sheetName val="Pequenas Obras COM"/>
      <sheetName val="Pequenas Obras SEM"/>
      <sheetName val="Materiais COM"/>
      <sheetName val="Materiais SEM"/>
      <sheetName val="Quadro Comparativo"/>
      <sheetName val="Quadro Geral"/>
      <sheetName val="Comparativo"/>
      <sheetName val="BDI Matriz"/>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ow r="6">
          <cell r="C6" t="str">
            <v>1º Quartil</v>
          </cell>
        </row>
        <row r="9">
          <cell r="A9" t="str">
            <v>Drenagem Pluvial, Redes de Abastecimento de Água, Coleta de Esgoto e Construções Correlatas</v>
          </cell>
        </row>
        <row r="10">
          <cell r="A10" t="str">
            <v>Drenagem Pluvial com Pavimentação</v>
          </cell>
        </row>
        <row r="11">
          <cell r="A11" t="str">
            <v>Paisagismo, Parques e Jardins</v>
          </cell>
        </row>
        <row r="12">
          <cell r="A12" t="str">
            <v>Obras de Menor Complexidade (Praças, Calçadas, Ciclovias, Meios Fios, Quiosques e Obras Correlatas)</v>
          </cell>
        </row>
        <row r="13">
          <cell r="A13" t="str">
            <v>Fornecimento de Materiais Betuminosos e Outros Materiais e Equipamentos de Grande Relevância de Natureza Específica</v>
          </cell>
        </row>
      </sheetData>
      <sheetData sheetId="16">
        <row r="4">
          <cell r="B4" t="str">
            <v>Administração Central</v>
          </cell>
        </row>
      </sheetData>
      <sheetData sheetId="17" refreshError="1"/>
      <sheetData sheetId="18"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3" Type="http://schemas.openxmlformats.org/officeDocument/2006/relationships/oleObject" Target="../embeddings/oleObject10.bin"/><Relationship Id="rId18" Type="http://schemas.openxmlformats.org/officeDocument/2006/relationships/oleObject" Target="../embeddings/oleObject15.bin"/><Relationship Id="rId26" Type="http://schemas.openxmlformats.org/officeDocument/2006/relationships/oleObject" Target="../embeddings/oleObject23.bin"/><Relationship Id="rId39" Type="http://schemas.openxmlformats.org/officeDocument/2006/relationships/oleObject" Target="../embeddings/oleObject36.bin"/><Relationship Id="rId21" Type="http://schemas.openxmlformats.org/officeDocument/2006/relationships/oleObject" Target="../embeddings/oleObject18.bin"/><Relationship Id="rId34" Type="http://schemas.openxmlformats.org/officeDocument/2006/relationships/oleObject" Target="../embeddings/oleObject31.bin"/><Relationship Id="rId42" Type="http://schemas.openxmlformats.org/officeDocument/2006/relationships/oleObject" Target="../embeddings/oleObject39.bin"/><Relationship Id="rId47" Type="http://schemas.openxmlformats.org/officeDocument/2006/relationships/oleObject" Target="../embeddings/oleObject44.bin"/><Relationship Id="rId50" Type="http://schemas.openxmlformats.org/officeDocument/2006/relationships/oleObject" Target="../embeddings/oleObject47.bin"/><Relationship Id="rId55" Type="http://schemas.openxmlformats.org/officeDocument/2006/relationships/oleObject" Target="../embeddings/oleObject52.bin"/><Relationship Id="rId63" Type="http://schemas.openxmlformats.org/officeDocument/2006/relationships/oleObject" Target="../embeddings/oleObject60.bin"/><Relationship Id="rId7" Type="http://schemas.openxmlformats.org/officeDocument/2006/relationships/oleObject" Target="../embeddings/oleObject4.bin"/><Relationship Id="rId2" Type="http://schemas.openxmlformats.org/officeDocument/2006/relationships/drawing" Target="../drawings/drawing5.xml"/><Relationship Id="rId16" Type="http://schemas.openxmlformats.org/officeDocument/2006/relationships/oleObject" Target="../embeddings/oleObject13.bin"/><Relationship Id="rId20" Type="http://schemas.openxmlformats.org/officeDocument/2006/relationships/oleObject" Target="../embeddings/oleObject17.bin"/><Relationship Id="rId29" Type="http://schemas.openxmlformats.org/officeDocument/2006/relationships/oleObject" Target="../embeddings/oleObject26.bin"/><Relationship Id="rId41" Type="http://schemas.openxmlformats.org/officeDocument/2006/relationships/oleObject" Target="../embeddings/oleObject38.bin"/><Relationship Id="rId54" Type="http://schemas.openxmlformats.org/officeDocument/2006/relationships/oleObject" Target="../embeddings/oleObject51.bin"/><Relationship Id="rId62" Type="http://schemas.openxmlformats.org/officeDocument/2006/relationships/oleObject" Target="../embeddings/oleObject59.bin"/><Relationship Id="rId1" Type="http://schemas.openxmlformats.org/officeDocument/2006/relationships/printerSettings" Target="../printerSettings/printerSettings5.bin"/><Relationship Id="rId6" Type="http://schemas.openxmlformats.org/officeDocument/2006/relationships/oleObject" Target="../embeddings/oleObject3.bin"/><Relationship Id="rId11" Type="http://schemas.openxmlformats.org/officeDocument/2006/relationships/oleObject" Target="../embeddings/oleObject8.bin"/><Relationship Id="rId24" Type="http://schemas.openxmlformats.org/officeDocument/2006/relationships/oleObject" Target="../embeddings/oleObject21.bin"/><Relationship Id="rId32" Type="http://schemas.openxmlformats.org/officeDocument/2006/relationships/oleObject" Target="../embeddings/oleObject29.bin"/><Relationship Id="rId37" Type="http://schemas.openxmlformats.org/officeDocument/2006/relationships/oleObject" Target="../embeddings/oleObject34.bin"/><Relationship Id="rId40" Type="http://schemas.openxmlformats.org/officeDocument/2006/relationships/oleObject" Target="../embeddings/oleObject37.bin"/><Relationship Id="rId45" Type="http://schemas.openxmlformats.org/officeDocument/2006/relationships/oleObject" Target="../embeddings/oleObject42.bin"/><Relationship Id="rId53" Type="http://schemas.openxmlformats.org/officeDocument/2006/relationships/oleObject" Target="../embeddings/oleObject50.bin"/><Relationship Id="rId58" Type="http://schemas.openxmlformats.org/officeDocument/2006/relationships/oleObject" Target="../embeddings/oleObject55.bin"/><Relationship Id="rId66" Type="http://schemas.openxmlformats.org/officeDocument/2006/relationships/comments" Target="../comments5.xml"/><Relationship Id="rId5" Type="http://schemas.openxmlformats.org/officeDocument/2006/relationships/oleObject" Target="../embeddings/oleObject2.bin"/><Relationship Id="rId15" Type="http://schemas.openxmlformats.org/officeDocument/2006/relationships/oleObject" Target="../embeddings/oleObject12.bin"/><Relationship Id="rId23" Type="http://schemas.openxmlformats.org/officeDocument/2006/relationships/oleObject" Target="../embeddings/oleObject20.bin"/><Relationship Id="rId28" Type="http://schemas.openxmlformats.org/officeDocument/2006/relationships/oleObject" Target="../embeddings/oleObject25.bin"/><Relationship Id="rId36" Type="http://schemas.openxmlformats.org/officeDocument/2006/relationships/oleObject" Target="../embeddings/oleObject33.bin"/><Relationship Id="rId49" Type="http://schemas.openxmlformats.org/officeDocument/2006/relationships/oleObject" Target="../embeddings/oleObject46.bin"/><Relationship Id="rId57" Type="http://schemas.openxmlformats.org/officeDocument/2006/relationships/oleObject" Target="../embeddings/oleObject54.bin"/><Relationship Id="rId61" Type="http://schemas.openxmlformats.org/officeDocument/2006/relationships/oleObject" Target="../embeddings/oleObject58.bin"/><Relationship Id="rId10" Type="http://schemas.openxmlformats.org/officeDocument/2006/relationships/oleObject" Target="../embeddings/oleObject7.bin"/><Relationship Id="rId19" Type="http://schemas.openxmlformats.org/officeDocument/2006/relationships/oleObject" Target="../embeddings/oleObject16.bin"/><Relationship Id="rId31" Type="http://schemas.openxmlformats.org/officeDocument/2006/relationships/oleObject" Target="../embeddings/oleObject28.bin"/><Relationship Id="rId44" Type="http://schemas.openxmlformats.org/officeDocument/2006/relationships/oleObject" Target="../embeddings/oleObject41.bin"/><Relationship Id="rId52" Type="http://schemas.openxmlformats.org/officeDocument/2006/relationships/oleObject" Target="../embeddings/oleObject49.bin"/><Relationship Id="rId60" Type="http://schemas.openxmlformats.org/officeDocument/2006/relationships/oleObject" Target="../embeddings/oleObject57.bin"/><Relationship Id="rId65" Type="http://schemas.openxmlformats.org/officeDocument/2006/relationships/oleObject" Target="../embeddings/oleObject62.bin"/><Relationship Id="rId4" Type="http://schemas.openxmlformats.org/officeDocument/2006/relationships/oleObject" Target="../embeddings/oleObject1.bin"/><Relationship Id="rId9" Type="http://schemas.openxmlformats.org/officeDocument/2006/relationships/oleObject" Target="../embeddings/oleObject6.bin"/><Relationship Id="rId14" Type="http://schemas.openxmlformats.org/officeDocument/2006/relationships/oleObject" Target="../embeddings/oleObject11.bin"/><Relationship Id="rId22" Type="http://schemas.openxmlformats.org/officeDocument/2006/relationships/oleObject" Target="../embeddings/oleObject19.bin"/><Relationship Id="rId27" Type="http://schemas.openxmlformats.org/officeDocument/2006/relationships/oleObject" Target="../embeddings/oleObject24.bin"/><Relationship Id="rId30" Type="http://schemas.openxmlformats.org/officeDocument/2006/relationships/oleObject" Target="../embeddings/oleObject27.bin"/><Relationship Id="rId35" Type="http://schemas.openxmlformats.org/officeDocument/2006/relationships/oleObject" Target="../embeddings/oleObject32.bin"/><Relationship Id="rId43" Type="http://schemas.openxmlformats.org/officeDocument/2006/relationships/oleObject" Target="../embeddings/oleObject40.bin"/><Relationship Id="rId48" Type="http://schemas.openxmlformats.org/officeDocument/2006/relationships/oleObject" Target="../embeddings/oleObject45.bin"/><Relationship Id="rId56" Type="http://schemas.openxmlformats.org/officeDocument/2006/relationships/oleObject" Target="../embeddings/oleObject53.bin"/><Relationship Id="rId64" Type="http://schemas.openxmlformats.org/officeDocument/2006/relationships/oleObject" Target="../embeddings/oleObject61.bin"/><Relationship Id="rId8" Type="http://schemas.openxmlformats.org/officeDocument/2006/relationships/oleObject" Target="../embeddings/oleObject5.bin"/><Relationship Id="rId51" Type="http://schemas.openxmlformats.org/officeDocument/2006/relationships/oleObject" Target="../embeddings/oleObject48.bin"/><Relationship Id="rId3" Type="http://schemas.openxmlformats.org/officeDocument/2006/relationships/vmlDrawing" Target="../drawings/vmlDrawing5.vml"/><Relationship Id="rId12" Type="http://schemas.openxmlformats.org/officeDocument/2006/relationships/oleObject" Target="../embeddings/oleObject9.bin"/><Relationship Id="rId17" Type="http://schemas.openxmlformats.org/officeDocument/2006/relationships/oleObject" Target="../embeddings/oleObject14.bin"/><Relationship Id="rId25" Type="http://schemas.openxmlformats.org/officeDocument/2006/relationships/oleObject" Target="../embeddings/oleObject22.bin"/><Relationship Id="rId33" Type="http://schemas.openxmlformats.org/officeDocument/2006/relationships/oleObject" Target="../embeddings/oleObject30.bin"/><Relationship Id="rId38" Type="http://schemas.openxmlformats.org/officeDocument/2006/relationships/oleObject" Target="../embeddings/oleObject35.bin"/><Relationship Id="rId46" Type="http://schemas.openxmlformats.org/officeDocument/2006/relationships/oleObject" Target="../embeddings/oleObject43.bin"/><Relationship Id="rId59" Type="http://schemas.openxmlformats.org/officeDocument/2006/relationships/oleObject" Target="../embeddings/oleObject56.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K50"/>
  <sheetViews>
    <sheetView showGridLines="0" tabSelected="1" view="pageBreakPreview" topLeftCell="A2" zoomScaleNormal="100" zoomScaleSheetLayoutView="100" workbookViewId="0">
      <selection activeCell="H27" sqref="H27"/>
    </sheetView>
  </sheetViews>
  <sheetFormatPr defaultRowHeight="15"/>
  <cols>
    <col min="1" max="1" width="2.7109375" style="4" customWidth="1"/>
    <col min="2" max="2" width="20.140625" style="4" customWidth="1"/>
    <col min="3" max="3" width="50.140625" style="4" customWidth="1"/>
    <col min="4" max="4" width="28.28515625" style="4" customWidth="1"/>
    <col min="5" max="6" width="2.7109375" style="4" customWidth="1"/>
    <col min="7" max="7" width="15.85546875" style="4" bestFit="1" customWidth="1"/>
    <col min="8" max="8" width="9.140625" style="4"/>
    <col min="9" max="11" width="15.85546875" style="4" bestFit="1" customWidth="1"/>
    <col min="12" max="256" width="9.140625" style="4"/>
    <col min="257" max="257" width="2.7109375" style="4" customWidth="1"/>
    <col min="258" max="258" width="20.140625" style="4" customWidth="1"/>
    <col min="259" max="259" width="50.140625" style="4" customWidth="1"/>
    <col min="260" max="260" width="23.42578125" style="4" customWidth="1"/>
    <col min="261" max="262" width="2.7109375" style="4" customWidth="1"/>
    <col min="263" max="263" width="15.28515625" style="4" bestFit="1" customWidth="1"/>
    <col min="264" max="264" width="9.140625" style="4"/>
    <col min="265" max="265" width="11.28515625" style="4" bestFit="1" customWidth="1"/>
    <col min="266" max="512" width="9.140625" style="4"/>
    <col min="513" max="513" width="2.7109375" style="4" customWidth="1"/>
    <col min="514" max="514" width="20.140625" style="4" customWidth="1"/>
    <col min="515" max="515" width="50.140625" style="4" customWidth="1"/>
    <col min="516" max="516" width="23.42578125" style="4" customWidth="1"/>
    <col min="517" max="518" width="2.7109375" style="4" customWidth="1"/>
    <col min="519" max="519" width="15.28515625" style="4" bestFit="1" customWidth="1"/>
    <col min="520" max="520" width="9.140625" style="4"/>
    <col min="521" max="521" width="11.28515625" style="4" bestFit="1" customWidth="1"/>
    <col min="522" max="768" width="9.140625" style="4"/>
    <col min="769" max="769" width="2.7109375" style="4" customWidth="1"/>
    <col min="770" max="770" width="20.140625" style="4" customWidth="1"/>
    <col min="771" max="771" width="50.140625" style="4" customWidth="1"/>
    <col min="772" max="772" width="23.42578125" style="4" customWidth="1"/>
    <col min="773" max="774" width="2.7109375" style="4" customWidth="1"/>
    <col min="775" max="775" width="15.28515625" style="4" bestFit="1" customWidth="1"/>
    <col min="776" max="776" width="9.140625" style="4"/>
    <col min="777" max="777" width="11.28515625" style="4" bestFit="1" customWidth="1"/>
    <col min="778" max="1024" width="9.140625" style="4"/>
    <col min="1025" max="1025" width="2.7109375" style="4" customWidth="1"/>
    <col min="1026" max="1026" width="20.140625" style="4" customWidth="1"/>
    <col min="1027" max="1027" width="50.140625" style="4" customWidth="1"/>
    <col min="1028" max="1028" width="23.42578125" style="4" customWidth="1"/>
    <col min="1029" max="1030" width="2.7109375" style="4" customWidth="1"/>
    <col min="1031" max="1031" width="15.28515625" style="4" bestFit="1" customWidth="1"/>
    <col min="1032" max="1032" width="9.140625" style="4"/>
    <col min="1033" max="1033" width="11.28515625" style="4" bestFit="1" customWidth="1"/>
    <col min="1034" max="1280" width="9.140625" style="4"/>
    <col min="1281" max="1281" width="2.7109375" style="4" customWidth="1"/>
    <col min="1282" max="1282" width="20.140625" style="4" customWidth="1"/>
    <col min="1283" max="1283" width="50.140625" style="4" customWidth="1"/>
    <col min="1284" max="1284" width="23.42578125" style="4" customWidth="1"/>
    <col min="1285" max="1286" width="2.7109375" style="4" customWidth="1"/>
    <col min="1287" max="1287" width="15.28515625" style="4" bestFit="1" customWidth="1"/>
    <col min="1288" max="1288" width="9.140625" style="4"/>
    <col min="1289" max="1289" width="11.28515625" style="4" bestFit="1" customWidth="1"/>
    <col min="1290" max="1536" width="9.140625" style="4"/>
    <col min="1537" max="1537" width="2.7109375" style="4" customWidth="1"/>
    <col min="1538" max="1538" width="20.140625" style="4" customWidth="1"/>
    <col min="1539" max="1539" width="50.140625" style="4" customWidth="1"/>
    <col min="1540" max="1540" width="23.42578125" style="4" customWidth="1"/>
    <col min="1541" max="1542" width="2.7109375" style="4" customWidth="1"/>
    <col min="1543" max="1543" width="15.28515625" style="4" bestFit="1" customWidth="1"/>
    <col min="1544" max="1544" width="9.140625" style="4"/>
    <col min="1545" max="1545" width="11.28515625" style="4" bestFit="1" customWidth="1"/>
    <col min="1546" max="1792" width="9.140625" style="4"/>
    <col min="1793" max="1793" width="2.7109375" style="4" customWidth="1"/>
    <col min="1794" max="1794" width="20.140625" style="4" customWidth="1"/>
    <col min="1795" max="1795" width="50.140625" style="4" customWidth="1"/>
    <col min="1796" max="1796" width="23.42578125" style="4" customWidth="1"/>
    <col min="1797" max="1798" width="2.7109375" style="4" customWidth="1"/>
    <col min="1799" max="1799" width="15.28515625" style="4" bestFit="1" customWidth="1"/>
    <col min="1800" max="1800" width="9.140625" style="4"/>
    <col min="1801" max="1801" width="11.28515625" style="4" bestFit="1" customWidth="1"/>
    <col min="1802" max="2048" width="9.140625" style="4"/>
    <col min="2049" max="2049" width="2.7109375" style="4" customWidth="1"/>
    <col min="2050" max="2050" width="20.140625" style="4" customWidth="1"/>
    <col min="2051" max="2051" width="50.140625" style="4" customWidth="1"/>
    <col min="2052" max="2052" width="23.42578125" style="4" customWidth="1"/>
    <col min="2053" max="2054" width="2.7109375" style="4" customWidth="1"/>
    <col min="2055" max="2055" width="15.28515625" style="4" bestFit="1" customWidth="1"/>
    <col min="2056" max="2056" width="9.140625" style="4"/>
    <col min="2057" max="2057" width="11.28515625" style="4" bestFit="1" customWidth="1"/>
    <col min="2058" max="2304" width="9.140625" style="4"/>
    <col min="2305" max="2305" width="2.7109375" style="4" customWidth="1"/>
    <col min="2306" max="2306" width="20.140625" style="4" customWidth="1"/>
    <col min="2307" max="2307" width="50.140625" style="4" customWidth="1"/>
    <col min="2308" max="2308" width="23.42578125" style="4" customWidth="1"/>
    <col min="2309" max="2310" width="2.7109375" style="4" customWidth="1"/>
    <col min="2311" max="2311" width="15.28515625" style="4" bestFit="1" customWidth="1"/>
    <col min="2312" max="2312" width="9.140625" style="4"/>
    <col min="2313" max="2313" width="11.28515625" style="4" bestFit="1" customWidth="1"/>
    <col min="2314" max="2560" width="9.140625" style="4"/>
    <col min="2561" max="2561" width="2.7109375" style="4" customWidth="1"/>
    <col min="2562" max="2562" width="20.140625" style="4" customWidth="1"/>
    <col min="2563" max="2563" width="50.140625" style="4" customWidth="1"/>
    <col min="2564" max="2564" width="23.42578125" style="4" customWidth="1"/>
    <col min="2565" max="2566" width="2.7109375" style="4" customWidth="1"/>
    <col min="2567" max="2567" width="15.28515625" style="4" bestFit="1" customWidth="1"/>
    <col min="2568" max="2568" width="9.140625" style="4"/>
    <col min="2569" max="2569" width="11.28515625" style="4" bestFit="1" customWidth="1"/>
    <col min="2570" max="2816" width="9.140625" style="4"/>
    <col min="2817" max="2817" width="2.7109375" style="4" customWidth="1"/>
    <col min="2818" max="2818" width="20.140625" style="4" customWidth="1"/>
    <col min="2819" max="2819" width="50.140625" style="4" customWidth="1"/>
    <col min="2820" max="2820" width="23.42578125" style="4" customWidth="1"/>
    <col min="2821" max="2822" width="2.7109375" style="4" customWidth="1"/>
    <col min="2823" max="2823" width="15.28515625" style="4" bestFit="1" customWidth="1"/>
    <col min="2824" max="2824" width="9.140625" style="4"/>
    <col min="2825" max="2825" width="11.28515625" style="4" bestFit="1" customWidth="1"/>
    <col min="2826" max="3072" width="9.140625" style="4"/>
    <col min="3073" max="3073" width="2.7109375" style="4" customWidth="1"/>
    <col min="3074" max="3074" width="20.140625" style="4" customWidth="1"/>
    <col min="3075" max="3075" width="50.140625" style="4" customWidth="1"/>
    <col min="3076" max="3076" width="23.42578125" style="4" customWidth="1"/>
    <col min="3077" max="3078" width="2.7109375" style="4" customWidth="1"/>
    <col min="3079" max="3079" width="15.28515625" style="4" bestFit="1" customWidth="1"/>
    <col min="3080" max="3080" width="9.140625" style="4"/>
    <col min="3081" max="3081" width="11.28515625" style="4" bestFit="1" customWidth="1"/>
    <col min="3082" max="3328" width="9.140625" style="4"/>
    <col min="3329" max="3329" width="2.7109375" style="4" customWidth="1"/>
    <col min="3330" max="3330" width="20.140625" style="4" customWidth="1"/>
    <col min="3331" max="3331" width="50.140625" style="4" customWidth="1"/>
    <col min="3332" max="3332" width="23.42578125" style="4" customWidth="1"/>
    <col min="3333" max="3334" width="2.7109375" style="4" customWidth="1"/>
    <col min="3335" max="3335" width="15.28515625" style="4" bestFit="1" customWidth="1"/>
    <col min="3336" max="3336" width="9.140625" style="4"/>
    <col min="3337" max="3337" width="11.28515625" style="4" bestFit="1" customWidth="1"/>
    <col min="3338" max="3584" width="9.140625" style="4"/>
    <col min="3585" max="3585" width="2.7109375" style="4" customWidth="1"/>
    <col min="3586" max="3586" width="20.140625" style="4" customWidth="1"/>
    <col min="3587" max="3587" width="50.140625" style="4" customWidth="1"/>
    <col min="3588" max="3588" width="23.42578125" style="4" customWidth="1"/>
    <col min="3589" max="3590" width="2.7109375" style="4" customWidth="1"/>
    <col min="3591" max="3591" width="15.28515625" style="4" bestFit="1" customWidth="1"/>
    <col min="3592" max="3592" width="9.140625" style="4"/>
    <col min="3593" max="3593" width="11.28515625" style="4" bestFit="1" customWidth="1"/>
    <col min="3594" max="3840" width="9.140625" style="4"/>
    <col min="3841" max="3841" width="2.7109375" style="4" customWidth="1"/>
    <col min="3842" max="3842" width="20.140625" style="4" customWidth="1"/>
    <col min="3843" max="3843" width="50.140625" style="4" customWidth="1"/>
    <col min="3844" max="3844" width="23.42578125" style="4" customWidth="1"/>
    <col min="3845" max="3846" width="2.7109375" style="4" customWidth="1"/>
    <col min="3847" max="3847" width="15.28515625" style="4" bestFit="1" customWidth="1"/>
    <col min="3848" max="3848" width="9.140625" style="4"/>
    <col min="3849" max="3849" width="11.28515625" style="4" bestFit="1" customWidth="1"/>
    <col min="3850" max="4096" width="9.140625" style="4"/>
    <col min="4097" max="4097" width="2.7109375" style="4" customWidth="1"/>
    <col min="4098" max="4098" width="20.140625" style="4" customWidth="1"/>
    <col min="4099" max="4099" width="50.140625" style="4" customWidth="1"/>
    <col min="4100" max="4100" width="23.42578125" style="4" customWidth="1"/>
    <col min="4101" max="4102" width="2.7109375" style="4" customWidth="1"/>
    <col min="4103" max="4103" width="15.28515625" style="4" bestFit="1" customWidth="1"/>
    <col min="4104" max="4104" width="9.140625" style="4"/>
    <col min="4105" max="4105" width="11.28515625" style="4" bestFit="1" customWidth="1"/>
    <col min="4106" max="4352" width="9.140625" style="4"/>
    <col min="4353" max="4353" width="2.7109375" style="4" customWidth="1"/>
    <col min="4354" max="4354" width="20.140625" style="4" customWidth="1"/>
    <col min="4355" max="4355" width="50.140625" style="4" customWidth="1"/>
    <col min="4356" max="4356" width="23.42578125" style="4" customWidth="1"/>
    <col min="4357" max="4358" width="2.7109375" style="4" customWidth="1"/>
    <col min="4359" max="4359" width="15.28515625" style="4" bestFit="1" customWidth="1"/>
    <col min="4360" max="4360" width="9.140625" style="4"/>
    <col min="4361" max="4361" width="11.28515625" style="4" bestFit="1" customWidth="1"/>
    <col min="4362" max="4608" width="9.140625" style="4"/>
    <col min="4609" max="4609" width="2.7109375" style="4" customWidth="1"/>
    <col min="4610" max="4610" width="20.140625" style="4" customWidth="1"/>
    <col min="4611" max="4611" width="50.140625" style="4" customWidth="1"/>
    <col min="4612" max="4612" width="23.42578125" style="4" customWidth="1"/>
    <col min="4613" max="4614" width="2.7109375" style="4" customWidth="1"/>
    <col min="4615" max="4615" width="15.28515625" style="4" bestFit="1" customWidth="1"/>
    <col min="4616" max="4616" width="9.140625" style="4"/>
    <col min="4617" max="4617" width="11.28515625" style="4" bestFit="1" customWidth="1"/>
    <col min="4618" max="4864" width="9.140625" style="4"/>
    <col min="4865" max="4865" width="2.7109375" style="4" customWidth="1"/>
    <col min="4866" max="4866" width="20.140625" style="4" customWidth="1"/>
    <col min="4867" max="4867" width="50.140625" style="4" customWidth="1"/>
    <col min="4868" max="4868" width="23.42578125" style="4" customWidth="1"/>
    <col min="4869" max="4870" width="2.7109375" style="4" customWidth="1"/>
    <col min="4871" max="4871" width="15.28515625" style="4" bestFit="1" customWidth="1"/>
    <col min="4872" max="4872" width="9.140625" style="4"/>
    <col min="4873" max="4873" width="11.28515625" style="4" bestFit="1" customWidth="1"/>
    <col min="4874" max="5120" width="9.140625" style="4"/>
    <col min="5121" max="5121" width="2.7109375" style="4" customWidth="1"/>
    <col min="5122" max="5122" width="20.140625" style="4" customWidth="1"/>
    <col min="5123" max="5123" width="50.140625" style="4" customWidth="1"/>
    <col min="5124" max="5124" width="23.42578125" style="4" customWidth="1"/>
    <col min="5125" max="5126" width="2.7109375" style="4" customWidth="1"/>
    <col min="5127" max="5127" width="15.28515625" style="4" bestFit="1" customWidth="1"/>
    <col min="5128" max="5128" width="9.140625" style="4"/>
    <col min="5129" max="5129" width="11.28515625" style="4" bestFit="1" customWidth="1"/>
    <col min="5130" max="5376" width="9.140625" style="4"/>
    <col min="5377" max="5377" width="2.7109375" style="4" customWidth="1"/>
    <col min="5378" max="5378" width="20.140625" style="4" customWidth="1"/>
    <col min="5379" max="5379" width="50.140625" style="4" customWidth="1"/>
    <col min="5380" max="5380" width="23.42578125" style="4" customWidth="1"/>
    <col min="5381" max="5382" width="2.7109375" style="4" customWidth="1"/>
    <col min="5383" max="5383" width="15.28515625" style="4" bestFit="1" customWidth="1"/>
    <col min="5384" max="5384" width="9.140625" style="4"/>
    <col min="5385" max="5385" width="11.28515625" style="4" bestFit="1" customWidth="1"/>
    <col min="5386" max="5632" width="9.140625" style="4"/>
    <col min="5633" max="5633" width="2.7109375" style="4" customWidth="1"/>
    <col min="5634" max="5634" width="20.140625" style="4" customWidth="1"/>
    <col min="5635" max="5635" width="50.140625" style="4" customWidth="1"/>
    <col min="5636" max="5636" width="23.42578125" style="4" customWidth="1"/>
    <col min="5637" max="5638" width="2.7109375" style="4" customWidth="1"/>
    <col min="5639" max="5639" width="15.28515625" style="4" bestFit="1" customWidth="1"/>
    <col min="5640" max="5640" width="9.140625" style="4"/>
    <col min="5641" max="5641" width="11.28515625" style="4" bestFit="1" customWidth="1"/>
    <col min="5642" max="5888" width="9.140625" style="4"/>
    <col min="5889" max="5889" width="2.7109375" style="4" customWidth="1"/>
    <col min="5890" max="5890" width="20.140625" style="4" customWidth="1"/>
    <col min="5891" max="5891" width="50.140625" style="4" customWidth="1"/>
    <col min="5892" max="5892" width="23.42578125" style="4" customWidth="1"/>
    <col min="5893" max="5894" width="2.7109375" style="4" customWidth="1"/>
    <col min="5895" max="5895" width="15.28515625" style="4" bestFit="1" customWidth="1"/>
    <col min="5896" max="5896" width="9.140625" style="4"/>
    <col min="5897" max="5897" width="11.28515625" style="4" bestFit="1" customWidth="1"/>
    <col min="5898" max="6144" width="9.140625" style="4"/>
    <col min="6145" max="6145" width="2.7109375" style="4" customWidth="1"/>
    <col min="6146" max="6146" width="20.140625" style="4" customWidth="1"/>
    <col min="6147" max="6147" width="50.140625" style="4" customWidth="1"/>
    <col min="6148" max="6148" width="23.42578125" style="4" customWidth="1"/>
    <col min="6149" max="6150" width="2.7109375" style="4" customWidth="1"/>
    <col min="6151" max="6151" width="15.28515625" style="4" bestFit="1" customWidth="1"/>
    <col min="6152" max="6152" width="9.140625" style="4"/>
    <col min="6153" max="6153" width="11.28515625" style="4" bestFit="1" customWidth="1"/>
    <col min="6154" max="6400" width="9.140625" style="4"/>
    <col min="6401" max="6401" width="2.7109375" style="4" customWidth="1"/>
    <col min="6402" max="6402" width="20.140625" style="4" customWidth="1"/>
    <col min="6403" max="6403" width="50.140625" style="4" customWidth="1"/>
    <col min="6404" max="6404" width="23.42578125" style="4" customWidth="1"/>
    <col min="6405" max="6406" width="2.7109375" style="4" customWidth="1"/>
    <col min="6407" max="6407" width="15.28515625" style="4" bestFit="1" customWidth="1"/>
    <col min="6408" max="6408" width="9.140625" style="4"/>
    <col min="6409" max="6409" width="11.28515625" style="4" bestFit="1" customWidth="1"/>
    <col min="6410" max="6656" width="9.140625" style="4"/>
    <col min="6657" max="6657" width="2.7109375" style="4" customWidth="1"/>
    <col min="6658" max="6658" width="20.140625" style="4" customWidth="1"/>
    <col min="6659" max="6659" width="50.140625" style="4" customWidth="1"/>
    <col min="6660" max="6660" width="23.42578125" style="4" customWidth="1"/>
    <col min="6661" max="6662" width="2.7109375" style="4" customWidth="1"/>
    <col min="6663" max="6663" width="15.28515625" style="4" bestFit="1" customWidth="1"/>
    <col min="6664" max="6664" width="9.140625" style="4"/>
    <col min="6665" max="6665" width="11.28515625" style="4" bestFit="1" customWidth="1"/>
    <col min="6666" max="6912" width="9.140625" style="4"/>
    <col min="6913" max="6913" width="2.7109375" style="4" customWidth="1"/>
    <col min="6914" max="6914" width="20.140625" style="4" customWidth="1"/>
    <col min="6915" max="6915" width="50.140625" style="4" customWidth="1"/>
    <col min="6916" max="6916" width="23.42578125" style="4" customWidth="1"/>
    <col min="6917" max="6918" width="2.7109375" style="4" customWidth="1"/>
    <col min="6919" max="6919" width="15.28515625" style="4" bestFit="1" customWidth="1"/>
    <col min="6920" max="6920" width="9.140625" style="4"/>
    <col min="6921" max="6921" width="11.28515625" style="4" bestFit="1" customWidth="1"/>
    <col min="6922" max="7168" width="9.140625" style="4"/>
    <col min="7169" max="7169" width="2.7109375" style="4" customWidth="1"/>
    <col min="7170" max="7170" width="20.140625" style="4" customWidth="1"/>
    <col min="7171" max="7171" width="50.140625" style="4" customWidth="1"/>
    <col min="7172" max="7172" width="23.42578125" style="4" customWidth="1"/>
    <col min="7173" max="7174" width="2.7109375" style="4" customWidth="1"/>
    <col min="7175" max="7175" width="15.28515625" style="4" bestFit="1" customWidth="1"/>
    <col min="7176" max="7176" width="9.140625" style="4"/>
    <col min="7177" max="7177" width="11.28515625" style="4" bestFit="1" customWidth="1"/>
    <col min="7178" max="7424" width="9.140625" style="4"/>
    <col min="7425" max="7425" width="2.7109375" style="4" customWidth="1"/>
    <col min="7426" max="7426" width="20.140625" style="4" customWidth="1"/>
    <col min="7427" max="7427" width="50.140625" style="4" customWidth="1"/>
    <col min="7428" max="7428" width="23.42578125" style="4" customWidth="1"/>
    <col min="7429" max="7430" width="2.7109375" style="4" customWidth="1"/>
    <col min="7431" max="7431" width="15.28515625" style="4" bestFit="1" customWidth="1"/>
    <col min="7432" max="7432" width="9.140625" style="4"/>
    <col min="7433" max="7433" width="11.28515625" style="4" bestFit="1" customWidth="1"/>
    <col min="7434" max="7680" width="9.140625" style="4"/>
    <col min="7681" max="7681" width="2.7109375" style="4" customWidth="1"/>
    <col min="7682" max="7682" width="20.140625" style="4" customWidth="1"/>
    <col min="7683" max="7683" width="50.140625" style="4" customWidth="1"/>
    <col min="7684" max="7684" width="23.42578125" style="4" customWidth="1"/>
    <col min="7685" max="7686" width="2.7109375" style="4" customWidth="1"/>
    <col min="7687" max="7687" width="15.28515625" style="4" bestFit="1" customWidth="1"/>
    <col min="7688" max="7688" width="9.140625" style="4"/>
    <col min="7689" max="7689" width="11.28515625" style="4" bestFit="1" customWidth="1"/>
    <col min="7690" max="7936" width="9.140625" style="4"/>
    <col min="7937" max="7937" width="2.7109375" style="4" customWidth="1"/>
    <col min="7938" max="7938" width="20.140625" style="4" customWidth="1"/>
    <col min="7939" max="7939" width="50.140625" style="4" customWidth="1"/>
    <col min="7940" max="7940" width="23.42578125" style="4" customWidth="1"/>
    <col min="7941" max="7942" width="2.7109375" style="4" customWidth="1"/>
    <col min="7943" max="7943" width="15.28515625" style="4" bestFit="1" customWidth="1"/>
    <col min="7944" max="7944" width="9.140625" style="4"/>
    <col min="7945" max="7945" width="11.28515625" style="4" bestFit="1" customWidth="1"/>
    <col min="7946" max="8192" width="9.140625" style="4"/>
    <col min="8193" max="8193" width="2.7109375" style="4" customWidth="1"/>
    <col min="8194" max="8194" width="20.140625" style="4" customWidth="1"/>
    <col min="8195" max="8195" width="50.140625" style="4" customWidth="1"/>
    <col min="8196" max="8196" width="23.42578125" style="4" customWidth="1"/>
    <col min="8197" max="8198" width="2.7109375" style="4" customWidth="1"/>
    <col min="8199" max="8199" width="15.28515625" style="4" bestFit="1" customWidth="1"/>
    <col min="8200" max="8200" width="9.140625" style="4"/>
    <col min="8201" max="8201" width="11.28515625" style="4" bestFit="1" customWidth="1"/>
    <col min="8202" max="8448" width="9.140625" style="4"/>
    <col min="8449" max="8449" width="2.7109375" style="4" customWidth="1"/>
    <col min="8450" max="8450" width="20.140625" style="4" customWidth="1"/>
    <col min="8451" max="8451" width="50.140625" style="4" customWidth="1"/>
    <col min="8452" max="8452" width="23.42578125" style="4" customWidth="1"/>
    <col min="8453" max="8454" width="2.7109375" style="4" customWidth="1"/>
    <col min="8455" max="8455" width="15.28515625" style="4" bestFit="1" customWidth="1"/>
    <col min="8456" max="8456" width="9.140625" style="4"/>
    <col min="8457" max="8457" width="11.28515625" style="4" bestFit="1" customWidth="1"/>
    <col min="8458" max="8704" width="9.140625" style="4"/>
    <col min="8705" max="8705" width="2.7109375" style="4" customWidth="1"/>
    <col min="8706" max="8706" width="20.140625" style="4" customWidth="1"/>
    <col min="8707" max="8707" width="50.140625" style="4" customWidth="1"/>
    <col min="8708" max="8708" width="23.42578125" style="4" customWidth="1"/>
    <col min="8709" max="8710" width="2.7109375" style="4" customWidth="1"/>
    <col min="8711" max="8711" width="15.28515625" style="4" bestFit="1" customWidth="1"/>
    <col min="8712" max="8712" width="9.140625" style="4"/>
    <col min="8713" max="8713" width="11.28515625" style="4" bestFit="1" customWidth="1"/>
    <col min="8714" max="8960" width="9.140625" style="4"/>
    <col min="8961" max="8961" width="2.7109375" style="4" customWidth="1"/>
    <col min="8962" max="8962" width="20.140625" style="4" customWidth="1"/>
    <col min="8963" max="8963" width="50.140625" style="4" customWidth="1"/>
    <col min="8964" max="8964" width="23.42578125" style="4" customWidth="1"/>
    <col min="8965" max="8966" width="2.7109375" style="4" customWidth="1"/>
    <col min="8967" max="8967" width="15.28515625" style="4" bestFit="1" customWidth="1"/>
    <col min="8968" max="8968" width="9.140625" style="4"/>
    <col min="8969" max="8969" width="11.28515625" style="4" bestFit="1" customWidth="1"/>
    <col min="8970" max="9216" width="9.140625" style="4"/>
    <col min="9217" max="9217" width="2.7109375" style="4" customWidth="1"/>
    <col min="9218" max="9218" width="20.140625" style="4" customWidth="1"/>
    <col min="9219" max="9219" width="50.140625" style="4" customWidth="1"/>
    <col min="9220" max="9220" width="23.42578125" style="4" customWidth="1"/>
    <col min="9221" max="9222" width="2.7109375" style="4" customWidth="1"/>
    <col min="9223" max="9223" width="15.28515625" style="4" bestFit="1" customWidth="1"/>
    <col min="9224" max="9224" width="9.140625" style="4"/>
    <col min="9225" max="9225" width="11.28515625" style="4" bestFit="1" customWidth="1"/>
    <col min="9226" max="9472" width="9.140625" style="4"/>
    <col min="9473" max="9473" width="2.7109375" style="4" customWidth="1"/>
    <col min="9474" max="9474" width="20.140625" style="4" customWidth="1"/>
    <col min="9475" max="9475" width="50.140625" style="4" customWidth="1"/>
    <col min="9476" max="9476" width="23.42578125" style="4" customWidth="1"/>
    <col min="9477" max="9478" width="2.7109375" style="4" customWidth="1"/>
    <col min="9479" max="9479" width="15.28515625" style="4" bestFit="1" customWidth="1"/>
    <col min="9480" max="9480" width="9.140625" style="4"/>
    <col min="9481" max="9481" width="11.28515625" style="4" bestFit="1" customWidth="1"/>
    <col min="9482" max="9728" width="9.140625" style="4"/>
    <col min="9729" max="9729" width="2.7109375" style="4" customWidth="1"/>
    <col min="9730" max="9730" width="20.140625" style="4" customWidth="1"/>
    <col min="9731" max="9731" width="50.140625" style="4" customWidth="1"/>
    <col min="9732" max="9732" width="23.42578125" style="4" customWidth="1"/>
    <col min="9733" max="9734" width="2.7109375" style="4" customWidth="1"/>
    <col min="9735" max="9735" width="15.28515625" style="4" bestFit="1" customWidth="1"/>
    <col min="9736" max="9736" width="9.140625" style="4"/>
    <col min="9737" max="9737" width="11.28515625" style="4" bestFit="1" customWidth="1"/>
    <col min="9738" max="9984" width="9.140625" style="4"/>
    <col min="9985" max="9985" width="2.7109375" style="4" customWidth="1"/>
    <col min="9986" max="9986" width="20.140625" style="4" customWidth="1"/>
    <col min="9987" max="9987" width="50.140625" style="4" customWidth="1"/>
    <col min="9988" max="9988" width="23.42578125" style="4" customWidth="1"/>
    <col min="9989" max="9990" width="2.7109375" style="4" customWidth="1"/>
    <col min="9991" max="9991" width="15.28515625" style="4" bestFit="1" customWidth="1"/>
    <col min="9992" max="9992" width="9.140625" style="4"/>
    <col min="9993" max="9993" width="11.28515625" style="4" bestFit="1" customWidth="1"/>
    <col min="9994" max="10240" width="9.140625" style="4"/>
    <col min="10241" max="10241" width="2.7109375" style="4" customWidth="1"/>
    <col min="10242" max="10242" width="20.140625" style="4" customWidth="1"/>
    <col min="10243" max="10243" width="50.140625" style="4" customWidth="1"/>
    <col min="10244" max="10244" width="23.42578125" style="4" customWidth="1"/>
    <col min="10245" max="10246" width="2.7109375" style="4" customWidth="1"/>
    <col min="10247" max="10247" width="15.28515625" style="4" bestFit="1" customWidth="1"/>
    <col min="10248" max="10248" width="9.140625" style="4"/>
    <col min="10249" max="10249" width="11.28515625" style="4" bestFit="1" customWidth="1"/>
    <col min="10250" max="10496" width="9.140625" style="4"/>
    <col min="10497" max="10497" width="2.7109375" style="4" customWidth="1"/>
    <col min="10498" max="10498" width="20.140625" style="4" customWidth="1"/>
    <col min="10499" max="10499" width="50.140625" style="4" customWidth="1"/>
    <col min="10500" max="10500" width="23.42578125" style="4" customWidth="1"/>
    <col min="10501" max="10502" width="2.7109375" style="4" customWidth="1"/>
    <col min="10503" max="10503" width="15.28515625" style="4" bestFit="1" customWidth="1"/>
    <col min="10504" max="10504" width="9.140625" style="4"/>
    <col min="10505" max="10505" width="11.28515625" style="4" bestFit="1" customWidth="1"/>
    <col min="10506" max="10752" width="9.140625" style="4"/>
    <col min="10753" max="10753" width="2.7109375" style="4" customWidth="1"/>
    <col min="10754" max="10754" width="20.140625" style="4" customWidth="1"/>
    <col min="10755" max="10755" width="50.140625" style="4" customWidth="1"/>
    <col min="10756" max="10756" width="23.42578125" style="4" customWidth="1"/>
    <col min="10757" max="10758" width="2.7109375" style="4" customWidth="1"/>
    <col min="10759" max="10759" width="15.28515625" style="4" bestFit="1" customWidth="1"/>
    <col min="10760" max="10760" width="9.140625" style="4"/>
    <col min="10761" max="10761" width="11.28515625" style="4" bestFit="1" customWidth="1"/>
    <col min="10762" max="11008" width="9.140625" style="4"/>
    <col min="11009" max="11009" width="2.7109375" style="4" customWidth="1"/>
    <col min="11010" max="11010" width="20.140625" style="4" customWidth="1"/>
    <col min="11011" max="11011" width="50.140625" style="4" customWidth="1"/>
    <col min="11012" max="11012" width="23.42578125" style="4" customWidth="1"/>
    <col min="11013" max="11014" width="2.7109375" style="4" customWidth="1"/>
    <col min="11015" max="11015" width="15.28515625" style="4" bestFit="1" customWidth="1"/>
    <col min="11016" max="11016" width="9.140625" style="4"/>
    <col min="11017" max="11017" width="11.28515625" style="4" bestFit="1" customWidth="1"/>
    <col min="11018" max="11264" width="9.140625" style="4"/>
    <col min="11265" max="11265" width="2.7109375" style="4" customWidth="1"/>
    <col min="11266" max="11266" width="20.140625" style="4" customWidth="1"/>
    <col min="11267" max="11267" width="50.140625" style="4" customWidth="1"/>
    <col min="11268" max="11268" width="23.42578125" style="4" customWidth="1"/>
    <col min="11269" max="11270" width="2.7109375" style="4" customWidth="1"/>
    <col min="11271" max="11271" width="15.28515625" style="4" bestFit="1" customWidth="1"/>
    <col min="11272" max="11272" width="9.140625" style="4"/>
    <col min="11273" max="11273" width="11.28515625" style="4" bestFit="1" customWidth="1"/>
    <col min="11274" max="11520" width="9.140625" style="4"/>
    <col min="11521" max="11521" width="2.7109375" style="4" customWidth="1"/>
    <col min="11522" max="11522" width="20.140625" style="4" customWidth="1"/>
    <col min="11523" max="11523" width="50.140625" style="4" customWidth="1"/>
    <col min="11524" max="11524" width="23.42578125" style="4" customWidth="1"/>
    <col min="11525" max="11526" width="2.7109375" style="4" customWidth="1"/>
    <col min="11527" max="11527" width="15.28515625" style="4" bestFit="1" customWidth="1"/>
    <col min="11528" max="11528" width="9.140625" style="4"/>
    <col min="11529" max="11529" width="11.28515625" style="4" bestFit="1" customWidth="1"/>
    <col min="11530" max="11776" width="9.140625" style="4"/>
    <col min="11777" max="11777" width="2.7109375" style="4" customWidth="1"/>
    <col min="11778" max="11778" width="20.140625" style="4" customWidth="1"/>
    <col min="11779" max="11779" width="50.140625" style="4" customWidth="1"/>
    <col min="11780" max="11780" width="23.42578125" style="4" customWidth="1"/>
    <col min="11781" max="11782" width="2.7109375" style="4" customWidth="1"/>
    <col min="11783" max="11783" width="15.28515625" style="4" bestFit="1" customWidth="1"/>
    <col min="11784" max="11784" width="9.140625" style="4"/>
    <col min="11785" max="11785" width="11.28515625" style="4" bestFit="1" customWidth="1"/>
    <col min="11786" max="12032" width="9.140625" style="4"/>
    <col min="12033" max="12033" width="2.7109375" style="4" customWidth="1"/>
    <col min="12034" max="12034" width="20.140625" style="4" customWidth="1"/>
    <col min="12035" max="12035" width="50.140625" style="4" customWidth="1"/>
    <col min="12036" max="12036" width="23.42578125" style="4" customWidth="1"/>
    <col min="12037" max="12038" width="2.7109375" style="4" customWidth="1"/>
    <col min="12039" max="12039" width="15.28515625" style="4" bestFit="1" customWidth="1"/>
    <col min="12040" max="12040" width="9.140625" style="4"/>
    <col min="12041" max="12041" width="11.28515625" style="4" bestFit="1" customWidth="1"/>
    <col min="12042" max="12288" width="9.140625" style="4"/>
    <col min="12289" max="12289" width="2.7109375" style="4" customWidth="1"/>
    <col min="12290" max="12290" width="20.140625" style="4" customWidth="1"/>
    <col min="12291" max="12291" width="50.140625" style="4" customWidth="1"/>
    <col min="12292" max="12292" width="23.42578125" style="4" customWidth="1"/>
    <col min="12293" max="12294" width="2.7109375" style="4" customWidth="1"/>
    <col min="12295" max="12295" width="15.28515625" style="4" bestFit="1" customWidth="1"/>
    <col min="12296" max="12296" width="9.140625" style="4"/>
    <col min="12297" max="12297" width="11.28515625" style="4" bestFit="1" customWidth="1"/>
    <col min="12298" max="12544" width="9.140625" style="4"/>
    <col min="12545" max="12545" width="2.7109375" style="4" customWidth="1"/>
    <col min="12546" max="12546" width="20.140625" style="4" customWidth="1"/>
    <col min="12547" max="12547" width="50.140625" style="4" customWidth="1"/>
    <col min="12548" max="12548" width="23.42578125" style="4" customWidth="1"/>
    <col min="12549" max="12550" width="2.7109375" style="4" customWidth="1"/>
    <col min="12551" max="12551" width="15.28515625" style="4" bestFit="1" customWidth="1"/>
    <col min="12552" max="12552" width="9.140625" style="4"/>
    <col min="12553" max="12553" width="11.28515625" style="4" bestFit="1" customWidth="1"/>
    <col min="12554" max="12800" width="9.140625" style="4"/>
    <col min="12801" max="12801" width="2.7109375" style="4" customWidth="1"/>
    <col min="12802" max="12802" width="20.140625" style="4" customWidth="1"/>
    <col min="12803" max="12803" width="50.140625" style="4" customWidth="1"/>
    <col min="12804" max="12804" width="23.42578125" style="4" customWidth="1"/>
    <col min="12805" max="12806" width="2.7109375" style="4" customWidth="1"/>
    <col min="12807" max="12807" width="15.28515625" style="4" bestFit="1" customWidth="1"/>
    <col min="12808" max="12808" width="9.140625" style="4"/>
    <col min="12809" max="12809" width="11.28515625" style="4" bestFit="1" customWidth="1"/>
    <col min="12810" max="13056" width="9.140625" style="4"/>
    <col min="13057" max="13057" width="2.7109375" style="4" customWidth="1"/>
    <col min="13058" max="13058" width="20.140625" style="4" customWidth="1"/>
    <col min="13059" max="13059" width="50.140625" style="4" customWidth="1"/>
    <col min="13060" max="13060" width="23.42578125" style="4" customWidth="1"/>
    <col min="13061" max="13062" width="2.7109375" style="4" customWidth="1"/>
    <col min="13063" max="13063" width="15.28515625" style="4" bestFit="1" customWidth="1"/>
    <col min="13064" max="13064" width="9.140625" style="4"/>
    <col min="13065" max="13065" width="11.28515625" style="4" bestFit="1" customWidth="1"/>
    <col min="13066" max="13312" width="9.140625" style="4"/>
    <col min="13313" max="13313" width="2.7109375" style="4" customWidth="1"/>
    <col min="13314" max="13314" width="20.140625" style="4" customWidth="1"/>
    <col min="13315" max="13315" width="50.140625" style="4" customWidth="1"/>
    <col min="13316" max="13316" width="23.42578125" style="4" customWidth="1"/>
    <col min="13317" max="13318" width="2.7109375" style="4" customWidth="1"/>
    <col min="13319" max="13319" width="15.28515625" style="4" bestFit="1" customWidth="1"/>
    <col min="13320" max="13320" width="9.140625" style="4"/>
    <col min="13321" max="13321" width="11.28515625" style="4" bestFit="1" customWidth="1"/>
    <col min="13322" max="13568" width="9.140625" style="4"/>
    <col min="13569" max="13569" width="2.7109375" style="4" customWidth="1"/>
    <col min="13570" max="13570" width="20.140625" style="4" customWidth="1"/>
    <col min="13571" max="13571" width="50.140625" style="4" customWidth="1"/>
    <col min="13572" max="13572" width="23.42578125" style="4" customWidth="1"/>
    <col min="13573" max="13574" width="2.7109375" style="4" customWidth="1"/>
    <col min="13575" max="13575" width="15.28515625" style="4" bestFit="1" customWidth="1"/>
    <col min="13576" max="13576" width="9.140625" style="4"/>
    <col min="13577" max="13577" width="11.28515625" style="4" bestFit="1" customWidth="1"/>
    <col min="13578" max="13824" width="9.140625" style="4"/>
    <col min="13825" max="13825" width="2.7109375" style="4" customWidth="1"/>
    <col min="13826" max="13826" width="20.140625" style="4" customWidth="1"/>
    <col min="13827" max="13827" width="50.140625" style="4" customWidth="1"/>
    <col min="13828" max="13828" width="23.42578125" style="4" customWidth="1"/>
    <col min="13829" max="13830" width="2.7109375" style="4" customWidth="1"/>
    <col min="13831" max="13831" width="15.28515625" style="4" bestFit="1" customWidth="1"/>
    <col min="13832" max="13832" width="9.140625" style="4"/>
    <col min="13833" max="13833" width="11.28515625" style="4" bestFit="1" customWidth="1"/>
    <col min="13834" max="14080" width="9.140625" style="4"/>
    <col min="14081" max="14081" width="2.7109375" style="4" customWidth="1"/>
    <col min="14082" max="14082" width="20.140625" style="4" customWidth="1"/>
    <col min="14083" max="14083" width="50.140625" style="4" customWidth="1"/>
    <col min="14084" max="14084" width="23.42578125" style="4" customWidth="1"/>
    <col min="14085" max="14086" width="2.7109375" style="4" customWidth="1"/>
    <col min="14087" max="14087" width="15.28515625" style="4" bestFit="1" customWidth="1"/>
    <col min="14088" max="14088" width="9.140625" style="4"/>
    <col min="14089" max="14089" width="11.28515625" style="4" bestFit="1" customWidth="1"/>
    <col min="14090" max="14336" width="9.140625" style="4"/>
    <col min="14337" max="14337" width="2.7109375" style="4" customWidth="1"/>
    <col min="14338" max="14338" width="20.140625" style="4" customWidth="1"/>
    <col min="14339" max="14339" width="50.140625" style="4" customWidth="1"/>
    <col min="14340" max="14340" width="23.42578125" style="4" customWidth="1"/>
    <col min="14341" max="14342" width="2.7109375" style="4" customWidth="1"/>
    <col min="14343" max="14343" width="15.28515625" style="4" bestFit="1" customWidth="1"/>
    <col min="14344" max="14344" width="9.140625" style="4"/>
    <col min="14345" max="14345" width="11.28515625" style="4" bestFit="1" customWidth="1"/>
    <col min="14346" max="14592" width="9.140625" style="4"/>
    <col min="14593" max="14593" width="2.7109375" style="4" customWidth="1"/>
    <col min="14594" max="14594" width="20.140625" style="4" customWidth="1"/>
    <col min="14595" max="14595" width="50.140625" style="4" customWidth="1"/>
    <col min="14596" max="14596" width="23.42578125" style="4" customWidth="1"/>
    <col min="14597" max="14598" width="2.7109375" style="4" customWidth="1"/>
    <col min="14599" max="14599" width="15.28515625" style="4" bestFit="1" customWidth="1"/>
    <col min="14600" max="14600" width="9.140625" style="4"/>
    <col min="14601" max="14601" width="11.28515625" style="4" bestFit="1" customWidth="1"/>
    <col min="14602" max="14848" width="9.140625" style="4"/>
    <col min="14849" max="14849" width="2.7109375" style="4" customWidth="1"/>
    <col min="14850" max="14850" width="20.140625" style="4" customWidth="1"/>
    <col min="14851" max="14851" width="50.140625" style="4" customWidth="1"/>
    <col min="14852" max="14852" width="23.42578125" style="4" customWidth="1"/>
    <col min="14853" max="14854" width="2.7109375" style="4" customWidth="1"/>
    <col min="14855" max="14855" width="15.28515625" style="4" bestFit="1" customWidth="1"/>
    <col min="14856" max="14856" width="9.140625" style="4"/>
    <col min="14857" max="14857" width="11.28515625" style="4" bestFit="1" customWidth="1"/>
    <col min="14858" max="15104" width="9.140625" style="4"/>
    <col min="15105" max="15105" width="2.7109375" style="4" customWidth="1"/>
    <col min="15106" max="15106" width="20.140625" style="4" customWidth="1"/>
    <col min="15107" max="15107" width="50.140625" style="4" customWidth="1"/>
    <col min="15108" max="15108" width="23.42578125" style="4" customWidth="1"/>
    <col min="15109" max="15110" width="2.7109375" style="4" customWidth="1"/>
    <col min="15111" max="15111" width="15.28515625" style="4" bestFit="1" customWidth="1"/>
    <col min="15112" max="15112" width="9.140625" style="4"/>
    <col min="15113" max="15113" width="11.28515625" style="4" bestFit="1" customWidth="1"/>
    <col min="15114" max="15360" width="9.140625" style="4"/>
    <col min="15361" max="15361" width="2.7109375" style="4" customWidth="1"/>
    <col min="15362" max="15362" width="20.140625" style="4" customWidth="1"/>
    <col min="15363" max="15363" width="50.140625" style="4" customWidth="1"/>
    <col min="15364" max="15364" width="23.42578125" style="4" customWidth="1"/>
    <col min="15365" max="15366" width="2.7109375" style="4" customWidth="1"/>
    <col min="15367" max="15367" width="15.28515625" style="4" bestFit="1" customWidth="1"/>
    <col min="15368" max="15368" width="9.140625" style="4"/>
    <col min="15369" max="15369" width="11.28515625" style="4" bestFit="1" customWidth="1"/>
    <col min="15370" max="15616" width="9.140625" style="4"/>
    <col min="15617" max="15617" width="2.7109375" style="4" customWidth="1"/>
    <col min="15618" max="15618" width="20.140625" style="4" customWidth="1"/>
    <col min="15619" max="15619" width="50.140625" style="4" customWidth="1"/>
    <col min="15620" max="15620" width="23.42578125" style="4" customWidth="1"/>
    <col min="15621" max="15622" width="2.7109375" style="4" customWidth="1"/>
    <col min="15623" max="15623" width="15.28515625" style="4" bestFit="1" customWidth="1"/>
    <col min="15624" max="15624" width="9.140625" style="4"/>
    <col min="15625" max="15625" width="11.28515625" style="4" bestFit="1" customWidth="1"/>
    <col min="15626" max="15872" width="9.140625" style="4"/>
    <col min="15873" max="15873" width="2.7109375" style="4" customWidth="1"/>
    <col min="15874" max="15874" width="20.140625" style="4" customWidth="1"/>
    <col min="15875" max="15875" width="50.140625" style="4" customWidth="1"/>
    <col min="15876" max="15876" width="23.42578125" style="4" customWidth="1"/>
    <col min="15877" max="15878" width="2.7109375" style="4" customWidth="1"/>
    <col min="15879" max="15879" width="15.28515625" style="4" bestFit="1" customWidth="1"/>
    <col min="15880" max="15880" width="9.140625" style="4"/>
    <col min="15881" max="15881" width="11.28515625" style="4" bestFit="1" customWidth="1"/>
    <col min="15882" max="16128" width="9.140625" style="4"/>
    <col min="16129" max="16129" width="2.7109375" style="4" customWidth="1"/>
    <col min="16130" max="16130" width="20.140625" style="4" customWidth="1"/>
    <col min="16131" max="16131" width="50.140625" style="4" customWidth="1"/>
    <col min="16132" max="16132" width="23.42578125" style="4" customWidth="1"/>
    <col min="16133" max="16134" width="2.7109375" style="4" customWidth="1"/>
    <col min="16135" max="16135" width="15.28515625" style="4" bestFit="1" customWidth="1"/>
    <col min="16136" max="16136" width="9.140625" style="4"/>
    <col min="16137" max="16137" width="11.28515625" style="4" bestFit="1" customWidth="1"/>
    <col min="16138" max="16384" width="9.140625" style="4"/>
  </cols>
  <sheetData>
    <row r="1" spans="1:6" ht="85.5" hidden="1" customHeight="1">
      <c r="A1" s="474" t="s">
        <v>14</v>
      </c>
      <c r="B1" s="475"/>
      <c r="C1" s="475"/>
      <c r="D1" s="475"/>
      <c r="E1" s="475"/>
      <c r="F1" s="475"/>
    </row>
    <row r="2" spans="1:6" ht="7.5" customHeight="1"/>
    <row r="3" spans="1:6" ht="9" customHeight="1">
      <c r="A3" s="5"/>
      <c r="B3" s="6"/>
      <c r="C3" s="6"/>
      <c r="D3" s="6"/>
      <c r="E3" s="7"/>
    </row>
    <row r="4" spans="1:6">
      <c r="A4" s="8"/>
      <c r="B4" s="9"/>
      <c r="C4" s="10"/>
      <c r="D4" s="11"/>
      <c r="E4" s="12"/>
    </row>
    <row r="5" spans="1:6" ht="9" customHeight="1">
      <c r="A5" s="8"/>
      <c r="B5" s="13"/>
      <c r="C5" s="14"/>
      <c r="D5" s="15"/>
      <c r="E5" s="12"/>
    </row>
    <row r="6" spans="1:6">
      <c r="A6" s="8"/>
      <c r="B6" s="13"/>
      <c r="C6" s="14"/>
      <c r="D6" s="15"/>
      <c r="E6" s="12"/>
    </row>
    <row r="7" spans="1:6">
      <c r="A7" s="8"/>
      <c r="B7" s="13"/>
      <c r="C7" s="14"/>
      <c r="D7" s="15"/>
      <c r="E7" s="12"/>
    </row>
    <row r="8" spans="1:6" ht="15.75">
      <c r="A8" s="8"/>
      <c r="B8" s="476" t="s">
        <v>5194</v>
      </c>
      <c r="C8" s="477"/>
      <c r="D8" s="478"/>
      <c r="E8" s="12"/>
    </row>
    <row r="9" spans="1:6" ht="15.75">
      <c r="A9" s="8"/>
      <c r="B9" s="479" t="s">
        <v>10526</v>
      </c>
      <c r="C9" s="480"/>
      <c r="D9" s="481"/>
      <c r="E9" s="12"/>
    </row>
    <row r="10" spans="1:6" ht="15.75">
      <c r="A10" s="8"/>
      <c r="B10" s="476" t="s">
        <v>5195</v>
      </c>
      <c r="C10" s="477"/>
      <c r="D10" s="478"/>
      <c r="E10" s="12"/>
    </row>
    <row r="11" spans="1:6" ht="19.5">
      <c r="A11" s="8"/>
      <c r="B11" s="482" t="s">
        <v>15</v>
      </c>
      <c r="C11" s="483"/>
      <c r="D11" s="484"/>
      <c r="E11" s="16"/>
    </row>
    <row r="12" spans="1:6" ht="18.75">
      <c r="A12" s="8"/>
      <c r="B12" s="485"/>
      <c r="C12" s="486"/>
      <c r="D12" s="487"/>
      <c r="E12" s="16"/>
    </row>
    <row r="13" spans="1:6" ht="6" customHeight="1">
      <c r="A13" s="8"/>
      <c r="B13" s="17"/>
      <c r="C13" s="18"/>
      <c r="D13" s="17"/>
      <c r="E13" s="12"/>
    </row>
    <row r="14" spans="1:6" s="21" customFormat="1" ht="21" customHeight="1">
      <c r="A14" s="19"/>
      <c r="B14" s="125" t="s">
        <v>29</v>
      </c>
      <c r="C14" s="488" t="s">
        <v>12198</v>
      </c>
      <c r="D14" s="489"/>
      <c r="E14" s="20"/>
    </row>
    <row r="15" spans="1:6" s="21" customFormat="1" ht="30" customHeight="1">
      <c r="A15" s="19"/>
      <c r="B15" s="126" t="s">
        <v>13</v>
      </c>
      <c r="C15" s="490" t="s">
        <v>12201</v>
      </c>
      <c r="D15" s="491"/>
      <c r="E15" s="20"/>
    </row>
    <row r="16" spans="1:6" s="21" customFormat="1" ht="21" customHeight="1">
      <c r="A16" s="19"/>
      <c r="B16" s="22" t="s">
        <v>16</v>
      </c>
      <c r="C16" s="449" t="s">
        <v>12200</v>
      </c>
      <c r="D16" s="450"/>
      <c r="E16" s="20"/>
    </row>
    <row r="17" spans="1:9" s="21" customFormat="1" ht="21" customHeight="1">
      <c r="A17" s="19"/>
      <c r="B17" s="22" t="s">
        <v>17</v>
      </c>
      <c r="C17" s="470" t="s">
        <v>12199</v>
      </c>
      <c r="D17" s="471"/>
      <c r="E17" s="20"/>
    </row>
    <row r="18" spans="1:9" s="21" customFormat="1" ht="21" customHeight="1">
      <c r="A18" s="19"/>
      <c r="B18" s="22" t="s">
        <v>18</v>
      </c>
      <c r="C18" s="490" t="s">
        <v>12241</v>
      </c>
      <c r="D18" s="491"/>
      <c r="E18" s="23"/>
    </row>
    <row r="19" spans="1:9" s="21" customFormat="1" ht="12.75">
      <c r="A19" s="19"/>
      <c r="B19" s="22" t="s">
        <v>19</v>
      </c>
      <c r="C19" s="472" t="s">
        <v>12240</v>
      </c>
      <c r="D19" s="473"/>
      <c r="E19" s="24"/>
    </row>
    <row r="20" spans="1:9" s="21" customFormat="1" ht="21" customHeight="1">
      <c r="A20" s="19"/>
      <c r="B20" s="22" t="s">
        <v>20</v>
      </c>
      <c r="C20" s="192">
        <v>44629</v>
      </c>
      <c r="D20" s="171"/>
      <c r="E20" s="24"/>
    </row>
    <row r="21" spans="1:9" s="21" customFormat="1" ht="21" customHeight="1">
      <c r="A21" s="19"/>
      <c r="B21" s="22" t="s">
        <v>21</v>
      </c>
      <c r="C21" s="468" t="s">
        <v>12202</v>
      </c>
      <c r="D21" s="469"/>
      <c r="E21" s="24"/>
    </row>
    <row r="22" spans="1:9" s="27" customFormat="1" ht="21" customHeight="1">
      <c r="A22" s="25"/>
      <c r="B22" s="127" t="s">
        <v>12190</v>
      </c>
      <c r="C22" s="470" t="s">
        <v>12238</v>
      </c>
      <c r="D22" s="471"/>
      <c r="E22" s="26"/>
    </row>
    <row r="23" spans="1:9" s="27" customFormat="1" ht="21" customHeight="1">
      <c r="A23" s="25"/>
      <c r="B23" s="127" t="s">
        <v>22</v>
      </c>
      <c r="C23" s="447" t="s">
        <v>12203</v>
      </c>
      <c r="D23" s="448"/>
      <c r="E23" s="26"/>
    </row>
    <row r="24" spans="1:9" s="21" customFormat="1" ht="21" customHeight="1">
      <c r="A24" s="19"/>
      <c r="B24" s="22" t="s">
        <v>23</v>
      </c>
      <c r="C24" s="449" t="s">
        <v>12204</v>
      </c>
      <c r="D24" s="450"/>
      <c r="E24" s="24"/>
    </row>
    <row r="25" spans="1:9" s="21" customFormat="1" ht="21" customHeight="1">
      <c r="A25" s="19"/>
      <c r="B25" s="127" t="s">
        <v>24</v>
      </c>
      <c r="C25" s="451"/>
      <c r="D25" s="452"/>
      <c r="E25" s="24"/>
    </row>
    <row r="26" spans="1:9" s="21" customFormat="1" ht="30" customHeight="1">
      <c r="A26" s="19"/>
      <c r="B26" s="128" t="s">
        <v>25</v>
      </c>
      <c r="C26" s="455" t="s">
        <v>12234</v>
      </c>
      <c r="D26" s="456"/>
      <c r="E26" s="24"/>
    </row>
    <row r="27" spans="1:9" s="21" customFormat="1" ht="51.75" customHeight="1">
      <c r="A27" s="19"/>
      <c r="B27" s="128"/>
      <c r="C27" s="468" t="s">
        <v>12242</v>
      </c>
      <c r="D27" s="467"/>
      <c r="E27" s="24"/>
    </row>
    <row r="28" spans="1:9" s="21" customFormat="1" ht="21.75" customHeight="1">
      <c r="A28" s="19"/>
      <c r="B28" s="128" t="s">
        <v>12189</v>
      </c>
      <c r="C28" s="466">
        <v>0.1089</v>
      </c>
      <c r="D28" s="467"/>
      <c r="E28" s="24"/>
    </row>
    <row r="29" spans="1:9" s="21" customFormat="1" ht="21" customHeight="1">
      <c r="A29" s="19"/>
      <c r="B29" s="129" t="s">
        <v>26</v>
      </c>
      <c r="C29" s="457" t="s">
        <v>12202</v>
      </c>
      <c r="D29" s="458"/>
      <c r="E29" s="24"/>
    </row>
    <row r="30" spans="1:9" s="21" customFormat="1" ht="6" customHeight="1">
      <c r="A30" s="19"/>
      <c r="B30" s="130"/>
      <c r="C30" s="131"/>
      <c r="D30" s="132"/>
      <c r="E30" s="24"/>
    </row>
    <row r="31" spans="1:9" s="31" customFormat="1" ht="21" customHeight="1">
      <c r="A31" s="29"/>
      <c r="B31" s="459" t="s">
        <v>72</v>
      </c>
      <c r="C31" s="460"/>
      <c r="D31" s="461"/>
      <c r="E31" s="30"/>
    </row>
    <row r="32" spans="1:9" s="27" customFormat="1" ht="21" customHeight="1">
      <c r="A32" s="25"/>
      <c r="B32" s="462" t="s">
        <v>12217</v>
      </c>
      <c r="C32" s="463"/>
      <c r="D32" s="90">
        <v>1684772.5599999998</v>
      </c>
      <c r="E32" s="26"/>
      <c r="I32" s="91"/>
    </row>
    <row r="33" spans="1:11" s="94" customFormat="1" ht="21" customHeight="1">
      <c r="A33" s="92"/>
      <c r="B33" s="464" t="s">
        <v>12184</v>
      </c>
      <c r="C33" s="465"/>
      <c r="D33" s="32">
        <v>1684772.5599999998</v>
      </c>
      <c r="E33" s="93"/>
    </row>
    <row r="34" spans="1:11" s="21" customFormat="1" ht="6" customHeight="1">
      <c r="A34" s="19"/>
      <c r="B34" s="28"/>
      <c r="C34" s="28"/>
      <c r="D34" s="33"/>
      <c r="E34" s="24"/>
    </row>
    <row r="35" spans="1:11" s="21" customFormat="1" ht="61.5" customHeight="1">
      <c r="A35" s="19"/>
      <c r="B35" s="34" t="s">
        <v>27</v>
      </c>
      <c r="C35" s="453" t="s">
        <v>28</v>
      </c>
      <c r="D35" s="454"/>
      <c r="E35" s="24"/>
      <c r="I35" s="179"/>
      <c r="J35" s="179"/>
      <c r="K35" s="179"/>
    </row>
    <row r="36" spans="1:11" s="21" customFormat="1" ht="9" customHeight="1">
      <c r="A36" s="35"/>
      <c r="B36" s="36"/>
      <c r="C36" s="36"/>
      <c r="D36" s="36"/>
      <c r="E36" s="37"/>
      <c r="I36" s="180"/>
      <c r="J36" s="179"/>
      <c r="K36" s="179"/>
    </row>
    <row r="37" spans="1:11" ht="18.75" customHeight="1">
      <c r="I37" s="181"/>
      <c r="J37" s="179"/>
      <c r="K37" s="182"/>
    </row>
    <row r="38" spans="1:11" s="78" customFormat="1" ht="45.6" customHeight="1">
      <c r="B38" s="446" t="s">
        <v>12239</v>
      </c>
      <c r="C38" s="446"/>
      <c r="D38" s="446"/>
      <c r="E38" s="446"/>
      <c r="F38" s="173"/>
      <c r="G38" s="173"/>
      <c r="H38" s="173"/>
      <c r="K38" s="183"/>
    </row>
    <row r="39" spans="1:11">
      <c r="D39" s="38"/>
      <c r="F39" s="38"/>
    </row>
    <row r="40" spans="1:11">
      <c r="B40" s="4" t="s">
        <v>12182</v>
      </c>
      <c r="C40" s="98" t="e">
        <f>SUM(D32:D32)+#REF!</f>
        <v>#REF!</v>
      </c>
      <c r="D40" s="38"/>
      <c r="I40" s="182"/>
      <c r="J40" s="182"/>
    </row>
    <row r="41" spans="1:11">
      <c r="B41" s="4" t="s">
        <v>12183</v>
      </c>
      <c r="C41" s="98" t="e">
        <f>'012.01-22-MANUTENÇÃO'!#REF!</f>
        <v>#REF!</v>
      </c>
      <c r="D41" s="39"/>
    </row>
    <row r="42" spans="1:11">
      <c r="B42" s="4" t="s">
        <v>275</v>
      </c>
      <c r="C42" s="157" t="e">
        <f>C41/C40</f>
        <v>#REF!</v>
      </c>
      <c r="D42" s="38"/>
    </row>
    <row r="43" spans="1:11">
      <c r="B43" s="4" t="s">
        <v>5193</v>
      </c>
      <c r="C43" s="181">
        <f>D33/870.59</f>
        <v>1935.2078016058074</v>
      </c>
      <c r="D43" s="38"/>
    </row>
    <row r="45" spans="1:11">
      <c r="D45" s="38"/>
      <c r="F45" s="40"/>
    </row>
    <row r="48" spans="1:11">
      <c r="F48" s="41"/>
    </row>
    <row r="50" spans="6:6">
      <c r="F50" s="42"/>
    </row>
  </sheetData>
  <mergeCells count="26">
    <mergeCell ref="C21:D21"/>
    <mergeCell ref="C22:D22"/>
    <mergeCell ref="C19:D19"/>
    <mergeCell ref="A1:F1"/>
    <mergeCell ref="B8:D8"/>
    <mergeCell ref="B9:D9"/>
    <mergeCell ref="B10:D10"/>
    <mergeCell ref="B11:D11"/>
    <mergeCell ref="B12:D12"/>
    <mergeCell ref="C14:D14"/>
    <mergeCell ref="C15:D15"/>
    <mergeCell ref="C16:D16"/>
    <mergeCell ref="C17:D17"/>
    <mergeCell ref="C18:D18"/>
    <mergeCell ref="B38:E38"/>
    <mergeCell ref="C23:D23"/>
    <mergeCell ref="C24:D24"/>
    <mergeCell ref="C25:D25"/>
    <mergeCell ref="C35:D35"/>
    <mergeCell ref="C26:D26"/>
    <mergeCell ref="C29:D29"/>
    <mergeCell ref="B31:D31"/>
    <mergeCell ref="B32:C32"/>
    <mergeCell ref="B33:C33"/>
    <mergeCell ref="C28:D28"/>
    <mergeCell ref="C27:D27"/>
  </mergeCells>
  <printOptions horizontalCentered="1" verticalCentered="1"/>
  <pageMargins left="0.78740157480314965" right="0.39370078740157483" top="0.39370078740157483" bottom="0.39370078740157483" header="0.11811023622047245" footer="0.11811023622047245"/>
  <pageSetup paperSize="9" scale="84" orientation="portrait" r:id="rId1"/>
  <headerFooter>
    <oddHeader>&amp;C&amp;F</oddHeader>
    <oddFooter>&amp;R&amp;P/&amp;N</oddFooter>
  </headerFooter>
  <drawing r:id="rId2"/>
  <legacyDrawing r:id="rId3"/>
</worksheet>
</file>

<file path=xl/worksheets/sheet2.xml><?xml version="1.0" encoding="utf-8"?>
<worksheet xmlns="http://schemas.openxmlformats.org/spreadsheetml/2006/main" xmlns:r="http://schemas.openxmlformats.org/officeDocument/2006/relationships">
  <dimension ref="A1:R1725"/>
  <sheetViews>
    <sheetView showGridLines="0" view="pageBreakPreview" zoomScaleNormal="100" zoomScaleSheetLayoutView="100" workbookViewId="0">
      <selection activeCell="L21" sqref="L21"/>
    </sheetView>
  </sheetViews>
  <sheetFormatPr defaultColWidth="9.140625" defaultRowHeight="15"/>
  <cols>
    <col min="1" max="1" width="12" customWidth="1"/>
    <col min="2" max="2" width="12.7109375" customWidth="1"/>
    <col min="3" max="3" width="13.7109375" customWidth="1"/>
    <col min="4" max="4" width="44.85546875" bestFit="1" customWidth="1"/>
    <col min="5" max="5" width="7.7109375" customWidth="1"/>
    <col min="6" max="6" width="9.42578125" customWidth="1"/>
    <col min="7" max="7" width="13.42578125" customWidth="1"/>
    <col min="8" max="8" width="11.7109375" customWidth="1"/>
    <col min="9" max="9" width="16.85546875" customWidth="1"/>
    <col min="10" max="10" width="19.42578125" bestFit="1" customWidth="1"/>
    <col min="11" max="11" width="4.140625" customWidth="1"/>
    <col min="12" max="12" width="20.140625" customWidth="1"/>
    <col min="13" max="13" width="13.28515625" bestFit="1" customWidth="1"/>
  </cols>
  <sheetData>
    <row r="1" spans="1:18" s="96" customFormat="1" ht="57" customHeight="1">
      <c r="B1" s="494"/>
      <c r="C1" s="494"/>
      <c r="D1" s="494"/>
      <c r="E1" s="494"/>
      <c r="F1" s="494"/>
      <c r="G1" s="494"/>
      <c r="H1" s="494"/>
      <c r="I1" s="494"/>
      <c r="J1" s="494"/>
      <c r="K1" s="97"/>
    </row>
    <row r="2" spans="1:18" s="74" customFormat="1" ht="18.75">
      <c r="A2" s="170"/>
      <c r="B2" s="495" t="s">
        <v>5194</v>
      </c>
      <c r="C2" s="495"/>
      <c r="D2" s="495"/>
      <c r="E2" s="495"/>
      <c r="F2" s="495"/>
      <c r="G2" s="495"/>
      <c r="H2" s="495"/>
      <c r="I2" s="495"/>
      <c r="J2" s="495"/>
      <c r="K2" s="73"/>
      <c r="L2" s="78"/>
      <c r="M2" s="72"/>
      <c r="N2" s="72"/>
      <c r="O2" s="72"/>
      <c r="P2" s="72"/>
      <c r="Q2" s="72"/>
    </row>
    <row r="3" spans="1:18" s="74" customFormat="1" ht="18.75">
      <c r="A3" s="170"/>
      <c r="B3" s="495" t="s">
        <v>10526</v>
      </c>
      <c r="C3" s="495"/>
      <c r="D3" s="495"/>
      <c r="E3" s="495"/>
      <c r="F3" s="495"/>
      <c r="G3" s="495"/>
      <c r="H3" s="495"/>
      <c r="I3" s="495"/>
      <c r="J3" s="495"/>
      <c r="K3" s="73"/>
      <c r="L3" s="78"/>
      <c r="M3" s="72"/>
      <c r="N3" s="72"/>
      <c r="O3" s="72"/>
      <c r="P3" s="72"/>
      <c r="Q3" s="72"/>
    </row>
    <row r="4" spans="1:18" s="74" customFormat="1" ht="18.75">
      <c r="A4" s="170"/>
      <c r="B4" s="495" t="s">
        <v>5196</v>
      </c>
      <c r="C4" s="495"/>
      <c r="D4" s="495"/>
      <c r="E4" s="495"/>
      <c r="F4" s="495"/>
      <c r="G4" s="495"/>
      <c r="H4" s="495"/>
      <c r="I4" s="495"/>
      <c r="J4" s="495"/>
      <c r="K4" s="72"/>
      <c r="L4" s="78"/>
      <c r="M4" s="72" t="s">
        <v>284</v>
      </c>
      <c r="N4" s="72">
        <f>25.4*19.07*2</f>
        <v>968.75599999999997</v>
      </c>
      <c r="O4" s="72"/>
      <c r="P4" s="72"/>
      <c r="Q4" s="72"/>
    </row>
    <row r="5" spans="1:18" s="74" customFormat="1" ht="18.75">
      <c r="A5" s="170"/>
      <c r="B5" s="495" t="s">
        <v>5207</v>
      </c>
      <c r="C5" s="495"/>
      <c r="D5" s="495"/>
      <c r="E5" s="495"/>
      <c r="F5" s="495"/>
      <c r="G5" s="495"/>
      <c r="H5" s="495"/>
      <c r="I5" s="495"/>
      <c r="J5" s="495"/>
      <c r="K5" s="72"/>
      <c r="L5" s="78"/>
      <c r="M5" s="72"/>
      <c r="N5" s="72">
        <f>13*12.5</f>
        <v>162.5</v>
      </c>
      <c r="O5" s="72"/>
      <c r="P5" s="72"/>
      <c r="Q5" s="72"/>
    </row>
    <row r="6" spans="1:18" s="74" customFormat="1" ht="12.75" customHeight="1">
      <c r="A6" s="170"/>
      <c r="B6" s="492" t="s">
        <v>60</v>
      </c>
      <c r="C6" s="492"/>
      <c r="D6" s="496" t="s">
        <v>12237</v>
      </c>
      <c r="E6" s="496"/>
      <c r="F6" s="155"/>
      <c r="G6" s="275"/>
      <c r="I6" s="275" t="s">
        <v>61</v>
      </c>
      <c r="J6" s="276">
        <f>'012.22-CAPA'!C20</f>
        <v>44629</v>
      </c>
      <c r="K6" s="73"/>
      <c r="L6" s="78"/>
      <c r="M6" s="72"/>
      <c r="N6" s="72">
        <f>14.4*7</f>
        <v>100.8</v>
      </c>
      <c r="O6" s="72"/>
      <c r="P6" s="72"/>
      <c r="Q6" s="72"/>
      <c r="R6" s="72"/>
    </row>
    <row r="7" spans="1:18" s="74" customFormat="1" ht="12.75" customHeight="1">
      <c r="A7" s="170"/>
      <c r="B7" s="492" t="s">
        <v>62</v>
      </c>
      <c r="C7" s="492"/>
      <c r="D7" s="272" t="s">
        <v>11112</v>
      </c>
      <c r="E7" s="277"/>
      <c r="F7" s="155"/>
      <c r="G7" s="278"/>
      <c r="I7" s="278" t="s">
        <v>16</v>
      </c>
      <c r="J7" s="325" t="str">
        <f>'012.22-CAPA'!$C$16</f>
        <v>PROJ-DE-034-21</v>
      </c>
      <c r="K7" s="72"/>
      <c r="L7" s="78"/>
      <c r="M7" s="72"/>
      <c r="N7" s="72"/>
      <c r="O7" s="72"/>
      <c r="P7" s="72"/>
      <c r="Q7" s="72"/>
    </row>
    <row r="8" spans="1:18" s="74" customFormat="1" ht="12.75" customHeight="1">
      <c r="A8" s="170"/>
      <c r="B8" s="493" t="s">
        <v>18</v>
      </c>
      <c r="C8" s="492" t="s">
        <v>63</v>
      </c>
      <c r="D8" s="271" t="s">
        <v>11113</v>
      </c>
      <c r="E8" s="280"/>
      <c r="F8" s="155"/>
      <c r="G8" s="278"/>
      <c r="I8" s="278" t="s">
        <v>64</v>
      </c>
      <c r="J8" s="277"/>
      <c r="K8" s="73"/>
      <c r="L8" s="78"/>
      <c r="M8" s="72"/>
      <c r="N8" s="72"/>
      <c r="O8" s="72"/>
      <c r="P8" s="72"/>
      <c r="Q8" s="72"/>
      <c r="R8" s="72"/>
    </row>
    <row r="9" spans="1:18" s="74" customFormat="1" ht="12.75" customHeight="1">
      <c r="A9" s="170"/>
      <c r="B9" s="492" t="s">
        <v>65</v>
      </c>
      <c r="C9" s="492"/>
      <c r="D9" s="281"/>
      <c r="E9" s="275" t="s">
        <v>66</v>
      </c>
      <c r="F9" s="282"/>
      <c r="G9" s="283"/>
      <c r="I9" s="283" t="s">
        <v>68</v>
      </c>
      <c r="J9" s="415" t="str">
        <f>'012.22-CAPA'!$C$24</f>
        <v>COTAÇÃO DE MERCADO</v>
      </c>
      <c r="K9" s="73"/>
      <c r="L9" s="78"/>
      <c r="M9" s="72"/>
      <c r="N9" s="72">
        <f>N6+N4-N5</f>
        <v>907.05600000000004</v>
      </c>
      <c r="O9" s="72"/>
      <c r="P9" s="72"/>
      <c r="Q9" s="72"/>
      <c r="R9" s="72"/>
    </row>
    <row r="10" spans="1:18" s="74" customFormat="1" ht="12.75" customHeight="1">
      <c r="A10" s="170"/>
      <c r="B10" s="278"/>
      <c r="C10" s="304"/>
      <c r="D10" s="77"/>
      <c r="E10" s="275"/>
      <c r="F10" s="280"/>
      <c r="G10" s="283"/>
      <c r="H10" s="283"/>
      <c r="I10" s="283"/>
      <c r="J10" s="277"/>
      <c r="K10" s="73"/>
      <c r="L10" s="78"/>
      <c r="M10" s="72"/>
      <c r="N10" s="72"/>
      <c r="O10" s="72"/>
      <c r="P10" s="72"/>
      <c r="Q10" s="72"/>
      <c r="R10" s="72"/>
    </row>
    <row r="11" spans="1:18" s="1" customFormat="1" ht="45">
      <c r="A11" s="89"/>
      <c r="B11" s="429" t="s">
        <v>70</v>
      </c>
      <c r="C11" s="429" t="s">
        <v>0</v>
      </c>
      <c r="D11" s="430" t="s">
        <v>1</v>
      </c>
      <c r="E11" s="429" t="s">
        <v>125</v>
      </c>
      <c r="F11" s="429" t="s">
        <v>2</v>
      </c>
      <c r="G11" s="429" t="s">
        <v>11114</v>
      </c>
      <c r="H11" s="429" t="s">
        <v>30</v>
      </c>
      <c r="I11" s="429" t="s">
        <v>12187</v>
      </c>
      <c r="J11" s="429" t="s">
        <v>12188</v>
      </c>
      <c r="L11" s="89"/>
    </row>
    <row r="12" spans="1:18" s="99" customFormat="1" ht="12.75">
      <c r="A12" s="177"/>
      <c r="B12" s="420" t="s">
        <v>12205</v>
      </c>
      <c r="C12" s="421"/>
      <c r="D12" s="422" t="s">
        <v>12208</v>
      </c>
      <c r="E12" s="423"/>
      <c r="F12" s="423"/>
      <c r="G12" s="423"/>
      <c r="H12" s="423"/>
      <c r="I12" s="423"/>
      <c r="J12" s="424"/>
      <c r="L12" s="177"/>
    </row>
    <row r="13" spans="1:18" s="99" customFormat="1" ht="12.75">
      <c r="A13" s="177"/>
      <c r="B13" s="425" t="s">
        <v>12206</v>
      </c>
      <c r="C13" s="425"/>
      <c r="D13" s="426" t="s">
        <v>12207</v>
      </c>
      <c r="E13" s="427"/>
      <c r="F13" s="428"/>
      <c r="G13" s="428"/>
      <c r="H13" s="428"/>
      <c r="I13" s="428"/>
      <c r="J13" s="428"/>
      <c r="K13" s="302"/>
      <c r="L13" s="237"/>
      <c r="M13" s="303"/>
      <c r="O13" s="237"/>
      <c r="P13" s="237"/>
      <c r="Q13" s="237"/>
    </row>
    <row r="14" spans="1:18" s="99" customFormat="1" ht="51">
      <c r="A14" s="177" t="s">
        <v>4651</v>
      </c>
      <c r="B14" s="288" t="s">
        <v>12218</v>
      </c>
      <c r="C14" s="288" t="s">
        <v>12219</v>
      </c>
      <c r="D14" s="188" t="s">
        <v>12195</v>
      </c>
      <c r="E14" s="221" t="s">
        <v>5197</v>
      </c>
      <c r="F14" s="289">
        <v>12</v>
      </c>
      <c r="G14" s="301">
        <v>140397.71333333332</v>
      </c>
      <c r="H14" s="318">
        <v>0</v>
      </c>
      <c r="I14" s="301">
        <v>140397.71333333332</v>
      </c>
      <c r="J14" s="302">
        <v>1684772.5599999998</v>
      </c>
      <c r="L14" s="177">
        <f>F14*(G14*(1+H14))</f>
        <v>1684772.5599999998</v>
      </c>
      <c r="M14" s="238"/>
    </row>
    <row r="15" spans="1:18" s="99" customFormat="1" ht="12.75">
      <c r="A15" s="177"/>
      <c r="B15" s="305"/>
      <c r="C15" s="306"/>
      <c r="D15" s="158"/>
      <c r="E15" s="312"/>
      <c r="F15" s="312"/>
      <c r="G15" s="313" t="s">
        <v>12221</v>
      </c>
      <c r="H15" s="307"/>
      <c r="I15" s="311"/>
      <c r="J15" s="314">
        <v>1684772.5599999998</v>
      </c>
      <c r="L15" s="177"/>
    </row>
    <row r="16" spans="1:18" s="99" customFormat="1" ht="12.75">
      <c r="A16" s="177"/>
      <c r="B16" s="307"/>
      <c r="C16" s="308"/>
      <c r="D16" s="160"/>
      <c r="E16" s="307"/>
      <c r="F16" s="307"/>
      <c r="G16" s="307"/>
      <c r="H16" s="320"/>
      <c r="I16" s="315"/>
      <c r="J16" s="314"/>
      <c r="L16" s="177"/>
    </row>
    <row r="17" spans="1:13" s="176" customFormat="1" ht="15" customHeight="1">
      <c r="A17" s="178"/>
      <c r="B17" s="309"/>
      <c r="C17" s="310"/>
      <c r="D17" s="159"/>
      <c r="E17" s="309"/>
      <c r="F17" s="309"/>
      <c r="G17" s="309" t="s">
        <v>69</v>
      </c>
      <c r="H17" s="317"/>
      <c r="I17" s="319"/>
      <c r="J17" s="314">
        <v>1684772.5599999998</v>
      </c>
      <c r="L17" s="123">
        <f>SUM(L14:L14)</f>
        <v>1684772.5599999998</v>
      </c>
      <c r="M17" s="176" t="b">
        <f>J17=L17</f>
        <v>1</v>
      </c>
    </row>
    <row r="18" spans="1:13" s="176" customFormat="1" ht="12.75">
      <c r="A18" s="178"/>
      <c r="B18" s="238"/>
      <c r="C18" s="238"/>
      <c r="E18" s="238"/>
      <c r="F18" s="317"/>
      <c r="G18" s="317"/>
      <c r="H18" s="317"/>
      <c r="I18" s="317"/>
      <c r="J18" s="317"/>
      <c r="L18" s="178"/>
    </row>
    <row r="19" spans="1:13" s="176" customFormat="1" ht="12.75">
      <c r="A19" s="178"/>
      <c r="B19" s="238"/>
      <c r="C19" s="238"/>
      <c r="E19" s="238"/>
      <c r="F19" s="317"/>
      <c r="G19" s="317"/>
      <c r="H19" s="317"/>
      <c r="I19" s="317"/>
      <c r="J19" s="317"/>
      <c r="L19" s="178"/>
    </row>
    <row r="20" spans="1:13" s="78" customFormat="1" ht="58.5" customHeight="1">
      <c r="B20" s="446" t="str">
        <f>'012.22-CAPA'!$B$38</f>
        <v>Eng. Dieyson Gomes Moitinho
CREA 27.095/D-DF
ART: 0720220018911</v>
      </c>
      <c r="C20" s="446"/>
      <c r="D20" s="446"/>
      <c r="E20" s="446"/>
      <c r="F20" s="446"/>
      <c r="G20" s="446"/>
      <c r="H20" s="446"/>
      <c r="I20" s="446"/>
      <c r="J20" s="446"/>
    </row>
    <row r="21" spans="1:13" s="82" customFormat="1" ht="12.75">
      <c r="A21" s="156"/>
      <c r="B21" s="238"/>
      <c r="C21" s="238"/>
      <c r="D21" s="176"/>
      <c r="E21" s="238"/>
      <c r="F21" s="317"/>
      <c r="G21" s="317"/>
      <c r="H21" s="317"/>
      <c r="I21" s="317"/>
      <c r="J21" s="317"/>
      <c r="L21" s="156"/>
    </row>
    <row r="22" spans="1:13" s="82" customFormat="1" ht="12.75">
      <c r="A22" s="156"/>
      <c r="B22" s="238"/>
      <c r="C22" s="238"/>
      <c r="D22" s="176"/>
      <c r="E22" s="238"/>
      <c r="F22" s="317"/>
      <c r="G22" s="317"/>
      <c r="H22" s="317"/>
      <c r="I22" s="317"/>
      <c r="J22" s="317"/>
      <c r="L22" s="156"/>
    </row>
    <row r="23" spans="1:13" s="82" customFormat="1" ht="12.75">
      <c r="A23" s="156"/>
      <c r="B23" s="238"/>
      <c r="C23" s="238"/>
      <c r="D23" s="176"/>
      <c r="E23" s="238"/>
      <c r="F23" s="317"/>
      <c r="G23" s="317"/>
      <c r="H23" s="317"/>
      <c r="I23" s="317"/>
      <c r="J23" s="317"/>
      <c r="L23" s="156"/>
    </row>
    <row r="24" spans="1:13" s="82" customFormat="1" ht="12.75">
      <c r="A24" s="156"/>
      <c r="B24" s="238"/>
      <c r="C24" s="238"/>
      <c r="D24" s="176"/>
      <c r="E24" s="238"/>
      <c r="F24" s="317"/>
      <c r="G24" s="317"/>
      <c r="H24" s="317"/>
      <c r="I24" s="317"/>
      <c r="J24" s="317"/>
      <c r="L24" s="156"/>
    </row>
    <row r="25" spans="1:13" s="82" customFormat="1" ht="12.75">
      <c r="A25" s="156"/>
      <c r="B25" s="238"/>
      <c r="C25" s="238"/>
      <c r="D25" s="176"/>
      <c r="E25" s="238"/>
      <c r="F25" s="317"/>
      <c r="G25" s="317"/>
      <c r="H25" s="317"/>
      <c r="I25" s="317"/>
      <c r="J25" s="317"/>
      <c r="L25" s="156"/>
    </row>
    <row r="26" spans="1:13" s="82" customFormat="1" ht="12.75">
      <c r="A26" s="156"/>
      <c r="B26" s="238"/>
      <c r="C26" s="238"/>
      <c r="D26" s="176"/>
      <c r="E26" s="238"/>
      <c r="F26" s="317"/>
      <c r="G26" s="317"/>
      <c r="H26" s="317"/>
      <c r="I26" s="317"/>
      <c r="J26" s="317"/>
      <c r="L26" s="156"/>
    </row>
    <row r="27" spans="1:13" s="82" customFormat="1" ht="12.75">
      <c r="A27" s="156"/>
      <c r="B27" s="238"/>
      <c r="C27" s="238"/>
      <c r="D27" s="176"/>
      <c r="E27" s="238"/>
      <c r="F27" s="317"/>
      <c r="G27" s="317"/>
      <c r="H27" s="317"/>
      <c r="I27" s="317"/>
      <c r="J27" s="317"/>
      <c r="L27" s="156"/>
    </row>
    <row r="28" spans="1:13" s="82" customFormat="1" ht="12.75">
      <c r="A28" s="156"/>
      <c r="B28" s="238"/>
      <c r="C28" s="238"/>
      <c r="D28" s="176"/>
      <c r="E28" s="238"/>
      <c r="F28" s="317"/>
      <c r="G28" s="317"/>
      <c r="H28" s="317"/>
      <c r="I28" s="317"/>
      <c r="J28" s="317"/>
      <c r="L28" s="156"/>
    </row>
    <row r="29" spans="1:13" s="82" customFormat="1" ht="12.75">
      <c r="A29" s="156"/>
      <c r="B29" s="238"/>
      <c r="C29" s="238"/>
      <c r="D29" s="176"/>
      <c r="E29" s="238"/>
      <c r="F29" s="317"/>
      <c r="G29" s="317"/>
      <c r="H29" s="317"/>
      <c r="I29" s="317"/>
      <c r="J29" s="317"/>
      <c r="L29" s="156"/>
    </row>
    <row r="30" spans="1:13" s="82" customFormat="1" ht="12.75">
      <c r="A30" s="156"/>
      <c r="B30" s="238"/>
      <c r="C30" s="238"/>
      <c r="D30" s="176"/>
      <c r="E30" s="238"/>
      <c r="F30" s="317"/>
      <c r="G30" s="317"/>
      <c r="H30" s="317"/>
      <c r="I30" s="317"/>
      <c r="J30" s="317"/>
      <c r="L30" s="156"/>
    </row>
    <row r="31" spans="1:13" s="82" customFormat="1" ht="12.75">
      <c r="A31" s="156"/>
      <c r="B31" s="238"/>
      <c r="C31" s="238"/>
      <c r="D31" s="176"/>
      <c r="E31" s="238"/>
      <c r="F31" s="317"/>
      <c r="G31" s="317"/>
      <c r="H31" s="317"/>
      <c r="I31" s="317"/>
      <c r="J31" s="317"/>
      <c r="L31" s="156"/>
    </row>
    <row r="32" spans="1:13" s="82" customFormat="1" ht="12.75">
      <c r="A32" s="156"/>
      <c r="B32" s="238"/>
      <c r="C32" s="238"/>
      <c r="D32" s="176"/>
      <c r="E32" s="238"/>
      <c r="F32" s="317"/>
      <c r="G32" s="317"/>
      <c r="H32" s="317"/>
      <c r="I32" s="317"/>
      <c r="J32" s="317"/>
      <c r="L32" s="156"/>
    </row>
    <row r="33" spans="1:12" s="82" customFormat="1" ht="12.75">
      <c r="A33" s="156"/>
      <c r="B33" s="238"/>
      <c r="C33" s="238"/>
      <c r="D33" s="176"/>
      <c r="E33" s="238"/>
      <c r="F33" s="317"/>
      <c r="G33" s="317"/>
      <c r="H33" s="317"/>
      <c r="I33" s="317"/>
      <c r="J33" s="317"/>
      <c r="L33" s="156"/>
    </row>
    <row r="34" spans="1:12" s="82" customFormat="1" ht="12.75">
      <c r="A34" s="156"/>
      <c r="B34" s="238"/>
      <c r="C34" s="238"/>
      <c r="D34" s="176"/>
      <c r="E34" s="238"/>
      <c r="F34" s="317"/>
      <c r="G34" s="317"/>
      <c r="H34" s="317"/>
      <c r="I34" s="317"/>
      <c r="J34" s="317"/>
      <c r="L34" s="156"/>
    </row>
    <row r="35" spans="1:12" s="82" customFormat="1" ht="12.75">
      <c r="A35" s="156"/>
      <c r="B35" s="238"/>
      <c r="C35" s="238"/>
      <c r="D35" s="176"/>
      <c r="E35" s="238"/>
      <c r="F35" s="317"/>
      <c r="G35" s="317"/>
      <c r="H35" s="317"/>
      <c r="I35" s="317"/>
      <c r="J35" s="317"/>
      <c r="L35" s="156"/>
    </row>
    <row r="36" spans="1:12" s="82" customFormat="1" ht="12.75">
      <c r="A36" s="156"/>
      <c r="B36" s="238"/>
      <c r="C36" s="238"/>
      <c r="D36" s="176"/>
      <c r="E36" s="238"/>
      <c r="F36" s="317"/>
      <c r="G36" s="317"/>
      <c r="H36" s="317"/>
      <c r="I36" s="317"/>
      <c r="J36" s="317"/>
      <c r="L36" s="156"/>
    </row>
    <row r="37" spans="1:12" s="82" customFormat="1" ht="12.75">
      <c r="A37" s="156"/>
      <c r="B37" s="238"/>
      <c r="C37" s="238"/>
      <c r="D37" s="176"/>
      <c r="E37" s="238"/>
      <c r="F37" s="317"/>
      <c r="G37" s="317"/>
      <c r="H37" s="317"/>
      <c r="I37" s="317"/>
      <c r="J37" s="317"/>
      <c r="L37" s="156"/>
    </row>
    <row r="38" spans="1:12" s="82" customFormat="1" ht="12.75">
      <c r="A38" s="156"/>
      <c r="B38" s="238"/>
      <c r="C38" s="238"/>
      <c r="D38" s="176"/>
      <c r="E38" s="238"/>
      <c r="F38" s="317"/>
      <c r="G38" s="317"/>
      <c r="H38" s="317"/>
      <c r="I38" s="317"/>
      <c r="J38" s="317"/>
      <c r="L38" s="156"/>
    </row>
    <row r="39" spans="1:12" s="82" customFormat="1" ht="12.75">
      <c r="A39" s="156"/>
      <c r="B39" s="238"/>
      <c r="C39" s="238"/>
      <c r="D39" s="176"/>
      <c r="E39" s="238"/>
      <c r="F39" s="317"/>
      <c r="G39" s="317"/>
      <c r="H39" s="317"/>
      <c r="I39" s="317"/>
      <c r="J39" s="317"/>
      <c r="L39" s="156"/>
    </row>
    <row r="40" spans="1:12" s="82" customFormat="1" ht="12.75">
      <c r="A40" s="156"/>
      <c r="B40" s="238"/>
      <c r="C40" s="238"/>
      <c r="D40" s="176"/>
      <c r="E40" s="238"/>
      <c r="F40" s="317"/>
      <c r="G40" s="317"/>
      <c r="H40" s="317"/>
      <c r="I40" s="317"/>
      <c r="J40" s="317"/>
      <c r="L40" s="156"/>
    </row>
    <row r="41" spans="1:12" s="82" customFormat="1" ht="12.75">
      <c r="A41" s="156"/>
      <c r="B41" s="238"/>
      <c r="C41" s="238"/>
      <c r="D41" s="176"/>
      <c r="E41" s="238"/>
      <c r="F41" s="317"/>
      <c r="G41" s="317"/>
      <c r="H41" s="317"/>
      <c r="I41" s="317"/>
      <c r="J41" s="317"/>
      <c r="L41" s="156"/>
    </row>
    <row r="42" spans="1:12" s="82" customFormat="1" ht="12.75">
      <c r="A42" s="156"/>
      <c r="B42" s="238"/>
      <c r="C42" s="238"/>
      <c r="D42" s="176"/>
      <c r="E42" s="238"/>
      <c r="F42" s="317"/>
      <c r="G42" s="317"/>
      <c r="H42" s="317"/>
      <c r="I42" s="317"/>
      <c r="J42" s="317"/>
      <c r="L42" s="156"/>
    </row>
    <row r="43" spans="1:12" s="82" customFormat="1" ht="12.75">
      <c r="A43" s="156"/>
      <c r="B43" s="238"/>
      <c r="C43" s="238"/>
      <c r="D43" s="176"/>
      <c r="E43" s="238"/>
      <c r="F43" s="317"/>
      <c r="G43" s="317"/>
      <c r="H43" s="317"/>
      <c r="I43" s="317"/>
      <c r="J43" s="317"/>
      <c r="L43" s="156"/>
    </row>
    <row r="44" spans="1:12" s="82" customFormat="1" ht="12.75">
      <c r="A44" s="156"/>
      <c r="B44" s="238"/>
      <c r="C44" s="238"/>
      <c r="D44" s="176"/>
      <c r="E44" s="238"/>
      <c r="F44" s="317"/>
      <c r="G44" s="317"/>
      <c r="H44" s="317"/>
      <c r="I44" s="317"/>
      <c r="J44" s="317"/>
      <c r="L44" s="156"/>
    </row>
    <row r="45" spans="1:12" s="82" customFormat="1" ht="12.75">
      <c r="A45" s="156"/>
      <c r="B45" s="238"/>
      <c r="C45" s="238"/>
      <c r="D45" s="176"/>
      <c r="E45" s="238"/>
      <c r="F45" s="317"/>
      <c r="G45" s="317"/>
      <c r="H45" s="317"/>
      <c r="I45" s="317"/>
      <c r="J45" s="317"/>
      <c r="L45" s="156"/>
    </row>
    <row r="46" spans="1:12" s="82" customFormat="1" ht="12.75">
      <c r="A46" s="156"/>
      <c r="B46" s="238"/>
      <c r="C46" s="238"/>
      <c r="D46" s="176"/>
      <c r="E46" s="238"/>
      <c r="F46" s="317"/>
      <c r="G46" s="317"/>
      <c r="H46" s="317"/>
      <c r="I46" s="317"/>
      <c r="J46" s="317"/>
      <c r="L46" s="156"/>
    </row>
    <row r="47" spans="1:12" s="82" customFormat="1" ht="12.75">
      <c r="A47" s="156"/>
      <c r="B47" s="238"/>
      <c r="C47" s="238"/>
      <c r="D47" s="176"/>
      <c r="E47" s="238"/>
      <c r="F47" s="317"/>
      <c r="G47" s="317"/>
      <c r="H47" s="317"/>
      <c r="I47" s="317"/>
      <c r="J47" s="317"/>
      <c r="L47" s="156"/>
    </row>
    <row r="48" spans="1:12" s="82" customFormat="1" ht="12.75">
      <c r="A48" s="156"/>
      <c r="B48" s="238"/>
      <c r="C48" s="238"/>
      <c r="D48" s="176"/>
      <c r="E48" s="238"/>
      <c r="F48" s="317"/>
      <c r="G48" s="317"/>
      <c r="H48" s="317"/>
      <c r="I48" s="317"/>
      <c r="J48" s="317"/>
      <c r="L48" s="156"/>
    </row>
    <row r="49" spans="1:12" s="82" customFormat="1" ht="12.75">
      <c r="A49" s="156"/>
      <c r="B49" s="238"/>
      <c r="C49" s="238"/>
      <c r="D49" s="176"/>
      <c r="E49" s="238"/>
      <c r="F49" s="317"/>
      <c r="G49" s="317"/>
      <c r="H49" s="317"/>
      <c r="I49" s="317"/>
      <c r="J49" s="317"/>
      <c r="L49" s="156"/>
    </row>
    <row r="50" spans="1:12" s="82" customFormat="1" ht="12.75">
      <c r="A50" s="156"/>
      <c r="B50" s="238"/>
      <c r="C50" s="238"/>
      <c r="D50" s="176"/>
      <c r="E50" s="238"/>
      <c r="F50" s="317"/>
      <c r="G50" s="317"/>
      <c r="H50" s="317"/>
      <c r="I50" s="317"/>
      <c r="J50" s="317"/>
      <c r="L50" s="156"/>
    </row>
    <row r="51" spans="1:12" s="82" customFormat="1" ht="12.75">
      <c r="A51" s="156"/>
      <c r="B51" s="238"/>
      <c r="C51" s="238"/>
      <c r="D51" s="176"/>
      <c r="E51" s="238"/>
      <c r="F51" s="317"/>
      <c r="G51" s="317"/>
      <c r="H51" s="317"/>
      <c r="I51" s="317"/>
      <c r="J51" s="317"/>
      <c r="L51" s="156"/>
    </row>
    <row r="52" spans="1:12" s="82" customFormat="1" ht="12.75">
      <c r="A52" s="156"/>
      <c r="B52" s="238"/>
      <c r="C52" s="238"/>
      <c r="D52" s="176"/>
      <c r="E52" s="238"/>
      <c r="F52" s="317"/>
      <c r="G52" s="317"/>
      <c r="H52" s="317"/>
      <c r="I52" s="317"/>
      <c r="J52" s="317"/>
      <c r="L52" s="156"/>
    </row>
    <row r="53" spans="1:12" s="82" customFormat="1" ht="12.75">
      <c r="A53" s="156"/>
      <c r="B53" s="238"/>
      <c r="C53" s="238"/>
      <c r="D53" s="176"/>
      <c r="E53" s="238"/>
      <c r="F53" s="317"/>
      <c r="G53" s="317"/>
      <c r="H53" s="317"/>
      <c r="I53" s="317"/>
      <c r="J53" s="317"/>
      <c r="L53" s="156"/>
    </row>
    <row r="54" spans="1:12" s="82" customFormat="1" ht="12.75">
      <c r="A54" s="156"/>
      <c r="B54" s="238"/>
      <c r="C54" s="238"/>
      <c r="D54" s="176"/>
      <c r="E54" s="238"/>
      <c r="F54" s="317"/>
      <c r="G54" s="317"/>
      <c r="H54" s="317"/>
      <c r="I54" s="317"/>
      <c r="J54" s="317"/>
      <c r="L54" s="156"/>
    </row>
    <row r="55" spans="1:12" s="82" customFormat="1" ht="12.75">
      <c r="A55" s="156"/>
      <c r="B55" s="238"/>
      <c r="C55" s="238"/>
      <c r="D55" s="176"/>
      <c r="E55" s="238"/>
      <c r="F55" s="317"/>
      <c r="G55" s="317"/>
      <c r="H55" s="317"/>
      <c r="I55" s="317"/>
      <c r="J55" s="317"/>
      <c r="L55" s="156"/>
    </row>
    <row r="56" spans="1:12" s="82" customFormat="1" ht="12.75">
      <c r="A56" s="156"/>
      <c r="B56" s="238"/>
      <c r="C56" s="238"/>
      <c r="D56" s="176"/>
      <c r="E56" s="238"/>
      <c r="F56" s="317"/>
      <c r="G56" s="317"/>
      <c r="H56" s="317"/>
      <c r="I56" s="317"/>
      <c r="J56" s="317"/>
      <c r="L56" s="156"/>
    </row>
    <row r="57" spans="1:12" s="82" customFormat="1" ht="12.75">
      <c r="A57" s="156"/>
      <c r="B57" s="238"/>
      <c r="C57" s="238"/>
      <c r="D57" s="176"/>
      <c r="E57" s="238"/>
      <c r="F57" s="317"/>
      <c r="G57" s="317"/>
      <c r="H57" s="317"/>
      <c r="I57" s="317"/>
      <c r="J57" s="317"/>
      <c r="L57" s="156"/>
    </row>
    <row r="58" spans="1:12" s="82" customFormat="1" ht="12.75">
      <c r="A58" s="156"/>
      <c r="B58" s="238"/>
      <c r="C58" s="238"/>
      <c r="D58" s="176"/>
      <c r="E58" s="238"/>
      <c r="F58" s="317"/>
      <c r="G58" s="317"/>
      <c r="H58" s="317"/>
      <c r="I58" s="317"/>
      <c r="J58" s="317"/>
      <c r="L58" s="156"/>
    </row>
    <row r="59" spans="1:12" s="82" customFormat="1" ht="12.75">
      <c r="A59" s="156"/>
      <c r="B59" s="238"/>
      <c r="C59" s="238"/>
      <c r="D59" s="176"/>
      <c r="E59" s="238"/>
      <c r="F59" s="317"/>
      <c r="G59" s="317"/>
      <c r="H59" s="317"/>
      <c r="I59" s="317"/>
      <c r="J59" s="317"/>
      <c r="L59" s="156"/>
    </row>
    <row r="60" spans="1:12" s="82" customFormat="1" ht="12.75">
      <c r="A60" s="156"/>
      <c r="B60" s="238"/>
      <c r="C60" s="238"/>
      <c r="D60" s="176"/>
      <c r="E60" s="238"/>
      <c r="F60" s="317"/>
      <c r="G60" s="317"/>
      <c r="H60" s="317"/>
      <c r="I60" s="317"/>
      <c r="J60" s="317"/>
      <c r="L60" s="156"/>
    </row>
    <row r="61" spans="1:12" s="82" customFormat="1" ht="12.75">
      <c r="A61" s="156"/>
      <c r="B61" s="238"/>
      <c r="C61" s="238"/>
      <c r="D61" s="176"/>
      <c r="E61" s="238"/>
      <c r="F61" s="317"/>
      <c r="G61" s="317"/>
      <c r="H61" s="317"/>
      <c r="I61" s="317"/>
      <c r="J61" s="317"/>
      <c r="L61" s="156"/>
    </row>
    <row r="62" spans="1:12" s="82" customFormat="1" ht="12.75">
      <c r="A62" s="156"/>
      <c r="B62" s="238"/>
      <c r="C62" s="238"/>
      <c r="D62" s="176"/>
      <c r="E62" s="238"/>
      <c r="F62" s="317"/>
      <c r="G62" s="317"/>
      <c r="H62" s="317"/>
      <c r="I62" s="317"/>
      <c r="J62" s="317"/>
      <c r="L62" s="156"/>
    </row>
    <row r="63" spans="1:12" s="82" customFormat="1" ht="12.75">
      <c r="A63" s="156"/>
      <c r="B63" s="238"/>
      <c r="C63" s="238"/>
      <c r="D63" s="176"/>
      <c r="E63" s="238"/>
      <c r="F63" s="317"/>
      <c r="G63" s="317"/>
      <c r="H63" s="317"/>
      <c r="I63" s="317"/>
      <c r="J63" s="317"/>
      <c r="L63" s="156"/>
    </row>
    <row r="64" spans="1:12" s="82" customFormat="1" ht="12.75">
      <c r="A64" s="156"/>
      <c r="B64" s="238"/>
      <c r="C64" s="238"/>
      <c r="D64" s="176"/>
      <c r="E64" s="238"/>
      <c r="F64" s="317"/>
      <c r="G64" s="317"/>
      <c r="H64" s="317"/>
      <c r="I64" s="317"/>
      <c r="J64" s="317"/>
      <c r="L64" s="156"/>
    </row>
    <row r="65" spans="1:12" s="82" customFormat="1" ht="12.75">
      <c r="A65" s="156"/>
      <c r="B65" s="238"/>
      <c r="C65" s="238"/>
      <c r="D65" s="176"/>
      <c r="E65" s="238"/>
      <c r="F65" s="317"/>
      <c r="G65" s="317"/>
      <c r="H65" s="317"/>
      <c r="I65" s="317"/>
      <c r="J65" s="317"/>
      <c r="L65" s="156"/>
    </row>
    <row r="66" spans="1:12" s="82" customFormat="1" ht="12.75">
      <c r="A66" s="156"/>
      <c r="B66" s="238"/>
      <c r="C66" s="238"/>
      <c r="D66" s="176"/>
      <c r="E66" s="238"/>
      <c r="F66" s="317"/>
      <c r="G66" s="317"/>
      <c r="H66" s="317"/>
      <c r="I66" s="317"/>
      <c r="J66" s="317"/>
      <c r="L66" s="156"/>
    </row>
    <row r="67" spans="1:12" s="82" customFormat="1" ht="12.75">
      <c r="A67" s="156"/>
      <c r="B67" s="238"/>
      <c r="C67" s="238"/>
      <c r="D67" s="176"/>
      <c r="E67" s="238"/>
      <c r="F67" s="317"/>
      <c r="G67" s="317"/>
      <c r="H67" s="317"/>
      <c r="I67" s="317"/>
      <c r="J67" s="317"/>
      <c r="L67" s="156"/>
    </row>
    <row r="68" spans="1:12" s="82" customFormat="1" ht="12.75">
      <c r="A68" s="156"/>
      <c r="B68" s="238"/>
      <c r="C68" s="238"/>
      <c r="D68" s="176"/>
      <c r="E68" s="238"/>
      <c r="F68" s="317"/>
      <c r="G68" s="317"/>
      <c r="H68" s="317"/>
      <c r="I68" s="317"/>
      <c r="J68" s="317"/>
      <c r="L68" s="156"/>
    </row>
    <row r="69" spans="1:12" s="82" customFormat="1" ht="12.75">
      <c r="A69" s="156"/>
      <c r="B69" s="238"/>
      <c r="C69" s="238"/>
      <c r="D69" s="176"/>
      <c r="E69" s="238"/>
      <c r="F69" s="317"/>
      <c r="G69" s="317"/>
      <c r="H69" s="317"/>
      <c r="I69" s="317"/>
      <c r="J69" s="317"/>
      <c r="L69" s="156"/>
    </row>
    <row r="70" spans="1:12" s="82" customFormat="1" ht="12.75">
      <c r="A70" s="156"/>
      <c r="B70" s="238"/>
      <c r="C70" s="238"/>
      <c r="D70" s="176"/>
      <c r="E70" s="238"/>
      <c r="F70" s="317"/>
      <c r="G70" s="317"/>
      <c r="H70" s="317"/>
      <c r="I70" s="317"/>
      <c r="J70" s="317"/>
      <c r="L70" s="156"/>
    </row>
    <row r="71" spans="1:12" s="82" customFormat="1" ht="12.75">
      <c r="A71" s="156"/>
      <c r="B71" s="238"/>
      <c r="C71" s="238"/>
      <c r="D71" s="176"/>
      <c r="E71" s="238"/>
      <c r="F71" s="317"/>
      <c r="G71" s="317"/>
      <c r="H71" s="317"/>
      <c r="I71" s="317"/>
      <c r="J71" s="317"/>
      <c r="L71" s="156"/>
    </row>
    <row r="72" spans="1:12" s="82" customFormat="1" ht="12.75">
      <c r="A72" s="156"/>
      <c r="B72" s="238"/>
      <c r="C72" s="238"/>
      <c r="D72" s="176"/>
      <c r="E72" s="238"/>
      <c r="F72" s="317"/>
      <c r="G72" s="317"/>
      <c r="H72" s="317"/>
      <c r="I72" s="317"/>
      <c r="J72" s="317"/>
      <c r="L72" s="156"/>
    </row>
    <row r="73" spans="1:12" s="82" customFormat="1" ht="12.75">
      <c r="A73" s="156"/>
      <c r="B73" s="238"/>
      <c r="C73" s="238"/>
      <c r="D73" s="176"/>
      <c r="E73" s="238"/>
      <c r="F73" s="317"/>
      <c r="G73" s="317"/>
      <c r="H73" s="317"/>
      <c r="I73" s="317"/>
      <c r="J73" s="317"/>
      <c r="L73" s="156"/>
    </row>
    <row r="74" spans="1:12" s="82" customFormat="1" ht="12.75">
      <c r="A74" s="156"/>
      <c r="B74" s="238"/>
      <c r="C74" s="238"/>
      <c r="D74" s="176"/>
      <c r="E74" s="238"/>
      <c r="F74" s="317"/>
      <c r="G74" s="317"/>
      <c r="H74" s="317"/>
      <c r="I74" s="317"/>
      <c r="J74" s="317"/>
      <c r="L74" s="156"/>
    </row>
    <row r="75" spans="1:12" s="82" customFormat="1" ht="12.75">
      <c r="A75" s="156"/>
      <c r="B75" s="238"/>
      <c r="C75" s="238"/>
      <c r="D75" s="176"/>
      <c r="E75" s="238"/>
      <c r="F75" s="317"/>
      <c r="G75" s="317"/>
      <c r="H75" s="317"/>
      <c r="I75" s="317"/>
      <c r="J75" s="317"/>
      <c r="L75" s="156"/>
    </row>
    <row r="76" spans="1:12" s="82" customFormat="1" ht="12.75">
      <c r="A76" s="156"/>
      <c r="B76" s="238"/>
      <c r="C76" s="238"/>
      <c r="D76" s="176"/>
      <c r="E76" s="238"/>
      <c r="F76" s="317"/>
      <c r="G76" s="317"/>
      <c r="H76" s="317"/>
      <c r="I76" s="317"/>
      <c r="J76" s="317"/>
      <c r="L76" s="156"/>
    </row>
    <row r="77" spans="1:12" s="82" customFormat="1" ht="12.75">
      <c r="A77" s="156"/>
      <c r="B77" s="238"/>
      <c r="C77" s="238"/>
      <c r="D77" s="176"/>
      <c r="E77" s="238"/>
      <c r="F77" s="317"/>
      <c r="G77" s="317"/>
      <c r="H77" s="317"/>
      <c r="I77" s="317"/>
      <c r="J77" s="317"/>
      <c r="L77" s="156"/>
    </row>
    <row r="78" spans="1:12" s="82" customFormat="1" ht="12.75">
      <c r="A78" s="156"/>
      <c r="B78" s="238"/>
      <c r="C78" s="238"/>
      <c r="D78" s="176"/>
      <c r="E78" s="238"/>
      <c r="F78" s="317"/>
      <c r="G78" s="317"/>
      <c r="H78" s="317"/>
      <c r="I78" s="317"/>
      <c r="J78" s="317"/>
      <c r="L78" s="156"/>
    </row>
    <row r="79" spans="1:12" s="82" customFormat="1" ht="12.75">
      <c r="A79" s="156"/>
      <c r="B79" s="238"/>
      <c r="C79" s="238"/>
      <c r="D79" s="176"/>
      <c r="E79" s="238"/>
      <c r="F79" s="317"/>
      <c r="G79" s="317"/>
      <c r="H79" s="317"/>
      <c r="I79" s="317"/>
      <c r="J79" s="317"/>
      <c r="L79" s="156"/>
    </row>
    <row r="80" spans="1:12" s="82" customFormat="1" ht="12.75">
      <c r="A80" s="156"/>
      <c r="B80" s="238"/>
      <c r="C80" s="238"/>
      <c r="D80" s="176"/>
      <c r="E80" s="238"/>
      <c r="F80" s="317"/>
      <c r="G80" s="317"/>
      <c r="H80" s="317"/>
      <c r="I80" s="317"/>
      <c r="J80" s="317"/>
      <c r="L80" s="156"/>
    </row>
    <row r="81" spans="1:12" s="82" customFormat="1" ht="12.75">
      <c r="A81" s="156"/>
      <c r="B81" s="238"/>
      <c r="C81" s="238"/>
      <c r="D81" s="176"/>
      <c r="E81" s="238"/>
      <c r="F81" s="317"/>
      <c r="G81" s="317"/>
      <c r="H81" s="317"/>
      <c r="I81" s="317"/>
      <c r="J81" s="317"/>
      <c r="L81" s="156"/>
    </row>
    <row r="82" spans="1:12" s="82" customFormat="1" ht="12.75">
      <c r="A82" s="156"/>
      <c r="B82" s="238"/>
      <c r="C82" s="238"/>
      <c r="D82" s="176"/>
      <c r="E82" s="238"/>
      <c r="F82" s="317"/>
      <c r="G82" s="317"/>
      <c r="H82" s="317"/>
      <c r="I82" s="317"/>
      <c r="J82" s="317"/>
      <c r="L82" s="156"/>
    </row>
    <row r="83" spans="1:12" s="82" customFormat="1" ht="12.75">
      <c r="A83" s="156"/>
      <c r="B83" s="238"/>
      <c r="C83" s="238"/>
      <c r="D83" s="176"/>
      <c r="E83" s="238"/>
      <c r="F83" s="317"/>
      <c r="G83" s="317"/>
      <c r="H83" s="317"/>
      <c r="I83" s="317"/>
      <c r="J83" s="317"/>
      <c r="L83" s="156"/>
    </row>
    <row r="84" spans="1:12" s="82" customFormat="1" ht="12.75">
      <c r="A84" s="156"/>
      <c r="B84" s="238"/>
      <c r="C84" s="238"/>
      <c r="D84" s="176"/>
      <c r="E84" s="238"/>
      <c r="F84" s="317"/>
      <c r="G84" s="317"/>
      <c r="H84" s="317"/>
      <c r="I84" s="317"/>
      <c r="J84" s="317"/>
      <c r="L84" s="156"/>
    </row>
    <row r="85" spans="1:12" s="82" customFormat="1" ht="12.75">
      <c r="A85" s="156"/>
      <c r="B85" s="238"/>
      <c r="C85" s="238"/>
      <c r="D85" s="176"/>
      <c r="E85" s="238"/>
      <c r="F85" s="317"/>
      <c r="G85" s="317"/>
      <c r="H85" s="317"/>
      <c r="I85" s="317"/>
      <c r="J85" s="317"/>
      <c r="L85" s="156"/>
    </row>
    <row r="86" spans="1:12" s="82" customFormat="1" ht="12.75">
      <c r="A86" s="156"/>
      <c r="B86" s="238"/>
      <c r="C86" s="238"/>
      <c r="D86" s="176"/>
      <c r="E86" s="238"/>
      <c r="F86" s="317"/>
      <c r="G86" s="317"/>
      <c r="H86" s="317"/>
      <c r="I86" s="317"/>
      <c r="J86" s="317"/>
      <c r="L86" s="156"/>
    </row>
    <row r="87" spans="1:12" s="82" customFormat="1" ht="12.75">
      <c r="A87" s="156"/>
      <c r="B87" s="238"/>
      <c r="C87" s="238"/>
      <c r="D87" s="176"/>
      <c r="E87" s="238"/>
      <c r="F87" s="317"/>
      <c r="G87" s="317"/>
      <c r="H87" s="317"/>
      <c r="I87" s="317"/>
      <c r="J87" s="317"/>
      <c r="L87" s="156"/>
    </row>
    <row r="88" spans="1:12" s="82" customFormat="1" ht="12.75">
      <c r="A88" s="156"/>
      <c r="B88" s="238"/>
      <c r="C88" s="238"/>
      <c r="D88" s="176"/>
      <c r="E88" s="238"/>
      <c r="F88" s="317"/>
      <c r="G88" s="317"/>
      <c r="H88" s="317"/>
      <c r="I88" s="317"/>
      <c r="J88" s="317"/>
      <c r="L88" s="156"/>
    </row>
    <row r="89" spans="1:12" s="82" customFormat="1" ht="12.75">
      <c r="A89" s="156"/>
      <c r="B89" s="238"/>
      <c r="C89" s="238"/>
      <c r="D89" s="176"/>
      <c r="E89" s="238"/>
      <c r="F89" s="317"/>
      <c r="G89" s="317"/>
      <c r="H89" s="317"/>
      <c r="I89" s="317"/>
      <c r="J89" s="317"/>
      <c r="L89" s="156"/>
    </row>
    <row r="90" spans="1:12" s="82" customFormat="1" ht="12.75">
      <c r="A90" s="156"/>
      <c r="B90" s="238"/>
      <c r="C90" s="238"/>
      <c r="D90" s="176"/>
      <c r="E90" s="238"/>
      <c r="F90" s="317"/>
      <c r="G90" s="317"/>
      <c r="H90" s="317"/>
      <c r="I90" s="317"/>
      <c r="J90" s="317"/>
      <c r="L90" s="156"/>
    </row>
    <row r="91" spans="1:12" s="82" customFormat="1" ht="12.75">
      <c r="A91" s="156"/>
      <c r="B91" s="238"/>
      <c r="C91" s="238"/>
      <c r="D91" s="176"/>
      <c r="E91" s="238"/>
      <c r="F91" s="317"/>
      <c r="G91" s="317"/>
      <c r="H91" s="317"/>
      <c r="I91" s="317"/>
      <c r="J91" s="317"/>
      <c r="L91" s="156"/>
    </row>
    <row r="92" spans="1:12" s="82" customFormat="1" ht="12.75">
      <c r="A92" s="156"/>
      <c r="B92" s="238"/>
      <c r="C92" s="238"/>
      <c r="D92" s="176"/>
      <c r="E92" s="238"/>
      <c r="F92" s="317"/>
      <c r="G92" s="317"/>
      <c r="H92" s="317"/>
      <c r="I92" s="317"/>
      <c r="J92" s="317"/>
      <c r="L92" s="156"/>
    </row>
    <row r="93" spans="1:12" s="82" customFormat="1" ht="12.75">
      <c r="A93" s="156"/>
      <c r="B93" s="238"/>
      <c r="C93" s="238"/>
      <c r="D93" s="176"/>
      <c r="E93" s="238"/>
      <c r="F93" s="317"/>
      <c r="G93" s="317"/>
      <c r="H93" s="317"/>
      <c r="I93" s="317"/>
      <c r="J93" s="317"/>
      <c r="L93" s="156"/>
    </row>
    <row r="94" spans="1:12" s="82" customFormat="1" ht="12.75">
      <c r="A94" s="156"/>
      <c r="B94" s="238"/>
      <c r="C94" s="238"/>
      <c r="D94" s="176"/>
      <c r="E94" s="238"/>
      <c r="F94" s="317"/>
      <c r="G94" s="317"/>
      <c r="H94" s="317"/>
      <c r="I94" s="317"/>
      <c r="J94" s="317"/>
      <c r="L94" s="156"/>
    </row>
    <row r="95" spans="1:12" s="82" customFormat="1" ht="12.75">
      <c r="A95" s="156"/>
      <c r="B95" s="238"/>
      <c r="C95" s="238"/>
      <c r="D95" s="176"/>
      <c r="E95" s="238"/>
      <c r="F95" s="317"/>
      <c r="G95" s="317"/>
      <c r="H95" s="317"/>
      <c r="I95" s="317"/>
      <c r="J95" s="317"/>
      <c r="L95" s="156"/>
    </row>
    <row r="96" spans="1:12" s="82" customFormat="1" ht="12.75">
      <c r="A96" s="156"/>
      <c r="B96" s="238"/>
      <c r="C96" s="238"/>
      <c r="D96" s="176"/>
      <c r="E96" s="238"/>
      <c r="F96" s="317"/>
      <c r="G96" s="317"/>
      <c r="H96" s="317"/>
      <c r="I96" s="317"/>
      <c r="J96" s="317"/>
      <c r="L96" s="156"/>
    </row>
    <row r="97" spans="1:12" s="82" customFormat="1" ht="12.75">
      <c r="A97" s="156"/>
      <c r="B97" s="238"/>
      <c r="C97" s="238"/>
      <c r="D97" s="176"/>
      <c r="E97" s="238"/>
      <c r="F97" s="317"/>
      <c r="G97" s="317"/>
      <c r="H97" s="317"/>
      <c r="I97" s="317"/>
      <c r="J97" s="317"/>
      <c r="L97" s="156"/>
    </row>
    <row r="98" spans="1:12" s="82" customFormat="1" ht="12.75">
      <c r="A98" s="156"/>
      <c r="B98" s="238"/>
      <c r="C98" s="238"/>
      <c r="D98" s="176"/>
      <c r="E98" s="238"/>
      <c r="F98" s="317"/>
      <c r="G98" s="317"/>
      <c r="H98" s="317"/>
      <c r="I98" s="317"/>
      <c r="J98" s="317"/>
      <c r="L98" s="156"/>
    </row>
    <row r="99" spans="1:12" s="82" customFormat="1" ht="12.75">
      <c r="A99" s="156"/>
      <c r="B99" s="238"/>
      <c r="C99" s="238"/>
      <c r="D99" s="176"/>
      <c r="E99" s="238"/>
      <c r="F99" s="317"/>
      <c r="G99" s="317"/>
      <c r="H99" s="317"/>
      <c r="I99" s="317"/>
      <c r="J99" s="317"/>
      <c r="L99" s="156"/>
    </row>
    <row r="100" spans="1:12" s="82" customFormat="1" ht="12.75">
      <c r="A100" s="156"/>
      <c r="B100" s="238"/>
      <c r="C100" s="238"/>
      <c r="D100" s="176"/>
      <c r="E100" s="238"/>
      <c r="F100" s="317"/>
      <c r="G100" s="317"/>
      <c r="H100" s="317"/>
      <c r="I100" s="317"/>
      <c r="J100" s="317"/>
      <c r="L100" s="156"/>
    </row>
    <row r="101" spans="1:12" s="82" customFormat="1" ht="12.75">
      <c r="A101" s="156"/>
      <c r="B101" s="238"/>
      <c r="C101" s="238"/>
      <c r="D101" s="176"/>
      <c r="E101" s="238"/>
      <c r="F101" s="317"/>
      <c r="G101" s="317"/>
      <c r="H101" s="317"/>
      <c r="I101" s="317"/>
      <c r="J101" s="317"/>
      <c r="L101" s="156"/>
    </row>
    <row r="102" spans="1:12" s="82" customFormat="1" ht="12.75">
      <c r="A102" s="156"/>
      <c r="B102" s="238"/>
      <c r="C102" s="238"/>
      <c r="D102" s="176"/>
      <c r="E102" s="238"/>
      <c r="F102" s="317"/>
      <c r="G102" s="317"/>
      <c r="H102" s="317"/>
      <c r="I102" s="317"/>
      <c r="J102" s="317"/>
      <c r="L102" s="156"/>
    </row>
    <row r="103" spans="1:12" s="82" customFormat="1" ht="12.75">
      <c r="A103" s="156"/>
      <c r="B103" s="238"/>
      <c r="C103" s="238"/>
      <c r="D103" s="176"/>
      <c r="E103" s="238"/>
      <c r="F103" s="317"/>
      <c r="G103" s="317"/>
      <c r="H103" s="317"/>
      <c r="I103" s="317"/>
      <c r="J103" s="317"/>
      <c r="L103" s="156"/>
    </row>
    <row r="104" spans="1:12" s="82" customFormat="1" ht="12.75">
      <c r="A104" s="156"/>
      <c r="B104" s="238"/>
      <c r="C104" s="238"/>
      <c r="D104" s="176"/>
      <c r="E104" s="238"/>
      <c r="F104" s="317"/>
      <c r="G104" s="317"/>
      <c r="H104" s="317"/>
      <c r="I104" s="317"/>
      <c r="J104" s="317"/>
      <c r="L104" s="156"/>
    </row>
    <row r="105" spans="1:12" s="82" customFormat="1" ht="12.75">
      <c r="A105" s="156"/>
      <c r="B105" s="238"/>
      <c r="C105" s="238"/>
      <c r="D105" s="176"/>
      <c r="E105" s="238"/>
      <c r="F105" s="317"/>
      <c r="G105" s="317"/>
      <c r="H105" s="317"/>
      <c r="I105" s="317"/>
      <c r="J105" s="317"/>
      <c r="L105" s="156"/>
    </row>
    <row r="106" spans="1:12" s="82" customFormat="1" ht="12.75">
      <c r="A106" s="156"/>
      <c r="B106" s="238"/>
      <c r="C106" s="238"/>
      <c r="D106" s="176"/>
      <c r="E106" s="238"/>
      <c r="F106" s="317"/>
      <c r="G106" s="317"/>
      <c r="H106" s="317"/>
      <c r="I106" s="317"/>
      <c r="J106" s="317"/>
      <c r="L106" s="156"/>
    </row>
    <row r="107" spans="1:12" s="82" customFormat="1" ht="12.75">
      <c r="A107" s="156"/>
      <c r="B107" s="238"/>
      <c r="C107" s="238"/>
      <c r="D107" s="176"/>
      <c r="E107" s="238"/>
      <c r="F107" s="317"/>
      <c r="G107" s="317"/>
      <c r="H107" s="317"/>
      <c r="I107" s="317"/>
      <c r="J107" s="317"/>
      <c r="L107" s="156"/>
    </row>
    <row r="108" spans="1:12" s="82" customFormat="1" ht="12.75">
      <c r="A108" s="156"/>
      <c r="B108" s="238"/>
      <c r="C108" s="238"/>
      <c r="D108" s="176"/>
      <c r="E108" s="238"/>
      <c r="F108" s="317"/>
      <c r="G108" s="317"/>
      <c r="H108" s="317"/>
      <c r="I108" s="317"/>
      <c r="J108" s="317"/>
      <c r="L108" s="156"/>
    </row>
    <row r="109" spans="1:12" s="82" customFormat="1" ht="12.75">
      <c r="A109" s="156"/>
      <c r="B109" s="238"/>
      <c r="C109" s="238"/>
      <c r="D109" s="176"/>
      <c r="E109" s="238"/>
      <c r="F109" s="317"/>
      <c r="G109" s="317"/>
      <c r="H109" s="317"/>
      <c r="I109" s="317"/>
      <c r="J109" s="317"/>
      <c r="L109" s="156"/>
    </row>
    <row r="110" spans="1:12" s="82" customFormat="1" ht="12.75">
      <c r="A110" s="156"/>
      <c r="B110" s="238"/>
      <c r="C110" s="238"/>
      <c r="D110" s="176"/>
      <c r="E110" s="238"/>
      <c r="F110" s="317"/>
      <c r="G110" s="317"/>
      <c r="H110" s="317"/>
      <c r="I110" s="317"/>
      <c r="J110" s="317"/>
      <c r="L110" s="156"/>
    </row>
    <row r="111" spans="1:12" s="82" customFormat="1" ht="12.75">
      <c r="A111" s="156"/>
      <c r="B111" s="238"/>
      <c r="C111" s="238"/>
      <c r="D111" s="176"/>
      <c r="E111" s="238"/>
      <c r="F111" s="317"/>
      <c r="G111" s="317"/>
      <c r="H111" s="317"/>
      <c r="I111" s="317"/>
      <c r="J111" s="317"/>
      <c r="L111" s="156"/>
    </row>
    <row r="112" spans="1:12" s="82" customFormat="1" ht="12.75">
      <c r="A112" s="156"/>
      <c r="B112" s="238"/>
      <c r="C112" s="238"/>
      <c r="D112" s="176"/>
      <c r="E112" s="238"/>
      <c r="F112" s="317"/>
      <c r="G112" s="317"/>
      <c r="H112" s="317"/>
      <c r="I112" s="317"/>
      <c r="J112" s="317"/>
      <c r="L112" s="156"/>
    </row>
    <row r="113" spans="1:12" s="82" customFormat="1" ht="12.75">
      <c r="A113" s="156"/>
      <c r="B113" s="238"/>
      <c r="C113" s="238"/>
      <c r="D113" s="176"/>
      <c r="E113" s="238"/>
      <c r="F113" s="317"/>
      <c r="G113" s="317"/>
      <c r="H113" s="317"/>
      <c r="I113" s="317"/>
      <c r="J113" s="317"/>
      <c r="L113" s="156"/>
    </row>
    <row r="114" spans="1:12" s="82" customFormat="1" ht="12.75">
      <c r="A114" s="156"/>
      <c r="B114" s="238"/>
      <c r="C114" s="238"/>
      <c r="D114" s="176"/>
      <c r="E114" s="238"/>
      <c r="F114" s="317"/>
      <c r="G114" s="317"/>
      <c r="H114" s="317"/>
      <c r="I114" s="317"/>
      <c r="J114" s="317"/>
      <c r="L114" s="156"/>
    </row>
    <row r="115" spans="1:12" s="82" customFormat="1" ht="12.75">
      <c r="A115" s="156"/>
      <c r="B115" s="238"/>
      <c r="C115" s="238"/>
      <c r="D115" s="176"/>
      <c r="E115" s="238"/>
      <c r="F115" s="317"/>
      <c r="G115" s="317"/>
      <c r="H115" s="317"/>
      <c r="I115" s="317"/>
      <c r="J115" s="317"/>
      <c r="L115" s="156"/>
    </row>
    <row r="116" spans="1:12" s="82" customFormat="1" ht="12.75">
      <c r="A116" s="156"/>
      <c r="B116" s="238"/>
      <c r="C116" s="238"/>
      <c r="D116" s="176"/>
      <c r="E116" s="238"/>
      <c r="F116" s="317"/>
      <c r="G116" s="317"/>
      <c r="H116" s="317"/>
      <c r="I116" s="317"/>
      <c r="J116" s="317"/>
      <c r="L116" s="156"/>
    </row>
    <row r="117" spans="1:12" s="82" customFormat="1" ht="12.75">
      <c r="A117" s="156"/>
      <c r="B117" s="238"/>
      <c r="C117" s="238"/>
      <c r="D117" s="176"/>
      <c r="E117" s="238"/>
      <c r="F117" s="317"/>
      <c r="G117" s="317"/>
      <c r="H117" s="317"/>
      <c r="I117" s="317"/>
      <c r="J117" s="317"/>
      <c r="L117" s="156"/>
    </row>
    <row r="118" spans="1:12" s="82" customFormat="1" ht="12.75">
      <c r="A118" s="156"/>
      <c r="B118" s="238"/>
      <c r="C118" s="238"/>
      <c r="D118" s="176"/>
      <c r="E118" s="238"/>
      <c r="F118" s="317"/>
      <c r="G118" s="317"/>
      <c r="H118" s="317"/>
      <c r="I118" s="317"/>
      <c r="J118" s="317"/>
      <c r="L118" s="156"/>
    </row>
    <row r="119" spans="1:12" s="82" customFormat="1" ht="12.75">
      <c r="A119" s="156"/>
      <c r="B119" s="238"/>
      <c r="C119" s="238"/>
      <c r="D119" s="176"/>
      <c r="E119" s="238"/>
      <c r="F119" s="317"/>
      <c r="G119" s="317"/>
      <c r="H119" s="317"/>
      <c r="I119" s="317"/>
      <c r="J119" s="317"/>
      <c r="L119" s="156"/>
    </row>
    <row r="120" spans="1:12" s="82" customFormat="1" ht="12.75">
      <c r="A120" s="156"/>
      <c r="B120" s="238"/>
      <c r="C120" s="238"/>
      <c r="D120" s="176"/>
      <c r="E120" s="238"/>
      <c r="F120" s="317"/>
      <c r="G120" s="317"/>
      <c r="H120" s="317"/>
      <c r="I120" s="317"/>
      <c r="J120" s="317"/>
      <c r="L120" s="156"/>
    </row>
    <row r="121" spans="1:12" s="82" customFormat="1" ht="12.75">
      <c r="A121" s="156"/>
      <c r="B121" s="238"/>
      <c r="C121" s="238"/>
      <c r="D121" s="176"/>
      <c r="E121" s="238"/>
      <c r="F121" s="317"/>
      <c r="G121" s="317"/>
      <c r="H121" s="317"/>
      <c r="I121" s="317"/>
      <c r="J121" s="317"/>
      <c r="L121" s="156"/>
    </row>
    <row r="122" spans="1:12" s="82" customFormat="1" ht="12.75">
      <c r="A122" s="156"/>
      <c r="B122" s="238"/>
      <c r="C122" s="238"/>
      <c r="D122" s="176"/>
      <c r="E122" s="238"/>
      <c r="F122" s="317"/>
      <c r="G122" s="317"/>
      <c r="H122" s="317"/>
      <c r="I122" s="317"/>
      <c r="J122" s="317"/>
      <c r="L122" s="156"/>
    </row>
    <row r="123" spans="1:12" s="82" customFormat="1" ht="12.75">
      <c r="A123" s="156"/>
      <c r="B123" s="238"/>
      <c r="C123" s="238"/>
      <c r="D123" s="176"/>
      <c r="E123" s="238"/>
      <c r="F123" s="317"/>
      <c r="G123" s="317"/>
      <c r="H123" s="317"/>
      <c r="I123" s="317"/>
      <c r="J123" s="317"/>
      <c r="L123" s="156"/>
    </row>
    <row r="124" spans="1:12" s="82" customFormat="1" ht="12.75">
      <c r="A124" s="156"/>
      <c r="B124" s="238"/>
      <c r="C124" s="238"/>
      <c r="D124" s="176"/>
      <c r="E124" s="238"/>
      <c r="F124" s="317"/>
      <c r="G124" s="317"/>
      <c r="H124" s="317"/>
      <c r="I124" s="317"/>
      <c r="J124" s="317"/>
      <c r="L124" s="156"/>
    </row>
    <row r="125" spans="1:12" s="82" customFormat="1" ht="12.75">
      <c r="A125" s="156"/>
      <c r="B125" s="238"/>
      <c r="C125" s="238"/>
      <c r="D125" s="176"/>
      <c r="E125" s="238"/>
      <c r="F125" s="317"/>
      <c r="G125" s="317"/>
      <c r="H125" s="317"/>
      <c r="I125" s="317"/>
      <c r="J125" s="317"/>
      <c r="L125" s="156"/>
    </row>
    <row r="126" spans="1:12" s="82" customFormat="1" ht="12.75">
      <c r="A126" s="156"/>
      <c r="B126" s="238"/>
      <c r="C126" s="238"/>
      <c r="D126" s="176"/>
      <c r="E126" s="238"/>
      <c r="F126" s="317"/>
      <c r="G126" s="317"/>
      <c r="H126" s="317"/>
      <c r="I126" s="317"/>
      <c r="J126" s="317"/>
      <c r="L126" s="156"/>
    </row>
    <row r="127" spans="1:12" s="82" customFormat="1" ht="12.75">
      <c r="A127" s="156"/>
      <c r="B127" s="238"/>
      <c r="C127" s="238"/>
      <c r="D127" s="176"/>
      <c r="E127" s="238"/>
      <c r="F127" s="317"/>
      <c r="G127" s="317"/>
      <c r="H127" s="317"/>
      <c r="I127" s="317"/>
      <c r="J127" s="317"/>
      <c r="L127" s="156"/>
    </row>
    <row r="128" spans="1:12" s="82" customFormat="1" ht="12.75">
      <c r="A128" s="156"/>
      <c r="B128" s="238"/>
      <c r="C128" s="238"/>
      <c r="D128" s="176"/>
      <c r="E128" s="238"/>
      <c r="F128" s="317"/>
      <c r="G128" s="317"/>
      <c r="H128" s="317"/>
      <c r="I128" s="317"/>
      <c r="J128" s="317"/>
      <c r="L128" s="156"/>
    </row>
    <row r="129" spans="1:12" s="82" customFormat="1" ht="12.75">
      <c r="A129" s="156"/>
      <c r="B129" s="238"/>
      <c r="C129" s="238"/>
      <c r="D129" s="176"/>
      <c r="E129" s="238"/>
      <c r="F129" s="317"/>
      <c r="G129" s="317"/>
      <c r="H129" s="317"/>
      <c r="I129" s="317"/>
      <c r="J129" s="317"/>
      <c r="L129" s="156"/>
    </row>
    <row r="130" spans="1:12" s="82" customFormat="1" ht="12.75">
      <c r="A130" s="156"/>
      <c r="B130" s="238"/>
      <c r="C130" s="238"/>
      <c r="D130" s="176"/>
      <c r="E130" s="238"/>
      <c r="F130" s="317"/>
      <c r="G130" s="317"/>
      <c r="H130" s="317"/>
      <c r="I130" s="317"/>
      <c r="J130" s="317"/>
      <c r="L130" s="156"/>
    </row>
    <row r="131" spans="1:12" s="82" customFormat="1" ht="12.75">
      <c r="A131" s="156"/>
      <c r="B131" s="238"/>
      <c r="C131" s="238"/>
      <c r="D131" s="176"/>
      <c r="E131" s="238"/>
      <c r="F131" s="317"/>
      <c r="G131" s="317"/>
      <c r="H131" s="317"/>
      <c r="I131" s="317"/>
      <c r="J131" s="317"/>
      <c r="L131" s="156"/>
    </row>
    <row r="132" spans="1:12" s="82" customFormat="1" ht="12.75">
      <c r="A132" s="156"/>
      <c r="B132" s="238"/>
      <c r="C132" s="238"/>
      <c r="D132" s="176"/>
      <c r="E132" s="238"/>
      <c r="F132" s="317"/>
      <c r="G132" s="317"/>
      <c r="H132" s="317"/>
      <c r="I132" s="317"/>
      <c r="J132" s="317"/>
      <c r="L132" s="156"/>
    </row>
    <row r="133" spans="1:12" s="82" customFormat="1" ht="12.75">
      <c r="A133" s="156"/>
      <c r="B133" s="238"/>
      <c r="C133" s="238"/>
      <c r="D133" s="176"/>
      <c r="E133" s="238"/>
      <c r="F133" s="317"/>
      <c r="G133" s="317"/>
      <c r="H133" s="317"/>
      <c r="I133" s="317"/>
      <c r="J133" s="317"/>
      <c r="L133" s="156"/>
    </row>
    <row r="134" spans="1:12" s="82" customFormat="1" ht="12.75">
      <c r="A134" s="156"/>
      <c r="B134" s="238"/>
      <c r="C134" s="238"/>
      <c r="D134" s="176"/>
      <c r="E134" s="238"/>
      <c r="F134" s="317"/>
      <c r="G134" s="317"/>
      <c r="H134" s="317"/>
      <c r="I134" s="317"/>
      <c r="J134" s="317"/>
      <c r="L134" s="156"/>
    </row>
    <row r="135" spans="1:12" s="82" customFormat="1" ht="12.75">
      <c r="A135" s="156"/>
      <c r="B135" s="238"/>
      <c r="C135" s="238"/>
      <c r="D135" s="176"/>
      <c r="E135" s="238"/>
      <c r="F135" s="317"/>
      <c r="G135" s="317"/>
      <c r="H135" s="317"/>
      <c r="I135" s="317"/>
      <c r="J135" s="317"/>
      <c r="L135" s="156"/>
    </row>
    <row r="136" spans="1:12" s="82" customFormat="1" ht="12.75">
      <c r="A136" s="156"/>
      <c r="B136" s="238"/>
      <c r="C136" s="238"/>
      <c r="D136" s="176"/>
      <c r="E136" s="238"/>
      <c r="F136" s="317"/>
      <c r="G136" s="317"/>
      <c r="H136" s="317"/>
      <c r="I136" s="317"/>
      <c r="J136" s="317"/>
      <c r="L136" s="156"/>
    </row>
    <row r="137" spans="1:12" s="82" customFormat="1" ht="12.75">
      <c r="A137" s="156"/>
      <c r="B137" s="238"/>
      <c r="C137" s="238"/>
      <c r="D137" s="176"/>
      <c r="E137" s="238"/>
      <c r="F137" s="317"/>
      <c r="G137" s="317"/>
      <c r="H137" s="317"/>
      <c r="I137" s="317"/>
      <c r="J137" s="317"/>
      <c r="L137" s="156"/>
    </row>
    <row r="138" spans="1:12" s="82" customFormat="1" ht="12.75">
      <c r="A138" s="156"/>
      <c r="B138" s="238"/>
      <c r="C138" s="238"/>
      <c r="D138" s="176"/>
      <c r="E138" s="238"/>
      <c r="F138" s="317"/>
      <c r="G138" s="317"/>
      <c r="H138" s="317"/>
      <c r="I138" s="317"/>
      <c r="J138" s="317"/>
      <c r="L138" s="156"/>
    </row>
    <row r="139" spans="1:12" s="82" customFormat="1" ht="12.75">
      <c r="A139" s="156"/>
      <c r="B139" s="238"/>
      <c r="C139" s="238"/>
      <c r="D139" s="176"/>
      <c r="E139" s="238"/>
      <c r="F139" s="317"/>
      <c r="G139" s="317"/>
      <c r="H139" s="317"/>
      <c r="I139" s="317"/>
      <c r="J139" s="317"/>
      <c r="L139" s="156"/>
    </row>
    <row r="140" spans="1:12" s="82" customFormat="1" ht="12.75">
      <c r="A140" s="156"/>
      <c r="B140" s="238"/>
      <c r="C140" s="238"/>
      <c r="D140" s="176"/>
      <c r="E140" s="238"/>
      <c r="F140" s="317"/>
      <c r="G140" s="317"/>
      <c r="H140" s="317"/>
      <c r="I140" s="317"/>
      <c r="J140" s="317"/>
      <c r="L140" s="156"/>
    </row>
    <row r="141" spans="1:12" s="82" customFormat="1" ht="12.75">
      <c r="A141" s="156"/>
      <c r="B141" s="238"/>
      <c r="C141" s="238"/>
      <c r="D141" s="176"/>
      <c r="E141" s="238"/>
      <c r="F141" s="317"/>
      <c r="G141" s="317"/>
      <c r="H141" s="317"/>
      <c r="I141" s="317"/>
      <c r="J141" s="317"/>
      <c r="L141" s="156"/>
    </row>
    <row r="142" spans="1:12" s="82" customFormat="1" ht="12.75">
      <c r="A142" s="156"/>
      <c r="B142" s="238"/>
      <c r="C142" s="238"/>
      <c r="D142" s="176"/>
      <c r="E142" s="238"/>
      <c r="F142" s="317"/>
      <c r="G142" s="317"/>
      <c r="H142" s="317"/>
      <c r="I142" s="317"/>
      <c r="J142" s="317"/>
      <c r="L142" s="156"/>
    </row>
    <row r="143" spans="1:12" s="82" customFormat="1" ht="12.75">
      <c r="A143" s="156"/>
      <c r="B143" s="238"/>
      <c r="C143" s="238"/>
      <c r="D143" s="176"/>
      <c r="E143" s="238"/>
      <c r="F143" s="317"/>
      <c r="G143" s="317"/>
      <c r="H143" s="317"/>
      <c r="I143" s="317"/>
      <c r="J143" s="317"/>
      <c r="L143" s="156"/>
    </row>
    <row r="144" spans="1:12" s="82" customFormat="1" ht="12.75">
      <c r="A144" s="156"/>
      <c r="B144" s="238"/>
      <c r="C144" s="238"/>
      <c r="D144" s="176"/>
      <c r="E144" s="238"/>
      <c r="F144" s="317"/>
      <c r="G144" s="317"/>
      <c r="H144" s="317"/>
      <c r="I144" s="317"/>
      <c r="J144" s="317"/>
      <c r="L144" s="156"/>
    </row>
    <row r="145" spans="1:12" s="82" customFormat="1" ht="12.75">
      <c r="A145" s="156"/>
      <c r="B145" s="238"/>
      <c r="C145" s="238"/>
      <c r="D145" s="176"/>
      <c r="E145" s="238"/>
      <c r="F145" s="317"/>
      <c r="G145" s="317"/>
      <c r="H145" s="317"/>
      <c r="I145" s="317"/>
      <c r="J145" s="317"/>
      <c r="L145" s="156"/>
    </row>
    <row r="146" spans="1:12" s="82" customFormat="1" ht="12.75">
      <c r="A146" s="156"/>
      <c r="B146" s="238"/>
      <c r="C146" s="238"/>
      <c r="D146" s="176"/>
      <c r="E146" s="238"/>
      <c r="F146" s="317"/>
      <c r="G146" s="317"/>
      <c r="H146" s="317"/>
      <c r="I146" s="317"/>
      <c r="J146" s="317"/>
      <c r="L146" s="156"/>
    </row>
    <row r="147" spans="1:12" s="82" customFormat="1" ht="12.75">
      <c r="A147" s="156"/>
      <c r="B147" s="238"/>
      <c r="C147" s="238"/>
      <c r="D147" s="176"/>
      <c r="E147" s="238"/>
      <c r="F147" s="317"/>
      <c r="G147" s="317"/>
      <c r="H147" s="317"/>
      <c r="I147" s="317"/>
      <c r="J147" s="317"/>
      <c r="L147" s="156"/>
    </row>
    <row r="148" spans="1:12" s="82" customFormat="1" ht="12.75">
      <c r="A148" s="156"/>
      <c r="B148" s="238"/>
      <c r="C148" s="238"/>
      <c r="D148" s="176"/>
      <c r="E148" s="238"/>
      <c r="F148" s="317"/>
      <c r="G148" s="317"/>
      <c r="H148" s="317"/>
      <c r="I148" s="317"/>
      <c r="J148" s="317"/>
      <c r="L148" s="156"/>
    </row>
    <row r="149" spans="1:12" s="82" customFormat="1" ht="12.75">
      <c r="A149" s="156"/>
      <c r="B149" s="238"/>
      <c r="C149" s="238"/>
      <c r="D149" s="176"/>
      <c r="E149" s="238"/>
      <c r="F149" s="317"/>
      <c r="G149" s="317"/>
      <c r="H149" s="317"/>
      <c r="I149" s="317"/>
      <c r="J149" s="317"/>
      <c r="L149" s="156"/>
    </row>
    <row r="150" spans="1:12" s="82" customFormat="1" ht="12.75">
      <c r="A150" s="156"/>
      <c r="B150" s="238"/>
      <c r="C150" s="238"/>
      <c r="D150" s="176"/>
      <c r="E150" s="238"/>
      <c r="F150" s="317"/>
      <c r="G150" s="317"/>
      <c r="H150" s="317"/>
      <c r="I150" s="317"/>
      <c r="J150" s="317"/>
      <c r="L150" s="156"/>
    </row>
    <row r="151" spans="1:12" s="82" customFormat="1" ht="12.75">
      <c r="A151" s="156"/>
      <c r="B151" s="238"/>
      <c r="C151" s="238"/>
      <c r="D151" s="176"/>
      <c r="E151" s="238"/>
      <c r="F151" s="317"/>
      <c r="G151" s="317"/>
      <c r="H151" s="317"/>
      <c r="I151" s="317"/>
      <c r="J151" s="317"/>
      <c r="L151" s="156"/>
    </row>
    <row r="152" spans="1:12" s="82" customFormat="1" ht="12.75">
      <c r="A152" s="156"/>
      <c r="B152" s="238"/>
      <c r="C152" s="238"/>
      <c r="D152" s="176"/>
      <c r="E152" s="238"/>
      <c r="F152" s="317"/>
      <c r="G152" s="317"/>
      <c r="H152" s="317"/>
      <c r="I152" s="317"/>
      <c r="J152" s="317"/>
      <c r="L152" s="156"/>
    </row>
    <row r="153" spans="1:12" s="82" customFormat="1" ht="12.75">
      <c r="A153" s="156"/>
      <c r="B153" s="238"/>
      <c r="C153" s="238"/>
      <c r="D153" s="176"/>
      <c r="E153" s="238"/>
      <c r="F153" s="317"/>
      <c r="G153" s="317"/>
      <c r="H153" s="317"/>
      <c r="I153" s="317"/>
      <c r="J153" s="317"/>
      <c r="L153" s="156"/>
    </row>
    <row r="154" spans="1:12" s="82" customFormat="1" ht="12.75">
      <c r="A154" s="156"/>
      <c r="B154" s="238"/>
      <c r="C154" s="238"/>
      <c r="D154" s="176"/>
      <c r="E154" s="238"/>
      <c r="F154" s="317"/>
      <c r="G154" s="317"/>
      <c r="H154" s="317"/>
      <c r="I154" s="317"/>
      <c r="J154" s="317"/>
      <c r="L154" s="156"/>
    </row>
    <row r="155" spans="1:12" s="82" customFormat="1" ht="12.75">
      <c r="A155" s="156"/>
      <c r="B155" s="238"/>
      <c r="C155" s="238"/>
      <c r="D155" s="176"/>
      <c r="E155" s="238"/>
      <c r="F155" s="317"/>
      <c r="G155" s="317"/>
      <c r="H155" s="317"/>
      <c r="I155" s="317"/>
      <c r="J155" s="317"/>
      <c r="L155" s="156"/>
    </row>
    <row r="156" spans="1:12" s="82" customFormat="1" ht="12.75">
      <c r="A156" s="156"/>
      <c r="B156" s="238"/>
      <c r="C156" s="238"/>
      <c r="D156" s="176"/>
      <c r="E156" s="238"/>
      <c r="F156" s="317"/>
      <c r="G156" s="317"/>
      <c r="H156" s="317"/>
      <c r="I156" s="317"/>
      <c r="J156" s="317"/>
      <c r="L156" s="156"/>
    </row>
    <row r="157" spans="1:12" s="82" customFormat="1" ht="12.75">
      <c r="A157" s="156"/>
      <c r="B157" s="238"/>
      <c r="C157" s="238"/>
      <c r="D157" s="176"/>
      <c r="E157" s="238"/>
      <c r="F157" s="317"/>
      <c r="G157" s="317"/>
      <c r="H157" s="317"/>
      <c r="I157" s="317"/>
      <c r="J157" s="317"/>
      <c r="L157" s="156"/>
    </row>
    <row r="158" spans="1:12" s="82" customFormat="1" ht="12.75">
      <c r="A158" s="156"/>
      <c r="B158" s="238"/>
      <c r="C158" s="238"/>
      <c r="D158" s="176"/>
      <c r="E158" s="238"/>
      <c r="F158" s="317"/>
      <c r="G158" s="317"/>
      <c r="H158" s="317"/>
      <c r="I158" s="317"/>
      <c r="J158" s="317"/>
      <c r="L158" s="156"/>
    </row>
    <row r="159" spans="1:12" s="82" customFormat="1" ht="12.75">
      <c r="A159" s="156"/>
      <c r="B159" s="238"/>
      <c r="C159" s="238"/>
      <c r="D159" s="176"/>
      <c r="E159" s="238"/>
      <c r="F159" s="317"/>
      <c r="G159" s="317"/>
      <c r="H159" s="317"/>
      <c r="I159" s="317"/>
      <c r="J159" s="317"/>
      <c r="L159" s="156"/>
    </row>
    <row r="160" spans="1:12" s="82" customFormat="1" ht="12.75">
      <c r="A160" s="156"/>
      <c r="B160" s="238"/>
      <c r="C160" s="238"/>
      <c r="D160" s="176"/>
      <c r="E160" s="238"/>
      <c r="F160" s="317"/>
      <c r="G160" s="317"/>
      <c r="H160" s="317"/>
      <c r="I160" s="317"/>
      <c r="J160" s="317"/>
      <c r="L160" s="156"/>
    </row>
    <row r="161" spans="1:12" s="82" customFormat="1" ht="12.75">
      <c r="A161" s="156"/>
      <c r="B161" s="238"/>
      <c r="C161" s="238"/>
      <c r="D161" s="176"/>
      <c r="E161" s="238"/>
      <c r="F161" s="317"/>
      <c r="G161" s="317"/>
      <c r="H161" s="317"/>
      <c r="I161" s="317"/>
      <c r="J161" s="317"/>
      <c r="L161" s="156"/>
    </row>
    <row r="162" spans="1:12" s="82" customFormat="1" ht="12.75">
      <c r="A162" s="156"/>
      <c r="B162" s="238"/>
      <c r="C162" s="238"/>
      <c r="D162" s="176"/>
      <c r="E162" s="238"/>
      <c r="F162" s="317"/>
      <c r="G162" s="317"/>
      <c r="H162" s="317"/>
      <c r="I162" s="317"/>
      <c r="J162" s="317"/>
      <c r="L162" s="156"/>
    </row>
    <row r="163" spans="1:12" s="82" customFormat="1" ht="12.75">
      <c r="A163" s="156"/>
      <c r="B163" s="238"/>
      <c r="C163" s="238"/>
      <c r="D163" s="176"/>
      <c r="E163" s="238"/>
      <c r="F163" s="317"/>
      <c r="G163" s="317"/>
      <c r="H163" s="317"/>
      <c r="I163" s="317"/>
      <c r="J163" s="317"/>
      <c r="L163" s="156"/>
    </row>
    <row r="164" spans="1:12" s="82" customFormat="1" ht="12.75">
      <c r="A164" s="156"/>
      <c r="B164" s="238"/>
      <c r="C164" s="238"/>
      <c r="D164" s="176"/>
      <c r="E164" s="238"/>
      <c r="F164" s="317"/>
      <c r="G164" s="317"/>
      <c r="H164" s="317"/>
      <c r="I164" s="317"/>
      <c r="J164" s="317"/>
      <c r="L164" s="156"/>
    </row>
    <row r="165" spans="1:12" s="82" customFormat="1" ht="12.75">
      <c r="A165" s="156"/>
      <c r="B165" s="238"/>
      <c r="C165" s="238"/>
      <c r="D165" s="176"/>
      <c r="E165" s="238"/>
      <c r="F165" s="317"/>
      <c r="G165" s="317"/>
      <c r="H165" s="317"/>
      <c r="I165" s="317"/>
      <c r="J165" s="317"/>
      <c r="L165" s="156"/>
    </row>
    <row r="166" spans="1:12" s="82" customFormat="1" ht="12.75">
      <c r="A166" s="156"/>
      <c r="B166" s="238"/>
      <c r="C166" s="238"/>
      <c r="D166" s="176"/>
      <c r="E166" s="238"/>
      <c r="F166" s="317"/>
      <c r="G166" s="317"/>
      <c r="H166" s="317"/>
      <c r="I166" s="317"/>
      <c r="J166" s="317"/>
      <c r="L166" s="156"/>
    </row>
    <row r="167" spans="1:12" s="82" customFormat="1" ht="12.75">
      <c r="A167" s="156"/>
      <c r="B167" s="238"/>
      <c r="C167" s="238"/>
      <c r="D167" s="176"/>
      <c r="E167" s="238"/>
      <c r="F167" s="317"/>
      <c r="G167" s="317"/>
      <c r="H167" s="317"/>
      <c r="I167" s="317"/>
      <c r="J167" s="317"/>
      <c r="L167" s="156"/>
    </row>
    <row r="168" spans="1:12" s="82" customFormat="1" ht="12.75">
      <c r="A168" s="156"/>
      <c r="B168" s="238"/>
      <c r="C168" s="238"/>
      <c r="D168" s="176"/>
      <c r="E168" s="238"/>
      <c r="F168" s="317"/>
      <c r="G168" s="317"/>
      <c r="H168" s="317"/>
      <c r="I168" s="317"/>
      <c r="J168" s="317"/>
      <c r="L168" s="156"/>
    </row>
    <row r="169" spans="1:12" s="82" customFormat="1" ht="12.75">
      <c r="A169" s="156"/>
      <c r="B169" s="238"/>
      <c r="C169" s="238"/>
      <c r="D169" s="176"/>
      <c r="E169" s="238"/>
      <c r="F169" s="317"/>
      <c r="G169" s="317"/>
      <c r="H169" s="317"/>
      <c r="I169" s="317"/>
      <c r="J169" s="317"/>
      <c r="L169" s="156"/>
    </row>
    <row r="170" spans="1:12" s="82" customFormat="1" ht="12.75">
      <c r="A170" s="156"/>
      <c r="B170" s="238"/>
      <c r="C170" s="238"/>
      <c r="D170" s="176"/>
      <c r="E170" s="238"/>
      <c r="F170" s="317"/>
      <c r="G170" s="317"/>
      <c r="H170" s="317"/>
      <c r="I170" s="317"/>
      <c r="J170" s="317"/>
      <c r="L170" s="156"/>
    </row>
    <row r="171" spans="1:12" s="82" customFormat="1" ht="12.75">
      <c r="A171" s="156"/>
      <c r="B171" s="238"/>
      <c r="C171" s="238"/>
      <c r="D171" s="176"/>
      <c r="E171" s="238"/>
      <c r="F171" s="317"/>
      <c r="G171" s="317"/>
      <c r="H171" s="317"/>
      <c r="I171" s="317"/>
      <c r="J171" s="317"/>
      <c r="L171" s="156"/>
    </row>
    <row r="172" spans="1:12" s="82" customFormat="1" ht="12.75">
      <c r="A172" s="156"/>
      <c r="B172" s="238"/>
      <c r="C172" s="238"/>
      <c r="D172" s="176"/>
      <c r="E172" s="238"/>
      <c r="F172" s="317"/>
      <c r="G172" s="317"/>
      <c r="H172" s="317"/>
      <c r="I172" s="317"/>
      <c r="J172" s="317"/>
      <c r="L172" s="156"/>
    </row>
    <row r="173" spans="1:12" s="82" customFormat="1" ht="12.75">
      <c r="A173" s="156"/>
      <c r="B173" s="238"/>
      <c r="C173" s="238"/>
      <c r="D173" s="176"/>
      <c r="E173" s="238"/>
      <c r="F173" s="317"/>
      <c r="G173" s="317"/>
      <c r="H173" s="317"/>
      <c r="I173" s="317"/>
      <c r="J173" s="317"/>
      <c r="L173" s="156"/>
    </row>
    <row r="174" spans="1:12" s="82" customFormat="1" ht="12.75">
      <c r="A174" s="156"/>
      <c r="B174" s="238"/>
      <c r="C174" s="238"/>
      <c r="D174" s="176"/>
      <c r="E174" s="238"/>
      <c r="F174" s="317"/>
      <c r="G174" s="317"/>
      <c r="H174" s="317"/>
      <c r="I174" s="317"/>
      <c r="J174" s="317"/>
      <c r="L174" s="156"/>
    </row>
    <row r="175" spans="1:12" s="82" customFormat="1" ht="12.75">
      <c r="A175" s="156"/>
      <c r="B175" s="238"/>
      <c r="C175" s="238"/>
      <c r="D175" s="176"/>
      <c r="E175" s="238"/>
      <c r="F175" s="317"/>
      <c r="G175" s="317"/>
      <c r="H175" s="317"/>
      <c r="I175" s="317"/>
      <c r="J175" s="317"/>
      <c r="L175" s="156"/>
    </row>
    <row r="176" spans="1:12" s="82" customFormat="1" ht="12.75">
      <c r="A176" s="156"/>
      <c r="B176" s="238"/>
      <c r="C176" s="238"/>
      <c r="D176" s="176"/>
      <c r="E176" s="238"/>
      <c r="F176" s="317"/>
      <c r="G176" s="317"/>
      <c r="H176" s="317"/>
      <c r="I176" s="317"/>
      <c r="J176" s="317"/>
      <c r="L176" s="156"/>
    </row>
    <row r="177" spans="1:12" s="82" customFormat="1" ht="12.75">
      <c r="A177" s="156"/>
      <c r="B177" s="238"/>
      <c r="C177" s="238"/>
      <c r="D177" s="176"/>
      <c r="E177" s="238"/>
      <c r="F177" s="317"/>
      <c r="G177" s="317"/>
      <c r="H177" s="317"/>
      <c r="I177" s="317"/>
      <c r="J177" s="317"/>
      <c r="L177" s="156"/>
    </row>
    <row r="178" spans="1:12" s="82" customFormat="1" ht="12.75">
      <c r="A178" s="156"/>
      <c r="B178" s="238"/>
      <c r="C178" s="238"/>
      <c r="D178" s="176"/>
      <c r="E178" s="238"/>
      <c r="F178" s="317"/>
      <c r="G178" s="317"/>
      <c r="H178" s="317"/>
      <c r="I178" s="317"/>
      <c r="J178" s="317"/>
      <c r="L178" s="156"/>
    </row>
    <row r="179" spans="1:12" s="82" customFormat="1" ht="12.75">
      <c r="A179" s="156"/>
      <c r="B179" s="238"/>
      <c r="C179" s="238"/>
      <c r="D179" s="176"/>
      <c r="E179" s="238"/>
      <c r="F179" s="317"/>
      <c r="G179" s="317"/>
      <c r="H179" s="317"/>
      <c r="I179" s="317"/>
      <c r="J179" s="317"/>
      <c r="L179" s="156"/>
    </row>
    <row r="180" spans="1:12" s="82" customFormat="1" ht="12.75">
      <c r="A180" s="156"/>
      <c r="B180" s="238"/>
      <c r="C180" s="238"/>
      <c r="D180" s="176"/>
      <c r="E180" s="238"/>
      <c r="F180" s="317"/>
      <c r="G180" s="317"/>
      <c r="H180" s="317"/>
      <c r="I180" s="317"/>
      <c r="J180" s="317"/>
      <c r="L180" s="156"/>
    </row>
    <row r="181" spans="1:12" s="82" customFormat="1" ht="12.75">
      <c r="A181" s="156"/>
      <c r="B181" s="238"/>
      <c r="C181" s="238"/>
      <c r="D181" s="176"/>
      <c r="E181" s="238"/>
      <c r="F181" s="317"/>
      <c r="G181" s="317"/>
      <c r="H181" s="317"/>
      <c r="I181" s="317"/>
      <c r="J181" s="317"/>
      <c r="L181" s="156"/>
    </row>
    <row r="182" spans="1:12" s="82" customFormat="1" ht="12.75">
      <c r="A182" s="156"/>
      <c r="B182" s="238"/>
      <c r="C182" s="238"/>
      <c r="D182" s="176"/>
      <c r="E182" s="238"/>
      <c r="F182" s="317"/>
      <c r="G182" s="317"/>
      <c r="H182" s="317"/>
      <c r="I182" s="317"/>
      <c r="J182" s="317"/>
      <c r="L182" s="156"/>
    </row>
    <row r="183" spans="1:12" s="82" customFormat="1" ht="12.75">
      <c r="A183" s="156"/>
      <c r="B183" s="238"/>
      <c r="C183" s="238"/>
      <c r="D183" s="176"/>
      <c r="E183" s="238"/>
      <c r="F183" s="317"/>
      <c r="G183" s="317"/>
      <c r="H183" s="317"/>
      <c r="I183" s="317"/>
      <c r="J183" s="317"/>
      <c r="L183" s="156"/>
    </row>
    <row r="184" spans="1:12" s="82" customFormat="1" ht="12.75">
      <c r="A184" s="156"/>
      <c r="B184" s="238"/>
      <c r="C184" s="238"/>
      <c r="D184" s="176"/>
      <c r="E184" s="238"/>
      <c r="F184" s="317"/>
      <c r="G184" s="317"/>
      <c r="H184" s="317"/>
      <c r="I184" s="317"/>
      <c r="J184" s="317"/>
      <c r="L184" s="156"/>
    </row>
    <row r="185" spans="1:12" s="82" customFormat="1" ht="12.75">
      <c r="A185" s="156"/>
      <c r="B185" s="238"/>
      <c r="C185" s="238"/>
      <c r="D185" s="176"/>
      <c r="E185" s="238"/>
      <c r="F185" s="317"/>
      <c r="G185" s="317"/>
      <c r="H185" s="317"/>
      <c r="I185" s="317"/>
      <c r="J185" s="317"/>
      <c r="L185" s="156"/>
    </row>
    <row r="186" spans="1:12" s="82" customFormat="1" ht="12.75">
      <c r="A186" s="156"/>
      <c r="B186" s="238"/>
      <c r="C186" s="238"/>
      <c r="D186" s="176"/>
      <c r="E186" s="238"/>
      <c r="F186" s="317"/>
      <c r="G186" s="317"/>
      <c r="H186" s="317"/>
      <c r="I186" s="317"/>
      <c r="J186" s="317"/>
      <c r="L186" s="156"/>
    </row>
    <row r="187" spans="1:12" s="82" customFormat="1" ht="12.75">
      <c r="A187" s="156"/>
      <c r="B187" s="238"/>
      <c r="C187" s="238"/>
      <c r="D187" s="176"/>
      <c r="E187" s="238"/>
      <c r="F187" s="317"/>
      <c r="G187" s="317"/>
      <c r="H187" s="317"/>
      <c r="I187" s="317"/>
      <c r="J187" s="317"/>
      <c r="L187" s="156"/>
    </row>
    <row r="188" spans="1:12" s="82" customFormat="1" ht="12.75">
      <c r="A188" s="156"/>
      <c r="B188" s="238"/>
      <c r="C188" s="238"/>
      <c r="D188" s="176"/>
      <c r="E188" s="238"/>
      <c r="F188" s="317"/>
      <c r="G188" s="317"/>
      <c r="H188" s="317"/>
      <c r="I188" s="317"/>
      <c r="J188" s="317"/>
      <c r="L188" s="156"/>
    </row>
    <row r="189" spans="1:12" s="82" customFormat="1" ht="12.75">
      <c r="A189" s="156"/>
      <c r="B189" s="238"/>
      <c r="C189" s="238"/>
      <c r="D189" s="176"/>
      <c r="E189" s="238"/>
      <c r="F189" s="317"/>
      <c r="G189" s="317"/>
      <c r="H189" s="317"/>
      <c r="I189" s="317"/>
      <c r="J189" s="317"/>
      <c r="L189" s="156"/>
    </row>
    <row r="190" spans="1:12" s="82" customFormat="1" ht="12.75">
      <c r="A190" s="156"/>
      <c r="B190" s="238"/>
      <c r="C190" s="238"/>
      <c r="D190" s="176"/>
      <c r="E190" s="238"/>
      <c r="F190" s="317"/>
      <c r="G190" s="317"/>
      <c r="H190" s="317"/>
      <c r="I190" s="317"/>
      <c r="J190" s="317"/>
      <c r="L190" s="156"/>
    </row>
    <row r="191" spans="1:12" s="82" customFormat="1" ht="12.75">
      <c r="A191" s="156"/>
      <c r="B191" s="238"/>
      <c r="C191" s="238"/>
      <c r="D191" s="176"/>
      <c r="E191" s="238"/>
      <c r="F191" s="317"/>
      <c r="G191" s="317"/>
      <c r="H191" s="317"/>
      <c r="I191" s="317"/>
      <c r="J191" s="317"/>
      <c r="L191" s="156"/>
    </row>
    <row r="192" spans="1:12" s="82" customFormat="1" ht="12.75">
      <c r="A192" s="156"/>
      <c r="B192" s="238"/>
      <c r="C192" s="238"/>
      <c r="D192" s="176"/>
      <c r="E192" s="238"/>
      <c r="F192" s="317"/>
      <c r="G192" s="317"/>
      <c r="H192" s="317"/>
      <c r="I192" s="317"/>
      <c r="J192" s="317"/>
      <c r="L192" s="156"/>
    </row>
    <row r="193" spans="1:12" s="82" customFormat="1" ht="12.75">
      <c r="A193" s="156"/>
      <c r="B193" s="238"/>
      <c r="C193" s="238"/>
      <c r="D193" s="176"/>
      <c r="E193" s="238"/>
      <c r="F193" s="317"/>
      <c r="G193" s="317"/>
      <c r="H193" s="317"/>
      <c r="I193" s="317"/>
      <c r="J193" s="317"/>
      <c r="L193" s="156"/>
    </row>
    <row r="194" spans="1:12" s="82" customFormat="1" ht="12.75">
      <c r="A194" s="156"/>
      <c r="B194" s="238"/>
      <c r="C194" s="238"/>
      <c r="D194" s="176"/>
      <c r="E194" s="238"/>
      <c r="F194" s="317"/>
      <c r="G194" s="317"/>
      <c r="H194" s="317"/>
      <c r="I194" s="317"/>
      <c r="J194" s="317"/>
      <c r="L194" s="156"/>
    </row>
    <row r="195" spans="1:12" s="82" customFormat="1" ht="12.75">
      <c r="A195" s="156"/>
      <c r="B195" s="238"/>
      <c r="C195" s="238"/>
      <c r="D195" s="176"/>
      <c r="E195" s="238"/>
      <c r="F195" s="317"/>
      <c r="G195" s="317"/>
      <c r="H195" s="317"/>
      <c r="I195" s="317"/>
      <c r="J195" s="317"/>
      <c r="L195" s="156"/>
    </row>
    <row r="196" spans="1:12" s="82" customFormat="1" ht="12.75">
      <c r="A196" s="156"/>
      <c r="B196" s="238"/>
      <c r="C196" s="238"/>
      <c r="D196" s="176"/>
      <c r="E196" s="238"/>
      <c r="F196" s="317"/>
      <c r="G196" s="317"/>
      <c r="H196" s="317"/>
      <c r="I196" s="317"/>
      <c r="J196" s="317"/>
      <c r="L196" s="156"/>
    </row>
    <row r="197" spans="1:12" s="82" customFormat="1" ht="12.75">
      <c r="A197" s="156"/>
      <c r="B197" s="238"/>
      <c r="C197" s="238"/>
      <c r="D197" s="176"/>
      <c r="E197" s="238"/>
      <c r="F197" s="317"/>
      <c r="G197" s="317"/>
      <c r="H197" s="317"/>
      <c r="I197" s="317"/>
      <c r="J197" s="317"/>
      <c r="L197" s="156"/>
    </row>
    <row r="198" spans="1:12" s="82" customFormat="1" ht="12.75">
      <c r="A198" s="156"/>
      <c r="B198" s="238"/>
      <c r="C198" s="238"/>
      <c r="D198" s="176"/>
      <c r="E198" s="238"/>
      <c r="F198" s="317"/>
      <c r="G198" s="317"/>
      <c r="H198" s="317"/>
      <c r="I198" s="317"/>
      <c r="J198" s="317"/>
      <c r="L198" s="156"/>
    </row>
    <row r="199" spans="1:12" s="82" customFormat="1" ht="12.75">
      <c r="A199" s="156"/>
      <c r="B199" s="238"/>
      <c r="C199" s="238"/>
      <c r="D199" s="176"/>
      <c r="E199" s="238"/>
      <c r="F199" s="317"/>
      <c r="G199" s="317"/>
      <c r="H199" s="317"/>
      <c r="I199" s="317"/>
      <c r="J199" s="317"/>
      <c r="L199" s="156"/>
    </row>
    <row r="200" spans="1:12" s="82" customFormat="1" ht="12.75">
      <c r="A200" s="156"/>
      <c r="B200" s="238"/>
      <c r="C200" s="238"/>
      <c r="D200" s="176"/>
      <c r="E200" s="238"/>
      <c r="F200" s="317"/>
      <c r="G200" s="317"/>
      <c r="H200" s="317"/>
      <c r="I200" s="317"/>
      <c r="J200" s="317"/>
      <c r="L200" s="156"/>
    </row>
    <row r="201" spans="1:12" s="82" customFormat="1" ht="12.75">
      <c r="A201" s="156"/>
      <c r="B201" s="238"/>
      <c r="C201" s="238"/>
      <c r="D201" s="176"/>
      <c r="E201" s="238"/>
      <c r="F201" s="317"/>
      <c r="G201" s="317"/>
      <c r="H201" s="317"/>
      <c r="I201" s="317"/>
      <c r="J201" s="317"/>
      <c r="L201" s="156"/>
    </row>
    <row r="202" spans="1:12" s="82" customFormat="1" ht="12.75">
      <c r="A202" s="156"/>
      <c r="B202" s="238"/>
      <c r="C202" s="238"/>
      <c r="D202" s="176"/>
      <c r="E202" s="238"/>
      <c r="F202" s="317"/>
      <c r="G202" s="317"/>
      <c r="H202" s="317"/>
      <c r="I202" s="317"/>
      <c r="J202" s="317"/>
      <c r="L202" s="156"/>
    </row>
    <row r="203" spans="1:12" s="82" customFormat="1" ht="12.75">
      <c r="A203" s="156"/>
      <c r="B203" s="238"/>
      <c r="C203" s="238"/>
      <c r="D203" s="176"/>
      <c r="E203" s="238"/>
      <c r="F203" s="317"/>
      <c r="G203" s="317"/>
      <c r="H203" s="317"/>
      <c r="I203" s="317"/>
      <c r="J203" s="317"/>
      <c r="L203" s="156"/>
    </row>
    <row r="204" spans="1:12" s="82" customFormat="1" ht="12.75">
      <c r="A204" s="156"/>
      <c r="B204" s="238"/>
      <c r="C204" s="238"/>
      <c r="D204" s="176"/>
      <c r="E204" s="238"/>
      <c r="F204" s="317"/>
      <c r="G204" s="317"/>
      <c r="H204" s="317"/>
      <c r="I204" s="317"/>
      <c r="J204" s="317"/>
      <c r="L204" s="156"/>
    </row>
    <row r="205" spans="1:12" s="82" customFormat="1" ht="12.75">
      <c r="A205" s="156"/>
      <c r="B205" s="238"/>
      <c r="C205" s="238"/>
      <c r="D205" s="176"/>
      <c r="E205" s="238"/>
      <c r="F205" s="317"/>
      <c r="G205" s="317"/>
      <c r="H205" s="317"/>
      <c r="I205" s="317"/>
      <c r="J205" s="317"/>
      <c r="L205" s="156"/>
    </row>
    <row r="206" spans="1:12" s="82" customFormat="1" ht="12.75">
      <c r="A206" s="156"/>
      <c r="B206" s="238"/>
      <c r="C206" s="238"/>
      <c r="D206" s="176"/>
      <c r="E206" s="238"/>
      <c r="F206" s="317"/>
      <c r="G206" s="317"/>
      <c r="H206" s="317"/>
      <c r="I206" s="317"/>
      <c r="J206" s="317"/>
      <c r="L206" s="156"/>
    </row>
    <row r="207" spans="1:12" s="82" customFormat="1" ht="12.75">
      <c r="A207" s="156"/>
      <c r="B207" s="238"/>
      <c r="C207" s="238"/>
      <c r="D207" s="176"/>
      <c r="E207" s="238"/>
      <c r="F207" s="317"/>
      <c r="G207" s="317"/>
      <c r="H207" s="317"/>
      <c r="I207" s="317"/>
      <c r="J207" s="317"/>
      <c r="L207" s="156"/>
    </row>
    <row r="208" spans="1:12" s="82" customFormat="1" ht="12.75">
      <c r="A208" s="156"/>
      <c r="B208" s="238"/>
      <c r="C208" s="238"/>
      <c r="D208" s="176"/>
      <c r="E208" s="238"/>
      <c r="F208" s="317"/>
      <c r="G208" s="317"/>
      <c r="H208" s="317"/>
      <c r="I208" s="317"/>
      <c r="J208" s="317"/>
      <c r="L208" s="156"/>
    </row>
    <row r="209" spans="1:12" s="82" customFormat="1" ht="12.75">
      <c r="A209" s="156"/>
      <c r="B209" s="238"/>
      <c r="C209" s="238"/>
      <c r="D209" s="176"/>
      <c r="E209" s="238"/>
      <c r="F209" s="317"/>
      <c r="G209" s="317"/>
      <c r="H209" s="317"/>
      <c r="I209" s="317"/>
      <c r="J209" s="317"/>
      <c r="L209" s="156"/>
    </row>
    <row r="210" spans="1:12" s="82" customFormat="1" ht="12.75">
      <c r="A210" s="156"/>
      <c r="B210" s="238"/>
      <c r="C210" s="238"/>
      <c r="D210" s="176"/>
      <c r="E210" s="238"/>
      <c r="F210" s="317"/>
      <c r="G210" s="317"/>
      <c r="H210" s="317"/>
      <c r="I210" s="317"/>
      <c r="J210" s="317"/>
      <c r="L210" s="156"/>
    </row>
    <row r="211" spans="1:12" s="82" customFormat="1" ht="12.75">
      <c r="A211" s="156"/>
      <c r="B211" s="238"/>
      <c r="C211" s="238"/>
      <c r="D211" s="176"/>
      <c r="E211" s="238"/>
      <c r="F211" s="317"/>
      <c r="G211" s="317"/>
      <c r="H211" s="317"/>
      <c r="I211" s="317"/>
      <c r="J211" s="317"/>
      <c r="L211" s="156"/>
    </row>
    <row r="212" spans="1:12" s="82" customFormat="1" ht="12.75">
      <c r="A212" s="156"/>
      <c r="B212" s="238"/>
      <c r="C212" s="238"/>
      <c r="D212" s="176"/>
      <c r="E212" s="238"/>
      <c r="F212" s="317"/>
      <c r="G212" s="317"/>
      <c r="H212" s="317"/>
      <c r="I212" s="317"/>
      <c r="J212" s="317"/>
      <c r="L212" s="156"/>
    </row>
    <row r="213" spans="1:12" s="82" customFormat="1" ht="12.75">
      <c r="A213" s="156"/>
      <c r="B213" s="238"/>
      <c r="C213" s="238"/>
      <c r="D213" s="176"/>
      <c r="E213" s="238"/>
      <c r="F213" s="317"/>
      <c r="G213" s="317"/>
      <c r="H213" s="317"/>
      <c r="I213" s="317"/>
      <c r="J213" s="317"/>
      <c r="L213" s="156"/>
    </row>
    <row r="214" spans="1:12" s="82" customFormat="1" ht="12.75">
      <c r="A214" s="156"/>
      <c r="B214" s="238"/>
      <c r="C214" s="238"/>
      <c r="D214" s="176"/>
      <c r="E214" s="238"/>
      <c r="F214" s="317"/>
      <c r="G214" s="317"/>
      <c r="H214" s="317"/>
      <c r="I214" s="317"/>
      <c r="J214" s="317"/>
      <c r="L214" s="156"/>
    </row>
    <row r="215" spans="1:12" s="82" customFormat="1" ht="12.75">
      <c r="A215" s="156"/>
      <c r="B215" s="238"/>
      <c r="C215" s="238"/>
      <c r="D215" s="176"/>
      <c r="E215" s="238"/>
      <c r="F215" s="317"/>
      <c r="G215" s="317"/>
      <c r="H215" s="317"/>
      <c r="I215" s="317"/>
      <c r="J215" s="317"/>
      <c r="L215" s="156"/>
    </row>
    <row r="216" spans="1:12" s="82" customFormat="1" ht="12.75">
      <c r="A216" s="156"/>
      <c r="B216" s="238"/>
      <c r="C216" s="238"/>
      <c r="D216" s="176"/>
      <c r="E216" s="238"/>
      <c r="F216" s="317"/>
      <c r="G216" s="317"/>
      <c r="H216" s="317"/>
      <c r="I216" s="317"/>
      <c r="J216" s="317"/>
      <c r="L216" s="156"/>
    </row>
    <row r="217" spans="1:12" s="82" customFormat="1" ht="12.75">
      <c r="A217" s="156"/>
      <c r="B217" s="238"/>
      <c r="C217" s="238"/>
      <c r="D217" s="176"/>
      <c r="E217" s="238"/>
      <c r="F217" s="317"/>
      <c r="G217" s="317"/>
      <c r="H217" s="317"/>
      <c r="I217" s="317"/>
      <c r="J217" s="317"/>
      <c r="L217" s="156"/>
    </row>
    <row r="218" spans="1:12" s="82" customFormat="1" ht="12.75">
      <c r="A218" s="156"/>
      <c r="B218" s="238"/>
      <c r="C218" s="238"/>
      <c r="D218" s="176"/>
      <c r="E218" s="238"/>
      <c r="F218" s="317"/>
      <c r="G218" s="317"/>
      <c r="H218" s="317"/>
      <c r="I218" s="317"/>
      <c r="J218" s="317"/>
      <c r="L218" s="156"/>
    </row>
    <row r="219" spans="1:12" s="82" customFormat="1" ht="12.75">
      <c r="A219" s="156"/>
      <c r="B219" s="238"/>
      <c r="C219" s="238"/>
      <c r="D219" s="176"/>
      <c r="E219" s="238"/>
      <c r="F219" s="317"/>
      <c r="G219" s="317"/>
      <c r="H219" s="317"/>
      <c r="I219" s="317"/>
      <c r="J219" s="317"/>
      <c r="L219" s="156"/>
    </row>
    <row r="220" spans="1:12" s="82" customFormat="1" ht="12.75">
      <c r="A220" s="156"/>
      <c r="B220" s="238"/>
      <c r="C220" s="238"/>
      <c r="D220" s="176"/>
      <c r="E220" s="238"/>
      <c r="F220" s="317"/>
      <c r="G220" s="317"/>
      <c r="H220" s="317"/>
      <c r="I220" s="317"/>
      <c r="J220" s="317"/>
      <c r="L220" s="156"/>
    </row>
    <row r="221" spans="1:12" s="82" customFormat="1" ht="12.75">
      <c r="A221" s="156"/>
      <c r="B221" s="238"/>
      <c r="C221" s="238"/>
      <c r="D221" s="176"/>
      <c r="E221" s="238"/>
      <c r="F221" s="317"/>
      <c r="G221" s="317"/>
      <c r="H221" s="317"/>
      <c r="I221" s="317"/>
      <c r="J221" s="317"/>
      <c r="L221" s="156"/>
    </row>
    <row r="222" spans="1:12" s="82" customFormat="1" ht="12.75">
      <c r="A222" s="156"/>
      <c r="B222" s="238"/>
      <c r="C222" s="238"/>
      <c r="D222" s="176"/>
      <c r="E222" s="238"/>
      <c r="F222" s="317"/>
      <c r="G222" s="317"/>
      <c r="H222" s="317"/>
      <c r="I222" s="317"/>
      <c r="J222" s="317"/>
      <c r="L222" s="156"/>
    </row>
    <row r="223" spans="1:12" s="82" customFormat="1" ht="12.75">
      <c r="A223" s="156"/>
      <c r="B223" s="238"/>
      <c r="C223" s="238"/>
      <c r="D223" s="176"/>
      <c r="E223" s="238"/>
      <c r="F223" s="317"/>
      <c r="G223" s="317"/>
      <c r="H223" s="317"/>
      <c r="I223" s="317"/>
      <c r="J223" s="317"/>
      <c r="L223" s="156"/>
    </row>
    <row r="224" spans="1:12" s="82" customFormat="1" ht="12.75">
      <c r="A224" s="156"/>
      <c r="B224" s="238"/>
      <c r="C224" s="238"/>
      <c r="D224" s="176"/>
      <c r="E224" s="238"/>
      <c r="F224" s="317"/>
      <c r="G224" s="317"/>
      <c r="H224" s="317"/>
      <c r="I224" s="317"/>
      <c r="J224" s="317"/>
      <c r="L224" s="156"/>
    </row>
    <row r="225" spans="1:12" s="82" customFormat="1" ht="12.75">
      <c r="A225" s="156"/>
      <c r="B225" s="238"/>
      <c r="C225" s="238"/>
      <c r="D225" s="176"/>
      <c r="E225" s="238"/>
      <c r="F225" s="317"/>
      <c r="G225" s="317"/>
      <c r="H225" s="317"/>
      <c r="I225" s="317"/>
      <c r="J225" s="317"/>
      <c r="L225" s="156"/>
    </row>
    <row r="226" spans="1:12" s="82" customFormat="1" ht="12.75">
      <c r="A226" s="156"/>
      <c r="B226" s="238"/>
      <c r="C226" s="238"/>
      <c r="D226" s="176"/>
      <c r="E226" s="238"/>
      <c r="F226" s="317"/>
      <c r="G226" s="317"/>
      <c r="H226" s="317"/>
      <c r="I226" s="317"/>
      <c r="J226" s="317"/>
      <c r="L226" s="156"/>
    </row>
    <row r="227" spans="1:12" s="82" customFormat="1" ht="12.75">
      <c r="A227" s="156"/>
      <c r="B227" s="238"/>
      <c r="C227" s="238"/>
      <c r="D227" s="176"/>
      <c r="E227" s="238"/>
      <c r="F227" s="317"/>
      <c r="G227" s="317"/>
      <c r="H227" s="317"/>
      <c r="I227" s="317"/>
      <c r="J227" s="317"/>
      <c r="L227" s="156"/>
    </row>
    <row r="228" spans="1:12" s="82" customFormat="1" ht="12.75">
      <c r="A228" s="156"/>
      <c r="B228" s="238"/>
      <c r="C228" s="238"/>
      <c r="D228" s="176"/>
      <c r="E228" s="238"/>
      <c r="F228" s="317"/>
      <c r="G228" s="317"/>
      <c r="H228" s="317"/>
      <c r="I228" s="317"/>
      <c r="J228" s="317"/>
      <c r="L228" s="156"/>
    </row>
    <row r="229" spans="1:12" s="82" customFormat="1" ht="12.75">
      <c r="A229" s="156"/>
      <c r="B229" s="238"/>
      <c r="C229" s="238"/>
      <c r="D229" s="176"/>
      <c r="E229" s="238"/>
      <c r="F229" s="317"/>
      <c r="G229" s="317"/>
      <c r="H229" s="317"/>
      <c r="I229" s="317"/>
      <c r="J229" s="317"/>
      <c r="L229" s="156"/>
    </row>
    <row r="230" spans="1:12" s="82" customFormat="1" ht="12.75">
      <c r="A230" s="156"/>
      <c r="B230" s="238"/>
      <c r="C230" s="238"/>
      <c r="D230" s="176"/>
      <c r="E230" s="238"/>
      <c r="F230" s="317"/>
      <c r="G230" s="317"/>
      <c r="H230" s="317"/>
      <c r="I230" s="317"/>
      <c r="J230" s="317"/>
      <c r="L230" s="156"/>
    </row>
    <row r="231" spans="1:12" s="82" customFormat="1" ht="12.75">
      <c r="A231" s="156"/>
      <c r="B231" s="238"/>
      <c r="C231" s="238"/>
      <c r="D231" s="176"/>
      <c r="E231" s="238"/>
      <c r="F231" s="317"/>
      <c r="G231" s="317"/>
      <c r="H231" s="317"/>
      <c r="I231" s="317"/>
      <c r="J231" s="317"/>
      <c r="L231" s="156"/>
    </row>
    <row r="232" spans="1:12" s="82" customFormat="1" ht="12.75">
      <c r="A232" s="156"/>
      <c r="B232" s="238"/>
      <c r="C232" s="238"/>
      <c r="D232" s="176"/>
      <c r="E232" s="238"/>
      <c r="F232" s="317"/>
      <c r="G232" s="317"/>
      <c r="H232" s="317"/>
      <c r="I232" s="317"/>
      <c r="J232" s="317"/>
      <c r="L232" s="156"/>
    </row>
    <row r="233" spans="1:12" s="82" customFormat="1" ht="12.75">
      <c r="A233" s="156"/>
      <c r="B233" s="238"/>
      <c r="C233" s="238"/>
      <c r="D233" s="176"/>
      <c r="E233" s="238"/>
      <c r="F233" s="317"/>
      <c r="G233" s="317"/>
      <c r="H233" s="317"/>
      <c r="I233" s="317"/>
      <c r="J233" s="317"/>
      <c r="L233" s="156"/>
    </row>
    <row r="234" spans="1:12" s="82" customFormat="1" ht="12.75">
      <c r="A234" s="156"/>
      <c r="B234" s="238"/>
      <c r="C234" s="238"/>
      <c r="D234" s="176"/>
      <c r="E234" s="238"/>
      <c r="F234" s="317"/>
      <c r="G234" s="317"/>
      <c r="H234" s="317"/>
      <c r="I234" s="317"/>
      <c r="J234" s="317"/>
      <c r="L234" s="156"/>
    </row>
    <row r="235" spans="1:12" s="82" customFormat="1" ht="12.75">
      <c r="A235" s="156"/>
      <c r="B235" s="238"/>
      <c r="C235" s="238"/>
      <c r="D235" s="176"/>
      <c r="E235" s="238"/>
      <c r="F235" s="317"/>
      <c r="G235" s="317"/>
      <c r="H235" s="317"/>
      <c r="I235" s="317"/>
      <c r="J235" s="317"/>
      <c r="L235" s="156"/>
    </row>
    <row r="236" spans="1:12" s="82" customFormat="1" ht="12.75">
      <c r="A236" s="156"/>
      <c r="B236" s="238"/>
      <c r="C236" s="238"/>
      <c r="D236" s="176"/>
      <c r="E236" s="238"/>
      <c r="F236" s="317"/>
      <c r="G236" s="317"/>
      <c r="H236" s="317"/>
      <c r="I236" s="317"/>
      <c r="J236" s="317"/>
      <c r="L236" s="156"/>
    </row>
    <row r="237" spans="1:12" s="82" customFormat="1" ht="12.75">
      <c r="A237" s="156"/>
      <c r="B237" s="238"/>
      <c r="C237" s="238"/>
      <c r="D237" s="176"/>
      <c r="E237" s="238"/>
      <c r="F237" s="317"/>
      <c r="G237" s="317"/>
      <c r="H237" s="317"/>
      <c r="I237" s="317"/>
      <c r="J237" s="317"/>
      <c r="L237" s="156"/>
    </row>
    <row r="238" spans="1:12" s="82" customFormat="1" ht="12.75">
      <c r="A238" s="156"/>
      <c r="B238" s="238"/>
      <c r="C238" s="238"/>
      <c r="D238" s="176"/>
      <c r="E238" s="238"/>
      <c r="F238" s="317"/>
      <c r="G238" s="317"/>
      <c r="H238" s="317"/>
      <c r="I238" s="317"/>
      <c r="J238" s="317"/>
      <c r="L238" s="156"/>
    </row>
    <row r="239" spans="1:12" s="82" customFormat="1" ht="12.75">
      <c r="A239" s="156"/>
      <c r="B239" s="238"/>
      <c r="C239" s="238"/>
      <c r="D239" s="176"/>
      <c r="E239" s="238"/>
      <c r="F239" s="317"/>
      <c r="G239" s="317"/>
      <c r="H239" s="317"/>
      <c r="I239" s="317"/>
      <c r="J239" s="317"/>
      <c r="L239" s="156"/>
    </row>
    <row r="240" spans="1:12" s="82" customFormat="1" ht="12.75">
      <c r="A240" s="156"/>
      <c r="B240" s="238"/>
      <c r="C240" s="238"/>
      <c r="D240" s="176"/>
      <c r="E240" s="238"/>
      <c r="F240" s="317"/>
      <c r="G240" s="317"/>
      <c r="H240" s="317"/>
      <c r="I240" s="317"/>
      <c r="J240" s="317"/>
      <c r="L240" s="156"/>
    </row>
    <row r="241" spans="1:12" s="82" customFormat="1" ht="12.75">
      <c r="A241" s="156"/>
      <c r="B241" s="238"/>
      <c r="C241" s="238"/>
      <c r="D241" s="176"/>
      <c r="E241" s="238"/>
      <c r="F241" s="317"/>
      <c r="G241" s="317"/>
      <c r="H241" s="317"/>
      <c r="I241" s="317"/>
      <c r="J241" s="317"/>
      <c r="L241" s="156"/>
    </row>
    <row r="242" spans="1:12" s="82" customFormat="1" ht="12.75">
      <c r="A242" s="156"/>
      <c r="B242" s="238"/>
      <c r="C242" s="238"/>
      <c r="D242" s="176"/>
      <c r="E242" s="238"/>
      <c r="F242" s="317"/>
      <c r="G242" s="317"/>
      <c r="H242" s="317"/>
      <c r="I242" s="317"/>
      <c r="J242" s="317"/>
      <c r="L242" s="156"/>
    </row>
    <row r="243" spans="1:12" s="82" customFormat="1" ht="12.75">
      <c r="A243" s="156"/>
      <c r="B243" s="238"/>
      <c r="C243" s="238"/>
      <c r="D243" s="176"/>
      <c r="E243" s="238"/>
      <c r="F243" s="317"/>
      <c r="G243" s="317"/>
      <c r="H243" s="317"/>
      <c r="I243" s="317"/>
      <c r="J243" s="317"/>
      <c r="L243" s="156"/>
    </row>
    <row r="244" spans="1:12" s="82" customFormat="1" ht="12.75">
      <c r="A244" s="156"/>
      <c r="B244" s="238"/>
      <c r="C244" s="238"/>
      <c r="D244" s="176"/>
      <c r="E244" s="238"/>
      <c r="F244" s="317"/>
      <c r="G244" s="317"/>
      <c r="H244" s="317"/>
      <c r="I244" s="317"/>
      <c r="J244" s="317"/>
      <c r="L244" s="156"/>
    </row>
    <row r="245" spans="1:12" s="82" customFormat="1" ht="12.75">
      <c r="A245" s="156"/>
      <c r="B245" s="238"/>
      <c r="C245" s="238"/>
      <c r="D245" s="176"/>
      <c r="E245" s="238"/>
      <c r="F245" s="317"/>
      <c r="G245" s="317"/>
      <c r="H245" s="317"/>
      <c r="I245" s="317"/>
      <c r="J245" s="317"/>
      <c r="L245" s="156"/>
    </row>
    <row r="246" spans="1:12" s="82" customFormat="1" ht="12.75">
      <c r="A246" s="156"/>
      <c r="B246" s="238"/>
      <c r="C246" s="238"/>
      <c r="D246" s="176"/>
      <c r="E246" s="238"/>
      <c r="F246" s="317"/>
      <c r="G246" s="317"/>
      <c r="H246" s="317"/>
      <c r="I246" s="317"/>
      <c r="J246" s="317"/>
      <c r="L246" s="156"/>
    </row>
    <row r="247" spans="1:12" s="82" customFormat="1" ht="12.75">
      <c r="A247" s="156"/>
      <c r="B247" s="238"/>
      <c r="C247" s="238"/>
      <c r="D247" s="176"/>
      <c r="E247" s="238"/>
      <c r="F247" s="317"/>
      <c r="G247" s="317"/>
      <c r="H247" s="317"/>
      <c r="I247" s="317"/>
      <c r="J247" s="317"/>
      <c r="L247" s="156"/>
    </row>
    <row r="248" spans="1:12" s="82" customFormat="1" ht="12.75">
      <c r="A248" s="156"/>
      <c r="B248" s="238"/>
      <c r="C248" s="238"/>
      <c r="D248" s="176"/>
      <c r="E248" s="238"/>
      <c r="F248" s="317"/>
      <c r="G248" s="317"/>
      <c r="H248" s="317"/>
      <c r="I248" s="317"/>
      <c r="J248" s="317"/>
      <c r="L248" s="156"/>
    </row>
    <row r="249" spans="1:12" s="82" customFormat="1" ht="12.75">
      <c r="A249" s="156"/>
      <c r="B249" s="238"/>
      <c r="C249" s="238"/>
      <c r="D249" s="176"/>
      <c r="E249" s="238"/>
      <c r="F249" s="317"/>
      <c r="G249" s="317"/>
      <c r="H249" s="317"/>
      <c r="I249" s="317"/>
      <c r="J249" s="317"/>
      <c r="L249" s="156"/>
    </row>
    <row r="250" spans="1:12" s="82" customFormat="1" ht="12.75">
      <c r="A250" s="156"/>
      <c r="B250" s="238"/>
      <c r="C250" s="238"/>
      <c r="D250" s="176"/>
      <c r="E250" s="238"/>
      <c r="F250" s="317"/>
      <c r="G250" s="317"/>
      <c r="H250" s="317"/>
      <c r="I250" s="317"/>
      <c r="J250" s="317"/>
      <c r="L250" s="156"/>
    </row>
    <row r="251" spans="1:12" s="82" customFormat="1" ht="12.75">
      <c r="A251" s="156"/>
      <c r="B251" s="238"/>
      <c r="C251" s="238"/>
      <c r="D251" s="176"/>
      <c r="E251" s="238"/>
      <c r="F251" s="317"/>
      <c r="G251" s="317"/>
      <c r="H251" s="317"/>
      <c r="I251" s="317"/>
      <c r="J251" s="317"/>
      <c r="L251" s="156"/>
    </row>
    <row r="252" spans="1:12" s="82" customFormat="1" ht="12.75">
      <c r="A252" s="156"/>
      <c r="B252" s="238"/>
      <c r="C252" s="238"/>
      <c r="D252" s="176"/>
      <c r="E252" s="238"/>
      <c r="F252" s="317"/>
      <c r="G252" s="317"/>
      <c r="H252" s="317"/>
      <c r="I252" s="317"/>
      <c r="J252" s="317"/>
      <c r="L252" s="156"/>
    </row>
    <row r="253" spans="1:12" s="82" customFormat="1" ht="12.75">
      <c r="A253" s="156"/>
      <c r="B253" s="238"/>
      <c r="C253" s="238"/>
      <c r="D253" s="176"/>
      <c r="E253" s="238"/>
      <c r="F253" s="317"/>
      <c r="G253" s="317"/>
      <c r="H253" s="317"/>
      <c r="I253" s="317"/>
      <c r="J253" s="317"/>
      <c r="L253" s="156"/>
    </row>
    <row r="254" spans="1:12" s="82" customFormat="1" ht="12.75">
      <c r="A254" s="156"/>
      <c r="B254" s="238"/>
      <c r="C254" s="238"/>
      <c r="D254" s="176"/>
      <c r="E254" s="238"/>
      <c r="F254" s="317"/>
      <c r="G254" s="317"/>
      <c r="H254" s="317"/>
      <c r="I254" s="317"/>
      <c r="J254" s="317"/>
      <c r="L254" s="156"/>
    </row>
    <row r="255" spans="1:12" s="82" customFormat="1" ht="12.75">
      <c r="A255" s="156"/>
      <c r="B255" s="238"/>
      <c r="C255" s="238"/>
      <c r="D255" s="176"/>
      <c r="E255" s="238"/>
      <c r="F255" s="317"/>
      <c r="G255" s="317"/>
      <c r="H255" s="317"/>
      <c r="I255" s="317"/>
      <c r="J255" s="317"/>
      <c r="L255" s="156"/>
    </row>
    <row r="256" spans="1:12" s="82" customFormat="1" ht="12.75">
      <c r="A256" s="156"/>
      <c r="B256" s="238"/>
      <c r="C256" s="238"/>
      <c r="D256" s="176"/>
      <c r="E256" s="238"/>
      <c r="F256" s="317"/>
      <c r="G256" s="317"/>
      <c r="H256" s="317"/>
      <c r="I256" s="317"/>
      <c r="J256" s="317"/>
      <c r="L256" s="156"/>
    </row>
    <row r="257" spans="1:12" s="82" customFormat="1" ht="12.75">
      <c r="A257" s="156"/>
      <c r="B257" s="238"/>
      <c r="C257" s="238"/>
      <c r="D257" s="176"/>
      <c r="E257" s="238"/>
      <c r="F257" s="317"/>
      <c r="G257" s="317"/>
      <c r="H257" s="317"/>
      <c r="I257" s="317"/>
      <c r="J257" s="317"/>
      <c r="L257" s="156"/>
    </row>
    <row r="258" spans="1:12" s="82" customFormat="1" ht="12.75">
      <c r="A258" s="156"/>
      <c r="B258" s="238"/>
      <c r="C258" s="238"/>
      <c r="D258" s="176"/>
      <c r="E258" s="238"/>
      <c r="F258" s="317"/>
      <c r="G258" s="317"/>
      <c r="H258" s="317"/>
      <c r="I258" s="317"/>
      <c r="J258" s="317"/>
      <c r="L258" s="156"/>
    </row>
    <row r="259" spans="1:12" s="82" customFormat="1" ht="12.75">
      <c r="A259" s="156"/>
      <c r="B259" s="238"/>
      <c r="C259" s="238"/>
      <c r="D259" s="176"/>
      <c r="E259" s="238"/>
      <c r="F259" s="317"/>
      <c r="G259" s="317"/>
      <c r="H259" s="317"/>
      <c r="I259" s="317"/>
      <c r="J259" s="317"/>
      <c r="L259" s="156"/>
    </row>
    <row r="260" spans="1:12" s="82" customFormat="1" ht="12.75">
      <c r="A260" s="156"/>
      <c r="B260" s="238"/>
      <c r="C260" s="238"/>
      <c r="D260" s="176"/>
      <c r="E260" s="238"/>
      <c r="F260" s="317"/>
      <c r="G260" s="317"/>
      <c r="H260" s="317"/>
      <c r="I260" s="317"/>
      <c r="J260" s="317"/>
      <c r="L260" s="156"/>
    </row>
    <row r="261" spans="1:12" s="82" customFormat="1" ht="12.75">
      <c r="A261" s="156"/>
      <c r="B261" s="238"/>
      <c r="C261" s="238"/>
      <c r="D261" s="176"/>
      <c r="E261" s="238"/>
      <c r="F261" s="317"/>
      <c r="G261" s="317"/>
      <c r="H261" s="317"/>
      <c r="I261" s="317"/>
      <c r="J261" s="317"/>
      <c r="L261" s="156"/>
    </row>
    <row r="262" spans="1:12" s="82" customFormat="1" ht="12.75">
      <c r="A262" s="156"/>
      <c r="B262" s="238"/>
      <c r="C262" s="238"/>
      <c r="D262" s="176"/>
      <c r="E262" s="238"/>
      <c r="F262" s="317"/>
      <c r="G262" s="317"/>
      <c r="H262" s="317"/>
      <c r="I262" s="317"/>
      <c r="J262" s="317"/>
      <c r="L262" s="156"/>
    </row>
    <row r="263" spans="1:12" s="82" customFormat="1" ht="12.75">
      <c r="A263" s="156"/>
      <c r="B263" s="238"/>
      <c r="C263" s="238"/>
      <c r="D263" s="176"/>
      <c r="E263" s="238"/>
      <c r="F263" s="317"/>
      <c r="G263" s="317"/>
      <c r="H263" s="317"/>
      <c r="I263" s="317"/>
      <c r="J263" s="317"/>
      <c r="L263" s="156"/>
    </row>
    <row r="264" spans="1:12" s="82" customFormat="1" ht="12.75">
      <c r="A264" s="156"/>
      <c r="B264" s="238"/>
      <c r="C264" s="238"/>
      <c r="D264" s="176"/>
      <c r="E264" s="238"/>
      <c r="F264" s="317"/>
      <c r="G264" s="317"/>
      <c r="H264" s="317"/>
      <c r="I264" s="317"/>
      <c r="J264" s="317"/>
      <c r="L264" s="156"/>
    </row>
    <row r="265" spans="1:12" s="82" customFormat="1" ht="12.75">
      <c r="A265" s="156"/>
      <c r="B265" s="238"/>
      <c r="C265" s="238"/>
      <c r="D265" s="176"/>
      <c r="E265" s="238"/>
      <c r="F265" s="317"/>
      <c r="G265" s="317"/>
      <c r="H265" s="317"/>
      <c r="I265" s="317"/>
      <c r="J265" s="317"/>
      <c r="L265" s="156"/>
    </row>
    <row r="266" spans="1:12" s="82" customFormat="1" ht="12.75">
      <c r="A266" s="156"/>
      <c r="B266" s="238"/>
      <c r="C266" s="238"/>
      <c r="D266" s="176"/>
      <c r="E266" s="238"/>
      <c r="F266" s="317"/>
      <c r="G266" s="317"/>
      <c r="H266" s="317"/>
      <c r="I266" s="317"/>
      <c r="J266" s="317"/>
      <c r="L266" s="156"/>
    </row>
    <row r="267" spans="1:12" s="82" customFormat="1" ht="12.75">
      <c r="A267" s="156"/>
      <c r="B267" s="238"/>
      <c r="C267" s="238"/>
      <c r="D267" s="176"/>
      <c r="E267" s="238"/>
      <c r="F267" s="317"/>
      <c r="G267" s="317"/>
      <c r="H267" s="317"/>
      <c r="I267" s="317"/>
      <c r="J267" s="317"/>
      <c r="L267" s="156"/>
    </row>
    <row r="268" spans="1:12" s="82" customFormat="1" ht="12.75">
      <c r="A268" s="156"/>
      <c r="B268" s="238"/>
      <c r="C268" s="238"/>
      <c r="D268" s="176"/>
      <c r="E268" s="238"/>
      <c r="F268" s="317"/>
      <c r="G268" s="317"/>
      <c r="H268" s="317"/>
      <c r="I268" s="317"/>
      <c r="J268" s="317"/>
      <c r="L268" s="156"/>
    </row>
    <row r="269" spans="1:12" s="82" customFormat="1" ht="12.75">
      <c r="A269" s="156"/>
      <c r="B269" s="238"/>
      <c r="C269" s="238"/>
      <c r="D269" s="176"/>
      <c r="E269" s="238"/>
      <c r="F269" s="317"/>
      <c r="G269" s="317"/>
      <c r="H269" s="317"/>
      <c r="I269" s="317"/>
      <c r="J269" s="317"/>
      <c r="L269" s="156"/>
    </row>
    <row r="270" spans="1:12" s="82" customFormat="1" ht="12.75">
      <c r="A270" s="156"/>
      <c r="B270" s="238"/>
      <c r="C270" s="238"/>
      <c r="D270" s="176"/>
      <c r="E270" s="238"/>
      <c r="F270" s="317"/>
      <c r="G270" s="317"/>
      <c r="H270" s="317"/>
      <c r="I270" s="317"/>
      <c r="J270" s="317"/>
      <c r="L270" s="156"/>
    </row>
    <row r="271" spans="1:12" s="82" customFormat="1" ht="12.75">
      <c r="A271" s="156"/>
      <c r="B271" s="238"/>
      <c r="C271" s="238"/>
      <c r="D271" s="176"/>
      <c r="E271" s="238"/>
      <c r="F271" s="317"/>
      <c r="G271" s="317"/>
      <c r="H271" s="317"/>
      <c r="I271" s="317"/>
      <c r="J271" s="317"/>
      <c r="L271" s="156"/>
    </row>
    <row r="272" spans="1:12" s="82" customFormat="1" ht="12.75">
      <c r="A272" s="156"/>
      <c r="B272" s="238"/>
      <c r="C272" s="238"/>
      <c r="D272" s="176"/>
      <c r="E272" s="238"/>
      <c r="F272" s="317"/>
      <c r="G272" s="317"/>
      <c r="H272" s="317"/>
      <c r="I272" s="317"/>
      <c r="J272" s="317"/>
      <c r="L272" s="156"/>
    </row>
    <row r="273" spans="1:12" s="82" customFormat="1" ht="12.75">
      <c r="A273" s="156"/>
      <c r="B273" s="238"/>
      <c r="C273" s="238"/>
      <c r="D273" s="176"/>
      <c r="E273" s="238"/>
      <c r="F273" s="317"/>
      <c r="G273" s="317"/>
      <c r="H273" s="317"/>
      <c r="I273" s="317"/>
      <c r="J273" s="317"/>
      <c r="L273" s="156"/>
    </row>
    <row r="274" spans="1:12" s="82" customFormat="1" ht="12.75">
      <c r="A274" s="156"/>
      <c r="B274" s="238"/>
      <c r="C274" s="238"/>
      <c r="D274" s="176"/>
      <c r="E274" s="238"/>
      <c r="F274" s="317"/>
      <c r="G274" s="317"/>
      <c r="H274" s="317"/>
      <c r="I274" s="317"/>
      <c r="J274" s="317"/>
      <c r="L274" s="156"/>
    </row>
    <row r="275" spans="1:12" s="82" customFormat="1" ht="12.75">
      <c r="A275" s="156"/>
      <c r="B275" s="238"/>
      <c r="C275" s="238"/>
      <c r="D275" s="176"/>
      <c r="E275" s="238"/>
      <c r="F275" s="317"/>
      <c r="G275" s="317"/>
      <c r="H275" s="317"/>
      <c r="I275" s="317"/>
      <c r="J275" s="317"/>
      <c r="L275" s="156"/>
    </row>
    <row r="276" spans="1:12" s="82" customFormat="1" ht="12.75">
      <c r="A276" s="156"/>
      <c r="B276" s="238"/>
      <c r="C276" s="238"/>
      <c r="D276" s="176"/>
      <c r="E276" s="238"/>
      <c r="F276" s="317"/>
      <c r="G276" s="317"/>
      <c r="H276" s="317"/>
      <c r="I276" s="317"/>
      <c r="J276" s="317"/>
      <c r="L276" s="156"/>
    </row>
    <row r="277" spans="1:12" s="82" customFormat="1" ht="12.75">
      <c r="A277" s="156"/>
      <c r="B277" s="238"/>
      <c r="C277" s="238"/>
      <c r="D277" s="176"/>
      <c r="E277" s="238"/>
      <c r="F277" s="317"/>
      <c r="G277" s="317"/>
      <c r="H277" s="317"/>
      <c r="I277" s="317"/>
      <c r="J277" s="317"/>
      <c r="L277" s="156"/>
    </row>
    <row r="278" spans="1:12" s="82" customFormat="1" ht="12.75">
      <c r="A278" s="156"/>
      <c r="B278" s="238"/>
      <c r="C278" s="238"/>
      <c r="D278" s="176"/>
      <c r="E278" s="238"/>
      <c r="F278" s="317"/>
      <c r="G278" s="317"/>
      <c r="H278" s="317"/>
      <c r="I278" s="317"/>
      <c r="J278" s="317"/>
      <c r="L278" s="156"/>
    </row>
    <row r="279" spans="1:12" s="82" customFormat="1" ht="12.75">
      <c r="A279" s="156"/>
      <c r="B279" s="238"/>
      <c r="C279" s="238"/>
      <c r="D279" s="176"/>
      <c r="E279" s="238"/>
      <c r="F279" s="317"/>
      <c r="G279" s="317"/>
      <c r="H279" s="317"/>
      <c r="I279" s="317"/>
      <c r="J279" s="317"/>
      <c r="L279" s="156"/>
    </row>
    <row r="280" spans="1:12" s="82" customFormat="1" ht="12.75">
      <c r="A280" s="156"/>
      <c r="B280" s="238"/>
      <c r="C280" s="238"/>
      <c r="D280" s="176"/>
      <c r="E280" s="238"/>
      <c r="F280" s="317"/>
      <c r="G280" s="317"/>
      <c r="H280" s="317"/>
      <c r="I280" s="317"/>
      <c r="J280" s="317"/>
      <c r="L280" s="156"/>
    </row>
    <row r="281" spans="1:12" s="82" customFormat="1" ht="12.75">
      <c r="A281" s="156"/>
      <c r="B281" s="238"/>
      <c r="C281" s="238"/>
      <c r="D281" s="176"/>
      <c r="E281" s="238"/>
      <c r="F281" s="317"/>
      <c r="G281" s="317"/>
      <c r="H281" s="317"/>
      <c r="I281" s="317"/>
      <c r="J281" s="317"/>
      <c r="L281" s="156"/>
    </row>
    <row r="282" spans="1:12" s="82" customFormat="1" ht="12.75">
      <c r="A282" s="156"/>
      <c r="B282" s="238"/>
      <c r="C282" s="238"/>
      <c r="D282" s="176"/>
      <c r="E282" s="238"/>
      <c r="F282" s="317"/>
      <c r="G282" s="317"/>
      <c r="H282" s="317"/>
      <c r="I282" s="317"/>
      <c r="J282" s="317"/>
      <c r="L282" s="156"/>
    </row>
    <row r="283" spans="1:12" s="82" customFormat="1" ht="12.75">
      <c r="A283" s="156"/>
      <c r="B283" s="238"/>
      <c r="C283" s="238"/>
      <c r="D283" s="176"/>
      <c r="E283" s="238"/>
      <c r="F283" s="317"/>
      <c r="G283" s="317"/>
      <c r="H283" s="317"/>
      <c r="I283" s="317"/>
      <c r="J283" s="317"/>
      <c r="L283" s="156"/>
    </row>
    <row r="284" spans="1:12" s="82" customFormat="1" ht="12.75">
      <c r="A284" s="156"/>
      <c r="B284" s="238"/>
      <c r="C284" s="238"/>
      <c r="D284" s="176"/>
      <c r="E284" s="238"/>
      <c r="F284" s="317"/>
      <c r="G284" s="317"/>
      <c r="H284" s="317"/>
      <c r="I284" s="317"/>
      <c r="J284" s="317"/>
      <c r="L284" s="156"/>
    </row>
    <row r="285" spans="1:12" s="82" customFormat="1" ht="12.75">
      <c r="A285" s="156"/>
      <c r="B285" s="238"/>
      <c r="C285" s="238"/>
      <c r="D285" s="176"/>
      <c r="E285" s="238"/>
      <c r="F285" s="317"/>
      <c r="G285" s="317"/>
      <c r="H285" s="317"/>
      <c r="I285" s="317"/>
      <c r="J285" s="317"/>
      <c r="L285" s="156"/>
    </row>
    <row r="286" spans="1:12" s="82" customFormat="1" ht="12.75">
      <c r="A286" s="156"/>
      <c r="B286" s="238"/>
      <c r="C286" s="238"/>
      <c r="D286" s="176"/>
      <c r="E286" s="238"/>
      <c r="F286" s="317"/>
      <c r="G286" s="317"/>
      <c r="H286" s="317"/>
      <c r="I286" s="317"/>
      <c r="J286" s="317"/>
      <c r="L286" s="156"/>
    </row>
    <row r="287" spans="1:12" s="82" customFormat="1" ht="12.75">
      <c r="A287" s="156"/>
      <c r="B287" s="238"/>
      <c r="C287" s="238"/>
      <c r="D287" s="176"/>
      <c r="E287" s="238"/>
      <c r="F287" s="317"/>
      <c r="G287" s="317"/>
      <c r="H287" s="317"/>
      <c r="I287" s="317"/>
      <c r="J287" s="317"/>
      <c r="L287" s="156"/>
    </row>
    <row r="288" spans="1:12" s="82" customFormat="1" ht="12.75">
      <c r="A288" s="156"/>
      <c r="B288" s="238"/>
      <c r="C288" s="238"/>
      <c r="D288" s="176"/>
      <c r="E288" s="238"/>
      <c r="F288" s="317"/>
      <c r="G288" s="317"/>
      <c r="H288" s="317"/>
      <c r="I288" s="317"/>
      <c r="J288" s="317"/>
      <c r="L288" s="156"/>
    </row>
    <row r="289" spans="1:12" s="82" customFormat="1" ht="12.75">
      <c r="A289" s="156"/>
      <c r="B289" s="238"/>
      <c r="C289" s="238"/>
      <c r="D289" s="176"/>
      <c r="E289" s="238"/>
      <c r="F289" s="317"/>
      <c r="G289" s="317"/>
      <c r="H289" s="317"/>
      <c r="I289" s="317"/>
      <c r="J289" s="317"/>
      <c r="L289" s="156"/>
    </row>
    <row r="290" spans="1:12" s="82" customFormat="1" ht="12.75">
      <c r="A290" s="156"/>
      <c r="B290" s="238"/>
      <c r="C290" s="238"/>
      <c r="D290" s="176"/>
      <c r="E290" s="238"/>
      <c r="F290" s="317"/>
      <c r="G290" s="317"/>
      <c r="H290" s="317"/>
      <c r="I290" s="317"/>
      <c r="J290" s="317"/>
      <c r="L290" s="156"/>
    </row>
    <row r="291" spans="1:12" s="82" customFormat="1" ht="12.75">
      <c r="A291" s="156"/>
      <c r="B291" s="238"/>
      <c r="C291" s="238"/>
      <c r="D291" s="176"/>
      <c r="E291" s="238"/>
      <c r="F291" s="317"/>
      <c r="G291" s="317"/>
      <c r="H291" s="317"/>
      <c r="I291" s="317"/>
      <c r="J291" s="317"/>
      <c r="L291" s="156"/>
    </row>
    <row r="292" spans="1:12" s="82" customFormat="1" ht="12.75">
      <c r="A292" s="156"/>
      <c r="B292" s="238"/>
      <c r="C292" s="238"/>
      <c r="D292" s="176"/>
      <c r="E292" s="238"/>
      <c r="F292" s="317"/>
      <c r="G292" s="317"/>
      <c r="H292" s="317"/>
      <c r="I292" s="317"/>
      <c r="J292" s="317"/>
      <c r="L292" s="156"/>
    </row>
    <row r="293" spans="1:12" s="82" customFormat="1" ht="12.75">
      <c r="A293" s="156"/>
      <c r="B293" s="238"/>
      <c r="C293" s="238"/>
      <c r="D293" s="176"/>
      <c r="E293" s="238"/>
      <c r="F293" s="317"/>
      <c r="G293" s="317"/>
      <c r="H293" s="317"/>
      <c r="I293" s="317"/>
      <c r="J293" s="317"/>
      <c r="L293" s="156"/>
    </row>
    <row r="294" spans="1:12" s="82" customFormat="1" ht="12.75">
      <c r="A294" s="156"/>
      <c r="B294" s="238"/>
      <c r="C294" s="238"/>
      <c r="D294" s="176"/>
      <c r="E294" s="238"/>
      <c r="F294" s="317"/>
      <c r="G294" s="317"/>
      <c r="H294" s="317"/>
      <c r="I294" s="317"/>
      <c r="J294" s="317"/>
      <c r="L294" s="156"/>
    </row>
    <row r="295" spans="1:12" s="82" customFormat="1" ht="12.75">
      <c r="A295" s="156"/>
      <c r="B295" s="238"/>
      <c r="C295" s="238"/>
      <c r="D295" s="176"/>
      <c r="E295" s="238"/>
      <c r="F295" s="317"/>
      <c r="G295" s="317"/>
      <c r="H295" s="317"/>
      <c r="I295" s="317"/>
      <c r="J295" s="317"/>
      <c r="L295" s="156"/>
    </row>
    <row r="296" spans="1:12" s="82" customFormat="1" ht="12.75">
      <c r="A296" s="156"/>
      <c r="B296" s="238"/>
      <c r="C296" s="238"/>
      <c r="D296" s="176"/>
      <c r="E296" s="238"/>
      <c r="F296" s="317"/>
      <c r="G296" s="317"/>
      <c r="H296" s="317"/>
      <c r="I296" s="317"/>
      <c r="J296" s="317"/>
      <c r="L296" s="156"/>
    </row>
    <row r="297" spans="1:12" s="82" customFormat="1" ht="12.75">
      <c r="A297" s="156"/>
      <c r="B297" s="238"/>
      <c r="C297" s="238"/>
      <c r="D297" s="176"/>
      <c r="E297" s="238"/>
      <c r="F297" s="317"/>
      <c r="G297" s="317"/>
      <c r="H297" s="317"/>
      <c r="I297" s="317"/>
      <c r="J297" s="317"/>
      <c r="L297" s="156"/>
    </row>
    <row r="298" spans="1:12" s="82" customFormat="1" ht="12.75">
      <c r="A298" s="156"/>
      <c r="B298" s="238"/>
      <c r="C298" s="238"/>
      <c r="D298" s="176"/>
      <c r="E298" s="238"/>
      <c r="F298" s="317"/>
      <c r="G298" s="317"/>
      <c r="H298" s="317"/>
      <c r="I298" s="317"/>
      <c r="J298" s="317"/>
      <c r="L298" s="156"/>
    </row>
    <row r="299" spans="1:12" s="82" customFormat="1" ht="12.75">
      <c r="A299" s="156"/>
      <c r="B299" s="238"/>
      <c r="C299" s="238"/>
      <c r="D299" s="176"/>
      <c r="E299" s="238"/>
      <c r="F299" s="317"/>
      <c r="G299" s="317"/>
      <c r="H299" s="317"/>
      <c r="I299" s="317"/>
      <c r="J299" s="317"/>
      <c r="L299" s="156"/>
    </row>
    <row r="300" spans="1:12" s="82" customFormat="1" ht="12.75">
      <c r="A300" s="156"/>
      <c r="B300" s="238"/>
      <c r="C300" s="238"/>
      <c r="D300" s="176"/>
      <c r="E300" s="238"/>
      <c r="F300" s="317"/>
      <c r="G300" s="317"/>
      <c r="H300" s="317"/>
      <c r="I300" s="317"/>
      <c r="J300" s="317"/>
      <c r="L300" s="156"/>
    </row>
    <row r="301" spans="1:12" s="82" customFormat="1" ht="12.75">
      <c r="A301" s="156"/>
      <c r="B301" s="238"/>
      <c r="C301" s="238"/>
      <c r="D301" s="176"/>
      <c r="E301" s="238"/>
      <c r="F301" s="317"/>
      <c r="G301" s="317"/>
      <c r="H301" s="317"/>
      <c r="I301" s="317"/>
      <c r="J301" s="317"/>
      <c r="L301" s="156"/>
    </row>
    <row r="302" spans="1:12" s="82" customFormat="1" ht="12.75">
      <c r="A302" s="156"/>
      <c r="B302" s="238"/>
      <c r="C302" s="238"/>
      <c r="D302" s="176"/>
      <c r="E302" s="238"/>
      <c r="F302" s="317"/>
      <c r="G302" s="317"/>
      <c r="H302" s="317"/>
      <c r="I302" s="317"/>
      <c r="J302" s="317"/>
      <c r="L302" s="156"/>
    </row>
    <row r="303" spans="1:12" s="82" customFormat="1" ht="12.75">
      <c r="A303" s="156"/>
      <c r="B303" s="238"/>
      <c r="C303" s="238"/>
      <c r="D303" s="176"/>
      <c r="E303" s="238"/>
      <c r="F303" s="317"/>
      <c r="G303" s="317"/>
      <c r="H303" s="317"/>
      <c r="I303" s="317"/>
      <c r="J303" s="317"/>
      <c r="L303" s="156"/>
    </row>
    <row r="304" spans="1:12" s="82" customFormat="1" ht="12.75">
      <c r="A304" s="156"/>
      <c r="B304" s="238"/>
      <c r="C304" s="238"/>
      <c r="D304" s="176"/>
      <c r="E304" s="238"/>
      <c r="F304" s="317"/>
      <c r="G304" s="317"/>
      <c r="H304" s="317"/>
      <c r="I304" s="317"/>
      <c r="J304" s="317"/>
      <c r="L304" s="156"/>
    </row>
    <row r="305" spans="1:12" s="82" customFormat="1" ht="12.75">
      <c r="A305" s="156"/>
      <c r="B305" s="238"/>
      <c r="C305" s="238"/>
      <c r="D305" s="176"/>
      <c r="E305" s="238"/>
      <c r="F305" s="317"/>
      <c r="G305" s="317"/>
      <c r="H305" s="317"/>
      <c r="I305" s="317"/>
      <c r="J305" s="317"/>
      <c r="L305" s="156"/>
    </row>
    <row r="306" spans="1:12" s="82" customFormat="1" ht="12.75">
      <c r="A306" s="156"/>
      <c r="B306" s="238"/>
      <c r="C306" s="238"/>
      <c r="D306" s="176"/>
      <c r="E306" s="238"/>
      <c r="F306" s="317"/>
      <c r="G306" s="317"/>
      <c r="H306" s="317"/>
      <c r="I306" s="317"/>
      <c r="J306" s="317"/>
      <c r="L306" s="156"/>
    </row>
    <row r="307" spans="1:12" s="82" customFormat="1" ht="12.75">
      <c r="A307" s="156"/>
      <c r="B307" s="238"/>
      <c r="C307" s="238"/>
      <c r="D307" s="176"/>
      <c r="E307" s="238"/>
      <c r="F307" s="317"/>
      <c r="G307" s="317"/>
      <c r="H307" s="317"/>
      <c r="I307" s="317"/>
      <c r="J307" s="317"/>
      <c r="L307" s="156"/>
    </row>
    <row r="308" spans="1:12" s="82" customFormat="1" ht="12.75">
      <c r="A308" s="156"/>
      <c r="B308" s="238"/>
      <c r="C308" s="238"/>
      <c r="D308" s="176"/>
      <c r="E308" s="238"/>
      <c r="F308" s="317"/>
      <c r="G308" s="317"/>
      <c r="H308" s="317"/>
      <c r="I308" s="317"/>
      <c r="J308" s="317"/>
      <c r="L308" s="156"/>
    </row>
    <row r="309" spans="1:12" s="82" customFormat="1" ht="12.75">
      <c r="A309" s="156"/>
      <c r="B309" s="238"/>
      <c r="C309" s="238"/>
      <c r="D309" s="176"/>
      <c r="E309" s="238"/>
      <c r="F309" s="317"/>
      <c r="G309" s="317"/>
      <c r="H309" s="317"/>
      <c r="I309" s="317"/>
      <c r="J309" s="317"/>
      <c r="L309" s="156"/>
    </row>
    <row r="310" spans="1:12" s="82" customFormat="1" ht="12.75">
      <c r="A310" s="156"/>
      <c r="B310" s="238"/>
      <c r="C310" s="238"/>
      <c r="D310" s="176"/>
      <c r="E310" s="238"/>
      <c r="F310" s="317"/>
      <c r="G310" s="317"/>
      <c r="H310" s="317"/>
      <c r="I310" s="317"/>
      <c r="J310" s="317"/>
      <c r="L310" s="156"/>
    </row>
    <row r="311" spans="1:12" s="82" customFormat="1" ht="12.75">
      <c r="A311" s="156"/>
      <c r="B311" s="238"/>
      <c r="C311" s="238"/>
      <c r="D311" s="176"/>
      <c r="E311" s="238"/>
      <c r="F311" s="317"/>
      <c r="G311" s="317"/>
      <c r="H311" s="317"/>
      <c r="I311" s="317"/>
      <c r="J311" s="317"/>
      <c r="L311" s="156"/>
    </row>
    <row r="312" spans="1:12" s="82" customFormat="1" ht="12.75">
      <c r="A312" s="156"/>
      <c r="B312" s="238"/>
      <c r="C312" s="238"/>
      <c r="D312" s="176"/>
      <c r="E312" s="238"/>
      <c r="F312" s="317"/>
      <c r="G312" s="317"/>
      <c r="H312" s="317"/>
      <c r="I312" s="317"/>
      <c r="J312" s="317"/>
      <c r="L312" s="156"/>
    </row>
    <row r="313" spans="1:12" s="82" customFormat="1" ht="12.75">
      <c r="A313" s="156"/>
      <c r="B313" s="238"/>
      <c r="C313" s="238"/>
      <c r="D313" s="176"/>
      <c r="E313" s="238"/>
      <c r="F313" s="317"/>
      <c r="G313" s="317"/>
      <c r="H313" s="317"/>
      <c r="I313" s="317"/>
      <c r="J313" s="317"/>
      <c r="L313" s="156"/>
    </row>
    <row r="314" spans="1:12" s="82" customFormat="1" ht="12.75">
      <c r="A314" s="156"/>
      <c r="B314" s="238"/>
      <c r="C314" s="238"/>
      <c r="D314" s="176"/>
      <c r="E314" s="238"/>
      <c r="F314" s="317"/>
      <c r="G314" s="317"/>
      <c r="H314" s="317"/>
      <c r="I314" s="317"/>
      <c r="J314" s="317"/>
      <c r="L314" s="156"/>
    </row>
    <row r="315" spans="1:12" s="82" customFormat="1" ht="12.75">
      <c r="A315" s="156"/>
      <c r="B315" s="238"/>
      <c r="C315" s="238"/>
      <c r="D315" s="176"/>
      <c r="E315" s="238"/>
      <c r="F315" s="317"/>
      <c r="G315" s="317"/>
      <c r="H315" s="317"/>
      <c r="I315" s="317"/>
      <c r="J315" s="317"/>
      <c r="L315" s="156"/>
    </row>
    <row r="316" spans="1:12" s="82" customFormat="1" ht="12.75">
      <c r="A316" s="156"/>
      <c r="B316" s="238"/>
      <c r="C316" s="238"/>
      <c r="D316" s="176"/>
      <c r="E316" s="238"/>
      <c r="F316" s="317"/>
      <c r="G316" s="317"/>
      <c r="H316" s="317"/>
      <c r="I316" s="317"/>
      <c r="J316" s="317"/>
      <c r="L316" s="156"/>
    </row>
    <row r="317" spans="1:12" s="82" customFormat="1" ht="12.75">
      <c r="A317" s="156"/>
      <c r="B317" s="238"/>
      <c r="C317" s="238"/>
      <c r="D317" s="176"/>
      <c r="E317" s="238"/>
      <c r="F317" s="317"/>
      <c r="G317" s="317"/>
      <c r="H317" s="317"/>
      <c r="I317" s="317"/>
      <c r="J317" s="317"/>
      <c r="L317" s="156"/>
    </row>
    <row r="318" spans="1:12" s="82" customFormat="1" ht="12.75">
      <c r="A318" s="156"/>
      <c r="B318" s="238"/>
      <c r="C318" s="238"/>
      <c r="D318" s="176"/>
      <c r="E318" s="238"/>
      <c r="F318" s="317"/>
      <c r="G318" s="317"/>
      <c r="H318" s="317"/>
      <c r="I318" s="317"/>
      <c r="J318" s="317"/>
      <c r="L318" s="156"/>
    </row>
    <row r="319" spans="1:12" s="82" customFormat="1" ht="12.75">
      <c r="A319" s="156"/>
      <c r="B319" s="238"/>
      <c r="C319" s="238"/>
      <c r="D319" s="176"/>
      <c r="E319" s="238"/>
      <c r="F319" s="317"/>
      <c r="G319" s="317"/>
      <c r="H319" s="317"/>
      <c r="I319" s="317"/>
      <c r="J319" s="317"/>
      <c r="L319" s="156"/>
    </row>
    <row r="320" spans="1:12" s="82" customFormat="1" ht="12.75">
      <c r="A320" s="156"/>
      <c r="B320" s="238"/>
      <c r="C320" s="238"/>
      <c r="D320" s="176"/>
      <c r="E320" s="238"/>
      <c r="F320" s="317"/>
      <c r="G320" s="317"/>
      <c r="H320" s="317"/>
      <c r="I320" s="317"/>
      <c r="J320" s="317"/>
      <c r="L320" s="156"/>
    </row>
    <row r="321" spans="1:12" s="82" customFormat="1" ht="12.75">
      <c r="A321" s="156"/>
      <c r="B321" s="238"/>
      <c r="C321" s="238"/>
      <c r="D321" s="176"/>
      <c r="E321" s="238"/>
      <c r="F321" s="317"/>
      <c r="G321" s="317"/>
      <c r="H321" s="317"/>
      <c r="I321" s="317"/>
      <c r="J321" s="317"/>
      <c r="L321" s="156"/>
    </row>
    <row r="322" spans="1:12" s="82" customFormat="1" ht="12.75">
      <c r="A322" s="156"/>
      <c r="B322" s="238"/>
      <c r="C322" s="238"/>
      <c r="D322" s="176"/>
      <c r="E322" s="238"/>
      <c r="F322" s="317"/>
      <c r="G322" s="317"/>
      <c r="H322" s="317"/>
      <c r="I322" s="317"/>
      <c r="J322" s="317"/>
      <c r="L322" s="156"/>
    </row>
    <row r="323" spans="1:12" s="82" customFormat="1" ht="12.75">
      <c r="A323" s="156"/>
      <c r="B323" s="238"/>
      <c r="C323" s="238"/>
      <c r="D323" s="176"/>
      <c r="E323" s="238"/>
      <c r="F323" s="317"/>
      <c r="G323" s="317"/>
      <c r="H323" s="317"/>
      <c r="I323" s="317"/>
      <c r="J323" s="317"/>
      <c r="L323" s="156"/>
    </row>
    <row r="324" spans="1:12" s="82" customFormat="1" ht="12.75">
      <c r="A324" s="156"/>
      <c r="B324" s="238"/>
      <c r="C324" s="238"/>
      <c r="D324" s="176"/>
      <c r="E324" s="238"/>
      <c r="F324" s="317"/>
      <c r="G324" s="317"/>
      <c r="H324" s="317"/>
      <c r="I324" s="317"/>
      <c r="J324" s="317"/>
      <c r="L324" s="156"/>
    </row>
    <row r="325" spans="1:12" s="82" customFormat="1" ht="12.75">
      <c r="A325" s="156"/>
      <c r="B325" s="238"/>
      <c r="C325" s="238"/>
      <c r="D325" s="176"/>
      <c r="E325" s="238"/>
      <c r="F325" s="317"/>
      <c r="G325" s="317"/>
      <c r="H325" s="317"/>
      <c r="I325" s="317"/>
      <c r="J325" s="317"/>
      <c r="L325" s="156"/>
    </row>
    <row r="326" spans="1:12" s="82" customFormat="1" ht="12.75">
      <c r="A326" s="156"/>
      <c r="B326" s="238"/>
      <c r="C326" s="238"/>
      <c r="D326" s="176"/>
      <c r="E326" s="238"/>
      <c r="F326" s="317"/>
      <c r="G326" s="317"/>
      <c r="H326" s="317"/>
      <c r="I326" s="317"/>
      <c r="J326" s="317"/>
      <c r="L326" s="156"/>
    </row>
    <row r="327" spans="1:12" s="82" customFormat="1" ht="12.75">
      <c r="A327" s="156"/>
      <c r="B327" s="238"/>
      <c r="C327" s="238"/>
      <c r="D327" s="176"/>
      <c r="E327" s="238"/>
      <c r="F327" s="317"/>
      <c r="G327" s="317"/>
      <c r="H327" s="317"/>
      <c r="I327" s="317"/>
      <c r="J327" s="317"/>
      <c r="L327" s="156"/>
    </row>
    <row r="328" spans="1:12" s="82" customFormat="1" ht="12.75">
      <c r="A328" s="156"/>
      <c r="B328" s="238"/>
      <c r="C328" s="238"/>
      <c r="D328" s="176"/>
      <c r="E328" s="238"/>
      <c r="F328" s="317"/>
      <c r="G328" s="317"/>
      <c r="H328" s="317"/>
      <c r="I328" s="317"/>
      <c r="J328" s="317"/>
      <c r="L328" s="156"/>
    </row>
    <row r="329" spans="1:12" s="82" customFormat="1" ht="12.75">
      <c r="A329" s="156"/>
      <c r="B329" s="238"/>
      <c r="C329" s="238"/>
      <c r="D329" s="176"/>
      <c r="E329" s="238"/>
      <c r="F329" s="317"/>
      <c r="G329" s="317"/>
      <c r="H329" s="317"/>
      <c r="I329" s="317"/>
      <c r="J329" s="317"/>
      <c r="L329" s="156"/>
    </row>
    <row r="330" spans="1:12" s="82" customFormat="1" ht="12.75">
      <c r="A330" s="156"/>
      <c r="B330" s="238"/>
      <c r="C330" s="238"/>
      <c r="D330" s="176"/>
      <c r="E330" s="238"/>
      <c r="F330" s="317"/>
      <c r="G330" s="317"/>
      <c r="H330" s="317"/>
      <c r="I330" s="317"/>
      <c r="J330" s="317"/>
      <c r="L330" s="156"/>
    </row>
    <row r="331" spans="1:12" s="82" customFormat="1" ht="12.75">
      <c r="A331" s="156"/>
      <c r="B331" s="238"/>
      <c r="C331" s="238"/>
      <c r="D331" s="176"/>
      <c r="E331" s="238"/>
      <c r="F331" s="317"/>
      <c r="G331" s="317"/>
      <c r="H331" s="317"/>
      <c r="I331" s="317"/>
      <c r="J331" s="317"/>
      <c r="L331" s="156"/>
    </row>
    <row r="332" spans="1:12" s="82" customFormat="1" ht="12.75">
      <c r="A332" s="156"/>
      <c r="B332" s="238"/>
      <c r="C332" s="238"/>
      <c r="D332" s="176"/>
      <c r="E332" s="238"/>
      <c r="F332" s="317"/>
      <c r="G332" s="317"/>
      <c r="H332" s="317"/>
      <c r="I332" s="317"/>
      <c r="J332" s="317"/>
      <c r="L332" s="156"/>
    </row>
    <row r="333" spans="1:12" s="82" customFormat="1" ht="12.75">
      <c r="A333" s="156"/>
      <c r="B333" s="238"/>
      <c r="C333" s="238"/>
      <c r="D333" s="176"/>
      <c r="E333" s="238"/>
      <c r="F333" s="317"/>
      <c r="G333" s="317"/>
      <c r="H333" s="317"/>
      <c r="I333" s="317"/>
      <c r="J333" s="317"/>
      <c r="L333" s="156"/>
    </row>
    <row r="334" spans="1:12" s="82" customFormat="1" ht="12.75">
      <c r="A334" s="156"/>
      <c r="B334" s="238"/>
      <c r="C334" s="238"/>
      <c r="D334" s="176"/>
      <c r="E334" s="238"/>
      <c r="F334" s="317"/>
      <c r="G334" s="317"/>
      <c r="H334" s="317"/>
      <c r="I334" s="317"/>
      <c r="J334" s="317"/>
      <c r="L334" s="156"/>
    </row>
    <row r="335" spans="1:12" s="82" customFormat="1" ht="12.75">
      <c r="A335" s="156"/>
      <c r="B335" s="238"/>
      <c r="C335" s="238"/>
      <c r="D335" s="176"/>
      <c r="E335" s="238"/>
      <c r="F335" s="317"/>
      <c r="G335" s="317"/>
      <c r="H335" s="317"/>
      <c r="I335" s="317"/>
      <c r="J335" s="317"/>
      <c r="L335" s="156"/>
    </row>
    <row r="336" spans="1:12" s="82" customFormat="1" ht="12.75">
      <c r="A336" s="156"/>
      <c r="B336" s="238"/>
      <c r="C336" s="238"/>
      <c r="D336" s="176"/>
      <c r="E336" s="238"/>
      <c r="F336" s="317"/>
      <c r="G336" s="317"/>
      <c r="H336" s="317"/>
      <c r="I336" s="317"/>
      <c r="J336" s="317"/>
      <c r="L336" s="156"/>
    </row>
    <row r="337" spans="1:12" s="82" customFormat="1" ht="12.75">
      <c r="A337" s="156"/>
      <c r="B337" s="238"/>
      <c r="C337" s="238"/>
      <c r="D337" s="176"/>
      <c r="E337" s="238"/>
      <c r="F337" s="317"/>
      <c r="G337" s="317"/>
      <c r="H337" s="317"/>
      <c r="I337" s="317"/>
      <c r="J337" s="317"/>
      <c r="L337" s="156"/>
    </row>
    <row r="338" spans="1:12" s="82" customFormat="1" ht="12.75">
      <c r="A338" s="156"/>
      <c r="B338" s="238"/>
      <c r="C338" s="238"/>
      <c r="D338" s="176"/>
      <c r="E338" s="238"/>
      <c r="F338" s="317"/>
      <c r="G338" s="317"/>
      <c r="H338" s="317"/>
      <c r="I338" s="317"/>
      <c r="J338" s="317"/>
      <c r="L338" s="156"/>
    </row>
    <row r="339" spans="1:12" s="82" customFormat="1" ht="12.75">
      <c r="A339" s="156"/>
      <c r="B339" s="238"/>
      <c r="C339" s="238"/>
      <c r="D339" s="176"/>
      <c r="E339" s="238"/>
      <c r="F339" s="317"/>
      <c r="G339" s="317"/>
      <c r="H339" s="317"/>
      <c r="I339" s="317"/>
      <c r="J339" s="317"/>
      <c r="L339" s="156"/>
    </row>
    <row r="340" spans="1:12" s="82" customFormat="1" ht="12.75">
      <c r="A340" s="156"/>
      <c r="B340" s="238"/>
      <c r="C340" s="238"/>
      <c r="D340" s="176"/>
      <c r="E340" s="238"/>
      <c r="F340" s="317"/>
      <c r="G340" s="317"/>
      <c r="H340" s="317"/>
      <c r="I340" s="317"/>
      <c r="J340" s="317"/>
      <c r="L340" s="156"/>
    </row>
    <row r="341" spans="1:12" s="82" customFormat="1" ht="12.75">
      <c r="A341" s="156"/>
      <c r="B341" s="238"/>
      <c r="C341" s="238"/>
      <c r="D341" s="176"/>
      <c r="E341" s="238"/>
      <c r="F341" s="317"/>
      <c r="G341" s="317"/>
      <c r="H341" s="317"/>
      <c r="I341" s="317"/>
      <c r="J341" s="317"/>
      <c r="L341" s="156"/>
    </row>
    <row r="342" spans="1:12" s="82" customFormat="1" ht="12.75">
      <c r="A342" s="156"/>
      <c r="B342" s="238"/>
      <c r="C342" s="238"/>
      <c r="D342" s="176"/>
      <c r="E342" s="238"/>
      <c r="F342" s="317"/>
      <c r="G342" s="317"/>
      <c r="H342" s="317"/>
      <c r="I342" s="317"/>
      <c r="J342" s="317"/>
      <c r="L342" s="156"/>
    </row>
    <row r="343" spans="1:12" s="82" customFormat="1" ht="12.75">
      <c r="A343" s="156"/>
      <c r="B343" s="238"/>
      <c r="C343" s="238"/>
      <c r="D343" s="176"/>
      <c r="E343" s="238"/>
      <c r="F343" s="317"/>
      <c r="G343" s="317"/>
      <c r="H343" s="317"/>
      <c r="I343" s="317"/>
      <c r="J343" s="317"/>
      <c r="L343" s="156"/>
    </row>
    <row r="344" spans="1:12" s="82" customFormat="1" ht="12.75">
      <c r="A344" s="156"/>
      <c r="B344" s="238"/>
      <c r="C344" s="238"/>
      <c r="D344" s="176"/>
      <c r="E344" s="238"/>
      <c r="F344" s="317"/>
      <c r="G344" s="317"/>
      <c r="H344" s="317"/>
      <c r="I344" s="317"/>
      <c r="J344" s="317"/>
      <c r="L344" s="156"/>
    </row>
    <row r="345" spans="1:12" s="82" customFormat="1" ht="12.75">
      <c r="A345" s="156"/>
      <c r="B345" s="238"/>
      <c r="C345" s="238"/>
      <c r="D345" s="176"/>
      <c r="E345" s="238"/>
      <c r="F345" s="317"/>
      <c r="G345" s="317"/>
      <c r="H345" s="317"/>
      <c r="I345" s="317"/>
      <c r="J345" s="317"/>
      <c r="L345" s="156"/>
    </row>
    <row r="346" spans="1:12" s="82" customFormat="1" ht="12.75">
      <c r="A346" s="156"/>
      <c r="B346" s="238"/>
      <c r="C346" s="238"/>
      <c r="D346" s="176"/>
      <c r="E346" s="238"/>
      <c r="F346" s="317"/>
      <c r="G346" s="317"/>
      <c r="H346" s="317"/>
      <c r="I346" s="317"/>
      <c r="J346" s="317"/>
      <c r="L346" s="156"/>
    </row>
    <row r="347" spans="1:12" s="82" customFormat="1" ht="12.75">
      <c r="A347" s="156"/>
      <c r="B347" s="238"/>
      <c r="C347" s="238"/>
      <c r="D347" s="176"/>
      <c r="E347" s="238"/>
      <c r="F347" s="317"/>
      <c r="G347" s="317"/>
      <c r="H347" s="317"/>
      <c r="I347" s="317"/>
      <c r="J347" s="317"/>
      <c r="L347" s="156"/>
    </row>
    <row r="348" spans="1:12" s="82" customFormat="1" ht="12.75">
      <c r="A348" s="156"/>
      <c r="B348" s="238"/>
      <c r="C348" s="238"/>
      <c r="D348" s="176"/>
      <c r="E348" s="238"/>
      <c r="F348" s="317"/>
      <c r="G348" s="317"/>
      <c r="H348" s="317"/>
      <c r="I348" s="317"/>
      <c r="J348" s="317"/>
      <c r="L348" s="156"/>
    </row>
    <row r="349" spans="1:12" s="82" customFormat="1" ht="12.75">
      <c r="A349" s="156"/>
      <c r="B349" s="238"/>
      <c r="C349" s="238"/>
      <c r="D349" s="176"/>
      <c r="E349" s="238"/>
      <c r="F349" s="317"/>
      <c r="G349" s="317"/>
      <c r="H349" s="317"/>
      <c r="I349" s="317"/>
      <c r="J349" s="317"/>
      <c r="L349" s="156"/>
    </row>
    <row r="350" spans="1:12" s="82" customFormat="1" ht="12.75">
      <c r="A350" s="156"/>
      <c r="B350" s="238"/>
      <c r="C350" s="238"/>
      <c r="D350" s="176"/>
      <c r="E350" s="238"/>
      <c r="F350" s="317"/>
      <c r="G350" s="317"/>
      <c r="H350" s="317"/>
      <c r="I350" s="317"/>
      <c r="J350" s="317"/>
      <c r="L350" s="156"/>
    </row>
    <row r="351" spans="1:12" s="82" customFormat="1" ht="12.75">
      <c r="A351" s="156"/>
      <c r="B351" s="238"/>
      <c r="C351" s="238"/>
      <c r="D351" s="176"/>
      <c r="E351" s="238"/>
      <c r="F351" s="317"/>
      <c r="G351" s="317"/>
      <c r="H351" s="317"/>
      <c r="I351" s="317"/>
      <c r="J351" s="317"/>
      <c r="L351" s="156"/>
    </row>
    <row r="352" spans="1:12" s="82" customFormat="1" ht="12.75">
      <c r="A352" s="156"/>
      <c r="B352" s="238"/>
      <c r="C352" s="238"/>
      <c r="D352" s="176"/>
      <c r="E352" s="238"/>
      <c r="F352" s="317"/>
      <c r="G352" s="317"/>
      <c r="H352" s="317"/>
      <c r="I352" s="317"/>
      <c r="J352" s="317"/>
      <c r="L352" s="156"/>
    </row>
    <row r="353" spans="1:12" s="82" customFormat="1" ht="12.75">
      <c r="A353" s="156"/>
      <c r="B353" s="238"/>
      <c r="C353" s="238"/>
      <c r="D353" s="176"/>
      <c r="E353" s="238"/>
      <c r="F353" s="317"/>
      <c r="G353" s="317"/>
      <c r="H353" s="317"/>
      <c r="I353" s="317"/>
      <c r="J353" s="317"/>
      <c r="L353" s="156"/>
    </row>
    <row r="354" spans="1:12" s="82" customFormat="1" ht="12.75">
      <c r="A354" s="156"/>
      <c r="B354" s="238"/>
      <c r="C354" s="238"/>
      <c r="D354" s="176"/>
      <c r="E354" s="238"/>
      <c r="F354" s="317"/>
      <c r="G354" s="317"/>
      <c r="H354" s="317"/>
      <c r="I354" s="317"/>
      <c r="J354" s="317"/>
      <c r="L354" s="156"/>
    </row>
    <row r="355" spans="1:12" s="82" customFormat="1" ht="12.75">
      <c r="A355" s="156"/>
      <c r="B355" s="238"/>
      <c r="C355" s="238"/>
      <c r="D355" s="176"/>
      <c r="E355" s="238"/>
      <c r="F355" s="317"/>
      <c r="G355" s="317"/>
      <c r="H355" s="317"/>
      <c r="I355" s="317"/>
      <c r="J355" s="317"/>
      <c r="L355" s="156"/>
    </row>
    <row r="356" spans="1:12" s="82" customFormat="1" ht="12.75">
      <c r="A356" s="156"/>
      <c r="B356" s="238"/>
      <c r="C356" s="238"/>
      <c r="D356" s="176"/>
      <c r="E356" s="238"/>
      <c r="F356" s="317"/>
      <c r="G356" s="317"/>
      <c r="H356" s="317"/>
      <c r="I356" s="317"/>
      <c r="J356" s="317"/>
      <c r="L356" s="156"/>
    </row>
    <row r="357" spans="1:12" s="82" customFormat="1" ht="12.75">
      <c r="A357" s="156"/>
      <c r="B357" s="238"/>
      <c r="C357" s="238"/>
      <c r="D357" s="176"/>
      <c r="E357" s="238"/>
      <c r="F357" s="317"/>
      <c r="G357" s="317"/>
      <c r="H357" s="317"/>
      <c r="I357" s="317"/>
      <c r="J357" s="317"/>
      <c r="L357" s="156"/>
    </row>
    <row r="358" spans="1:12" s="82" customFormat="1" ht="12.75">
      <c r="A358" s="156"/>
      <c r="B358" s="238"/>
      <c r="C358" s="238"/>
      <c r="D358" s="176"/>
      <c r="E358" s="238"/>
      <c r="F358" s="317"/>
      <c r="G358" s="317"/>
      <c r="H358" s="317"/>
      <c r="I358" s="317"/>
      <c r="J358" s="317"/>
      <c r="L358" s="156"/>
    </row>
    <row r="359" spans="1:12" s="82" customFormat="1" ht="12.75">
      <c r="A359" s="156"/>
      <c r="B359" s="238"/>
      <c r="C359" s="238"/>
      <c r="D359" s="176"/>
      <c r="E359" s="238"/>
      <c r="F359" s="317"/>
      <c r="G359" s="317"/>
      <c r="H359" s="317"/>
      <c r="I359" s="317"/>
      <c r="J359" s="317"/>
      <c r="L359" s="156"/>
    </row>
    <row r="360" spans="1:12" s="82" customFormat="1" ht="12.75">
      <c r="A360" s="156"/>
      <c r="B360" s="238"/>
      <c r="C360" s="238"/>
      <c r="D360" s="176"/>
      <c r="E360" s="238"/>
      <c r="F360" s="317"/>
      <c r="G360" s="317"/>
      <c r="H360" s="317"/>
      <c r="I360" s="317"/>
      <c r="J360" s="317"/>
      <c r="L360" s="156"/>
    </row>
    <row r="361" spans="1:12" s="82" customFormat="1" ht="12.75">
      <c r="A361" s="156"/>
      <c r="B361" s="238"/>
      <c r="C361" s="238"/>
      <c r="D361" s="176"/>
      <c r="E361" s="238"/>
      <c r="F361" s="317"/>
      <c r="G361" s="317"/>
      <c r="H361" s="317"/>
      <c r="I361" s="317"/>
      <c r="J361" s="317"/>
      <c r="L361" s="156"/>
    </row>
    <row r="362" spans="1:12" s="82" customFormat="1" ht="12.75">
      <c r="A362" s="156"/>
      <c r="B362" s="238"/>
      <c r="C362" s="238"/>
      <c r="D362" s="176"/>
      <c r="E362" s="238"/>
      <c r="F362" s="317"/>
      <c r="G362" s="317"/>
      <c r="H362" s="317"/>
      <c r="I362" s="317"/>
      <c r="J362" s="317"/>
      <c r="L362" s="156"/>
    </row>
    <row r="363" spans="1:12" s="82" customFormat="1" ht="12.75">
      <c r="A363" s="156"/>
      <c r="B363" s="238"/>
      <c r="C363" s="238"/>
      <c r="D363" s="176"/>
      <c r="E363" s="238"/>
      <c r="F363" s="317"/>
      <c r="G363" s="317"/>
      <c r="H363" s="317"/>
      <c r="I363" s="317"/>
      <c r="J363" s="317"/>
      <c r="L363" s="156"/>
    </row>
    <row r="364" spans="1:12" s="82" customFormat="1" ht="12.75">
      <c r="A364" s="156"/>
      <c r="B364" s="238"/>
      <c r="C364" s="238"/>
      <c r="D364" s="176"/>
      <c r="E364" s="238"/>
      <c r="F364" s="317"/>
      <c r="G364" s="317"/>
      <c r="H364" s="317"/>
      <c r="I364" s="317"/>
      <c r="J364" s="317"/>
      <c r="L364" s="156"/>
    </row>
    <row r="365" spans="1:12" s="82" customFormat="1" ht="12.75">
      <c r="A365" s="156"/>
      <c r="B365" s="238"/>
      <c r="C365" s="238"/>
      <c r="D365" s="176"/>
      <c r="E365" s="238"/>
      <c r="F365" s="317"/>
      <c r="G365" s="317"/>
      <c r="H365" s="317"/>
      <c r="I365" s="317"/>
      <c r="J365" s="317"/>
      <c r="L365" s="156"/>
    </row>
    <row r="366" spans="1:12" s="82" customFormat="1" ht="12.75">
      <c r="A366" s="156"/>
      <c r="B366" s="238"/>
      <c r="C366" s="238"/>
      <c r="D366" s="176"/>
      <c r="E366" s="238"/>
      <c r="F366" s="317"/>
      <c r="G366" s="317"/>
      <c r="H366" s="317"/>
      <c r="I366" s="317"/>
      <c r="J366" s="317"/>
      <c r="L366" s="156"/>
    </row>
    <row r="367" spans="1:12" s="82" customFormat="1" ht="12.75">
      <c r="A367" s="156"/>
      <c r="B367" s="238"/>
      <c r="C367" s="238"/>
      <c r="D367" s="176"/>
      <c r="E367" s="238"/>
      <c r="F367" s="317"/>
      <c r="G367" s="317"/>
      <c r="H367" s="317"/>
      <c r="I367" s="317"/>
      <c r="J367" s="317"/>
      <c r="L367" s="156"/>
    </row>
    <row r="368" spans="1:12" s="82" customFormat="1" ht="12.75">
      <c r="A368" s="156"/>
      <c r="B368" s="238"/>
      <c r="C368" s="238"/>
      <c r="D368" s="176"/>
      <c r="E368" s="238"/>
      <c r="F368" s="317"/>
      <c r="G368" s="317"/>
      <c r="H368" s="317"/>
      <c r="I368" s="317"/>
      <c r="J368" s="317"/>
      <c r="L368" s="156"/>
    </row>
    <row r="369" spans="1:12" s="82" customFormat="1" ht="12.75">
      <c r="A369" s="156"/>
      <c r="B369" s="238"/>
      <c r="C369" s="238"/>
      <c r="D369" s="176"/>
      <c r="E369" s="238"/>
      <c r="F369" s="317"/>
      <c r="G369" s="317"/>
      <c r="H369" s="317"/>
      <c r="I369" s="317"/>
      <c r="J369" s="317"/>
      <c r="L369" s="156"/>
    </row>
    <row r="370" spans="1:12" s="82" customFormat="1" ht="12.75">
      <c r="A370" s="156"/>
      <c r="B370" s="238"/>
      <c r="C370" s="238"/>
      <c r="D370" s="176"/>
      <c r="E370" s="238"/>
      <c r="F370" s="317"/>
      <c r="G370" s="317"/>
      <c r="H370" s="317"/>
      <c r="I370" s="317"/>
      <c r="J370" s="317"/>
      <c r="L370" s="156"/>
    </row>
    <row r="371" spans="1:12" s="82" customFormat="1" ht="12.75">
      <c r="A371" s="156"/>
      <c r="B371" s="238"/>
      <c r="C371" s="238"/>
      <c r="D371" s="176"/>
      <c r="E371" s="238"/>
      <c r="F371" s="317"/>
      <c r="G371" s="317"/>
      <c r="H371" s="317"/>
      <c r="I371" s="317"/>
      <c r="J371" s="317"/>
      <c r="L371" s="156"/>
    </row>
    <row r="372" spans="1:12" s="82" customFormat="1" ht="12.75">
      <c r="A372" s="156"/>
      <c r="B372" s="238"/>
      <c r="C372" s="238"/>
      <c r="D372" s="176"/>
      <c r="E372" s="238"/>
      <c r="F372" s="317"/>
      <c r="G372" s="317"/>
      <c r="H372" s="317"/>
      <c r="I372" s="317"/>
      <c r="J372" s="317"/>
      <c r="L372" s="156"/>
    </row>
    <row r="373" spans="1:12" s="82" customFormat="1" ht="12.75">
      <c r="A373" s="156"/>
      <c r="B373" s="238"/>
      <c r="C373" s="238"/>
      <c r="D373" s="176"/>
      <c r="E373" s="238"/>
      <c r="F373" s="317"/>
      <c r="G373" s="317"/>
      <c r="H373" s="317"/>
      <c r="I373" s="317"/>
      <c r="J373" s="317"/>
      <c r="L373" s="156"/>
    </row>
    <row r="374" spans="1:12" s="82" customFormat="1" ht="12.75">
      <c r="A374" s="156"/>
      <c r="B374" s="238"/>
      <c r="C374" s="238"/>
      <c r="D374" s="176"/>
      <c r="E374" s="238"/>
      <c r="F374" s="317"/>
      <c r="G374" s="317"/>
      <c r="H374" s="317"/>
      <c r="I374" s="317"/>
      <c r="J374" s="317"/>
      <c r="L374" s="156"/>
    </row>
    <row r="375" spans="1:12" s="82" customFormat="1" ht="12.75">
      <c r="A375" s="156"/>
      <c r="B375" s="238"/>
      <c r="C375" s="238"/>
      <c r="D375" s="176"/>
      <c r="E375" s="238"/>
      <c r="F375" s="317"/>
      <c r="G375" s="317"/>
      <c r="H375" s="317"/>
      <c r="I375" s="317"/>
      <c r="J375" s="317"/>
      <c r="L375" s="156"/>
    </row>
    <row r="376" spans="1:12" s="82" customFormat="1" ht="12.75">
      <c r="A376" s="156"/>
      <c r="B376" s="238"/>
      <c r="C376" s="238"/>
      <c r="D376" s="176"/>
      <c r="E376" s="238"/>
      <c r="F376" s="317"/>
      <c r="G376" s="317"/>
      <c r="H376" s="317"/>
      <c r="I376" s="317"/>
      <c r="J376" s="317"/>
      <c r="L376" s="156"/>
    </row>
    <row r="377" spans="1:12" s="82" customFormat="1" ht="12.75">
      <c r="A377" s="156"/>
      <c r="B377" s="238"/>
      <c r="C377" s="238"/>
      <c r="D377" s="176"/>
      <c r="E377" s="238"/>
      <c r="F377" s="317"/>
      <c r="G377" s="317"/>
      <c r="H377" s="317"/>
      <c r="I377" s="317"/>
      <c r="J377" s="317"/>
      <c r="L377" s="156"/>
    </row>
    <row r="378" spans="1:12" s="82" customFormat="1" ht="12.75">
      <c r="A378" s="156"/>
      <c r="B378" s="238"/>
      <c r="C378" s="238"/>
      <c r="D378" s="176"/>
      <c r="E378" s="238"/>
      <c r="F378" s="317"/>
      <c r="G378" s="317"/>
      <c r="H378" s="317"/>
      <c r="I378" s="317"/>
      <c r="J378" s="317"/>
      <c r="L378" s="156"/>
    </row>
    <row r="379" spans="1:12" s="82" customFormat="1" ht="12.75">
      <c r="A379" s="156"/>
      <c r="B379" s="238"/>
      <c r="C379" s="238"/>
      <c r="D379" s="176"/>
      <c r="E379" s="238"/>
      <c r="F379" s="317"/>
      <c r="G379" s="317"/>
      <c r="H379" s="317"/>
      <c r="I379" s="317"/>
      <c r="J379" s="317"/>
      <c r="L379" s="156"/>
    </row>
    <row r="380" spans="1:12" s="82" customFormat="1" ht="12.75">
      <c r="A380" s="156"/>
      <c r="B380" s="238"/>
      <c r="C380" s="238"/>
      <c r="D380" s="176"/>
      <c r="E380" s="238"/>
      <c r="F380" s="317"/>
      <c r="G380" s="317"/>
      <c r="H380" s="317"/>
      <c r="I380" s="317"/>
      <c r="J380" s="317"/>
      <c r="L380" s="156"/>
    </row>
    <row r="381" spans="1:12" s="82" customFormat="1" ht="12.75">
      <c r="A381" s="156"/>
      <c r="B381" s="238"/>
      <c r="C381" s="238"/>
      <c r="D381" s="176"/>
      <c r="E381" s="238"/>
      <c r="F381" s="317"/>
      <c r="G381" s="317"/>
      <c r="H381" s="317"/>
      <c r="I381" s="317"/>
      <c r="J381" s="317"/>
      <c r="L381" s="156"/>
    </row>
    <row r="382" spans="1:12" s="82" customFormat="1" ht="12.75">
      <c r="A382" s="156"/>
      <c r="B382" s="238"/>
      <c r="C382" s="238"/>
      <c r="D382" s="176"/>
      <c r="E382" s="238"/>
      <c r="F382" s="317"/>
      <c r="G382" s="317"/>
      <c r="H382" s="317"/>
      <c r="I382" s="317"/>
      <c r="J382" s="317"/>
      <c r="L382" s="156"/>
    </row>
    <row r="383" spans="1:12" s="82" customFormat="1" ht="12.75">
      <c r="A383" s="156"/>
      <c r="B383" s="238"/>
      <c r="C383" s="238"/>
      <c r="D383" s="176"/>
      <c r="E383" s="238"/>
      <c r="F383" s="317"/>
      <c r="G383" s="317"/>
      <c r="H383" s="317"/>
      <c r="I383" s="317"/>
      <c r="J383" s="317"/>
      <c r="L383" s="156"/>
    </row>
    <row r="384" spans="1:12" s="82" customFormat="1" ht="12.75">
      <c r="A384" s="156"/>
      <c r="B384" s="238"/>
      <c r="C384" s="238"/>
      <c r="D384" s="176"/>
      <c r="E384" s="238"/>
      <c r="F384" s="317"/>
      <c r="G384" s="317"/>
      <c r="H384" s="317"/>
      <c r="I384" s="317"/>
      <c r="J384" s="317"/>
      <c r="L384" s="156"/>
    </row>
    <row r="385" spans="1:12" s="82" customFormat="1" ht="12.75">
      <c r="A385" s="156"/>
      <c r="B385" s="238"/>
      <c r="C385" s="238"/>
      <c r="D385" s="176"/>
      <c r="E385" s="238"/>
      <c r="F385" s="317"/>
      <c r="G385" s="317"/>
      <c r="H385" s="317"/>
      <c r="I385" s="317"/>
      <c r="J385" s="317"/>
      <c r="L385" s="156"/>
    </row>
    <row r="386" spans="1:12" s="82" customFormat="1" ht="12.75">
      <c r="A386" s="156"/>
      <c r="B386" s="238"/>
      <c r="C386" s="238"/>
      <c r="D386" s="176"/>
      <c r="E386" s="238"/>
      <c r="F386" s="317"/>
      <c r="G386" s="317"/>
      <c r="H386" s="317"/>
      <c r="I386" s="317"/>
      <c r="J386" s="317"/>
      <c r="L386" s="156"/>
    </row>
    <row r="387" spans="1:12" s="82" customFormat="1" ht="12.75">
      <c r="A387" s="156"/>
      <c r="B387" s="238"/>
      <c r="C387" s="238"/>
      <c r="D387" s="176"/>
      <c r="E387" s="238"/>
      <c r="F387" s="317"/>
      <c r="G387" s="317"/>
      <c r="H387" s="317"/>
      <c r="I387" s="317"/>
      <c r="J387" s="317"/>
      <c r="L387" s="156"/>
    </row>
    <row r="388" spans="1:12" s="82" customFormat="1" ht="12.75">
      <c r="A388" s="156"/>
      <c r="B388" s="238"/>
      <c r="C388" s="238"/>
      <c r="D388" s="176"/>
      <c r="E388" s="238"/>
      <c r="F388" s="317"/>
      <c r="G388" s="317"/>
      <c r="H388" s="317"/>
      <c r="I388" s="317"/>
      <c r="J388" s="317"/>
      <c r="L388" s="156"/>
    </row>
    <row r="389" spans="1:12" s="82" customFormat="1" ht="12.75">
      <c r="A389" s="156"/>
      <c r="B389" s="238"/>
      <c r="C389" s="238"/>
      <c r="D389" s="176"/>
      <c r="E389" s="238"/>
      <c r="F389" s="317"/>
      <c r="G389" s="317"/>
      <c r="H389" s="317"/>
      <c r="I389" s="317"/>
      <c r="J389" s="317"/>
      <c r="L389" s="156"/>
    </row>
    <row r="390" spans="1:12" s="82" customFormat="1" ht="12.75">
      <c r="A390" s="156"/>
      <c r="B390" s="238"/>
      <c r="C390" s="238"/>
      <c r="D390" s="176"/>
      <c r="E390" s="238"/>
      <c r="F390" s="317"/>
      <c r="G390" s="317"/>
      <c r="H390" s="317"/>
      <c r="I390" s="317"/>
      <c r="J390" s="317"/>
      <c r="L390" s="156"/>
    </row>
    <row r="391" spans="1:12" s="82" customFormat="1" ht="12.75">
      <c r="A391" s="156"/>
      <c r="B391" s="238"/>
      <c r="C391" s="238"/>
      <c r="D391" s="176"/>
      <c r="E391" s="238"/>
      <c r="F391" s="317"/>
      <c r="G391" s="317"/>
      <c r="H391" s="317"/>
      <c r="I391" s="317"/>
      <c r="J391" s="317"/>
      <c r="L391" s="156"/>
    </row>
    <row r="392" spans="1:12" s="82" customFormat="1" ht="12.75">
      <c r="A392" s="156"/>
      <c r="B392" s="238"/>
      <c r="C392" s="238"/>
      <c r="D392" s="176"/>
      <c r="E392" s="238"/>
      <c r="F392" s="317"/>
      <c r="G392" s="317"/>
      <c r="H392" s="317"/>
      <c r="I392" s="317"/>
      <c r="J392" s="317"/>
      <c r="L392" s="156"/>
    </row>
    <row r="393" spans="1:12" s="82" customFormat="1" ht="12.75">
      <c r="A393" s="156"/>
      <c r="B393" s="238"/>
      <c r="C393" s="238"/>
      <c r="D393" s="176"/>
      <c r="E393" s="238"/>
      <c r="F393" s="317"/>
      <c r="G393" s="317"/>
      <c r="H393" s="317"/>
      <c r="I393" s="317"/>
      <c r="J393" s="317"/>
      <c r="L393" s="156"/>
    </row>
    <row r="394" spans="1:12" s="82" customFormat="1" ht="12.75">
      <c r="A394" s="156"/>
      <c r="B394" s="238"/>
      <c r="C394" s="238"/>
      <c r="D394" s="176"/>
      <c r="E394" s="238"/>
      <c r="F394" s="317"/>
      <c r="G394" s="317"/>
      <c r="H394" s="317"/>
      <c r="I394" s="317"/>
      <c r="J394" s="317"/>
      <c r="L394" s="156"/>
    </row>
    <row r="395" spans="1:12" s="82" customFormat="1" ht="12.75">
      <c r="A395" s="156"/>
      <c r="B395" s="238"/>
      <c r="C395" s="238"/>
      <c r="D395" s="176"/>
      <c r="E395" s="238"/>
      <c r="F395" s="317"/>
      <c r="G395" s="317"/>
      <c r="H395" s="317"/>
      <c r="I395" s="317"/>
      <c r="J395" s="317"/>
      <c r="L395" s="156"/>
    </row>
    <row r="396" spans="1:12" s="82" customFormat="1" ht="12.75">
      <c r="A396" s="156"/>
      <c r="B396" s="238"/>
      <c r="C396" s="238"/>
      <c r="D396" s="176"/>
      <c r="E396" s="238"/>
      <c r="F396" s="317"/>
      <c r="G396" s="317"/>
      <c r="H396" s="317"/>
      <c r="I396" s="317"/>
      <c r="J396" s="317"/>
      <c r="L396" s="156"/>
    </row>
    <row r="397" spans="1:12" s="82" customFormat="1" ht="12.75">
      <c r="A397" s="156"/>
      <c r="B397" s="238"/>
      <c r="C397" s="238"/>
      <c r="D397" s="176"/>
      <c r="E397" s="238"/>
      <c r="F397" s="317"/>
      <c r="G397" s="317"/>
      <c r="H397" s="317"/>
      <c r="I397" s="317"/>
      <c r="J397" s="317"/>
      <c r="L397" s="156"/>
    </row>
    <row r="398" spans="1:12" s="82" customFormat="1" ht="12.75">
      <c r="A398" s="156"/>
      <c r="B398" s="238"/>
      <c r="C398" s="238"/>
      <c r="D398" s="176"/>
      <c r="E398" s="238"/>
      <c r="F398" s="317"/>
      <c r="G398" s="317"/>
      <c r="H398" s="317"/>
      <c r="I398" s="317"/>
      <c r="J398" s="317"/>
      <c r="L398" s="156"/>
    </row>
    <row r="399" spans="1:12" s="82" customFormat="1" ht="12.75">
      <c r="A399" s="156"/>
      <c r="B399" s="238"/>
      <c r="C399" s="238"/>
      <c r="D399" s="176"/>
      <c r="E399" s="238"/>
      <c r="F399" s="317"/>
      <c r="G399" s="317"/>
      <c r="H399" s="317"/>
      <c r="I399" s="317"/>
      <c r="J399" s="317"/>
      <c r="L399" s="156"/>
    </row>
    <row r="400" spans="1:12" s="82" customFormat="1" ht="12.75">
      <c r="A400" s="156"/>
      <c r="B400" s="238"/>
      <c r="C400" s="238"/>
      <c r="D400" s="176"/>
      <c r="E400" s="238"/>
      <c r="F400" s="317"/>
      <c r="G400" s="317"/>
      <c r="H400" s="317"/>
      <c r="I400" s="317"/>
      <c r="J400" s="317"/>
      <c r="L400" s="156"/>
    </row>
    <row r="401" spans="1:12" s="82" customFormat="1" ht="12.75">
      <c r="A401" s="156"/>
      <c r="B401" s="238"/>
      <c r="C401" s="238"/>
      <c r="D401" s="176"/>
      <c r="E401" s="238"/>
      <c r="F401" s="317"/>
      <c r="G401" s="317"/>
      <c r="H401" s="317"/>
      <c r="I401" s="317"/>
      <c r="J401" s="317"/>
      <c r="L401" s="156"/>
    </row>
    <row r="402" spans="1:12" s="82" customFormat="1" ht="12.75">
      <c r="A402" s="156"/>
      <c r="B402" s="238"/>
      <c r="C402" s="238"/>
      <c r="D402" s="176"/>
      <c r="E402" s="238"/>
      <c r="F402" s="317"/>
      <c r="G402" s="317"/>
      <c r="H402" s="317"/>
      <c r="I402" s="317"/>
      <c r="J402" s="317"/>
      <c r="L402" s="156"/>
    </row>
    <row r="403" spans="1:12" s="82" customFormat="1" ht="12.75">
      <c r="A403" s="156"/>
      <c r="B403" s="238"/>
      <c r="C403" s="238"/>
      <c r="D403" s="176"/>
      <c r="E403" s="238"/>
      <c r="F403" s="317"/>
      <c r="G403" s="317"/>
      <c r="H403" s="317"/>
      <c r="I403" s="317"/>
      <c r="J403" s="317"/>
      <c r="L403" s="156"/>
    </row>
    <row r="404" spans="1:12" s="82" customFormat="1" ht="12.75">
      <c r="A404" s="156"/>
      <c r="B404" s="238"/>
      <c r="C404" s="238"/>
      <c r="D404" s="176"/>
      <c r="E404" s="238"/>
      <c r="F404" s="317"/>
      <c r="G404" s="317"/>
      <c r="H404" s="317"/>
      <c r="I404" s="317"/>
      <c r="J404" s="317"/>
      <c r="L404" s="156"/>
    </row>
    <row r="405" spans="1:12" s="82" customFormat="1" ht="12.75">
      <c r="A405" s="156"/>
      <c r="B405" s="238"/>
      <c r="C405" s="238"/>
      <c r="D405" s="176"/>
      <c r="E405" s="238"/>
      <c r="F405" s="317"/>
      <c r="G405" s="317"/>
      <c r="H405" s="317"/>
      <c r="I405" s="317"/>
      <c r="J405" s="317"/>
      <c r="L405" s="156"/>
    </row>
    <row r="406" spans="1:12" s="82" customFormat="1" ht="12.75">
      <c r="A406" s="156"/>
      <c r="B406" s="238"/>
      <c r="C406" s="238"/>
      <c r="D406" s="176"/>
      <c r="E406" s="238"/>
      <c r="F406" s="317"/>
      <c r="G406" s="317"/>
      <c r="H406" s="317"/>
      <c r="I406" s="317"/>
      <c r="J406" s="317"/>
      <c r="L406" s="156"/>
    </row>
    <row r="407" spans="1:12" s="82" customFormat="1" ht="12.75">
      <c r="A407" s="156"/>
      <c r="B407" s="238"/>
      <c r="C407" s="238"/>
      <c r="D407" s="176"/>
      <c r="E407" s="238"/>
      <c r="F407" s="317"/>
      <c r="G407" s="317"/>
      <c r="H407" s="317"/>
      <c r="I407" s="317"/>
      <c r="J407" s="317"/>
      <c r="L407" s="156"/>
    </row>
    <row r="408" spans="1:12" s="82" customFormat="1" ht="12.75">
      <c r="A408" s="156"/>
      <c r="B408" s="238"/>
      <c r="C408" s="238"/>
      <c r="D408" s="176"/>
      <c r="E408" s="238"/>
      <c r="F408" s="317"/>
      <c r="G408" s="317"/>
      <c r="H408" s="317"/>
      <c r="I408" s="317"/>
      <c r="J408" s="317"/>
      <c r="L408" s="156"/>
    </row>
    <row r="409" spans="1:12" s="82" customFormat="1" ht="12.75">
      <c r="A409" s="156"/>
      <c r="B409" s="238"/>
      <c r="C409" s="238"/>
      <c r="D409" s="176"/>
      <c r="E409" s="238"/>
      <c r="F409" s="317"/>
      <c r="G409" s="317"/>
      <c r="H409" s="317"/>
      <c r="I409" s="317"/>
      <c r="J409" s="317"/>
      <c r="L409" s="156"/>
    </row>
    <row r="410" spans="1:12" s="82" customFormat="1" ht="12.75">
      <c r="A410" s="156"/>
      <c r="B410" s="238"/>
      <c r="C410" s="238"/>
      <c r="D410" s="176"/>
      <c r="E410" s="238"/>
      <c r="F410" s="317"/>
      <c r="G410" s="317"/>
      <c r="H410" s="317"/>
      <c r="I410" s="317"/>
      <c r="J410" s="317"/>
      <c r="L410" s="156"/>
    </row>
    <row r="411" spans="1:12" s="82" customFormat="1" ht="12.75">
      <c r="A411" s="156"/>
      <c r="B411" s="238"/>
      <c r="C411" s="238"/>
      <c r="D411" s="176"/>
      <c r="E411" s="238"/>
      <c r="F411" s="317"/>
      <c r="G411" s="317"/>
      <c r="H411" s="317"/>
      <c r="I411" s="317"/>
      <c r="J411" s="317"/>
      <c r="L411" s="156"/>
    </row>
    <row r="412" spans="1:12" s="82" customFormat="1" ht="12.75">
      <c r="A412" s="156"/>
      <c r="B412" s="238"/>
      <c r="C412" s="238"/>
      <c r="D412" s="176"/>
      <c r="E412" s="238"/>
      <c r="F412" s="317"/>
      <c r="G412" s="317"/>
      <c r="H412" s="317"/>
      <c r="I412" s="317"/>
      <c r="J412" s="317"/>
      <c r="L412" s="156"/>
    </row>
    <row r="413" spans="1:12" s="82" customFormat="1" ht="12.75">
      <c r="A413" s="156"/>
      <c r="B413" s="238"/>
      <c r="C413" s="238"/>
      <c r="D413" s="176"/>
      <c r="E413" s="238"/>
      <c r="F413" s="317"/>
      <c r="G413" s="317"/>
      <c r="H413" s="317"/>
      <c r="I413" s="317"/>
      <c r="J413" s="317"/>
      <c r="L413" s="156"/>
    </row>
    <row r="414" spans="1:12" s="82" customFormat="1" ht="12.75">
      <c r="A414" s="156"/>
      <c r="B414" s="238"/>
      <c r="C414" s="238"/>
      <c r="D414" s="176"/>
      <c r="E414" s="238"/>
      <c r="F414" s="317"/>
      <c r="G414" s="317"/>
      <c r="H414" s="317"/>
      <c r="I414" s="317"/>
      <c r="J414" s="317"/>
      <c r="L414" s="156"/>
    </row>
    <row r="415" spans="1:12" s="82" customFormat="1" ht="12.75">
      <c r="A415" s="156"/>
      <c r="B415" s="238"/>
      <c r="C415" s="238"/>
      <c r="D415" s="176"/>
      <c r="E415" s="238"/>
      <c r="F415" s="317"/>
      <c r="G415" s="317"/>
      <c r="H415" s="317"/>
      <c r="I415" s="317"/>
      <c r="J415" s="317"/>
      <c r="L415" s="156"/>
    </row>
    <row r="416" spans="1:12" s="82" customFormat="1" ht="12.75">
      <c r="A416" s="156"/>
      <c r="B416" s="238"/>
      <c r="C416" s="238"/>
      <c r="D416" s="176"/>
      <c r="E416" s="238"/>
      <c r="F416" s="317"/>
      <c r="G416" s="317"/>
      <c r="H416" s="317"/>
      <c r="I416" s="317"/>
      <c r="J416" s="317"/>
      <c r="L416" s="156"/>
    </row>
    <row r="417" spans="1:12" s="82" customFormat="1" ht="12.75">
      <c r="A417" s="156"/>
      <c r="B417" s="238"/>
      <c r="C417" s="238"/>
      <c r="D417" s="176"/>
      <c r="E417" s="238"/>
      <c r="F417" s="317"/>
      <c r="G417" s="317"/>
      <c r="H417" s="317"/>
      <c r="I417" s="317"/>
      <c r="J417" s="317"/>
      <c r="L417" s="156"/>
    </row>
    <row r="418" spans="1:12" s="82" customFormat="1" ht="12.75">
      <c r="A418" s="156"/>
      <c r="B418" s="238"/>
      <c r="C418" s="238"/>
      <c r="D418" s="176"/>
      <c r="E418" s="238"/>
      <c r="F418" s="317"/>
      <c r="G418" s="317"/>
      <c r="H418" s="317"/>
      <c r="I418" s="317"/>
      <c r="J418" s="317"/>
      <c r="L418" s="156"/>
    </row>
    <row r="419" spans="1:12" s="82" customFormat="1" ht="12.75">
      <c r="A419" s="156"/>
      <c r="B419" s="238"/>
      <c r="C419" s="238"/>
      <c r="D419" s="176"/>
      <c r="E419" s="238"/>
      <c r="F419" s="317"/>
      <c r="G419" s="317"/>
      <c r="H419" s="317"/>
      <c r="I419" s="317"/>
      <c r="J419" s="317"/>
      <c r="L419" s="156"/>
    </row>
    <row r="420" spans="1:12" s="82" customFormat="1" ht="12.75">
      <c r="A420" s="156"/>
      <c r="B420" s="238"/>
      <c r="C420" s="238"/>
      <c r="D420" s="176"/>
      <c r="E420" s="238"/>
      <c r="F420" s="317"/>
      <c r="G420" s="317"/>
      <c r="H420" s="317"/>
      <c r="I420" s="317"/>
      <c r="J420" s="317"/>
      <c r="L420" s="156"/>
    </row>
    <row r="421" spans="1:12" s="82" customFormat="1" ht="12.75">
      <c r="A421" s="156"/>
      <c r="B421" s="238"/>
      <c r="C421" s="238"/>
      <c r="D421" s="176"/>
      <c r="E421" s="238"/>
      <c r="F421" s="317"/>
      <c r="G421" s="317"/>
      <c r="H421" s="317"/>
      <c r="I421" s="317"/>
      <c r="J421" s="317"/>
      <c r="L421" s="156"/>
    </row>
    <row r="422" spans="1:12" s="82" customFormat="1" ht="12.75">
      <c r="A422" s="156"/>
      <c r="B422" s="238"/>
      <c r="C422" s="238"/>
      <c r="D422" s="176"/>
      <c r="E422" s="238"/>
      <c r="F422" s="317"/>
      <c r="G422" s="317"/>
      <c r="H422" s="317"/>
      <c r="I422" s="317"/>
      <c r="J422" s="317"/>
      <c r="L422" s="156"/>
    </row>
    <row r="423" spans="1:12" s="82" customFormat="1" ht="12.75">
      <c r="A423" s="156"/>
      <c r="B423" s="238"/>
      <c r="C423" s="238"/>
      <c r="D423" s="176"/>
      <c r="E423" s="238"/>
      <c r="F423" s="317"/>
      <c r="G423" s="317"/>
      <c r="H423" s="317"/>
      <c r="I423" s="317"/>
      <c r="J423" s="317"/>
      <c r="L423" s="156"/>
    </row>
    <row r="424" spans="1:12" s="82" customFormat="1" ht="12.75">
      <c r="A424" s="156"/>
      <c r="B424" s="238"/>
      <c r="C424" s="238"/>
      <c r="D424" s="176"/>
      <c r="E424" s="238"/>
      <c r="F424" s="317"/>
      <c r="G424" s="317"/>
      <c r="H424" s="317"/>
      <c r="I424" s="317"/>
      <c r="J424" s="317"/>
      <c r="L424" s="156"/>
    </row>
    <row r="425" spans="1:12" s="82" customFormat="1" ht="12.75">
      <c r="A425" s="156"/>
      <c r="B425" s="238"/>
      <c r="C425" s="238"/>
      <c r="D425" s="176"/>
      <c r="E425" s="238"/>
      <c r="F425" s="317"/>
      <c r="G425" s="317"/>
      <c r="H425" s="317"/>
      <c r="I425" s="317"/>
      <c r="J425" s="317"/>
      <c r="L425" s="156"/>
    </row>
    <row r="426" spans="1:12" s="82" customFormat="1" ht="12.75">
      <c r="A426" s="156"/>
      <c r="B426" s="238"/>
      <c r="C426" s="238"/>
      <c r="D426" s="176"/>
      <c r="E426" s="238"/>
      <c r="F426" s="317"/>
      <c r="G426" s="317"/>
      <c r="H426" s="317"/>
      <c r="I426" s="317"/>
      <c r="J426" s="317"/>
      <c r="L426" s="156"/>
    </row>
    <row r="427" spans="1:12" s="82" customFormat="1" ht="12.75">
      <c r="A427" s="156"/>
      <c r="B427" s="238"/>
      <c r="C427" s="238"/>
      <c r="D427" s="176"/>
      <c r="E427" s="238"/>
      <c r="F427" s="317"/>
      <c r="G427" s="317"/>
      <c r="H427" s="317"/>
      <c r="I427" s="317"/>
      <c r="J427" s="317"/>
      <c r="L427" s="156"/>
    </row>
    <row r="428" spans="1:12" s="82" customFormat="1" ht="12.75">
      <c r="A428" s="156"/>
      <c r="B428" s="238"/>
      <c r="C428" s="238"/>
      <c r="D428" s="176"/>
      <c r="E428" s="238"/>
      <c r="F428" s="317"/>
      <c r="G428" s="317"/>
      <c r="H428" s="317"/>
      <c r="I428" s="317"/>
      <c r="J428" s="317"/>
      <c r="L428" s="156"/>
    </row>
    <row r="429" spans="1:12" s="82" customFormat="1" ht="12.75">
      <c r="A429" s="156"/>
      <c r="B429" s="238"/>
      <c r="C429" s="238"/>
      <c r="D429" s="176"/>
      <c r="E429" s="238"/>
      <c r="F429" s="317"/>
      <c r="G429" s="317"/>
      <c r="H429" s="317"/>
      <c r="I429" s="317"/>
      <c r="J429" s="317"/>
      <c r="L429" s="156"/>
    </row>
    <row r="430" spans="1:12" s="82" customFormat="1" ht="12.75">
      <c r="A430" s="156"/>
      <c r="B430" s="238"/>
      <c r="C430" s="238"/>
      <c r="D430" s="176"/>
      <c r="E430" s="238"/>
      <c r="F430" s="317"/>
      <c r="G430" s="317"/>
      <c r="H430" s="317"/>
      <c r="I430" s="317"/>
      <c r="J430" s="317"/>
      <c r="L430" s="156"/>
    </row>
    <row r="431" spans="1:12" s="82" customFormat="1" ht="12.75">
      <c r="A431" s="156"/>
      <c r="B431" s="238"/>
      <c r="C431" s="238"/>
      <c r="D431" s="176"/>
      <c r="E431" s="238"/>
      <c r="F431" s="317"/>
      <c r="G431" s="317"/>
      <c r="H431" s="317"/>
      <c r="I431" s="317"/>
      <c r="J431" s="317"/>
      <c r="L431" s="156"/>
    </row>
    <row r="432" spans="1:12" s="82" customFormat="1" ht="12.75">
      <c r="A432" s="156"/>
      <c r="B432" s="238"/>
      <c r="C432" s="238"/>
      <c r="D432" s="176"/>
      <c r="E432" s="238"/>
      <c r="F432" s="317"/>
      <c r="G432" s="317"/>
      <c r="H432" s="317"/>
      <c r="I432" s="317"/>
      <c r="J432" s="317"/>
      <c r="L432" s="156"/>
    </row>
    <row r="433" spans="1:12" s="82" customFormat="1" ht="12.75">
      <c r="A433" s="156"/>
      <c r="B433" s="238"/>
      <c r="C433" s="238"/>
      <c r="D433" s="176"/>
      <c r="E433" s="238"/>
      <c r="F433" s="317"/>
      <c r="G433" s="317"/>
      <c r="H433" s="317"/>
      <c r="I433" s="317"/>
      <c r="J433" s="317"/>
      <c r="L433" s="156"/>
    </row>
    <row r="434" spans="1:12" s="82" customFormat="1" ht="12.75">
      <c r="A434" s="156"/>
      <c r="B434" s="238"/>
      <c r="C434" s="238"/>
      <c r="D434" s="176"/>
      <c r="E434" s="238"/>
      <c r="F434" s="317"/>
      <c r="G434" s="317"/>
      <c r="H434" s="317"/>
      <c r="I434" s="317"/>
      <c r="J434" s="317"/>
      <c r="L434" s="156"/>
    </row>
    <row r="435" spans="1:12" s="82" customFormat="1" ht="12.75">
      <c r="A435" s="156"/>
      <c r="B435" s="238"/>
      <c r="C435" s="238"/>
      <c r="D435" s="176"/>
      <c r="E435" s="238"/>
      <c r="F435" s="317"/>
      <c r="G435" s="317"/>
      <c r="H435" s="317"/>
      <c r="I435" s="317"/>
      <c r="J435" s="317"/>
      <c r="L435" s="156"/>
    </row>
    <row r="436" spans="1:12" s="82" customFormat="1" ht="12.75">
      <c r="A436" s="156"/>
      <c r="B436" s="238"/>
      <c r="C436" s="238"/>
      <c r="D436" s="176"/>
      <c r="E436" s="238"/>
      <c r="F436" s="317"/>
      <c r="G436" s="317"/>
      <c r="H436" s="317"/>
      <c r="I436" s="317"/>
      <c r="J436" s="317"/>
      <c r="L436" s="156"/>
    </row>
    <row r="437" spans="1:12" s="82" customFormat="1" ht="12.75">
      <c r="A437" s="156"/>
      <c r="B437" s="238"/>
      <c r="C437" s="238"/>
      <c r="D437" s="176"/>
      <c r="E437" s="238"/>
      <c r="F437" s="317"/>
      <c r="G437" s="317"/>
      <c r="H437" s="317"/>
      <c r="I437" s="317"/>
      <c r="J437" s="317"/>
      <c r="L437" s="156"/>
    </row>
    <row r="438" spans="1:12" s="82" customFormat="1" ht="12.75">
      <c r="A438" s="156"/>
      <c r="B438" s="238"/>
      <c r="C438" s="238"/>
      <c r="D438" s="176"/>
      <c r="E438" s="238"/>
      <c r="F438" s="317"/>
      <c r="G438" s="317"/>
      <c r="H438" s="317"/>
      <c r="I438" s="317"/>
      <c r="J438" s="317"/>
      <c r="L438" s="156"/>
    </row>
    <row r="439" spans="1:12" s="82" customFormat="1" ht="12.75">
      <c r="A439" s="156"/>
      <c r="B439" s="238"/>
      <c r="C439" s="238"/>
      <c r="D439" s="176"/>
      <c r="E439" s="238"/>
      <c r="F439" s="317"/>
      <c r="G439" s="317"/>
      <c r="H439" s="317"/>
      <c r="I439" s="317"/>
      <c r="J439" s="317"/>
      <c r="L439" s="156"/>
    </row>
    <row r="440" spans="1:12" s="82" customFormat="1" ht="12.75">
      <c r="A440" s="156"/>
      <c r="B440" s="238"/>
      <c r="C440" s="238"/>
      <c r="D440" s="176"/>
      <c r="E440" s="238"/>
      <c r="F440" s="317"/>
      <c r="G440" s="317"/>
      <c r="H440" s="317"/>
      <c r="I440" s="317"/>
      <c r="J440" s="317"/>
      <c r="L440" s="156"/>
    </row>
    <row r="441" spans="1:12" s="82" customFormat="1" ht="12.75">
      <c r="A441" s="156"/>
      <c r="B441" s="238"/>
      <c r="C441" s="238"/>
      <c r="D441" s="176"/>
      <c r="E441" s="238"/>
      <c r="F441" s="317"/>
      <c r="G441" s="317"/>
      <c r="H441" s="317"/>
      <c r="I441" s="317"/>
      <c r="J441" s="317"/>
      <c r="L441" s="156"/>
    </row>
    <row r="442" spans="1:12" s="82" customFormat="1" ht="12.75">
      <c r="A442" s="156"/>
      <c r="B442" s="238"/>
      <c r="C442" s="238"/>
      <c r="D442" s="176"/>
      <c r="E442" s="238"/>
      <c r="F442" s="317"/>
      <c r="G442" s="317"/>
      <c r="H442" s="317"/>
      <c r="I442" s="317"/>
      <c r="J442" s="317"/>
      <c r="L442" s="156"/>
    </row>
    <row r="443" spans="1:12" s="82" customFormat="1" ht="12.75">
      <c r="A443" s="156"/>
      <c r="B443" s="238"/>
      <c r="C443" s="238"/>
      <c r="D443" s="176"/>
      <c r="E443" s="238"/>
      <c r="F443" s="317"/>
      <c r="G443" s="317"/>
      <c r="H443" s="317"/>
      <c r="I443" s="317"/>
      <c r="J443" s="317"/>
      <c r="L443" s="156"/>
    </row>
    <row r="444" spans="1:12" s="82" customFormat="1" ht="12.75">
      <c r="A444" s="156"/>
      <c r="B444" s="238"/>
      <c r="C444" s="238"/>
      <c r="D444" s="176"/>
      <c r="E444" s="238"/>
      <c r="F444" s="317"/>
      <c r="G444" s="317"/>
      <c r="H444" s="317"/>
      <c r="I444" s="317"/>
      <c r="J444" s="317"/>
      <c r="L444" s="156"/>
    </row>
    <row r="445" spans="1:12" s="82" customFormat="1" ht="12.75">
      <c r="A445" s="156"/>
      <c r="B445" s="238"/>
      <c r="C445" s="238"/>
      <c r="D445" s="176"/>
      <c r="E445" s="238"/>
      <c r="F445" s="317"/>
      <c r="G445" s="317"/>
      <c r="H445" s="317"/>
      <c r="I445" s="317"/>
      <c r="J445" s="317"/>
      <c r="L445" s="156"/>
    </row>
    <row r="446" spans="1:12" s="82" customFormat="1" ht="12.75">
      <c r="A446" s="156"/>
      <c r="B446" s="238"/>
      <c r="C446" s="238"/>
      <c r="D446" s="176"/>
      <c r="E446" s="238"/>
      <c r="F446" s="317"/>
      <c r="G446" s="317"/>
      <c r="H446" s="317"/>
      <c r="I446" s="317"/>
      <c r="J446" s="317"/>
      <c r="L446" s="156"/>
    </row>
    <row r="447" spans="1:12" s="82" customFormat="1" ht="12.75">
      <c r="A447" s="156"/>
      <c r="B447" s="238"/>
      <c r="C447" s="238"/>
      <c r="D447" s="176"/>
      <c r="E447" s="238"/>
      <c r="F447" s="317"/>
      <c r="G447" s="317"/>
      <c r="H447" s="317"/>
      <c r="I447" s="317"/>
      <c r="J447" s="317"/>
      <c r="L447" s="156"/>
    </row>
    <row r="448" spans="1:12" s="82" customFormat="1" ht="12.75">
      <c r="A448" s="156"/>
      <c r="B448" s="238"/>
      <c r="C448" s="238"/>
      <c r="D448" s="176"/>
      <c r="E448" s="238"/>
      <c r="F448" s="317"/>
      <c r="G448" s="317"/>
      <c r="H448" s="317"/>
      <c r="I448" s="317"/>
      <c r="J448" s="317"/>
      <c r="L448" s="156"/>
    </row>
    <row r="449" spans="1:12" s="82" customFormat="1" ht="12.75">
      <c r="A449" s="156"/>
      <c r="B449" s="238"/>
      <c r="C449" s="238"/>
      <c r="D449" s="176"/>
      <c r="E449" s="238"/>
      <c r="F449" s="317"/>
      <c r="G449" s="317"/>
      <c r="H449" s="317"/>
      <c r="I449" s="317"/>
      <c r="J449" s="317"/>
      <c r="L449" s="156"/>
    </row>
    <row r="450" spans="1:12" s="82" customFormat="1" ht="12.75">
      <c r="A450" s="156"/>
      <c r="B450" s="238"/>
      <c r="C450" s="238"/>
      <c r="D450" s="176"/>
      <c r="E450" s="238"/>
      <c r="F450" s="317"/>
      <c r="G450" s="317"/>
      <c r="H450" s="317"/>
      <c r="I450" s="317"/>
      <c r="J450" s="317"/>
      <c r="L450" s="156"/>
    </row>
    <row r="451" spans="1:12" s="82" customFormat="1" ht="12.75">
      <c r="A451" s="156"/>
      <c r="B451" s="238"/>
      <c r="C451" s="238"/>
      <c r="D451" s="176"/>
      <c r="E451" s="238"/>
      <c r="F451" s="317"/>
      <c r="G451" s="317"/>
      <c r="H451" s="317"/>
      <c r="I451" s="317"/>
      <c r="J451" s="317"/>
      <c r="L451" s="156"/>
    </row>
    <row r="452" spans="1:12" s="82" customFormat="1" ht="12.75">
      <c r="A452" s="156"/>
      <c r="B452" s="238"/>
      <c r="C452" s="238"/>
      <c r="D452" s="176"/>
      <c r="E452" s="238"/>
      <c r="F452" s="317"/>
      <c r="G452" s="317"/>
      <c r="H452" s="317"/>
      <c r="I452" s="317"/>
      <c r="J452" s="317"/>
      <c r="L452" s="156"/>
    </row>
    <row r="453" spans="1:12" s="82" customFormat="1" ht="12.75">
      <c r="A453" s="156"/>
      <c r="B453" s="238"/>
      <c r="C453" s="238"/>
      <c r="D453" s="176"/>
      <c r="E453" s="238"/>
      <c r="F453" s="317"/>
      <c r="G453" s="317"/>
      <c r="H453" s="317"/>
      <c r="I453" s="317"/>
      <c r="J453" s="317"/>
      <c r="L453" s="156"/>
    </row>
    <row r="454" spans="1:12" s="82" customFormat="1" ht="12.75">
      <c r="A454" s="156"/>
      <c r="B454" s="238"/>
      <c r="C454" s="238"/>
      <c r="D454" s="176"/>
      <c r="E454" s="238"/>
      <c r="F454" s="317"/>
      <c r="G454" s="317"/>
      <c r="H454" s="317"/>
      <c r="I454" s="317"/>
      <c r="J454" s="317"/>
      <c r="L454" s="156"/>
    </row>
    <row r="455" spans="1:12" s="82" customFormat="1" ht="12.75">
      <c r="A455" s="156"/>
      <c r="B455" s="238"/>
      <c r="C455" s="238"/>
      <c r="D455" s="176"/>
      <c r="E455" s="238"/>
      <c r="F455" s="317"/>
      <c r="G455" s="317"/>
      <c r="H455" s="317"/>
      <c r="I455" s="317"/>
      <c r="J455" s="317"/>
      <c r="L455" s="156"/>
    </row>
    <row r="456" spans="1:12" s="82" customFormat="1" ht="12.75">
      <c r="A456" s="156"/>
      <c r="B456" s="238"/>
      <c r="C456" s="238"/>
      <c r="D456" s="176"/>
      <c r="E456" s="238"/>
      <c r="F456" s="317"/>
      <c r="G456" s="317"/>
      <c r="H456" s="317"/>
      <c r="I456" s="317"/>
      <c r="J456" s="317"/>
      <c r="L456" s="156"/>
    </row>
    <row r="457" spans="1:12" s="82" customFormat="1" ht="12.75">
      <c r="A457" s="156"/>
      <c r="B457" s="238"/>
      <c r="C457" s="238"/>
      <c r="D457" s="176"/>
      <c r="E457" s="238"/>
      <c r="F457" s="317"/>
      <c r="G457" s="317"/>
      <c r="H457" s="317"/>
      <c r="I457" s="317"/>
      <c r="J457" s="317"/>
      <c r="L457" s="156"/>
    </row>
    <row r="458" spans="1:12" s="82" customFormat="1" ht="12.75">
      <c r="A458" s="156"/>
      <c r="B458" s="238"/>
      <c r="C458" s="238"/>
      <c r="D458" s="176"/>
      <c r="E458" s="238"/>
      <c r="F458" s="317"/>
      <c r="G458" s="317"/>
      <c r="H458" s="317"/>
      <c r="I458" s="317"/>
      <c r="J458" s="317"/>
      <c r="L458" s="156"/>
    </row>
    <row r="459" spans="1:12" s="82" customFormat="1" ht="12.75">
      <c r="A459" s="156"/>
      <c r="B459" s="238"/>
      <c r="C459" s="238"/>
      <c r="D459" s="176"/>
      <c r="E459" s="238"/>
      <c r="F459" s="317"/>
      <c r="G459" s="317"/>
      <c r="H459" s="317"/>
      <c r="I459" s="317"/>
      <c r="J459" s="317"/>
      <c r="L459" s="156"/>
    </row>
    <row r="460" spans="1:12" s="82" customFormat="1" ht="12.75">
      <c r="A460" s="156"/>
      <c r="B460" s="238"/>
      <c r="C460" s="238"/>
      <c r="D460" s="176"/>
      <c r="E460" s="238"/>
      <c r="F460" s="317"/>
      <c r="G460" s="317"/>
      <c r="H460" s="317"/>
      <c r="I460" s="317"/>
      <c r="J460" s="317"/>
      <c r="L460" s="156"/>
    </row>
    <row r="461" spans="1:12" s="82" customFormat="1" ht="12.75">
      <c r="A461" s="156"/>
      <c r="B461" s="238"/>
      <c r="C461" s="238"/>
      <c r="D461" s="176"/>
      <c r="E461" s="238"/>
      <c r="F461" s="317"/>
      <c r="G461" s="317"/>
      <c r="H461" s="317"/>
      <c r="I461" s="317"/>
      <c r="J461" s="317"/>
      <c r="L461" s="156"/>
    </row>
    <row r="462" spans="1:12" s="82" customFormat="1" ht="12.75">
      <c r="A462" s="156"/>
      <c r="B462" s="238"/>
      <c r="C462" s="238"/>
      <c r="D462" s="176"/>
      <c r="E462" s="238"/>
      <c r="F462" s="317"/>
      <c r="G462" s="317"/>
      <c r="H462" s="317"/>
      <c r="I462" s="317"/>
      <c r="J462" s="317"/>
      <c r="L462" s="156"/>
    </row>
    <row r="463" spans="1:12" s="82" customFormat="1" ht="12.75">
      <c r="A463" s="156"/>
      <c r="B463" s="238"/>
      <c r="C463" s="238"/>
      <c r="D463" s="176"/>
      <c r="E463" s="238"/>
      <c r="F463" s="317"/>
      <c r="G463" s="317"/>
      <c r="H463" s="317"/>
      <c r="I463" s="317"/>
      <c r="J463" s="317"/>
      <c r="L463" s="156"/>
    </row>
    <row r="464" spans="1:12" s="82" customFormat="1" ht="12.75">
      <c r="A464" s="156"/>
      <c r="B464" s="238"/>
      <c r="C464" s="238"/>
      <c r="D464" s="176"/>
      <c r="E464" s="238"/>
      <c r="F464" s="317"/>
      <c r="G464" s="317"/>
      <c r="H464" s="317"/>
      <c r="I464" s="317"/>
      <c r="J464" s="317"/>
      <c r="L464" s="156"/>
    </row>
    <row r="465" spans="1:12" s="82" customFormat="1" ht="12.75">
      <c r="A465" s="156"/>
      <c r="B465" s="238"/>
      <c r="C465" s="238"/>
      <c r="D465" s="176"/>
      <c r="E465" s="238"/>
      <c r="F465" s="317"/>
      <c r="G465" s="317"/>
      <c r="H465" s="317"/>
      <c r="I465" s="317"/>
      <c r="J465" s="317"/>
      <c r="L465" s="156"/>
    </row>
    <row r="466" spans="1:12" s="82" customFormat="1" ht="12.75">
      <c r="A466" s="156"/>
      <c r="B466" s="238"/>
      <c r="C466" s="238"/>
      <c r="D466" s="176"/>
      <c r="E466" s="238"/>
      <c r="F466" s="317"/>
      <c r="G466" s="317"/>
      <c r="H466" s="317"/>
      <c r="I466" s="317"/>
      <c r="J466" s="317"/>
      <c r="L466" s="156"/>
    </row>
    <row r="467" spans="1:12" s="82" customFormat="1" ht="12.75">
      <c r="A467" s="156"/>
      <c r="B467" s="238"/>
      <c r="C467" s="238"/>
      <c r="D467" s="176"/>
      <c r="E467" s="238"/>
      <c r="F467" s="317"/>
      <c r="G467" s="317"/>
      <c r="H467" s="317"/>
      <c r="I467" s="317"/>
      <c r="J467" s="317"/>
      <c r="L467" s="156"/>
    </row>
    <row r="468" spans="1:12" s="82" customFormat="1" ht="12.75">
      <c r="A468" s="156"/>
      <c r="B468" s="238"/>
      <c r="C468" s="238"/>
      <c r="D468" s="176"/>
      <c r="E468" s="238"/>
      <c r="F468" s="317"/>
      <c r="G468" s="317"/>
      <c r="H468" s="317"/>
      <c r="I468" s="317"/>
      <c r="J468" s="317"/>
      <c r="L468" s="156"/>
    </row>
    <row r="469" spans="1:12" s="82" customFormat="1" ht="12.75">
      <c r="A469" s="156"/>
      <c r="B469" s="238"/>
      <c r="C469" s="238"/>
      <c r="D469" s="176"/>
      <c r="E469" s="238"/>
      <c r="F469" s="317"/>
      <c r="G469" s="317"/>
      <c r="H469" s="317"/>
      <c r="I469" s="317"/>
      <c r="J469" s="317"/>
      <c r="L469" s="156"/>
    </row>
    <row r="470" spans="1:12" s="82" customFormat="1" ht="12.75">
      <c r="A470" s="156"/>
      <c r="B470" s="238"/>
      <c r="C470" s="238"/>
      <c r="D470" s="176"/>
      <c r="E470" s="238"/>
      <c r="F470" s="317"/>
      <c r="G470" s="317"/>
      <c r="H470" s="317"/>
      <c r="I470" s="317"/>
      <c r="J470" s="317"/>
      <c r="L470" s="156"/>
    </row>
    <row r="471" spans="1:12" s="82" customFormat="1" ht="12.75">
      <c r="A471" s="156"/>
      <c r="B471" s="238"/>
      <c r="C471" s="238"/>
      <c r="D471" s="176"/>
      <c r="E471" s="238"/>
      <c r="F471" s="317"/>
      <c r="G471" s="317"/>
      <c r="H471" s="317"/>
      <c r="I471" s="317"/>
      <c r="J471" s="317"/>
      <c r="L471" s="156"/>
    </row>
    <row r="472" spans="1:12" s="82" customFormat="1" ht="12.75">
      <c r="A472" s="156"/>
      <c r="B472" s="238"/>
      <c r="C472" s="238"/>
      <c r="D472" s="176"/>
      <c r="E472" s="238"/>
      <c r="F472" s="317"/>
      <c r="G472" s="317"/>
      <c r="H472" s="317"/>
      <c r="I472" s="317"/>
      <c r="J472" s="317"/>
      <c r="L472" s="156"/>
    </row>
    <row r="473" spans="1:12" s="82" customFormat="1" ht="12.75">
      <c r="A473" s="156"/>
      <c r="B473" s="238"/>
      <c r="C473" s="238"/>
      <c r="D473" s="176"/>
      <c r="E473" s="238"/>
      <c r="F473" s="317"/>
      <c r="G473" s="317"/>
      <c r="H473" s="317"/>
      <c r="I473" s="317"/>
      <c r="J473" s="317"/>
      <c r="L473" s="156"/>
    </row>
    <row r="474" spans="1:12" s="82" customFormat="1" ht="12.75">
      <c r="A474" s="156"/>
      <c r="B474" s="238"/>
      <c r="C474" s="238"/>
      <c r="D474" s="176"/>
      <c r="E474" s="238"/>
      <c r="F474" s="317"/>
      <c r="G474" s="317"/>
      <c r="H474" s="317"/>
      <c r="I474" s="317"/>
      <c r="J474" s="317"/>
      <c r="L474" s="156"/>
    </row>
    <row r="475" spans="1:12" s="82" customFormat="1" ht="12.75">
      <c r="A475" s="156"/>
      <c r="B475" s="238"/>
      <c r="C475" s="238"/>
      <c r="D475" s="176"/>
      <c r="E475" s="238"/>
      <c r="F475" s="317"/>
      <c r="G475" s="317"/>
      <c r="H475" s="317"/>
      <c r="I475" s="317"/>
      <c r="J475" s="317"/>
      <c r="L475" s="156"/>
    </row>
    <row r="476" spans="1:12" s="82" customFormat="1" ht="12.75">
      <c r="A476" s="156"/>
      <c r="B476" s="238"/>
      <c r="C476" s="238"/>
      <c r="D476" s="176"/>
      <c r="E476" s="238"/>
      <c r="F476" s="317"/>
      <c r="G476" s="317"/>
      <c r="H476" s="317"/>
      <c r="I476" s="317"/>
      <c r="J476" s="317"/>
      <c r="L476" s="156"/>
    </row>
    <row r="477" spans="1:12" s="82" customFormat="1" ht="12.75">
      <c r="A477" s="156"/>
      <c r="B477" s="238"/>
      <c r="C477" s="238"/>
      <c r="D477" s="176"/>
      <c r="E477" s="238"/>
      <c r="F477" s="317"/>
      <c r="G477" s="317"/>
      <c r="H477" s="317"/>
      <c r="I477" s="317"/>
      <c r="J477" s="317"/>
      <c r="L477" s="156"/>
    </row>
    <row r="478" spans="1:12" s="82" customFormat="1" ht="12.75">
      <c r="A478" s="156"/>
      <c r="B478" s="238"/>
      <c r="C478" s="238"/>
      <c r="D478" s="176"/>
      <c r="E478" s="238"/>
      <c r="F478" s="317"/>
      <c r="G478" s="317"/>
      <c r="H478" s="317"/>
      <c r="I478" s="317"/>
      <c r="J478" s="317"/>
      <c r="L478" s="156"/>
    </row>
    <row r="479" spans="1:12" s="82" customFormat="1" ht="12.75">
      <c r="A479" s="156"/>
      <c r="B479" s="238"/>
      <c r="C479" s="238"/>
      <c r="D479" s="176"/>
      <c r="E479" s="238"/>
      <c r="F479" s="317"/>
      <c r="G479" s="317"/>
      <c r="H479" s="317"/>
      <c r="I479" s="317"/>
      <c r="J479" s="317"/>
      <c r="L479" s="156"/>
    </row>
    <row r="480" spans="1:12" s="82" customFormat="1" ht="12.75">
      <c r="A480" s="156"/>
      <c r="B480" s="238"/>
      <c r="C480" s="238"/>
      <c r="D480" s="176"/>
      <c r="E480" s="238"/>
      <c r="F480" s="317"/>
      <c r="G480" s="317"/>
      <c r="H480" s="317"/>
      <c r="I480" s="317"/>
      <c r="J480" s="317"/>
      <c r="L480" s="156"/>
    </row>
    <row r="481" spans="1:12" s="82" customFormat="1" ht="12.75">
      <c r="A481" s="156"/>
      <c r="B481" s="238"/>
      <c r="C481" s="238"/>
      <c r="D481" s="176"/>
      <c r="E481" s="238"/>
      <c r="F481" s="317"/>
      <c r="G481" s="317"/>
      <c r="H481" s="317"/>
      <c r="I481" s="317"/>
      <c r="J481" s="317"/>
      <c r="L481" s="156"/>
    </row>
    <row r="482" spans="1:12" s="82" customFormat="1" ht="12.75">
      <c r="A482" s="156"/>
      <c r="B482" s="238"/>
      <c r="C482" s="238"/>
      <c r="D482" s="176"/>
      <c r="E482" s="238"/>
      <c r="F482" s="317"/>
      <c r="G482" s="317"/>
      <c r="H482" s="317"/>
      <c r="I482" s="317"/>
      <c r="J482" s="317"/>
      <c r="L482" s="156"/>
    </row>
    <row r="483" spans="1:12" s="82" customFormat="1" ht="12.75">
      <c r="A483" s="156"/>
      <c r="B483" s="238"/>
      <c r="C483" s="238"/>
      <c r="D483" s="176"/>
      <c r="E483" s="238"/>
      <c r="F483" s="317"/>
      <c r="G483" s="317"/>
      <c r="H483" s="317"/>
      <c r="I483" s="317"/>
      <c r="J483" s="317"/>
      <c r="L483" s="156"/>
    </row>
    <row r="484" spans="1:12" s="82" customFormat="1" ht="12.75">
      <c r="A484" s="156"/>
      <c r="B484" s="238"/>
      <c r="C484" s="238"/>
      <c r="D484" s="176"/>
      <c r="E484" s="238"/>
      <c r="F484" s="317"/>
      <c r="G484" s="317"/>
      <c r="H484" s="317"/>
      <c r="I484" s="317"/>
      <c r="J484" s="317"/>
      <c r="L484" s="156"/>
    </row>
    <row r="485" spans="1:12" s="82" customFormat="1" ht="12.75">
      <c r="A485" s="156"/>
      <c r="B485" s="238"/>
      <c r="C485" s="238"/>
      <c r="D485" s="176"/>
      <c r="E485" s="238"/>
      <c r="F485" s="317"/>
      <c r="G485" s="317"/>
      <c r="H485" s="317"/>
      <c r="I485" s="317"/>
      <c r="J485" s="317"/>
      <c r="L485" s="156"/>
    </row>
    <row r="486" spans="1:12" s="82" customFormat="1" ht="12.75">
      <c r="A486" s="156"/>
      <c r="B486" s="238"/>
      <c r="C486" s="238"/>
      <c r="D486" s="176"/>
      <c r="E486" s="238"/>
      <c r="F486" s="317"/>
      <c r="G486" s="317"/>
      <c r="H486" s="317"/>
      <c r="I486" s="317"/>
      <c r="J486" s="317"/>
      <c r="L486" s="156"/>
    </row>
    <row r="487" spans="1:12" s="82" customFormat="1" ht="12.75">
      <c r="A487" s="156"/>
      <c r="B487" s="238"/>
      <c r="C487" s="238"/>
      <c r="D487" s="176"/>
      <c r="E487" s="238"/>
      <c r="F487" s="317"/>
      <c r="G487" s="317"/>
      <c r="H487" s="317"/>
      <c r="I487" s="317"/>
      <c r="J487" s="317"/>
      <c r="L487" s="156"/>
    </row>
    <row r="488" spans="1:12" s="82" customFormat="1" ht="12.75">
      <c r="A488" s="156"/>
      <c r="B488" s="238"/>
      <c r="C488" s="238"/>
      <c r="D488" s="176"/>
      <c r="E488" s="238"/>
      <c r="F488" s="317"/>
      <c r="G488" s="317"/>
      <c r="H488" s="317"/>
      <c r="I488" s="317"/>
      <c r="J488" s="317"/>
      <c r="L488" s="156"/>
    </row>
    <row r="489" spans="1:12" s="82" customFormat="1" ht="12.75">
      <c r="A489" s="156"/>
      <c r="B489" s="238"/>
      <c r="C489" s="238"/>
      <c r="D489" s="176"/>
      <c r="E489" s="238"/>
      <c r="F489" s="317"/>
      <c r="G489" s="317"/>
      <c r="H489" s="317"/>
      <c r="I489" s="317"/>
      <c r="J489" s="317"/>
      <c r="L489" s="156"/>
    </row>
    <row r="490" spans="1:12" s="82" customFormat="1" ht="12.75">
      <c r="A490" s="156"/>
      <c r="B490" s="238"/>
      <c r="C490" s="238"/>
      <c r="D490" s="176"/>
      <c r="E490" s="238"/>
      <c r="F490" s="317"/>
      <c r="G490" s="317"/>
      <c r="H490" s="317"/>
      <c r="I490" s="317"/>
      <c r="J490" s="317"/>
      <c r="L490" s="156"/>
    </row>
    <row r="491" spans="1:12" s="82" customFormat="1" ht="12.75">
      <c r="A491" s="156"/>
      <c r="B491" s="238"/>
      <c r="C491" s="238"/>
      <c r="D491" s="176"/>
      <c r="E491" s="238"/>
      <c r="F491" s="317"/>
      <c r="G491" s="317"/>
      <c r="H491" s="317"/>
      <c r="I491" s="317"/>
      <c r="J491" s="317"/>
      <c r="L491" s="156"/>
    </row>
    <row r="492" spans="1:12" s="82" customFormat="1" ht="12.75">
      <c r="A492" s="156"/>
      <c r="B492" s="238"/>
      <c r="C492" s="238"/>
      <c r="D492" s="176"/>
      <c r="E492" s="238"/>
      <c r="F492" s="317"/>
      <c r="G492" s="317"/>
      <c r="H492" s="317"/>
      <c r="I492" s="317"/>
      <c r="J492" s="317"/>
      <c r="L492" s="156"/>
    </row>
    <row r="493" spans="1:12" s="82" customFormat="1" ht="12.75">
      <c r="A493" s="156"/>
      <c r="B493" s="238"/>
      <c r="C493" s="238"/>
      <c r="D493" s="176"/>
      <c r="E493" s="238"/>
      <c r="F493" s="317"/>
      <c r="G493" s="317"/>
      <c r="H493" s="317"/>
      <c r="I493" s="317"/>
      <c r="J493" s="317"/>
      <c r="L493" s="156"/>
    </row>
    <row r="494" spans="1:12" s="82" customFormat="1" ht="12.75">
      <c r="A494" s="156"/>
      <c r="B494" s="238"/>
      <c r="C494" s="238"/>
      <c r="D494" s="176"/>
      <c r="E494" s="238"/>
      <c r="F494" s="317"/>
      <c r="G494" s="317"/>
      <c r="H494" s="317"/>
      <c r="I494" s="317"/>
      <c r="J494" s="317"/>
      <c r="L494" s="156"/>
    </row>
    <row r="495" spans="1:12" s="82" customFormat="1" ht="12.75">
      <c r="A495" s="156"/>
      <c r="B495" s="238"/>
      <c r="C495" s="238"/>
      <c r="D495" s="176"/>
      <c r="E495" s="238"/>
      <c r="F495" s="317"/>
      <c r="G495" s="317"/>
      <c r="H495" s="317"/>
      <c r="I495" s="317"/>
      <c r="J495" s="317"/>
      <c r="L495" s="156"/>
    </row>
    <row r="496" spans="1:12" s="82" customFormat="1" ht="12.75">
      <c r="A496" s="156"/>
      <c r="B496" s="238"/>
      <c r="C496" s="238"/>
      <c r="D496" s="176"/>
      <c r="E496" s="238"/>
      <c r="F496" s="317"/>
      <c r="G496" s="317"/>
      <c r="H496" s="317"/>
      <c r="I496" s="317"/>
      <c r="J496" s="317"/>
      <c r="L496" s="156"/>
    </row>
    <row r="497" spans="1:12" s="82" customFormat="1" ht="12.75">
      <c r="A497" s="156"/>
      <c r="B497" s="238"/>
      <c r="C497" s="238"/>
      <c r="D497" s="176"/>
      <c r="E497" s="238"/>
      <c r="F497" s="317"/>
      <c r="G497" s="317"/>
      <c r="H497" s="317"/>
      <c r="I497" s="317"/>
      <c r="J497" s="317"/>
      <c r="L497" s="156"/>
    </row>
    <row r="498" spans="1:12" s="82" customFormat="1" ht="12.75">
      <c r="A498" s="156"/>
      <c r="B498" s="238"/>
      <c r="C498" s="238"/>
      <c r="D498" s="176"/>
      <c r="E498" s="238"/>
      <c r="F498" s="317"/>
      <c r="G498" s="317"/>
      <c r="H498" s="317"/>
      <c r="I498" s="317"/>
      <c r="J498" s="317"/>
      <c r="L498" s="156"/>
    </row>
    <row r="499" spans="1:12" s="82" customFormat="1" ht="12.75">
      <c r="A499" s="156"/>
      <c r="B499" s="238"/>
      <c r="C499" s="238"/>
      <c r="D499" s="176"/>
      <c r="E499" s="238"/>
      <c r="F499" s="317"/>
      <c r="G499" s="317"/>
      <c r="H499" s="317"/>
      <c r="I499" s="317"/>
      <c r="J499" s="317"/>
      <c r="L499" s="156"/>
    </row>
    <row r="500" spans="1:12" s="82" customFormat="1" ht="12.75">
      <c r="A500" s="156"/>
      <c r="B500" s="238"/>
      <c r="C500" s="238"/>
      <c r="D500" s="176"/>
      <c r="E500" s="238"/>
      <c r="F500" s="317"/>
      <c r="G500" s="317"/>
      <c r="H500" s="317"/>
      <c r="I500" s="317"/>
      <c r="J500" s="317"/>
      <c r="L500" s="156"/>
    </row>
    <row r="501" spans="1:12" s="82" customFormat="1" ht="12.75">
      <c r="A501" s="156"/>
      <c r="B501" s="238"/>
      <c r="C501" s="238"/>
      <c r="D501" s="176"/>
      <c r="E501" s="238"/>
      <c r="F501" s="317"/>
      <c r="G501" s="317"/>
      <c r="H501" s="317"/>
      <c r="I501" s="317"/>
      <c r="J501" s="317"/>
      <c r="L501" s="156"/>
    </row>
    <row r="502" spans="1:12" s="82" customFormat="1" ht="12.75">
      <c r="A502" s="156"/>
      <c r="B502" s="238"/>
      <c r="C502" s="238"/>
      <c r="D502" s="176"/>
      <c r="E502" s="238"/>
      <c r="F502" s="317"/>
      <c r="G502" s="317"/>
      <c r="H502" s="317"/>
      <c r="I502" s="317"/>
      <c r="J502" s="317"/>
      <c r="L502" s="156"/>
    </row>
    <row r="503" spans="1:12" s="82" customFormat="1" ht="12.75">
      <c r="A503" s="156"/>
      <c r="B503" s="238"/>
      <c r="C503" s="238"/>
      <c r="D503" s="176"/>
      <c r="E503" s="238"/>
      <c r="F503" s="317"/>
      <c r="G503" s="317"/>
      <c r="H503" s="317"/>
      <c r="I503" s="317"/>
      <c r="J503" s="317"/>
      <c r="L503" s="156"/>
    </row>
    <row r="504" spans="1:12" s="82" customFormat="1" ht="12.75">
      <c r="A504" s="156"/>
      <c r="B504" s="238"/>
      <c r="C504" s="238"/>
      <c r="D504" s="176"/>
      <c r="E504" s="238"/>
      <c r="F504" s="317"/>
      <c r="G504" s="317"/>
      <c r="H504" s="317"/>
      <c r="I504" s="317"/>
      <c r="J504" s="317"/>
      <c r="L504" s="156"/>
    </row>
    <row r="505" spans="1:12" s="82" customFormat="1" ht="12.75">
      <c r="A505" s="156"/>
      <c r="B505" s="238"/>
      <c r="C505" s="238"/>
      <c r="D505" s="176"/>
      <c r="E505" s="238"/>
      <c r="F505" s="317"/>
      <c r="G505" s="317"/>
      <c r="H505" s="317"/>
      <c r="I505" s="317"/>
      <c r="J505" s="317"/>
      <c r="L505" s="156"/>
    </row>
    <row r="506" spans="1:12" s="82" customFormat="1" ht="12.75">
      <c r="A506" s="156"/>
      <c r="B506" s="238"/>
      <c r="C506" s="238"/>
      <c r="D506" s="176"/>
      <c r="E506" s="238"/>
      <c r="F506" s="317"/>
      <c r="G506" s="317"/>
      <c r="H506" s="317"/>
      <c r="I506" s="317"/>
      <c r="J506" s="317"/>
      <c r="L506" s="156"/>
    </row>
    <row r="507" spans="1:12" s="82" customFormat="1" ht="12.75">
      <c r="A507" s="156"/>
      <c r="B507" s="238"/>
      <c r="C507" s="238"/>
      <c r="D507" s="176"/>
      <c r="E507" s="238"/>
      <c r="F507" s="317"/>
      <c r="G507" s="317"/>
      <c r="H507" s="317"/>
      <c r="I507" s="317"/>
      <c r="J507" s="317"/>
      <c r="L507" s="156"/>
    </row>
    <row r="508" spans="1:12" s="82" customFormat="1" ht="12.75">
      <c r="A508" s="156"/>
      <c r="B508" s="238"/>
      <c r="C508" s="238"/>
      <c r="D508" s="176"/>
      <c r="E508" s="238"/>
      <c r="F508" s="317"/>
      <c r="G508" s="317"/>
      <c r="H508" s="317"/>
      <c r="I508" s="317"/>
      <c r="J508" s="317"/>
      <c r="L508" s="156"/>
    </row>
    <row r="509" spans="1:12" s="82" customFormat="1" ht="12.75">
      <c r="A509" s="156"/>
      <c r="B509" s="238"/>
      <c r="C509" s="238"/>
      <c r="D509" s="176"/>
      <c r="E509" s="238"/>
      <c r="F509" s="317"/>
      <c r="G509" s="317"/>
      <c r="H509" s="317"/>
      <c r="I509" s="317"/>
      <c r="J509" s="317"/>
      <c r="L509" s="156"/>
    </row>
    <row r="510" spans="1:12" s="82" customFormat="1" ht="12.75">
      <c r="A510" s="156"/>
      <c r="B510" s="238"/>
      <c r="C510" s="238"/>
      <c r="D510" s="176"/>
      <c r="E510" s="238"/>
      <c r="F510" s="317"/>
      <c r="G510" s="317"/>
      <c r="H510" s="317"/>
      <c r="I510" s="317"/>
      <c r="J510" s="317"/>
      <c r="L510" s="156"/>
    </row>
    <row r="511" spans="1:12" s="82" customFormat="1" ht="12.75">
      <c r="A511" s="156"/>
      <c r="B511" s="238"/>
      <c r="C511" s="238"/>
      <c r="D511" s="176"/>
      <c r="E511" s="238"/>
      <c r="F511" s="317"/>
      <c r="G511" s="317"/>
      <c r="H511" s="317"/>
      <c r="I511" s="317"/>
      <c r="J511" s="317"/>
      <c r="L511" s="156"/>
    </row>
    <row r="512" spans="1:12" s="82" customFormat="1" ht="12.75">
      <c r="A512" s="156"/>
      <c r="B512" s="238"/>
      <c r="C512" s="238"/>
      <c r="D512" s="176"/>
      <c r="E512" s="238"/>
      <c r="F512" s="317"/>
      <c r="G512" s="317"/>
      <c r="H512" s="317"/>
      <c r="I512" s="317"/>
      <c r="J512" s="317"/>
      <c r="L512" s="156"/>
    </row>
    <row r="513" spans="1:12" s="82" customFormat="1" ht="12.75">
      <c r="A513" s="156"/>
      <c r="B513" s="238"/>
      <c r="C513" s="238"/>
      <c r="D513" s="176"/>
      <c r="E513" s="238"/>
      <c r="F513" s="317"/>
      <c r="G513" s="317"/>
      <c r="H513" s="317"/>
      <c r="I513" s="317"/>
      <c r="J513" s="317"/>
      <c r="L513" s="156"/>
    </row>
    <row r="514" spans="1:12" s="82" customFormat="1" ht="12.75">
      <c r="A514" s="156"/>
      <c r="B514" s="238"/>
      <c r="C514" s="238"/>
      <c r="D514" s="176"/>
      <c r="E514" s="238"/>
      <c r="F514" s="317"/>
      <c r="G514" s="317"/>
      <c r="H514" s="317"/>
      <c r="I514" s="317"/>
      <c r="J514" s="317"/>
      <c r="L514" s="156"/>
    </row>
    <row r="515" spans="1:12" s="82" customFormat="1" ht="12.75">
      <c r="A515" s="156"/>
      <c r="B515" s="238"/>
      <c r="C515" s="238"/>
      <c r="D515" s="176"/>
      <c r="E515" s="238"/>
      <c r="F515" s="317"/>
      <c r="G515" s="317"/>
      <c r="H515" s="317"/>
      <c r="I515" s="317"/>
      <c r="J515" s="317"/>
      <c r="L515" s="156"/>
    </row>
    <row r="516" spans="1:12" s="82" customFormat="1" ht="12.75">
      <c r="A516" s="156"/>
      <c r="B516" s="238"/>
      <c r="C516" s="238"/>
      <c r="D516" s="176"/>
      <c r="E516" s="238"/>
      <c r="F516" s="317"/>
      <c r="G516" s="317"/>
      <c r="H516" s="317"/>
      <c r="I516" s="317"/>
      <c r="J516" s="317"/>
      <c r="L516" s="156"/>
    </row>
    <row r="517" spans="1:12" s="82" customFormat="1" ht="12.75">
      <c r="A517" s="156"/>
      <c r="B517" s="238"/>
      <c r="C517" s="238"/>
      <c r="D517" s="176"/>
      <c r="E517" s="238"/>
      <c r="F517" s="317"/>
      <c r="G517" s="317"/>
      <c r="H517" s="317"/>
      <c r="I517" s="317"/>
      <c r="J517" s="317"/>
      <c r="L517" s="156"/>
    </row>
    <row r="518" spans="1:12" s="82" customFormat="1" ht="12.75">
      <c r="A518" s="156"/>
      <c r="B518" s="238"/>
      <c r="C518" s="238"/>
      <c r="D518" s="176"/>
      <c r="E518" s="238"/>
      <c r="F518" s="317"/>
      <c r="G518" s="317"/>
      <c r="H518" s="317"/>
      <c r="I518" s="317"/>
      <c r="J518" s="317"/>
      <c r="L518" s="156"/>
    </row>
    <row r="519" spans="1:12" s="82" customFormat="1" ht="12.75">
      <c r="A519" s="156"/>
      <c r="B519" s="238"/>
      <c r="C519" s="238"/>
      <c r="D519" s="176"/>
      <c r="E519" s="238"/>
      <c r="F519" s="317"/>
      <c r="G519" s="317"/>
      <c r="H519" s="317"/>
      <c r="I519" s="317"/>
      <c r="J519" s="317"/>
      <c r="L519" s="156"/>
    </row>
    <row r="520" spans="1:12" s="82" customFormat="1" ht="12.75">
      <c r="A520" s="156"/>
      <c r="B520" s="238"/>
      <c r="C520" s="238"/>
      <c r="D520" s="176"/>
      <c r="E520" s="238"/>
      <c r="F520" s="317"/>
      <c r="G520" s="317"/>
      <c r="H520" s="317"/>
      <c r="I520" s="317"/>
      <c r="J520" s="317"/>
      <c r="L520" s="156"/>
    </row>
    <row r="521" spans="1:12" s="82" customFormat="1" ht="12.75">
      <c r="A521" s="156"/>
      <c r="B521" s="238"/>
      <c r="C521" s="238"/>
      <c r="D521" s="176"/>
      <c r="E521" s="238"/>
      <c r="F521" s="317"/>
      <c r="G521" s="317"/>
      <c r="H521" s="317"/>
      <c r="I521" s="317"/>
      <c r="J521" s="317"/>
      <c r="L521" s="156"/>
    </row>
    <row r="522" spans="1:12" s="82" customFormat="1" ht="12.75">
      <c r="A522" s="156"/>
      <c r="B522" s="238"/>
      <c r="C522" s="238"/>
      <c r="D522" s="176"/>
      <c r="E522" s="238"/>
      <c r="F522" s="317"/>
      <c r="G522" s="317"/>
      <c r="H522" s="317"/>
      <c r="I522" s="317"/>
      <c r="J522" s="317"/>
      <c r="L522" s="156"/>
    </row>
    <row r="523" spans="1:12" s="82" customFormat="1" ht="12.75">
      <c r="A523" s="156"/>
      <c r="B523" s="238"/>
      <c r="C523" s="238"/>
      <c r="D523" s="176"/>
      <c r="E523" s="238"/>
      <c r="F523" s="317"/>
      <c r="G523" s="317"/>
      <c r="H523" s="317"/>
      <c r="I523" s="317"/>
      <c r="J523" s="317"/>
      <c r="L523" s="156"/>
    </row>
    <row r="524" spans="1:12" s="82" customFormat="1" ht="12.75">
      <c r="A524" s="156"/>
      <c r="B524" s="238"/>
      <c r="C524" s="238"/>
      <c r="D524" s="176"/>
      <c r="E524" s="238"/>
      <c r="F524" s="317"/>
      <c r="G524" s="317"/>
      <c r="H524" s="317"/>
      <c r="I524" s="317"/>
      <c r="J524" s="317"/>
      <c r="L524" s="156"/>
    </row>
    <row r="525" spans="1:12" s="82" customFormat="1" ht="12.75">
      <c r="A525" s="156"/>
      <c r="B525" s="238"/>
      <c r="C525" s="238"/>
      <c r="D525" s="176"/>
      <c r="E525" s="238"/>
      <c r="F525" s="317"/>
      <c r="G525" s="317"/>
      <c r="H525" s="317"/>
      <c r="I525" s="317"/>
      <c r="J525" s="317"/>
      <c r="L525" s="156"/>
    </row>
    <row r="526" spans="1:12" s="82" customFormat="1" ht="12.75">
      <c r="A526" s="156"/>
      <c r="B526" s="238"/>
      <c r="C526" s="238"/>
      <c r="D526" s="176"/>
      <c r="E526" s="238"/>
      <c r="F526" s="317"/>
      <c r="G526" s="317"/>
      <c r="H526" s="317"/>
      <c r="I526" s="317"/>
      <c r="J526" s="317"/>
      <c r="L526" s="156"/>
    </row>
    <row r="527" spans="1:12" s="82" customFormat="1" ht="12.75">
      <c r="A527" s="156"/>
      <c r="B527" s="238"/>
      <c r="C527" s="238"/>
      <c r="D527" s="176"/>
      <c r="E527" s="238"/>
      <c r="F527" s="317"/>
      <c r="G527" s="317"/>
      <c r="H527" s="317"/>
      <c r="I527" s="317"/>
      <c r="J527" s="317"/>
      <c r="L527" s="156"/>
    </row>
    <row r="528" spans="1:12" s="82" customFormat="1" ht="12.75">
      <c r="A528" s="156"/>
      <c r="B528" s="238"/>
      <c r="C528" s="238"/>
      <c r="D528" s="176"/>
      <c r="E528" s="238"/>
      <c r="F528" s="317"/>
      <c r="G528" s="317"/>
      <c r="H528" s="317"/>
      <c r="I528" s="317"/>
      <c r="J528" s="317"/>
      <c r="L528" s="156"/>
    </row>
    <row r="529" spans="1:12" s="82" customFormat="1" ht="12.75">
      <c r="A529" s="156"/>
      <c r="B529" s="238"/>
      <c r="C529" s="238"/>
      <c r="D529" s="176"/>
      <c r="E529" s="238"/>
      <c r="F529" s="317"/>
      <c r="G529" s="317"/>
      <c r="H529" s="317"/>
      <c r="I529" s="317"/>
      <c r="J529" s="317"/>
      <c r="L529" s="156"/>
    </row>
    <row r="530" spans="1:12" s="82" customFormat="1" ht="12.75">
      <c r="A530" s="156"/>
      <c r="B530" s="238"/>
      <c r="C530" s="238"/>
      <c r="D530" s="176"/>
      <c r="E530" s="238"/>
      <c r="F530" s="317"/>
      <c r="G530" s="317"/>
      <c r="H530" s="317"/>
      <c r="I530" s="317"/>
      <c r="J530" s="317"/>
      <c r="L530" s="156"/>
    </row>
    <row r="531" spans="1:12" s="82" customFormat="1" ht="12.75">
      <c r="A531" s="156"/>
      <c r="B531" s="238"/>
      <c r="C531" s="238"/>
      <c r="D531" s="176"/>
      <c r="E531" s="238"/>
      <c r="F531" s="317"/>
      <c r="G531" s="317"/>
      <c r="H531" s="317"/>
      <c r="I531" s="317"/>
      <c r="J531" s="317"/>
      <c r="L531" s="156"/>
    </row>
    <row r="532" spans="1:12" s="82" customFormat="1" ht="12.75">
      <c r="A532" s="156"/>
      <c r="B532" s="238"/>
      <c r="C532" s="238"/>
      <c r="D532" s="176"/>
      <c r="E532" s="238"/>
      <c r="F532" s="317"/>
      <c r="G532" s="317"/>
      <c r="H532" s="317"/>
      <c r="I532" s="317"/>
      <c r="J532" s="317"/>
      <c r="L532" s="156"/>
    </row>
    <row r="533" spans="1:12" s="82" customFormat="1" ht="12.75">
      <c r="A533" s="156"/>
      <c r="B533" s="238"/>
      <c r="C533" s="238"/>
      <c r="D533" s="176"/>
      <c r="E533" s="238"/>
      <c r="F533" s="317"/>
      <c r="G533" s="317"/>
      <c r="H533" s="317"/>
      <c r="I533" s="317"/>
      <c r="J533" s="317"/>
      <c r="L533" s="156"/>
    </row>
    <row r="534" spans="1:12" s="82" customFormat="1" ht="12.75">
      <c r="A534" s="156"/>
      <c r="B534" s="238"/>
      <c r="C534" s="238"/>
      <c r="D534" s="176"/>
      <c r="E534" s="238"/>
      <c r="F534" s="317"/>
      <c r="G534" s="317"/>
      <c r="H534" s="317"/>
      <c r="I534" s="317"/>
      <c r="J534" s="317"/>
      <c r="L534" s="156"/>
    </row>
    <row r="535" spans="1:12" s="82" customFormat="1" ht="12.75">
      <c r="A535" s="156"/>
      <c r="B535" s="238"/>
      <c r="C535" s="238"/>
      <c r="D535" s="176"/>
      <c r="E535" s="238"/>
      <c r="F535" s="317"/>
      <c r="G535" s="317"/>
      <c r="H535" s="317"/>
      <c r="I535" s="317"/>
      <c r="J535" s="317"/>
      <c r="L535" s="156"/>
    </row>
    <row r="536" spans="1:12" s="82" customFormat="1" ht="12.75">
      <c r="A536" s="156"/>
      <c r="B536" s="238"/>
      <c r="C536" s="238"/>
      <c r="D536" s="176"/>
      <c r="E536" s="238"/>
      <c r="F536" s="317"/>
      <c r="G536" s="317"/>
      <c r="H536" s="317"/>
      <c r="I536" s="317"/>
      <c r="J536" s="317"/>
      <c r="L536" s="156"/>
    </row>
    <row r="537" spans="1:12" s="82" customFormat="1" ht="12.75">
      <c r="A537" s="156"/>
      <c r="B537" s="238"/>
      <c r="C537" s="238"/>
      <c r="D537" s="176"/>
      <c r="E537" s="238"/>
      <c r="F537" s="317"/>
      <c r="G537" s="317"/>
      <c r="H537" s="317"/>
      <c r="I537" s="317"/>
      <c r="J537" s="317"/>
      <c r="L537" s="156"/>
    </row>
    <row r="538" spans="1:12" s="82" customFormat="1" ht="12.75">
      <c r="A538" s="156"/>
      <c r="B538" s="238"/>
      <c r="C538" s="238"/>
      <c r="D538" s="176"/>
      <c r="E538" s="238"/>
      <c r="F538" s="317"/>
      <c r="G538" s="317"/>
      <c r="H538" s="317"/>
      <c r="I538" s="317"/>
      <c r="J538" s="317"/>
      <c r="L538" s="156"/>
    </row>
    <row r="539" spans="1:12" s="82" customFormat="1" ht="12.75">
      <c r="A539" s="156"/>
      <c r="B539" s="238"/>
      <c r="C539" s="238"/>
      <c r="D539" s="176"/>
      <c r="E539" s="238"/>
      <c r="F539" s="317"/>
      <c r="G539" s="317"/>
      <c r="H539" s="317"/>
      <c r="I539" s="317"/>
      <c r="J539" s="317"/>
      <c r="L539" s="156"/>
    </row>
    <row r="540" spans="1:12" s="82" customFormat="1" ht="12.75">
      <c r="A540" s="156"/>
      <c r="B540" s="238"/>
      <c r="C540" s="238"/>
      <c r="D540" s="176"/>
      <c r="E540" s="238"/>
      <c r="F540" s="317"/>
      <c r="G540" s="317"/>
      <c r="H540" s="317"/>
      <c r="I540" s="317"/>
      <c r="J540" s="317"/>
      <c r="L540" s="156"/>
    </row>
    <row r="541" spans="1:12" s="82" customFormat="1" ht="12.75">
      <c r="A541" s="156"/>
      <c r="B541" s="238"/>
      <c r="C541" s="238"/>
      <c r="D541" s="176"/>
      <c r="E541" s="238"/>
      <c r="F541" s="317"/>
      <c r="G541" s="317"/>
      <c r="H541" s="317"/>
      <c r="I541" s="317"/>
      <c r="J541" s="317"/>
      <c r="L541" s="156"/>
    </row>
    <row r="542" spans="1:12" s="82" customFormat="1" ht="12.75">
      <c r="A542" s="156"/>
      <c r="B542" s="238"/>
      <c r="C542" s="238"/>
      <c r="D542" s="176"/>
      <c r="E542" s="238"/>
      <c r="F542" s="317"/>
      <c r="G542" s="317"/>
      <c r="H542" s="317"/>
      <c r="I542" s="317"/>
      <c r="J542" s="317"/>
      <c r="L542" s="156"/>
    </row>
    <row r="543" spans="1:12" s="82" customFormat="1" ht="12.75">
      <c r="A543" s="156"/>
      <c r="B543" s="238"/>
      <c r="C543" s="238"/>
      <c r="D543" s="176"/>
      <c r="E543" s="238"/>
      <c r="F543" s="317"/>
      <c r="G543" s="317"/>
      <c r="H543" s="317"/>
      <c r="I543" s="317"/>
      <c r="J543" s="317"/>
      <c r="L543" s="156"/>
    </row>
    <row r="544" spans="1:12" s="82" customFormat="1" ht="12.75">
      <c r="A544" s="156"/>
      <c r="B544" s="238"/>
      <c r="C544" s="238"/>
      <c r="D544" s="176"/>
      <c r="E544" s="238"/>
      <c r="F544" s="317"/>
      <c r="G544" s="317"/>
      <c r="H544" s="317"/>
      <c r="I544" s="317"/>
      <c r="J544" s="317"/>
      <c r="L544" s="156"/>
    </row>
    <row r="545" spans="1:12" s="82" customFormat="1" ht="12.75">
      <c r="A545" s="156"/>
      <c r="B545" s="238"/>
      <c r="C545" s="238"/>
      <c r="D545" s="176"/>
      <c r="E545" s="238"/>
      <c r="F545" s="317"/>
      <c r="G545" s="317"/>
      <c r="H545" s="317"/>
      <c r="I545" s="317"/>
      <c r="J545" s="317"/>
      <c r="L545" s="156"/>
    </row>
    <row r="546" spans="1:12" s="82" customFormat="1" ht="12.75">
      <c r="A546" s="156"/>
      <c r="B546" s="238"/>
      <c r="C546" s="238"/>
      <c r="D546" s="176"/>
      <c r="E546" s="238"/>
      <c r="F546" s="317"/>
      <c r="G546" s="317"/>
      <c r="H546" s="317"/>
      <c r="I546" s="317"/>
      <c r="J546" s="317"/>
      <c r="L546" s="156"/>
    </row>
    <row r="547" spans="1:12" s="82" customFormat="1" ht="12.75">
      <c r="A547" s="156"/>
      <c r="B547" s="238"/>
      <c r="C547" s="238"/>
      <c r="D547" s="176"/>
      <c r="E547" s="238"/>
      <c r="F547" s="317"/>
      <c r="G547" s="317"/>
      <c r="H547" s="317"/>
      <c r="I547" s="317"/>
      <c r="J547" s="317"/>
      <c r="L547" s="156"/>
    </row>
    <row r="548" spans="1:12" s="82" customFormat="1" ht="12.75">
      <c r="A548" s="156"/>
      <c r="B548" s="238"/>
      <c r="C548" s="238"/>
      <c r="D548" s="176"/>
      <c r="E548" s="238"/>
      <c r="F548" s="317"/>
      <c r="G548" s="317"/>
      <c r="H548" s="317"/>
      <c r="I548" s="317"/>
      <c r="J548" s="317"/>
      <c r="L548" s="156"/>
    </row>
    <row r="549" spans="1:12" s="82" customFormat="1" ht="12.75">
      <c r="A549" s="156"/>
      <c r="B549" s="238"/>
      <c r="C549" s="238"/>
      <c r="D549" s="176"/>
      <c r="E549" s="238"/>
      <c r="F549" s="317"/>
      <c r="G549" s="317"/>
      <c r="H549" s="317"/>
      <c r="I549" s="317"/>
      <c r="J549" s="317"/>
      <c r="L549" s="156"/>
    </row>
    <row r="550" spans="1:12" s="82" customFormat="1" ht="12.75">
      <c r="A550" s="156"/>
      <c r="B550" s="238"/>
      <c r="C550" s="238"/>
      <c r="D550" s="176"/>
      <c r="E550" s="238"/>
      <c r="F550" s="317"/>
      <c r="G550" s="317"/>
      <c r="H550" s="317"/>
      <c r="I550" s="317"/>
      <c r="J550" s="317"/>
      <c r="L550" s="156"/>
    </row>
    <row r="551" spans="1:12" s="82" customFormat="1" ht="12.75">
      <c r="A551" s="156"/>
      <c r="B551" s="238"/>
      <c r="C551" s="238"/>
      <c r="D551" s="176"/>
      <c r="E551" s="238"/>
      <c r="F551" s="317"/>
      <c r="G551" s="317"/>
      <c r="H551" s="317"/>
      <c r="I551" s="317"/>
      <c r="J551" s="317"/>
      <c r="L551" s="156"/>
    </row>
    <row r="552" spans="1:12" s="82" customFormat="1" ht="12.75">
      <c r="A552" s="156"/>
      <c r="B552" s="238"/>
      <c r="C552" s="238"/>
      <c r="D552" s="176"/>
      <c r="E552" s="238"/>
      <c r="F552" s="317"/>
      <c r="G552" s="317"/>
      <c r="H552" s="317"/>
      <c r="I552" s="317"/>
      <c r="J552" s="317"/>
      <c r="L552" s="156"/>
    </row>
    <row r="553" spans="1:12" s="82" customFormat="1" ht="12.75">
      <c r="A553" s="156"/>
      <c r="B553" s="238"/>
      <c r="C553" s="238"/>
      <c r="D553" s="176"/>
      <c r="E553" s="238"/>
      <c r="F553" s="317"/>
      <c r="G553" s="317"/>
      <c r="H553" s="317"/>
      <c r="I553" s="317"/>
      <c r="J553" s="317"/>
      <c r="L553" s="156"/>
    </row>
    <row r="554" spans="1:12" s="82" customFormat="1" ht="12.75">
      <c r="A554" s="156"/>
      <c r="B554" s="238"/>
      <c r="C554" s="238"/>
      <c r="D554" s="176"/>
      <c r="E554" s="238"/>
      <c r="F554" s="317"/>
      <c r="G554" s="317"/>
      <c r="H554" s="317"/>
      <c r="I554" s="317"/>
      <c r="J554" s="317"/>
      <c r="L554" s="156"/>
    </row>
    <row r="555" spans="1:12" s="82" customFormat="1" ht="12.75">
      <c r="A555" s="156"/>
      <c r="B555" s="238"/>
      <c r="C555" s="238"/>
      <c r="D555" s="176"/>
      <c r="E555" s="238"/>
      <c r="F555" s="317"/>
      <c r="G555" s="317"/>
      <c r="H555" s="317"/>
      <c r="I555" s="317"/>
      <c r="J555" s="317"/>
      <c r="L555" s="156"/>
    </row>
    <row r="556" spans="1:12" s="82" customFormat="1" ht="12.75">
      <c r="A556" s="156"/>
      <c r="B556" s="238"/>
      <c r="C556" s="238"/>
      <c r="D556" s="176"/>
      <c r="E556" s="238"/>
      <c r="F556" s="317"/>
      <c r="G556" s="317"/>
      <c r="H556" s="317"/>
      <c r="I556" s="317"/>
      <c r="J556" s="317"/>
      <c r="L556" s="156"/>
    </row>
    <row r="557" spans="1:12" s="82" customFormat="1" ht="12.75">
      <c r="A557" s="156"/>
      <c r="B557" s="238"/>
      <c r="C557" s="238"/>
      <c r="D557" s="176"/>
      <c r="E557" s="238"/>
      <c r="F557" s="317"/>
      <c r="G557" s="317"/>
      <c r="H557" s="317"/>
      <c r="I557" s="317"/>
      <c r="J557" s="317"/>
      <c r="L557" s="156"/>
    </row>
    <row r="558" spans="1:12" s="82" customFormat="1" ht="12.75">
      <c r="A558" s="156"/>
      <c r="B558" s="238"/>
      <c r="C558" s="238"/>
      <c r="D558" s="176"/>
      <c r="E558" s="238"/>
      <c r="F558" s="317"/>
      <c r="G558" s="317"/>
      <c r="H558" s="317"/>
      <c r="I558" s="317"/>
      <c r="J558" s="317"/>
      <c r="L558" s="156"/>
    </row>
    <row r="559" spans="1:12" s="82" customFormat="1" ht="12.75">
      <c r="A559" s="156"/>
      <c r="B559" s="238"/>
      <c r="C559" s="238"/>
      <c r="D559" s="176"/>
      <c r="E559" s="238"/>
      <c r="F559" s="317"/>
      <c r="G559" s="317"/>
      <c r="H559" s="317"/>
      <c r="I559" s="317"/>
      <c r="J559" s="317"/>
      <c r="L559" s="156"/>
    </row>
    <row r="560" spans="1:12" s="82" customFormat="1" ht="12.75">
      <c r="A560" s="156"/>
      <c r="B560" s="238"/>
      <c r="C560" s="238"/>
      <c r="D560" s="176"/>
      <c r="E560" s="238"/>
      <c r="F560" s="317"/>
      <c r="G560" s="317"/>
      <c r="H560" s="317"/>
      <c r="I560" s="317"/>
      <c r="J560" s="317"/>
      <c r="L560" s="156"/>
    </row>
    <row r="561" spans="1:12" s="82" customFormat="1" ht="12.75">
      <c r="A561" s="156"/>
      <c r="B561" s="238"/>
      <c r="C561" s="238"/>
      <c r="D561" s="176"/>
      <c r="E561" s="238"/>
      <c r="F561" s="317"/>
      <c r="G561" s="317"/>
      <c r="H561" s="317"/>
      <c r="I561" s="317"/>
      <c r="J561" s="317"/>
      <c r="L561" s="156"/>
    </row>
    <row r="562" spans="1:12" s="82" customFormat="1" ht="12.75">
      <c r="A562" s="156"/>
      <c r="B562" s="238"/>
      <c r="C562" s="238"/>
      <c r="D562" s="176"/>
      <c r="E562" s="238"/>
      <c r="F562" s="317"/>
      <c r="G562" s="317"/>
      <c r="H562" s="317"/>
      <c r="I562" s="317"/>
      <c r="J562" s="317"/>
      <c r="L562" s="156"/>
    </row>
    <row r="563" spans="1:12" s="82" customFormat="1" ht="12.75">
      <c r="A563" s="156"/>
      <c r="B563" s="238"/>
      <c r="C563" s="238"/>
      <c r="D563" s="176"/>
      <c r="E563" s="238"/>
      <c r="F563" s="317"/>
      <c r="G563" s="317"/>
      <c r="H563" s="317"/>
      <c r="I563" s="317"/>
      <c r="J563" s="317"/>
      <c r="L563" s="156"/>
    </row>
    <row r="564" spans="1:12" s="82" customFormat="1" ht="12.75">
      <c r="A564" s="156"/>
      <c r="B564" s="238"/>
      <c r="C564" s="238"/>
      <c r="D564" s="176"/>
      <c r="E564" s="238"/>
      <c r="F564" s="317"/>
      <c r="G564" s="317"/>
      <c r="H564" s="317"/>
      <c r="I564" s="317"/>
      <c r="J564" s="317"/>
      <c r="L564" s="156"/>
    </row>
    <row r="565" spans="1:12" s="82" customFormat="1" ht="12.75">
      <c r="A565" s="156"/>
      <c r="B565" s="238"/>
      <c r="C565" s="238"/>
      <c r="D565" s="176"/>
      <c r="E565" s="238"/>
      <c r="F565" s="317"/>
      <c r="G565" s="317"/>
      <c r="H565" s="317"/>
      <c r="I565" s="317"/>
      <c r="J565" s="317"/>
      <c r="L565" s="156"/>
    </row>
    <row r="566" spans="1:12" s="82" customFormat="1" ht="12.75">
      <c r="A566" s="156"/>
      <c r="B566" s="238"/>
      <c r="C566" s="238"/>
      <c r="D566" s="176"/>
      <c r="E566" s="238"/>
      <c r="F566" s="317"/>
      <c r="G566" s="317"/>
      <c r="H566" s="317"/>
      <c r="I566" s="317"/>
      <c r="J566" s="317"/>
      <c r="L566" s="156"/>
    </row>
    <row r="567" spans="1:12" s="82" customFormat="1" ht="12.75">
      <c r="A567" s="156"/>
      <c r="B567" s="238"/>
      <c r="C567" s="238"/>
      <c r="D567" s="176"/>
      <c r="E567" s="238"/>
      <c r="F567" s="317"/>
      <c r="G567" s="317"/>
      <c r="H567" s="317"/>
      <c r="I567" s="317"/>
      <c r="J567" s="317"/>
      <c r="L567" s="156"/>
    </row>
    <row r="568" spans="1:12" s="82" customFormat="1" ht="12.75">
      <c r="A568" s="156"/>
      <c r="B568" s="238"/>
      <c r="C568" s="238"/>
      <c r="D568" s="176"/>
      <c r="E568" s="238"/>
      <c r="F568" s="317"/>
      <c r="G568" s="317"/>
      <c r="H568" s="317"/>
      <c r="I568" s="317"/>
      <c r="J568" s="317"/>
      <c r="L568" s="156"/>
    </row>
    <row r="569" spans="1:12" s="82" customFormat="1" ht="12.75">
      <c r="A569" s="156"/>
      <c r="B569" s="238"/>
      <c r="C569" s="238"/>
      <c r="D569" s="176"/>
      <c r="E569" s="238"/>
      <c r="F569" s="317"/>
      <c r="G569" s="317"/>
      <c r="H569" s="317"/>
      <c r="I569" s="317"/>
      <c r="J569" s="317"/>
      <c r="L569" s="156"/>
    </row>
    <row r="570" spans="1:12" s="82" customFormat="1" ht="12.75">
      <c r="A570" s="156"/>
      <c r="B570" s="238"/>
      <c r="C570" s="238"/>
      <c r="D570" s="176"/>
      <c r="E570" s="238"/>
      <c r="F570" s="317"/>
      <c r="G570" s="317"/>
      <c r="H570" s="317"/>
      <c r="I570" s="317"/>
      <c r="J570" s="317"/>
      <c r="L570" s="156"/>
    </row>
    <row r="571" spans="1:12" s="82" customFormat="1" ht="12.75">
      <c r="A571" s="156"/>
      <c r="B571" s="238"/>
      <c r="C571" s="238"/>
      <c r="D571" s="176"/>
      <c r="E571" s="238"/>
      <c r="F571" s="317"/>
      <c r="G571" s="317"/>
      <c r="H571" s="317"/>
      <c r="I571" s="317"/>
      <c r="J571" s="317"/>
      <c r="L571" s="156"/>
    </row>
    <row r="572" spans="1:12" s="82" customFormat="1" ht="12.75">
      <c r="A572" s="156"/>
      <c r="B572" s="238"/>
      <c r="C572" s="238"/>
      <c r="D572" s="176"/>
      <c r="E572" s="238"/>
      <c r="F572" s="317"/>
      <c r="G572" s="317"/>
      <c r="H572" s="317"/>
      <c r="I572" s="317"/>
      <c r="J572" s="317"/>
      <c r="L572" s="156"/>
    </row>
    <row r="573" spans="1:12" s="82" customFormat="1" ht="12.75">
      <c r="A573" s="156"/>
      <c r="B573" s="238"/>
      <c r="C573" s="238"/>
      <c r="D573" s="176"/>
      <c r="E573" s="238"/>
      <c r="F573" s="317"/>
      <c r="G573" s="317"/>
      <c r="H573" s="317"/>
      <c r="I573" s="317"/>
      <c r="J573" s="317"/>
      <c r="L573" s="156"/>
    </row>
    <row r="574" spans="1:12" s="82" customFormat="1" ht="12.75">
      <c r="A574" s="156"/>
      <c r="B574" s="238"/>
      <c r="C574" s="238"/>
      <c r="D574" s="176"/>
      <c r="E574" s="238"/>
      <c r="F574" s="317"/>
      <c r="G574" s="317"/>
      <c r="H574" s="317"/>
      <c r="I574" s="317"/>
      <c r="J574" s="317"/>
      <c r="L574" s="156"/>
    </row>
    <row r="575" spans="1:12" s="82" customFormat="1" ht="12.75">
      <c r="A575" s="156"/>
      <c r="B575" s="238"/>
      <c r="C575" s="238"/>
      <c r="D575" s="176"/>
      <c r="E575" s="238"/>
      <c r="F575" s="317"/>
      <c r="G575" s="317"/>
      <c r="H575" s="317"/>
      <c r="I575" s="317"/>
      <c r="J575" s="317"/>
      <c r="L575" s="156"/>
    </row>
    <row r="576" spans="1:12" s="82" customFormat="1" ht="12.75">
      <c r="A576" s="156"/>
      <c r="B576" s="238"/>
      <c r="C576" s="238"/>
      <c r="D576" s="176"/>
      <c r="E576" s="238"/>
      <c r="F576" s="317"/>
      <c r="G576" s="317"/>
      <c r="H576" s="317"/>
      <c r="I576" s="317"/>
      <c r="J576" s="317"/>
      <c r="L576" s="156"/>
    </row>
    <row r="577" spans="1:12" s="82" customFormat="1" ht="12.75">
      <c r="A577" s="156"/>
      <c r="B577" s="238"/>
      <c r="C577" s="238"/>
      <c r="D577" s="176"/>
      <c r="E577" s="238"/>
      <c r="F577" s="317"/>
      <c r="G577" s="317"/>
      <c r="H577" s="317"/>
      <c r="I577" s="317"/>
      <c r="J577" s="317"/>
      <c r="L577" s="156"/>
    </row>
    <row r="578" spans="1:12" s="82" customFormat="1" ht="12.75">
      <c r="A578" s="156"/>
      <c r="B578" s="238"/>
      <c r="C578" s="238"/>
      <c r="D578" s="176"/>
      <c r="E578" s="238"/>
      <c r="F578" s="317"/>
      <c r="G578" s="317"/>
      <c r="H578" s="317"/>
      <c r="I578" s="317"/>
      <c r="J578" s="317"/>
      <c r="L578" s="156"/>
    </row>
    <row r="579" spans="1:12" s="82" customFormat="1" ht="12.75">
      <c r="A579" s="156"/>
      <c r="B579" s="238"/>
      <c r="C579" s="238"/>
      <c r="D579" s="176"/>
      <c r="E579" s="238"/>
      <c r="F579" s="317"/>
      <c r="G579" s="317"/>
      <c r="H579" s="317"/>
      <c r="I579" s="317"/>
      <c r="J579" s="317"/>
      <c r="L579" s="156"/>
    </row>
    <row r="580" spans="1:12" s="82" customFormat="1" ht="12.75">
      <c r="A580" s="156"/>
      <c r="B580" s="238"/>
      <c r="C580" s="238"/>
      <c r="D580" s="176"/>
      <c r="E580" s="238"/>
      <c r="F580" s="317"/>
      <c r="G580" s="317"/>
      <c r="H580" s="317"/>
      <c r="I580" s="317"/>
      <c r="J580" s="317"/>
      <c r="L580" s="156"/>
    </row>
    <row r="581" spans="1:12" s="82" customFormat="1" ht="12.75">
      <c r="A581" s="156"/>
      <c r="B581" s="238"/>
      <c r="C581" s="238"/>
      <c r="D581" s="176"/>
      <c r="E581" s="238"/>
      <c r="F581" s="317"/>
      <c r="G581" s="317"/>
      <c r="H581" s="317"/>
      <c r="I581" s="317"/>
      <c r="J581" s="317"/>
      <c r="L581" s="156"/>
    </row>
    <row r="582" spans="1:12" s="82" customFormat="1" ht="12.75">
      <c r="A582" s="156"/>
      <c r="B582" s="238"/>
      <c r="C582" s="238"/>
      <c r="D582" s="176"/>
      <c r="E582" s="238"/>
      <c r="F582" s="317"/>
      <c r="G582" s="317"/>
      <c r="H582" s="317"/>
      <c r="I582" s="317"/>
      <c r="J582" s="317"/>
      <c r="L582" s="156"/>
    </row>
    <row r="583" spans="1:12" s="82" customFormat="1" ht="12.75">
      <c r="A583" s="156"/>
      <c r="B583" s="238"/>
      <c r="C583" s="238"/>
      <c r="D583" s="176"/>
      <c r="E583" s="238"/>
      <c r="F583" s="317"/>
      <c r="G583" s="317"/>
      <c r="H583" s="317"/>
      <c r="I583" s="317"/>
      <c r="J583" s="317"/>
      <c r="L583" s="156"/>
    </row>
    <row r="584" spans="1:12" s="82" customFormat="1" ht="12.75">
      <c r="A584" s="156"/>
      <c r="B584" s="238"/>
      <c r="C584" s="238"/>
      <c r="D584" s="176"/>
      <c r="E584" s="238"/>
      <c r="F584" s="317"/>
      <c r="G584" s="317"/>
      <c r="H584" s="317"/>
      <c r="I584" s="317"/>
      <c r="J584" s="317"/>
      <c r="L584" s="156"/>
    </row>
    <row r="585" spans="1:12" s="82" customFormat="1" ht="12.75">
      <c r="A585" s="156"/>
      <c r="B585" s="238"/>
      <c r="C585" s="238"/>
      <c r="D585" s="176"/>
      <c r="E585" s="238"/>
      <c r="F585" s="317"/>
      <c r="G585" s="317"/>
      <c r="H585" s="317"/>
      <c r="I585" s="317"/>
      <c r="J585" s="317"/>
      <c r="L585" s="156"/>
    </row>
    <row r="586" spans="1:12" s="82" customFormat="1" ht="12.75">
      <c r="A586" s="156"/>
      <c r="B586" s="238"/>
      <c r="C586" s="238"/>
      <c r="D586" s="176"/>
      <c r="E586" s="238"/>
      <c r="F586" s="317"/>
      <c r="G586" s="317"/>
      <c r="H586" s="317"/>
      <c r="I586" s="317"/>
      <c r="J586" s="317"/>
      <c r="L586" s="156"/>
    </row>
    <row r="587" spans="1:12" s="82" customFormat="1" ht="12.75">
      <c r="A587" s="156"/>
      <c r="B587" s="238"/>
      <c r="C587" s="238"/>
      <c r="D587" s="176"/>
      <c r="E587" s="238"/>
      <c r="F587" s="317"/>
      <c r="G587" s="317"/>
      <c r="H587" s="317"/>
      <c r="I587" s="317"/>
      <c r="J587" s="317"/>
      <c r="L587" s="156"/>
    </row>
    <row r="588" spans="1:12" s="82" customFormat="1" ht="12.75">
      <c r="A588" s="156"/>
      <c r="B588" s="238"/>
      <c r="C588" s="238"/>
      <c r="D588" s="176"/>
      <c r="E588" s="238"/>
      <c r="F588" s="317"/>
      <c r="G588" s="317"/>
      <c r="H588" s="317"/>
      <c r="I588" s="317"/>
      <c r="J588" s="317"/>
      <c r="L588" s="156"/>
    </row>
    <row r="589" spans="1:12" s="82" customFormat="1" ht="12.75">
      <c r="A589" s="156"/>
      <c r="B589" s="238"/>
      <c r="C589" s="238"/>
      <c r="D589" s="176"/>
      <c r="E589" s="238"/>
      <c r="F589" s="317"/>
      <c r="G589" s="317"/>
      <c r="H589" s="317"/>
      <c r="I589" s="317"/>
      <c r="J589" s="317"/>
      <c r="L589" s="156"/>
    </row>
    <row r="590" spans="1:12" s="82" customFormat="1" ht="12.75">
      <c r="A590" s="156"/>
      <c r="B590" s="238"/>
      <c r="C590" s="238"/>
      <c r="D590" s="176"/>
      <c r="E590" s="238"/>
      <c r="F590" s="317"/>
      <c r="G590" s="317"/>
      <c r="H590" s="317"/>
      <c r="I590" s="317"/>
      <c r="J590" s="317"/>
      <c r="L590" s="156"/>
    </row>
    <row r="591" spans="1:12" s="82" customFormat="1" ht="12.75">
      <c r="A591" s="156"/>
      <c r="B591" s="238"/>
      <c r="C591" s="238"/>
      <c r="D591" s="176"/>
      <c r="E591" s="238"/>
      <c r="F591" s="317"/>
      <c r="G591" s="317"/>
      <c r="H591" s="317"/>
      <c r="I591" s="317"/>
      <c r="J591" s="317"/>
      <c r="L591" s="156"/>
    </row>
    <row r="592" spans="1:12" s="82" customFormat="1" ht="12.75">
      <c r="A592" s="156"/>
      <c r="B592" s="238"/>
      <c r="C592" s="238"/>
      <c r="D592" s="176"/>
      <c r="E592" s="238"/>
      <c r="F592" s="317"/>
      <c r="G592" s="317"/>
      <c r="H592" s="317"/>
      <c r="I592" s="317"/>
      <c r="J592" s="317"/>
      <c r="L592" s="156"/>
    </row>
    <row r="593" spans="1:12" s="82" customFormat="1" ht="12.75">
      <c r="A593" s="156"/>
      <c r="B593" s="238"/>
      <c r="C593" s="238"/>
      <c r="D593" s="176"/>
      <c r="E593" s="238"/>
      <c r="F593" s="317"/>
      <c r="G593" s="317"/>
      <c r="H593" s="317"/>
      <c r="I593" s="317"/>
      <c r="J593" s="317"/>
      <c r="L593" s="156"/>
    </row>
    <row r="594" spans="1:12" s="82" customFormat="1" ht="12.75">
      <c r="A594" s="156"/>
      <c r="B594" s="238"/>
      <c r="C594" s="238"/>
      <c r="D594" s="176"/>
      <c r="E594" s="238"/>
      <c r="F594" s="317"/>
      <c r="G594" s="317"/>
      <c r="H594" s="317"/>
      <c r="I594" s="317"/>
      <c r="J594" s="317"/>
      <c r="L594" s="156"/>
    </row>
    <row r="595" spans="1:12" s="82" customFormat="1" ht="12.75">
      <c r="A595" s="156"/>
      <c r="B595" s="238"/>
      <c r="C595" s="238"/>
      <c r="D595" s="176"/>
      <c r="E595" s="238"/>
      <c r="F595" s="317"/>
      <c r="G595" s="317"/>
      <c r="H595" s="317"/>
      <c r="I595" s="317"/>
      <c r="J595" s="317"/>
      <c r="L595" s="156"/>
    </row>
    <row r="596" spans="1:12" s="82" customFormat="1" ht="12.75">
      <c r="A596" s="156"/>
      <c r="B596" s="238"/>
      <c r="C596" s="238"/>
      <c r="D596" s="176"/>
      <c r="E596" s="238"/>
      <c r="F596" s="317"/>
      <c r="G596" s="317"/>
      <c r="H596" s="317"/>
      <c r="I596" s="317"/>
      <c r="J596" s="317"/>
      <c r="L596" s="156"/>
    </row>
    <row r="597" spans="1:12" s="82" customFormat="1" ht="12.75">
      <c r="A597" s="156"/>
      <c r="B597" s="238"/>
      <c r="C597" s="238"/>
      <c r="D597" s="176"/>
      <c r="E597" s="238"/>
      <c r="F597" s="317"/>
      <c r="G597" s="317"/>
      <c r="H597" s="317"/>
      <c r="I597" s="317"/>
      <c r="J597" s="317"/>
      <c r="L597" s="156"/>
    </row>
    <row r="598" spans="1:12" s="82" customFormat="1" ht="12.75">
      <c r="A598" s="156"/>
      <c r="B598" s="238"/>
      <c r="C598" s="238"/>
      <c r="D598" s="176"/>
      <c r="E598" s="238"/>
      <c r="F598" s="317"/>
      <c r="G598" s="317"/>
      <c r="H598" s="317"/>
      <c r="I598" s="317"/>
      <c r="J598" s="317"/>
      <c r="L598" s="156"/>
    </row>
    <row r="599" spans="1:12" s="82" customFormat="1" ht="12.75">
      <c r="A599" s="156"/>
      <c r="B599" s="238"/>
      <c r="C599" s="238"/>
      <c r="D599" s="176"/>
      <c r="E599" s="238"/>
      <c r="F599" s="317"/>
      <c r="G599" s="317"/>
      <c r="H599" s="317"/>
      <c r="I599" s="317"/>
      <c r="J599" s="317"/>
      <c r="L599" s="156"/>
    </row>
    <row r="600" spans="1:12" s="82" customFormat="1" ht="12.75">
      <c r="A600" s="156"/>
      <c r="B600" s="238"/>
      <c r="C600" s="238"/>
      <c r="D600" s="176"/>
      <c r="E600" s="238"/>
      <c r="F600" s="317"/>
      <c r="G600" s="317"/>
      <c r="H600" s="317"/>
      <c r="I600" s="317"/>
      <c r="J600" s="317"/>
      <c r="L600" s="156"/>
    </row>
    <row r="601" spans="1:12" s="82" customFormat="1" ht="12.75">
      <c r="A601" s="156"/>
      <c r="B601" s="238"/>
      <c r="C601" s="238"/>
      <c r="D601" s="176"/>
      <c r="E601" s="238"/>
      <c r="F601" s="317"/>
      <c r="G601" s="317"/>
      <c r="H601" s="317"/>
      <c r="I601" s="317"/>
      <c r="J601" s="317"/>
      <c r="L601" s="156"/>
    </row>
    <row r="602" spans="1:12" s="82" customFormat="1" ht="12.75">
      <c r="A602" s="156"/>
      <c r="B602" s="238"/>
      <c r="C602" s="238"/>
      <c r="D602" s="176"/>
      <c r="E602" s="238"/>
      <c r="F602" s="317"/>
      <c r="G602" s="317"/>
      <c r="H602" s="317"/>
      <c r="I602" s="317"/>
      <c r="J602" s="317"/>
      <c r="L602" s="156"/>
    </row>
    <row r="603" spans="1:12" s="82" customFormat="1" ht="12.75">
      <c r="A603" s="156"/>
      <c r="B603" s="238"/>
      <c r="C603" s="238"/>
      <c r="D603" s="176"/>
      <c r="E603" s="238"/>
      <c r="F603" s="317"/>
      <c r="G603" s="317"/>
      <c r="H603" s="317"/>
      <c r="I603" s="317"/>
      <c r="J603" s="317"/>
      <c r="L603" s="156"/>
    </row>
    <row r="604" spans="1:12" s="82" customFormat="1" ht="12.75">
      <c r="A604" s="156"/>
      <c r="B604" s="238"/>
      <c r="C604" s="238"/>
      <c r="D604" s="176"/>
      <c r="E604" s="238"/>
      <c r="F604" s="317"/>
      <c r="G604" s="317"/>
      <c r="H604" s="317"/>
      <c r="I604" s="317"/>
      <c r="J604" s="317"/>
      <c r="L604" s="156"/>
    </row>
    <row r="605" spans="1:12" s="82" customFormat="1" ht="12.75">
      <c r="A605" s="156"/>
      <c r="B605" s="238"/>
      <c r="C605" s="238"/>
      <c r="D605" s="176"/>
      <c r="E605" s="238"/>
      <c r="F605" s="317"/>
      <c r="G605" s="317"/>
      <c r="H605" s="317"/>
      <c r="I605" s="317"/>
      <c r="J605" s="317"/>
      <c r="L605" s="156"/>
    </row>
    <row r="606" spans="1:12" s="82" customFormat="1" ht="12.75">
      <c r="A606" s="156"/>
      <c r="B606" s="238"/>
      <c r="C606" s="238"/>
      <c r="D606" s="176"/>
      <c r="E606" s="238"/>
      <c r="F606" s="317"/>
      <c r="G606" s="317"/>
      <c r="H606" s="317"/>
      <c r="I606" s="317"/>
      <c r="J606" s="317"/>
      <c r="L606" s="156"/>
    </row>
    <row r="607" spans="1:12" s="82" customFormat="1" ht="12.75">
      <c r="A607" s="156"/>
      <c r="B607" s="238"/>
      <c r="C607" s="238"/>
      <c r="D607" s="176"/>
      <c r="E607" s="238"/>
      <c r="F607" s="317"/>
      <c r="G607" s="317"/>
      <c r="H607" s="317"/>
      <c r="I607" s="317"/>
      <c r="J607" s="317"/>
      <c r="L607" s="156"/>
    </row>
    <row r="608" spans="1:12" s="82" customFormat="1" ht="12.75">
      <c r="A608" s="156"/>
      <c r="B608" s="238"/>
      <c r="C608" s="238"/>
      <c r="D608" s="176"/>
      <c r="E608" s="238"/>
      <c r="F608" s="317"/>
      <c r="G608" s="317"/>
      <c r="H608" s="317"/>
      <c r="I608" s="317"/>
      <c r="J608" s="317"/>
      <c r="L608" s="156"/>
    </row>
    <row r="609" spans="1:12" s="82" customFormat="1" ht="12.75">
      <c r="A609" s="156"/>
      <c r="B609" s="238"/>
      <c r="C609" s="238"/>
      <c r="D609" s="176"/>
      <c r="E609" s="238"/>
      <c r="F609" s="317"/>
      <c r="G609" s="317"/>
      <c r="H609" s="317"/>
      <c r="I609" s="317"/>
      <c r="J609" s="317"/>
      <c r="L609" s="156"/>
    </row>
    <row r="610" spans="1:12" s="82" customFormat="1" ht="12.75">
      <c r="A610" s="156"/>
      <c r="B610" s="238"/>
      <c r="C610" s="238"/>
      <c r="D610" s="176"/>
      <c r="E610" s="238"/>
      <c r="F610" s="317"/>
      <c r="G610" s="317"/>
      <c r="H610" s="317"/>
      <c r="I610" s="317"/>
      <c r="J610" s="317"/>
      <c r="L610" s="156"/>
    </row>
    <row r="611" spans="1:12" s="82" customFormat="1" ht="12.75">
      <c r="A611" s="156"/>
      <c r="B611" s="238"/>
      <c r="C611" s="238"/>
      <c r="D611" s="176"/>
      <c r="E611" s="238"/>
      <c r="F611" s="317"/>
      <c r="G611" s="317"/>
      <c r="H611" s="317"/>
      <c r="I611" s="317"/>
      <c r="J611" s="317"/>
      <c r="L611" s="156"/>
    </row>
    <row r="612" spans="1:12" s="82" customFormat="1" ht="12.75">
      <c r="A612" s="156"/>
      <c r="B612" s="238"/>
      <c r="C612" s="238"/>
      <c r="D612" s="176"/>
      <c r="E612" s="238"/>
      <c r="F612" s="317"/>
      <c r="G612" s="317"/>
      <c r="H612" s="317"/>
      <c r="I612" s="317"/>
      <c r="J612" s="317"/>
      <c r="L612" s="156"/>
    </row>
    <row r="613" spans="1:12" s="82" customFormat="1" ht="12.75">
      <c r="A613" s="156"/>
      <c r="B613" s="238"/>
      <c r="C613" s="238"/>
      <c r="D613" s="176"/>
      <c r="E613" s="238"/>
      <c r="F613" s="317"/>
      <c r="G613" s="317"/>
      <c r="H613" s="317"/>
      <c r="I613" s="317"/>
      <c r="J613" s="317"/>
      <c r="L613" s="156"/>
    </row>
    <row r="614" spans="1:12" s="82" customFormat="1" ht="12.75">
      <c r="A614" s="156"/>
      <c r="B614" s="238"/>
      <c r="C614" s="238"/>
      <c r="D614" s="176"/>
      <c r="E614" s="238"/>
      <c r="F614" s="317"/>
      <c r="G614" s="317"/>
      <c r="H614" s="317"/>
      <c r="I614" s="317"/>
      <c r="J614" s="317"/>
      <c r="L614" s="156"/>
    </row>
    <row r="615" spans="1:12" s="82" customFormat="1" ht="12.75">
      <c r="A615" s="156"/>
      <c r="B615" s="238"/>
      <c r="C615" s="238"/>
      <c r="D615" s="176"/>
      <c r="E615" s="238"/>
      <c r="F615" s="317"/>
      <c r="G615" s="317"/>
      <c r="H615" s="317"/>
      <c r="I615" s="317"/>
      <c r="J615" s="317"/>
      <c r="L615" s="156"/>
    </row>
    <row r="616" spans="1:12" s="82" customFormat="1" ht="12.75">
      <c r="A616" s="156"/>
      <c r="B616" s="238"/>
      <c r="C616" s="238"/>
      <c r="D616" s="176"/>
      <c r="E616" s="238"/>
      <c r="F616" s="317"/>
      <c r="G616" s="317"/>
      <c r="H616" s="317"/>
      <c r="I616" s="317"/>
      <c r="J616" s="317"/>
      <c r="L616" s="156"/>
    </row>
    <row r="617" spans="1:12" s="82" customFormat="1" ht="12.75">
      <c r="A617" s="156"/>
      <c r="B617" s="238"/>
      <c r="C617" s="238"/>
      <c r="D617" s="176"/>
      <c r="E617" s="238"/>
      <c r="F617" s="317"/>
      <c r="G617" s="317"/>
      <c r="H617" s="317"/>
      <c r="I617" s="317"/>
      <c r="J617" s="317"/>
      <c r="L617" s="156"/>
    </row>
    <row r="618" spans="1:12" s="82" customFormat="1" ht="12.75">
      <c r="A618" s="156"/>
      <c r="B618" s="238"/>
      <c r="C618" s="238"/>
      <c r="D618" s="176"/>
      <c r="E618" s="238"/>
      <c r="F618" s="317"/>
      <c r="G618" s="317"/>
      <c r="H618" s="317"/>
      <c r="I618" s="317"/>
      <c r="J618" s="317"/>
      <c r="L618" s="156"/>
    </row>
    <row r="619" spans="1:12" s="82" customFormat="1" ht="12.75">
      <c r="A619" s="156"/>
      <c r="B619" s="238"/>
      <c r="C619" s="238"/>
      <c r="D619" s="176"/>
      <c r="E619" s="238"/>
      <c r="F619" s="317"/>
      <c r="G619" s="317"/>
      <c r="H619" s="317"/>
      <c r="I619" s="317"/>
      <c r="J619" s="317"/>
      <c r="L619" s="156"/>
    </row>
    <row r="620" spans="1:12" s="82" customFormat="1" ht="12.75">
      <c r="A620" s="156"/>
      <c r="B620" s="238"/>
      <c r="C620" s="238"/>
      <c r="D620" s="176"/>
      <c r="E620" s="238"/>
      <c r="F620" s="317"/>
      <c r="G620" s="317"/>
      <c r="H620" s="317"/>
      <c r="I620" s="317"/>
      <c r="J620" s="317"/>
      <c r="L620" s="156"/>
    </row>
    <row r="621" spans="1:12" s="82" customFormat="1" ht="12.75">
      <c r="A621" s="156"/>
      <c r="B621" s="238"/>
      <c r="C621" s="238"/>
      <c r="D621" s="176"/>
      <c r="E621" s="238"/>
      <c r="F621" s="317"/>
      <c r="G621" s="317"/>
      <c r="H621" s="317"/>
      <c r="I621" s="317"/>
      <c r="J621" s="317"/>
      <c r="L621" s="156"/>
    </row>
    <row r="622" spans="1:12" s="82" customFormat="1" ht="12.75">
      <c r="A622" s="156"/>
      <c r="B622" s="238"/>
      <c r="C622" s="238"/>
      <c r="D622" s="176"/>
      <c r="E622" s="238"/>
      <c r="F622" s="317"/>
      <c r="G622" s="317"/>
      <c r="H622" s="317"/>
      <c r="I622" s="317"/>
      <c r="J622" s="317"/>
      <c r="L622" s="156"/>
    </row>
    <row r="623" spans="1:12" s="82" customFormat="1" ht="12.75">
      <c r="A623" s="156"/>
      <c r="B623" s="238"/>
      <c r="C623" s="238"/>
      <c r="D623" s="176"/>
      <c r="E623" s="238"/>
      <c r="F623" s="317"/>
      <c r="G623" s="317"/>
      <c r="H623" s="317"/>
      <c r="I623" s="317"/>
      <c r="J623" s="317"/>
      <c r="L623" s="156"/>
    </row>
    <row r="624" spans="1:12" s="82" customFormat="1" ht="12.75">
      <c r="A624" s="156"/>
      <c r="B624" s="238"/>
      <c r="C624" s="238"/>
      <c r="D624" s="176"/>
      <c r="E624" s="238"/>
      <c r="F624" s="317"/>
      <c r="G624" s="317"/>
      <c r="H624" s="317"/>
      <c r="I624" s="317"/>
      <c r="J624" s="317"/>
      <c r="L624" s="156"/>
    </row>
    <row r="625" spans="1:12" s="82" customFormat="1" ht="12.75">
      <c r="A625" s="156"/>
      <c r="B625" s="238"/>
      <c r="C625" s="238"/>
      <c r="D625" s="176"/>
      <c r="E625" s="238"/>
      <c r="F625" s="317"/>
      <c r="G625" s="317"/>
      <c r="H625" s="317"/>
      <c r="I625" s="317"/>
      <c r="J625" s="317"/>
      <c r="L625" s="156"/>
    </row>
    <row r="626" spans="1:12" s="82" customFormat="1" ht="12.75">
      <c r="A626" s="156"/>
      <c r="B626" s="238"/>
      <c r="C626" s="238"/>
      <c r="D626" s="176"/>
      <c r="E626" s="238"/>
      <c r="F626" s="317"/>
      <c r="G626" s="317"/>
      <c r="H626" s="317"/>
      <c r="I626" s="317"/>
      <c r="J626" s="317"/>
      <c r="L626" s="156"/>
    </row>
    <row r="627" spans="1:12" s="82" customFormat="1" ht="12.75">
      <c r="A627" s="156"/>
      <c r="B627" s="238"/>
      <c r="C627" s="238"/>
      <c r="D627" s="176"/>
      <c r="E627" s="238"/>
      <c r="F627" s="317"/>
      <c r="G627" s="317"/>
      <c r="H627" s="317"/>
      <c r="I627" s="317"/>
      <c r="J627" s="317"/>
      <c r="L627" s="156"/>
    </row>
    <row r="628" spans="1:12" s="82" customFormat="1" ht="12.75">
      <c r="A628" s="156"/>
      <c r="B628" s="238"/>
      <c r="C628" s="238"/>
      <c r="D628" s="176"/>
      <c r="E628" s="238"/>
      <c r="F628" s="317"/>
      <c r="G628" s="317"/>
      <c r="H628" s="317"/>
      <c r="I628" s="317"/>
      <c r="J628" s="317"/>
      <c r="L628" s="156"/>
    </row>
    <row r="629" spans="1:12" s="82" customFormat="1" ht="12.75">
      <c r="A629" s="156"/>
      <c r="B629" s="238"/>
      <c r="C629" s="238"/>
      <c r="D629" s="176"/>
      <c r="E629" s="238"/>
      <c r="F629" s="317"/>
      <c r="G629" s="317"/>
      <c r="H629" s="317"/>
      <c r="I629" s="317"/>
      <c r="J629" s="317"/>
      <c r="L629" s="156"/>
    </row>
    <row r="630" spans="1:12" s="82" customFormat="1" ht="12.75">
      <c r="A630" s="156"/>
      <c r="B630" s="238"/>
      <c r="C630" s="238"/>
      <c r="D630" s="176"/>
      <c r="E630" s="238"/>
      <c r="F630" s="317"/>
      <c r="G630" s="317"/>
      <c r="H630" s="317"/>
      <c r="I630" s="317"/>
      <c r="J630" s="317"/>
      <c r="L630" s="156"/>
    </row>
    <row r="631" spans="1:12" s="82" customFormat="1" ht="12.75">
      <c r="A631" s="156"/>
      <c r="B631" s="238"/>
      <c r="C631" s="238"/>
      <c r="D631" s="176"/>
      <c r="E631" s="238"/>
      <c r="F631" s="317"/>
      <c r="G631" s="317"/>
      <c r="H631" s="317"/>
      <c r="I631" s="317"/>
      <c r="J631" s="317"/>
      <c r="L631" s="156"/>
    </row>
    <row r="632" spans="1:12" s="82" customFormat="1" ht="12.75">
      <c r="A632" s="156"/>
      <c r="B632" s="238"/>
      <c r="C632" s="238"/>
      <c r="D632" s="176"/>
      <c r="E632" s="238"/>
      <c r="F632" s="317"/>
      <c r="G632" s="317"/>
      <c r="H632" s="317"/>
      <c r="I632" s="317"/>
      <c r="J632" s="317"/>
      <c r="L632" s="156"/>
    </row>
    <row r="633" spans="1:12" s="82" customFormat="1" ht="12.75">
      <c r="A633" s="156"/>
      <c r="B633" s="238"/>
      <c r="C633" s="238"/>
      <c r="D633" s="176"/>
      <c r="E633" s="238"/>
      <c r="F633" s="317"/>
      <c r="G633" s="317"/>
      <c r="H633" s="317"/>
      <c r="I633" s="317"/>
      <c r="J633" s="317"/>
      <c r="L633" s="156"/>
    </row>
    <row r="634" spans="1:12" s="82" customFormat="1" ht="12.75">
      <c r="A634" s="156"/>
      <c r="B634" s="238"/>
      <c r="C634" s="238"/>
      <c r="D634" s="176"/>
      <c r="E634" s="238"/>
      <c r="F634" s="317"/>
      <c r="G634" s="317"/>
      <c r="H634" s="317"/>
      <c r="I634" s="317"/>
      <c r="J634" s="317"/>
      <c r="L634" s="156"/>
    </row>
    <row r="635" spans="1:12" s="82" customFormat="1" ht="12.75">
      <c r="A635" s="156"/>
      <c r="B635" s="238"/>
      <c r="C635" s="238"/>
      <c r="D635" s="176"/>
      <c r="E635" s="238"/>
      <c r="F635" s="317"/>
      <c r="G635" s="317"/>
      <c r="H635" s="317"/>
      <c r="I635" s="317"/>
      <c r="J635" s="317"/>
      <c r="L635" s="156"/>
    </row>
    <row r="636" spans="1:12" s="82" customFormat="1" ht="12.75">
      <c r="A636" s="156"/>
      <c r="B636" s="238"/>
      <c r="C636" s="238"/>
      <c r="D636" s="176"/>
      <c r="E636" s="238"/>
      <c r="F636" s="317"/>
      <c r="G636" s="317"/>
      <c r="H636" s="317"/>
      <c r="I636" s="317"/>
      <c r="J636" s="317"/>
      <c r="L636" s="156"/>
    </row>
    <row r="637" spans="1:12" s="82" customFormat="1" ht="12.75">
      <c r="A637" s="156"/>
      <c r="B637" s="238"/>
      <c r="C637" s="238"/>
      <c r="D637" s="176"/>
      <c r="E637" s="238"/>
      <c r="F637" s="317"/>
      <c r="G637" s="317"/>
      <c r="H637" s="317"/>
      <c r="I637" s="317"/>
      <c r="J637" s="317"/>
      <c r="L637" s="156"/>
    </row>
    <row r="638" spans="1:12" s="82" customFormat="1" ht="12.75">
      <c r="A638" s="156"/>
      <c r="B638" s="238"/>
      <c r="C638" s="238"/>
      <c r="D638" s="176"/>
      <c r="E638" s="238"/>
      <c r="F638" s="317"/>
      <c r="G638" s="317"/>
      <c r="H638" s="317"/>
      <c r="I638" s="317"/>
      <c r="J638" s="317"/>
      <c r="L638" s="156"/>
    </row>
    <row r="639" spans="1:12" s="82" customFormat="1" ht="12.75">
      <c r="A639" s="156"/>
      <c r="B639" s="238"/>
      <c r="C639" s="238"/>
      <c r="D639" s="176"/>
      <c r="E639" s="238"/>
      <c r="F639" s="317"/>
      <c r="G639" s="317"/>
      <c r="H639" s="317"/>
      <c r="I639" s="317"/>
      <c r="J639" s="317"/>
      <c r="L639" s="156"/>
    </row>
    <row r="640" spans="1:12" s="82" customFormat="1" ht="12.75">
      <c r="A640" s="156"/>
      <c r="B640" s="238"/>
      <c r="C640" s="238"/>
      <c r="D640" s="176"/>
      <c r="E640" s="238"/>
      <c r="F640" s="317"/>
      <c r="G640" s="317"/>
      <c r="H640" s="317"/>
      <c r="I640" s="317"/>
      <c r="J640" s="317"/>
      <c r="L640" s="156"/>
    </row>
    <row r="641" spans="1:12" s="82" customFormat="1" ht="12.75">
      <c r="A641" s="156"/>
      <c r="B641" s="238"/>
      <c r="C641" s="238"/>
      <c r="D641" s="176"/>
      <c r="E641" s="238"/>
      <c r="F641" s="317"/>
      <c r="G641" s="317"/>
      <c r="H641" s="317"/>
      <c r="I641" s="317"/>
      <c r="J641" s="317"/>
      <c r="L641" s="156"/>
    </row>
    <row r="642" spans="1:12" s="82" customFormat="1" ht="12.75">
      <c r="A642" s="156"/>
      <c r="B642" s="238"/>
      <c r="C642" s="238"/>
      <c r="D642" s="176"/>
      <c r="E642" s="238"/>
      <c r="F642" s="317"/>
      <c r="G642" s="317"/>
      <c r="H642" s="317"/>
      <c r="I642" s="317"/>
      <c r="J642" s="317"/>
      <c r="L642" s="156"/>
    </row>
    <row r="643" spans="1:12" s="82" customFormat="1" ht="12.75">
      <c r="A643" s="156"/>
      <c r="B643" s="238"/>
      <c r="C643" s="238"/>
      <c r="D643" s="176"/>
      <c r="E643" s="238"/>
      <c r="F643" s="317"/>
      <c r="G643" s="317"/>
      <c r="H643" s="317"/>
      <c r="I643" s="317"/>
      <c r="J643" s="317"/>
      <c r="L643" s="156"/>
    </row>
    <row r="644" spans="1:12" s="82" customFormat="1" ht="12.75">
      <c r="A644" s="156"/>
      <c r="B644" s="238"/>
      <c r="C644" s="238"/>
      <c r="D644" s="176"/>
      <c r="E644" s="238"/>
      <c r="F644" s="317"/>
      <c r="G644" s="317"/>
      <c r="H644" s="317"/>
      <c r="I644" s="317"/>
      <c r="J644" s="317"/>
      <c r="L644" s="156"/>
    </row>
    <row r="645" spans="1:12" s="82" customFormat="1" ht="12.75">
      <c r="A645" s="156"/>
      <c r="B645" s="238"/>
      <c r="C645" s="238"/>
      <c r="D645" s="176"/>
      <c r="E645" s="238"/>
      <c r="F645" s="317"/>
      <c r="G645" s="317"/>
      <c r="H645" s="317"/>
      <c r="I645" s="317"/>
      <c r="J645" s="317"/>
      <c r="L645" s="156"/>
    </row>
    <row r="646" spans="1:12" s="82" customFormat="1" ht="12.75">
      <c r="A646" s="156"/>
      <c r="B646" s="238"/>
      <c r="C646" s="238"/>
      <c r="D646" s="176"/>
      <c r="E646" s="238"/>
      <c r="F646" s="317"/>
      <c r="G646" s="317"/>
      <c r="H646" s="317"/>
      <c r="I646" s="317"/>
      <c r="J646" s="317"/>
      <c r="L646" s="156"/>
    </row>
    <row r="647" spans="1:12" s="82" customFormat="1" ht="12.75">
      <c r="A647" s="156"/>
      <c r="B647" s="238"/>
      <c r="C647" s="238"/>
      <c r="D647" s="176"/>
      <c r="E647" s="238"/>
      <c r="F647" s="317"/>
      <c r="G647" s="317"/>
      <c r="H647" s="317"/>
      <c r="I647" s="317"/>
      <c r="J647" s="317"/>
      <c r="L647" s="156"/>
    </row>
    <row r="648" spans="1:12" s="82" customFormat="1" ht="12.75">
      <c r="A648" s="156"/>
      <c r="B648" s="238"/>
      <c r="C648" s="238"/>
      <c r="D648" s="176"/>
      <c r="E648" s="238"/>
      <c r="F648" s="317"/>
      <c r="G648" s="317"/>
      <c r="H648" s="317"/>
      <c r="I648" s="317"/>
      <c r="J648" s="317"/>
      <c r="L648" s="156"/>
    </row>
    <row r="649" spans="1:12" s="82" customFormat="1" ht="12.75">
      <c r="A649" s="156"/>
      <c r="B649" s="238"/>
      <c r="C649" s="238"/>
      <c r="D649" s="176"/>
      <c r="E649" s="238"/>
      <c r="F649" s="317"/>
      <c r="G649" s="317"/>
      <c r="H649" s="317"/>
      <c r="I649" s="317"/>
      <c r="J649" s="317"/>
      <c r="L649" s="156"/>
    </row>
    <row r="650" spans="1:12" s="82" customFormat="1" ht="12.75">
      <c r="A650" s="156"/>
      <c r="B650" s="238"/>
      <c r="C650" s="238"/>
      <c r="D650" s="176"/>
      <c r="E650" s="238"/>
      <c r="F650" s="317"/>
      <c r="G650" s="317"/>
      <c r="H650" s="317"/>
      <c r="I650" s="317"/>
      <c r="J650" s="317"/>
      <c r="L650" s="156"/>
    </row>
    <row r="651" spans="1:12" s="82" customFormat="1" ht="12.75">
      <c r="A651" s="156"/>
      <c r="B651" s="238"/>
      <c r="C651" s="238"/>
      <c r="D651" s="176"/>
      <c r="E651" s="238"/>
      <c r="F651" s="317"/>
      <c r="G651" s="317"/>
      <c r="H651" s="317"/>
      <c r="I651" s="317"/>
      <c r="J651" s="317"/>
      <c r="L651" s="156"/>
    </row>
    <row r="652" spans="1:12" s="82" customFormat="1" ht="12.75">
      <c r="A652" s="156"/>
      <c r="B652" s="238"/>
      <c r="C652" s="238"/>
      <c r="D652" s="176"/>
      <c r="E652" s="238"/>
      <c r="F652" s="317"/>
      <c r="G652" s="317"/>
      <c r="H652" s="317"/>
      <c r="I652" s="317"/>
      <c r="J652" s="317"/>
      <c r="L652" s="156"/>
    </row>
    <row r="653" spans="1:12" s="82" customFormat="1" ht="12.75">
      <c r="A653" s="156"/>
      <c r="B653" s="238"/>
      <c r="C653" s="238"/>
      <c r="D653" s="176"/>
      <c r="E653" s="238"/>
      <c r="F653" s="317"/>
      <c r="G653" s="317"/>
      <c r="H653" s="317"/>
      <c r="I653" s="317"/>
      <c r="J653" s="317"/>
      <c r="L653" s="156"/>
    </row>
    <row r="654" spans="1:12" s="82" customFormat="1" ht="12.75">
      <c r="A654" s="156"/>
      <c r="B654" s="238"/>
      <c r="C654" s="238"/>
      <c r="D654" s="176"/>
      <c r="E654" s="238"/>
      <c r="F654" s="317"/>
      <c r="G654" s="317"/>
      <c r="H654" s="317"/>
      <c r="I654" s="317"/>
      <c r="J654" s="317"/>
      <c r="L654" s="156"/>
    </row>
    <row r="655" spans="1:12" s="82" customFormat="1" ht="12.75">
      <c r="A655" s="156"/>
      <c r="B655" s="238"/>
      <c r="C655" s="238"/>
      <c r="D655" s="176"/>
      <c r="E655" s="238"/>
      <c r="F655" s="317"/>
      <c r="G655" s="317"/>
      <c r="H655" s="317"/>
      <c r="I655" s="317"/>
      <c r="J655" s="317"/>
      <c r="L655" s="156"/>
    </row>
    <row r="656" spans="1:12" s="82" customFormat="1" ht="12.75">
      <c r="A656" s="156"/>
      <c r="B656" s="238"/>
      <c r="C656" s="238"/>
      <c r="D656" s="176"/>
      <c r="E656" s="238"/>
      <c r="F656" s="317"/>
      <c r="G656" s="317"/>
      <c r="H656" s="317"/>
      <c r="I656" s="317"/>
      <c r="J656" s="317"/>
      <c r="L656" s="156"/>
    </row>
    <row r="657" spans="1:12" s="82" customFormat="1" ht="12.75">
      <c r="A657" s="156"/>
      <c r="B657" s="238"/>
      <c r="C657" s="238"/>
      <c r="D657" s="176"/>
      <c r="E657" s="238"/>
      <c r="F657" s="317"/>
      <c r="G657" s="317"/>
      <c r="H657" s="317"/>
      <c r="I657" s="317"/>
      <c r="J657" s="317"/>
      <c r="L657" s="156"/>
    </row>
    <row r="658" spans="1:12" s="82" customFormat="1" ht="12.75">
      <c r="A658" s="156"/>
      <c r="B658" s="238"/>
      <c r="C658" s="238"/>
      <c r="D658" s="176"/>
      <c r="E658" s="238"/>
      <c r="F658" s="317"/>
      <c r="G658" s="317"/>
      <c r="H658" s="317"/>
      <c r="I658" s="317"/>
      <c r="J658" s="317"/>
      <c r="L658" s="156"/>
    </row>
    <row r="659" spans="1:12" s="82" customFormat="1" ht="12.75">
      <c r="A659" s="156"/>
      <c r="B659" s="238"/>
      <c r="C659" s="238"/>
      <c r="D659" s="176"/>
      <c r="E659" s="238"/>
      <c r="F659" s="317"/>
      <c r="G659" s="317"/>
      <c r="H659" s="317"/>
      <c r="I659" s="317"/>
      <c r="J659" s="317"/>
      <c r="L659" s="156"/>
    </row>
    <row r="660" spans="1:12" s="82" customFormat="1" ht="12.75">
      <c r="A660" s="156"/>
      <c r="B660" s="238"/>
      <c r="C660" s="238"/>
      <c r="D660" s="176"/>
      <c r="E660" s="238"/>
      <c r="F660" s="317"/>
      <c r="G660" s="317"/>
      <c r="H660" s="317"/>
      <c r="I660" s="317"/>
      <c r="J660" s="317"/>
      <c r="L660" s="156"/>
    </row>
    <row r="661" spans="1:12" s="82" customFormat="1" ht="12.75">
      <c r="A661" s="156"/>
      <c r="B661" s="238"/>
      <c r="C661" s="238"/>
      <c r="D661" s="176"/>
      <c r="E661" s="238"/>
      <c r="F661" s="317"/>
      <c r="G661" s="317"/>
      <c r="H661" s="317"/>
      <c r="I661" s="317"/>
      <c r="J661" s="317"/>
      <c r="L661" s="156"/>
    </row>
    <row r="662" spans="1:12" s="82" customFormat="1" ht="12.75">
      <c r="A662" s="156"/>
      <c r="B662" s="238"/>
      <c r="C662" s="238"/>
      <c r="D662" s="176"/>
      <c r="E662" s="238"/>
      <c r="F662" s="317"/>
      <c r="G662" s="317"/>
      <c r="H662" s="317"/>
      <c r="I662" s="317"/>
      <c r="J662" s="317"/>
      <c r="L662" s="156"/>
    </row>
    <row r="663" spans="1:12" s="82" customFormat="1" ht="12.75">
      <c r="A663" s="156"/>
      <c r="B663" s="238"/>
      <c r="C663" s="238"/>
      <c r="D663" s="176"/>
      <c r="E663" s="238"/>
      <c r="F663" s="317"/>
      <c r="G663" s="317"/>
      <c r="H663" s="317"/>
      <c r="I663" s="317"/>
      <c r="J663" s="317"/>
      <c r="L663" s="156"/>
    </row>
    <row r="664" spans="1:12" s="82" customFormat="1" ht="12.75">
      <c r="A664" s="156"/>
      <c r="B664" s="238"/>
      <c r="C664" s="238"/>
      <c r="D664" s="176"/>
      <c r="E664" s="238"/>
      <c r="F664" s="317"/>
      <c r="G664" s="317"/>
      <c r="H664" s="317"/>
      <c r="I664" s="317"/>
      <c r="J664" s="317"/>
      <c r="L664" s="156"/>
    </row>
    <row r="665" spans="1:12" s="82" customFormat="1" ht="12.75">
      <c r="A665" s="156"/>
      <c r="B665" s="238"/>
      <c r="C665" s="238"/>
      <c r="D665" s="176"/>
      <c r="E665" s="238"/>
      <c r="F665" s="317"/>
      <c r="G665" s="317"/>
      <c r="H665" s="317"/>
      <c r="I665" s="317"/>
      <c r="J665" s="317"/>
      <c r="L665" s="156"/>
    </row>
    <row r="666" spans="1:12" s="82" customFormat="1" ht="12.75">
      <c r="A666" s="156"/>
      <c r="B666" s="238"/>
      <c r="C666" s="238"/>
      <c r="D666" s="176"/>
      <c r="E666" s="238"/>
      <c r="F666" s="317"/>
      <c r="G666" s="317"/>
      <c r="H666" s="317"/>
      <c r="I666" s="317"/>
      <c r="J666" s="317"/>
      <c r="L666" s="156"/>
    </row>
    <row r="667" spans="1:12" s="82" customFormat="1" ht="12.75">
      <c r="A667" s="156"/>
      <c r="B667" s="238"/>
      <c r="C667" s="238"/>
      <c r="D667" s="176"/>
      <c r="E667" s="238"/>
      <c r="F667" s="317"/>
      <c r="G667" s="317"/>
      <c r="H667" s="317"/>
      <c r="I667" s="317"/>
      <c r="J667" s="317"/>
      <c r="L667" s="156"/>
    </row>
    <row r="668" spans="1:12" s="82" customFormat="1" ht="12.75">
      <c r="A668" s="156"/>
      <c r="B668" s="238"/>
      <c r="C668" s="238"/>
      <c r="D668" s="176"/>
      <c r="E668" s="238"/>
      <c r="F668" s="317"/>
      <c r="G668" s="317"/>
      <c r="H668" s="317"/>
      <c r="I668" s="317"/>
      <c r="J668" s="317"/>
      <c r="L668" s="156"/>
    </row>
    <row r="669" spans="1:12" s="82" customFormat="1" ht="12.75">
      <c r="A669" s="156"/>
      <c r="B669" s="238"/>
      <c r="C669" s="238"/>
      <c r="D669" s="176"/>
      <c r="E669" s="238"/>
      <c r="F669" s="317"/>
      <c r="G669" s="317"/>
      <c r="H669" s="317"/>
      <c r="I669" s="317"/>
      <c r="J669" s="317"/>
      <c r="L669" s="156"/>
    </row>
    <row r="670" spans="1:12" s="82" customFormat="1" ht="12.75">
      <c r="A670" s="156"/>
      <c r="B670" s="238"/>
      <c r="C670" s="238"/>
      <c r="D670" s="176"/>
      <c r="E670" s="238"/>
      <c r="F670" s="317"/>
      <c r="G670" s="317"/>
      <c r="H670" s="317"/>
      <c r="I670" s="317"/>
      <c r="J670" s="317"/>
      <c r="L670" s="156"/>
    </row>
    <row r="671" spans="1:12" s="82" customFormat="1" ht="12.75">
      <c r="A671" s="156"/>
      <c r="B671" s="238"/>
      <c r="C671" s="238"/>
      <c r="D671" s="176"/>
      <c r="E671" s="238"/>
      <c r="F671" s="317"/>
      <c r="G671" s="317"/>
      <c r="H671" s="317"/>
      <c r="I671" s="317"/>
      <c r="J671" s="317"/>
      <c r="L671" s="156"/>
    </row>
    <row r="672" spans="1:12" s="82" customFormat="1" ht="12.75">
      <c r="A672" s="156"/>
      <c r="B672" s="238"/>
      <c r="C672" s="238"/>
      <c r="D672" s="176"/>
      <c r="E672" s="238"/>
      <c r="F672" s="317"/>
      <c r="G672" s="317"/>
      <c r="H672" s="317"/>
      <c r="I672" s="317"/>
      <c r="J672" s="317"/>
      <c r="L672" s="156"/>
    </row>
    <row r="673" spans="1:12" s="82" customFormat="1" ht="12.75">
      <c r="A673" s="156"/>
      <c r="B673" s="238"/>
      <c r="C673" s="238"/>
      <c r="D673" s="176"/>
      <c r="E673" s="238"/>
      <c r="F673" s="317"/>
      <c r="G673" s="317"/>
      <c r="H673" s="317"/>
      <c r="I673" s="317"/>
      <c r="J673" s="317"/>
      <c r="L673" s="156"/>
    </row>
    <row r="674" spans="1:12" s="82" customFormat="1" ht="12.75">
      <c r="A674" s="156"/>
      <c r="B674" s="238"/>
      <c r="C674" s="238"/>
      <c r="D674" s="176"/>
      <c r="E674" s="238"/>
      <c r="F674" s="317"/>
      <c r="G674" s="317"/>
      <c r="H674" s="317"/>
      <c r="I674" s="317"/>
      <c r="J674" s="317"/>
      <c r="L674" s="156"/>
    </row>
    <row r="675" spans="1:12" s="82" customFormat="1" ht="12.75">
      <c r="A675" s="156"/>
      <c r="B675" s="238"/>
      <c r="C675" s="238"/>
      <c r="D675" s="176"/>
      <c r="E675" s="238"/>
      <c r="F675" s="317"/>
      <c r="G675" s="317"/>
      <c r="H675" s="317"/>
      <c r="I675" s="317"/>
      <c r="J675" s="317"/>
      <c r="L675" s="156"/>
    </row>
    <row r="676" spans="1:12" s="82" customFormat="1" ht="12.75">
      <c r="A676" s="156"/>
      <c r="B676" s="238"/>
      <c r="C676" s="238"/>
      <c r="D676" s="176"/>
      <c r="E676" s="238"/>
      <c r="F676" s="317"/>
      <c r="G676" s="317"/>
      <c r="H676" s="317"/>
      <c r="I676" s="317"/>
      <c r="J676" s="317"/>
      <c r="L676" s="156"/>
    </row>
    <row r="677" spans="1:12" s="82" customFormat="1" ht="12.75">
      <c r="A677" s="156"/>
      <c r="B677" s="238"/>
      <c r="C677" s="238"/>
      <c r="D677" s="176"/>
      <c r="E677" s="238"/>
      <c r="F677" s="317"/>
      <c r="G677" s="317"/>
      <c r="H677" s="317"/>
      <c r="I677" s="317"/>
      <c r="J677" s="317"/>
      <c r="L677" s="156"/>
    </row>
    <row r="678" spans="1:12" s="82" customFormat="1" ht="12.75">
      <c r="A678" s="156"/>
      <c r="B678" s="238"/>
      <c r="C678" s="238"/>
      <c r="D678" s="176"/>
      <c r="E678" s="238"/>
      <c r="F678" s="317"/>
      <c r="G678" s="317"/>
      <c r="H678" s="317"/>
      <c r="I678" s="317"/>
      <c r="J678" s="317"/>
      <c r="L678" s="156"/>
    </row>
    <row r="679" spans="1:12" s="82" customFormat="1" ht="12.75">
      <c r="A679" s="156"/>
      <c r="B679" s="238"/>
      <c r="C679" s="238"/>
      <c r="D679" s="176"/>
      <c r="E679" s="238"/>
      <c r="F679" s="317"/>
      <c r="G679" s="317"/>
      <c r="H679" s="317"/>
      <c r="I679" s="317"/>
      <c r="J679" s="317"/>
      <c r="L679" s="156"/>
    </row>
    <row r="680" spans="1:12" s="82" customFormat="1" ht="12.75">
      <c r="A680" s="156"/>
      <c r="B680" s="238"/>
      <c r="C680" s="238"/>
      <c r="D680" s="176"/>
      <c r="E680" s="238"/>
      <c r="F680" s="317"/>
      <c r="G680" s="317"/>
      <c r="H680" s="317"/>
      <c r="I680" s="317"/>
      <c r="J680" s="317"/>
      <c r="L680" s="156"/>
    </row>
    <row r="681" spans="1:12" s="82" customFormat="1" ht="12.75">
      <c r="A681" s="156"/>
      <c r="B681" s="238"/>
      <c r="C681" s="238"/>
      <c r="D681" s="176"/>
      <c r="E681" s="238"/>
      <c r="F681" s="317"/>
      <c r="G681" s="317"/>
      <c r="H681" s="317"/>
      <c r="I681" s="317"/>
      <c r="J681" s="317"/>
      <c r="L681" s="156"/>
    </row>
    <row r="682" spans="1:12" s="82" customFormat="1" ht="12.75">
      <c r="A682" s="156"/>
      <c r="B682" s="238"/>
      <c r="C682" s="238"/>
      <c r="D682" s="176"/>
      <c r="E682" s="238"/>
      <c r="F682" s="317"/>
      <c r="G682" s="317"/>
      <c r="H682" s="317"/>
      <c r="I682" s="317"/>
      <c r="J682" s="317"/>
      <c r="L682" s="156"/>
    </row>
    <row r="683" spans="1:12" s="82" customFormat="1" ht="12.75">
      <c r="A683" s="156"/>
      <c r="B683" s="238"/>
      <c r="C683" s="238"/>
      <c r="D683" s="176"/>
      <c r="E683" s="238"/>
      <c r="F683" s="317"/>
      <c r="G683" s="317"/>
      <c r="H683" s="317"/>
      <c r="I683" s="317"/>
      <c r="J683" s="317"/>
      <c r="L683" s="156"/>
    </row>
    <row r="684" spans="1:12" s="82" customFormat="1" ht="12.75">
      <c r="A684" s="156"/>
      <c r="B684" s="238"/>
      <c r="C684" s="238"/>
      <c r="D684" s="176"/>
      <c r="E684" s="238"/>
      <c r="F684" s="317"/>
      <c r="G684" s="317"/>
      <c r="H684" s="317"/>
      <c r="I684" s="317"/>
      <c r="J684" s="317"/>
      <c r="L684" s="156"/>
    </row>
    <row r="685" spans="1:12" s="82" customFormat="1" ht="12.75">
      <c r="A685" s="156"/>
      <c r="B685" s="238"/>
      <c r="C685" s="238"/>
      <c r="D685" s="176"/>
      <c r="E685" s="238"/>
      <c r="F685" s="317"/>
      <c r="G685" s="317"/>
      <c r="H685" s="317"/>
      <c r="I685" s="317"/>
      <c r="J685" s="317"/>
      <c r="L685" s="156"/>
    </row>
    <row r="686" spans="1:12" s="82" customFormat="1" ht="12.75">
      <c r="A686" s="156"/>
      <c r="B686" s="238"/>
      <c r="C686" s="238"/>
      <c r="D686" s="176"/>
      <c r="E686" s="238"/>
      <c r="F686" s="317"/>
      <c r="G686" s="317"/>
      <c r="H686" s="317"/>
      <c r="I686" s="317"/>
      <c r="J686" s="317"/>
      <c r="L686" s="156"/>
    </row>
    <row r="687" spans="1:12" s="82" customFormat="1" ht="12.75">
      <c r="A687" s="156"/>
      <c r="B687" s="238"/>
      <c r="C687" s="238"/>
      <c r="D687" s="176"/>
      <c r="E687" s="238"/>
      <c r="F687" s="317"/>
      <c r="G687" s="317"/>
      <c r="H687" s="317"/>
      <c r="I687" s="317"/>
      <c r="J687" s="317"/>
      <c r="L687" s="156"/>
    </row>
    <row r="688" spans="1:12" s="82" customFormat="1" ht="12.75">
      <c r="A688" s="156"/>
      <c r="B688" s="238"/>
      <c r="C688" s="238"/>
      <c r="D688" s="176"/>
      <c r="E688" s="238"/>
      <c r="F688" s="317"/>
      <c r="G688" s="317"/>
      <c r="H688" s="317"/>
      <c r="I688" s="317"/>
      <c r="J688" s="317"/>
      <c r="L688" s="156"/>
    </row>
    <row r="689" spans="1:12" s="82" customFormat="1" ht="12.75">
      <c r="A689" s="156"/>
      <c r="B689" s="238"/>
      <c r="C689" s="238"/>
      <c r="D689" s="176"/>
      <c r="E689" s="238"/>
      <c r="F689" s="317"/>
      <c r="G689" s="317"/>
      <c r="H689" s="317"/>
      <c r="I689" s="317"/>
      <c r="J689" s="317"/>
      <c r="L689" s="156"/>
    </row>
    <row r="690" spans="1:12" s="82" customFormat="1" ht="12.75">
      <c r="A690" s="156"/>
      <c r="B690" s="238"/>
      <c r="C690" s="238"/>
      <c r="D690" s="176"/>
      <c r="E690" s="238"/>
      <c r="F690" s="317"/>
      <c r="G690" s="317"/>
      <c r="H690" s="317"/>
      <c r="I690" s="317"/>
      <c r="J690" s="317"/>
      <c r="L690" s="156"/>
    </row>
    <row r="691" spans="1:12" s="82" customFormat="1" ht="12.75">
      <c r="A691" s="156"/>
      <c r="B691" s="238"/>
      <c r="C691" s="238"/>
      <c r="D691" s="176"/>
      <c r="E691" s="238"/>
      <c r="F691" s="317"/>
      <c r="G691" s="317"/>
      <c r="H691" s="317"/>
      <c r="I691" s="317"/>
      <c r="J691" s="317"/>
      <c r="L691" s="156"/>
    </row>
    <row r="692" spans="1:12" s="82" customFormat="1" ht="12.75">
      <c r="A692" s="156"/>
      <c r="B692" s="238"/>
      <c r="C692" s="238"/>
      <c r="D692" s="176"/>
      <c r="E692" s="238"/>
      <c r="F692" s="317"/>
      <c r="G692" s="317"/>
      <c r="H692" s="317"/>
      <c r="I692" s="317"/>
      <c r="J692" s="317"/>
      <c r="L692" s="156"/>
    </row>
    <row r="693" spans="1:12" s="82" customFormat="1" ht="12.75">
      <c r="A693" s="156"/>
      <c r="B693" s="238"/>
      <c r="C693" s="238"/>
      <c r="D693" s="176"/>
      <c r="E693" s="238"/>
      <c r="F693" s="317"/>
      <c r="G693" s="317"/>
      <c r="H693" s="317"/>
      <c r="I693" s="317"/>
      <c r="J693" s="317"/>
      <c r="L693" s="156"/>
    </row>
    <row r="694" spans="1:12" s="82" customFormat="1" ht="12.75">
      <c r="A694" s="156"/>
      <c r="B694" s="238"/>
      <c r="C694" s="238"/>
      <c r="D694" s="176"/>
      <c r="E694" s="238"/>
      <c r="F694" s="317"/>
      <c r="G694" s="317"/>
      <c r="H694" s="317"/>
      <c r="I694" s="317"/>
      <c r="J694" s="317"/>
      <c r="L694" s="156"/>
    </row>
    <row r="695" spans="1:12" s="82" customFormat="1" ht="12.75">
      <c r="A695" s="156"/>
      <c r="B695" s="238"/>
      <c r="C695" s="238"/>
      <c r="D695" s="176"/>
      <c r="E695" s="238"/>
      <c r="F695" s="317"/>
      <c r="G695" s="317"/>
      <c r="H695" s="317"/>
      <c r="I695" s="317"/>
      <c r="J695" s="317"/>
      <c r="L695" s="156"/>
    </row>
    <row r="696" spans="1:12" s="82" customFormat="1" ht="12.75">
      <c r="A696" s="156"/>
      <c r="B696" s="238"/>
      <c r="C696" s="238"/>
      <c r="D696" s="176"/>
      <c r="E696" s="238"/>
      <c r="F696" s="317"/>
      <c r="G696" s="317"/>
      <c r="H696" s="317"/>
      <c r="I696" s="317"/>
      <c r="J696" s="317"/>
      <c r="L696" s="156"/>
    </row>
    <row r="697" spans="1:12" s="82" customFormat="1" ht="12.75">
      <c r="A697" s="156"/>
      <c r="B697" s="238"/>
      <c r="C697" s="238"/>
      <c r="D697" s="176"/>
      <c r="E697" s="238"/>
      <c r="F697" s="317"/>
      <c r="G697" s="317"/>
      <c r="H697" s="317"/>
      <c r="I697" s="317"/>
      <c r="J697" s="317"/>
      <c r="L697" s="156"/>
    </row>
    <row r="698" spans="1:12" s="82" customFormat="1" ht="12.75">
      <c r="A698" s="156"/>
      <c r="B698" s="238"/>
      <c r="C698" s="238"/>
      <c r="D698" s="176"/>
      <c r="E698" s="238"/>
      <c r="F698" s="317"/>
      <c r="G698" s="317"/>
      <c r="H698" s="317"/>
      <c r="I698" s="317"/>
      <c r="J698" s="317"/>
      <c r="L698" s="156"/>
    </row>
    <row r="699" spans="1:12" s="82" customFormat="1" ht="12.75">
      <c r="A699" s="156"/>
      <c r="B699" s="238"/>
      <c r="C699" s="238"/>
      <c r="D699" s="176"/>
      <c r="E699" s="238"/>
      <c r="F699" s="317"/>
      <c r="G699" s="317"/>
      <c r="H699" s="317"/>
      <c r="I699" s="317"/>
      <c r="J699" s="317"/>
      <c r="L699" s="156"/>
    </row>
    <row r="700" spans="1:12" s="82" customFormat="1" ht="12.75">
      <c r="A700" s="156"/>
      <c r="B700" s="238"/>
      <c r="C700" s="238"/>
      <c r="D700" s="176"/>
      <c r="E700" s="238"/>
      <c r="F700" s="317"/>
      <c r="G700" s="317"/>
      <c r="H700" s="317"/>
      <c r="I700" s="317"/>
      <c r="J700" s="317"/>
      <c r="L700" s="156"/>
    </row>
    <row r="701" spans="1:12" s="82" customFormat="1" ht="12.75">
      <c r="A701" s="156"/>
      <c r="B701" s="238"/>
      <c r="C701" s="238"/>
      <c r="D701" s="176"/>
      <c r="E701" s="238"/>
      <c r="F701" s="317"/>
      <c r="G701" s="317"/>
      <c r="H701" s="317"/>
      <c r="I701" s="317"/>
      <c r="J701" s="317"/>
      <c r="L701" s="156"/>
    </row>
    <row r="702" spans="1:12" s="82" customFormat="1" ht="12.75">
      <c r="A702" s="156"/>
      <c r="B702" s="238"/>
      <c r="C702" s="238"/>
      <c r="D702" s="176"/>
      <c r="E702" s="238"/>
      <c r="F702" s="317"/>
      <c r="G702" s="317"/>
      <c r="H702" s="317"/>
      <c r="I702" s="317"/>
      <c r="J702" s="317"/>
      <c r="L702" s="156"/>
    </row>
    <row r="703" spans="1:12" s="82" customFormat="1" ht="12.75">
      <c r="A703" s="156"/>
      <c r="B703" s="238"/>
      <c r="C703" s="238"/>
      <c r="D703" s="176"/>
      <c r="E703" s="238"/>
      <c r="F703" s="317"/>
      <c r="G703" s="317"/>
      <c r="H703" s="317"/>
      <c r="I703" s="317"/>
      <c r="J703" s="317"/>
      <c r="L703" s="156"/>
    </row>
    <row r="704" spans="1:12" s="82" customFormat="1" ht="12.75">
      <c r="A704" s="156"/>
      <c r="B704" s="238"/>
      <c r="C704" s="238"/>
      <c r="D704" s="176"/>
      <c r="E704" s="238"/>
      <c r="F704" s="317"/>
      <c r="G704" s="317"/>
      <c r="H704" s="317"/>
      <c r="I704" s="317"/>
      <c r="J704" s="317"/>
      <c r="L704" s="156"/>
    </row>
    <row r="705" spans="1:12" s="82" customFormat="1" ht="12.75">
      <c r="A705" s="156"/>
      <c r="B705" s="238"/>
      <c r="C705" s="238"/>
      <c r="D705" s="176"/>
      <c r="E705" s="238"/>
      <c r="F705" s="317"/>
      <c r="G705" s="317"/>
      <c r="H705" s="317"/>
      <c r="I705" s="317"/>
      <c r="J705" s="317"/>
      <c r="L705" s="156"/>
    </row>
    <row r="706" spans="1:12" s="82" customFormat="1" ht="12.75">
      <c r="A706" s="156"/>
      <c r="B706" s="238"/>
      <c r="C706" s="238"/>
      <c r="D706" s="176"/>
      <c r="E706" s="238"/>
      <c r="F706" s="317"/>
      <c r="G706" s="317"/>
      <c r="H706" s="317"/>
      <c r="I706" s="317"/>
      <c r="J706" s="317"/>
      <c r="L706" s="156"/>
    </row>
    <row r="707" spans="1:12" s="82" customFormat="1" ht="12.75">
      <c r="A707" s="156"/>
      <c r="B707" s="238"/>
      <c r="C707" s="238"/>
      <c r="D707" s="176"/>
      <c r="E707" s="238"/>
      <c r="F707" s="317"/>
      <c r="G707" s="317"/>
      <c r="H707" s="317"/>
      <c r="I707" s="317"/>
      <c r="J707" s="317"/>
      <c r="L707" s="156"/>
    </row>
    <row r="708" spans="1:12" s="82" customFormat="1" ht="12.75">
      <c r="A708" s="156"/>
      <c r="B708" s="238"/>
      <c r="C708" s="238"/>
      <c r="D708" s="176"/>
      <c r="E708" s="238"/>
      <c r="F708" s="317"/>
      <c r="G708" s="317"/>
      <c r="H708" s="317"/>
      <c r="I708" s="317"/>
      <c r="J708" s="317"/>
      <c r="L708" s="156"/>
    </row>
    <row r="709" spans="1:12" s="82" customFormat="1" ht="12.75">
      <c r="A709" s="156"/>
      <c r="B709" s="238"/>
      <c r="C709" s="238"/>
      <c r="D709" s="176"/>
      <c r="E709" s="238"/>
      <c r="F709" s="317"/>
      <c r="G709" s="317"/>
      <c r="H709" s="317"/>
      <c r="I709" s="317"/>
      <c r="J709" s="317"/>
      <c r="L709" s="156"/>
    </row>
    <row r="710" spans="1:12" s="82" customFormat="1" ht="12.75">
      <c r="A710" s="156"/>
      <c r="B710" s="238"/>
      <c r="C710" s="238"/>
      <c r="D710" s="176"/>
      <c r="E710" s="238"/>
      <c r="F710" s="317"/>
      <c r="G710" s="317"/>
      <c r="H710" s="317"/>
      <c r="I710" s="317"/>
      <c r="J710" s="317"/>
      <c r="L710" s="156"/>
    </row>
    <row r="711" spans="1:12" s="82" customFormat="1" ht="12.75">
      <c r="A711" s="156"/>
      <c r="B711" s="238"/>
      <c r="C711" s="238"/>
      <c r="D711" s="176"/>
      <c r="E711" s="238"/>
      <c r="F711" s="317"/>
      <c r="G711" s="317"/>
      <c r="H711" s="317"/>
      <c r="I711" s="317"/>
      <c r="J711" s="317"/>
      <c r="L711" s="156"/>
    </row>
    <row r="712" spans="1:12" s="82" customFormat="1" ht="12.75">
      <c r="A712" s="156"/>
      <c r="B712" s="238"/>
      <c r="C712" s="238"/>
      <c r="D712" s="176"/>
      <c r="E712" s="238"/>
      <c r="F712" s="317"/>
      <c r="G712" s="317"/>
      <c r="H712" s="317"/>
      <c r="I712" s="317"/>
      <c r="J712" s="317"/>
      <c r="L712" s="156"/>
    </row>
    <row r="713" spans="1:12" s="82" customFormat="1" ht="12.75">
      <c r="A713" s="156"/>
      <c r="B713" s="238"/>
      <c r="C713" s="238"/>
      <c r="D713" s="176"/>
      <c r="E713" s="238"/>
      <c r="F713" s="317"/>
      <c r="G713" s="317"/>
      <c r="H713" s="317"/>
      <c r="I713" s="317"/>
      <c r="J713" s="317"/>
      <c r="L713" s="156"/>
    </row>
    <row r="714" spans="1:12" s="82" customFormat="1" ht="12.75">
      <c r="A714" s="156"/>
      <c r="B714" s="238"/>
      <c r="C714" s="238"/>
      <c r="D714" s="176"/>
      <c r="E714" s="238"/>
      <c r="F714" s="317"/>
      <c r="G714" s="317"/>
      <c r="H714" s="317"/>
      <c r="I714" s="317"/>
      <c r="J714" s="317"/>
      <c r="L714" s="156"/>
    </row>
    <row r="715" spans="1:12" s="82" customFormat="1" ht="12.75">
      <c r="A715" s="156"/>
      <c r="B715" s="238"/>
      <c r="C715" s="238"/>
      <c r="D715" s="176"/>
      <c r="E715" s="238"/>
      <c r="F715" s="317"/>
      <c r="G715" s="317"/>
      <c r="H715" s="317"/>
      <c r="I715" s="317"/>
      <c r="J715" s="317"/>
      <c r="L715" s="156"/>
    </row>
    <row r="716" spans="1:12" s="82" customFormat="1" ht="12.75">
      <c r="A716" s="156"/>
      <c r="B716" s="238"/>
      <c r="C716" s="238"/>
      <c r="D716" s="176"/>
      <c r="E716" s="238"/>
      <c r="F716" s="317"/>
      <c r="G716" s="317"/>
      <c r="H716" s="317"/>
      <c r="I716" s="317"/>
      <c r="J716" s="317"/>
      <c r="L716" s="156"/>
    </row>
    <row r="717" spans="1:12" s="82" customFormat="1" ht="12.75">
      <c r="A717" s="156"/>
      <c r="B717" s="238"/>
      <c r="C717" s="238"/>
      <c r="D717" s="176"/>
      <c r="E717" s="238"/>
      <c r="F717" s="317"/>
      <c r="G717" s="317"/>
      <c r="H717" s="317"/>
      <c r="I717" s="317"/>
      <c r="J717" s="317"/>
      <c r="L717" s="156"/>
    </row>
    <row r="718" spans="1:12" s="82" customFormat="1" ht="12.75">
      <c r="A718" s="156"/>
      <c r="B718" s="238"/>
      <c r="C718" s="238"/>
      <c r="D718" s="176"/>
      <c r="E718" s="238"/>
      <c r="F718" s="317"/>
      <c r="G718" s="317"/>
      <c r="H718" s="317"/>
      <c r="I718" s="317"/>
      <c r="J718" s="317"/>
      <c r="L718" s="156"/>
    </row>
    <row r="719" spans="1:12" s="82" customFormat="1" ht="12.75">
      <c r="A719" s="156"/>
      <c r="B719" s="238"/>
      <c r="C719" s="238"/>
      <c r="D719" s="176"/>
      <c r="E719" s="238"/>
      <c r="F719" s="317"/>
      <c r="G719" s="317"/>
      <c r="H719" s="317"/>
      <c r="I719" s="317"/>
      <c r="J719" s="317"/>
      <c r="L719" s="156"/>
    </row>
    <row r="720" spans="1:12" s="82" customFormat="1" ht="12.75">
      <c r="A720" s="156"/>
      <c r="B720" s="238"/>
      <c r="C720" s="238"/>
      <c r="D720" s="176"/>
      <c r="E720" s="238"/>
      <c r="F720" s="317"/>
      <c r="G720" s="317"/>
      <c r="H720" s="317"/>
      <c r="I720" s="317"/>
      <c r="J720" s="317"/>
      <c r="L720" s="156"/>
    </row>
    <row r="721" spans="1:12" s="82" customFormat="1" ht="12.75">
      <c r="A721" s="156"/>
      <c r="B721" s="238"/>
      <c r="C721" s="238"/>
      <c r="D721" s="176"/>
      <c r="E721" s="238"/>
      <c r="F721" s="317"/>
      <c r="G721" s="317"/>
      <c r="H721" s="317"/>
      <c r="I721" s="317"/>
      <c r="J721" s="317"/>
      <c r="L721" s="156"/>
    </row>
    <row r="722" spans="1:12" s="82" customFormat="1" ht="12.75">
      <c r="A722" s="156"/>
      <c r="B722" s="238"/>
      <c r="C722" s="238"/>
      <c r="D722" s="176"/>
      <c r="E722" s="238"/>
      <c r="F722" s="317"/>
      <c r="G722" s="317"/>
      <c r="H722" s="317"/>
      <c r="I722" s="317"/>
      <c r="J722" s="317"/>
      <c r="L722" s="156"/>
    </row>
    <row r="723" spans="1:12" s="82" customFormat="1" ht="12.75">
      <c r="A723" s="156"/>
      <c r="B723" s="238"/>
      <c r="C723" s="238"/>
      <c r="D723" s="176"/>
      <c r="E723" s="238"/>
      <c r="F723" s="317"/>
      <c r="G723" s="317"/>
      <c r="H723" s="317"/>
      <c r="I723" s="317"/>
      <c r="J723" s="317"/>
      <c r="L723" s="156"/>
    </row>
    <row r="724" spans="1:12" s="82" customFormat="1" ht="12.75">
      <c r="A724" s="156"/>
      <c r="B724" s="238"/>
      <c r="C724" s="238"/>
      <c r="D724" s="176"/>
      <c r="E724" s="238"/>
      <c r="F724" s="317"/>
      <c r="G724" s="317"/>
      <c r="H724" s="317"/>
      <c r="I724" s="317"/>
      <c r="J724" s="317"/>
      <c r="L724" s="156"/>
    </row>
    <row r="725" spans="1:12" s="82" customFormat="1" ht="12.75">
      <c r="A725" s="156"/>
      <c r="B725" s="238"/>
      <c r="C725" s="238"/>
      <c r="D725" s="176"/>
      <c r="E725" s="238"/>
      <c r="F725" s="317"/>
      <c r="G725" s="317"/>
      <c r="H725" s="317"/>
      <c r="I725" s="317"/>
      <c r="J725" s="317"/>
      <c r="L725" s="156"/>
    </row>
    <row r="726" spans="1:12" s="82" customFormat="1" ht="12.75">
      <c r="A726" s="156"/>
      <c r="B726" s="238"/>
      <c r="C726" s="238"/>
      <c r="D726" s="176"/>
      <c r="E726" s="238"/>
      <c r="F726" s="317"/>
      <c r="G726" s="317"/>
      <c r="H726" s="317"/>
      <c r="I726" s="317"/>
      <c r="J726" s="317"/>
      <c r="L726" s="156"/>
    </row>
    <row r="727" spans="1:12" s="82" customFormat="1" ht="12.75">
      <c r="A727" s="156"/>
      <c r="B727" s="238"/>
      <c r="C727" s="238"/>
      <c r="D727" s="176"/>
      <c r="E727" s="238"/>
      <c r="F727" s="317"/>
      <c r="G727" s="317"/>
      <c r="H727" s="317"/>
      <c r="I727" s="317"/>
      <c r="J727" s="317"/>
      <c r="L727" s="156"/>
    </row>
    <row r="728" spans="1:12" s="82" customFormat="1" ht="12.75">
      <c r="A728" s="156"/>
      <c r="B728" s="238"/>
      <c r="C728" s="238"/>
      <c r="D728" s="176"/>
      <c r="E728" s="238"/>
      <c r="F728" s="317"/>
      <c r="G728" s="317"/>
      <c r="H728" s="317"/>
      <c r="I728" s="317"/>
      <c r="J728" s="317"/>
      <c r="L728" s="156"/>
    </row>
    <row r="729" spans="1:12" s="82" customFormat="1" ht="12.75">
      <c r="A729" s="156"/>
      <c r="B729" s="238"/>
      <c r="C729" s="238"/>
      <c r="D729" s="176"/>
      <c r="E729" s="238"/>
      <c r="F729" s="317"/>
      <c r="G729" s="317"/>
      <c r="H729" s="317"/>
      <c r="I729" s="317"/>
      <c r="J729" s="317"/>
      <c r="L729" s="156"/>
    </row>
    <row r="730" spans="1:12" s="82" customFormat="1" ht="12.75">
      <c r="A730" s="156"/>
      <c r="B730" s="238"/>
      <c r="C730" s="238"/>
      <c r="D730" s="176"/>
      <c r="E730" s="238"/>
      <c r="F730" s="317"/>
      <c r="G730" s="317"/>
      <c r="H730" s="317"/>
      <c r="I730" s="317"/>
      <c r="J730" s="317"/>
      <c r="L730" s="156"/>
    </row>
    <row r="731" spans="1:12" s="82" customFormat="1" ht="12.75">
      <c r="A731" s="156"/>
      <c r="B731" s="238"/>
      <c r="C731" s="238"/>
      <c r="D731" s="176"/>
      <c r="E731" s="238"/>
      <c r="F731" s="317"/>
      <c r="G731" s="317"/>
      <c r="H731" s="317"/>
      <c r="I731" s="317"/>
      <c r="J731" s="317"/>
      <c r="L731" s="156"/>
    </row>
    <row r="732" spans="1:12" s="82" customFormat="1" ht="12.75">
      <c r="A732" s="156"/>
      <c r="B732" s="238"/>
      <c r="C732" s="238"/>
      <c r="D732" s="176"/>
      <c r="E732" s="238"/>
      <c r="F732" s="317"/>
      <c r="G732" s="317"/>
      <c r="H732" s="317"/>
      <c r="I732" s="317"/>
      <c r="J732" s="317"/>
      <c r="L732" s="156"/>
    </row>
    <row r="733" spans="1:12" s="82" customFormat="1" ht="12.75">
      <c r="A733" s="156"/>
      <c r="B733" s="238"/>
      <c r="C733" s="238"/>
      <c r="D733" s="176"/>
      <c r="E733" s="238"/>
      <c r="F733" s="317"/>
      <c r="G733" s="317"/>
      <c r="H733" s="317"/>
      <c r="I733" s="317"/>
      <c r="J733" s="317"/>
      <c r="L733" s="156"/>
    </row>
    <row r="734" spans="1:12" s="82" customFormat="1" ht="12.75">
      <c r="A734" s="156"/>
      <c r="B734" s="238"/>
      <c r="C734" s="238"/>
      <c r="D734" s="176"/>
      <c r="E734" s="238"/>
      <c r="F734" s="317"/>
      <c r="G734" s="317"/>
      <c r="H734" s="317"/>
      <c r="I734" s="317"/>
      <c r="J734" s="317"/>
      <c r="L734" s="156"/>
    </row>
    <row r="735" spans="1:12" s="82" customFormat="1" ht="12.75">
      <c r="A735" s="156"/>
      <c r="B735" s="238"/>
      <c r="C735" s="238"/>
      <c r="D735" s="176"/>
      <c r="E735" s="238"/>
      <c r="F735" s="317"/>
      <c r="G735" s="317"/>
      <c r="H735" s="317"/>
      <c r="I735" s="317"/>
      <c r="J735" s="317"/>
      <c r="L735" s="156"/>
    </row>
    <row r="736" spans="1:12" s="82" customFormat="1" ht="12.75">
      <c r="A736" s="156"/>
      <c r="B736" s="238"/>
      <c r="C736" s="238"/>
      <c r="D736" s="176"/>
      <c r="E736" s="238"/>
      <c r="F736" s="317"/>
      <c r="G736" s="317"/>
      <c r="H736" s="317"/>
      <c r="I736" s="317"/>
      <c r="J736" s="317"/>
      <c r="L736" s="156"/>
    </row>
    <row r="737" spans="1:12" s="82" customFormat="1" ht="12.75">
      <c r="A737" s="156"/>
      <c r="B737" s="238"/>
      <c r="C737" s="238"/>
      <c r="D737" s="176"/>
      <c r="E737" s="238"/>
      <c r="F737" s="317"/>
      <c r="G737" s="317"/>
      <c r="H737" s="317"/>
      <c r="I737" s="317"/>
      <c r="J737" s="317"/>
      <c r="L737" s="156"/>
    </row>
    <row r="738" spans="1:12" s="82" customFormat="1" ht="12.75">
      <c r="A738" s="156"/>
      <c r="B738" s="238"/>
      <c r="C738" s="238"/>
      <c r="D738" s="176"/>
      <c r="E738" s="238"/>
      <c r="F738" s="317"/>
      <c r="G738" s="317"/>
      <c r="H738" s="317"/>
      <c r="I738" s="317"/>
      <c r="J738" s="317"/>
      <c r="L738" s="156"/>
    </row>
    <row r="739" spans="1:12" s="82" customFormat="1" ht="12.75">
      <c r="A739" s="156"/>
      <c r="B739" s="238"/>
      <c r="C739" s="238"/>
      <c r="D739" s="176"/>
      <c r="E739" s="238"/>
      <c r="F739" s="317"/>
      <c r="G739" s="317"/>
      <c r="H739" s="317"/>
      <c r="I739" s="317"/>
      <c r="J739" s="317"/>
      <c r="L739" s="156"/>
    </row>
    <row r="740" spans="1:12" s="82" customFormat="1" ht="12.75">
      <c r="A740" s="156"/>
      <c r="B740" s="238"/>
      <c r="C740" s="238"/>
      <c r="D740" s="176"/>
      <c r="E740" s="238"/>
      <c r="F740" s="317"/>
      <c r="G740" s="317"/>
      <c r="H740" s="317"/>
      <c r="I740" s="317"/>
      <c r="J740" s="317"/>
      <c r="L740" s="156"/>
    </row>
    <row r="741" spans="1:12" s="82" customFormat="1" ht="12.75">
      <c r="A741" s="156"/>
      <c r="B741" s="238"/>
      <c r="C741" s="238"/>
      <c r="D741" s="176"/>
      <c r="E741" s="238"/>
      <c r="F741" s="317"/>
      <c r="G741" s="317"/>
      <c r="H741" s="317"/>
      <c r="I741" s="317"/>
      <c r="J741" s="317"/>
      <c r="L741" s="156"/>
    </row>
    <row r="742" spans="1:12" s="82" customFormat="1" ht="12.75">
      <c r="A742" s="156"/>
      <c r="B742" s="238"/>
      <c r="C742" s="238"/>
      <c r="D742" s="176"/>
      <c r="E742" s="238"/>
      <c r="F742" s="317"/>
      <c r="G742" s="317"/>
      <c r="H742" s="317"/>
      <c r="I742" s="317"/>
      <c r="J742" s="317"/>
      <c r="L742" s="156"/>
    </row>
    <row r="743" spans="1:12" s="82" customFormat="1" ht="12.75">
      <c r="A743" s="156"/>
      <c r="B743" s="238"/>
      <c r="C743" s="238"/>
      <c r="D743" s="176"/>
      <c r="E743" s="238"/>
      <c r="F743" s="317"/>
      <c r="G743" s="317"/>
      <c r="H743" s="317"/>
      <c r="I743" s="317"/>
      <c r="J743" s="317"/>
      <c r="L743" s="156"/>
    </row>
    <row r="744" spans="1:12" s="82" customFormat="1" ht="12.75">
      <c r="A744" s="156"/>
      <c r="B744" s="238"/>
      <c r="C744" s="238"/>
      <c r="D744" s="176"/>
      <c r="E744" s="238"/>
      <c r="F744" s="317"/>
      <c r="G744" s="317"/>
      <c r="H744" s="317"/>
      <c r="I744" s="317"/>
      <c r="J744" s="317"/>
      <c r="L744" s="156"/>
    </row>
    <row r="745" spans="1:12" s="82" customFormat="1" ht="12.75">
      <c r="A745" s="156"/>
      <c r="B745" s="238"/>
      <c r="C745" s="238"/>
      <c r="D745" s="176"/>
      <c r="E745" s="238"/>
      <c r="F745" s="317"/>
      <c r="G745" s="317"/>
      <c r="H745" s="317"/>
      <c r="I745" s="317"/>
      <c r="J745" s="317"/>
      <c r="L745" s="156"/>
    </row>
    <row r="746" spans="1:12" s="82" customFormat="1" ht="12.75">
      <c r="A746" s="156"/>
      <c r="B746" s="238"/>
      <c r="C746" s="238"/>
      <c r="D746" s="176"/>
      <c r="E746" s="238"/>
      <c r="F746" s="317"/>
      <c r="G746" s="317"/>
      <c r="H746" s="317"/>
      <c r="I746" s="317"/>
      <c r="J746" s="317"/>
      <c r="L746" s="156"/>
    </row>
    <row r="747" spans="1:12" s="82" customFormat="1" ht="12.75">
      <c r="A747" s="156"/>
      <c r="B747" s="238"/>
      <c r="C747" s="238"/>
      <c r="D747" s="176"/>
      <c r="E747" s="238"/>
      <c r="F747" s="317"/>
      <c r="G747" s="317"/>
      <c r="H747" s="317"/>
      <c r="I747" s="317"/>
      <c r="J747" s="317"/>
      <c r="L747" s="156"/>
    </row>
    <row r="748" spans="1:12" s="82" customFormat="1" ht="12.75">
      <c r="A748" s="156"/>
      <c r="B748" s="238"/>
      <c r="C748" s="238"/>
      <c r="D748" s="176"/>
      <c r="E748" s="238"/>
      <c r="F748" s="317"/>
      <c r="G748" s="317"/>
      <c r="H748" s="317"/>
      <c r="I748" s="317"/>
      <c r="J748" s="317"/>
      <c r="L748" s="156"/>
    </row>
    <row r="749" spans="1:12" s="82" customFormat="1" ht="12.75">
      <c r="A749" s="156"/>
      <c r="B749" s="238"/>
      <c r="C749" s="238"/>
      <c r="D749" s="176"/>
      <c r="E749" s="238"/>
      <c r="F749" s="317"/>
      <c r="G749" s="317"/>
      <c r="H749" s="317"/>
      <c r="I749" s="317"/>
      <c r="J749" s="317"/>
      <c r="L749" s="156"/>
    </row>
    <row r="750" spans="1:12" s="82" customFormat="1" ht="12.75">
      <c r="A750" s="156"/>
      <c r="B750" s="238"/>
      <c r="C750" s="238"/>
      <c r="D750" s="176"/>
      <c r="E750" s="238"/>
      <c r="F750" s="317"/>
      <c r="G750" s="317"/>
      <c r="H750" s="317"/>
      <c r="I750" s="317"/>
      <c r="J750" s="317"/>
      <c r="L750" s="156"/>
    </row>
    <row r="751" spans="1:12" s="82" customFormat="1" ht="12.75">
      <c r="A751" s="156"/>
      <c r="B751" s="238"/>
      <c r="C751" s="238"/>
      <c r="D751" s="176"/>
      <c r="E751" s="238"/>
      <c r="F751" s="317"/>
      <c r="G751" s="317"/>
      <c r="H751" s="317"/>
      <c r="I751" s="317"/>
      <c r="J751" s="317"/>
      <c r="L751" s="156"/>
    </row>
    <row r="752" spans="1:12" s="82" customFormat="1" ht="12.75">
      <c r="A752" s="156"/>
      <c r="B752" s="238"/>
      <c r="C752" s="238"/>
      <c r="D752" s="176"/>
      <c r="E752" s="238"/>
      <c r="F752" s="317"/>
      <c r="G752" s="317"/>
      <c r="H752" s="317"/>
      <c r="I752" s="317"/>
      <c r="J752" s="317"/>
      <c r="L752" s="156"/>
    </row>
    <row r="753" spans="1:12" s="82" customFormat="1" ht="12.75">
      <c r="A753" s="156"/>
      <c r="B753" s="238"/>
      <c r="C753" s="238"/>
      <c r="D753" s="176"/>
      <c r="E753" s="238"/>
      <c r="F753" s="317"/>
      <c r="G753" s="317"/>
      <c r="H753" s="317"/>
      <c r="I753" s="317"/>
      <c r="J753" s="317"/>
      <c r="L753" s="156"/>
    </row>
    <row r="754" spans="1:12" s="82" customFormat="1" ht="12.75">
      <c r="A754" s="156"/>
      <c r="B754" s="238"/>
      <c r="C754" s="238"/>
      <c r="D754" s="176"/>
      <c r="E754" s="238"/>
      <c r="F754" s="317"/>
      <c r="G754" s="317"/>
      <c r="H754" s="317"/>
      <c r="I754" s="317"/>
      <c r="J754" s="317"/>
      <c r="L754" s="156"/>
    </row>
    <row r="755" spans="1:12" s="82" customFormat="1" ht="12.75">
      <c r="A755" s="156"/>
      <c r="B755" s="238"/>
      <c r="C755" s="238"/>
      <c r="D755" s="176"/>
      <c r="E755" s="238"/>
      <c r="F755" s="317"/>
      <c r="G755" s="317"/>
      <c r="H755" s="317"/>
      <c r="I755" s="317"/>
      <c r="J755" s="317"/>
      <c r="L755" s="156"/>
    </row>
    <row r="756" spans="1:12" s="82" customFormat="1" ht="12.75">
      <c r="A756" s="156"/>
      <c r="B756" s="238"/>
      <c r="C756" s="238"/>
      <c r="D756" s="176"/>
      <c r="E756" s="238"/>
      <c r="F756" s="317"/>
      <c r="G756" s="317"/>
      <c r="H756" s="317"/>
      <c r="I756" s="317"/>
      <c r="J756" s="317"/>
      <c r="L756" s="156"/>
    </row>
    <row r="757" spans="1:12" s="82" customFormat="1" ht="12.75">
      <c r="A757" s="156"/>
      <c r="B757" s="238"/>
      <c r="C757" s="238"/>
      <c r="D757" s="176"/>
      <c r="E757" s="238"/>
      <c r="F757" s="317"/>
      <c r="G757" s="317"/>
      <c r="H757" s="317"/>
      <c r="I757" s="317"/>
      <c r="J757" s="317"/>
      <c r="L757" s="156"/>
    </row>
    <row r="758" spans="1:12" s="82" customFormat="1" ht="12.75">
      <c r="A758" s="156"/>
      <c r="B758" s="238"/>
      <c r="C758" s="238"/>
      <c r="D758" s="176"/>
      <c r="E758" s="238"/>
      <c r="F758" s="317"/>
      <c r="G758" s="317"/>
      <c r="H758" s="317"/>
      <c r="I758" s="317"/>
      <c r="J758" s="317"/>
      <c r="L758" s="156"/>
    </row>
    <row r="759" spans="1:12" s="82" customFormat="1" ht="12.75">
      <c r="A759" s="156"/>
      <c r="B759" s="238"/>
      <c r="C759" s="238"/>
      <c r="D759" s="176"/>
      <c r="E759" s="238"/>
      <c r="F759" s="317"/>
      <c r="G759" s="317"/>
      <c r="H759" s="317"/>
      <c r="I759" s="317"/>
      <c r="J759" s="317"/>
      <c r="L759" s="156"/>
    </row>
    <row r="760" spans="1:12" s="82" customFormat="1" ht="12.75">
      <c r="A760" s="156"/>
      <c r="B760" s="238"/>
      <c r="C760" s="238"/>
      <c r="D760" s="176"/>
      <c r="E760" s="238"/>
      <c r="F760" s="317"/>
      <c r="G760" s="317"/>
      <c r="H760" s="317"/>
      <c r="I760" s="317"/>
      <c r="J760" s="317"/>
      <c r="L760" s="156"/>
    </row>
    <row r="761" spans="1:12" s="82" customFormat="1" ht="12.75">
      <c r="A761" s="156"/>
      <c r="B761" s="238"/>
      <c r="C761" s="238"/>
      <c r="D761" s="176"/>
      <c r="E761" s="238"/>
      <c r="F761" s="317"/>
      <c r="G761" s="317"/>
      <c r="H761" s="317"/>
      <c r="I761" s="317"/>
      <c r="J761" s="317"/>
      <c r="L761" s="156"/>
    </row>
    <row r="762" spans="1:12" s="82" customFormat="1" ht="12.75">
      <c r="A762" s="156"/>
      <c r="B762" s="238"/>
      <c r="C762" s="238"/>
      <c r="D762" s="176"/>
      <c r="E762" s="238"/>
      <c r="F762" s="317"/>
      <c r="G762" s="317"/>
      <c r="H762" s="317"/>
      <c r="I762" s="317"/>
      <c r="J762" s="317"/>
      <c r="L762" s="156"/>
    </row>
    <row r="763" spans="1:12" s="82" customFormat="1" ht="12.75">
      <c r="A763" s="156"/>
      <c r="B763" s="238"/>
      <c r="C763" s="238"/>
      <c r="D763" s="176"/>
      <c r="E763" s="238"/>
      <c r="F763" s="317"/>
      <c r="G763" s="317"/>
      <c r="H763" s="317"/>
      <c r="I763" s="317"/>
      <c r="J763" s="317"/>
      <c r="L763" s="156"/>
    </row>
    <row r="764" spans="1:12" s="82" customFormat="1" ht="12.75">
      <c r="A764" s="156"/>
      <c r="B764" s="238"/>
      <c r="C764" s="238"/>
      <c r="D764" s="176"/>
      <c r="E764" s="238"/>
      <c r="F764" s="317"/>
      <c r="G764" s="317"/>
      <c r="H764" s="317"/>
      <c r="I764" s="317"/>
      <c r="J764" s="317"/>
      <c r="L764" s="156"/>
    </row>
    <row r="765" spans="1:12" s="82" customFormat="1" ht="12.75">
      <c r="A765" s="156"/>
      <c r="B765" s="238"/>
      <c r="C765" s="238"/>
      <c r="D765" s="176"/>
      <c r="E765" s="238"/>
      <c r="F765" s="317"/>
      <c r="G765" s="317"/>
      <c r="H765" s="317"/>
      <c r="I765" s="317"/>
      <c r="J765" s="317"/>
      <c r="L765" s="156"/>
    </row>
    <row r="766" spans="1:12" s="82" customFormat="1" ht="12.75">
      <c r="A766" s="156"/>
      <c r="B766" s="238"/>
      <c r="C766" s="238"/>
      <c r="D766" s="176"/>
      <c r="E766" s="238"/>
      <c r="F766" s="317"/>
      <c r="G766" s="317"/>
      <c r="H766" s="317"/>
      <c r="I766" s="317"/>
      <c r="J766" s="317"/>
      <c r="L766" s="156"/>
    </row>
    <row r="767" spans="1:12" s="82" customFormat="1" ht="12.75">
      <c r="A767" s="156"/>
      <c r="B767" s="238"/>
      <c r="C767" s="238"/>
      <c r="D767" s="176"/>
      <c r="E767" s="238"/>
      <c r="F767" s="317"/>
      <c r="G767" s="317"/>
      <c r="H767" s="317"/>
      <c r="I767" s="317"/>
      <c r="J767" s="317"/>
      <c r="L767" s="156"/>
    </row>
    <row r="768" spans="1:12" s="82" customFormat="1" ht="12.75">
      <c r="A768" s="156"/>
      <c r="B768" s="238"/>
      <c r="C768" s="238"/>
      <c r="D768" s="176"/>
      <c r="E768" s="238"/>
      <c r="F768" s="317"/>
      <c r="G768" s="317"/>
      <c r="H768" s="317"/>
      <c r="I768" s="317"/>
      <c r="J768" s="317"/>
      <c r="L768" s="156"/>
    </row>
    <row r="769" spans="1:12" s="82" customFormat="1" ht="12.75">
      <c r="A769" s="156"/>
      <c r="B769" s="238"/>
      <c r="C769" s="238"/>
      <c r="D769" s="176"/>
      <c r="E769" s="238"/>
      <c r="F769" s="317"/>
      <c r="G769" s="317"/>
      <c r="H769" s="317"/>
      <c r="I769" s="317"/>
      <c r="J769" s="317"/>
      <c r="L769" s="156"/>
    </row>
    <row r="770" spans="1:12" s="82" customFormat="1" ht="12.75">
      <c r="A770" s="156"/>
      <c r="B770" s="238"/>
      <c r="C770" s="238"/>
      <c r="D770" s="176"/>
      <c r="E770" s="238"/>
      <c r="F770" s="317"/>
      <c r="G770" s="317"/>
      <c r="H770" s="317"/>
      <c r="I770" s="317"/>
      <c r="J770" s="317"/>
      <c r="L770" s="156"/>
    </row>
    <row r="771" spans="1:12" s="82" customFormat="1" ht="12.75">
      <c r="A771" s="156"/>
      <c r="B771" s="238"/>
      <c r="C771" s="238"/>
      <c r="D771" s="176"/>
      <c r="E771" s="238"/>
      <c r="F771" s="317"/>
      <c r="G771" s="317"/>
      <c r="H771" s="317"/>
      <c r="I771" s="317"/>
      <c r="J771" s="317"/>
      <c r="L771" s="156"/>
    </row>
    <row r="772" spans="1:12" s="82" customFormat="1" ht="12.75">
      <c r="A772" s="156"/>
      <c r="B772" s="238"/>
      <c r="C772" s="238"/>
      <c r="D772" s="176"/>
      <c r="E772" s="238"/>
      <c r="F772" s="317"/>
      <c r="G772" s="317"/>
      <c r="H772" s="317"/>
      <c r="I772" s="317"/>
      <c r="J772" s="317"/>
      <c r="L772" s="156"/>
    </row>
    <row r="773" spans="1:12" s="82" customFormat="1" ht="12.75">
      <c r="A773" s="156"/>
      <c r="B773" s="238"/>
      <c r="C773" s="238"/>
      <c r="D773" s="176"/>
      <c r="E773" s="238"/>
      <c r="F773" s="317"/>
      <c r="G773" s="317"/>
      <c r="H773" s="317"/>
      <c r="I773" s="317"/>
      <c r="J773" s="317"/>
      <c r="L773" s="156"/>
    </row>
    <row r="774" spans="1:12" s="82" customFormat="1" ht="12.75">
      <c r="A774" s="156"/>
      <c r="B774" s="238"/>
      <c r="C774" s="238"/>
      <c r="D774" s="176"/>
      <c r="E774" s="238"/>
      <c r="F774" s="317"/>
      <c r="G774" s="317"/>
      <c r="H774" s="317"/>
      <c r="I774" s="317"/>
      <c r="J774" s="317"/>
      <c r="L774" s="156"/>
    </row>
    <row r="775" spans="1:12" s="82" customFormat="1" ht="12.75">
      <c r="A775" s="156"/>
      <c r="B775" s="238"/>
      <c r="C775" s="238"/>
      <c r="D775" s="176"/>
      <c r="E775" s="238"/>
      <c r="F775" s="317"/>
      <c r="G775" s="317"/>
      <c r="H775" s="317"/>
      <c r="I775" s="317"/>
      <c r="J775" s="317"/>
      <c r="L775" s="156"/>
    </row>
    <row r="776" spans="1:12" s="82" customFormat="1" ht="12.75">
      <c r="A776" s="156"/>
      <c r="B776" s="238"/>
      <c r="C776" s="238"/>
      <c r="D776" s="176"/>
      <c r="E776" s="238"/>
      <c r="F776" s="317"/>
      <c r="G776" s="317"/>
      <c r="H776" s="317"/>
      <c r="I776" s="317"/>
      <c r="J776" s="317"/>
      <c r="L776" s="156"/>
    </row>
    <row r="777" spans="1:12" s="82" customFormat="1" ht="12.75">
      <c r="A777" s="156"/>
      <c r="B777" s="238"/>
      <c r="C777" s="238"/>
      <c r="D777" s="176"/>
      <c r="E777" s="238"/>
      <c r="F777" s="317"/>
      <c r="G777" s="317"/>
      <c r="H777" s="317"/>
      <c r="I777" s="317"/>
      <c r="J777" s="317"/>
      <c r="L777" s="156"/>
    </row>
    <row r="778" spans="1:12" s="82" customFormat="1" ht="12.75">
      <c r="A778" s="156"/>
      <c r="B778" s="238"/>
      <c r="C778" s="238"/>
      <c r="D778" s="176"/>
      <c r="E778" s="238"/>
      <c r="F778" s="317"/>
      <c r="G778" s="317"/>
      <c r="H778" s="317"/>
      <c r="I778" s="317"/>
      <c r="J778" s="317"/>
      <c r="L778" s="156"/>
    </row>
    <row r="779" spans="1:12" s="82" customFormat="1" ht="12.75">
      <c r="A779" s="156"/>
      <c r="B779" s="238"/>
      <c r="C779" s="238"/>
      <c r="D779" s="176"/>
      <c r="E779" s="238"/>
      <c r="F779" s="317"/>
      <c r="G779" s="317"/>
      <c r="H779" s="317"/>
      <c r="I779" s="317"/>
      <c r="J779" s="317"/>
      <c r="L779" s="156"/>
    </row>
    <row r="780" spans="1:12" s="82" customFormat="1" ht="12.75">
      <c r="A780" s="156"/>
      <c r="B780" s="238"/>
      <c r="C780" s="238"/>
      <c r="D780" s="176"/>
      <c r="E780" s="238"/>
      <c r="F780" s="317"/>
      <c r="G780" s="317"/>
      <c r="H780" s="317"/>
      <c r="I780" s="317"/>
      <c r="J780" s="317"/>
      <c r="L780" s="156"/>
    </row>
    <row r="781" spans="1:12" s="82" customFormat="1" ht="12.75">
      <c r="A781" s="156"/>
      <c r="B781" s="238"/>
      <c r="C781" s="238"/>
      <c r="D781" s="176"/>
      <c r="E781" s="238"/>
      <c r="F781" s="317"/>
      <c r="G781" s="317"/>
      <c r="H781" s="317"/>
      <c r="I781" s="317"/>
      <c r="J781" s="317"/>
      <c r="L781" s="156"/>
    </row>
    <row r="782" spans="1:12" s="82" customFormat="1" ht="12.75">
      <c r="A782" s="156"/>
      <c r="B782" s="238"/>
      <c r="C782" s="238"/>
      <c r="D782" s="176"/>
      <c r="E782" s="238"/>
      <c r="F782" s="317"/>
      <c r="G782" s="317"/>
      <c r="H782" s="317"/>
      <c r="I782" s="317"/>
      <c r="J782" s="317"/>
      <c r="L782" s="156"/>
    </row>
    <row r="783" spans="1:12" s="82" customFormat="1" ht="12.75">
      <c r="A783" s="156"/>
      <c r="B783" s="238"/>
      <c r="C783" s="238"/>
      <c r="D783" s="176"/>
      <c r="E783" s="238"/>
      <c r="F783" s="317"/>
      <c r="G783" s="317"/>
      <c r="H783" s="317"/>
      <c r="I783" s="317"/>
      <c r="J783" s="317"/>
      <c r="L783" s="156"/>
    </row>
    <row r="784" spans="1:12" s="82" customFormat="1" ht="12.75">
      <c r="A784" s="156"/>
      <c r="B784" s="238"/>
      <c r="C784" s="238"/>
      <c r="D784" s="176"/>
      <c r="E784" s="238"/>
      <c r="F784" s="317"/>
      <c r="G784" s="317"/>
      <c r="H784" s="317"/>
      <c r="I784" s="317"/>
      <c r="J784" s="317"/>
      <c r="L784" s="156"/>
    </row>
    <row r="785" spans="1:12" s="82" customFormat="1" ht="12.75">
      <c r="A785" s="156"/>
      <c r="B785" s="238"/>
      <c r="C785" s="238"/>
      <c r="D785" s="176"/>
      <c r="E785" s="238"/>
      <c r="F785" s="317"/>
      <c r="G785" s="317"/>
      <c r="H785" s="317"/>
      <c r="I785" s="317"/>
      <c r="J785" s="317"/>
      <c r="L785" s="156"/>
    </row>
    <row r="786" spans="1:12" s="82" customFormat="1" ht="12.75">
      <c r="A786" s="156"/>
      <c r="B786" s="238"/>
      <c r="C786" s="238"/>
      <c r="D786" s="176"/>
      <c r="E786" s="238"/>
      <c r="F786" s="317"/>
      <c r="G786" s="317"/>
      <c r="H786" s="317"/>
      <c r="I786" s="317"/>
      <c r="J786" s="317"/>
      <c r="L786" s="156"/>
    </row>
    <row r="787" spans="1:12" s="82" customFormat="1" ht="12.75">
      <c r="A787" s="156"/>
      <c r="B787" s="238"/>
      <c r="C787" s="238"/>
      <c r="D787" s="176"/>
      <c r="E787" s="238"/>
      <c r="F787" s="317"/>
      <c r="G787" s="317"/>
      <c r="H787" s="317"/>
      <c r="I787" s="317"/>
      <c r="J787" s="317"/>
      <c r="L787" s="156"/>
    </row>
    <row r="788" spans="1:12" s="82" customFormat="1" ht="12.75">
      <c r="A788" s="156"/>
      <c r="B788" s="238"/>
      <c r="C788" s="238"/>
      <c r="D788" s="176"/>
      <c r="E788" s="238"/>
      <c r="F788" s="317"/>
      <c r="G788" s="317"/>
      <c r="H788" s="317"/>
      <c r="I788" s="317"/>
      <c r="J788" s="317"/>
      <c r="L788" s="156"/>
    </row>
    <row r="789" spans="1:12" s="82" customFormat="1" ht="12.75">
      <c r="A789" s="156"/>
      <c r="B789" s="238"/>
      <c r="C789" s="238"/>
      <c r="D789" s="176"/>
      <c r="E789" s="238"/>
      <c r="F789" s="317"/>
      <c r="G789" s="317"/>
      <c r="H789" s="317"/>
      <c r="I789" s="317"/>
      <c r="J789" s="317"/>
      <c r="L789" s="156"/>
    </row>
    <row r="790" spans="1:12" s="82" customFormat="1" ht="12.75">
      <c r="A790" s="156"/>
      <c r="B790" s="238"/>
      <c r="C790" s="238"/>
      <c r="D790" s="176"/>
      <c r="E790" s="238"/>
      <c r="F790" s="317"/>
      <c r="G790" s="317"/>
      <c r="H790" s="317"/>
      <c r="I790" s="317"/>
      <c r="J790" s="317"/>
      <c r="L790" s="156"/>
    </row>
    <row r="791" spans="1:12" s="82" customFormat="1" ht="12.75">
      <c r="A791" s="156"/>
      <c r="B791" s="238"/>
      <c r="C791" s="238"/>
      <c r="D791" s="176"/>
      <c r="E791" s="238"/>
      <c r="F791" s="317"/>
      <c r="G791" s="317"/>
      <c r="H791" s="317"/>
      <c r="I791" s="317"/>
      <c r="J791" s="317"/>
      <c r="L791" s="156"/>
    </row>
    <row r="792" spans="1:12" s="82" customFormat="1" ht="12.75">
      <c r="A792" s="156"/>
      <c r="B792" s="238"/>
      <c r="C792" s="238"/>
      <c r="D792" s="176"/>
      <c r="E792" s="238"/>
      <c r="F792" s="317"/>
      <c r="G792" s="317"/>
      <c r="H792" s="317"/>
      <c r="I792" s="317"/>
      <c r="J792" s="317"/>
      <c r="L792" s="156"/>
    </row>
    <row r="793" spans="1:12" s="82" customFormat="1" ht="12.75">
      <c r="A793" s="156"/>
      <c r="B793" s="238"/>
      <c r="C793" s="238"/>
      <c r="D793" s="176"/>
      <c r="E793" s="238"/>
      <c r="F793" s="317"/>
      <c r="G793" s="317"/>
      <c r="H793" s="317"/>
      <c r="I793" s="317"/>
      <c r="J793" s="317"/>
      <c r="L793" s="156"/>
    </row>
    <row r="794" spans="1:12" s="82" customFormat="1" ht="12.75">
      <c r="A794" s="156"/>
      <c r="B794" s="238"/>
      <c r="C794" s="238"/>
      <c r="D794" s="176"/>
      <c r="E794" s="238"/>
      <c r="F794" s="317"/>
      <c r="G794" s="317"/>
      <c r="H794" s="317"/>
      <c r="I794" s="317"/>
      <c r="J794" s="317"/>
      <c r="L794" s="156"/>
    </row>
    <row r="795" spans="1:12" s="82" customFormat="1" ht="12.75">
      <c r="A795" s="156"/>
      <c r="B795" s="238"/>
      <c r="C795" s="238"/>
      <c r="D795" s="176"/>
      <c r="E795" s="238"/>
      <c r="F795" s="317"/>
      <c r="G795" s="317"/>
      <c r="H795" s="317"/>
      <c r="I795" s="317"/>
      <c r="J795" s="317"/>
      <c r="L795" s="156"/>
    </row>
    <row r="796" spans="1:12" s="82" customFormat="1" ht="12.75">
      <c r="A796" s="156"/>
      <c r="B796" s="238"/>
      <c r="C796" s="238"/>
      <c r="D796" s="176"/>
      <c r="E796" s="238"/>
      <c r="F796" s="317"/>
      <c r="G796" s="317"/>
      <c r="H796" s="317"/>
      <c r="I796" s="317"/>
      <c r="J796" s="317"/>
      <c r="L796" s="156"/>
    </row>
    <row r="797" spans="1:12" s="82" customFormat="1" ht="12.75">
      <c r="A797" s="156"/>
      <c r="B797" s="238"/>
      <c r="C797" s="238"/>
      <c r="D797" s="176"/>
      <c r="E797" s="238"/>
      <c r="F797" s="317"/>
      <c r="G797" s="317"/>
      <c r="H797" s="317"/>
      <c r="I797" s="317"/>
      <c r="J797" s="317"/>
      <c r="L797" s="156"/>
    </row>
    <row r="798" spans="1:12" s="82" customFormat="1" ht="12.75">
      <c r="A798" s="156"/>
      <c r="B798" s="238"/>
      <c r="C798" s="238"/>
      <c r="D798" s="176"/>
      <c r="E798" s="238"/>
      <c r="F798" s="317"/>
      <c r="G798" s="317"/>
      <c r="H798" s="317"/>
      <c r="I798" s="317"/>
      <c r="J798" s="317"/>
      <c r="L798" s="156"/>
    </row>
    <row r="799" spans="1:12" s="82" customFormat="1" ht="12.75">
      <c r="A799" s="156"/>
      <c r="B799" s="238"/>
      <c r="C799" s="238"/>
      <c r="D799" s="176"/>
      <c r="E799" s="238"/>
      <c r="F799" s="317"/>
      <c r="G799" s="317"/>
      <c r="H799" s="317"/>
      <c r="I799" s="317"/>
      <c r="J799" s="317"/>
      <c r="L799" s="156"/>
    </row>
    <row r="800" spans="1:12" s="82" customFormat="1" ht="12.75">
      <c r="A800" s="156"/>
      <c r="B800" s="238"/>
      <c r="C800" s="238"/>
      <c r="D800" s="176"/>
      <c r="E800" s="238"/>
      <c r="F800" s="317"/>
      <c r="G800" s="317"/>
      <c r="H800" s="317"/>
      <c r="I800" s="317"/>
      <c r="J800" s="317"/>
      <c r="L800" s="156"/>
    </row>
    <row r="801" spans="1:12" s="82" customFormat="1" ht="12.75">
      <c r="A801" s="156"/>
      <c r="B801" s="238"/>
      <c r="C801" s="238"/>
      <c r="D801" s="176"/>
      <c r="E801" s="238"/>
      <c r="F801" s="317"/>
      <c r="G801" s="317"/>
      <c r="H801" s="317"/>
      <c r="I801" s="317"/>
      <c r="J801" s="317"/>
      <c r="L801" s="156"/>
    </row>
    <row r="802" spans="1:12" s="82" customFormat="1" ht="12.75">
      <c r="A802" s="156"/>
      <c r="B802" s="238"/>
      <c r="C802" s="238"/>
      <c r="D802" s="176"/>
      <c r="E802" s="238"/>
      <c r="F802" s="317"/>
      <c r="G802" s="317"/>
      <c r="H802" s="317"/>
      <c r="I802" s="317"/>
      <c r="J802" s="317"/>
      <c r="L802" s="156"/>
    </row>
    <row r="803" spans="1:12" s="82" customFormat="1" ht="12.75">
      <c r="A803" s="156"/>
      <c r="B803" s="238"/>
      <c r="C803" s="238"/>
      <c r="D803" s="176"/>
      <c r="E803" s="238"/>
      <c r="F803" s="317"/>
      <c r="G803" s="317"/>
      <c r="H803" s="317"/>
      <c r="I803" s="317"/>
      <c r="J803" s="317"/>
      <c r="L803" s="156"/>
    </row>
    <row r="804" spans="1:12" s="82" customFormat="1" ht="12.75">
      <c r="A804" s="156"/>
      <c r="B804" s="238"/>
      <c r="C804" s="238"/>
      <c r="D804" s="176"/>
      <c r="E804" s="238"/>
      <c r="F804" s="317"/>
      <c r="G804" s="317"/>
      <c r="H804" s="317"/>
      <c r="I804" s="317"/>
      <c r="J804" s="317"/>
      <c r="L804" s="156"/>
    </row>
    <row r="805" spans="1:12" s="82" customFormat="1" ht="12.75">
      <c r="A805" s="156"/>
      <c r="B805" s="238"/>
      <c r="C805" s="238"/>
      <c r="D805" s="176"/>
      <c r="E805" s="238"/>
      <c r="F805" s="317"/>
      <c r="G805" s="317"/>
      <c r="H805" s="317"/>
      <c r="I805" s="317"/>
      <c r="J805" s="317"/>
      <c r="L805" s="156"/>
    </row>
    <row r="806" spans="1:12" s="82" customFormat="1" ht="12.75">
      <c r="A806" s="156"/>
      <c r="B806" s="238"/>
      <c r="C806" s="238"/>
      <c r="D806" s="176"/>
      <c r="E806" s="238"/>
      <c r="F806" s="317"/>
      <c r="G806" s="317"/>
      <c r="H806" s="317"/>
      <c r="I806" s="317"/>
      <c r="J806" s="317"/>
      <c r="L806" s="156"/>
    </row>
    <row r="807" spans="1:12" s="82" customFormat="1" ht="12.75">
      <c r="A807" s="156"/>
      <c r="B807" s="238"/>
      <c r="C807" s="238"/>
      <c r="D807" s="176"/>
      <c r="E807" s="238"/>
      <c r="F807" s="317"/>
      <c r="G807" s="317"/>
      <c r="H807" s="317"/>
      <c r="I807" s="317"/>
      <c r="J807" s="317"/>
      <c r="L807" s="156"/>
    </row>
    <row r="808" spans="1:12" s="82" customFormat="1" ht="12.75">
      <c r="A808" s="156"/>
      <c r="B808" s="238"/>
      <c r="C808" s="238"/>
      <c r="D808" s="176"/>
      <c r="E808" s="238"/>
      <c r="F808" s="317"/>
      <c r="G808" s="317"/>
      <c r="H808" s="317"/>
      <c r="I808" s="317"/>
      <c r="J808" s="317"/>
      <c r="L808" s="156"/>
    </row>
    <row r="809" spans="1:12" s="82" customFormat="1" ht="12.75">
      <c r="A809" s="156"/>
      <c r="B809" s="238"/>
      <c r="C809" s="238"/>
      <c r="D809" s="176"/>
      <c r="E809" s="238"/>
      <c r="F809" s="317"/>
      <c r="G809" s="317"/>
      <c r="H809" s="317"/>
      <c r="I809" s="317"/>
      <c r="J809" s="317"/>
      <c r="L809" s="156"/>
    </row>
    <row r="810" spans="1:12" s="82" customFormat="1" ht="12.75">
      <c r="A810" s="156"/>
      <c r="B810" s="238"/>
      <c r="C810" s="238"/>
      <c r="D810" s="176"/>
      <c r="E810" s="238"/>
      <c r="F810" s="317"/>
      <c r="G810" s="317"/>
      <c r="H810" s="317"/>
      <c r="I810" s="317"/>
      <c r="J810" s="317"/>
      <c r="L810" s="156"/>
    </row>
    <row r="811" spans="1:12" s="82" customFormat="1" ht="12.75">
      <c r="A811" s="156"/>
      <c r="B811" s="238"/>
      <c r="C811" s="238"/>
      <c r="D811" s="176"/>
      <c r="E811" s="238"/>
      <c r="F811" s="317"/>
      <c r="G811" s="317"/>
      <c r="H811" s="317"/>
      <c r="I811" s="317"/>
      <c r="J811" s="317"/>
      <c r="L811" s="156"/>
    </row>
    <row r="812" spans="1:12" s="82" customFormat="1" ht="12.75">
      <c r="A812" s="156"/>
      <c r="B812" s="238"/>
      <c r="C812" s="238"/>
      <c r="D812" s="176"/>
      <c r="E812" s="238"/>
      <c r="F812" s="317"/>
      <c r="G812" s="317"/>
      <c r="H812" s="317"/>
      <c r="I812" s="317"/>
      <c r="J812" s="317"/>
      <c r="L812" s="156"/>
    </row>
    <row r="813" spans="1:12" s="82" customFormat="1" ht="12.75">
      <c r="A813" s="156"/>
      <c r="B813" s="238"/>
      <c r="C813" s="238"/>
      <c r="D813" s="176"/>
      <c r="E813" s="238"/>
      <c r="F813" s="317"/>
      <c r="G813" s="317"/>
      <c r="H813" s="317"/>
      <c r="I813" s="317"/>
      <c r="J813" s="317"/>
      <c r="L813" s="156"/>
    </row>
    <row r="814" spans="1:12" s="82" customFormat="1" ht="12.75">
      <c r="A814" s="156"/>
      <c r="B814" s="238"/>
      <c r="C814" s="238"/>
      <c r="D814" s="176"/>
      <c r="E814" s="238"/>
      <c r="F814" s="317"/>
      <c r="G814" s="317"/>
      <c r="H814" s="317"/>
      <c r="I814" s="317"/>
      <c r="J814" s="317"/>
      <c r="L814" s="156"/>
    </row>
    <row r="815" spans="1:12" s="82" customFormat="1" ht="12.75">
      <c r="A815" s="156"/>
      <c r="B815" s="238"/>
      <c r="C815" s="238"/>
      <c r="D815" s="176"/>
      <c r="E815" s="238"/>
      <c r="F815" s="317"/>
      <c r="G815" s="317"/>
      <c r="H815" s="317"/>
      <c r="I815" s="317"/>
      <c r="J815" s="317"/>
      <c r="L815" s="156"/>
    </row>
    <row r="816" spans="1:12" s="82" customFormat="1" ht="12.75">
      <c r="A816" s="156"/>
      <c r="B816" s="238"/>
      <c r="C816" s="238"/>
      <c r="D816" s="176"/>
      <c r="E816" s="238"/>
      <c r="F816" s="317"/>
      <c r="G816" s="317"/>
      <c r="H816" s="317"/>
      <c r="I816" s="317"/>
      <c r="J816" s="317"/>
      <c r="L816" s="156"/>
    </row>
    <row r="817" spans="1:12" s="82" customFormat="1" ht="12.75">
      <c r="A817" s="156"/>
      <c r="B817" s="238"/>
      <c r="C817" s="238"/>
      <c r="D817" s="176"/>
      <c r="E817" s="238"/>
      <c r="F817" s="317"/>
      <c r="G817" s="317"/>
      <c r="H817" s="317"/>
      <c r="I817" s="317"/>
      <c r="J817" s="317"/>
      <c r="L817" s="156"/>
    </row>
    <row r="818" spans="1:12" s="82" customFormat="1" ht="12.75">
      <c r="A818" s="156"/>
      <c r="B818" s="238"/>
      <c r="C818" s="238"/>
      <c r="D818" s="176"/>
      <c r="E818" s="238"/>
      <c r="F818" s="317"/>
      <c r="G818" s="317"/>
      <c r="H818" s="317"/>
      <c r="I818" s="317"/>
      <c r="J818" s="317"/>
      <c r="L818" s="156"/>
    </row>
    <row r="819" spans="1:12" s="82" customFormat="1" ht="12.75">
      <c r="A819" s="156"/>
      <c r="B819" s="238"/>
      <c r="C819" s="238"/>
      <c r="D819" s="176"/>
      <c r="E819" s="238"/>
      <c r="F819" s="317"/>
      <c r="G819" s="317"/>
      <c r="H819" s="317"/>
      <c r="I819" s="317"/>
      <c r="J819" s="317"/>
      <c r="L819" s="156"/>
    </row>
    <row r="820" spans="1:12" s="82" customFormat="1" ht="12.75">
      <c r="A820" s="156"/>
      <c r="B820" s="238"/>
      <c r="C820" s="238"/>
      <c r="D820" s="176"/>
      <c r="E820" s="238"/>
      <c r="F820" s="317"/>
      <c r="G820" s="317"/>
      <c r="H820" s="317"/>
      <c r="I820" s="317"/>
      <c r="J820" s="317"/>
      <c r="L820" s="156"/>
    </row>
    <row r="821" spans="1:12" s="82" customFormat="1" ht="12.75">
      <c r="A821" s="156"/>
      <c r="B821" s="238"/>
      <c r="C821" s="238"/>
      <c r="D821" s="176"/>
      <c r="E821" s="238"/>
      <c r="F821" s="317"/>
      <c r="G821" s="317"/>
      <c r="H821" s="317"/>
      <c r="I821" s="317"/>
      <c r="J821" s="317"/>
      <c r="L821" s="156"/>
    </row>
    <row r="822" spans="1:12" s="82" customFormat="1" ht="12.75">
      <c r="A822" s="156"/>
      <c r="B822" s="238"/>
      <c r="C822" s="238"/>
      <c r="D822" s="176"/>
      <c r="E822" s="238"/>
      <c r="F822" s="317"/>
      <c r="G822" s="317"/>
      <c r="H822" s="317"/>
      <c r="I822" s="317"/>
      <c r="J822" s="317"/>
      <c r="L822" s="156"/>
    </row>
    <row r="823" spans="1:12" s="82" customFormat="1" ht="12.75">
      <c r="A823" s="156"/>
      <c r="B823" s="238"/>
      <c r="C823" s="238"/>
      <c r="D823" s="176"/>
      <c r="E823" s="238"/>
      <c r="F823" s="317"/>
      <c r="G823" s="317"/>
      <c r="H823" s="317"/>
      <c r="I823" s="317"/>
      <c r="J823" s="317"/>
      <c r="L823" s="156"/>
    </row>
    <row r="824" spans="1:12" s="82" customFormat="1" ht="12.75">
      <c r="A824" s="156"/>
      <c r="B824" s="238"/>
      <c r="C824" s="238"/>
      <c r="D824" s="176"/>
      <c r="E824" s="238"/>
      <c r="F824" s="317"/>
      <c r="G824" s="317"/>
      <c r="H824" s="317"/>
      <c r="I824" s="317"/>
      <c r="J824" s="317"/>
      <c r="L824" s="156"/>
    </row>
    <row r="825" spans="1:12" s="82" customFormat="1" ht="12.75">
      <c r="A825" s="156"/>
      <c r="B825" s="238"/>
      <c r="C825" s="238"/>
      <c r="D825" s="176"/>
      <c r="E825" s="238"/>
      <c r="F825" s="317"/>
      <c r="G825" s="317"/>
      <c r="H825" s="317"/>
      <c r="I825" s="317"/>
      <c r="J825" s="317"/>
      <c r="L825" s="156"/>
    </row>
    <row r="826" spans="1:12" s="82" customFormat="1" ht="12.75">
      <c r="A826" s="156"/>
      <c r="B826" s="238"/>
      <c r="C826" s="238"/>
      <c r="D826" s="176"/>
      <c r="E826" s="238"/>
      <c r="F826" s="317"/>
      <c r="G826" s="317"/>
      <c r="H826" s="317"/>
      <c r="I826" s="317"/>
      <c r="J826" s="317"/>
      <c r="L826" s="156"/>
    </row>
    <row r="827" spans="1:12" s="82" customFormat="1" ht="12.75">
      <c r="A827" s="156"/>
      <c r="B827" s="238"/>
      <c r="C827" s="238"/>
      <c r="D827" s="176"/>
      <c r="E827" s="238"/>
      <c r="F827" s="317"/>
      <c r="G827" s="317"/>
      <c r="H827" s="317"/>
      <c r="I827" s="317"/>
      <c r="J827" s="317"/>
      <c r="L827" s="156"/>
    </row>
    <row r="828" spans="1:12" s="82" customFormat="1" ht="12.75">
      <c r="A828" s="156"/>
      <c r="B828" s="238"/>
      <c r="C828" s="238"/>
      <c r="D828" s="176"/>
      <c r="E828" s="238"/>
      <c r="F828" s="317"/>
      <c r="G828" s="317"/>
      <c r="H828" s="317"/>
      <c r="I828" s="317"/>
      <c r="J828" s="317"/>
      <c r="L828" s="156"/>
    </row>
    <row r="829" spans="1:12" s="82" customFormat="1" ht="12.75">
      <c r="A829" s="156"/>
      <c r="B829" s="238"/>
      <c r="C829" s="238"/>
      <c r="D829" s="176"/>
      <c r="E829" s="238"/>
      <c r="F829" s="317"/>
      <c r="G829" s="317"/>
      <c r="H829" s="317"/>
      <c r="I829" s="317"/>
      <c r="J829" s="317"/>
      <c r="L829" s="156"/>
    </row>
    <row r="830" spans="1:12" s="82" customFormat="1" ht="12.75">
      <c r="A830" s="156"/>
      <c r="B830" s="238"/>
      <c r="C830" s="238"/>
      <c r="D830" s="176"/>
      <c r="E830" s="238"/>
      <c r="F830" s="317"/>
      <c r="G830" s="317"/>
      <c r="H830" s="317"/>
      <c r="I830" s="317"/>
      <c r="J830" s="317"/>
      <c r="L830" s="156"/>
    </row>
    <row r="831" spans="1:12" s="82" customFormat="1" ht="12.75">
      <c r="A831" s="156"/>
      <c r="B831" s="238"/>
      <c r="C831" s="238"/>
      <c r="D831" s="176"/>
      <c r="E831" s="238"/>
      <c r="F831" s="317"/>
      <c r="G831" s="317"/>
      <c r="H831" s="317"/>
      <c r="I831" s="317"/>
      <c r="J831" s="317"/>
      <c r="L831" s="156"/>
    </row>
    <row r="832" spans="1:12" s="82" customFormat="1" ht="12.75">
      <c r="A832" s="156"/>
      <c r="B832" s="238"/>
      <c r="C832" s="238"/>
      <c r="D832" s="176"/>
      <c r="E832" s="238"/>
      <c r="F832" s="317"/>
      <c r="G832" s="317"/>
      <c r="H832" s="317"/>
      <c r="I832" s="317"/>
      <c r="J832" s="317"/>
      <c r="L832" s="156"/>
    </row>
    <row r="833" spans="1:12" s="82" customFormat="1" ht="12.75">
      <c r="A833" s="156"/>
      <c r="B833" s="238"/>
      <c r="C833" s="238"/>
      <c r="D833" s="176"/>
      <c r="E833" s="238"/>
      <c r="F833" s="317"/>
      <c r="G833" s="317"/>
      <c r="H833" s="317"/>
      <c r="I833" s="317"/>
      <c r="J833" s="317"/>
      <c r="L833" s="156"/>
    </row>
    <row r="834" spans="1:12" s="82" customFormat="1" ht="12.75">
      <c r="A834" s="156"/>
      <c r="B834" s="238"/>
      <c r="C834" s="238"/>
      <c r="D834" s="176"/>
      <c r="E834" s="238"/>
      <c r="F834" s="317"/>
      <c r="G834" s="317"/>
      <c r="H834" s="317"/>
      <c r="I834" s="317"/>
      <c r="J834" s="317"/>
      <c r="L834" s="156"/>
    </row>
    <row r="835" spans="1:12" s="82" customFormat="1" ht="12.75">
      <c r="A835" s="156"/>
      <c r="B835" s="238"/>
      <c r="C835" s="238"/>
      <c r="D835" s="176"/>
      <c r="E835" s="238"/>
      <c r="F835" s="317"/>
      <c r="G835" s="317"/>
      <c r="H835" s="317"/>
      <c r="I835" s="317"/>
      <c r="J835" s="317"/>
      <c r="L835" s="156"/>
    </row>
    <row r="836" spans="1:12" s="82" customFormat="1" ht="12.75">
      <c r="A836" s="156"/>
      <c r="B836" s="238"/>
      <c r="C836" s="238"/>
      <c r="D836" s="176"/>
      <c r="E836" s="238"/>
      <c r="F836" s="317"/>
      <c r="G836" s="317"/>
      <c r="H836" s="317"/>
      <c r="I836" s="317"/>
      <c r="J836" s="317"/>
      <c r="L836" s="156"/>
    </row>
    <row r="837" spans="1:12" s="82" customFormat="1" ht="12.75">
      <c r="A837" s="156"/>
      <c r="B837" s="238"/>
      <c r="C837" s="238"/>
      <c r="D837" s="176"/>
      <c r="E837" s="238"/>
      <c r="F837" s="317"/>
      <c r="G837" s="317"/>
      <c r="H837" s="317"/>
      <c r="I837" s="317"/>
      <c r="J837" s="317"/>
      <c r="L837" s="156"/>
    </row>
    <row r="838" spans="1:12" s="82" customFormat="1" ht="12.75">
      <c r="A838" s="156"/>
      <c r="B838" s="238"/>
      <c r="C838" s="238"/>
      <c r="D838" s="176"/>
      <c r="E838" s="238"/>
      <c r="F838" s="317"/>
      <c r="G838" s="317"/>
      <c r="H838" s="317"/>
      <c r="I838" s="317"/>
      <c r="J838" s="317"/>
      <c r="L838" s="156"/>
    </row>
    <row r="839" spans="1:12" s="82" customFormat="1" ht="12.75">
      <c r="A839" s="156"/>
      <c r="B839" s="238"/>
      <c r="C839" s="238"/>
      <c r="D839" s="176"/>
      <c r="E839" s="238"/>
      <c r="F839" s="317"/>
      <c r="G839" s="317"/>
      <c r="H839" s="317"/>
      <c r="I839" s="317"/>
      <c r="J839" s="317"/>
      <c r="L839" s="156"/>
    </row>
    <row r="840" spans="1:12" s="82" customFormat="1" ht="12.75">
      <c r="A840" s="156"/>
      <c r="B840" s="238"/>
      <c r="C840" s="238"/>
      <c r="D840" s="176"/>
      <c r="E840" s="238"/>
      <c r="F840" s="317"/>
      <c r="G840" s="317"/>
      <c r="H840" s="317"/>
      <c r="I840" s="317"/>
      <c r="J840" s="317"/>
      <c r="L840" s="156"/>
    </row>
    <row r="841" spans="1:12" s="82" customFormat="1" ht="12.75">
      <c r="A841" s="156"/>
      <c r="B841" s="238"/>
      <c r="C841" s="238"/>
      <c r="D841" s="176"/>
      <c r="E841" s="238"/>
      <c r="F841" s="317"/>
      <c r="G841" s="317"/>
      <c r="H841" s="317"/>
      <c r="I841" s="317"/>
      <c r="J841" s="317"/>
      <c r="L841" s="156"/>
    </row>
    <row r="842" spans="1:12" s="82" customFormat="1" ht="12.75">
      <c r="A842" s="156"/>
      <c r="B842" s="238"/>
      <c r="C842" s="238"/>
      <c r="D842" s="176"/>
      <c r="E842" s="238"/>
      <c r="F842" s="317"/>
      <c r="G842" s="317"/>
      <c r="H842" s="317"/>
      <c r="I842" s="317"/>
      <c r="J842" s="317"/>
      <c r="L842" s="156"/>
    </row>
    <row r="843" spans="1:12" s="82" customFormat="1" ht="12.75">
      <c r="A843" s="156"/>
      <c r="B843" s="238"/>
      <c r="C843" s="238"/>
      <c r="D843" s="176"/>
      <c r="E843" s="238"/>
      <c r="F843" s="317"/>
      <c r="G843" s="317"/>
      <c r="H843" s="317"/>
      <c r="I843" s="317"/>
      <c r="J843" s="317"/>
      <c r="L843" s="156"/>
    </row>
    <row r="844" spans="1:12" s="82" customFormat="1" ht="12.75">
      <c r="A844" s="156"/>
      <c r="B844" s="238"/>
      <c r="C844" s="238"/>
      <c r="D844" s="176"/>
      <c r="E844" s="238"/>
      <c r="F844" s="317"/>
      <c r="G844" s="317"/>
      <c r="H844" s="317"/>
      <c r="I844" s="317"/>
      <c r="J844" s="317"/>
      <c r="L844" s="156"/>
    </row>
    <row r="845" spans="1:12" s="82" customFormat="1" ht="12.75">
      <c r="A845" s="156"/>
      <c r="B845" s="238"/>
      <c r="C845" s="238"/>
      <c r="D845" s="176"/>
      <c r="E845" s="238"/>
      <c r="F845" s="317"/>
      <c r="G845" s="317"/>
      <c r="H845" s="317"/>
      <c r="I845" s="317"/>
      <c r="J845" s="317"/>
      <c r="L845" s="156"/>
    </row>
    <row r="846" spans="1:12" s="82" customFormat="1" ht="12.75">
      <c r="A846" s="156"/>
      <c r="B846" s="238"/>
      <c r="C846" s="238"/>
      <c r="D846" s="176"/>
      <c r="E846" s="238"/>
      <c r="F846" s="317"/>
      <c r="G846" s="317"/>
      <c r="H846" s="317"/>
      <c r="I846" s="317"/>
      <c r="J846" s="317"/>
      <c r="L846" s="156"/>
    </row>
    <row r="847" spans="1:12" s="82" customFormat="1" ht="12.75">
      <c r="A847" s="156"/>
      <c r="B847" s="238"/>
      <c r="C847" s="238"/>
      <c r="D847" s="176"/>
      <c r="E847" s="238"/>
      <c r="F847" s="317"/>
      <c r="G847" s="317"/>
      <c r="H847" s="317"/>
      <c r="I847" s="317"/>
      <c r="J847" s="317"/>
      <c r="L847" s="156"/>
    </row>
    <row r="848" spans="1:12" s="82" customFormat="1" ht="12.75">
      <c r="A848" s="156"/>
      <c r="B848" s="238"/>
      <c r="C848" s="238"/>
      <c r="D848" s="176"/>
      <c r="E848" s="238"/>
      <c r="F848" s="317"/>
      <c r="G848" s="317"/>
      <c r="H848" s="317"/>
      <c r="I848" s="317"/>
      <c r="J848" s="317"/>
      <c r="L848" s="156"/>
    </row>
    <row r="849" spans="1:12" s="82" customFormat="1" ht="12.75">
      <c r="A849" s="156"/>
      <c r="B849" s="238"/>
      <c r="C849" s="238"/>
      <c r="D849" s="176"/>
      <c r="E849" s="238"/>
      <c r="F849" s="317"/>
      <c r="G849" s="317"/>
      <c r="H849" s="317"/>
      <c r="I849" s="317"/>
      <c r="J849" s="317"/>
      <c r="L849" s="156"/>
    </row>
    <row r="850" spans="1:12" s="82" customFormat="1" ht="12.75">
      <c r="A850" s="156"/>
      <c r="B850" s="238"/>
      <c r="C850" s="238"/>
      <c r="D850" s="176"/>
      <c r="E850" s="238"/>
      <c r="F850" s="317"/>
      <c r="G850" s="317"/>
      <c r="H850" s="317"/>
      <c r="I850" s="317"/>
      <c r="J850" s="317"/>
      <c r="L850" s="156"/>
    </row>
    <row r="851" spans="1:12" s="82" customFormat="1" ht="12.75">
      <c r="A851" s="156"/>
      <c r="B851" s="238"/>
      <c r="C851" s="238"/>
      <c r="D851" s="176"/>
      <c r="E851" s="238"/>
      <c r="F851" s="317"/>
      <c r="G851" s="317"/>
      <c r="H851" s="317"/>
      <c r="I851" s="317"/>
      <c r="J851" s="317"/>
      <c r="L851" s="156"/>
    </row>
    <row r="852" spans="1:12" s="82" customFormat="1" ht="12.75">
      <c r="A852" s="156"/>
      <c r="B852" s="238"/>
      <c r="C852" s="238"/>
      <c r="D852" s="176"/>
      <c r="E852" s="238"/>
      <c r="F852" s="317"/>
      <c r="G852" s="317"/>
      <c r="H852" s="317"/>
      <c r="I852" s="317"/>
      <c r="J852" s="317"/>
      <c r="L852" s="156"/>
    </row>
    <row r="853" spans="1:12" s="82" customFormat="1" ht="12.75">
      <c r="A853" s="156"/>
      <c r="B853" s="238"/>
      <c r="C853" s="238"/>
      <c r="D853" s="176"/>
      <c r="E853" s="238"/>
      <c r="F853" s="317"/>
      <c r="G853" s="317"/>
      <c r="H853" s="317"/>
      <c r="I853" s="317"/>
      <c r="J853" s="317"/>
      <c r="L853" s="156"/>
    </row>
    <row r="854" spans="1:12" s="82" customFormat="1" ht="12.75">
      <c r="A854" s="156"/>
      <c r="B854" s="238"/>
      <c r="C854" s="238"/>
      <c r="D854" s="176"/>
      <c r="E854" s="238"/>
      <c r="F854" s="317"/>
      <c r="G854" s="317"/>
      <c r="H854" s="317"/>
      <c r="I854" s="317"/>
      <c r="J854" s="317"/>
      <c r="L854" s="156"/>
    </row>
    <row r="855" spans="1:12" s="82" customFormat="1" ht="12.75">
      <c r="A855" s="156"/>
      <c r="B855" s="238"/>
      <c r="C855" s="238"/>
      <c r="D855" s="176"/>
      <c r="E855" s="238"/>
      <c r="F855" s="317"/>
      <c r="G855" s="317"/>
      <c r="H855" s="317"/>
      <c r="I855" s="317"/>
      <c r="J855" s="317"/>
      <c r="L855" s="156"/>
    </row>
    <row r="856" spans="1:12" s="82" customFormat="1" ht="12.75">
      <c r="A856" s="156"/>
      <c r="B856" s="238"/>
      <c r="C856" s="238"/>
      <c r="D856" s="176"/>
      <c r="E856" s="238"/>
      <c r="F856" s="317"/>
      <c r="G856" s="317"/>
      <c r="H856" s="317"/>
      <c r="I856" s="317"/>
      <c r="J856" s="317"/>
      <c r="L856" s="156"/>
    </row>
    <row r="857" spans="1:12" s="82" customFormat="1" ht="12.75">
      <c r="A857" s="156"/>
      <c r="B857" s="238"/>
      <c r="C857" s="238"/>
      <c r="D857" s="176"/>
      <c r="E857" s="238"/>
      <c r="F857" s="317"/>
      <c r="G857" s="317"/>
      <c r="H857" s="317"/>
      <c r="I857" s="317"/>
      <c r="J857" s="317"/>
      <c r="L857" s="156"/>
    </row>
    <row r="858" spans="1:12" s="82" customFormat="1" ht="12.75">
      <c r="A858" s="156"/>
      <c r="B858" s="238"/>
      <c r="C858" s="238"/>
      <c r="D858" s="176"/>
      <c r="E858" s="238"/>
      <c r="F858" s="317"/>
      <c r="G858" s="317"/>
      <c r="H858" s="317"/>
      <c r="I858" s="317"/>
      <c r="J858" s="317"/>
      <c r="L858" s="156"/>
    </row>
    <row r="859" spans="1:12" s="82" customFormat="1" ht="12.75">
      <c r="A859" s="156"/>
      <c r="B859" s="238"/>
      <c r="C859" s="238"/>
      <c r="D859" s="176"/>
      <c r="E859" s="238"/>
      <c r="F859" s="317"/>
      <c r="G859" s="317"/>
      <c r="H859" s="317"/>
      <c r="I859" s="317"/>
      <c r="J859" s="317"/>
      <c r="L859" s="156"/>
    </row>
    <row r="860" spans="1:12" s="82" customFormat="1" ht="12.75">
      <c r="A860" s="156"/>
      <c r="B860" s="238"/>
      <c r="C860" s="238"/>
      <c r="D860" s="176"/>
      <c r="E860" s="238"/>
      <c r="F860" s="317"/>
      <c r="G860" s="317"/>
      <c r="H860" s="317"/>
      <c r="I860" s="317"/>
      <c r="J860" s="317"/>
      <c r="L860" s="156"/>
    </row>
    <row r="861" spans="1:12" s="82" customFormat="1" ht="12.75">
      <c r="A861" s="156"/>
      <c r="B861" s="238"/>
      <c r="C861" s="238"/>
      <c r="D861" s="176"/>
      <c r="E861" s="238"/>
      <c r="F861" s="317"/>
      <c r="G861" s="317"/>
      <c r="H861" s="317"/>
      <c r="I861" s="317"/>
      <c r="J861" s="317"/>
      <c r="L861" s="156"/>
    </row>
    <row r="862" spans="1:12" s="82" customFormat="1" ht="12.75">
      <c r="A862" s="156"/>
      <c r="B862" s="238"/>
      <c r="C862" s="238"/>
      <c r="D862" s="176"/>
      <c r="E862" s="238"/>
      <c r="F862" s="317"/>
      <c r="G862" s="317"/>
      <c r="H862" s="317"/>
      <c r="I862" s="317"/>
      <c r="J862" s="317"/>
      <c r="L862" s="156"/>
    </row>
    <row r="863" spans="1:12" s="82" customFormat="1" ht="12.75">
      <c r="A863" s="156"/>
      <c r="B863" s="238"/>
      <c r="C863" s="238"/>
      <c r="D863" s="176"/>
      <c r="E863" s="238"/>
      <c r="F863" s="317"/>
      <c r="G863" s="317"/>
      <c r="H863" s="317"/>
      <c r="I863" s="317"/>
      <c r="J863" s="317"/>
      <c r="L863" s="156"/>
    </row>
    <row r="864" spans="1:12" s="82" customFormat="1" ht="12.75">
      <c r="A864" s="156"/>
      <c r="B864" s="238"/>
      <c r="C864" s="238"/>
      <c r="D864" s="176"/>
      <c r="E864" s="238"/>
      <c r="F864" s="317"/>
      <c r="G864" s="317"/>
      <c r="H864" s="317"/>
      <c r="I864" s="317"/>
      <c r="J864" s="317"/>
      <c r="L864" s="156"/>
    </row>
    <row r="865" spans="1:12" s="82" customFormat="1" ht="12.75">
      <c r="A865" s="156"/>
      <c r="B865" s="238"/>
      <c r="C865" s="238"/>
      <c r="D865" s="176"/>
      <c r="E865" s="238"/>
      <c r="F865" s="317"/>
      <c r="G865" s="317"/>
      <c r="H865" s="317"/>
      <c r="I865" s="317"/>
      <c r="J865" s="317"/>
      <c r="L865" s="156"/>
    </row>
    <row r="866" spans="1:12" s="82" customFormat="1" ht="12.75">
      <c r="A866" s="156"/>
      <c r="B866" s="238"/>
      <c r="C866" s="238"/>
      <c r="D866" s="176"/>
      <c r="E866" s="238"/>
      <c r="F866" s="317"/>
      <c r="G866" s="317"/>
      <c r="H866" s="317"/>
      <c r="I866" s="317"/>
      <c r="J866" s="317"/>
      <c r="L866" s="156"/>
    </row>
    <row r="867" spans="1:12" s="82" customFormat="1" ht="12.75">
      <c r="A867" s="156"/>
      <c r="B867" s="238"/>
      <c r="C867" s="238"/>
      <c r="D867" s="176"/>
      <c r="E867" s="238"/>
      <c r="F867" s="317"/>
      <c r="G867" s="317"/>
      <c r="H867" s="317"/>
      <c r="I867" s="317"/>
      <c r="J867" s="317"/>
      <c r="L867" s="156"/>
    </row>
    <row r="868" spans="1:12" s="82" customFormat="1" ht="12.75">
      <c r="A868" s="156"/>
      <c r="B868" s="238"/>
      <c r="C868" s="238"/>
      <c r="D868" s="176"/>
      <c r="E868" s="238"/>
      <c r="F868" s="317"/>
      <c r="G868" s="317"/>
      <c r="H868" s="317"/>
      <c r="I868" s="317"/>
      <c r="J868" s="317"/>
      <c r="L868" s="156"/>
    </row>
    <row r="869" spans="1:12" s="82" customFormat="1" ht="12.75">
      <c r="A869" s="156"/>
      <c r="B869" s="238"/>
      <c r="C869" s="238"/>
      <c r="D869" s="176"/>
      <c r="E869" s="238"/>
      <c r="F869" s="317"/>
      <c r="G869" s="317"/>
      <c r="H869" s="317"/>
      <c r="I869" s="317"/>
      <c r="J869" s="317"/>
      <c r="L869" s="156"/>
    </row>
    <row r="870" spans="1:12" s="82" customFormat="1" ht="12.75">
      <c r="A870" s="156"/>
      <c r="B870" s="238"/>
      <c r="C870" s="238"/>
      <c r="D870" s="176"/>
      <c r="E870" s="238"/>
      <c r="F870" s="317"/>
      <c r="G870" s="317"/>
      <c r="H870" s="317"/>
      <c r="I870" s="317"/>
      <c r="J870" s="317"/>
      <c r="L870" s="156"/>
    </row>
    <row r="871" spans="1:12" s="82" customFormat="1" ht="12.75">
      <c r="A871" s="156"/>
      <c r="B871" s="238"/>
      <c r="C871" s="238"/>
      <c r="D871" s="176"/>
      <c r="E871" s="238"/>
      <c r="F871" s="317"/>
      <c r="G871" s="317"/>
      <c r="H871" s="317"/>
      <c r="I871" s="317"/>
      <c r="J871" s="317"/>
      <c r="L871" s="156"/>
    </row>
    <row r="872" spans="1:12" s="82" customFormat="1" ht="12.75">
      <c r="A872" s="156"/>
      <c r="B872" s="238"/>
      <c r="C872" s="238"/>
      <c r="D872" s="176"/>
      <c r="E872" s="238"/>
      <c r="F872" s="317"/>
      <c r="G872" s="317"/>
      <c r="H872" s="317"/>
      <c r="I872" s="317"/>
      <c r="J872" s="317"/>
      <c r="L872" s="156"/>
    </row>
    <row r="873" spans="1:12" s="82" customFormat="1" ht="12.75">
      <c r="A873" s="156"/>
      <c r="B873" s="238"/>
      <c r="C873" s="238"/>
      <c r="D873" s="176"/>
      <c r="E873" s="238"/>
      <c r="F873" s="317"/>
      <c r="G873" s="317"/>
      <c r="H873" s="317"/>
      <c r="I873" s="317"/>
      <c r="J873" s="317"/>
      <c r="L873" s="156"/>
    </row>
    <row r="874" spans="1:12" s="82" customFormat="1" ht="12.75">
      <c r="A874" s="156"/>
      <c r="B874" s="238"/>
      <c r="C874" s="238"/>
      <c r="D874" s="176"/>
      <c r="E874" s="238"/>
      <c r="F874" s="317"/>
      <c r="G874" s="317"/>
      <c r="H874" s="317"/>
      <c r="I874" s="317"/>
      <c r="J874" s="317"/>
      <c r="L874" s="156"/>
    </row>
    <row r="875" spans="1:12" s="82" customFormat="1" ht="12.75">
      <c r="A875" s="156"/>
      <c r="B875" s="238"/>
      <c r="C875" s="238"/>
      <c r="D875" s="176"/>
      <c r="E875" s="238"/>
      <c r="F875" s="317"/>
      <c r="G875" s="317"/>
      <c r="H875" s="317"/>
      <c r="I875" s="317"/>
      <c r="J875" s="317"/>
      <c r="L875" s="156"/>
    </row>
    <row r="876" spans="1:12" s="82" customFormat="1" ht="12.75">
      <c r="A876" s="156"/>
      <c r="B876" s="238"/>
      <c r="C876" s="238"/>
      <c r="D876" s="176"/>
      <c r="E876" s="238"/>
      <c r="F876" s="317"/>
      <c r="G876" s="317"/>
      <c r="H876" s="317"/>
      <c r="I876" s="317"/>
      <c r="J876" s="317"/>
      <c r="L876" s="156"/>
    </row>
    <row r="877" spans="1:12" s="82" customFormat="1" ht="12.75">
      <c r="A877" s="156"/>
      <c r="B877" s="238"/>
      <c r="C877" s="238"/>
      <c r="D877" s="176"/>
      <c r="E877" s="238"/>
      <c r="F877" s="317"/>
      <c r="G877" s="317"/>
      <c r="H877" s="317"/>
      <c r="I877" s="317"/>
      <c r="J877" s="317"/>
      <c r="L877" s="156"/>
    </row>
    <row r="878" spans="1:12" s="82" customFormat="1" ht="12.75">
      <c r="A878" s="156"/>
      <c r="B878" s="238"/>
      <c r="C878" s="238"/>
      <c r="D878" s="176"/>
      <c r="E878" s="238"/>
      <c r="F878" s="317"/>
      <c r="G878" s="317"/>
      <c r="H878" s="317"/>
      <c r="I878" s="317"/>
      <c r="J878" s="317"/>
      <c r="L878" s="156"/>
    </row>
    <row r="879" spans="1:12" s="82" customFormat="1" ht="12.75">
      <c r="A879" s="156"/>
      <c r="B879" s="238"/>
      <c r="C879" s="238"/>
      <c r="D879" s="176"/>
      <c r="E879" s="238"/>
      <c r="F879" s="317"/>
      <c r="G879" s="317"/>
      <c r="H879" s="317"/>
      <c r="I879" s="317"/>
      <c r="J879" s="317"/>
      <c r="L879" s="156"/>
    </row>
    <row r="880" spans="1:12" s="82" customFormat="1" ht="12.75">
      <c r="A880" s="156"/>
      <c r="B880" s="238"/>
      <c r="C880" s="238"/>
      <c r="D880" s="176"/>
      <c r="E880" s="238"/>
      <c r="F880" s="317"/>
      <c r="G880" s="317"/>
      <c r="H880" s="317"/>
      <c r="I880" s="317"/>
      <c r="J880" s="317"/>
      <c r="L880" s="156"/>
    </row>
    <row r="881" spans="1:12" s="82" customFormat="1" ht="12.75">
      <c r="A881" s="156"/>
      <c r="B881" s="238"/>
      <c r="C881" s="238"/>
      <c r="D881" s="176"/>
      <c r="E881" s="238"/>
      <c r="F881" s="317"/>
      <c r="G881" s="317"/>
      <c r="H881" s="317"/>
      <c r="I881" s="317"/>
      <c r="J881" s="317"/>
      <c r="L881" s="156"/>
    </row>
    <row r="882" spans="1:12" s="82" customFormat="1" ht="12.75">
      <c r="A882" s="156"/>
      <c r="B882" s="238"/>
      <c r="C882" s="238"/>
      <c r="D882" s="176"/>
      <c r="E882" s="238"/>
      <c r="F882" s="317"/>
      <c r="G882" s="317"/>
      <c r="H882" s="317"/>
      <c r="I882" s="317"/>
      <c r="J882" s="317"/>
      <c r="L882" s="156"/>
    </row>
    <row r="883" spans="1:12" s="82" customFormat="1" ht="12.75">
      <c r="A883" s="156"/>
      <c r="B883" s="238"/>
      <c r="C883" s="238"/>
      <c r="D883" s="176"/>
      <c r="E883" s="238"/>
      <c r="F883" s="317"/>
      <c r="G883" s="317"/>
      <c r="H883" s="317"/>
      <c r="I883" s="317"/>
      <c r="J883" s="317"/>
      <c r="L883" s="156"/>
    </row>
    <row r="884" spans="1:12" s="82" customFormat="1" ht="12.75">
      <c r="A884" s="156"/>
      <c r="B884" s="238"/>
      <c r="C884" s="238"/>
      <c r="D884" s="176"/>
      <c r="E884" s="238"/>
      <c r="F884" s="317"/>
      <c r="G884" s="317"/>
      <c r="H884" s="317"/>
      <c r="I884" s="317"/>
      <c r="J884" s="317"/>
      <c r="L884" s="156"/>
    </row>
    <row r="885" spans="1:12" s="82" customFormat="1" ht="12.75">
      <c r="A885" s="156"/>
      <c r="B885" s="238"/>
      <c r="C885" s="238"/>
      <c r="D885" s="176"/>
      <c r="E885" s="238"/>
      <c r="F885" s="317"/>
      <c r="G885" s="317"/>
      <c r="H885" s="317"/>
      <c r="I885" s="317"/>
      <c r="J885" s="317"/>
      <c r="L885" s="156"/>
    </row>
    <row r="886" spans="1:12" s="82" customFormat="1" ht="12.75">
      <c r="A886" s="156"/>
      <c r="B886" s="238"/>
      <c r="C886" s="238"/>
      <c r="D886" s="176"/>
      <c r="E886" s="238"/>
      <c r="F886" s="317"/>
      <c r="G886" s="317"/>
      <c r="H886" s="317"/>
      <c r="I886" s="317"/>
      <c r="J886" s="317"/>
      <c r="L886" s="156"/>
    </row>
    <row r="887" spans="1:12" s="82" customFormat="1" ht="12.75">
      <c r="A887" s="156"/>
      <c r="B887" s="238"/>
      <c r="C887" s="238"/>
      <c r="D887" s="176"/>
      <c r="E887" s="238"/>
      <c r="F887" s="317"/>
      <c r="G887" s="317"/>
      <c r="H887" s="317"/>
      <c r="I887" s="317"/>
      <c r="J887" s="317"/>
      <c r="L887" s="156"/>
    </row>
    <row r="888" spans="1:12" s="82" customFormat="1" ht="12.75">
      <c r="A888" s="156"/>
      <c r="B888" s="238"/>
      <c r="C888" s="238"/>
      <c r="D888" s="176"/>
      <c r="E888" s="238"/>
      <c r="F888" s="317"/>
      <c r="G888" s="317"/>
      <c r="H888" s="317"/>
      <c r="I888" s="317"/>
      <c r="J888" s="317"/>
      <c r="L888" s="156"/>
    </row>
    <row r="889" spans="1:12" s="82" customFormat="1" ht="12.75">
      <c r="A889" s="156"/>
      <c r="B889" s="238"/>
      <c r="C889" s="238"/>
      <c r="D889" s="176"/>
      <c r="E889" s="238"/>
      <c r="F889" s="317"/>
      <c r="G889" s="317"/>
      <c r="H889" s="317"/>
      <c r="I889" s="317"/>
      <c r="J889" s="317"/>
      <c r="L889" s="156"/>
    </row>
    <row r="890" spans="1:12" s="82" customFormat="1" ht="12.75">
      <c r="A890" s="156"/>
      <c r="B890" s="238"/>
      <c r="C890" s="238"/>
      <c r="D890" s="176"/>
      <c r="E890" s="238"/>
      <c r="F890" s="317"/>
      <c r="G890" s="317"/>
      <c r="H890" s="317"/>
      <c r="I890" s="317"/>
      <c r="J890" s="317"/>
      <c r="L890" s="156"/>
    </row>
    <row r="891" spans="1:12" s="82" customFormat="1" ht="12.75">
      <c r="A891" s="156"/>
      <c r="B891" s="238"/>
      <c r="C891" s="238"/>
      <c r="D891" s="176"/>
      <c r="E891" s="238"/>
      <c r="F891" s="317"/>
      <c r="G891" s="317"/>
      <c r="H891" s="317"/>
      <c r="I891" s="317"/>
      <c r="J891" s="317"/>
      <c r="L891" s="156"/>
    </row>
    <row r="892" spans="1:12" s="82" customFormat="1" ht="12.75">
      <c r="A892" s="156"/>
      <c r="B892" s="238"/>
      <c r="C892" s="238"/>
      <c r="D892" s="176"/>
      <c r="E892" s="238"/>
      <c r="F892" s="317"/>
      <c r="G892" s="317"/>
      <c r="H892" s="317"/>
      <c r="I892" s="317"/>
      <c r="J892" s="317"/>
      <c r="L892" s="156"/>
    </row>
    <row r="893" spans="1:12" s="82" customFormat="1" ht="12.75">
      <c r="A893" s="156"/>
      <c r="B893" s="238"/>
      <c r="C893" s="238"/>
      <c r="D893" s="176"/>
      <c r="E893" s="238"/>
      <c r="F893" s="317"/>
      <c r="G893" s="317"/>
      <c r="H893" s="317"/>
      <c r="I893" s="317"/>
      <c r="J893" s="317"/>
      <c r="L893" s="156"/>
    </row>
    <row r="894" spans="1:12" s="82" customFormat="1" ht="12.75">
      <c r="A894" s="156"/>
      <c r="B894" s="238"/>
      <c r="C894" s="238"/>
      <c r="D894" s="176"/>
      <c r="E894" s="238"/>
      <c r="F894" s="317"/>
      <c r="G894" s="317"/>
      <c r="H894" s="317"/>
      <c r="I894" s="317"/>
      <c r="J894" s="317"/>
      <c r="L894" s="156"/>
    </row>
    <row r="895" spans="1:12" s="82" customFormat="1" ht="12.75">
      <c r="A895" s="156"/>
      <c r="B895" s="238"/>
      <c r="C895" s="238"/>
      <c r="D895" s="176"/>
      <c r="E895" s="238"/>
      <c r="F895" s="317"/>
      <c r="G895" s="317"/>
      <c r="H895" s="317"/>
      <c r="I895" s="317"/>
      <c r="J895" s="317"/>
      <c r="L895" s="156"/>
    </row>
    <row r="896" spans="1:12" s="82" customFormat="1" ht="12.75">
      <c r="A896" s="156"/>
      <c r="B896" s="238"/>
      <c r="C896" s="238"/>
      <c r="D896" s="176"/>
      <c r="E896" s="238"/>
      <c r="F896" s="317"/>
      <c r="G896" s="317"/>
      <c r="H896" s="317"/>
      <c r="I896" s="317"/>
      <c r="J896" s="317"/>
      <c r="L896" s="156"/>
    </row>
    <row r="897" spans="1:12" s="82" customFormat="1" ht="12.75">
      <c r="A897" s="156"/>
      <c r="B897" s="238"/>
      <c r="C897" s="238"/>
      <c r="D897" s="176"/>
      <c r="E897" s="238"/>
      <c r="F897" s="317"/>
      <c r="G897" s="317"/>
      <c r="H897" s="317"/>
      <c r="I897" s="317"/>
      <c r="J897" s="317"/>
      <c r="L897" s="156"/>
    </row>
    <row r="898" spans="1:12" s="82" customFormat="1" ht="12.75">
      <c r="A898" s="156"/>
      <c r="B898" s="238"/>
      <c r="C898" s="238"/>
      <c r="D898" s="176"/>
      <c r="E898" s="238"/>
      <c r="F898" s="317"/>
      <c r="G898" s="317"/>
      <c r="H898" s="317"/>
      <c r="I898" s="317"/>
      <c r="J898" s="317"/>
      <c r="L898" s="156"/>
    </row>
    <row r="899" spans="1:12" s="82" customFormat="1" ht="12.75">
      <c r="A899" s="156"/>
      <c r="B899" s="238"/>
      <c r="C899" s="238"/>
      <c r="D899" s="176"/>
      <c r="E899" s="238"/>
      <c r="F899" s="317"/>
      <c r="G899" s="317"/>
      <c r="H899" s="317"/>
      <c r="I899" s="317"/>
      <c r="J899" s="317"/>
      <c r="L899" s="156"/>
    </row>
    <row r="900" spans="1:12" s="82" customFormat="1" ht="12.75">
      <c r="A900" s="156"/>
      <c r="B900" s="238"/>
      <c r="C900" s="238"/>
      <c r="D900" s="176"/>
      <c r="E900" s="238"/>
      <c r="F900" s="317"/>
      <c r="G900" s="317"/>
      <c r="H900" s="317"/>
      <c r="I900" s="317"/>
      <c r="J900" s="317"/>
      <c r="L900" s="156"/>
    </row>
    <row r="901" spans="1:12" s="82" customFormat="1" ht="12.75">
      <c r="A901" s="156"/>
      <c r="B901" s="238"/>
      <c r="C901" s="238"/>
      <c r="D901" s="176"/>
      <c r="E901" s="238"/>
      <c r="F901" s="317"/>
      <c r="G901" s="317"/>
      <c r="H901" s="317"/>
      <c r="I901" s="317"/>
      <c r="J901" s="317"/>
      <c r="L901" s="156"/>
    </row>
    <row r="902" spans="1:12" s="82" customFormat="1" ht="12.75">
      <c r="A902" s="156"/>
      <c r="B902" s="238"/>
      <c r="C902" s="238"/>
      <c r="D902" s="176"/>
      <c r="E902" s="238"/>
      <c r="F902" s="317"/>
      <c r="G902" s="317"/>
      <c r="H902" s="317"/>
      <c r="I902" s="317"/>
      <c r="J902" s="317"/>
      <c r="L902" s="156"/>
    </row>
    <row r="903" spans="1:12" s="82" customFormat="1" ht="12.75">
      <c r="A903" s="156"/>
      <c r="B903" s="238"/>
      <c r="C903" s="238"/>
      <c r="D903" s="176"/>
      <c r="E903" s="238"/>
      <c r="F903" s="317"/>
      <c r="G903" s="317"/>
      <c r="H903" s="317"/>
      <c r="I903" s="317"/>
      <c r="J903" s="317"/>
      <c r="L903" s="156"/>
    </row>
    <row r="904" spans="1:12" s="82" customFormat="1" ht="12.75">
      <c r="A904" s="156"/>
      <c r="B904" s="238"/>
      <c r="C904" s="238"/>
      <c r="D904" s="176"/>
      <c r="E904" s="238"/>
      <c r="F904" s="317"/>
      <c r="G904" s="317"/>
      <c r="H904" s="317"/>
      <c r="I904" s="317"/>
      <c r="J904" s="317"/>
      <c r="L904" s="156"/>
    </row>
    <row r="905" spans="1:12" s="82" customFormat="1" ht="12.75">
      <c r="A905" s="156"/>
      <c r="B905" s="238"/>
      <c r="C905" s="238"/>
      <c r="D905" s="176"/>
      <c r="E905" s="238"/>
      <c r="F905" s="317"/>
      <c r="G905" s="317"/>
      <c r="H905" s="317"/>
      <c r="I905" s="317"/>
      <c r="J905" s="317"/>
      <c r="L905" s="156"/>
    </row>
    <row r="906" spans="1:12" s="82" customFormat="1" ht="12.75">
      <c r="A906" s="156"/>
      <c r="B906" s="238"/>
      <c r="C906" s="238"/>
      <c r="D906" s="176"/>
      <c r="E906" s="238"/>
      <c r="F906" s="317"/>
      <c r="G906" s="317"/>
      <c r="H906" s="317"/>
      <c r="I906" s="317"/>
      <c r="J906" s="317"/>
      <c r="L906" s="156"/>
    </row>
    <row r="907" spans="1:12" s="82" customFormat="1" ht="12.75">
      <c r="A907" s="156"/>
      <c r="B907" s="238"/>
      <c r="C907" s="238"/>
      <c r="D907" s="176"/>
      <c r="E907" s="238"/>
      <c r="F907" s="317"/>
      <c r="G907" s="317"/>
      <c r="H907" s="317"/>
      <c r="I907" s="317"/>
      <c r="J907" s="317"/>
      <c r="L907" s="156"/>
    </row>
    <row r="908" spans="1:12" s="82" customFormat="1" ht="12.75">
      <c r="A908" s="156"/>
      <c r="B908" s="238"/>
      <c r="C908" s="238"/>
      <c r="D908" s="176"/>
      <c r="E908" s="238"/>
      <c r="F908" s="317"/>
      <c r="G908" s="317"/>
      <c r="H908" s="317"/>
      <c r="I908" s="317"/>
      <c r="J908" s="317"/>
      <c r="L908" s="156"/>
    </row>
    <row r="909" spans="1:12" s="82" customFormat="1" ht="12.75">
      <c r="A909" s="156"/>
      <c r="B909" s="238"/>
      <c r="C909" s="238"/>
      <c r="D909" s="176"/>
      <c r="E909" s="238"/>
      <c r="F909" s="317"/>
      <c r="G909" s="317"/>
      <c r="H909" s="317"/>
      <c r="I909" s="317"/>
      <c r="J909" s="317"/>
      <c r="L909" s="156"/>
    </row>
    <row r="910" spans="1:12" s="82" customFormat="1" ht="12.75">
      <c r="A910" s="156"/>
      <c r="B910" s="238"/>
      <c r="C910" s="238"/>
      <c r="D910" s="176"/>
      <c r="E910" s="238"/>
      <c r="F910" s="317"/>
      <c r="G910" s="317"/>
      <c r="H910" s="317"/>
      <c r="I910" s="317"/>
      <c r="J910" s="317"/>
      <c r="L910" s="156"/>
    </row>
    <row r="911" spans="1:12" s="82" customFormat="1" ht="12.75">
      <c r="A911" s="156"/>
      <c r="B911" s="238"/>
      <c r="C911" s="238"/>
      <c r="D911" s="176"/>
      <c r="E911" s="238"/>
      <c r="F911" s="317"/>
      <c r="G911" s="317"/>
      <c r="H911" s="317"/>
      <c r="I911" s="317"/>
      <c r="J911" s="317"/>
      <c r="L911" s="156"/>
    </row>
    <row r="912" spans="1:12" s="82" customFormat="1" ht="12.75">
      <c r="A912" s="156"/>
      <c r="B912" s="238"/>
      <c r="C912" s="238"/>
      <c r="D912" s="176"/>
      <c r="E912" s="238"/>
      <c r="F912" s="317"/>
      <c r="G912" s="317"/>
      <c r="H912" s="317"/>
      <c r="I912" s="317"/>
      <c r="J912" s="317"/>
      <c r="L912" s="156"/>
    </row>
    <row r="913" spans="1:12" s="82" customFormat="1" ht="12.75">
      <c r="A913" s="156"/>
      <c r="B913" s="238"/>
      <c r="C913" s="238"/>
      <c r="D913" s="176"/>
      <c r="E913" s="238"/>
      <c r="F913" s="317"/>
      <c r="G913" s="317"/>
      <c r="H913" s="317"/>
      <c r="I913" s="317"/>
      <c r="J913" s="317"/>
      <c r="L913" s="156"/>
    </row>
    <row r="914" spans="1:12" s="82" customFormat="1" ht="12.75">
      <c r="A914" s="156"/>
      <c r="B914" s="238"/>
      <c r="C914" s="238"/>
      <c r="D914" s="176"/>
      <c r="E914" s="238"/>
      <c r="F914" s="317"/>
      <c r="G914" s="317"/>
      <c r="H914" s="317"/>
      <c r="I914" s="317"/>
      <c r="J914" s="317"/>
      <c r="L914" s="156"/>
    </row>
    <row r="915" spans="1:12" s="82" customFormat="1" ht="12.75">
      <c r="A915" s="156"/>
      <c r="B915" s="238"/>
      <c r="C915" s="238"/>
      <c r="D915" s="176"/>
      <c r="E915" s="238"/>
      <c r="F915" s="317"/>
      <c r="G915" s="317"/>
      <c r="H915" s="317"/>
      <c r="I915" s="317"/>
      <c r="J915" s="317"/>
      <c r="L915" s="156"/>
    </row>
    <row r="916" spans="1:12" s="82" customFormat="1" ht="12.75">
      <c r="A916" s="156"/>
      <c r="B916" s="238"/>
      <c r="C916" s="238"/>
      <c r="D916" s="176"/>
      <c r="E916" s="238"/>
      <c r="F916" s="317"/>
      <c r="G916" s="317"/>
      <c r="H916" s="317"/>
      <c r="I916" s="317"/>
      <c r="J916" s="317"/>
      <c r="L916" s="156"/>
    </row>
    <row r="917" spans="1:12" s="82" customFormat="1" ht="12.75">
      <c r="A917" s="156"/>
      <c r="B917" s="238"/>
      <c r="C917" s="238"/>
      <c r="D917" s="176"/>
      <c r="E917" s="238"/>
      <c r="F917" s="317"/>
      <c r="G917" s="317"/>
      <c r="H917" s="317"/>
      <c r="I917" s="317"/>
      <c r="J917" s="317"/>
      <c r="L917" s="156"/>
    </row>
    <row r="918" spans="1:12" s="82" customFormat="1" ht="12.75">
      <c r="A918" s="156"/>
      <c r="B918" s="238"/>
      <c r="C918" s="238"/>
      <c r="D918" s="176"/>
      <c r="E918" s="238"/>
      <c r="F918" s="317"/>
      <c r="G918" s="317"/>
      <c r="H918" s="317"/>
      <c r="I918" s="317"/>
      <c r="J918" s="317"/>
      <c r="L918" s="156"/>
    </row>
    <row r="919" spans="1:12" s="82" customFormat="1" ht="12.75">
      <c r="A919" s="156"/>
      <c r="B919" s="238"/>
      <c r="C919" s="238"/>
      <c r="D919" s="176"/>
      <c r="E919" s="238"/>
      <c r="F919" s="317"/>
      <c r="G919" s="317"/>
      <c r="H919" s="317"/>
      <c r="I919" s="317"/>
      <c r="J919" s="317"/>
      <c r="L919" s="156"/>
    </row>
    <row r="920" spans="1:12" s="82" customFormat="1" ht="12.75">
      <c r="A920" s="156"/>
      <c r="B920" s="238"/>
      <c r="C920" s="238"/>
      <c r="D920" s="176"/>
      <c r="E920" s="238"/>
      <c r="F920" s="317"/>
      <c r="G920" s="317"/>
      <c r="H920" s="317"/>
      <c r="I920" s="317"/>
      <c r="J920" s="317"/>
      <c r="L920" s="156"/>
    </row>
    <row r="921" spans="1:12" s="82" customFormat="1" ht="12.75">
      <c r="A921" s="156"/>
      <c r="B921" s="238"/>
      <c r="C921" s="238"/>
      <c r="D921" s="176"/>
      <c r="E921" s="238"/>
      <c r="F921" s="317"/>
      <c r="G921" s="317"/>
      <c r="H921" s="317"/>
      <c r="I921" s="317"/>
      <c r="J921" s="317"/>
      <c r="L921" s="156"/>
    </row>
    <row r="922" spans="1:12" s="82" customFormat="1" ht="12.75">
      <c r="A922" s="156"/>
      <c r="B922" s="238"/>
      <c r="C922" s="238"/>
      <c r="D922" s="176"/>
      <c r="E922" s="238"/>
      <c r="F922" s="317"/>
      <c r="G922" s="317"/>
      <c r="H922" s="317"/>
      <c r="I922" s="317"/>
      <c r="J922" s="317"/>
      <c r="L922" s="156"/>
    </row>
    <row r="923" spans="1:12" s="82" customFormat="1" ht="12.75">
      <c r="A923" s="156"/>
      <c r="B923" s="238"/>
      <c r="C923" s="238"/>
      <c r="D923" s="176"/>
      <c r="E923" s="238"/>
      <c r="F923" s="317"/>
      <c r="G923" s="317"/>
      <c r="H923" s="317"/>
      <c r="I923" s="317"/>
      <c r="J923" s="317"/>
      <c r="L923" s="156"/>
    </row>
    <row r="924" spans="1:12" s="82" customFormat="1" ht="12.75">
      <c r="A924" s="156"/>
      <c r="B924" s="238"/>
      <c r="C924" s="238"/>
      <c r="D924" s="176"/>
      <c r="E924" s="238"/>
      <c r="F924" s="317"/>
      <c r="G924" s="317"/>
      <c r="H924" s="317"/>
      <c r="I924" s="317"/>
      <c r="J924" s="317"/>
      <c r="L924" s="156"/>
    </row>
    <row r="925" spans="1:12" s="82" customFormat="1" ht="12.75">
      <c r="A925" s="156"/>
      <c r="B925" s="238"/>
      <c r="C925" s="238"/>
      <c r="D925" s="176"/>
      <c r="E925" s="238"/>
      <c r="F925" s="317"/>
      <c r="G925" s="317"/>
      <c r="H925" s="317"/>
      <c r="I925" s="317"/>
      <c r="J925" s="317"/>
      <c r="L925" s="156"/>
    </row>
    <row r="926" spans="1:12" s="82" customFormat="1" ht="12.75">
      <c r="A926" s="156"/>
      <c r="B926" s="238"/>
      <c r="C926" s="238"/>
      <c r="D926" s="176"/>
      <c r="E926" s="238"/>
      <c r="F926" s="317"/>
      <c r="G926" s="317"/>
      <c r="H926" s="317"/>
      <c r="I926" s="317"/>
      <c r="J926" s="317"/>
      <c r="L926" s="156"/>
    </row>
    <row r="927" spans="1:12" s="82" customFormat="1" ht="12.75">
      <c r="A927" s="156"/>
      <c r="B927" s="238"/>
      <c r="C927" s="238"/>
      <c r="D927" s="176"/>
      <c r="E927" s="238"/>
      <c r="F927" s="317"/>
      <c r="G927" s="317"/>
      <c r="H927" s="317"/>
      <c r="I927" s="317"/>
      <c r="J927" s="317"/>
      <c r="L927" s="156"/>
    </row>
    <row r="928" spans="1:12" s="82" customFormat="1" ht="12.75">
      <c r="A928" s="156"/>
      <c r="B928" s="238"/>
      <c r="C928" s="238"/>
      <c r="D928" s="176"/>
      <c r="E928" s="238"/>
      <c r="F928" s="317"/>
      <c r="G928" s="317"/>
      <c r="H928" s="317"/>
      <c r="I928" s="317"/>
      <c r="J928" s="317"/>
      <c r="L928" s="156"/>
    </row>
    <row r="929" spans="1:12" s="82" customFormat="1" ht="12.75">
      <c r="A929" s="156"/>
      <c r="B929" s="238"/>
      <c r="C929" s="238"/>
      <c r="D929" s="176"/>
      <c r="E929" s="238"/>
      <c r="F929" s="317"/>
      <c r="G929" s="317"/>
      <c r="H929" s="317"/>
      <c r="I929" s="317"/>
      <c r="J929" s="317"/>
      <c r="L929" s="156"/>
    </row>
    <row r="930" spans="1:12" s="82" customFormat="1" ht="12.75">
      <c r="A930" s="156"/>
      <c r="B930" s="238"/>
      <c r="C930" s="238"/>
      <c r="D930" s="176"/>
      <c r="E930" s="238"/>
      <c r="F930" s="317"/>
      <c r="G930" s="317"/>
      <c r="H930" s="317"/>
      <c r="I930" s="317"/>
      <c r="J930" s="317"/>
      <c r="L930" s="156"/>
    </row>
    <row r="931" spans="1:12" s="82" customFormat="1" ht="12.75">
      <c r="A931" s="156"/>
      <c r="B931" s="238"/>
      <c r="C931" s="238"/>
      <c r="D931" s="176"/>
      <c r="E931" s="238"/>
      <c r="F931" s="317"/>
      <c r="G931" s="317"/>
      <c r="H931" s="317"/>
      <c r="I931" s="317"/>
      <c r="J931" s="317"/>
      <c r="L931" s="156"/>
    </row>
    <row r="932" spans="1:12" s="82" customFormat="1" ht="12.75">
      <c r="A932" s="156"/>
      <c r="B932" s="238"/>
      <c r="C932" s="238"/>
      <c r="D932" s="176"/>
      <c r="E932" s="238"/>
      <c r="F932" s="317"/>
      <c r="G932" s="317"/>
      <c r="H932" s="317"/>
      <c r="I932" s="317"/>
      <c r="J932" s="317"/>
      <c r="L932" s="156"/>
    </row>
    <row r="933" spans="1:12" s="82" customFormat="1" ht="12.75">
      <c r="A933" s="156"/>
      <c r="B933" s="238"/>
      <c r="C933" s="238"/>
      <c r="D933" s="176"/>
      <c r="E933" s="238"/>
      <c r="F933" s="317"/>
      <c r="G933" s="317"/>
      <c r="H933" s="317"/>
      <c r="I933" s="317"/>
      <c r="J933" s="317"/>
      <c r="L933" s="156"/>
    </row>
    <row r="934" spans="1:12" s="82" customFormat="1" ht="12.75">
      <c r="A934" s="156"/>
      <c r="B934" s="238"/>
      <c r="C934" s="238"/>
      <c r="D934" s="176"/>
      <c r="E934" s="238"/>
      <c r="F934" s="317"/>
      <c r="G934" s="317"/>
      <c r="H934" s="317"/>
      <c r="I934" s="317"/>
      <c r="J934" s="317"/>
      <c r="L934" s="156"/>
    </row>
    <row r="935" spans="1:12" s="82" customFormat="1" ht="12.75">
      <c r="A935" s="156"/>
      <c r="B935" s="238"/>
      <c r="C935" s="238"/>
      <c r="D935" s="176"/>
      <c r="E935" s="238"/>
      <c r="F935" s="317"/>
      <c r="G935" s="317"/>
      <c r="H935" s="317"/>
      <c r="I935" s="317"/>
      <c r="J935" s="317"/>
      <c r="L935" s="156"/>
    </row>
    <row r="936" spans="1:12" s="82" customFormat="1" ht="12.75">
      <c r="A936" s="156"/>
      <c r="B936" s="238"/>
      <c r="C936" s="238"/>
      <c r="D936" s="176"/>
      <c r="E936" s="238"/>
      <c r="F936" s="317"/>
      <c r="G936" s="317"/>
      <c r="H936" s="317"/>
      <c r="I936" s="317"/>
      <c r="J936" s="317"/>
      <c r="L936" s="156"/>
    </row>
    <row r="937" spans="1:12" s="82" customFormat="1" ht="12.75">
      <c r="A937" s="156"/>
      <c r="B937" s="238"/>
      <c r="C937" s="238"/>
      <c r="D937" s="176"/>
      <c r="E937" s="238"/>
      <c r="F937" s="317"/>
      <c r="G937" s="317"/>
      <c r="H937" s="317"/>
      <c r="I937" s="317"/>
      <c r="J937" s="317"/>
      <c r="L937" s="156"/>
    </row>
    <row r="938" spans="1:12" s="82" customFormat="1" ht="12.75">
      <c r="A938" s="156"/>
      <c r="B938" s="238"/>
      <c r="C938" s="238"/>
      <c r="D938" s="176"/>
      <c r="E938" s="238"/>
      <c r="F938" s="317"/>
      <c r="G938" s="317"/>
      <c r="H938" s="317"/>
      <c r="I938" s="317"/>
      <c r="J938" s="317"/>
      <c r="L938" s="156"/>
    </row>
    <row r="939" spans="1:12" s="82" customFormat="1" ht="12.75">
      <c r="A939" s="156"/>
      <c r="B939" s="238"/>
      <c r="C939" s="238"/>
      <c r="D939" s="176"/>
      <c r="E939" s="238"/>
      <c r="F939" s="317"/>
      <c r="G939" s="317"/>
      <c r="H939" s="317"/>
      <c r="I939" s="317"/>
      <c r="J939" s="317"/>
      <c r="L939" s="156"/>
    </row>
    <row r="940" spans="1:12" s="82" customFormat="1" ht="12.75">
      <c r="A940" s="156"/>
      <c r="B940" s="238"/>
      <c r="C940" s="238"/>
      <c r="D940" s="176"/>
      <c r="E940" s="238"/>
      <c r="F940" s="317"/>
      <c r="G940" s="317"/>
      <c r="H940" s="317"/>
      <c r="I940" s="317"/>
      <c r="J940" s="317"/>
      <c r="L940" s="156"/>
    </row>
    <row r="941" spans="1:12" s="82" customFormat="1" ht="12.75">
      <c r="A941" s="156"/>
      <c r="B941" s="238"/>
      <c r="C941" s="238"/>
      <c r="D941" s="176"/>
      <c r="E941" s="238"/>
      <c r="F941" s="317"/>
      <c r="G941" s="317"/>
      <c r="H941" s="317"/>
      <c r="I941" s="317"/>
      <c r="J941" s="317"/>
      <c r="L941" s="156"/>
    </row>
    <row r="942" spans="1:12" s="82" customFormat="1" ht="12.75">
      <c r="A942" s="156"/>
      <c r="B942" s="238"/>
      <c r="C942" s="238"/>
      <c r="D942" s="176"/>
      <c r="E942" s="238"/>
      <c r="F942" s="317"/>
      <c r="G942" s="317"/>
      <c r="H942" s="317"/>
      <c r="I942" s="317"/>
      <c r="J942" s="317"/>
      <c r="L942" s="156"/>
    </row>
    <row r="943" spans="1:12" s="82" customFormat="1" ht="12.75">
      <c r="A943" s="156"/>
      <c r="B943" s="238"/>
      <c r="C943" s="238"/>
      <c r="D943" s="176"/>
      <c r="E943" s="238"/>
      <c r="F943" s="317"/>
      <c r="G943" s="317"/>
      <c r="H943" s="317"/>
      <c r="I943" s="317"/>
      <c r="J943" s="317"/>
      <c r="L943" s="156"/>
    </row>
    <row r="944" spans="1:12" s="82" customFormat="1" ht="12.75">
      <c r="A944" s="156"/>
      <c r="B944" s="238"/>
      <c r="C944" s="238"/>
      <c r="D944" s="176"/>
      <c r="E944" s="238"/>
      <c r="F944" s="317"/>
      <c r="G944" s="317"/>
      <c r="H944" s="317"/>
      <c r="I944" s="317"/>
      <c r="J944" s="317"/>
      <c r="L944" s="156"/>
    </row>
    <row r="945" spans="1:12" s="82" customFormat="1" ht="12.75">
      <c r="A945" s="156"/>
      <c r="B945" s="238"/>
      <c r="C945" s="238"/>
      <c r="D945" s="176"/>
      <c r="E945" s="238"/>
      <c r="F945" s="317"/>
      <c r="G945" s="317"/>
      <c r="H945" s="317"/>
      <c r="I945" s="317"/>
      <c r="J945" s="317"/>
      <c r="L945" s="156"/>
    </row>
    <row r="946" spans="1:12" s="82" customFormat="1" ht="12.75">
      <c r="A946" s="156"/>
      <c r="B946" s="238"/>
      <c r="C946" s="238"/>
      <c r="D946" s="176"/>
      <c r="E946" s="238"/>
      <c r="F946" s="317"/>
      <c r="G946" s="317"/>
      <c r="H946" s="317"/>
      <c r="I946" s="317"/>
      <c r="J946" s="317"/>
      <c r="L946" s="156"/>
    </row>
    <row r="947" spans="1:12" s="82" customFormat="1" ht="12.75">
      <c r="A947" s="156"/>
      <c r="B947" s="238"/>
      <c r="C947" s="238"/>
      <c r="D947" s="176"/>
      <c r="E947" s="238"/>
      <c r="F947" s="317"/>
      <c r="G947" s="317"/>
      <c r="H947" s="317"/>
      <c r="I947" s="317"/>
      <c r="J947" s="317"/>
      <c r="L947" s="156"/>
    </row>
    <row r="948" spans="1:12" s="82" customFormat="1" ht="12.75">
      <c r="A948" s="156"/>
      <c r="B948" s="238"/>
      <c r="C948" s="238"/>
      <c r="D948" s="176"/>
      <c r="E948" s="238"/>
      <c r="F948" s="317"/>
      <c r="G948" s="317"/>
      <c r="H948" s="317"/>
      <c r="I948" s="317"/>
      <c r="J948" s="317"/>
      <c r="L948" s="156"/>
    </row>
    <row r="949" spans="1:12" s="82" customFormat="1" ht="12.75">
      <c r="A949" s="156"/>
      <c r="B949" s="238"/>
      <c r="C949" s="238"/>
      <c r="D949" s="176"/>
      <c r="E949" s="238"/>
      <c r="F949" s="317"/>
      <c r="G949" s="317"/>
      <c r="H949" s="317"/>
      <c r="I949" s="317"/>
      <c r="J949" s="317"/>
      <c r="L949" s="156"/>
    </row>
    <row r="950" spans="1:12" s="82" customFormat="1" ht="12.75">
      <c r="A950" s="156"/>
      <c r="B950" s="238"/>
      <c r="C950" s="238"/>
      <c r="D950" s="176"/>
      <c r="E950" s="238"/>
      <c r="F950" s="317"/>
      <c r="G950" s="317"/>
      <c r="H950" s="317"/>
      <c r="I950" s="317"/>
      <c r="J950" s="317"/>
      <c r="L950" s="156"/>
    </row>
    <row r="951" spans="1:12" s="82" customFormat="1" ht="12.75">
      <c r="A951" s="156"/>
      <c r="B951" s="238"/>
      <c r="C951" s="238"/>
      <c r="D951" s="176"/>
      <c r="E951" s="238"/>
      <c r="F951" s="317"/>
      <c r="G951" s="317"/>
      <c r="H951" s="317"/>
      <c r="I951" s="317"/>
      <c r="J951" s="317"/>
      <c r="L951" s="156"/>
    </row>
    <row r="952" spans="1:12" s="82" customFormat="1" ht="12.75">
      <c r="A952" s="156"/>
      <c r="B952" s="238"/>
      <c r="C952" s="238"/>
      <c r="D952" s="176"/>
      <c r="E952" s="238"/>
      <c r="F952" s="317"/>
      <c r="G952" s="317"/>
      <c r="H952" s="317"/>
      <c r="I952" s="317"/>
      <c r="J952" s="317"/>
      <c r="L952" s="156"/>
    </row>
    <row r="953" spans="1:12" s="82" customFormat="1" ht="12.75">
      <c r="A953" s="156"/>
      <c r="B953" s="238"/>
      <c r="C953" s="238"/>
      <c r="D953" s="176"/>
      <c r="E953" s="238"/>
      <c r="F953" s="317"/>
      <c r="G953" s="317"/>
      <c r="H953" s="317"/>
      <c r="I953" s="317"/>
      <c r="J953" s="317"/>
      <c r="L953" s="156"/>
    </row>
    <row r="954" spans="1:12" s="82" customFormat="1" ht="12.75">
      <c r="A954" s="156"/>
      <c r="B954" s="238"/>
      <c r="C954" s="238"/>
      <c r="D954" s="176"/>
      <c r="E954" s="238"/>
      <c r="F954" s="317"/>
      <c r="G954" s="317"/>
      <c r="H954" s="317"/>
      <c r="I954" s="317"/>
      <c r="J954" s="317"/>
      <c r="L954" s="156"/>
    </row>
    <row r="955" spans="1:12" s="82" customFormat="1" ht="12.75">
      <c r="A955" s="156"/>
      <c r="B955" s="238"/>
      <c r="C955" s="238"/>
      <c r="D955" s="176"/>
      <c r="E955" s="238"/>
      <c r="F955" s="317"/>
      <c r="G955" s="317"/>
      <c r="H955" s="317"/>
      <c r="I955" s="317"/>
      <c r="J955" s="317"/>
      <c r="L955" s="156"/>
    </row>
    <row r="956" spans="1:12" s="82" customFormat="1" ht="12.75">
      <c r="A956" s="156"/>
      <c r="B956" s="238"/>
      <c r="C956" s="238"/>
      <c r="D956" s="176"/>
      <c r="E956" s="238"/>
      <c r="F956" s="317"/>
      <c r="G956" s="317"/>
      <c r="H956" s="317"/>
      <c r="I956" s="317"/>
      <c r="J956" s="317"/>
      <c r="L956" s="156"/>
    </row>
    <row r="957" spans="1:12" s="82" customFormat="1" ht="12.75">
      <c r="A957" s="156"/>
      <c r="B957" s="238"/>
      <c r="C957" s="238"/>
      <c r="D957" s="176"/>
      <c r="E957" s="238"/>
      <c r="F957" s="317"/>
      <c r="G957" s="317"/>
      <c r="H957" s="317"/>
      <c r="I957" s="317"/>
      <c r="J957" s="317"/>
      <c r="L957" s="156"/>
    </row>
    <row r="958" spans="1:12" s="82" customFormat="1" ht="12.75">
      <c r="A958" s="156"/>
      <c r="B958" s="238"/>
      <c r="C958" s="238"/>
      <c r="D958" s="176"/>
      <c r="E958" s="238"/>
      <c r="F958" s="317"/>
      <c r="G958" s="317"/>
      <c r="H958" s="317"/>
      <c r="I958" s="317"/>
      <c r="J958" s="317"/>
      <c r="L958" s="156"/>
    </row>
    <row r="959" spans="1:12" s="82" customFormat="1" ht="12.75">
      <c r="A959" s="156"/>
      <c r="B959" s="238"/>
      <c r="C959" s="238"/>
      <c r="D959" s="176"/>
      <c r="E959" s="238"/>
      <c r="F959" s="317"/>
      <c r="G959" s="317"/>
      <c r="H959" s="317"/>
      <c r="I959" s="317"/>
      <c r="J959" s="317"/>
      <c r="L959" s="156"/>
    </row>
    <row r="960" spans="1:12" s="82" customFormat="1" ht="12.75">
      <c r="A960" s="156"/>
      <c r="B960" s="238"/>
      <c r="C960" s="238"/>
      <c r="D960" s="176"/>
      <c r="E960" s="238"/>
      <c r="F960" s="317"/>
      <c r="G960" s="317"/>
      <c r="H960" s="317"/>
      <c r="I960" s="317"/>
      <c r="J960" s="317"/>
      <c r="L960" s="156"/>
    </row>
    <row r="961" spans="1:12" s="82" customFormat="1" ht="12.75">
      <c r="A961" s="156"/>
      <c r="B961" s="238"/>
      <c r="C961" s="238"/>
      <c r="D961" s="176"/>
      <c r="E961" s="238"/>
      <c r="F961" s="317"/>
      <c r="G961" s="317"/>
      <c r="H961" s="317"/>
      <c r="I961" s="317"/>
      <c r="J961" s="317"/>
      <c r="L961" s="156"/>
    </row>
    <row r="962" spans="1:12" s="82" customFormat="1" ht="12.75">
      <c r="A962" s="156"/>
      <c r="B962" s="238"/>
      <c r="C962" s="238"/>
      <c r="D962" s="176"/>
      <c r="E962" s="238"/>
      <c r="F962" s="317"/>
      <c r="G962" s="317"/>
      <c r="H962" s="317"/>
      <c r="I962" s="317"/>
      <c r="J962" s="317"/>
      <c r="L962" s="156"/>
    </row>
    <row r="963" spans="1:12" s="82" customFormat="1" ht="12.75">
      <c r="A963" s="156"/>
      <c r="B963" s="238"/>
      <c r="C963" s="238"/>
      <c r="D963" s="176"/>
      <c r="E963" s="238"/>
      <c r="F963" s="317"/>
      <c r="G963" s="317"/>
      <c r="H963" s="317"/>
      <c r="I963" s="317"/>
      <c r="J963" s="317"/>
      <c r="L963" s="156"/>
    </row>
    <row r="964" spans="1:12" s="82" customFormat="1" ht="12.75">
      <c r="A964" s="156"/>
      <c r="B964" s="238"/>
      <c r="C964" s="238"/>
      <c r="D964" s="176"/>
      <c r="E964" s="238"/>
      <c r="F964" s="317"/>
      <c r="G964" s="317"/>
      <c r="H964" s="317"/>
      <c r="I964" s="317"/>
      <c r="J964" s="317"/>
      <c r="L964" s="156"/>
    </row>
    <row r="965" spans="1:12" s="82" customFormat="1" ht="12.75">
      <c r="A965" s="156"/>
      <c r="B965" s="238"/>
      <c r="C965" s="238"/>
      <c r="D965" s="176"/>
      <c r="E965" s="238"/>
      <c r="F965" s="317"/>
      <c r="G965" s="317"/>
      <c r="H965" s="317"/>
      <c r="I965" s="317"/>
      <c r="J965" s="317"/>
      <c r="L965" s="156"/>
    </row>
    <row r="966" spans="1:12" s="82" customFormat="1" ht="12.75">
      <c r="A966" s="156"/>
      <c r="B966" s="238"/>
      <c r="C966" s="238"/>
      <c r="D966" s="176"/>
      <c r="E966" s="238"/>
      <c r="F966" s="317"/>
      <c r="G966" s="317"/>
      <c r="H966" s="317"/>
      <c r="I966" s="317"/>
      <c r="J966" s="317"/>
      <c r="L966" s="156"/>
    </row>
    <row r="967" spans="1:12" s="82" customFormat="1" ht="12.75">
      <c r="A967" s="156"/>
      <c r="B967" s="238"/>
      <c r="C967" s="238"/>
      <c r="D967" s="176"/>
      <c r="E967" s="238"/>
      <c r="F967" s="317"/>
      <c r="G967" s="317"/>
      <c r="H967" s="317"/>
      <c r="I967" s="317"/>
      <c r="J967" s="317"/>
      <c r="L967" s="156"/>
    </row>
    <row r="968" spans="1:12" s="82" customFormat="1" ht="12.75">
      <c r="A968" s="156"/>
      <c r="B968" s="238"/>
      <c r="C968" s="238"/>
      <c r="D968" s="176"/>
      <c r="E968" s="238"/>
      <c r="F968" s="317"/>
      <c r="G968" s="317"/>
      <c r="H968" s="317"/>
      <c r="I968" s="317"/>
      <c r="J968" s="317"/>
      <c r="L968" s="156"/>
    </row>
    <row r="969" spans="1:12" s="82" customFormat="1" ht="12.75">
      <c r="A969" s="156"/>
      <c r="B969" s="238"/>
      <c r="C969" s="238"/>
      <c r="D969" s="176"/>
      <c r="E969" s="238"/>
      <c r="F969" s="317"/>
      <c r="G969" s="317"/>
      <c r="H969" s="317"/>
      <c r="I969" s="317"/>
      <c r="J969" s="317"/>
      <c r="L969" s="156"/>
    </row>
    <row r="970" spans="1:12" s="82" customFormat="1" ht="12.75">
      <c r="A970" s="156"/>
      <c r="B970" s="238"/>
      <c r="C970" s="238"/>
      <c r="D970" s="176"/>
      <c r="E970" s="238"/>
      <c r="F970" s="317"/>
      <c r="G970" s="317"/>
      <c r="H970" s="317"/>
      <c r="I970" s="317"/>
      <c r="J970" s="317"/>
      <c r="L970" s="156"/>
    </row>
    <row r="971" spans="1:12" s="82" customFormat="1" ht="12.75">
      <c r="A971" s="156"/>
      <c r="B971" s="238"/>
      <c r="C971" s="238"/>
      <c r="D971" s="176"/>
      <c r="E971" s="238"/>
      <c r="F971" s="317"/>
      <c r="G971" s="317"/>
      <c r="H971" s="317"/>
      <c r="I971" s="317"/>
      <c r="J971" s="317"/>
      <c r="L971" s="156"/>
    </row>
    <row r="972" spans="1:12" s="82" customFormat="1" ht="12.75">
      <c r="A972" s="156"/>
      <c r="B972" s="238"/>
      <c r="C972" s="238"/>
      <c r="D972" s="176"/>
      <c r="E972" s="238"/>
      <c r="F972" s="317"/>
      <c r="G972" s="317"/>
      <c r="H972" s="317"/>
      <c r="I972" s="317"/>
      <c r="J972" s="317"/>
      <c r="L972" s="156"/>
    </row>
    <row r="973" spans="1:12" s="82" customFormat="1" ht="12.75">
      <c r="A973" s="156"/>
      <c r="B973" s="238"/>
      <c r="C973" s="238"/>
      <c r="D973" s="176"/>
      <c r="E973" s="238"/>
      <c r="F973" s="317"/>
      <c r="G973" s="317"/>
      <c r="H973" s="317"/>
      <c r="I973" s="317"/>
      <c r="J973" s="317"/>
      <c r="L973" s="156"/>
    </row>
    <row r="974" spans="1:12" s="82" customFormat="1" ht="12.75">
      <c r="A974" s="156"/>
      <c r="B974" s="238"/>
      <c r="C974" s="238"/>
      <c r="D974" s="176"/>
      <c r="E974" s="238"/>
      <c r="F974" s="317"/>
      <c r="G974" s="317"/>
      <c r="H974" s="317"/>
      <c r="I974" s="317"/>
      <c r="J974" s="317"/>
      <c r="L974" s="156"/>
    </row>
    <row r="975" spans="1:12" s="82" customFormat="1" ht="12.75">
      <c r="A975" s="156"/>
      <c r="B975" s="238"/>
      <c r="C975" s="238"/>
      <c r="D975" s="176"/>
      <c r="E975" s="238"/>
      <c r="F975" s="317"/>
      <c r="G975" s="317"/>
      <c r="H975" s="317"/>
      <c r="I975" s="317"/>
      <c r="J975" s="317"/>
      <c r="L975" s="156"/>
    </row>
    <row r="976" spans="1:12" s="82" customFormat="1" ht="12.75">
      <c r="A976" s="156"/>
      <c r="B976" s="238"/>
      <c r="C976" s="238"/>
      <c r="D976" s="176"/>
      <c r="E976" s="238"/>
      <c r="F976" s="317"/>
      <c r="G976" s="317"/>
      <c r="H976" s="317"/>
      <c r="I976" s="317"/>
      <c r="J976" s="317"/>
      <c r="L976" s="156"/>
    </row>
    <row r="977" spans="1:12" s="82" customFormat="1" ht="12.75">
      <c r="A977" s="156"/>
      <c r="B977" s="238"/>
      <c r="C977" s="238"/>
      <c r="D977" s="176"/>
      <c r="E977" s="238"/>
      <c r="F977" s="317"/>
      <c r="G977" s="317"/>
      <c r="H977" s="317"/>
      <c r="I977" s="317"/>
      <c r="J977" s="317"/>
      <c r="L977" s="156"/>
    </row>
    <row r="978" spans="1:12" s="82" customFormat="1" ht="12.75">
      <c r="A978" s="156"/>
      <c r="B978" s="238"/>
      <c r="C978" s="238"/>
      <c r="D978" s="176"/>
      <c r="E978" s="238"/>
      <c r="F978" s="317"/>
      <c r="G978" s="317"/>
      <c r="H978" s="317"/>
      <c r="I978" s="317"/>
      <c r="J978" s="317"/>
      <c r="L978" s="156"/>
    </row>
    <row r="979" spans="1:12" s="82" customFormat="1" ht="12.75">
      <c r="A979" s="156"/>
      <c r="B979" s="238"/>
      <c r="C979" s="238"/>
      <c r="D979" s="176"/>
      <c r="E979" s="238"/>
      <c r="F979" s="317"/>
      <c r="G979" s="317"/>
      <c r="H979" s="317"/>
      <c r="I979" s="317"/>
      <c r="J979" s="317"/>
      <c r="L979" s="156"/>
    </row>
    <row r="980" spans="1:12" s="82" customFormat="1" ht="12.75">
      <c r="A980" s="156"/>
      <c r="B980" s="238"/>
      <c r="C980" s="238"/>
      <c r="D980" s="176"/>
      <c r="E980" s="238"/>
      <c r="F980" s="317"/>
      <c r="G980" s="317"/>
      <c r="H980" s="317"/>
      <c r="I980" s="317"/>
      <c r="J980" s="317"/>
      <c r="L980" s="156"/>
    </row>
    <row r="981" spans="1:12" s="82" customFormat="1" ht="12.75">
      <c r="A981" s="156"/>
      <c r="B981" s="238"/>
      <c r="C981" s="238"/>
      <c r="D981" s="176"/>
      <c r="E981" s="238"/>
      <c r="F981" s="317"/>
      <c r="G981" s="317"/>
      <c r="H981" s="317"/>
      <c r="I981" s="317"/>
      <c r="J981" s="317"/>
      <c r="L981" s="156"/>
    </row>
    <row r="982" spans="1:12" s="82" customFormat="1" ht="12.75">
      <c r="A982" s="156"/>
      <c r="B982" s="238"/>
      <c r="C982" s="238"/>
      <c r="D982" s="176"/>
      <c r="E982" s="238"/>
      <c r="F982" s="317"/>
      <c r="G982" s="317"/>
      <c r="H982" s="317"/>
      <c r="I982" s="317"/>
      <c r="J982" s="317"/>
      <c r="L982" s="156"/>
    </row>
    <row r="983" spans="1:12" s="82" customFormat="1" ht="12.75">
      <c r="A983" s="156"/>
      <c r="B983" s="238"/>
      <c r="C983" s="238"/>
      <c r="D983" s="176"/>
      <c r="E983" s="238"/>
      <c r="F983" s="317"/>
      <c r="G983" s="317"/>
      <c r="H983" s="317"/>
      <c r="I983" s="317"/>
      <c r="J983" s="317"/>
      <c r="L983" s="156"/>
    </row>
    <row r="984" spans="1:12" s="82" customFormat="1" ht="12.75">
      <c r="A984" s="156"/>
      <c r="B984" s="238"/>
      <c r="C984" s="238"/>
      <c r="D984" s="176"/>
      <c r="E984" s="238"/>
      <c r="F984" s="317"/>
      <c r="G984" s="317"/>
      <c r="H984" s="317"/>
      <c r="I984" s="317"/>
      <c r="J984" s="317"/>
      <c r="L984" s="156"/>
    </row>
    <row r="985" spans="1:12" s="82" customFormat="1" ht="12.75">
      <c r="A985" s="156"/>
      <c r="B985" s="238"/>
      <c r="C985" s="238"/>
      <c r="D985" s="176"/>
      <c r="E985" s="238"/>
      <c r="F985" s="317"/>
      <c r="G985" s="317"/>
      <c r="H985" s="317"/>
      <c r="I985" s="317"/>
      <c r="J985" s="317"/>
      <c r="L985" s="156"/>
    </row>
    <row r="986" spans="1:12" s="82" customFormat="1" ht="12.75">
      <c r="A986" s="156"/>
      <c r="B986" s="238"/>
      <c r="C986" s="238"/>
      <c r="D986" s="176"/>
      <c r="E986" s="238"/>
      <c r="F986" s="317"/>
      <c r="G986" s="317"/>
      <c r="H986" s="317"/>
      <c r="I986" s="317"/>
      <c r="J986" s="317"/>
      <c r="L986" s="156"/>
    </row>
    <row r="987" spans="1:12" s="82" customFormat="1" ht="12.75">
      <c r="A987" s="156"/>
      <c r="B987" s="238"/>
      <c r="C987" s="238"/>
      <c r="D987" s="176"/>
      <c r="E987" s="238"/>
      <c r="F987" s="317"/>
      <c r="G987" s="317"/>
      <c r="H987" s="317"/>
      <c r="I987" s="317"/>
      <c r="J987" s="317"/>
      <c r="L987" s="156"/>
    </row>
    <row r="988" spans="1:12" s="82" customFormat="1" ht="12.75">
      <c r="A988" s="156"/>
      <c r="B988" s="238"/>
      <c r="C988" s="238"/>
      <c r="D988" s="176"/>
      <c r="E988" s="238"/>
      <c r="F988" s="317"/>
      <c r="G988" s="317"/>
      <c r="H988" s="317"/>
      <c r="I988" s="317"/>
      <c r="J988" s="317"/>
      <c r="L988" s="156"/>
    </row>
    <row r="989" spans="1:12" s="82" customFormat="1" ht="12.75">
      <c r="A989" s="156"/>
      <c r="B989" s="238"/>
      <c r="C989" s="238"/>
      <c r="D989" s="176"/>
      <c r="E989" s="238"/>
      <c r="F989" s="317"/>
      <c r="G989" s="317"/>
      <c r="H989" s="317"/>
      <c r="I989" s="317"/>
      <c r="J989" s="317"/>
      <c r="L989" s="156"/>
    </row>
    <row r="990" spans="1:12" s="82" customFormat="1" ht="12.75">
      <c r="A990" s="156"/>
      <c r="B990" s="238"/>
      <c r="C990" s="238"/>
      <c r="D990" s="176"/>
      <c r="E990" s="238"/>
      <c r="F990" s="317"/>
      <c r="G990" s="317"/>
      <c r="H990" s="317"/>
      <c r="I990" s="317"/>
      <c r="J990" s="317"/>
      <c r="L990" s="156"/>
    </row>
    <row r="991" spans="1:12" s="82" customFormat="1" ht="12.75">
      <c r="A991" s="156"/>
      <c r="B991" s="238"/>
      <c r="C991" s="238"/>
      <c r="D991" s="176"/>
      <c r="E991" s="238"/>
      <c r="F991" s="317"/>
      <c r="G991" s="317"/>
      <c r="H991" s="317"/>
      <c r="I991" s="317"/>
      <c r="J991" s="317"/>
      <c r="L991" s="156"/>
    </row>
    <row r="992" spans="1:12" s="82" customFormat="1" ht="12.75">
      <c r="A992" s="156"/>
      <c r="B992" s="238"/>
      <c r="C992" s="238"/>
      <c r="D992" s="176"/>
      <c r="E992" s="238"/>
      <c r="F992" s="317"/>
      <c r="G992" s="317"/>
      <c r="H992" s="317"/>
      <c r="I992" s="317"/>
      <c r="J992" s="317"/>
      <c r="L992" s="156"/>
    </row>
    <row r="993" spans="1:12" s="82" customFormat="1" ht="12.75">
      <c r="A993" s="156"/>
      <c r="B993" s="238"/>
      <c r="C993" s="238"/>
      <c r="D993" s="176"/>
      <c r="E993" s="238"/>
      <c r="F993" s="317"/>
      <c r="G993" s="317"/>
      <c r="H993" s="317"/>
      <c r="I993" s="317"/>
      <c r="J993" s="317"/>
      <c r="L993" s="156"/>
    </row>
    <row r="994" spans="1:12" s="82" customFormat="1" ht="12.75">
      <c r="A994" s="156"/>
      <c r="B994" s="238"/>
      <c r="C994" s="238"/>
      <c r="D994" s="176"/>
      <c r="E994" s="238"/>
      <c r="F994" s="317"/>
      <c r="G994" s="317"/>
      <c r="H994" s="317"/>
      <c r="I994" s="317"/>
      <c r="J994" s="317"/>
      <c r="L994" s="156"/>
    </row>
    <row r="995" spans="1:12" s="82" customFormat="1" ht="12.75">
      <c r="A995" s="156"/>
      <c r="B995" s="238"/>
      <c r="C995" s="238"/>
      <c r="D995" s="176"/>
      <c r="E995" s="238"/>
      <c r="F995" s="317"/>
      <c r="G995" s="317"/>
      <c r="H995" s="317"/>
      <c r="I995" s="317"/>
      <c r="J995" s="317"/>
      <c r="L995" s="156"/>
    </row>
    <row r="996" spans="1:12" s="82" customFormat="1" ht="12.75">
      <c r="A996" s="156"/>
      <c r="B996" s="238"/>
      <c r="C996" s="238"/>
      <c r="D996" s="176"/>
      <c r="E996" s="238"/>
      <c r="F996" s="317"/>
      <c r="G996" s="317"/>
      <c r="H996" s="317"/>
      <c r="I996" s="317"/>
      <c r="J996" s="317"/>
      <c r="L996" s="156"/>
    </row>
    <row r="997" spans="1:12" s="82" customFormat="1" ht="12.75">
      <c r="A997" s="156"/>
      <c r="B997" s="238"/>
      <c r="C997" s="238"/>
      <c r="D997" s="176"/>
      <c r="E997" s="238"/>
      <c r="F997" s="317"/>
      <c r="G997" s="317"/>
      <c r="H997" s="317"/>
      <c r="I997" s="317"/>
      <c r="J997" s="317"/>
      <c r="L997" s="156"/>
    </row>
    <row r="998" spans="1:12" s="82" customFormat="1" ht="12.75">
      <c r="A998" s="156"/>
      <c r="B998" s="238"/>
      <c r="C998" s="238"/>
      <c r="D998" s="176"/>
      <c r="E998" s="238"/>
      <c r="F998" s="317"/>
      <c r="G998" s="317"/>
      <c r="H998" s="317"/>
      <c r="I998" s="317"/>
      <c r="J998" s="317"/>
      <c r="L998" s="156"/>
    </row>
    <row r="999" spans="1:12" s="82" customFormat="1" ht="12.75">
      <c r="A999" s="156"/>
      <c r="B999" s="238"/>
      <c r="C999" s="238"/>
      <c r="D999" s="176"/>
      <c r="E999" s="238"/>
      <c r="F999" s="317"/>
      <c r="G999" s="317"/>
      <c r="H999" s="317"/>
      <c r="I999" s="317"/>
      <c r="J999" s="317"/>
      <c r="L999" s="156"/>
    </row>
    <row r="1000" spans="1:12" s="82" customFormat="1" ht="12.75">
      <c r="A1000" s="156"/>
      <c r="B1000" s="238"/>
      <c r="C1000" s="238"/>
      <c r="D1000" s="176"/>
      <c r="E1000" s="238"/>
      <c r="F1000" s="317"/>
      <c r="G1000" s="317"/>
      <c r="H1000" s="317"/>
      <c r="I1000" s="317"/>
      <c r="J1000" s="317"/>
      <c r="L1000" s="156"/>
    </row>
    <row r="1001" spans="1:12" s="82" customFormat="1" ht="12.75">
      <c r="A1001" s="156"/>
      <c r="B1001" s="238"/>
      <c r="C1001" s="238"/>
      <c r="D1001" s="176"/>
      <c r="E1001" s="238"/>
      <c r="F1001" s="317"/>
      <c r="G1001" s="317"/>
      <c r="H1001" s="317"/>
      <c r="I1001" s="317"/>
      <c r="J1001" s="317"/>
      <c r="L1001" s="156"/>
    </row>
    <row r="1002" spans="1:12" s="82" customFormat="1" ht="12.75">
      <c r="A1002" s="156"/>
      <c r="B1002" s="238"/>
      <c r="C1002" s="238"/>
      <c r="D1002" s="176"/>
      <c r="E1002" s="238"/>
      <c r="F1002" s="317"/>
      <c r="G1002" s="317"/>
      <c r="H1002" s="317"/>
      <c r="I1002" s="317"/>
      <c r="J1002" s="317"/>
      <c r="L1002" s="156"/>
    </row>
    <row r="1003" spans="1:12" s="82" customFormat="1" ht="12.75">
      <c r="A1003" s="156"/>
      <c r="B1003" s="238"/>
      <c r="C1003" s="238"/>
      <c r="D1003" s="176"/>
      <c r="E1003" s="238"/>
      <c r="F1003" s="317"/>
      <c r="G1003" s="317"/>
      <c r="H1003" s="317"/>
      <c r="I1003" s="317"/>
      <c r="J1003" s="317"/>
      <c r="L1003" s="156"/>
    </row>
    <row r="1004" spans="1:12" s="82" customFormat="1" ht="12.75">
      <c r="A1004" s="156"/>
      <c r="B1004" s="238"/>
      <c r="C1004" s="238"/>
      <c r="D1004" s="176"/>
      <c r="E1004" s="238"/>
      <c r="F1004" s="317"/>
      <c r="G1004" s="317"/>
      <c r="H1004" s="317"/>
      <c r="I1004" s="317"/>
      <c r="J1004" s="317"/>
      <c r="L1004" s="156"/>
    </row>
    <row r="1005" spans="1:12" s="82" customFormat="1" ht="12.75">
      <c r="A1005" s="156"/>
      <c r="B1005" s="238"/>
      <c r="C1005" s="238"/>
      <c r="D1005" s="176"/>
      <c r="E1005" s="238"/>
      <c r="F1005" s="317"/>
      <c r="G1005" s="317"/>
      <c r="H1005" s="317"/>
      <c r="I1005" s="317"/>
      <c r="J1005" s="317"/>
      <c r="L1005" s="156"/>
    </row>
    <row r="1006" spans="1:12" s="82" customFormat="1" ht="12.75">
      <c r="A1006" s="156"/>
      <c r="B1006" s="238"/>
      <c r="C1006" s="238"/>
      <c r="D1006" s="176"/>
      <c r="E1006" s="238"/>
      <c r="F1006" s="317"/>
      <c r="G1006" s="317"/>
      <c r="H1006" s="317"/>
      <c r="I1006" s="317"/>
      <c r="J1006" s="317"/>
      <c r="L1006" s="156"/>
    </row>
    <row r="1007" spans="1:12" s="82" customFormat="1" ht="12.75">
      <c r="A1007" s="156"/>
      <c r="B1007" s="238"/>
      <c r="C1007" s="238"/>
      <c r="D1007" s="176"/>
      <c r="E1007" s="238"/>
      <c r="F1007" s="317"/>
      <c r="G1007" s="317"/>
      <c r="H1007" s="317"/>
      <c r="I1007" s="317"/>
      <c r="J1007" s="317"/>
      <c r="L1007" s="156"/>
    </row>
    <row r="1008" spans="1:12" s="82" customFormat="1" ht="12.75">
      <c r="A1008" s="156"/>
      <c r="B1008" s="238"/>
      <c r="C1008" s="238"/>
      <c r="D1008" s="176"/>
      <c r="E1008" s="238"/>
      <c r="F1008" s="317"/>
      <c r="G1008" s="317"/>
      <c r="H1008" s="317"/>
      <c r="I1008" s="317"/>
      <c r="J1008" s="317"/>
      <c r="L1008" s="156"/>
    </row>
    <row r="1009" spans="1:12" s="82" customFormat="1" ht="12.75">
      <c r="A1009" s="156"/>
      <c r="B1009" s="238"/>
      <c r="C1009" s="238"/>
      <c r="D1009" s="176"/>
      <c r="E1009" s="238"/>
      <c r="F1009" s="317"/>
      <c r="G1009" s="317"/>
      <c r="H1009" s="317"/>
      <c r="I1009" s="317"/>
      <c r="J1009" s="317"/>
      <c r="L1009" s="156"/>
    </row>
    <row r="1010" spans="1:12" s="82" customFormat="1" ht="12.75">
      <c r="A1010" s="156"/>
      <c r="B1010" s="238"/>
      <c r="C1010" s="238"/>
      <c r="D1010" s="176"/>
      <c r="E1010" s="238"/>
      <c r="F1010" s="317"/>
      <c r="G1010" s="317"/>
      <c r="H1010" s="317"/>
      <c r="I1010" s="317"/>
      <c r="J1010" s="317"/>
      <c r="L1010" s="156"/>
    </row>
    <row r="1011" spans="1:12" s="82" customFormat="1" ht="12.75">
      <c r="A1011" s="156"/>
      <c r="B1011" s="238"/>
      <c r="C1011" s="238"/>
      <c r="D1011" s="176"/>
      <c r="E1011" s="238"/>
      <c r="F1011" s="317"/>
      <c r="G1011" s="317"/>
      <c r="H1011" s="317"/>
      <c r="I1011" s="317"/>
      <c r="J1011" s="317"/>
      <c r="L1011" s="156"/>
    </row>
    <row r="1012" spans="1:12" s="82" customFormat="1" ht="12.75">
      <c r="A1012" s="156"/>
      <c r="B1012" s="238"/>
      <c r="C1012" s="238"/>
      <c r="D1012" s="176"/>
      <c r="E1012" s="238"/>
      <c r="F1012" s="317"/>
      <c r="G1012" s="317"/>
      <c r="H1012" s="317"/>
      <c r="I1012" s="317"/>
      <c r="J1012" s="317"/>
      <c r="L1012" s="156"/>
    </row>
    <row r="1013" spans="1:12" s="82" customFormat="1" ht="12.75">
      <c r="A1013" s="156"/>
      <c r="B1013" s="238"/>
      <c r="C1013" s="238"/>
      <c r="D1013" s="176"/>
      <c r="E1013" s="238"/>
      <c r="F1013" s="317"/>
      <c r="G1013" s="317"/>
      <c r="H1013" s="317"/>
      <c r="I1013" s="317"/>
      <c r="J1013" s="317"/>
      <c r="L1013" s="156"/>
    </row>
    <row r="1014" spans="1:12" s="82" customFormat="1" ht="12.75">
      <c r="A1014" s="156"/>
      <c r="B1014" s="238"/>
      <c r="C1014" s="238"/>
      <c r="D1014" s="176"/>
      <c r="E1014" s="238"/>
      <c r="F1014" s="317"/>
      <c r="G1014" s="317"/>
      <c r="H1014" s="317"/>
      <c r="I1014" s="317"/>
      <c r="J1014" s="317"/>
      <c r="L1014" s="156"/>
    </row>
    <row r="1015" spans="1:12" s="82" customFormat="1" ht="12.75">
      <c r="A1015" s="156"/>
      <c r="B1015" s="238"/>
      <c r="C1015" s="238"/>
      <c r="D1015" s="176"/>
      <c r="E1015" s="238"/>
      <c r="F1015" s="317"/>
      <c r="G1015" s="317"/>
      <c r="H1015" s="317"/>
      <c r="I1015" s="317"/>
      <c r="J1015" s="317"/>
      <c r="L1015" s="156"/>
    </row>
    <row r="1016" spans="1:12" s="82" customFormat="1" ht="12.75">
      <c r="A1016" s="156"/>
      <c r="B1016" s="238"/>
      <c r="C1016" s="238"/>
      <c r="D1016" s="176"/>
      <c r="E1016" s="238"/>
      <c r="F1016" s="317"/>
      <c r="G1016" s="317"/>
      <c r="H1016" s="317"/>
      <c r="I1016" s="317"/>
      <c r="J1016" s="317"/>
      <c r="L1016" s="156"/>
    </row>
    <row r="1017" spans="1:12" s="82" customFormat="1" ht="12.75">
      <c r="A1017" s="156"/>
      <c r="B1017" s="238"/>
      <c r="C1017" s="238"/>
      <c r="D1017" s="176"/>
      <c r="E1017" s="238"/>
      <c r="F1017" s="317"/>
      <c r="G1017" s="317"/>
      <c r="H1017" s="317"/>
      <c r="I1017" s="317"/>
      <c r="J1017" s="317"/>
      <c r="L1017" s="156"/>
    </row>
    <row r="1018" spans="1:12" s="82" customFormat="1" ht="12.75">
      <c r="A1018" s="156"/>
      <c r="B1018" s="238"/>
      <c r="C1018" s="238"/>
      <c r="D1018" s="176"/>
      <c r="E1018" s="238"/>
      <c r="F1018" s="317"/>
      <c r="G1018" s="317"/>
      <c r="H1018" s="317"/>
      <c r="I1018" s="317"/>
      <c r="J1018" s="317"/>
      <c r="L1018" s="156"/>
    </row>
    <row r="1019" spans="1:12" s="82" customFormat="1" ht="12.75">
      <c r="A1019" s="156"/>
      <c r="B1019" s="238"/>
      <c r="C1019" s="238"/>
      <c r="D1019" s="176"/>
      <c r="E1019" s="238"/>
      <c r="F1019" s="317"/>
      <c r="G1019" s="317"/>
      <c r="H1019" s="317"/>
      <c r="I1019" s="317"/>
      <c r="J1019" s="317"/>
      <c r="L1019" s="156"/>
    </row>
    <row r="1020" spans="1:12" s="82" customFormat="1" ht="12.75">
      <c r="A1020" s="156"/>
      <c r="B1020" s="238"/>
      <c r="C1020" s="238"/>
      <c r="D1020" s="176"/>
      <c r="E1020" s="238"/>
      <c r="F1020" s="317"/>
      <c r="G1020" s="317"/>
      <c r="H1020" s="317"/>
      <c r="I1020" s="317"/>
      <c r="J1020" s="317"/>
      <c r="L1020" s="156"/>
    </row>
    <row r="1021" spans="1:12" s="82" customFormat="1" ht="12.75">
      <c r="A1021" s="156"/>
      <c r="B1021" s="238"/>
      <c r="C1021" s="238"/>
      <c r="D1021" s="176"/>
      <c r="E1021" s="238"/>
      <c r="F1021" s="317"/>
      <c r="G1021" s="317"/>
      <c r="H1021" s="317"/>
      <c r="I1021" s="317"/>
      <c r="J1021" s="317"/>
      <c r="L1021" s="156"/>
    </row>
    <row r="1022" spans="1:12" s="82" customFormat="1" ht="12.75">
      <c r="A1022" s="156"/>
      <c r="B1022" s="238"/>
      <c r="C1022" s="238"/>
      <c r="D1022" s="176"/>
      <c r="E1022" s="238"/>
      <c r="F1022" s="317"/>
      <c r="G1022" s="317"/>
      <c r="H1022" s="317"/>
      <c r="I1022" s="317"/>
      <c r="J1022" s="317"/>
      <c r="L1022" s="156"/>
    </row>
    <row r="1023" spans="1:12" s="82" customFormat="1" ht="12.75">
      <c r="A1023" s="156"/>
      <c r="B1023" s="238"/>
      <c r="C1023" s="238"/>
      <c r="D1023" s="176"/>
      <c r="E1023" s="238"/>
      <c r="F1023" s="317"/>
      <c r="G1023" s="317"/>
      <c r="H1023" s="317"/>
      <c r="I1023" s="317"/>
      <c r="J1023" s="317"/>
      <c r="L1023" s="156"/>
    </row>
    <row r="1024" spans="1:12" s="82" customFormat="1" ht="12.75">
      <c r="A1024" s="156"/>
      <c r="B1024" s="238"/>
      <c r="C1024" s="238"/>
      <c r="D1024" s="176"/>
      <c r="E1024" s="238"/>
      <c r="F1024" s="317"/>
      <c r="G1024" s="317"/>
      <c r="H1024" s="317"/>
      <c r="I1024" s="317"/>
      <c r="J1024" s="317"/>
      <c r="L1024" s="156"/>
    </row>
    <row r="1025" spans="1:12" s="82" customFormat="1" ht="12.75">
      <c r="A1025" s="156"/>
      <c r="B1025" s="238"/>
      <c r="C1025" s="238"/>
      <c r="D1025" s="176"/>
      <c r="E1025" s="238"/>
      <c r="F1025" s="317"/>
      <c r="G1025" s="317"/>
      <c r="H1025" s="317"/>
      <c r="I1025" s="317"/>
      <c r="J1025" s="317"/>
      <c r="L1025" s="156"/>
    </row>
    <row r="1026" spans="1:12" s="82" customFormat="1" ht="12.75">
      <c r="A1026" s="156"/>
      <c r="B1026" s="238"/>
      <c r="C1026" s="238"/>
      <c r="D1026" s="176"/>
      <c r="E1026" s="238"/>
      <c r="F1026" s="317"/>
      <c r="G1026" s="317"/>
      <c r="H1026" s="317"/>
      <c r="I1026" s="317"/>
      <c r="J1026" s="317"/>
      <c r="L1026" s="156"/>
    </row>
    <row r="1027" spans="1:12" s="82" customFormat="1" ht="12.75">
      <c r="A1027" s="156"/>
      <c r="B1027" s="238"/>
      <c r="C1027" s="238"/>
      <c r="D1027" s="176"/>
      <c r="E1027" s="238"/>
      <c r="F1027" s="317"/>
      <c r="G1027" s="317"/>
      <c r="H1027" s="317"/>
      <c r="I1027" s="317"/>
      <c r="J1027" s="317"/>
      <c r="L1027" s="156"/>
    </row>
    <row r="1028" spans="1:12" s="82" customFormat="1" ht="12.75">
      <c r="A1028" s="156"/>
      <c r="B1028" s="238"/>
      <c r="C1028" s="238"/>
      <c r="D1028" s="176"/>
      <c r="E1028" s="238"/>
      <c r="F1028" s="317"/>
      <c r="G1028" s="317"/>
      <c r="H1028" s="317"/>
      <c r="I1028" s="317"/>
      <c r="J1028" s="317"/>
      <c r="L1028" s="156"/>
    </row>
    <row r="1029" spans="1:12" s="82" customFormat="1" ht="12.75">
      <c r="A1029" s="156"/>
      <c r="B1029" s="238"/>
      <c r="C1029" s="238"/>
      <c r="D1029" s="176"/>
      <c r="E1029" s="238"/>
      <c r="F1029" s="317"/>
      <c r="G1029" s="317"/>
      <c r="H1029" s="317"/>
      <c r="I1029" s="317"/>
      <c r="J1029" s="317"/>
      <c r="L1029" s="156"/>
    </row>
    <row r="1030" spans="1:12" s="82" customFormat="1" ht="12.75">
      <c r="A1030" s="156"/>
      <c r="B1030" s="238"/>
      <c r="C1030" s="238"/>
      <c r="D1030" s="176"/>
      <c r="E1030" s="238"/>
      <c r="F1030" s="317"/>
      <c r="G1030" s="317"/>
      <c r="H1030" s="317"/>
      <c r="I1030" s="317"/>
      <c r="J1030" s="317"/>
      <c r="L1030" s="156"/>
    </row>
    <row r="1031" spans="1:12" s="82" customFormat="1" ht="12.75">
      <c r="A1031" s="156"/>
      <c r="B1031" s="238"/>
      <c r="C1031" s="238"/>
      <c r="D1031" s="176"/>
      <c r="E1031" s="238"/>
      <c r="F1031" s="317"/>
      <c r="G1031" s="317"/>
      <c r="H1031" s="317"/>
      <c r="I1031" s="317"/>
      <c r="J1031" s="317"/>
      <c r="L1031" s="156"/>
    </row>
    <row r="1032" spans="1:12" s="82" customFormat="1" ht="12.75">
      <c r="A1032" s="156"/>
      <c r="B1032" s="238"/>
      <c r="C1032" s="238"/>
      <c r="D1032" s="176"/>
      <c r="E1032" s="238"/>
      <c r="F1032" s="317"/>
      <c r="G1032" s="317"/>
      <c r="H1032" s="317"/>
      <c r="I1032" s="317"/>
      <c r="J1032" s="317"/>
      <c r="L1032" s="156"/>
    </row>
    <row r="1033" spans="1:12" s="82" customFormat="1" ht="12.75">
      <c r="A1033" s="156"/>
      <c r="B1033" s="238"/>
      <c r="C1033" s="238"/>
      <c r="D1033" s="176"/>
      <c r="E1033" s="238"/>
      <c r="F1033" s="317"/>
      <c r="G1033" s="317"/>
      <c r="H1033" s="317"/>
      <c r="I1033" s="317"/>
      <c r="J1033" s="317"/>
      <c r="L1033" s="156"/>
    </row>
    <row r="1034" spans="1:12" s="82" customFormat="1" ht="12.75">
      <c r="A1034" s="156"/>
      <c r="B1034" s="238"/>
      <c r="C1034" s="238"/>
      <c r="D1034" s="176"/>
      <c r="E1034" s="238"/>
      <c r="F1034" s="317"/>
      <c r="G1034" s="317"/>
      <c r="H1034" s="317"/>
      <c r="I1034" s="317"/>
      <c r="J1034" s="317"/>
      <c r="L1034" s="156"/>
    </row>
    <row r="1035" spans="1:12" s="82" customFormat="1" ht="12.75">
      <c r="A1035" s="156"/>
      <c r="B1035" s="238"/>
      <c r="C1035" s="238"/>
      <c r="D1035" s="176"/>
      <c r="E1035" s="238"/>
      <c r="F1035" s="317"/>
      <c r="G1035" s="317"/>
      <c r="H1035" s="317"/>
      <c r="I1035" s="317"/>
      <c r="J1035" s="317"/>
      <c r="L1035" s="156"/>
    </row>
    <row r="1036" spans="1:12" s="82" customFormat="1" ht="12.75">
      <c r="A1036" s="156"/>
      <c r="B1036" s="238"/>
      <c r="C1036" s="238"/>
      <c r="D1036" s="176"/>
      <c r="E1036" s="238"/>
      <c r="F1036" s="317"/>
      <c r="G1036" s="317"/>
      <c r="H1036" s="317"/>
      <c r="I1036" s="317"/>
      <c r="J1036" s="317"/>
      <c r="L1036" s="156"/>
    </row>
    <row r="1037" spans="1:12" s="82" customFormat="1" ht="12.75">
      <c r="A1037" s="156"/>
      <c r="B1037" s="238"/>
      <c r="C1037" s="238"/>
      <c r="D1037" s="176"/>
      <c r="E1037" s="238"/>
      <c r="F1037" s="317"/>
      <c r="G1037" s="317"/>
      <c r="H1037" s="317"/>
      <c r="I1037" s="317"/>
      <c r="J1037" s="317"/>
      <c r="L1037" s="156"/>
    </row>
    <row r="1038" spans="1:12" s="82" customFormat="1" ht="12.75">
      <c r="A1038" s="156"/>
      <c r="B1038" s="238"/>
      <c r="C1038" s="238"/>
      <c r="D1038" s="176"/>
      <c r="E1038" s="238"/>
      <c r="F1038" s="317"/>
      <c r="G1038" s="317"/>
      <c r="H1038" s="317"/>
      <c r="I1038" s="317"/>
      <c r="J1038" s="317"/>
      <c r="L1038" s="156"/>
    </row>
    <row r="1039" spans="1:12" s="82" customFormat="1" ht="12.75">
      <c r="A1039" s="156"/>
      <c r="B1039" s="238"/>
      <c r="C1039" s="238"/>
      <c r="D1039" s="176"/>
      <c r="E1039" s="238"/>
      <c r="F1039" s="317"/>
      <c r="G1039" s="317"/>
      <c r="H1039" s="317"/>
      <c r="I1039" s="317"/>
      <c r="J1039" s="317"/>
      <c r="L1039" s="156"/>
    </row>
    <row r="1040" spans="1:12" s="82" customFormat="1" ht="12.75">
      <c r="A1040" s="156"/>
      <c r="B1040" s="238"/>
      <c r="C1040" s="238"/>
      <c r="D1040" s="176"/>
      <c r="E1040" s="238"/>
      <c r="F1040" s="317"/>
      <c r="G1040" s="317"/>
      <c r="H1040" s="317"/>
      <c r="I1040" s="317"/>
      <c r="J1040" s="317"/>
      <c r="L1040" s="156"/>
    </row>
    <row r="1041" spans="1:12" s="82" customFormat="1" ht="12.75">
      <c r="A1041" s="156"/>
      <c r="B1041" s="238"/>
      <c r="C1041" s="238"/>
      <c r="D1041" s="176"/>
      <c r="E1041" s="238"/>
      <c r="F1041" s="317"/>
      <c r="G1041" s="317"/>
      <c r="H1041" s="317"/>
      <c r="I1041" s="317"/>
      <c r="J1041" s="317"/>
      <c r="L1041" s="156"/>
    </row>
    <row r="1042" spans="1:12" s="82" customFormat="1" ht="12.75">
      <c r="A1042" s="156"/>
      <c r="B1042" s="238"/>
      <c r="C1042" s="238"/>
      <c r="D1042" s="176"/>
      <c r="E1042" s="238"/>
      <c r="F1042" s="317"/>
      <c r="G1042" s="317"/>
      <c r="H1042" s="317"/>
      <c r="I1042" s="317"/>
      <c r="J1042" s="317"/>
      <c r="L1042" s="156"/>
    </row>
    <row r="1043" spans="1:12" s="82" customFormat="1" ht="12.75">
      <c r="A1043" s="156"/>
      <c r="B1043" s="238"/>
      <c r="C1043" s="238"/>
      <c r="D1043" s="176"/>
      <c r="E1043" s="238"/>
      <c r="F1043" s="317"/>
      <c r="G1043" s="317"/>
      <c r="H1043" s="317"/>
      <c r="I1043" s="317"/>
      <c r="J1043" s="317"/>
      <c r="L1043" s="156"/>
    </row>
    <row r="1044" spans="1:12" s="82" customFormat="1" ht="12.75">
      <c r="A1044" s="156"/>
      <c r="B1044" s="238"/>
      <c r="C1044" s="238"/>
      <c r="D1044" s="176"/>
      <c r="E1044" s="238"/>
      <c r="F1044" s="317"/>
      <c r="G1044" s="317"/>
      <c r="H1044" s="317"/>
      <c r="I1044" s="317"/>
      <c r="J1044" s="317"/>
      <c r="L1044" s="156"/>
    </row>
    <row r="1045" spans="1:12" s="82" customFormat="1" ht="12.75">
      <c r="A1045" s="156"/>
      <c r="B1045" s="238"/>
      <c r="C1045" s="238"/>
      <c r="D1045" s="176"/>
      <c r="E1045" s="238"/>
      <c r="F1045" s="317"/>
      <c r="G1045" s="317"/>
      <c r="H1045" s="317"/>
      <c r="I1045" s="317"/>
      <c r="J1045" s="317"/>
      <c r="L1045" s="156"/>
    </row>
    <row r="1046" spans="1:12" s="82" customFormat="1" ht="12.75">
      <c r="A1046" s="156"/>
      <c r="B1046" s="238"/>
      <c r="C1046" s="238"/>
      <c r="D1046" s="176"/>
      <c r="E1046" s="238"/>
      <c r="F1046" s="317"/>
      <c r="G1046" s="317"/>
      <c r="H1046" s="317"/>
      <c r="I1046" s="317"/>
      <c r="J1046" s="317"/>
      <c r="L1046" s="156"/>
    </row>
    <row r="1047" spans="1:12" s="82" customFormat="1" ht="12.75">
      <c r="A1047" s="156"/>
      <c r="B1047" s="238"/>
      <c r="C1047" s="238"/>
      <c r="D1047" s="176"/>
      <c r="E1047" s="238"/>
      <c r="F1047" s="317"/>
      <c r="G1047" s="317"/>
      <c r="H1047" s="317"/>
      <c r="I1047" s="317"/>
      <c r="J1047" s="317"/>
      <c r="L1047" s="156"/>
    </row>
    <row r="1048" spans="1:12" s="82" customFormat="1" ht="12.75">
      <c r="A1048" s="156"/>
      <c r="B1048" s="238"/>
      <c r="C1048" s="238"/>
      <c r="D1048" s="176"/>
      <c r="E1048" s="238"/>
      <c r="F1048" s="317"/>
      <c r="G1048" s="317"/>
      <c r="H1048" s="317"/>
      <c r="I1048" s="317"/>
      <c r="J1048" s="317"/>
      <c r="L1048" s="156"/>
    </row>
    <row r="1049" spans="1:12" s="82" customFormat="1" ht="12.75">
      <c r="A1049" s="156"/>
      <c r="B1049" s="238"/>
      <c r="C1049" s="238"/>
      <c r="D1049" s="176"/>
      <c r="E1049" s="238"/>
      <c r="F1049" s="317"/>
      <c r="G1049" s="317"/>
      <c r="H1049" s="317"/>
      <c r="I1049" s="317"/>
      <c r="J1049" s="317"/>
      <c r="L1049" s="156"/>
    </row>
    <row r="1050" spans="1:12" s="82" customFormat="1" ht="12.75">
      <c r="A1050" s="156"/>
      <c r="B1050" s="238"/>
      <c r="C1050" s="238"/>
      <c r="D1050" s="176"/>
      <c r="E1050" s="238"/>
      <c r="F1050" s="317"/>
      <c r="G1050" s="317"/>
      <c r="H1050" s="317"/>
      <c r="I1050" s="317"/>
      <c r="J1050" s="317"/>
      <c r="L1050" s="156"/>
    </row>
    <row r="1051" spans="1:12" s="82" customFormat="1" ht="12.75">
      <c r="A1051" s="156"/>
      <c r="B1051" s="238"/>
      <c r="C1051" s="238"/>
      <c r="D1051" s="176"/>
      <c r="E1051" s="238"/>
      <c r="F1051" s="317"/>
      <c r="G1051" s="317"/>
      <c r="H1051" s="317"/>
      <c r="I1051" s="317"/>
      <c r="J1051" s="317"/>
      <c r="L1051" s="156"/>
    </row>
    <row r="1052" spans="1:12" s="82" customFormat="1" ht="12.75">
      <c r="A1052" s="156"/>
      <c r="B1052" s="238"/>
      <c r="C1052" s="238"/>
      <c r="D1052" s="176"/>
      <c r="E1052" s="238"/>
      <c r="F1052" s="317"/>
      <c r="G1052" s="317"/>
      <c r="H1052" s="317"/>
      <c r="I1052" s="317"/>
      <c r="J1052" s="317"/>
      <c r="L1052" s="156"/>
    </row>
    <row r="1053" spans="1:12" s="82" customFormat="1" ht="12.75">
      <c r="A1053" s="156"/>
      <c r="B1053" s="238"/>
      <c r="C1053" s="238"/>
      <c r="D1053" s="176"/>
      <c r="E1053" s="238"/>
      <c r="F1053" s="317"/>
      <c r="G1053" s="317"/>
      <c r="H1053" s="317"/>
      <c r="I1053" s="317"/>
      <c r="J1053" s="317"/>
      <c r="L1053" s="156"/>
    </row>
    <row r="1054" spans="1:12" s="82" customFormat="1" ht="12.75">
      <c r="A1054" s="156"/>
      <c r="B1054" s="238"/>
      <c r="C1054" s="238"/>
      <c r="D1054" s="176"/>
      <c r="E1054" s="238"/>
      <c r="F1054" s="317"/>
      <c r="G1054" s="317"/>
      <c r="H1054" s="317"/>
      <c r="I1054" s="317"/>
      <c r="J1054" s="317"/>
      <c r="L1054" s="156"/>
    </row>
    <row r="1055" spans="1:12" s="82" customFormat="1" ht="12.75">
      <c r="A1055" s="156"/>
      <c r="B1055" s="238"/>
      <c r="C1055" s="238"/>
      <c r="D1055" s="176"/>
      <c r="E1055" s="238"/>
      <c r="F1055" s="317"/>
      <c r="G1055" s="317"/>
      <c r="H1055" s="317"/>
      <c r="I1055" s="317"/>
      <c r="J1055" s="317"/>
      <c r="L1055" s="156"/>
    </row>
    <row r="1056" spans="1:12" s="82" customFormat="1" ht="12.75">
      <c r="A1056" s="156"/>
      <c r="B1056" s="238"/>
      <c r="C1056" s="238"/>
      <c r="D1056" s="176"/>
      <c r="E1056" s="238"/>
      <c r="F1056" s="317"/>
      <c r="G1056" s="317"/>
      <c r="H1056" s="317"/>
      <c r="I1056" s="317"/>
      <c r="J1056" s="317"/>
      <c r="L1056" s="156"/>
    </row>
    <row r="1057" spans="1:12" s="82" customFormat="1" ht="12.75">
      <c r="A1057" s="156"/>
      <c r="B1057" s="238"/>
      <c r="C1057" s="238"/>
      <c r="D1057" s="176"/>
      <c r="E1057" s="238"/>
      <c r="F1057" s="317"/>
      <c r="G1057" s="317"/>
      <c r="H1057" s="317"/>
      <c r="I1057" s="317"/>
      <c r="J1057" s="317"/>
      <c r="L1057" s="156"/>
    </row>
    <row r="1058" spans="1:12" s="82" customFormat="1" ht="12.75">
      <c r="A1058" s="156"/>
      <c r="B1058" s="238"/>
      <c r="C1058" s="238"/>
      <c r="D1058" s="176"/>
      <c r="E1058" s="238"/>
      <c r="F1058" s="317"/>
      <c r="G1058" s="317"/>
      <c r="H1058" s="317"/>
      <c r="I1058" s="317"/>
      <c r="J1058" s="317"/>
      <c r="L1058" s="156"/>
    </row>
    <row r="1059" spans="1:12" s="82" customFormat="1" ht="12.75">
      <c r="A1059" s="156"/>
      <c r="B1059" s="238"/>
      <c r="C1059" s="238"/>
      <c r="D1059" s="176"/>
      <c r="E1059" s="238"/>
      <c r="F1059" s="317"/>
      <c r="G1059" s="317"/>
      <c r="H1059" s="317"/>
      <c r="I1059" s="317"/>
      <c r="J1059" s="317"/>
      <c r="L1059" s="156"/>
    </row>
    <row r="1060" spans="1:12" s="82" customFormat="1" ht="12.75">
      <c r="A1060" s="156"/>
      <c r="B1060" s="238"/>
      <c r="C1060" s="238"/>
      <c r="D1060" s="176"/>
      <c r="E1060" s="238"/>
      <c r="F1060" s="317"/>
      <c r="G1060" s="317"/>
      <c r="H1060" s="317"/>
      <c r="I1060" s="317"/>
      <c r="J1060" s="317"/>
      <c r="L1060" s="156"/>
    </row>
    <row r="1061" spans="1:12" s="82" customFormat="1" ht="12.75">
      <c r="A1061" s="156"/>
      <c r="B1061" s="238"/>
      <c r="C1061" s="238"/>
      <c r="D1061" s="176"/>
      <c r="E1061" s="238"/>
      <c r="F1061" s="317"/>
      <c r="G1061" s="317"/>
      <c r="H1061" s="317"/>
      <c r="I1061" s="317"/>
      <c r="J1061" s="317"/>
      <c r="L1061" s="156"/>
    </row>
    <row r="1062" spans="1:12" s="82" customFormat="1" ht="12.75">
      <c r="A1062" s="156"/>
      <c r="B1062" s="238"/>
      <c r="C1062" s="238"/>
      <c r="D1062" s="176"/>
      <c r="E1062" s="238"/>
      <c r="F1062" s="317"/>
      <c r="G1062" s="317"/>
      <c r="H1062" s="317"/>
      <c r="I1062" s="317"/>
      <c r="J1062" s="317"/>
      <c r="L1062" s="156"/>
    </row>
    <row r="1063" spans="1:12" s="82" customFormat="1" ht="12.75">
      <c r="A1063" s="156"/>
      <c r="B1063" s="238"/>
      <c r="C1063" s="238"/>
      <c r="D1063" s="176"/>
      <c r="E1063" s="238"/>
      <c r="F1063" s="317"/>
      <c r="G1063" s="317"/>
      <c r="H1063" s="317"/>
      <c r="I1063" s="317"/>
      <c r="J1063" s="317"/>
      <c r="L1063" s="156"/>
    </row>
    <row r="1064" spans="1:12" s="82" customFormat="1" ht="12.75">
      <c r="A1064" s="156"/>
      <c r="B1064" s="238"/>
      <c r="C1064" s="238"/>
      <c r="D1064" s="176"/>
      <c r="E1064" s="238"/>
      <c r="F1064" s="317"/>
      <c r="G1064" s="317"/>
      <c r="H1064" s="317"/>
      <c r="I1064" s="317"/>
      <c r="J1064" s="317"/>
      <c r="L1064" s="156"/>
    </row>
    <row r="1065" spans="1:12" s="82" customFormat="1" ht="12.75">
      <c r="A1065" s="156"/>
      <c r="B1065" s="238"/>
      <c r="C1065" s="238"/>
      <c r="D1065" s="176"/>
      <c r="E1065" s="238"/>
      <c r="F1065" s="317"/>
      <c r="G1065" s="317"/>
      <c r="H1065" s="317"/>
      <c r="I1065" s="317"/>
      <c r="J1065" s="317"/>
      <c r="L1065" s="156"/>
    </row>
    <row r="1066" spans="1:12" s="82" customFormat="1" ht="12.75">
      <c r="A1066" s="156"/>
      <c r="B1066" s="238"/>
      <c r="C1066" s="238"/>
      <c r="D1066" s="176"/>
      <c r="E1066" s="238"/>
      <c r="F1066" s="317"/>
      <c r="G1066" s="317"/>
      <c r="H1066" s="317"/>
      <c r="I1066" s="317"/>
      <c r="J1066" s="317"/>
      <c r="L1066" s="156"/>
    </row>
    <row r="1067" spans="1:12" s="82" customFormat="1" ht="12.75">
      <c r="A1067" s="156"/>
      <c r="B1067" s="238"/>
      <c r="C1067" s="238"/>
      <c r="D1067" s="176"/>
      <c r="E1067" s="238"/>
      <c r="F1067" s="317"/>
      <c r="G1067" s="317"/>
      <c r="H1067" s="317"/>
      <c r="I1067" s="317"/>
      <c r="J1067" s="317"/>
      <c r="L1067" s="156"/>
    </row>
    <row r="1068" spans="1:12" s="82" customFormat="1" ht="12.75">
      <c r="A1068" s="156"/>
      <c r="B1068" s="238"/>
      <c r="C1068" s="238"/>
      <c r="D1068" s="176"/>
      <c r="E1068" s="238"/>
      <c r="F1068" s="317"/>
      <c r="G1068" s="317"/>
      <c r="H1068" s="317"/>
      <c r="I1068" s="317"/>
      <c r="J1068" s="317"/>
      <c r="L1068" s="156"/>
    </row>
    <row r="1069" spans="1:12" s="82" customFormat="1" ht="12.75">
      <c r="A1069" s="156"/>
      <c r="B1069" s="238"/>
      <c r="C1069" s="238"/>
      <c r="D1069" s="176"/>
      <c r="E1069" s="238"/>
      <c r="F1069" s="317"/>
      <c r="G1069" s="317"/>
      <c r="H1069" s="317"/>
      <c r="I1069" s="317"/>
      <c r="J1069" s="317"/>
      <c r="L1069" s="156"/>
    </row>
    <row r="1070" spans="1:12" s="82" customFormat="1" ht="12.75">
      <c r="A1070" s="156"/>
      <c r="B1070" s="238"/>
      <c r="C1070" s="238"/>
      <c r="D1070" s="176"/>
      <c r="E1070" s="238"/>
      <c r="F1070" s="317"/>
      <c r="G1070" s="317"/>
      <c r="H1070" s="317"/>
      <c r="I1070" s="317"/>
      <c r="J1070" s="317"/>
      <c r="L1070" s="156"/>
    </row>
    <row r="1071" spans="1:12" s="82" customFormat="1" ht="12.75">
      <c r="A1071" s="156"/>
      <c r="B1071" s="238"/>
      <c r="C1071" s="238"/>
      <c r="D1071" s="176"/>
      <c r="E1071" s="238"/>
      <c r="F1071" s="317"/>
      <c r="G1071" s="317"/>
      <c r="H1071" s="317"/>
      <c r="I1071" s="317"/>
      <c r="J1071" s="317"/>
      <c r="L1071" s="156"/>
    </row>
    <row r="1072" spans="1:12" s="82" customFormat="1" ht="12.75">
      <c r="A1072" s="156"/>
      <c r="B1072" s="238"/>
      <c r="C1072" s="238"/>
      <c r="D1072" s="176"/>
      <c r="E1072" s="238"/>
      <c r="F1072" s="317"/>
      <c r="G1072" s="317"/>
      <c r="H1072" s="317"/>
      <c r="I1072" s="317"/>
      <c r="J1072" s="317"/>
      <c r="L1072" s="156"/>
    </row>
    <row r="1073" spans="1:12" s="82" customFormat="1" ht="12.75">
      <c r="A1073" s="156"/>
      <c r="B1073" s="238"/>
      <c r="C1073" s="238"/>
      <c r="D1073" s="176"/>
      <c r="E1073" s="238"/>
      <c r="F1073" s="317"/>
      <c r="G1073" s="317"/>
      <c r="H1073" s="317"/>
      <c r="I1073" s="317"/>
      <c r="J1073" s="317"/>
      <c r="L1073" s="156"/>
    </row>
    <row r="1074" spans="1:12" s="82" customFormat="1" ht="12.75">
      <c r="A1074" s="156"/>
      <c r="B1074" s="238"/>
      <c r="C1074" s="238"/>
      <c r="D1074" s="176"/>
      <c r="E1074" s="238"/>
      <c r="F1074" s="317"/>
      <c r="G1074" s="317"/>
      <c r="H1074" s="317"/>
      <c r="I1074" s="317"/>
      <c r="J1074" s="317"/>
      <c r="L1074" s="156"/>
    </row>
    <row r="1075" spans="1:12" s="82" customFormat="1" ht="12.75">
      <c r="A1075" s="156"/>
      <c r="B1075" s="238"/>
      <c r="C1075" s="238"/>
      <c r="D1075" s="176"/>
      <c r="E1075" s="238"/>
      <c r="F1075" s="317"/>
      <c r="G1075" s="317"/>
      <c r="H1075" s="317"/>
      <c r="I1075" s="317"/>
      <c r="J1075" s="317"/>
      <c r="L1075" s="156"/>
    </row>
    <row r="1076" spans="1:12" s="82" customFormat="1" ht="12.75">
      <c r="A1076" s="156"/>
      <c r="B1076" s="238"/>
      <c r="C1076" s="238"/>
      <c r="D1076" s="176"/>
      <c r="E1076" s="238"/>
      <c r="F1076" s="317"/>
      <c r="G1076" s="317"/>
      <c r="H1076" s="317"/>
      <c r="I1076" s="317"/>
      <c r="J1076" s="317"/>
      <c r="L1076" s="156"/>
    </row>
    <row r="1077" spans="1:12" s="82" customFormat="1" ht="12.75">
      <c r="A1077" s="156"/>
      <c r="B1077" s="238"/>
      <c r="C1077" s="238"/>
      <c r="D1077" s="176"/>
      <c r="E1077" s="238"/>
      <c r="F1077" s="317"/>
      <c r="G1077" s="317"/>
      <c r="H1077" s="317"/>
      <c r="I1077" s="317"/>
      <c r="J1077" s="317"/>
      <c r="L1077" s="156"/>
    </row>
    <row r="1078" spans="1:12" s="82" customFormat="1" ht="12.75">
      <c r="A1078" s="156"/>
      <c r="B1078" s="238"/>
      <c r="C1078" s="238"/>
      <c r="D1078" s="176"/>
      <c r="E1078" s="238"/>
      <c r="F1078" s="317"/>
      <c r="G1078" s="317"/>
      <c r="H1078" s="317"/>
      <c r="I1078" s="317"/>
      <c r="J1078" s="317"/>
      <c r="L1078" s="156"/>
    </row>
    <row r="1079" spans="1:12" s="82" customFormat="1" ht="12.75">
      <c r="A1079" s="156"/>
      <c r="B1079" s="238"/>
      <c r="C1079" s="238"/>
      <c r="D1079" s="176"/>
      <c r="E1079" s="238"/>
      <c r="F1079" s="317"/>
      <c r="G1079" s="317"/>
      <c r="H1079" s="317"/>
      <c r="I1079" s="317"/>
      <c r="J1079" s="317"/>
      <c r="L1079" s="156"/>
    </row>
    <row r="1080" spans="1:12" s="82" customFormat="1" ht="12.75">
      <c r="A1080" s="156"/>
      <c r="B1080" s="238"/>
      <c r="C1080" s="238"/>
      <c r="D1080" s="176"/>
      <c r="E1080" s="238"/>
      <c r="F1080" s="317"/>
      <c r="G1080" s="317"/>
      <c r="H1080" s="317"/>
      <c r="I1080" s="317"/>
      <c r="J1080" s="317"/>
      <c r="L1080" s="156"/>
    </row>
    <row r="1081" spans="1:12" s="82" customFormat="1" ht="12.75">
      <c r="A1081" s="156"/>
      <c r="B1081" s="238"/>
      <c r="C1081" s="238"/>
      <c r="D1081" s="176"/>
      <c r="E1081" s="238"/>
      <c r="F1081" s="317"/>
      <c r="G1081" s="317"/>
      <c r="H1081" s="317"/>
      <c r="I1081" s="317"/>
      <c r="J1081" s="317"/>
      <c r="L1081" s="156"/>
    </row>
    <row r="1082" spans="1:12" s="82" customFormat="1" ht="12.75">
      <c r="A1082" s="156"/>
      <c r="B1082" s="238"/>
      <c r="C1082" s="238"/>
      <c r="D1082" s="176"/>
      <c r="E1082" s="238"/>
      <c r="F1082" s="317"/>
      <c r="G1082" s="317"/>
      <c r="H1082" s="317"/>
      <c r="I1082" s="317"/>
      <c r="J1082" s="317"/>
      <c r="L1082" s="156"/>
    </row>
    <row r="1083" spans="1:12" s="82" customFormat="1" ht="12.75">
      <c r="A1083" s="156"/>
      <c r="B1083" s="238"/>
      <c r="C1083" s="238"/>
      <c r="D1083" s="176"/>
      <c r="E1083" s="238"/>
      <c r="F1083" s="317"/>
      <c r="G1083" s="317"/>
      <c r="H1083" s="317"/>
      <c r="I1083" s="317"/>
      <c r="J1083" s="317"/>
      <c r="L1083" s="156"/>
    </row>
    <row r="1084" spans="1:12" s="82" customFormat="1" ht="12.75">
      <c r="A1084" s="156"/>
      <c r="B1084" s="238"/>
      <c r="C1084" s="238"/>
      <c r="D1084" s="176"/>
      <c r="E1084" s="238"/>
      <c r="F1084" s="317"/>
      <c r="G1084" s="317"/>
      <c r="H1084" s="317"/>
      <c r="I1084" s="317"/>
      <c r="J1084" s="317"/>
      <c r="L1084" s="156"/>
    </row>
    <row r="1085" spans="1:12" s="82" customFormat="1" ht="12.75">
      <c r="A1085" s="156"/>
      <c r="B1085" s="238"/>
      <c r="C1085" s="238"/>
      <c r="D1085" s="176"/>
      <c r="E1085" s="238"/>
      <c r="F1085" s="317"/>
      <c r="G1085" s="317"/>
      <c r="H1085" s="317"/>
      <c r="I1085" s="317"/>
      <c r="J1085" s="317"/>
      <c r="L1085" s="156"/>
    </row>
    <row r="1086" spans="1:12" s="82" customFormat="1" ht="12.75">
      <c r="A1086" s="156"/>
      <c r="B1086" s="238"/>
      <c r="C1086" s="238"/>
      <c r="D1086" s="176"/>
      <c r="E1086" s="238"/>
      <c r="F1086" s="317"/>
      <c r="G1086" s="317"/>
      <c r="H1086" s="317"/>
      <c r="I1086" s="317"/>
      <c r="J1086" s="317"/>
      <c r="L1086" s="156"/>
    </row>
    <row r="1087" spans="1:12" s="82" customFormat="1" ht="12.75">
      <c r="A1087" s="156"/>
      <c r="B1087" s="238"/>
      <c r="C1087" s="238"/>
      <c r="D1087" s="176"/>
      <c r="E1087" s="238"/>
      <c r="F1087" s="317"/>
      <c r="G1087" s="317"/>
      <c r="H1087" s="317"/>
      <c r="I1087" s="317"/>
      <c r="J1087" s="317"/>
      <c r="L1087" s="156"/>
    </row>
    <row r="1088" spans="1:12" s="82" customFormat="1" ht="12.75">
      <c r="A1088" s="156"/>
      <c r="B1088" s="238"/>
      <c r="C1088" s="238"/>
      <c r="D1088" s="176"/>
      <c r="E1088" s="238"/>
      <c r="F1088" s="317"/>
      <c r="G1088" s="317"/>
      <c r="H1088" s="317"/>
      <c r="I1088" s="317"/>
      <c r="J1088" s="317"/>
      <c r="L1088" s="156"/>
    </row>
    <row r="1089" spans="1:12" s="82" customFormat="1" ht="12.75">
      <c r="A1089" s="156"/>
      <c r="B1089" s="238"/>
      <c r="C1089" s="238"/>
      <c r="D1089" s="176"/>
      <c r="E1089" s="238"/>
      <c r="F1089" s="317"/>
      <c r="G1089" s="317"/>
      <c r="H1089" s="317"/>
      <c r="I1089" s="317"/>
      <c r="J1089" s="317"/>
      <c r="L1089" s="156"/>
    </row>
    <row r="1090" spans="1:12" s="82" customFormat="1" ht="12.75">
      <c r="A1090" s="156"/>
      <c r="B1090" s="238"/>
      <c r="C1090" s="238"/>
      <c r="D1090" s="176"/>
      <c r="E1090" s="238"/>
      <c r="F1090" s="317"/>
      <c r="G1090" s="317"/>
      <c r="H1090" s="317"/>
      <c r="I1090" s="317"/>
      <c r="J1090" s="317"/>
      <c r="L1090" s="156"/>
    </row>
    <row r="1091" spans="1:12" s="82" customFormat="1" ht="12.75">
      <c r="A1091" s="156"/>
      <c r="B1091" s="238"/>
      <c r="C1091" s="238"/>
      <c r="D1091" s="176"/>
      <c r="E1091" s="238"/>
      <c r="F1091" s="317"/>
      <c r="G1091" s="317"/>
      <c r="H1091" s="317"/>
      <c r="I1091" s="317"/>
      <c r="J1091" s="317"/>
      <c r="L1091" s="156"/>
    </row>
    <row r="1092" spans="1:12" s="82" customFormat="1" ht="12.75">
      <c r="A1092" s="156"/>
      <c r="B1092" s="238"/>
      <c r="C1092" s="238"/>
      <c r="D1092" s="176"/>
      <c r="E1092" s="238"/>
      <c r="F1092" s="317"/>
      <c r="G1092" s="317"/>
      <c r="H1092" s="317"/>
      <c r="I1092" s="317"/>
      <c r="J1092" s="317"/>
      <c r="L1092" s="156"/>
    </row>
    <row r="1093" spans="1:12" s="82" customFormat="1" ht="12.75">
      <c r="A1093" s="156"/>
      <c r="B1093" s="238"/>
      <c r="C1093" s="238"/>
      <c r="D1093" s="176"/>
      <c r="E1093" s="238"/>
      <c r="F1093" s="317"/>
      <c r="G1093" s="317"/>
      <c r="H1093" s="317"/>
      <c r="I1093" s="317"/>
      <c r="J1093" s="317"/>
      <c r="L1093" s="156"/>
    </row>
    <row r="1094" spans="1:12" s="82" customFormat="1" ht="12.75">
      <c r="A1094" s="156"/>
      <c r="B1094" s="238"/>
      <c r="C1094" s="238"/>
      <c r="D1094" s="176"/>
      <c r="E1094" s="238"/>
      <c r="F1094" s="317"/>
      <c r="G1094" s="317"/>
      <c r="H1094" s="317"/>
      <c r="I1094" s="317"/>
      <c r="J1094" s="317"/>
      <c r="L1094" s="156"/>
    </row>
    <row r="1095" spans="1:12" s="82" customFormat="1" ht="12.75">
      <c r="A1095" s="156"/>
      <c r="B1095" s="238"/>
      <c r="C1095" s="238"/>
      <c r="D1095" s="176"/>
      <c r="E1095" s="238"/>
      <c r="F1095" s="317"/>
      <c r="G1095" s="317"/>
      <c r="H1095" s="317"/>
      <c r="I1095" s="317"/>
      <c r="J1095" s="317"/>
      <c r="L1095" s="156"/>
    </row>
    <row r="1096" spans="1:12" s="82" customFormat="1" ht="12.75">
      <c r="A1096" s="156"/>
      <c r="B1096" s="238"/>
      <c r="C1096" s="238"/>
      <c r="D1096" s="176"/>
      <c r="E1096" s="238"/>
      <c r="F1096" s="317"/>
      <c r="G1096" s="317"/>
      <c r="H1096" s="317"/>
      <c r="I1096" s="317"/>
      <c r="J1096" s="317"/>
      <c r="L1096" s="156"/>
    </row>
    <row r="1097" spans="1:12" s="82" customFormat="1" ht="12.75">
      <c r="A1097" s="156"/>
      <c r="B1097" s="238"/>
      <c r="C1097" s="238"/>
      <c r="D1097" s="176"/>
      <c r="E1097" s="238"/>
      <c r="F1097" s="317"/>
      <c r="G1097" s="317"/>
      <c r="H1097" s="317"/>
      <c r="I1097" s="317"/>
      <c r="J1097" s="317"/>
      <c r="L1097" s="156"/>
    </row>
    <row r="1098" spans="1:12" s="82" customFormat="1" ht="12.75">
      <c r="A1098" s="156"/>
      <c r="B1098" s="238"/>
      <c r="C1098" s="238"/>
      <c r="D1098" s="176"/>
      <c r="E1098" s="238"/>
      <c r="F1098" s="317"/>
      <c r="G1098" s="317"/>
      <c r="H1098" s="317"/>
      <c r="I1098" s="317"/>
      <c r="J1098" s="317"/>
      <c r="L1098" s="156"/>
    </row>
    <row r="1099" spans="1:12" s="82" customFormat="1" ht="12.75">
      <c r="A1099" s="156"/>
      <c r="B1099" s="238"/>
      <c r="C1099" s="238"/>
      <c r="D1099" s="176"/>
      <c r="E1099" s="238"/>
      <c r="F1099" s="317"/>
      <c r="G1099" s="317"/>
      <c r="H1099" s="317"/>
      <c r="I1099" s="317"/>
      <c r="J1099" s="317"/>
      <c r="L1099" s="156"/>
    </row>
    <row r="1100" spans="1:12" s="82" customFormat="1" ht="12.75">
      <c r="A1100" s="156"/>
      <c r="B1100" s="238"/>
      <c r="C1100" s="238"/>
      <c r="D1100" s="176"/>
      <c r="E1100" s="238"/>
      <c r="F1100" s="317"/>
      <c r="G1100" s="317"/>
      <c r="H1100" s="317"/>
      <c r="I1100" s="317"/>
      <c r="J1100" s="317"/>
      <c r="L1100" s="156"/>
    </row>
    <row r="1101" spans="1:12" s="82" customFormat="1" ht="12.75">
      <c r="A1101" s="156"/>
      <c r="B1101" s="238"/>
      <c r="C1101" s="238"/>
      <c r="D1101" s="176"/>
      <c r="E1101" s="238"/>
      <c r="F1101" s="317"/>
      <c r="G1101" s="317"/>
      <c r="H1101" s="317"/>
      <c r="I1101" s="317"/>
      <c r="J1101" s="317"/>
      <c r="L1101" s="156"/>
    </row>
    <row r="1102" spans="1:12" s="82" customFormat="1" ht="12.75">
      <c r="A1102" s="156"/>
      <c r="B1102" s="238"/>
      <c r="C1102" s="238"/>
      <c r="D1102" s="176"/>
      <c r="E1102" s="238"/>
      <c r="F1102" s="317"/>
      <c r="G1102" s="317"/>
      <c r="H1102" s="317"/>
      <c r="I1102" s="317"/>
      <c r="J1102" s="317"/>
      <c r="L1102" s="156"/>
    </row>
    <row r="1103" spans="1:12" s="82" customFormat="1" ht="12.75">
      <c r="A1103" s="156"/>
      <c r="B1103" s="238"/>
      <c r="C1103" s="238"/>
      <c r="D1103" s="176"/>
      <c r="E1103" s="238"/>
      <c r="F1103" s="317"/>
      <c r="G1103" s="317"/>
      <c r="H1103" s="317"/>
      <c r="I1103" s="317"/>
      <c r="J1103" s="317"/>
      <c r="L1103" s="156"/>
    </row>
    <row r="1104" spans="1:12" s="82" customFormat="1" ht="12.75">
      <c r="A1104" s="156"/>
      <c r="B1104" s="238"/>
      <c r="C1104" s="238"/>
      <c r="D1104" s="176"/>
      <c r="E1104" s="238"/>
      <c r="F1104" s="317"/>
      <c r="G1104" s="317"/>
      <c r="H1104" s="317"/>
      <c r="I1104" s="317"/>
      <c r="J1104" s="317"/>
      <c r="L1104" s="156"/>
    </row>
    <row r="1105" spans="1:12" s="82" customFormat="1" ht="12.75">
      <c r="A1105" s="156"/>
      <c r="B1105" s="238"/>
      <c r="C1105" s="238"/>
      <c r="D1105" s="176"/>
      <c r="E1105" s="238"/>
      <c r="F1105" s="317"/>
      <c r="G1105" s="317"/>
      <c r="H1105" s="317"/>
      <c r="I1105" s="317"/>
      <c r="J1105" s="317"/>
      <c r="L1105" s="156"/>
    </row>
    <row r="1106" spans="1:12" s="82" customFormat="1" ht="12.75">
      <c r="A1106" s="156"/>
      <c r="B1106" s="238"/>
      <c r="C1106" s="238"/>
      <c r="D1106" s="176"/>
      <c r="E1106" s="238"/>
      <c r="F1106" s="317"/>
      <c r="G1106" s="317"/>
      <c r="H1106" s="317"/>
      <c r="I1106" s="317"/>
      <c r="J1106" s="317"/>
      <c r="L1106" s="156"/>
    </row>
    <row r="1107" spans="1:12" s="82" customFormat="1" ht="12.75">
      <c r="A1107" s="156"/>
      <c r="B1107" s="238"/>
      <c r="C1107" s="238"/>
      <c r="D1107" s="176"/>
      <c r="E1107" s="238"/>
      <c r="F1107" s="317"/>
      <c r="G1107" s="317"/>
      <c r="H1107" s="317"/>
      <c r="I1107" s="317"/>
      <c r="J1107" s="317"/>
      <c r="L1107" s="156"/>
    </row>
    <row r="1108" spans="1:12" s="82" customFormat="1" ht="12.75">
      <c r="A1108" s="156"/>
      <c r="B1108" s="238"/>
      <c r="C1108" s="238"/>
      <c r="D1108" s="176"/>
      <c r="E1108" s="238"/>
      <c r="F1108" s="317"/>
      <c r="G1108" s="317"/>
      <c r="H1108" s="317"/>
      <c r="I1108" s="317"/>
      <c r="J1108" s="317"/>
      <c r="L1108" s="156"/>
    </row>
    <row r="1109" spans="1:12" s="82" customFormat="1" ht="12.75">
      <c r="A1109" s="156"/>
      <c r="B1109" s="238"/>
      <c r="C1109" s="238"/>
      <c r="D1109" s="176"/>
      <c r="E1109" s="238"/>
      <c r="F1109" s="317"/>
      <c r="G1109" s="317"/>
      <c r="H1109" s="317"/>
      <c r="I1109" s="317"/>
      <c r="J1109" s="317"/>
      <c r="L1109" s="156"/>
    </row>
    <row r="1110" spans="1:12" s="82" customFormat="1" ht="12.75">
      <c r="A1110" s="156"/>
      <c r="B1110" s="238"/>
      <c r="C1110" s="238"/>
      <c r="D1110" s="176"/>
      <c r="E1110" s="238"/>
      <c r="F1110" s="317"/>
      <c r="G1110" s="317"/>
      <c r="H1110" s="317"/>
      <c r="I1110" s="317"/>
      <c r="J1110" s="317"/>
      <c r="L1110" s="156"/>
    </row>
    <row r="1111" spans="1:12" s="82" customFormat="1" ht="12.75">
      <c r="A1111" s="156"/>
      <c r="B1111" s="238"/>
      <c r="C1111" s="238"/>
      <c r="D1111" s="176"/>
      <c r="E1111" s="238"/>
      <c r="F1111" s="317"/>
      <c r="G1111" s="317"/>
      <c r="H1111" s="317"/>
      <c r="I1111" s="317"/>
      <c r="J1111" s="317"/>
      <c r="L1111" s="156"/>
    </row>
    <row r="1112" spans="1:12" s="82" customFormat="1" ht="12.75">
      <c r="A1112" s="156"/>
      <c r="B1112" s="238"/>
      <c r="C1112" s="238"/>
      <c r="D1112" s="176"/>
      <c r="E1112" s="238"/>
      <c r="F1112" s="317"/>
      <c r="G1112" s="317"/>
      <c r="H1112" s="317"/>
      <c r="I1112" s="317"/>
      <c r="J1112" s="317"/>
      <c r="L1112" s="156"/>
    </row>
    <row r="1113" spans="1:12" s="82" customFormat="1" ht="12.75">
      <c r="A1113" s="156"/>
      <c r="B1113" s="238"/>
      <c r="C1113" s="238"/>
      <c r="D1113" s="176"/>
      <c r="E1113" s="238"/>
      <c r="F1113" s="317"/>
      <c r="G1113" s="317"/>
      <c r="H1113" s="317"/>
      <c r="I1113" s="317"/>
      <c r="J1113" s="317"/>
      <c r="L1113" s="156"/>
    </row>
    <row r="1114" spans="1:12" s="82" customFormat="1" ht="12.75">
      <c r="A1114" s="156"/>
      <c r="B1114" s="238"/>
      <c r="C1114" s="238"/>
      <c r="D1114" s="176"/>
      <c r="E1114" s="238"/>
      <c r="F1114" s="317"/>
      <c r="G1114" s="317"/>
      <c r="H1114" s="317"/>
      <c r="I1114" s="317"/>
      <c r="J1114" s="317"/>
      <c r="L1114" s="156"/>
    </row>
    <row r="1115" spans="1:12" s="82" customFormat="1" ht="12.75">
      <c r="A1115" s="156"/>
      <c r="B1115" s="238"/>
      <c r="C1115" s="238"/>
      <c r="D1115" s="176"/>
      <c r="E1115" s="238"/>
      <c r="F1115" s="317"/>
      <c r="G1115" s="317"/>
      <c r="H1115" s="317"/>
      <c r="I1115" s="317"/>
      <c r="J1115" s="317"/>
      <c r="L1115" s="156"/>
    </row>
    <row r="1116" spans="1:12" s="82" customFormat="1" ht="12.75">
      <c r="A1116" s="156"/>
      <c r="B1116" s="238"/>
      <c r="C1116" s="238"/>
      <c r="D1116" s="176"/>
      <c r="E1116" s="238"/>
      <c r="F1116" s="317"/>
      <c r="G1116" s="317"/>
      <c r="H1116" s="317"/>
      <c r="I1116" s="317"/>
      <c r="J1116" s="317"/>
      <c r="L1116" s="156"/>
    </row>
    <row r="1117" spans="1:12" s="82" customFormat="1" ht="12.75">
      <c r="A1117" s="156"/>
      <c r="B1117" s="238"/>
      <c r="C1117" s="238"/>
      <c r="D1117" s="176"/>
      <c r="E1117" s="238"/>
      <c r="F1117" s="317"/>
      <c r="G1117" s="317"/>
      <c r="H1117" s="317"/>
      <c r="I1117" s="317"/>
      <c r="J1117" s="317"/>
      <c r="L1117" s="156"/>
    </row>
    <row r="1118" spans="1:12" s="82" customFormat="1" ht="12.75">
      <c r="A1118" s="156"/>
      <c r="B1118" s="238"/>
      <c r="C1118" s="238"/>
      <c r="D1118" s="176"/>
      <c r="E1118" s="238"/>
      <c r="F1118" s="317"/>
      <c r="G1118" s="317"/>
      <c r="H1118" s="317"/>
      <c r="I1118" s="317"/>
      <c r="J1118" s="317"/>
      <c r="L1118" s="156"/>
    </row>
    <row r="1119" spans="1:12" s="82" customFormat="1" ht="12.75">
      <c r="A1119" s="156"/>
      <c r="B1119" s="238"/>
      <c r="C1119" s="238"/>
      <c r="D1119" s="176"/>
      <c r="E1119" s="238"/>
      <c r="F1119" s="317"/>
      <c r="G1119" s="317"/>
      <c r="H1119" s="317"/>
      <c r="I1119" s="317"/>
      <c r="J1119" s="317"/>
      <c r="L1119" s="156"/>
    </row>
    <row r="1120" spans="1:12" s="82" customFormat="1" ht="12.75">
      <c r="A1120" s="156"/>
      <c r="B1120" s="238"/>
      <c r="C1120" s="238"/>
      <c r="D1120" s="176"/>
      <c r="E1120" s="238"/>
      <c r="F1120" s="317"/>
      <c r="G1120" s="317"/>
      <c r="H1120" s="317"/>
      <c r="I1120" s="317"/>
      <c r="J1120" s="317"/>
      <c r="L1120" s="156"/>
    </row>
    <row r="1121" spans="1:12" s="82" customFormat="1" ht="12.75">
      <c r="A1121" s="156"/>
      <c r="B1121" s="238"/>
      <c r="C1121" s="238"/>
      <c r="D1121" s="176"/>
      <c r="E1121" s="238"/>
      <c r="F1121" s="317"/>
      <c r="G1121" s="317"/>
      <c r="H1121" s="317"/>
      <c r="I1121" s="317"/>
      <c r="J1121" s="317"/>
      <c r="L1121" s="156"/>
    </row>
    <row r="1122" spans="1:12" s="82" customFormat="1" ht="12.75">
      <c r="A1122" s="156"/>
      <c r="B1122" s="238"/>
      <c r="C1122" s="238"/>
      <c r="D1122" s="176"/>
      <c r="E1122" s="238"/>
      <c r="F1122" s="317"/>
      <c r="G1122" s="317"/>
      <c r="H1122" s="317"/>
      <c r="I1122" s="317"/>
      <c r="J1122" s="317"/>
      <c r="L1122" s="156"/>
    </row>
    <row r="1123" spans="1:12" s="82" customFormat="1" ht="12.75">
      <c r="A1123" s="156"/>
      <c r="B1123" s="238"/>
      <c r="C1123" s="238"/>
      <c r="D1123" s="176"/>
      <c r="E1123" s="238"/>
      <c r="F1123" s="317"/>
      <c r="G1123" s="317"/>
      <c r="H1123" s="317"/>
      <c r="I1123" s="317"/>
      <c r="J1123" s="317"/>
      <c r="L1123" s="156"/>
    </row>
    <row r="1124" spans="1:12" s="82" customFormat="1" ht="12.75">
      <c r="A1124" s="156"/>
      <c r="B1124" s="238"/>
      <c r="C1124" s="238"/>
      <c r="D1124" s="176"/>
      <c r="E1124" s="238"/>
      <c r="F1124" s="317"/>
      <c r="G1124" s="317"/>
      <c r="H1124" s="317"/>
      <c r="I1124" s="317"/>
      <c r="J1124" s="317"/>
      <c r="L1124" s="156"/>
    </row>
    <row r="1125" spans="1:12" s="82" customFormat="1" ht="12.75">
      <c r="A1125" s="156"/>
      <c r="B1125" s="238"/>
      <c r="C1125" s="238"/>
      <c r="D1125" s="176"/>
      <c r="E1125" s="238"/>
      <c r="F1125" s="317"/>
      <c r="G1125" s="317"/>
      <c r="H1125" s="317"/>
      <c r="I1125" s="317"/>
      <c r="J1125" s="317"/>
      <c r="L1125" s="156"/>
    </row>
    <row r="1126" spans="1:12" s="82" customFormat="1" ht="12.75">
      <c r="A1126" s="156"/>
      <c r="B1126" s="238"/>
      <c r="C1126" s="238"/>
      <c r="D1126" s="176"/>
      <c r="E1126" s="238"/>
      <c r="F1126" s="317"/>
      <c r="G1126" s="317"/>
      <c r="H1126" s="317"/>
      <c r="I1126" s="317"/>
      <c r="J1126" s="317"/>
      <c r="L1126" s="156"/>
    </row>
    <row r="1127" spans="1:12" s="82" customFormat="1" ht="12.75">
      <c r="A1127" s="156"/>
      <c r="B1127" s="238"/>
      <c r="C1127" s="238"/>
      <c r="D1127" s="176"/>
      <c r="E1127" s="238"/>
      <c r="F1127" s="317"/>
      <c r="G1127" s="317"/>
      <c r="H1127" s="317"/>
      <c r="I1127" s="317"/>
      <c r="J1127" s="317"/>
      <c r="L1127" s="156"/>
    </row>
    <row r="1128" spans="1:12" s="82" customFormat="1" ht="12.75">
      <c r="A1128" s="156"/>
      <c r="B1128" s="238"/>
      <c r="C1128" s="238"/>
      <c r="D1128" s="176"/>
      <c r="E1128" s="238"/>
      <c r="F1128" s="317"/>
      <c r="G1128" s="317"/>
      <c r="H1128" s="317"/>
      <c r="I1128" s="317"/>
      <c r="J1128" s="317"/>
      <c r="L1128" s="156"/>
    </row>
    <row r="1129" spans="1:12" s="82" customFormat="1" ht="12.75">
      <c r="A1129" s="156"/>
      <c r="B1129" s="238"/>
      <c r="C1129" s="238"/>
      <c r="D1129" s="176"/>
      <c r="E1129" s="238"/>
      <c r="F1129" s="317"/>
      <c r="G1129" s="317"/>
      <c r="H1129" s="317"/>
      <c r="I1129" s="317"/>
      <c r="J1129" s="317"/>
      <c r="L1129" s="156"/>
    </row>
    <row r="1130" spans="1:12" s="82" customFormat="1" ht="12.75">
      <c r="A1130" s="156"/>
      <c r="B1130" s="238"/>
      <c r="C1130" s="238"/>
      <c r="D1130" s="176"/>
      <c r="E1130" s="238"/>
      <c r="F1130" s="317"/>
      <c r="G1130" s="317"/>
      <c r="H1130" s="317"/>
      <c r="I1130" s="317"/>
      <c r="J1130" s="317"/>
      <c r="L1130" s="156"/>
    </row>
    <row r="1131" spans="1:12" s="82" customFormat="1" ht="12.75">
      <c r="A1131" s="156"/>
      <c r="B1131" s="238"/>
      <c r="C1131" s="238"/>
      <c r="D1131" s="176"/>
      <c r="E1131" s="238"/>
      <c r="F1131" s="317"/>
      <c r="G1131" s="317"/>
      <c r="H1131" s="317"/>
      <c r="I1131" s="317"/>
      <c r="J1131" s="317"/>
      <c r="L1131" s="156"/>
    </row>
    <row r="1132" spans="1:12" s="82" customFormat="1" ht="12.75">
      <c r="A1132" s="156"/>
      <c r="B1132" s="238"/>
      <c r="C1132" s="238"/>
      <c r="D1132" s="176"/>
      <c r="E1132" s="238"/>
      <c r="F1132" s="317"/>
      <c r="G1132" s="317"/>
      <c r="H1132" s="317"/>
      <c r="I1132" s="317"/>
      <c r="J1132" s="317"/>
      <c r="L1132" s="156"/>
    </row>
    <row r="1133" spans="1:12" s="82" customFormat="1" ht="12.75">
      <c r="A1133" s="156"/>
      <c r="B1133" s="238"/>
      <c r="C1133" s="238"/>
      <c r="D1133" s="176"/>
      <c r="E1133" s="238"/>
      <c r="F1133" s="317"/>
      <c r="G1133" s="317"/>
      <c r="H1133" s="317"/>
      <c r="I1133" s="317"/>
      <c r="J1133" s="317"/>
      <c r="L1133" s="156"/>
    </row>
    <row r="1134" spans="1:12" s="82" customFormat="1" ht="12.75">
      <c r="A1134" s="156"/>
      <c r="B1134" s="238"/>
      <c r="C1134" s="238"/>
      <c r="D1134" s="176"/>
      <c r="E1134" s="238"/>
      <c r="F1134" s="317"/>
      <c r="G1134" s="317"/>
      <c r="H1134" s="317"/>
      <c r="I1134" s="317"/>
      <c r="J1134" s="317"/>
      <c r="L1134" s="156"/>
    </row>
    <row r="1135" spans="1:12" s="82" customFormat="1" ht="12.75">
      <c r="A1135" s="156"/>
      <c r="B1135" s="238"/>
      <c r="C1135" s="238"/>
      <c r="D1135" s="176"/>
      <c r="E1135" s="238"/>
      <c r="F1135" s="317"/>
      <c r="G1135" s="317"/>
      <c r="H1135" s="317"/>
      <c r="I1135" s="317"/>
      <c r="J1135" s="317"/>
      <c r="L1135" s="156"/>
    </row>
    <row r="1136" spans="1:12" s="82" customFormat="1" ht="12.75">
      <c r="A1136" s="156"/>
      <c r="B1136" s="238"/>
      <c r="C1136" s="238"/>
      <c r="D1136" s="176"/>
      <c r="E1136" s="238"/>
      <c r="F1136" s="317"/>
      <c r="G1136" s="317"/>
      <c r="H1136" s="317"/>
      <c r="I1136" s="317"/>
      <c r="J1136" s="317"/>
      <c r="L1136" s="156"/>
    </row>
    <row r="1137" spans="1:12" s="82" customFormat="1" ht="12.75">
      <c r="A1137" s="156"/>
      <c r="B1137" s="238"/>
      <c r="C1137" s="238"/>
      <c r="D1137" s="176"/>
      <c r="E1137" s="238"/>
      <c r="F1137" s="317"/>
      <c r="G1137" s="317"/>
      <c r="H1137" s="317"/>
      <c r="I1137" s="317"/>
      <c r="J1137" s="317"/>
      <c r="L1137" s="156"/>
    </row>
    <row r="1138" spans="1:12" s="82" customFormat="1" ht="12.75">
      <c r="A1138" s="156"/>
      <c r="B1138" s="238"/>
      <c r="C1138" s="238"/>
      <c r="D1138" s="176"/>
      <c r="E1138" s="238"/>
      <c r="F1138" s="317"/>
      <c r="G1138" s="317"/>
      <c r="H1138" s="317"/>
      <c r="I1138" s="317"/>
      <c r="J1138" s="317"/>
      <c r="L1138" s="156"/>
    </row>
    <row r="1139" spans="1:12" s="82" customFormat="1" ht="12.75">
      <c r="A1139" s="156"/>
      <c r="B1139" s="238"/>
      <c r="C1139" s="238"/>
      <c r="D1139" s="176"/>
      <c r="E1139" s="238"/>
      <c r="F1139" s="317"/>
      <c r="G1139" s="317"/>
      <c r="H1139" s="317"/>
      <c r="I1139" s="317"/>
      <c r="J1139" s="317"/>
      <c r="L1139" s="156"/>
    </row>
    <row r="1140" spans="1:12" s="82" customFormat="1" ht="12.75">
      <c r="A1140" s="156"/>
      <c r="B1140" s="238"/>
      <c r="C1140" s="238"/>
      <c r="D1140" s="176"/>
      <c r="E1140" s="238"/>
      <c r="F1140" s="317"/>
      <c r="G1140" s="317"/>
      <c r="H1140" s="317"/>
      <c r="I1140" s="317"/>
      <c r="J1140" s="317"/>
      <c r="L1140" s="156"/>
    </row>
    <row r="1141" spans="1:12" s="82" customFormat="1" ht="12.75">
      <c r="A1141" s="156"/>
      <c r="B1141" s="238"/>
      <c r="C1141" s="238"/>
      <c r="D1141" s="176"/>
      <c r="E1141" s="238"/>
      <c r="F1141" s="317"/>
      <c r="G1141" s="317"/>
      <c r="H1141" s="317"/>
      <c r="I1141" s="317"/>
      <c r="J1141" s="317"/>
      <c r="L1141" s="156"/>
    </row>
    <row r="1142" spans="1:12" s="82" customFormat="1" ht="12.75">
      <c r="A1142" s="156"/>
      <c r="B1142" s="238"/>
      <c r="C1142" s="238"/>
      <c r="D1142" s="176"/>
      <c r="E1142" s="238"/>
      <c r="F1142" s="317"/>
      <c r="G1142" s="317"/>
      <c r="H1142" s="317"/>
      <c r="I1142" s="317"/>
      <c r="J1142" s="317"/>
      <c r="L1142" s="156"/>
    </row>
    <row r="1143" spans="1:12" s="82" customFormat="1" ht="12.75">
      <c r="A1143" s="156"/>
      <c r="B1143" s="238"/>
      <c r="C1143" s="238"/>
      <c r="D1143" s="176"/>
      <c r="E1143" s="238"/>
      <c r="F1143" s="317"/>
      <c r="G1143" s="317"/>
      <c r="H1143" s="317"/>
      <c r="I1143" s="317"/>
      <c r="J1143" s="317"/>
      <c r="L1143" s="156"/>
    </row>
    <row r="1144" spans="1:12" s="82" customFormat="1" ht="12.75">
      <c r="A1144" s="156"/>
      <c r="B1144" s="238"/>
      <c r="C1144" s="238"/>
      <c r="D1144" s="176"/>
      <c r="E1144" s="238"/>
      <c r="F1144" s="317"/>
      <c r="G1144" s="317"/>
      <c r="H1144" s="317"/>
      <c r="I1144" s="317"/>
      <c r="J1144" s="317"/>
      <c r="L1144" s="156"/>
    </row>
    <row r="1145" spans="1:12" s="82" customFormat="1" ht="12.75">
      <c r="A1145" s="156"/>
      <c r="B1145" s="238"/>
      <c r="C1145" s="238"/>
      <c r="D1145" s="176"/>
      <c r="E1145" s="238"/>
      <c r="F1145" s="317"/>
      <c r="G1145" s="317"/>
      <c r="H1145" s="317"/>
      <c r="I1145" s="317"/>
      <c r="J1145" s="317"/>
      <c r="L1145" s="156"/>
    </row>
    <row r="1146" spans="1:12" s="82" customFormat="1" ht="12.75">
      <c r="A1146" s="156"/>
      <c r="B1146" s="238"/>
      <c r="C1146" s="238"/>
      <c r="D1146" s="176"/>
      <c r="E1146" s="238"/>
      <c r="F1146" s="317"/>
      <c r="G1146" s="317"/>
      <c r="H1146" s="317"/>
      <c r="I1146" s="317"/>
      <c r="J1146" s="317"/>
      <c r="L1146" s="156"/>
    </row>
    <row r="1147" spans="1:12" s="82" customFormat="1" ht="12.75">
      <c r="A1147" s="156"/>
      <c r="B1147" s="238"/>
      <c r="C1147" s="238"/>
      <c r="D1147" s="176"/>
      <c r="E1147" s="238"/>
      <c r="F1147" s="317"/>
      <c r="G1147" s="317"/>
      <c r="H1147" s="317"/>
      <c r="I1147" s="317"/>
      <c r="J1147" s="317"/>
      <c r="L1147" s="156"/>
    </row>
    <row r="1148" spans="1:12" s="82" customFormat="1" ht="12.75">
      <c r="A1148" s="156"/>
      <c r="B1148" s="238"/>
      <c r="C1148" s="238"/>
      <c r="D1148" s="176"/>
      <c r="E1148" s="238"/>
      <c r="F1148" s="317"/>
      <c r="G1148" s="317"/>
      <c r="H1148" s="317"/>
      <c r="I1148" s="317"/>
      <c r="J1148" s="317"/>
      <c r="L1148" s="156"/>
    </row>
    <row r="1149" spans="1:12" s="82" customFormat="1" ht="12.75">
      <c r="A1149" s="156"/>
      <c r="B1149" s="238"/>
      <c r="C1149" s="238"/>
      <c r="D1149" s="176"/>
      <c r="E1149" s="238"/>
      <c r="F1149" s="317"/>
      <c r="G1149" s="317"/>
      <c r="H1149" s="317"/>
      <c r="I1149" s="317"/>
      <c r="J1149" s="317"/>
      <c r="L1149" s="156"/>
    </row>
    <row r="1150" spans="1:12" s="82" customFormat="1" ht="12.75">
      <c r="A1150" s="156"/>
      <c r="B1150" s="238"/>
      <c r="C1150" s="238"/>
      <c r="D1150" s="176"/>
      <c r="E1150" s="238"/>
      <c r="F1150" s="317"/>
      <c r="G1150" s="317"/>
      <c r="H1150" s="317"/>
      <c r="I1150" s="317"/>
      <c r="J1150" s="317"/>
      <c r="L1150" s="156"/>
    </row>
    <row r="1151" spans="1:12" s="82" customFormat="1" ht="12.75">
      <c r="A1151" s="156"/>
      <c r="B1151" s="238"/>
      <c r="C1151" s="238"/>
      <c r="D1151" s="176"/>
      <c r="E1151" s="238"/>
      <c r="F1151" s="317"/>
      <c r="G1151" s="317"/>
      <c r="H1151" s="317"/>
      <c r="I1151" s="317"/>
      <c r="J1151" s="317"/>
      <c r="L1151" s="156"/>
    </row>
    <row r="1152" spans="1:12" s="82" customFormat="1" ht="12.75">
      <c r="A1152" s="156"/>
      <c r="B1152" s="238"/>
      <c r="C1152" s="238"/>
      <c r="D1152" s="176"/>
      <c r="E1152" s="238"/>
      <c r="F1152" s="317"/>
      <c r="G1152" s="317"/>
      <c r="H1152" s="317"/>
      <c r="I1152" s="317"/>
      <c r="J1152" s="317"/>
      <c r="L1152" s="156"/>
    </row>
    <row r="1153" spans="1:12" s="82" customFormat="1" ht="12.75">
      <c r="A1153" s="156"/>
      <c r="B1153" s="238"/>
      <c r="C1153" s="238"/>
      <c r="D1153" s="176"/>
      <c r="E1153" s="238"/>
      <c r="F1153" s="317"/>
      <c r="G1153" s="317"/>
      <c r="H1153" s="317"/>
      <c r="I1153" s="317"/>
      <c r="J1153" s="317"/>
      <c r="L1153" s="156"/>
    </row>
    <row r="1154" spans="1:12" s="82" customFormat="1" ht="12.75">
      <c r="A1154" s="156"/>
      <c r="B1154" s="238"/>
      <c r="C1154" s="238"/>
      <c r="D1154" s="176"/>
      <c r="E1154" s="238"/>
      <c r="F1154" s="317"/>
      <c r="G1154" s="317"/>
      <c r="H1154" s="317"/>
      <c r="I1154" s="317"/>
      <c r="J1154" s="317"/>
      <c r="L1154" s="156"/>
    </row>
    <row r="1155" spans="1:12" s="82" customFormat="1" ht="12.75">
      <c r="A1155" s="156"/>
      <c r="B1155" s="238"/>
      <c r="C1155" s="238"/>
      <c r="D1155" s="176"/>
      <c r="E1155" s="238"/>
      <c r="F1155" s="317"/>
      <c r="G1155" s="317"/>
      <c r="H1155" s="317"/>
      <c r="I1155" s="317"/>
      <c r="J1155" s="317"/>
      <c r="L1155" s="156"/>
    </row>
    <row r="1156" spans="1:12" s="82" customFormat="1" ht="12.75">
      <c r="A1156" s="156"/>
      <c r="B1156" s="238"/>
      <c r="C1156" s="238"/>
      <c r="D1156" s="176"/>
      <c r="E1156" s="238"/>
      <c r="F1156" s="317"/>
      <c r="G1156" s="317"/>
      <c r="H1156" s="317"/>
      <c r="I1156" s="317"/>
      <c r="J1156" s="317"/>
      <c r="L1156" s="156"/>
    </row>
    <row r="1157" spans="1:12" s="82" customFormat="1" ht="12.75">
      <c r="A1157" s="156"/>
      <c r="B1157" s="238"/>
      <c r="C1157" s="238"/>
      <c r="D1157" s="176"/>
      <c r="E1157" s="238"/>
      <c r="F1157" s="317"/>
      <c r="G1157" s="317"/>
      <c r="H1157" s="317"/>
      <c r="I1157" s="317"/>
      <c r="J1157" s="317"/>
      <c r="L1157" s="156"/>
    </row>
    <row r="1158" spans="1:12" s="82" customFormat="1" ht="12.75">
      <c r="A1158" s="156"/>
      <c r="B1158" s="238"/>
      <c r="C1158" s="238"/>
      <c r="D1158" s="176"/>
      <c r="E1158" s="238"/>
      <c r="F1158" s="317"/>
      <c r="G1158" s="317"/>
      <c r="H1158" s="317"/>
      <c r="I1158" s="317"/>
      <c r="J1158" s="317"/>
      <c r="L1158" s="156"/>
    </row>
    <row r="1159" spans="1:12" s="82" customFormat="1" ht="12.75">
      <c r="A1159" s="156"/>
      <c r="B1159" s="238"/>
      <c r="C1159" s="238"/>
      <c r="D1159" s="176"/>
      <c r="E1159" s="238"/>
      <c r="F1159" s="317"/>
      <c r="G1159" s="317"/>
      <c r="H1159" s="317"/>
      <c r="I1159" s="317"/>
      <c r="J1159" s="317"/>
      <c r="L1159" s="156"/>
    </row>
    <row r="1160" spans="1:12" s="82" customFormat="1" ht="12.75">
      <c r="A1160" s="156"/>
      <c r="B1160" s="238"/>
      <c r="C1160" s="238"/>
      <c r="D1160" s="176"/>
      <c r="E1160" s="238"/>
      <c r="F1160" s="317"/>
      <c r="G1160" s="317"/>
      <c r="H1160" s="317"/>
      <c r="I1160" s="317"/>
      <c r="J1160" s="317"/>
      <c r="L1160" s="156"/>
    </row>
    <row r="1161" spans="1:12" s="82" customFormat="1" ht="12.75">
      <c r="A1161" s="156"/>
      <c r="B1161" s="238"/>
      <c r="C1161" s="238"/>
      <c r="D1161" s="176"/>
      <c r="E1161" s="238"/>
      <c r="F1161" s="317"/>
      <c r="G1161" s="317"/>
      <c r="H1161" s="317"/>
      <c r="I1161" s="317"/>
      <c r="J1161" s="317"/>
      <c r="L1161" s="156"/>
    </row>
    <row r="1162" spans="1:12" s="82" customFormat="1" ht="12.75">
      <c r="A1162" s="156"/>
      <c r="B1162" s="238"/>
      <c r="C1162" s="238"/>
      <c r="D1162" s="176"/>
      <c r="E1162" s="238"/>
      <c r="F1162" s="317"/>
      <c r="G1162" s="317"/>
      <c r="H1162" s="317"/>
      <c r="I1162" s="317"/>
      <c r="J1162" s="317"/>
      <c r="L1162" s="156"/>
    </row>
    <row r="1163" spans="1:12" s="82" customFormat="1" ht="12.75">
      <c r="A1163" s="156"/>
      <c r="B1163" s="238"/>
      <c r="C1163" s="238"/>
      <c r="D1163" s="176"/>
      <c r="E1163" s="238"/>
      <c r="F1163" s="317"/>
      <c r="G1163" s="317"/>
      <c r="H1163" s="317"/>
      <c r="I1163" s="317"/>
      <c r="J1163" s="317"/>
      <c r="L1163" s="156"/>
    </row>
    <row r="1164" spans="1:12" s="82" customFormat="1" ht="12.75">
      <c r="A1164" s="156"/>
      <c r="B1164" s="238"/>
      <c r="C1164" s="238"/>
      <c r="D1164" s="176"/>
      <c r="E1164" s="238"/>
      <c r="F1164" s="317"/>
      <c r="G1164" s="317"/>
      <c r="H1164" s="317"/>
      <c r="I1164" s="317"/>
      <c r="J1164" s="317"/>
      <c r="L1164" s="156"/>
    </row>
    <row r="1165" spans="1:12" s="82" customFormat="1" ht="12.75">
      <c r="A1165" s="156"/>
      <c r="B1165" s="238"/>
      <c r="C1165" s="238"/>
      <c r="D1165" s="176"/>
      <c r="E1165" s="238"/>
      <c r="F1165" s="317"/>
      <c r="G1165" s="317"/>
      <c r="H1165" s="317"/>
      <c r="I1165" s="317"/>
      <c r="J1165" s="317"/>
      <c r="L1165" s="156"/>
    </row>
    <row r="1166" spans="1:12" s="82" customFormat="1" ht="12.75">
      <c r="A1166" s="156"/>
      <c r="B1166" s="238"/>
      <c r="C1166" s="238"/>
      <c r="D1166" s="176"/>
      <c r="E1166" s="238"/>
      <c r="F1166" s="317"/>
      <c r="G1166" s="317"/>
      <c r="H1166" s="317"/>
      <c r="I1166" s="317"/>
      <c r="J1166" s="317"/>
      <c r="L1166" s="156"/>
    </row>
    <row r="1167" spans="1:12" s="82" customFormat="1" ht="12.75">
      <c r="A1167" s="156"/>
      <c r="B1167" s="238"/>
      <c r="C1167" s="238"/>
      <c r="D1167" s="176"/>
      <c r="E1167" s="238"/>
      <c r="F1167" s="317"/>
      <c r="G1167" s="317"/>
      <c r="H1167" s="317"/>
      <c r="I1167" s="317"/>
      <c r="J1167" s="317"/>
      <c r="L1167" s="156"/>
    </row>
    <row r="1168" spans="1:12" s="82" customFormat="1" ht="12.75">
      <c r="A1168" s="156"/>
      <c r="B1168" s="238"/>
      <c r="C1168" s="238"/>
      <c r="D1168" s="176"/>
      <c r="E1168" s="238"/>
      <c r="F1168" s="317"/>
      <c r="G1168" s="317"/>
      <c r="H1168" s="317"/>
      <c r="I1168" s="317"/>
      <c r="J1168" s="317"/>
      <c r="L1168" s="156"/>
    </row>
    <row r="1169" spans="1:12" s="82" customFormat="1" ht="12.75">
      <c r="A1169" s="156"/>
      <c r="B1169" s="238"/>
      <c r="C1169" s="238"/>
      <c r="D1169" s="176"/>
      <c r="E1169" s="238"/>
      <c r="F1169" s="317"/>
      <c r="G1169" s="317"/>
      <c r="H1169" s="317"/>
      <c r="I1169" s="317"/>
      <c r="J1169" s="317"/>
      <c r="L1169" s="156"/>
    </row>
    <row r="1170" spans="1:12" s="82" customFormat="1" ht="12.75">
      <c r="A1170" s="156"/>
      <c r="B1170" s="238"/>
      <c r="C1170" s="238"/>
      <c r="D1170" s="176"/>
      <c r="E1170" s="238"/>
      <c r="F1170" s="317"/>
      <c r="G1170" s="317"/>
      <c r="H1170" s="317"/>
      <c r="I1170" s="317"/>
      <c r="J1170" s="317"/>
      <c r="L1170" s="156"/>
    </row>
    <row r="1171" spans="1:12" s="82" customFormat="1" ht="12.75">
      <c r="A1171" s="156"/>
      <c r="B1171" s="238"/>
      <c r="C1171" s="238"/>
      <c r="D1171" s="176"/>
      <c r="E1171" s="238"/>
      <c r="F1171" s="317"/>
      <c r="G1171" s="317"/>
      <c r="H1171" s="317"/>
      <c r="I1171" s="317"/>
      <c r="J1171" s="317"/>
      <c r="L1171" s="156"/>
    </row>
    <row r="1172" spans="1:12" s="82" customFormat="1" ht="12.75">
      <c r="A1172" s="156"/>
      <c r="B1172" s="238"/>
      <c r="C1172" s="238"/>
      <c r="D1172" s="176"/>
      <c r="E1172" s="238"/>
      <c r="F1172" s="317"/>
      <c r="G1172" s="317"/>
      <c r="H1172" s="317"/>
      <c r="I1172" s="317"/>
      <c r="J1172" s="317"/>
      <c r="L1172" s="156"/>
    </row>
    <row r="1173" spans="1:12" s="82" customFormat="1" ht="12.75">
      <c r="A1173" s="156"/>
      <c r="B1173" s="238"/>
      <c r="C1173" s="238"/>
      <c r="D1173" s="176"/>
      <c r="E1173" s="238"/>
      <c r="F1173" s="317"/>
      <c r="G1173" s="317"/>
      <c r="H1173" s="317"/>
      <c r="I1173" s="317"/>
      <c r="J1173" s="317"/>
      <c r="L1173" s="156"/>
    </row>
    <row r="1174" spans="1:12" s="82" customFormat="1" ht="12.75">
      <c r="A1174" s="156"/>
      <c r="B1174" s="238"/>
      <c r="C1174" s="238"/>
      <c r="D1174" s="176"/>
      <c r="E1174" s="238"/>
      <c r="F1174" s="317"/>
      <c r="G1174" s="317"/>
      <c r="H1174" s="317"/>
      <c r="I1174" s="317"/>
      <c r="J1174" s="317"/>
      <c r="L1174" s="156"/>
    </row>
    <row r="1175" spans="1:12" s="82" customFormat="1" ht="12.75">
      <c r="A1175" s="156"/>
      <c r="B1175" s="238"/>
      <c r="C1175" s="238"/>
      <c r="D1175" s="176"/>
      <c r="E1175" s="238"/>
      <c r="F1175" s="317"/>
      <c r="G1175" s="317"/>
      <c r="H1175" s="317"/>
      <c r="I1175" s="317"/>
      <c r="J1175" s="317"/>
      <c r="L1175" s="156"/>
    </row>
    <row r="1176" spans="1:12" s="82" customFormat="1" ht="12.75">
      <c r="A1176" s="156"/>
      <c r="B1176" s="238"/>
      <c r="C1176" s="238"/>
      <c r="D1176" s="176"/>
      <c r="E1176" s="238"/>
      <c r="F1176" s="317"/>
      <c r="G1176" s="317"/>
      <c r="H1176" s="317"/>
      <c r="I1176" s="317"/>
      <c r="J1176" s="317"/>
      <c r="L1176" s="156"/>
    </row>
    <row r="1177" spans="1:12" s="82" customFormat="1" ht="12.75">
      <c r="A1177" s="156"/>
      <c r="B1177" s="238"/>
      <c r="C1177" s="238"/>
      <c r="D1177" s="176"/>
      <c r="E1177" s="238"/>
      <c r="F1177" s="317"/>
      <c r="G1177" s="317"/>
      <c r="H1177" s="317"/>
      <c r="I1177" s="317"/>
      <c r="J1177" s="317"/>
      <c r="L1177" s="156"/>
    </row>
    <row r="1178" spans="1:12" s="82" customFormat="1" ht="12.75">
      <c r="A1178" s="156"/>
      <c r="B1178" s="238"/>
      <c r="C1178" s="238"/>
      <c r="D1178" s="176"/>
      <c r="E1178" s="238"/>
      <c r="F1178" s="317"/>
      <c r="G1178" s="317"/>
      <c r="H1178" s="317"/>
      <c r="I1178" s="317"/>
      <c r="J1178" s="317"/>
      <c r="L1178" s="156"/>
    </row>
    <row r="1179" spans="1:12" s="82" customFormat="1" ht="12.75">
      <c r="A1179" s="156"/>
      <c r="B1179" s="238"/>
      <c r="C1179" s="238"/>
      <c r="D1179" s="176"/>
      <c r="E1179" s="238"/>
      <c r="F1179" s="317"/>
      <c r="G1179" s="317"/>
      <c r="H1179" s="317"/>
      <c r="I1179" s="317"/>
      <c r="J1179" s="317"/>
      <c r="L1179" s="156"/>
    </row>
    <row r="1180" spans="1:12" s="82" customFormat="1" ht="12.75">
      <c r="A1180" s="156"/>
      <c r="B1180" s="238"/>
      <c r="C1180" s="238"/>
      <c r="D1180" s="176"/>
      <c r="E1180" s="238"/>
      <c r="F1180" s="317"/>
      <c r="G1180" s="317"/>
      <c r="H1180" s="317"/>
      <c r="I1180" s="317"/>
      <c r="J1180" s="317"/>
      <c r="L1180" s="156"/>
    </row>
    <row r="1181" spans="1:12" s="82" customFormat="1" ht="12.75">
      <c r="A1181" s="156"/>
      <c r="B1181" s="238"/>
      <c r="C1181" s="238"/>
      <c r="D1181" s="176"/>
      <c r="E1181" s="238"/>
      <c r="F1181" s="317"/>
      <c r="G1181" s="317"/>
      <c r="H1181" s="317"/>
      <c r="I1181" s="317"/>
      <c r="J1181" s="317"/>
      <c r="L1181" s="156"/>
    </row>
    <row r="1182" spans="1:12" s="82" customFormat="1" ht="12.75">
      <c r="A1182" s="156"/>
      <c r="B1182" s="238"/>
      <c r="C1182" s="238"/>
      <c r="D1182" s="176"/>
      <c r="E1182" s="238"/>
      <c r="F1182" s="317"/>
      <c r="G1182" s="317"/>
      <c r="H1182" s="317"/>
      <c r="I1182" s="317"/>
      <c r="J1182" s="317"/>
      <c r="L1182" s="156"/>
    </row>
    <row r="1183" spans="1:12" s="82" customFormat="1" ht="12.75">
      <c r="A1183" s="156"/>
      <c r="B1183" s="238"/>
      <c r="C1183" s="238"/>
      <c r="D1183" s="176"/>
      <c r="E1183" s="238"/>
      <c r="F1183" s="317"/>
      <c r="G1183" s="317"/>
      <c r="H1183" s="317"/>
      <c r="I1183" s="317"/>
      <c r="J1183" s="317"/>
      <c r="L1183" s="156"/>
    </row>
    <row r="1184" spans="1:12" s="82" customFormat="1" ht="12.75">
      <c r="A1184" s="156"/>
      <c r="B1184" s="238"/>
      <c r="C1184" s="238"/>
      <c r="D1184" s="176"/>
      <c r="E1184" s="238"/>
      <c r="F1184" s="317"/>
      <c r="G1184" s="317"/>
      <c r="H1184" s="317"/>
      <c r="I1184" s="317"/>
      <c r="J1184" s="317"/>
      <c r="L1184" s="156"/>
    </row>
    <row r="1185" spans="1:12" s="82" customFormat="1" ht="12.75">
      <c r="A1185" s="156"/>
      <c r="B1185" s="238"/>
      <c r="C1185" s="238"/>
      <c r="D1185" s="176"/>
      <c r="E1185" s="238"/>
      <c r="F1185" s="317"/>
      <c r="G1185" s="317"/>
      <c r="H1185" s="317"/>
      <c r="I1185" s="317"/>
      <c r="J1185" s="317"/>
      <c r="L1185" s="156"/>
    </row>
    <row r="1186" spans="1:12" s="82" customFormat="1" ht="12.75">
      <c r="A1186" s="156"/>
      <c r="B1186" s="238"/>
      <c r="C1186" s="238"/>
      <c r="D1186" s="176"/>
      <c r="E1186" s="238"/>
      <c r="F1186" s="317"/>
      <c r="G1186" s="317"/>
      <c r="H1186" s="317"/>
      <c r="I1186" s="317"/>
      <c r="J1186" s="317"/>
      <c r="L1186" s="156"/>
    </row>
    <row r="1187" spans="1:12" s="82" customFormat="1" ht="12.75">
      <c r="A1187" s="156"/>
      <c r="B1187" s="238"/>
      <c r="C1187" s="238"/>
      <c r="D1187" s="176"/>
      <c r="E1187" s="238"/>
      <c r="F1187" s="317"/>
      <c r="G1187" s="317"/>
      <c r="H1187" s="317"/>
      <c r="I1187" s="317"/>
      <c r="J1187" s="317"/>
      <c r="L1187" s="156"/>
    </row>
    <row r="1188" spans="1:12" s="82" customFormat="1" ht="12.75">
      <c r="A1188" s="156"/>
      <c r="B1188" s="238"/>
      <c r="C1188" s="238"/>
      <c r="D1188" s="176"/>
      <c r="E1188" s="238"/>
      <c r="F1188" s="317"/>
      <c r="G1188" s="317"/>
      <c r="H1188" s="317"/>
      <c r="I1188" s="317"/>
      <c r="J1188" s="317"/>
      <c r="L1188" s="156"/>
    </row>
    <row r="1189" spans="1:12" s="82" customFormat="1" ht="12.75">
      <c r="A1189" s="156"/>
      <c r="B1189" s="238"/>
      <c r="C1189" s="238"/>
      <c r="D1189" s="176"/>
      <c r="E1189" s="238"/>
      <c r="F1189" s="317"/>
      <c r="G1189" s="317"/>
      <c r="H1189" s="317"/>
      <c r="I1189" s="317"/>
      <c r="J1189" s="317"/>
      <c r="L1189" s="156"/>
    </row>
    <row r="1190" spans="1:12" s="82" customFormat="1" ht="12.75">
      <c r="A1190" s="156"/>
      <c r="B1190" s="238"/>
      <c r="C1190" s="238"/>
      <c r="D1190" s="176"/>
      <c r="E1190" s="238"/>
      <c r="F1190" s="317"/>
      <c r="G1190" s="317"/>
      <c r="H1190" s="317"/>
      <c r="I1190" s="317"/>
      <c r="J1190" s="317"/>
      <c r="L1190" s="156"/>
    </row>
    <row r="1191" spans="1:12" s="82" customFormat="1" ht="12.75">
      <c r="A1191" s="156"/>
      <c r="B1191" s="238"/>
      <c r="C1191" s="238"/>
      <c r="D1191" s="176"/>
      <c r="E1191" s="238"/>
      <c r="F1191" s="317"/>
      <c r="G1191" s="317"/>
      <c r="H1191" s="317"/>
      <c r="I1191" s="317"/>
      <c r="J1191" s="317"/>
      <c r="L1191" s="156"/>
    </row>
    <row r="1192" spans="1:12" s="82" customFormat="1" ht="12.75">
      <c r="A1192" s="156"/>
      <c r="B1192" s="238"/>
      <c r="C1192" s="238"/>
      <c r="D1192" s="176"/>
      <c r="E1192" s="238"/>
      <c r="F1192" s="317"/>
      <c r="G1192" s="317"/>
      <c r="H1192" s="317"/>
      <c r="I1192" s="317"/>
      <c r="J1192" s="317"/>
      <c r="L1192" s="156"/>
    </row>
    <row r="1193" spans="1:12" s="82" customFormat="1" ht="12.75">
      <c r="A1193" s="156"/>
      <c r="B1193" s="238"/>
      <c r="C1193" s="238"/>
      <c r="D1193" s="176"/>
      <c r="E1193" s="238"/>
      <c r="F1193" s="317"/>
      <c r="G1193" s="317"/>
      <c r="H1193" s="317"/>
      <c r="I1193" s="317"/>
      <c r="J1193" s="317"/>
      <c r="L1193" s="156"/>
    </row>
    <row r="1194" spans="1:12" s="82" customFormat="1" ht="12.75">
      <c r="A1194" s="156"/>
      <c r="B1194" s="238"/>
      <c r="C1194" s="238"/>
      <c r="D1194" s="176"/>
      <c r="E1194" s="238"/>
      <c r="F1194" s="317"/>
      <c r="G1194" s="317"/>
      <c r="H1194" s="317"/>
      <c r="I1194" s="317"/>
      <c r="J1194" s="317"/>
      <c r="L1194" s="156"/>
    </row>
    <row r="1195" spans="1:12" s="82" customFormat="1" ht="12.75">
      <c r="A1195" s="156"/>
      <c r="B1195" s="238"/>
      <c r="C1195" s="238"/>
      <c r="D1195" s="176"/>
      <c r="E1195" s="238"/>
      <c r="F1195" s="317"/>
      <c r="G1195" s="317"/>
      <c r="H1195" s="317"/>
      <c r="I1195" s="317"/>
      <c r="J1195" s="317"/>
      <c r="L1195" s="156"/>
    </row>
    <row r="1196" spans="1:12" s="82" customFormat="1" ht="12.75">
      <c r="A1196" s="156"/>
      <c r="B1196" s="238"/>
      <c r="C1196" s="238"/>
      <c r="D1196" s="176"/>
      <c r="E1196" s="238"/>
      <c r="F1196" s="317"/>
      <c r="G1196" s="317"/>
      <c r="H1196" s="317"/>
      <c r="I1196" s="317"/>
      <c r="J1196" s="317"/>
      <c r="L1196" s="156"/>
    </row>
    <row r="1197" spans="1:12" s="82" customFormat="1" ht="12.75">
      <c r="A1197" s="156"/>
      <c r="B1197" s="238"/>
      <c r="C1197" s="238"/>
      <c r="D1197" s="176"/>
      <c r="E1197" s="238"/>
      <c r="F1197" s="317"/>
      <c r="G1197" s="317"/>
      <c r="H1197" s="317"/>
      <c r="I1197" s="317"/>
      <c r="J1197" s="317"/>
      <c r="L1197" s="156"/>
    </row>
    <row r="1198" spans="1:12" s="82" customFormat="1" ht="12.75">
      <c r="A1198" s="156"/>
      <c r="B1198" s="238"/>
      <c r="C1198" s="238"/>
      <c r="D1198" s="176"/>
      <c r="E1198" s="238"/>
      <c r="F1198" s="317"/>
      <c r="G1198" s="317"/>
      <c r="H1198" s="317"/>
      <c r="I1198" s="317"/>
      <c r="J1198" s="317"/>
      <c r="L1198" s="156"/>
    </row>
    <row r="1199" spans="1:12" s="82" customFormat="1" ht="12.75">
      <c r="A1199" s="156"/>
      <c r="B1199" s="238"/>
      <c r="C1199" s="238"/>
      <c r="D1199" s="176"/>
      <c r="E1199" s="238"/>
      <c r="F1199" s="317"/>
      <c r="G1199" s="317"/>
      <c r="H1199" s="317"/>
      <c r="I1199" s="317"/>
      <c r="J1199" s="317"/>
      <c r="L1199" s="156"/>
    </row>
    <row r="1200" spans="1:12" s="82" customFormat="1" ht="12.75">
      <c r="A1200" s="156"/>
      <c r="B1200" s="238"/>
      <c r="C1200" s="238"/>
      <c r="D1200" s="176"/>
      <c r="E1200" s="238"/>
      <c r="F1200" s="317"/>
      <c r="G1200" s="317"/>
      <c r="H1200" s="317"/>
      <c r="I1200" s="317"/>
      <c r="J1200" s="317"/>
      <c r="L1200" s="156"/>
    </row>
    <row r="1201" spans="1:12" s="82" customFormat="1" ht="12.75">
      <c r="A1201" s="156"/>
      <c r="B1201" s="238"/>
      <c r="C1201" s="238"/>
      <c r="D1201" s="176"/>
      <c r="E1201" s="238"/>
      <c r="F1201" s="317"/>
      <c r="G1201" s="317"/>
      <c r="H1201" s="317"/>
      <c r="I1201" s="317"/>
      <c r="J1201" s="317"/>
      <c r="L1201" s="156"/>
    </row>
    <row r="1202" spans="1:12" s="82" customFormat="1" ht="12.75">
      <c r="A1202" s="156"/>
      <c r="B1202" s="238"/>
      <c r="C1202" s="238"/>
      <c r="D1202" s="176"/>
      <c r="E1202" s="238"/>
      <c r="F1202" s="317"/>
      <c r="G1202" s="317"/>
      <c r="H1202" s="317"/>
      <c r="I1202" s="317"/>
      <c r="J1202" s="317"/>
      <c r="L1202" s="156"/>
    </row>
    <row r="1203" spans="1:12" s="82" customFormat="1" ht="12.75">
      <c r="A1203" s="156"/>
      <c r="B1203" s="238"/>
      <c r="C1203" s="238"/>
      <c r="D1203" s="176"/>
      <c r="E1203" s="238"/>
      <c r="F1203" s="317"/>
      <c r="G1203" s="317"/>
      <c r="H1203" s="317"/>
      <c r="I1203" s="317"/>
      <c r="J1203" s="317"/>
      <c r="L1203" s="156"/>
    </row>
    <row r="1204" spans="1:12" s="82" customFormat="1" ht="12.75">
      <c r="A1204" s="156"/>
      <c r="B1204" s="238"/>
      <c r="C1204" s="238"/>
      <c r="D1204" s="176"/>
      <c r="E1204" s="238"/>
      <c r="F1204" s="317"/>
      <c r="G1204" s="317"/>
      <c r="H1204" s="317"/>
      <c r="I1204" s="317"/>
      <c r="J1204" s="317"/>
      <c r="L1204" s="156"/>
    </row>
    <row r="1205" spans="1:12" s="82" customFormat="1" ht="12.75">
      <c r="A1205" s="156"/>
      <c r="B1205" s="238"/>
      <c r="C1205" s="238"/>
      <c r="D1205" s="176"/>
      <c r="E1205" s="238"/>
      <c r="F1205" s="317"/>
      <c r="G1205" s="317"/>
      <c r="H1205" s="317"/>
      <c r="I1205" s="317"/>
      <c r="J1205" s="317"/>
      <c r="L1205" s="156"/>
    </row>
    <row r="1206" spans="1:12" s="82" customFormat="1" ht="12.75">
      <c r="A1206" s="156"/>
      <c r="B1206" s="238"/>
      <c r="C1206" s="238"/>
      <c r="D1206" s="176"/>
      <c r="E1206" s="238"/>
      <c r="F1206" s="317"/>
      <c r="G1206" s="317"/>
      <c r="H1206" s="317"/>
      <c r="I1206" s="317"/>
      <c r="J1206" s="317"/>
      <c r="L1206" s="156"/>
    </row>
    <row r="1207" spans="1:12" s="82" customFormat="1" ht="12.75">
      <c r="A1207" s="156"/>
      <c r="B1207" s="238"/>
      <c r="C1207" s="238"/>
      <c r="D1207" s="176"/>
      <c r="E1207" s="238"/>
      <c r="F1207" s="317"/>
      <c r="G1207" s="317"/>
      <c r="H1207" s="317"/>
      <c r="I1207" s="317"/>
      <c r="J1207" s="317"/>
      <c r="L1207" s="156"/>
    </row>
    <row r="1208" spans="1:12" s="82" customFormat="1" ht="12.75">
      <c r="A1208" s="156"/>
      <c r="B1208" s="238"/>
      <c r="C1208" s="238"/>
      <c r="D1208" s="176"/>
      <c r="E1208" s="238"/>
      <c r="F1208" s="317"/>
      <c r="G1208" s="317"/>
      <c r="H1208" s="317"/>
      <c r="I1208" s="317"/>
      <c r="J1208" s="317"/>
      <c r="L1208" s="156"/>
    </row>
    <row r="1209" spans="1:12" s="82" customFormat="1" ht="12.75">
      <c r="A1209" s="156"/>
      <c r="B1209" s="238"/>
      <c r="C1209" s="238"/>
      <c r="D1209" s="176"/>
      <c r="E1209" s="238"/>
      <c r="F1209" s="317"/>
      <c r="G1209" s="317"/>
      <c r="H1209" s="317"/>
      <c r="I1209" s="317"/>
      <c r="J1209" s="317"/>
      <c r="L1209" s="156"/>
    </row>
    <row r="1210" spans="1:12" s="82" customFormat="1" ht="12.75">
      <c r="A1210" s="156"/>
      <c r="B1210" s="238"/>
      <c r="C1210" s="238"/>
      <c r="D1210" s="176"/>
      <c r="E1210" s="238"/>
      <c r="F1210" s="317"/>
      <c r="G1210" s="317"/>
      <c r="H1210" s="317"/>
      <c r="I1210" s="317"/>
      <c r="J1210" s="317"/>
      <c r="L1210" s="156"/>
    </row>
    <row r="1211" spans="1:12" s="82" customFormat="1" ht="12.75">
      <c r="A1211" s="156"/>
      <c r="B1211" s="238"/>
      <c r="C1211" s="238"/>
      <c r="D1211" s="176"/>
      <c r="E1211" s="238"/>
      <c r="F1211" s="317"/>
      <c r="G1211" s="317"/>
      <c r="H1211" s="317"/>
      <c r="I1211" s="317"/>
      <c r="J1211" s="317"/>
      <c r="L1211" s="156"/>
    </row>
    <row r="1212" spans="1:12" s="82" customFormat="1" ht="12.75">
      <c r="A1212" s="156"/>
      <c r="B1212" s="238"/>
      <c r="C1212" s="238"/>
      <c r="D1212" s="176"/>
      <c r="E1212" s="238"/>
      <c r="F1212" s="317"/>
      <c r="G1212" s="317"/>
      <c r="H1212" s="317"/>
      <c r="I1212" s="317"/>
      <c r="J1212" s="317"/>
      <c r="L1212" s="156"/>
    </row>
    <row r="1213" spans="1:12" s="82" customFormat="1" ht="12.75">
      <c r="A1213" s="156"/>
      <c r="B1213" s="238"/>
      <c r="C1213" s="238"/>
      <c r="D1213" s="176"/>
      <c r="E1213" s="238"/>
      <c r="F1213" s="317"/>
      <c r="G1213" s="317"/>
      <c r="H1213" s="317"/>
      <c r="I1213" s="317"/>
      <c r="J1213" s="317"/>
      <c r="L1213" s="156"/>
    </row>
    <row r="1214" spans="1:12" s="82" customFormat="1" ht="12.75">
      <c r="A1214" s="156"/>
      <c r="B1214" s="238"/>
      <c r="C1214" s="238"/>
      <c r="D1214" s="176"/>
      <c r="E1214" s="238"/>
      <c r="F1214" s="317"/>
      <c r="G1214" s="317"/>
      <c r="H1214" s="317"/>
      <c r="I1214" s="317"/>
      <c r="J1214" s="317"/>
      <c r="L1214" s="156"/>
    </row>
    <row r="1215" spans="1:12" s="82" customFormat="1" ht="12.75">
      <c r="A1215" s="156"/>
      <c r="B1215" s="238"/>
      <c r="C1215" s="238"/>
      <c r="D1215" s="176"/>
      <c r="E1215" s="238"/>
      <c r="F1215" s="317"/>
      <c r="G1215" s="317"/>
      <c r="H1215" s="317"/>
      <c r="I1215" s="317"/>
      <c r="J1215" s="317"/>
      <c r="L1215" s="156"/>
    </row>
    <row r="1216" spans="1:12" s="82" customFormat="1" ht="12.75">
      <c r="A1216" s="156"/>
      <c r="B1216" s="238"/>
      <c r="C1216" s="238"/>
      <c r="D1216" s="176"/>
      <c r="E1216" s="238"/>
      <c r="F1216" s="317"/>
      <c r="G1216" s="317"/>
      <c r="H1216" s="317"/>
      <c r="I1216" s="317"/>
      <c r="J1216" s="317"/>
      <c r="L1216" s="156"/>
    </row>
    <row r="1217" spans="1:12" s="82" customFormat="1" ht="12.75">
      <c r="A1217" s="156"/>
      <c r="B1217" s="238"/>
      <c r="C1217" s="238"/>
      <c r="D1217" s="176"/>
      <c r="E1217" s="238"/>
      <c r="F1217" s="317"/>
      <c r="G1217" s="317"/>
      <c r="H1217" s="317"/>
      <c r="I1217" s="317"/>
      <c r="J1217" s="317"/>
      <c r="L1217" s="156"/>
    </row>
    <row r="1218" spans="1:12" s="82" customFormat="1" ht="12.75">
      <c r="A1218" s="156"/>
      <c r="B1218" s="238"/>
      <c r="C1218" s="238"/>
      <c r="D1218" s="176"/>
      <c r="E1218" s="238"/>
      <c r="F1218" s="317"/>
      <c r="G1218" s="317"/>
      <c r="H1218" s="317"/>
      <c r="I1218" s="317"/>
      <c r="J1218" s="317"/>
      <c r="L1218" s="156"/>
    </row>
    <row r="1219" spans="1:12" s="82" customFormat="1" ht="12.75">
      <c r="A1219" s="156"/>
      <c r="B1219" s="238"/>
      <c r="C1219" s="238"/>
      <c r="D1219" s="176"/>
      <c r="E1219" s="238"/>
      <c r="F1219" s="317"/>
      <c r="G1219" s="317"/>
      <c r="H1219" s="317"/>
      <c r="I1219" s="317"/>
      <c r="J1219" s="317"/>
      <c r="L1219" s="156"/>
    </row>
    <row r="1220" spans="1:12" s="82" customFormat="1" ht="12.75">
      <c r="A1220" s="156"/>
      <c r="B1220" s="238"/>
      <c r="C1220" s="238"/>
      <c r="D1220" s="176"/>
      <c r="E1220" s="238"/>
      <c r="F1220" s="317"/>
      <c r="G1220" s="317"/>
      <c r="H1220" s="317"/>
      <c r="I1220" s="317"/>
      <c r="J1220" s="317"/>
      <c r="L1220" s="156"/>
    </row>
    <row r="1221" spans="1:12" s="82" customFormat="1" ht="12.75">
      <c r="A1221" s="156"/>
      <c r="B1221" s="238"/>
      <c r="C1221" s="238"/>
      <c r="D1221" s="176"/>
      <c r="E1221" s="238"/>
      <c r="F1221" s="317"/>
      <c r="G1221" s="317"/>
      <c r="H1221" s="317"/>
      <c r="I1221" s="317"/>
      <c r="J1221" s="317"/>
      <c r="L1221" s="156"/>
    </row>
    <row r="1222" spans="1:12" s="82" customFormat="1" ht="12.75">
      <c r="A1222" s="156"/>
      <c r="B1222" s="238"/>
      <c r="C1222" s="238"/>
      <c r="D1222" s="176"/>
      <c r="E1222" s="238"/>
      <c r="F1222" s="317"/>
      <c r="G1222" s="317"/>
      <c r="H1222" s="317"/>
      <c r="I1222" s="317"/>
      <c r="J1222" s="317"/>
      <c r="L1222" s="156"/>
    </row>
    <row r="1223" spans="1:12" s="82" customFormat="1" ht="12.75">
      <c r="A1223" s="156"/>
      <c r="B1223" s="238"/>
      <c r="C1223" s="238"/>
      <c r="D1223" s="176"/>
      <c r="E1223" s="238"/>
      <c r="F1223" s="317"/>
      <c r="G1223" s="317"/>
      <c r="H1223" s="317"/>
      <c r="I1223" s="317"/>
      <c r="J1223" s="317"/>
      <c r="L1223" s="156"/>
    </row>
    <row r="1224" spans="1:12" s="82" customFormat="1" ht="12.75">
      <c r="A1224" s="156"/>
      <c r="B1224" s="238"/>
      <c r="C1224" s="238"/>
      <c r="D1224" s="176"/>
      <c r="E1224" s="238"/>
      <c r="F1224" s="317"/>
      <c r="G1224" s="317"/>
      <c r="H1224" s="317"/>
      <c r="I1224" s="317"/>
      <c r="J1224" s="317"/>
      <c r="L1224" s="156"/>
    </row>
    <row r="1225" spans="1:12" s="82" customFormat="1" ht="12.75">
      <c r="A1225" s="156"/>
      <c r="B1225" s="238"/>
      <c r="C1225" s="238"/>
      <c r="D1225" s="176"/>
      <c r="E1225" s="238"/>
      <c r="F1225" s="317"/>
      <c r="G1225" s="317"/>
      <c r="H1225" s="317"/>
      <c r="I1225" s="317"/>
      <c r="J1225" s="317"/>
      <c r="L1225" s="156"/>
    </row>
    <row r="1226" spans="1:12" s="82" customFormat="1" ht="12.75">
      <c r="A1226" s="156"/>
      <c r="B1226" s="238"/>
      <c r="C1226" s="238"/>
      <c r="D1226" s="176"/>
      <c r="E1226" s="238"/>
      <c r="F1226" s="317"/>
      <c r="G1226" s="317"/>
      <c r="H1226" s="317"/>
      <c r="I1226" s="317"/>
      <c r="J1226" s="317"/>
      <c r="L1226" s="156"/>
    </row>
    <row r="1227" spans="1:12" s="82" customFormat="1" ht="12.75">
      <c r="A1227" s="156"/>
      <c r="B1227" s="238"/>
      <c r="C1227" s="238"/>
      <c r="D1227" s="176"/>
      <c r="E1227" s="238"/>
      <c r="F1227" s="317"/>
      <c r="G1227" s="317"/>
      <c r="H1227" s="317"/>
      <c r="I1227" s="317"/>
      <c r="J1227" s="317"/>
      <c r="L1227" s="156"/>
    </row>
    <row r="1228" spans="1:12" s="82" customFormat="1" ht="12.75">
      <c r="A1228" s="156"/>
      <c r="B1228" s="238"/>
      <c r="C1228" s="238"/>
      <c r="D1228" s="176"/>
      <c r="E1228" s="238"/>
      <c r="F1228" s="317"/>
      <c r="G1228" s="317"/>
      <c r="H1228" s="317"/>
      <c r="I1228" s="317"/>
      <c r="J1228" s="317"/>
      <c r="L1228" s="156"/>
    </row>
    <row r="1229" spans="1:12" s="82" customFormat="1" ht="12.75">
      <c r="A1229" s="156"/>
      <c r="B1229" s="238"/>
      <c r="C1229" s="238"/>
      <c r="D1229" s="176"/>
      <c r="E1229" s="238"/>
      <c r="F1229" s="317"/>
      <c r="G1229" s="317"/>
      <c r="H1229" s="317"/>
      <c r="I1229" s="317"/>
      <c r="J1229" s="317"/>
      <c r="L1229" s="156"/>
    </row>
    <row r="1230" spans="1:12" s="82" customFormat="1" ht="12.75">
      <c r="A1230" s="156"/>
      <c r="B1230" s="238"/>
      <c r="C1230" s="238"/>
      <c r="D1230" s="176"/>
      <c r="E1230" s="238"/>
      <c r="F1230" s="317"/>
      <c r="G1230" s="317"/>
      <c r="H1230" s="317"/>
      <c r="I1230" s="317"/>
      <c r="J1230" s="317"/>
      <c r="L1230" s="156"/>
    </row>
    <row r="1231" spans="1:12" s="82" customFormat="1" ht="12.75">
      <c r="A1231" s="156"/>
      <c r="B1231" s="238"/>
      <c r="C1231" s="238"/>
      <c r="D1231" s="176"/>
      <c r="E1231" s="238"/>
      <c r="F1231" s="317"/>
      <c r="G1231" s="317"/>
      <c r="H1231" s="317"/>
      <c r="I1231" s="317"/>
      <c r="J1231" s="317"/>
      <c r="L1231" s="156"/>
    </row>
    <row r="1232" spans="1:12" s="82" customFormat="1" ht="12.75">
      <c r="A1232" s="156"/>
      <c r="B1232" s="238"/>
      <c r="C1232" s="238"/>
      <c r="D1232" s="176"/>
      <c r="E1232" s="238"/>
      <c r="F1232" s="317"/>
      <c r="G1232" s="317"/>
      <c r="H1232" s="317"/>
      <c r="I1232" s="317"/>
      <c r="J1232" s="317"/>
      <c r="L1232" s="156"/>
    </row>
    <row r="1233" spans="1:12" s="82" customFormat="1" ht="12.75">
      <c r="A1233" s="156"/>
      <c r="B1233" s="238"/>
      <c r="C1233" s="238"/>
      <c r="D1233" s="176"/>
      <c r="E1233" s="238"/>
      <c r="F1233" s="317"/>
      <c r="G1233" s="317"/>
      <c r="H1233" s="317"/>
      <c r="I1233" s="317"/>
      <c r="J1233" s="317"/>
      <c r="L1233" s="156"/>
    </row>
    <row r="1234" spans="1:12" s="82" customFormat="1" ht="12.75">
      <c r="A1234" s="156"/>
      <c r="B1234" s="238"/>
      <c r="C1234" s="238"/>
      <c r="D1234" s="176"/>
      <c r="E1234" s="238"/>
      <c r="F1234" s="317"/>
      <c r="G1234" s="317"/>
      <c r="H1234" s="317"/>
      <c r="I1234" s="317"/>
      <c r="J1234" s="317"/>
      <c r="L1234" s="156"/>
    </row>
    <row r="1235" spans="1:12" s="82" customFormat="1" ht="12.75">
      <c r="A1235" s="156"/>
      <c r="B1235" s="238"/>
      <c r="C1235" s="238"/>
      <c r="D1235" s="176"/>
      <c r="E1235" s="238"/>
      <c r="F1235" s="317"/>
      <c r="G1235" s="317"/>
      <c r="H1235" s="317"/>
      <c r="I1235" s="317"/>
      <c r="J1235" s="317"/>
      <c r="L1235" s="156"/>
    </row>
    <row r="1236" spans="1:12" s="82" customFormat="1" ht="12.75">
      <c r="A1236" s="156"/>
      <c r="B1236" s="238"/>
      <c r="C1236" s="238"/>
      <c r="D1236" s="176"/>
      <c r="E1236" s="238"/>
      <c r="F1236" s="317"/>
      <c r="G1236" s="317"/>
      <c r="H1236" s="317"/>
      <c r="I1236" s="317"/>
      <c r="J1236" s="317"/>
      <c r="L1236" s="156"/>
    </row>
    <row r="1237" spans="1:12" s="82" customFormat="1" ht="12.75">
      <c r="A1237" s="156"/>
      <c r="B1237" s="238"/>
      <c r="C1237" s="238"/>
      <c r="D1237" s="176"/>
      <c r="E1237" s="238"/>
      <c r="F1237" s="317"/>
      <c r="G1237" s="317"/>
      <c r="H1237" s="317"/>
      <c r="I1237" s="317"/>
      <c r="J1237" s="317"/>
      <c r="L1237" s="156"/>
    </row>
    <row r="1238" spans="1:12" s="82" customFormat="1" ht="12.75">
      <c r="A1238" s="156"/>
      <c r="B1238" s="238"/>
      <c r="C1238" s="238"/>
      <c r="D1238" s="176"/>
      <c r="E1238" s="238"/>
      <c r="F1238" s="317"/>
      <c r="G1238" s="317"/>
      <c r="H1238" s="317"/>
      <c r="I1238" s="317"/>
      <c r="J1238" s="317"/>
      <c r="L1238" s="156"/>
    </row>
    <row r="1239" spans="1:12" s="82" customFormat="1" ht="12.75">
      <c r="A1239" s="156"/>
      <c r="B1239" s="238"/>
      <c r="C1239" s="238"/>
      <c r="D1239" s="176"/>
      <c r="E1239" s="238"/>
      <c r="F1239" s="317"/>
      <c r="G1239" s="317"/>
      <c r="H1239" s="317"/>
      <c r="I1239" s="317"/>
      <c r="J1239" s="317"/>
      <c r="L1239" s="156"/>
    </row>
    <row r="1240" spans="1:12" s="82" customFormat="1" ht="12.75">
      <c r="A1240" s="156"/>
      <c r="B1240" s="238"/>
      <c r="C1240" s="238"/>
      <c r="D1240" s="176"/>
      <c r="E1240" s="238"/>
      <c r="F1240" s="317"/>
      <c r="G1240" s="317"/>
      <c r="H1240" s="317"/>
      <c r="I1240" s="317"/>
      <c r="J1240" s="317"/>
      <c r="L1240" s="156"/>
    </row>
    <row r="1241" spans="1:12" s="82" customFormat="1" ht="12.75">
      <c r="A1241" s="156"/>
      <c r="B1241" s="238"/>
      <c r="C1241" s="238"/>
      <c r="D1241" s="176"/>
      <c r="E1241" s="238"/>
      <c r="F1241" s="317"/>
      <c r="G1241" s="317"/>
      <c r="H1241" s="317"/>
      <c r="I1241" s="317"/>
      <c r="J1241" s="317"/>
      <c r="L1241" s="156"/>
    </row>
    <row r="1242" spans="1:12" s="82" customFormat="1" ht="12.75">
      <c r="A1242" s="156"/>
      <c r="B1242" s="238"/>
      <c r="C1242" s="238"/>
      <c r="D1242" s="176"/>
      <c r="E1242" s="238"/>
      <c r="F1242" s="317"/>
      <c r="G1242" s="317"/>
      <c r="H1242" s="317"/>
      <c r="I1242" s="317"/>
      <c r="J1242" s="317"/>
      <c r="L1242" s="156"/>
    </row>
    <row r="1243" spans="1:12" s="82" customFormat="1" ht="12.75">
      <c r="A1243" s="156"/>
      <c r="B1243" s="238"/>
      <c r="C1243" s="238"/>
      <c r="D1243" s="176"/>
      <c r="E1243" s="238"/>
      <c r="F1243" s="317"/>
      <c r="G1243" s="317"/>
      <c r="H1243" s="317"/>
      <c r="I1243" s="317"/>
      <c r="J1243" s="317"/>
      <c r="L1243" s="156"/>
    </row>
    <row r="1244" spans="1:12" s="82" customFormat="1" ht="12.75">
      <c r="A1244" s="156"/>
      <c r="B1244" s="238"/>
      <c r="C1244" s="238"/>
      <c r="D1244" s="176"/>
      <c r="E1244" s="238"/>
      <c r="F1244" s="317"/>
      <c r="G1244" s="317"/>
      <c r="H1244" s="317"/>
      <c r="I1244" s="317"/>
      <c r="J1244" s="317"/>
      <c r="L1244" s="156"/>
    </row>
    <row r="1245" spans="1:12" s="82" customFormat="1" ht="12.75">
      <c r="A1245" s="156"/>
      <c r="B1245" s="238"/>
      <c r="C1245" s="238"/>
      <c r="D1245" s="176"/>
      <c r="E1245" s="238"/>
      <c r="F1245" s="317"/>
      <c r="G1245" s="317"/>
      <c r="H1245" s="317"/>
      <c r="I1245" s="317"/>
      <c r="J1245" s="317"/>
      <c r="L1245" s="156"/>
    </row>
    <row r="1246" spans="1:12" s="82" customFormat="1" ht="12.75">
      <c r="A1246" s="156"/>
      <c r="B1246" s="238"/>
      <c r="C1246" s="238"/>
      <c r="D1246" s="176"/>
      <c r="E1246" s="238"/>
      <c r="F1246" s="317"/>
      <c r="G1246" s="317"/>
      <c r="H1246" s="317"/>
      <c r="I1246" s="317"/>
      <c r="J1246" s="317"/>
      <c r="L1246" s="156"/>
    </row>
    <row r="1247" spans="1:12" s="82" customFormat="1" ht="12.75">
      <c r="A1247" s="156"/>
      <c r="B1247" s="238"/>
      <c r="C1247" s="238"/>
      <c r="D1247" s="176"/>
      <c r="E1247" s="238"/>
      <c r="F1247" s="317"/>
      <c r="G1247" s="317"/>
      <c r="H1247" s="317"/>
      <c r="I1247" s="317"/>
      <c r="J1247" s="317"/>
      <c r="L1247" s="156"/>
    </row>
    <row r="1248" spans="1:12" s="82" customFormat="1" ht="12.75">
      <c r="A1248" s="156"/>
      <c r="B1248" s="238"/>
      <c r="C1248" s="238"/>
      <c r="D1248" s="176"/>
      <c r="E1248" s="238"/>
      <c r="F1248" s="317"/>
      <c r="G1248" s="317"/>
      <c r="H1248" s="317"/>
      <c r="I1248" s="317"/>
      <c r="J1248" s="317"/>
      <c r="L1248" s="156"/>
    </row>
    <row r="1249" spans="1:12" s="82" customFormat="1" ht="12.75">
      <c r="A1249" s="156"/>
      <c r="B1249" s="238"/>
      <c r="C1249" s="238"/>
      <c r="D1249" s="176"/>
      <c r="E1249" s="238"/>
      <c r="F1249" s="317"/>
      <c r="G1249" s="317"/>
      <c r="H1249" s="317"/>
      <c r="I1249" s="317"/>
      <c r="J1249" s="317"/>
      <c r="L1249" s="156"/>
    </row>
    <row r="1250" spans="1:12" s="82" customFormat="1" ht="12.75">
      <c r="A1250" s="156"/>
      <c r="B1250" s="238"/>
      <c r="C1250" s="238"/>
      <c r="D1250" s="176"/>
      <c r="E1250" s="238"/>
      <c r="F1250" s="317"/>
      <c r="G1250" s="317"/>
      <c r="H1250" s="317"/>
      <c r="I1250" s="317"/>
      <c r="J1250" s="317"/>
      <c r="L1250" s="156"/>
    </row>
    <row r="1251" spans="1:12" s="82" customFormat="1" ht="12.75">
      <c r="A1251" s="156"/>
      <c r="B1251" s="238"/>
      <c r="C1251" s="238"/>
      <c r="D1251" s="176"/>
      <c r="E1251" s="238"/>
      <c r="F1251" s="317"/>
      <c r="G1251" s="317"/>
      <c r="H1251" s="317"/>
      <c r="I1251" s="317"/>
      <c r="J1251" s="317"/>
      <c r="L1251" s="156"/>
    </row>
    <row r="1252" spans="1:12" s="82" customFormat="1" ht="12.75">
      <c r="A1252" s="156"/>
      <c r="B1252" s="238"/>
      <c r="C1252" s="238"/>
      <c r="D1252" s="176"/>
      <c r="E1252" s="238"/>
      <c r="F1252" s="317"/>
      <c r="G1252" s="317"/>
      <c r="H1252" s="317"/>
      <c r="I1252" s="317"/>
      <c r="J1252" s="317"/>
      <c r="L1252" s="156"/>
    </row>
    <row r="1253" spans="1:12" s="82" customFormat="1" ht="12.75">
      <c r="A1253" s="156"/>
      <c r="B1253" s="238"/>
      <c r="C1253" s="238"/>
      <c r="D1253" s="176"/>
      <c r="E1253" s="238"/>
      <c r="F1253" s="317"/>
      <c r="G1253" s="317"/>
      <c r="H1253" s="317"/>
      <c r="I1253" s="317"/>
      <c r="J1253" s="317"/>
      <c r="L1253" s="156"/>
    </row>
    <row r="1254" spans="1:12" s="82" customFormat="1" ht="12.75">
      <c r="A1254" s="156"/>
      <c r="B1254" s="238"/>
      <c r="C1254" s="238"/>
      <c r="D1254" s="176"/>
      <c r="E1254" s="238"/>
      <c r="F1254" s="317"/>
      <c r="G1254" s="317"/>
      <c r="H1254" s="317"/>
      <c r="I1254" s="317"/>
      <c r="J1254" s="317"/>
      <c r="L1254" s="156"/>
    </row>
    <row r="1255" spans="1:12" s="82" customFormat="1" ht="12.75">
      <c r="A1255" s="156"/>
      <c r="B1255" s="238"/>
      <c r="C1255" s="238"/>
      <c r="D1255" s="176"/>
      <c r="E1255" s="238"/>
      <c r="F1255" s="317"/>
      <c r="G1255" s="317"/>
      <c r="H1255" s="317"/>
      <c r="I1255" s="317"/>
      <c r="J1255" s="317"/>
      <c r="L1255" s="156"/>
    </row>
    <row r="1256" spans="1:12" s="82" customFormat="1" ht="12.75">
      <c r="A1256" s="156"/>
      <c r="B1256" s="238"/>
      <c r="C1256" s="238"/>
      <c r="D1256" s="176"/>
      <c r="E1256" s="238"/>
      <c r="F1256" s="317"/>
      <c r="G1256" s="317"/>
      <c r="H1256" s="317"/>
      <c r="I1256" s="317"/>
      <c r="J1256" s="317"/>
      <c r="L1256" s="156"/>
    </row>
    <row r="1257" spans="1:12" s="82" customFormat="1" ht="12.75">
      <c r="A1257" s="156"/>
      <c r="B1257" s="238"/>
      <c r="C1257" s="238"/>
      <c r="D1257" s="176"/>
      <c r="E1257" s="238"/>
      <c r="F1257" s="317"/>
      <c r="G1257" s="317"/>
      <c r="H1257" s="317"/>
      <c r="I1257" s="317"/>
      <c r="J1257" s="317"/>
      <c r="L1257" s="156"/>
    </row>
    <row r="1258" spans="1:12" s="82" customFormat="1" ht="12.75">
      <c r="A1258" s="156"/>
      <c r="B1258" s="238"/>
      <c r="C1258" s="238"/>
      <c r="D1258" s="176"/>
      <c r="E1258" s="238"/>
      <c r="F1258" s="317"/>
      <c r="G1258" s="317"/>
      <c r="H1258" s="317"/>
      <c r="I1258" s="317"/>
      <c r="J1258" s="317"/>
      <c r="L1258" s="156"/>
    </row>
    <row r="1259" spans="1:12" s="82" customFormat="1" ht="12.75">
      <c r="A1259" s="156"/>
      <c r="B1259" s="238"/>
      <c r="C1259" s="238"/>
      <c r="D1259" s="176"/>
      <c r="E1259" s="238"/>
      <c r="F1259" s="317"/>
      <c r="G1259" s="317"/>
      <c r="H1259" s="317"/>
      <c r="I1259" s="317"/>
      <c r="J1259" s="317"/>
      <c r="L1259" s="156"/>
    </row>
    <row r="1260" spans="1:12" s="82" customFormat="1" ht="12.75">
      <c r="A1260" s="156"/>
      <c r="B1260" s="238"/>
      <c r="C1260" s="238"/>
      <c r="D1260" s="176"/>
      <c r="E1260" s="238"/>
      <c r="F1260" s="317"/>
      <c r="G1260" s="317"/>
      <c r="H1260" s="317"/>
      <c r="I1260" s="317"/>
      <c r="J1260" s="317"/>
      <c r="L1260" s="156"/>
    </row>
    <row r="1261" spans="1:12" s="82" customFormat="1" ht="12.75">
      <c r="A1261" s="156"/>
      <c r="B1261" s="238"/>
      <c r="C1261" s="238"/>
      <c r="D1261" s="176"/>
      <c r="E1261" s="238"/>
      <c r="F1261" s="317"/>
      <c r="G1261" s="317"/>
      <c r="H1261" s="317"/>
      <c r="I1261" s="317"/>
      <c r="J1261" s="317"/>
      <c r="L1261" s="156"/>
    </row>
    <row r="1262" spans="1:12" s="82" customFormat="1" ht="12.75">
      <c r="A1262" s="156"/>
      <c r="B1262" s="238"/>
      <c r="C1262" s="238"/>
      <c r="D1262" s="176"/>
      <c r="E1262" s="238"/>
      <c r="F1262" s="317"/>
      <c r="G1262" s="317"/>
      <c r="H1262" s="317"/>
      <c r="I1262" s="317"/>
      <c r="J1262" s="317"/>
      <c r="L1262" s="156"/>
    </row>
    <row r="1263" spans="1:12" s="82" customFormat="1" ht="12.75">
      <c r="A1263" s="156"/>
      <c r="B1263" s="238"/>
      <c r="C1263" s="238"/>
      <c r="D1263" s="176"/>
      <c r="E1263" s="238"/>
      <c r="F1263" s="317"/>
      <c r="G1263" s="317"/>
      <c r="H1263" s="317"/>
      <c r="I1263" s="317"/>
      <c r="J1263" s="317"/>
      <c r="L1263" s="156"/>
    </row>
    <row r="1264" spans="1:12" s="82" customFormat="1" ht="12.75">
      <c r="A1264" s="156"/>
      <c r="B1264" s="238"/>
      <c r="C1264" s="238"/>
      <c r="D1264" s="176"/>
      <c r="E1264" s="238"/>
      <c r="F1264" s="317"/>
      <c r="G1264" s="317"/>
      <c r="H1264" s="317"/>
      <c r="I1264" s="317"/>
      <c r="J1264" s="317"/>
      <c r="L1264" s="156"/>
    </row>
    <row r="1265" spans="1:12" s="82" customFormat="1" ht="12.75">
      <c r="A1265" s="156"/>
      <c r="B1265" s="238"/>
      <c r="C1265" s="238"/>
      <c r="D1265" s="176"/>
      <c r="E1265" s="238"/>
      <c r="F1265" s="317"/>
      <c r="G1265" s="317"/>
      <c r="H1265" s="317"/>
      <c r="I1265" s="317"/>
      <c r="J1265" s="317"/>
      <c r="L1265" s="156"/>
    </row>
    <row r="1266" spans="1:12" s="82" customFormat="1" ht="12.75">
      <c r="A1266" s="156"/>
      <c r="B1266" s="238"/>
      <c r="C1266" s="238"/>
      <c r="D1266" s="176"/>
      <c r="E1266" s="238"/>
      <c r="F1266" s="317"/>
      <c r="G1266" s="317"/>
      <c r="H1266" s="317"/>
      <c r="I1266" s="317"/>
      <c r="J1266" s="317"/>
      <c r="L1266" s="156"/>
    </row>
    <row r="1267" spans="1:12" s="82" customFormat="1" ht="12.75">
      <c r="A1267" s="156"/>
      <c r="B1267" s="238"/>
      <c r="C1267" s="238"/>
      <c r="D1267" s="176"/>
      <c r="E1267" s="238"/>
      <c r="F1267" s="317"/>
      <c r="G1267" s="317"/>
      <c r="H1267" s="317"/>
      <c r="I1267" s="317"/>
      <c r="J1267" s="317"/>
      <c r="L1267" s="156"/>
    </row>
    <row r="1268" spans="1:12" s="82" customFormat="1" ht="12.75">
      <c r="A1268" s="156"/>
      <c r="B1268" s="238"/>
      <c r="C1268" s="238"/>
      <c r="D1268" s="176"/>
      <c r="E1268" s="238"/>
      <c r="F1268" s="317"/>
      <c r="G1268" s="317"/>
      <c r="H1268" s="317"/>
      <c r="I1268" s="317"/>
      <c r="J1268" s="317"/>
      <c r="L1268" s="156"/>
    </row>
    <row r="1269" spans="1:12" s="82" customFormat="1" ht="12.75">
      <c r="A1269" s="156"/>
      <c r="B1269" s="238"/>
      <c r="C1269" s="238"/>
      <c r="D1269" s="176"/>
      <c r="E1269" s="238"/>
      <c r="F1269" s="317"/>
      <c r="G1269" s="317"/>
      <c r="H1269" s="317"/>
      <c r="I1269" s="317"/>
      <c r="J1269" s="317"/>
      <c r="L1269" s="156"/>
    </row>
    <row r="1270" spans="1:12" s="82" customFormat="1" ht="12.75">
      <c r="A1270" s="156"/>
      <c r="B1270" s="238"/>
      <c r="C1270" s="238"/>
      <c r="D1270" s="176"/>
      <c r="E1270" s="238"/>
      <c r="F1270" s="317"/>
      <c r="G1270" s="317"/>
      <c r="H1270" s="317"/>
      <c r="I1270" s="317"/>
      <c r="J1270" s="317"/>
      <c r="L1270" s="156"/>
    </row>
    <row r="1271" spans="1:12" s="82" customFormat="1" ht="12.75">
      <c r="A1271" s="156"/>
      <c r="B1271" s="238"/>
      <c r="C1271" s="238"/>
      <c r="D1271" s="176"/>
      <c r="E1271" s="238"/>
      <c r="F1271" s="317"/>
      <c r="G1271" s="317"/>
      <c r="H1271" s="317"/>
      <c r="I1271" s="317"/>
      <c r="J1271" s="317"/>
      <c r="L1271" s="156"/>
    </row>
    <row r="1272" spans="1:12" s="82" customFormat="1" ht="12.75">
      <c r="A1272" s="156"/>
      <c r="B1272" s="238"/>
      <c r="C1272" s="238"/>
      <c r="D1272" s="176"/>
      <c r="E1272" s="238"/>
      <c r="F1272" s="317"/>
      <c r="G1272" s="317"/>
      <c r="H1272" s="317"/>
      <c r="I1272" s="317"/>
      <c r="J1272" s="317"/>
      <c r="L1272" s="156"/>
    </row>
    <row r="1273" spans="1:12" s="82" customFormat="1" ht="12.75">
      <c r="A1273" s="156"/>
      <c r="B1273" s="238"/>
      <c r="C1273" s="238"/>
      <c r="D1273" s="176"/>
      <c r="E1273" s="238"/>
      <c r="F1273" s="317"/>
      <c r="G1273" s="317"/>
      <c r="H1273" s="317"/>
      <c r="I1273" s="317"/>
      <c r="J1273" s="317"/>
      <c r="L1273" s="156"/>
    </row>
    <row r="1274" spans="1:12" s="82" customFormat="1" ht="12.75">
      <c r="A1274" s="156"/>
      <c r="B1274" s="238"/>
      <c r="C1274" s="238"/>
      <c r="D1274" s="176"/>
      <c r="E1274" s="238"/>
      <c r="F1274" s="317"/>
      <c r="G1274" s="317"/>
      <c r="H1274" s="317"/>
      <c r="I1274" s="317"/>
      <c r="J1274" s="317"/>
      <c r="L1274" s="156"/>
    </row>
    <row r="1275" spans="1:12" s="82" customFormat="1" ht="12.75">
      <c r="A1275" s="156"/>
      <c r="B1275" s="238"/>
      <c r="C1275" s="238"/>
      <c r="D1275" s="176"/>
      <c r="E1275" s="238"/>
      <c r="F1275" s="317"/>
      <c r="G1275" s="317"/>
      <c r="H1275" s="317"/>
      <c r="I1275" s="317"/>
      <c r="J1275" s="317"/>
      <c r="L1275" s="156"/>
    </row>
    <row r="1276" spans="1:12" s="82" customFormat="1" ht="12.75">
      <c r="A1276" s="156"/>
      <c r="B1276" s="238"/>
      <c r="C1276" s="238"/>
      <c r="D1276" s="176"/>
      <c r="E1276" s="238"/>
      <c r="F1276" s="317"/>
      <c r="G1276" s="317"/>
      <c r="H1276" s="317"/>
      <c r="I1276" s="317"/>
      <c r="J1276" s="317"/>
      <c r="L1276" s="156"/>
    </row>
    <row r="1277" spans="1:12" s="82" customFormat="1" ht="12.75">
      <c r="A1277" s="156"/>
      <c r="B1277" s="238"/>
      <c r="C1277" s="238"/>
      <c r="D1277" s="176"/>
      <c r="E1277" s="238"/>
      <c r="F1277" s="317"/>
      <c r="G1277" s="317"/>
      <c r="H1277" s="317"/>
      <c r="I1277" s="317"/>
      <c r="J1277" s="317"/>
      <c r="L1277" s="156"/>
    </row>
    <row r="1278" spans="1:12" s="82" customFormat="1" ht="12.75">
      <c r="A1278" s="156"/>
      <c r="B1278" s="238"/>
      <c r="C1278" s="238"/>
      <c r="D1278" s="176"/>
      <c r="E1278" s="238"/>
      <c r="F1278" s="317"/>
      <c r="G1278" s="317"/>
      <c r="H1278" s="317"/>
      <c r="I1278" s="317"/>
      <c r="J1278" s="317"/>
      <c r="L1278" s="156"/>
    </row>
    <row r="1279" spans="1:12" s="82" customFormat="1" ht="12.75">
      <c r="A1279" s="156"/>
      <c r="B1279" s="238"/>
      <c r="C1279" s="238"/>
      <c r="D1279" s="176"/>
      <c r="E1279" s="238"/>
      <c r="F1279" s="317"/>
      <c r="G1279" s="317"/>
      <c r="H1279" s="317"/>
      <c r="I1279" s="317"/>
      <c r="J1279" s="317"/>
      <c r="L1279" s="156"/>
    </row>
    <row r="1280" spans="1:12" s="82" customFormat="1" ht="12.75">
      <c r="A1280" s="156"/>
      <c r="B1280" s="238"/>
      <c r="C1280" s="238"/>
      <c r="D1280" s="176"/>
      <c r="E1280" s="238"/>
      <c r="F1280" s="317"/>
      <c r="G1280" s="317"/>
      <c r="H1280" s="317"/>
      <c r="I1280" s="317"/>
      <c r="J1280" s="317"/>
      <c r="L1280" s="156"/>
    </row>
    <row r="1281" spans="1:12" s="82" customFormat="1" ht="12.75">
      <c r="A1281" s="156"/>
      <c r="B1281" s="238"/>
      <c r="C1281" s="238"/>
      <c r="D1281" s="176"/>
      <c r="E1281" s="238"/>
      <c r="F1281" s="317"/>
      <c r="G1281" s="317"/>
      <c r="H1281" s="317"/>
      <c r="I1281" s="317"/>
      <c r="J1281" s="317"/>
      <c r="L1281" s="156"/>
    </row>
    <row r="1282" spans="1:12" s="82" customFormat="1" ht="12.75">
      <c r="A1282" s="156"/>
      <c r="B1282" s="238"/>
      <c r="C1282" s="238"/>
      <c r="D1282" s="176"/>
      <c r="E1282" s="238"/>
      <c r="F1282" s="317"/>
      <c r="G1282" s="317"/>
      <c r="H1282" s="317"/>
      <c r="I1282" s="317"/>
      <c r="J1282" s="317"/>
      <c r="L1282" s="156"/>
    </row>
    <row r="1283" spans="1:12" s="82" customFormat="1" ht="12.75">
      <c r="A1283" s="156"/>
      <c r="B1283" s="238"/>
      <c r="C1283" s="238"/>
      <c r="D1283" s="176"/>
      <c r="E1283" s="238"/>
      <c r="F1283" s="317"/>
      <c r="G1283" s="317"/>
      <c r="H1283" s="317"/>
      <c r="I1283" s="317"/>
      <c r="J1283" s="317"/>
      <c r="L1283" s="156"/>
    </row>
    <row r="1284" spans="1:12" s="82" customFormat="1" ht="12.75">
      <c r="A1284" s="156"/>
      <c r="B1284" s="238"/>
      <c r="C1284" s="238"/>
      <c r="D1284" s="176"/>
      <c r="E1284" s="238"/>
      <c r="F1284" s="317"/>
      <c r="G1284" s="317"/>
      <c r="H1284" s="317"/>
      <c r="I1284" s="317"/>
      <c r="J1284" s="317"/>
      <c r="L1284" s="156"/>
    </row>
    <row r="1285" spans="1:12" s="82" customFormat="1" ht="12.75">
      <c r="A1285" s="156"/>
      <c r="B1285" s="238"/>
      <c r="C1285" s="238"/>
      <c r="D1285" s="176"/>
      <c r="E1285" s="238"/>
      <c r="F1285" s="317"/>
      <c r="G1285" s="317"/>
      <c r="H1285" s="317"/>
      <c r="I1285" s="317"/>
      <c r="J1285" s="317"/>
      <c r="L1285" s="156"/>
    </row>
    <row r="1286" spans="1:12" s="82" customFormat="1" ht="12.75">
      <c r="A1286" s="156"/>
      <c r="B1286" s="238"/>
      <c r="C1286" s="238"/>
      <c r="D1286" s="176"/>
      <c r="E1286" s="238"/>
      <c r="F1286" s="317"/>
      <c r="G1286" s="317"/>
      <c r="H1286" s="317"/>
      <c r="I1286" s="317"/>
      <c r="J1286" s="317"/>
      <c r="L1286" s="156"/>
    </row>
    <row r="1287" spans="1:12" s="82" customFormat="1" ht="12.75">
      <c r="A1287" s="156"/>
      <c r="B1287" s="238"/>
      <c r="C1287" s="238"/>
      <c r="D1287" s="176"/>
      <c r="E1287" s="238"/>
      <c r="F1287" s="317"/>
      <c r="G1287" s="317"/>
      <c r="H1287" s="317"/>
      <c r="I1287" s="317"/>
      <c r="J1287" s="317"/>
      <c r="L1287" s="156"/>
    </row>
    <row r="1288" spans="1:12" s="82" customFormat="1" ht="12.75">
      <c r="A1288" s="156"/>
      <c r="B1288" s="238"/>
      <c r="C1288" s="238"/>
      <c r="D1288" s="176"/>
      <c r="E1288" s="238"/>
      <c r="F1288" s="317"/>
      <c r="G1288" s="317"/>
      <c r="H1288" s="317"/>
      <c r="I1288" s="317"/>
      <c r="J1288" s="317"/>
      <c r="L1288" s="156"/>
    </row>
    <row r="1289" spans="1:12" s="82" customFormat="1" ht="12.75">
      <c r="A1289" s="156"/>
      <c r="B1289" s="238"/>
      <c r="C1289" s="238"/>
      <c r="D1289" s="176"/>
      <c r="E1289" s="238"/>
      <c r="F1289" s="317"/>
      <c r="G1289" s="317"/>
      <c r="H1289" s="317"/>
      <c r="I1289" s="317"/>
      <c r="J1289" s="317"/>
      <c r="L1289" s="156"/>
    </row>
    <row r="1290" spans="1:12" s="82" customFormat="1" ht="12.75">
      <c r="A1290" s="156"/>
      <c r="B1290" s="238"/>
      <c r="C1290" s="238"/>
      <c r="D1290" s="176"/>
      <c r="E1290" s="238"/>
      <c r="F1290" s="317"/>
      <c r="G1290" s="317"/>
      <c r="H1290" s="317"/>
      <c r="I1290" s="317"/>
      <c r="J1290" s="317"/>
      <c r="L1290" s="156"/>
    </row>
    <row r="1291" spans="1:12" s="82" customFormat="1" ht="12.75">
      <c r="A1291" s="156"/>
      <c r="B1291" s="238"/>
      <c r="C1291" s="238"/>
      <c r="D1291" s="176"/>
      <c r="E1291" s="238"/>
      <c r="F1291" s="317"/>
      <c r="G1291" s="317"/>
      <c r="H1291" s="317"/>
      <c r="I1291" s="317"/>
      <c r="J1291" s="317"/>
      <c r="L1291" s="156"/>
    </row>
    <row r="1292" spans="1:12" s="82" customFormat="1" ht="12.75">
      <c r="A1292" s="156"/>
      <c r="B1292" s="238"/>
      <c r="C1292" s="238"/>
      <c r="D1292" s="176"/>
      <c r="E1292" s="238"/>
      <c r="F1292" s="317"/>
      <c r="G1292" s="317"/>
      <c r="H1292" s="317"/>
      <c r="I1292" s="317"/>
      <c r="J1292" s="317"/>
      <c r="L1292" s="156"/>
    </row>
    <row r="1293" spans="1:12" s="82" customFormat="1" ht="12.75">
      <c r="A1293" s="156"/>
      <c r="B1293" s="238"/>
      <c r="C1293" s="238"/>
      <c r="D1293" s="176"/>
      <c r="E1293" s="238"/>
      <c r="F1293" s="317"/>
      <c r="G1293" s="317"/>
      <c r="H1293" s="317"/>
      <c r="I1293" s="317"/>
      <c r="J1293" s="317"/>
      <c r="L1293" s="156"/>
    </row>
    <row r="1294" spans="1:12" s="82" customFormat="1" ht="12.75">
      <c r="A1294" s="156"/>
      <c r="B1294" s="238"/>
      <c r="C1294" s="238"/>
      <c r="D1294" s="176"/>
      <c r="E1294" s="238"/>
      <c r="F1294" s="317"/>
      <c r="G1294" s="317"/>
      <c r="H1294" s="317"/>
      <c r="I1294" s="317"/>
      <c r="J1294" s="317"/>
      <c r="L1294" s="156"/>
    </row>
    <row r="1295" spans="1:12" s="82" customFormat="1" ht="12.75">
      <c r="A1295" s="156"/>
      <c r="B1295" s="238"/>
      <c r="C1295" s="238"/>
      <c r="D1295" s="176"/>
      <c r="E1295" s="238"/>
      <c r="F1295" s="317"/>
      <c r="G1295" s="317"/>
      <c r="H1295" s="317"/>
      <c r="I1295" s="317"/>
      <c r="J1295" s="317"/>
      <c r="L1295" s="156"/>
    </row>
    <row r="1296" spans="1:12" s="82" customFormat="1" ht="12.75">
      <c r="A1296" s="156"/>
      <c r="B1296" s="238"/>
      <c r="C1296" s="238"/>
      <c r="D1296" s="176"/>
      <c r="E1296" s="238"/>
      <c r="F1296" s="317"/>
      <c r="G1296" s="317"/>
      <c r="H1296" s="317"/>
      <c r="I1296" s="317"/>
      <c r="J1296" s="317"/>
      <c r="L1296" s="156"/>
    </row>
    <row r="1297" spans="1:12" s="82" customFormat="1" ht="12.75">
      <c r="A1297" s="156"/>
      <c r="B1297" s="238"/>
      <c r="C1297" s="238"/>
      <c r="D1297" s="176"/>
      <c r="E1297" s="238"/>
      <c r="F1297" s="317"/>
      <c r="G1297" s="317"/>
      <c r="H1297" s="317"/>
      <c r="I1297" s="317"/>
      <c r="J1297" s="317"/>
      <c r="L1297" s="156"/>
    </row>
    <row r="1298" spans="1:12" s="82" customFormat="1" ht="12.75">
      <c r="A1298" s="156"/>
      <c r="B1298" s="238"/>
      <c r="C1298" s="238"/>
      <c r="D1298" s="176"/>
      <c r="E1298" s="238"/>
      <c r="F1298" s="317"/>
      <c r="G1298" s="317"/>
      <c r="H1298" s="317"/>
      <c r="I1298" s="317"/>
      <c r="J1298" s="317"/>
      <c r="L1298" s="156"/>
    </row>
    <row r="1299" spans="1:12" s="82" customFormat="1" ht="12.75">
      <c r="A1299" s="156"/>
      <c r="B1299" s="238"/>
      <c r="C1299" s="238"/>
      <c r="D1299" s="176"/>
      <c r="E1299" s="238"/>
      <c r="F1299" s="317"/>
      <c r="G1299" s="317"/>
      <c r="H1299" s="317"/>
      <c r="I1299" s="317"/>
      <c r="J1299" s="317"/>
      <c r="L1299" s="156"/>
    </row>
    <row r="1300" spans="1:12" s="82" customFormat="1" ht="12.75">
      <c r="A1300" s="156"/>
      <c r="B1300" s="238"/>
      <c r="C1300" s="238"/>
      <c r="D1300" s="176"/>
      <c r="E1300" s="238"/>
      <c r="F1300" s="317"/>
      <c r="G1300" s="317"/>
      <c r="H1300" s="317"/>
      <c r="I1300" s="317"/>
      <c r="J1300" s="317"/>
      <c r="L1300" s="156"/>
    </row>
    <row r="1301" spans="1:12" s="82" customFormat="1" ht="12.75">
      <c r="A1301" s="156"/>
      <c r="B1301" s="238"/>
      <c r="C1301" s="238"/>
      <c r="D1301" s="176"/>
      <c r="E1301" s="238"/>
      <c r="F1301" s="317"/>
      <c r="G1301" s="317"/>
      <c r="H1301" s="317"/>
      <c r="I1301" s="317"/>
      <c r="J1301" s="317"/>
      <c r="L1301" s="156"/>
    </row>
    <row r="1302" spans="1:12" s="82" customFormat="1" ht="12.75">
      <c r="A1302" s="156"/>
      <c r="B1302" s="238"/>
      <c r="C1302" s="238"/>
      <c r="D1302" s="176"/>
      <c r="E1302" s="238"/>
      <c r="F1302" s="317"/>
      <c r="G1302" s="317"/>
      <c r="H1302" s="317"/>
      <c r="I1302" s="317"/>
      <c r="J1302" s="317"/>
      <c r="L1302" s="156"/>
    </row>
    <row r="1303" spans="1:12" s="82" customFormat="1" ht="12.75">
      <c r="A1303" s="156"/>
      <c r="B1303" s="238"/>
      <c r="C1303" s="238"/>
      <c r="D1303" s="176"/>
      <c r="E1303" s="238"/>
      <c r="F1303" s="317"/>
      <c r="G1303" s="317"/>
      <c r="H1303" s="317"/>
      <c r="I1303" s="317"/>
      <c r="J1303" s="317"/>
      <c r="L1303" s="156"/>
    </row>
    <row r="1304" spans="1:12" s="82" customFormat="1" ht="12.75">
      <c r="A1304" s="156"/>
      <c r="B1304" s="238"/>
      <c r="C1304" s="238"/>
      <c r="D1304" s="176"/>
      <c r="E1304" s="238"/>
      <c r="F1304" s="317"/>
      <c r="G1304" s="317"/>
      <c r="H1304" s="317"/>
      <c r="I1304" s="317"/>
      <c r="J1304" s="317"/>
      <c r="L1304" s="156"/>
    </row>
    <row r="1305" spans="1:12" s="82" customFormat="1" ht="12.75">
      <c r="A1305" s="156"/>
      <c r="B1305" s="238"/>
      <c r="C1305" s="238"/>
      <c r="D1305" s="176"/>
      <c r="E1305" s="238"/>
      <c r="F1305" s="317"/>
      <c r="G1305" s="317"/>
      <c r="H1305" s="317"/>
      <c r="I1305" s="317"/>
      <c r="J1305" s="317"/>
      <c r="L1305" s="156"/>
    </row>
    <row r="1306" spans="1:12" s="82" customFormat="1" ht="12.75">
      <c r="A1306" s="156"/>
      <c r="B1306" s="238"/>
      <c r="C1306" s="238"/>
      <c r="D1306" s="176"/>
      <c r="E1306" s="238"/>
      <c r="F1306" s="317"/>
      <c r="G1306" s="317"/>
      <c r="H1306" s="317"/>
      <c r="I1306" s="317"/>
      <c r="J1306" s="317"/>
      <c r="L1306" s="156"/>
    </row>
    <row r="1307" spans="1:12" s="82" customFormat="1" ht="12.75">
      <c r="A1307" s="156"/>
      <c r="B1307" s="238"/>
      <c r="C1307" s="238"/>
      <c r="D1307" s="176"/>
      <c r="E1307" s="238"/>
      <c r="F1307" s="317"/>
      <c r="G1307" s="317"/>
      <c r="H1307" s="317"/>
      <c r="I1307" s="317"/>
      <c r="J1307" s="317"/>
      <c r="L1307" s="156"/>
    </row>
    <row r="1308" spans="1:12" s="82" customFormat="1" ht="12.75">
      <c r="A1308" s="156"/>
      <c r="B1308" s="238"/>
      <c r="C1308" s="238"/>
      <c r="D1308" s="176"/>
      <c r="E1308" s="238"/>
      <c r="F1308" s="317"/>
      <c r="G1308" s="317"/>
      <c r="H1308" s="317"/>
      <c r="I1308" s="317"/>
      <c r="J1308" s="317"/>
      <c r="L1308" s="156"/>
    </row>
    <row r="1309" spans="1:12" s="82" customFormat="1" ht="12.75">
      <c r="A1309" s="156"/>
      <c r="B1309" s="238"/>
      <c r="C1309" s="238"/>
      <c r="D1309" s="176"/>
      <c r="E1309" s="238"/>
      <c r="F1309" s="317"/>
      <c r="G1309" s="317"/>
      <c r="H1309" s="317"/>
      <c r="I1309" s="317"/>
      <c r="J1309" s="317"/>
      <c r="L1309" s="156"/>
    </row>
    <row r="1310" spans="1:12" s="82" customFormat="1" ht="12.75">
      <c r="A1310" s="156"/>
      <c r="B1310" s="238"/>
      <c r="C1310" s="238"/>
      <c r="D1310" s="176"/>
      <c r="E1310" s="238"/>
      <c r="F1310" s="317"/>
      <c r="G1310" s="317"/>
      <c r="H1310" s="317"/>
      <c r="I1310" s="317"/>
      <c r="J1310" s="317"/>
      <c r="L1310" s="156"/>
    </row>
    <row r="1311" spans="1:12" s="82" customFormat="1" ht="12.75">
      <c r="A1311" s="156"/>
      <c r="B1311" s="238"/>
      <c r="C1311" s="238"/>
      <c r="D1311" s="176"/>
      <c r="E1311" s="238"/>
      <c r="F1311" s="317"/>
      <c r="G1311" s="317"/>
      <c r="H1311" s="317"/>
      <c r="I1311" s="317"/>
      <c r="J1311" s="317"/>
      <c r="L1311" s="156"/>
    </row>
    <row r="1312" spans="1:12" s="82" customFormat="1" ht="12.75">
      <c r="A1312" s="156"/>
      <c r="B1312" s="238"/>
      <c r="C1312" s="238"/>
      <c r="D1312" s="176"/>
      <c r="E1312" s="238"/>
      <c r="F1312" s="317"/>
      <c r="G1312" s="317"/>
      <c r="H1312" s="317"/>
      <c r="I1312" s="317"/>
      <c r="J1312" s="317"/>
      <c r="L1312" s="156"/>
    </row>
    <row r="1313" spans="1:12" s="82" customFormat="1" ht="12.75">
      <c r="A1313" s="156"/>
      <c r="B1313" s="238"/>
      <c r="C1313" s="238"/>
      <c r="D1313" s="176"/>
      <c r="E1313" s="238"/>
      <c r="F1313" s="317"/>
      <c r="G1313" s="317"/>
      <c r="H1313" s="317"/>
      <c r="I1313" s="317"/>
      <c r="J1313" s="317"/>
      <c r="L1313" s="156"/>
    </row>
    <row r="1314" spans="1:12" s="82" customFormat="1" ht="12.75">
      <c r="A1314" s="156"/>
      <c r="B1314" s="238"/>
      <c r="C1314" s="238"/>
      <c r="D1314" s="176"/>
      <c r="E1314" s="238"/>
      <c r="F1314" s="317"/>
      <c r="G1314" s="317"/>
      <c r="H1314" s="317"/>
      <c r="I1314" s="317"/>
      <c r="J1314" s="317"/>
      <c r="L1314" s="156"/>
    </row>
    <row r="1315" spans="1:12" s="82" customFormat="1" ht="12.75">
      <c r="A1315" s="156"/>
      <c r="B1315" s="238"/>
      <c r="C1315" s="238"/>
      <c r="D1315" s="176"/>
      <c r="E1315" s="238"/>
      <c r="F1315" s="317"/>
      <c r="G1315" s="317"/>
      <c r="H1315" s="317"/>
      <c r="I1315" s="317"/>
      <c r="J1315" s="317"/>
      <c r="L1315" s="156"/>
    </row>
    <row r="1316" spans="1:12" s="82" customFormat="1" ht="12.75">
      <c r="A1316" s="156"/>
      <c r="B1316" s="238"/>
      <c r="C1316" s="238"/>
      <c r="D1316" s="176"/>
      <c r="E1316" s="238"/>
      <c r="F1316" s="317"/>
      <c r="G1316" s="317"/>
      <c r="H1316" s="317"/>
      <c r="I1316" s="317"/>
      <c r="J1316" s="317"/>
      <c r="L1316" s="156"/>
    </row>
    <row r="1317" spans="1:12" s="82" customFormat="1" ht="12.75">
      <c r="A1317" s="156"/>
      <c r="B1317" s="238"/>
      <c r="C1317" s="238"/>
      <c r="D1317" s="176"/>
      <c r="E1317" s="238"/>
      <c r="F1317" s="317"/>
      <c r="G1317" s="317"/>
      <c r="H1317" s="317"/>
      <c r="I1317" s="317"/>
      <c r="J1317" s="317"/>
      <c r="L1317" s="156"/>
    </row>
    <row r="1318" spans="1:12" s="82" customFormat="1" ht="12.75">
      <c r="A1318" s="156"/>
      <c r="B1318" s="238"/>
      <c r="C1318" s="238"/>
      <c r="D1318" s="176"/>
      <c r="E1318" s="238"/>
      <c r="F1318" s="317"/>
      <c r="G1318" s="317"/>
      <c r="H1318" s="317"/>
      <c r="I1318" s="317"/>
      <c r="J1318" s="317"/>
      <c r="L1318" s="156"/>
    </row>
    <row r="1319" spans="1:12" s="82" customFormat="1" ht="12.75">
      <c r="A1319" s="156"/>
      <c r="B1319" s="238"/>
      <c r="C1319" s="238"/>
      <c r="D1319" s="176"/>
      <c r="E1319" s="238"/>
      <c r="F1319" s="317"/>
      <c r="G1319" s="317"/>
      <c r="H1319" s="317"/>
      <c r="I1319" s="317"/>
      <c r="J1319" s="317"/>
      <c r="L1319" s="156"/>
    </row>
    <row r="1320" spans="1:12" s="82" customFormat="1" ht="12.75">
      <c r="A1320" s="156"/>
      <c r="B1320" s="238"/>
      <c r="C1320" s="238"/>
      <c r="D1320" s="176"/>
      <c r="E1320" s="238"/>
      <c r="F1320" s="317"/>
      <c r="G1320" s="317"/>
      <c r="H1320" s="317"/>
      <c r="I1320" s="317"/>
      <c r="J1320" s="317"/>
      <c r="L1320" s="156"/>
    </row>
    <row r="1321" spans="1:12" s="82" customFormat="1" ht="12.75">
      <c r="A1321" s="156"/>
      <c r="B1321" s="238"/>
      <c r="C1321" s="238"/>
      <c r="D1321" s="176"/>
      <c r="E1321" s="238"/>
      <c r="F1321" s="317"/>
      <c r="G1321" s="317"/>
      <c r="H1321" s="317"/>
      <c r="I1321" s="317"/>
      <c r="J1321" s="317"/>
      <c r="L1321" s="156"/>
    </row>
    <row r="1322" spans="1:12" s="82" customFormat="1" ht="12.75">
      <c r="A1322" s="156"/>
      <c r="B1322" s="238"/>
      <c r="C1322" s="238"/>
      <c r="D1322" s="176"/>
      <c r="E1322" s="238"/>
      <c r="F1322" s="317"/>
      <c r="G1322" s="317"/>
      <c r="H1322" s="317"/>
      <c r="I1322" s="317"/>
      <c r="J1322" s="317"/>
      <c r="L1322" s="156"/>
    </row>
    <row r="1323" spans="1:12" s="82" customFormat="1" ht="12.75">
      <c r="A1323" s="156"/>
      <c r="B1323" s="238"/>
      <c r="C1323" s="238"/>
      <c r="D1323" s="176"/>
      <c r="E1323" s="238"/>
      <c r="F1323" s="317"/>
      <c r="G1323" s="317"/>
      <c r="H1323" s="317"/>
      <c r="I1323" s="317"/>
      <c r="J1323" s="317"/>
      <c r="L1323" s="156"/>
    </row>
    <row r="1324" spans="1:12" s="82" customFormat="1" ht="12.75">
      <c r="A1324" s="156"/>
      <c r="B1324" s="238"/>
      <c r="C1324" s="238"/>
      <c r="D1324" s="176"/>
      <c r="E1324" s="238"/>
      <c r="F1324" s="317"/>
      <c r="G1324" s="317"/>
      <c r="H1324" s="317"/>
      <c r="I1324" s="317"/>
      <c r="J1324" s="317"/>
      <c r="L1324" s="156"/>
    </row>
    <row r="1325" spans="1:12" s="82" customFormat="1" ht="12.75">
      <c r="A1325" s="156"/>
      <c r="B1325" s="238"/>
      <c r="C1325" s="238"/>
      <c r="D1325" s="176"/>
      <c r="E1325" s="238"/>
      <c r="F1325" s="317"/>
      <c r="G1325" s="317"/>
      <c r="H1325" s="317"/>
      <c r="I1325" s="317"/>
      <c r="J1325" s="317"/>
      <c r="L1325" s="156"/>
    </row>
    <row r="1326" spans="1:12" s="82" customFormat="1" ht="12.75">
      <c r="A1326" s="156"/>
      <c r="B1326" s="238"/>
      <c r="C1326" s="238"/>
      <c r="D1326" s="176"/>
      <c r="E1326" s="238"/>
      <c r="F1326" s="317"/>
      <c r="G1326" s="317"/>
      <c r="H1326" s="317"/>
      <c r="I1326" s="317"/>
      <c r="J1326" s="317"/>
      <c r="L1326" s="156"/>
    </row>
    <row r="1327" spans="1:12" s="82" customFormat="1" ht="12.75">
      <c r="A1327" s="156"/>
      <c r="B1327" s="238"/>
      <c r="C1327" s="238"/>
      <c r="D1327" s="176"/>
      <c r="E1327" s="238"/>
      <c r="F1327" s="317"/>
      <c r="G1327" s="317"/>
      <c r="H1327" s="317"/>
      <c r="I1327" s="317"/>
      <c r="J1327" s="317"/>
      <c r="L1327" s="156"/>
    </row>
    <row r="1328" spans="1:12" s="82" customFormat="1" ht="12.75">
      <c r="A1328" s="156"/>
      <c r="B1328" s="238"/>
      <c r="C1328" s="238"/>
      <c r="D1328" s="176"/>
      <c r="E1328" s="238"/>
      <c r="F1328" s="317"/>
      <c r="G1328" s="317"/>
      <c r="H1328" s="317"/>
      <c r="I1328" s="317"/>
      <c r="J1328" s="317"/>
      <c r="L1328" s="156"/>
    </row>
    <row r="1329" spans="1:12" s="82" customFormat="1" ht="12.75">
      <c r="A1329" s="156"/>
      <c r="B1329" s="238"/>
      <c r="C1329" s="238"/>
      <c r="D1329" s="176"/>
      <c r="E1329" s="238"/>
      <c r="F1329" s="317"/>
      <c r="G1329" s="317"/>
      <c r="H1329" s="317"/>
      <c r="I1329" s="317"/>
      <c r="J1329" s="317"/>
      <c r="L1329" s="156"/>
    </row>
    <row r="1330" spans="1:12" s="82" customFormat="1" ht="12.75">
      <c r="A1330" s="156"/>
      <c r="B1330" s="238"/>
      <c r="C1330" s="238"/>
      <c r="D1330" s="176"/>
      <c r="E1330" s="238"/>
      <c r="F1330" s="317"/>
      <c r="G1330" s="317"/>
      <c r="H1330" s="317"/>
      <c r="I1330" s="317"/>
      <c r="J1330" s="317"/>
      <c r="L1330" s="156"/>
    </row>
    <row r="1331" spans="1:12" s="82" customFormat="1" ht="12.75">
      <c r="A1331" s="156"/>
      <c r="B1331" s="238"/>
      <c r="C1331" s="238"/>
      <c r="D1331" s="176"/>
      <c r="E1331" s="238"/>
      <c r="F1331" s="317"/>
      <c r="G1331" s="317"/>
      <c r="H1331" s="317"/>
      <c r="I1331" s="317"/>
      <c r="J1331" s="317"/>
      <c r="L1331" s="156"/>
    </row>
    <row r="1332" spans="1:12" s="82" customFormat="1" ht="12.75">
      <c r="A1332" s="156"/>
      <c r="B1332" s="238"/>
      <c r="C1332" s="238"/>
      <c r="D1332" s="176"/>
      <c r="E1332" s="238"/>
      <c r="F1332" s="317"/>
      <c r="G1332" s="317"/>
      <c r="H1332" s="317"/>
      <c r="I1332" s="317"/>
      <c r="J1332" s="317"/>
      <c r="L1332" s="156"/>
    </row>
    <row r="1333" spans="1:12" s="82" customFormat="1" ht="12.75">
      <c r="A1333" s="156"/>
      <c r="B1333" s="238"/>
      <c r="C1333" s="238"/>
      <c r="D1333" s="176"/>
      <c r="E1333" s="238"/>
      <c r="F1333" s="317"/>
      <c r="G1333" s="317"/>
      <c r="H1333" s="317"/>
      <c r="I1333" s="317"/>
      <c r="J1333" s="317"/>
      <c r="L1333" s="156"/>
    </row>
    <row r="1334" spans="1:12" s="82" customFormat="1" ht="12.75">
      <c r="A1334" s="156"/>
      <c r="B1334" s="238"/>
      <c r="C1334" s="238"/>
      <c r="D1334" s="176"/>
      <c r="E1334" s="238"/>
      <c r="F1334" s="317"/>
      <c r="G1334" s="317"/>
      <c r="H1334" s="317"/>
      <c r="I1334" s="317"/>
      <c r="J1334" s="317"/>
      <c r="L1334" s="156"/>
    </row>
    <row r="1335" spans="1:12" s="82" customFormat="1" ht="12.75">
      <c r="A1335" s="156"/>
      <c r="B1335" s="238"/>
      <c r="C1335" s="238"/>
      <c r="D1335" s="176"/>
      <c r="E1335" s="238"/>
      <c r="F1335" s="317"/>
      <c r="G1335" s="317"/>
      <c r="H1335" s="317"/>
      <c r="I1335" s="317"/>
      <c r="J1335" s="317"/>
      <c r="L1335" s="156"/>
    </row>
    <row r="1336" spans="1:12" s="82" customFormat="1" ht="12.75">
      <c r="A1336" s="156"/>
      <c r="B1336" s="238"/>
      <c r="C1336" s="238"/>
      <c r="D1336" s="176"/>
      <c r="E1336" s="238"/>
      <c r="F1336" s="317"/>
      <c r="G1336" s="317"/>
      <c r="H1336" s="317"/>
      <c r="I1336" s="317"/>
      <c r="J1336" s="317"/>
      <c r="L1336" s="156"/>
    </row>
    <row r="1337" spans="1:12" s="82" customFormat="1" ht="12.75">
      <c r="A1337" s="156"/>
      <c r="B1337" s="238"/>
      <c r="C1337" s="238"/>
      <c r="D1337" s="176"/>
      <c r="E1337" s="238"/>
      <c r="F1337" s="317"/>
      <c r="G1337" s="317"/>
      <c r="H1337" s="317"/>
      <c r="I1337" s="317"/>
      <c r="J1337" s="317"/>
      <c r="L1337" s="156"/>
    </row>
    <row r="1338" spans="1:12" s="82" customFormat="1" ht="12.75">
      <c r="A1338" s="156"/>
      <c r="B1338" s="238"/>
      <c r="C1338" s="238"/>
      <c r="D1338" s="176"/>
      <c r="E1338" s="238"/>
      <c r="F1338" s="317"/>
      <c r="G1338" s="317"/>
      <c r="H1338" s="317"/>
      <c r="I1338" s="317"/>
      <c r="J1338" s="317"/>
      <c r="L1338" s="156"/>
    </row>
    <row r="1339" spans="1:12" s="82" customFormat="1" ht="12.75">
      <c r="A1339" s="156"/>
      <c r="B1339" s="238"/>
      <c r="C1339" s="238"/>
      <c r="D1339" s="176"/>
      <c r="E1339" s="238"/>
      <c r="F1339" s="317"/>
      <c r="G1339" s="317"/>
      <c r="H1339" s="317"/>
      <c r="I1339" s="317"/>
      <c r="J1339" s="317"/>
      <c r="L1339" s="156"/>
    </row>
    <row r="1340" spans="1:12" s="82" customFormat="1" ht="12.75">
      <c r="A1340" s="156"/>
      <c r="B1340" s="238"/>
      <c r="C1340" s="238"/>
      <c r="D1340" s="176"/>
      <c r="E1340" s="238"/>
      <c r="F1340" s="317"/>
      <c r="G1340" s="317"/>
      <c r="H1340" s="317"/>
      <c r="I1340" s="317"/>
      <c r="J1340" s="317"/>
      <c r="L1340" s="156"/>
    </row>
    <row r="1341" spans="1:12" s="82" customFormat="1" ht="12.75">
      <c r="A1341" s="156"/>
      <c r="B1341" s="238"/>
      <c r="C1341" s="238"/>
      <c r="D1341" s="176"/>
      <c r="E1341" s="238"/>
      <c r="F1341" s="317"/>
      <c r="G1341" s="317"/>
      <c r="H1341" s="317"/>
      <c r="I1341" s="317"/>
      <c r="J1341" s="317"/>
      <c r="L1341" s="156"/>
    </row>
    <row r="1342" spans="1:12" s="82" customFormat="1" ht="12.75">
      <c r="A1342" s="156"/>
      <c r="B1342" s="238"/>
      <c r="C1342" s="238"/>
      <c r="D1342" s="176"/>
      <c r="E1342" s="238"/>
      <c r="F1342" s="317"/>
      <c r="G1342" s="317"/>
      <c r="H1342" s="317"/>
      <c r="I1342" s="317"/>
      <c r="J1342" s="317"/>
      <c r="L1342" s="156"/>
    </row>
    <row r="1343" spans="1:12" s="82" customFormat="1" ht="12.75">
      <c r="A1343" s="156"/>
      <c r="B1343" s="238"/>
      <c r="C1343" s="238"/>
      <c r="D1343" s="176"/>
      <c r="E1343" s="238"/>
      <c r="F1343" s="317"/>
      <c r="G1343" s="317"/>
      <c r="H1343" s="317"/>
      <c r="I1343" s="317"/>
      <c r="J1343" s="317"/>
      <c r="L1343" s="156"/>
    </row>
    <row r="1344" spans="1:12" s="82" customFormat="1" ht="12.75">
      <c r="A1344" s="156"/>
      <c r="B1344" s="238"/>
      <c r="C1344" s="238"/>
      <c r="D1344" s="176"/>
      <c r="E1344" s="238"/>
      <c r="F1344" s="317"/>
      <c r="G1344" s="317"/>
      <c r="H1344" s="317"/>
      <c r="I1344" s="317"/>
      <c r="J1344" s="317"/>
      <c r="L1344" s="156"/>
    </row>
    <row r="1345" spans="1:12" s="82" customFormat="1" ht="12.75">
      <c r="A1345" s="156"/>
      <c r="B1345" s="238"/>
      <c r="C1345" s="238"/>
      <c r="D1345" s="176"/>
      <c r="E1345" s="238"/>
      <c r="F1345" s="317"/>
      <c r="G1345" s="317"/>
      <c r="H1345" s="317"/>
      <c r="I1345" s="317"/>
      <c r="J1345" s="317"/>
      <c r="L1345" s="156"/>
    </row>
    <row r="1346" spans="1:12" s="82" customFormat="1" ht="12.75">
      <c r="A1346" s="156"/>
      <c r="B1346" s="238"/>
      <c r="C1346" s="238"/>
      <c r="D1346" s="176"/>
      <c r="E1346" s="238"/>
      <c r="F1346" s="317"/>
      <c r="G1346" s="317"/>
      <c r="H1346" s="317"/>
      <c r="I1346" s="317"/>
      <c r="J1346" s="317"/>
      <c r="L1346" s="156"/>
    </row>
    <row r="1347" spans="1:12" s="82" customFormat="1" ht="12.75">
      <c r="A1347" s="156"/>
      <c r="B1347" s="238"/>
      <c r="C1347" s="238"/>
      <c r="D1347" s="176"/>
      <c r="E1347" s="238"/>
      <c r="F1347" s="317"/>
      <c r="G1347" s="317"/>
      <c r="H1347" s="317"/>
      <c r="I1347" s="317"/>
      <c r="J1347" s="317"/>
      <c r="L1347" s="156"/>
    </row>
    <row r="1348" spans="1:12" s="82" customFormat="1" ht="12.75">
      <c r="A1348" s="156"/>
      <c r="B1348" s="238"/>
      <c r="C1348" s="238"/>
      <c r="D1348" s="176"/>
      <c r="E1348" s="238"/>
      <c r="F1348" s="317"/>
      <c r="G1348" s="317"/>
      <c r="H1348" s="317"/>
      <c r="I1348" s="317"/>
      <c r="J1348" s="317"/>
      <c r="L1348" s="156"/>
    </row>
    <row r="1349" spans="1:12" s="82" customFormat="1" ht="12.75">
      <c r="A1349" s="156"/>
      <c r="B1349" s="238"/>
      <c r="C1349" s="238"/>
      <c r="D1349" s="176"/>
      <c r="E1349" s="238"/>
      <c r="F1349" s="317"/>
      <c r="G1349" s="317"/>
      <c r="H1349" s="317"/>
      <c r="I1349" s="317"/>
      <c r="J1349" s="317"/>
      <c r="L1349" s="156"/>
    </row>
    <row r="1350" spans="1:12" s="82" customFormat="1" ht="12.75">
      <c r="A1350" s="156"/>
      <c r="B1350" s="238"/>
      <c r="C1350" s="238"/>
      <c r="D1350" s="176"/>
      <c r="E1350" s="238"/>
      <c r="F1350" s="317"/>
      <c r="G1350" s="317"/>
      <c r="H1350" s="317"/>
      <c r="I1350" s="317"/>
      <c r="J1350" s="317"/>
      <c r="L1350" s="156"/>
    </row>
    <row r="1351" spans="1:12" s="82" customFormat="1" ht="12.75">
      <c r="A1351" s="156"/>
      <c r="B1351" s="238"/>
      <c r="C1351" s="238"/>
      <c r="D1351" s="176"/>
      <c r="E1351" s="238"/>
      <c r="F1351" s="317"/>
      <c r="G1351" s="317"/>
      <c r="H1351" s="317"/>
      <c r="I1351" s="317"/>
      <c r="J1351" s="317"/>
      <c r="L1351" s="156"/>
    </row>
    <row r="1352" spans="1:12" s="82" customFormat="1" ht="12.75">
      <c r="A1352" s="156"/>
      <c r="B1352" s="238"/>
      <c r="C1352" s="238"/>
      <c r="D1352" s="176"/>
      <c r="E1352" s="238"/>
      <c r="F1352" s="317"/>
      <c r="G1352" s="317"/>
      <c r="H1352" s="317"/>
      <c r="I1352" s="317"/>
      <c r="J1352" s="317"/>
      <c r="L1352" s="156"/>
    </row>
    <row r="1353" spans="1:12" s="82" customFormat="1" ht="12.75">
      <c r="A1353" s="156"/>
      <c r="B1353" s="238"/>
      <c r="C1353" s="238"/>
      <c r="D1353" s="176"/>
      <c r="E1353" s="238"/>
      <c r="F1353" s="317"/>
      <c r="G1353" s="317"/>
      <c r="H1353" s="317"/>
      <c r="I1353" s="317"/>
      <c r="J1353" s="317"/>
      <c r="L1353" s="156"/>
    </row>
    <row r="1354" spans="1:12" s="82" customFormat="1" ht="12.75">
      <c r="A1354" s="156"/>
      <c r="B1354" s="238"/>
      <c r="C1354" s="238"/>
      <c r="D1354" s="176"/>
      <c r="E1354" s="238"/>
      <c r="F1354" s="317"/>
      <c r="G1354" s="317"/>
      <c r="H1354" s="317"/>
      <c r="I1354" s="317"/>
      <c r="J1354" s="317"/>
      <c r="L1354" s="156"/>
    </row>
    <row r="1355" spans="1:12" s="82" customFormat="1" ht="12.75">
      <c r="A1355" s="156"/>
      <c r="B1355" s="238"/>
      <c r="C1355" s="238"/>
      <c r="D1355" s="176"/>
      <c r="E1355" s="238"/>
      <c r="F1355" s="317"/>
      <c r="G1355" s="317"/>
      <c r="H1355" s="317"/>
      <c r="I1355" s="317"/>
      <c r="J1355" s="317"/>
      <c r="L1355" s="156"/>
    </row>
    <row r="1356" spans="1:12" s="82" customFormat="1" ht="12.75">
      <c r="A1356" s="156"/>
      <c r="B1356" s="238"/>
      <c r="C1356" s="238"/>
      <c r="D1356" s="176"/>
      <c r="E1356" s="238"/>
      <c r="F1356" s="317"/>
      <c r="G1356" s="317"/>
      <c r="H1356" s="317"/>
      <c r="I1356" s="317"/>
      <c r="J1356" s="317"/>
      <c r="L1356" s="156"/>
    </row>
    <row r="1357" spans="1:12" s="82" customFormat="1" ht="12.75">
      <c r="A1357" s="156"/>
      <c r="B1357" s="238"/>
      <c r="C1357" s="238"/>
      <c r="D1357" s="176"/>
      <c r="E1357" s="238"/>
      <c r="F1357" s="317"/>
      <c r="G1357" s="317"/>
      <c r="H1357" s="317"/>
      <c r="I1357" s="317"/>
      <c r="J1357" s="317"/>
      <c r="L1357" s="156"/>
    </row>
    <row r="1358" spans="1:12" s="82" customFormat="1" ht="12.75">
      <c r="A1358" s="156"/>
      <c r="B1358" s="238"/>
      <c r="C1358" s="238"/>
      <c r="D1358" s="176"/>
      <c r="E1358" s="238"/>
      <c r="F1358" s="317"/>
      <c r="G1358" s="317"/>
      <c r="H1358" s="317"/>
      <c r="I1358" s="317"/>
      <c r="J1358" s="317"/>
      <c r="L1358" s="156"/>
    </row>
    <row r="1359" spans="1:12" s="82" customFormat="1" ht="12.75">
      <c r="A1359" s="156"/>
      <c r="B1359" s="238"/>
      <c r="C1359" s="238"/>
      <c r="D1359" s="176"/>
      <c r="E1359" s="238"/>
      <c r="F1359" s="317"/>
      <c r="G1359" s="317"/>
      <c r="H1359" s="317"/>
      <c r="I1359" s="317"/>
      <c r="J1359" s="317"/>
      <c r="L1359" s="156"/>
    </row>
    <row r="1360" spans="1:12" s="82" customFormat="1" ht="12.75">
      <c r="A1360" s="156"/>
      <c r="B1360" s="238"/>
      <c r="C1360" s="238"/>
      <c r="D1360" s="176"/>
      <c r="E1360" s="238"/>
      <c r="F1360" s="317"/>
      <c r="G1360" s="317"/>
      <c r="H1360" s="317"/>
      <c r="I1360" s="317"/>
      <c r="J1360" s="317"/>
      <c r="L1360" s="156"/>
    </row>
    <row r="1361" spans="1:12" s="82" customFormat="1" ht="12.75">
      <c r="A1361" s="156"/>
      <c r="B1361" s="238"/>
      <c r="C1361" s="238"/>
      <c r="D1361" s="176"/>
      <c r="E1361" s="238"/>
      <c r="F1361" s="317"/>
      <c r="G1361" s="317"/>
      <c r="H1361" s="317"/>
      <c r="I1361" s="317"/>
      <c r="J1361" s="317"/>
      <c r="L1361" s="156"/>
    </row>
    <row r="1362" spans="1:12" s="82" customFormat="1" ht="12.75">
      <c r="A1362" s="156"/>
      <c r="B1362" s="238"/>
      <c r="C1362" s="238"/>
      <c r="D1362" s="176"/>
      <c r="E1362" s="238"/>
      <c r="F1362" s="317"/>
      <c r="G1362" s="317"/>
      <c r="H1362" s="317"/>
      <c r="I1362" s="317"/>
      <c r="J1362" s="317"/>
      <c r="L1362" s="156"/>
    </row>
    <row r="1363" spans="1:12" s="82" customFormat="1" ht="12.75">
      <c r="A1363" s="156"/>
      <c r="B1363" s="238"/>
      <c r="C1363" s="238"/>
      <c r="D1363" s="176"/>
      <c r="E1363" s="238"/>
      <c r="F1363" s="317"/>
      <c r="G1363" s="317"/>
      <c r="H1363" s="317"/>
      <c r="I1363" s="317"/>
      <c r="J1363" s="317"/>
      <c r="L1363" s="156"/>
    </row>
    <row r="1364" spans="1:12" s="82" customFormat="1" ht="12.75">
      <c r="A1364" s="156"/>
      <c r="B1364" s="238"/>
      <c r="C1364" s="238"/>
      <c r="D1364" s="176"/>
      <c r="E1364" s="238"/>
      <c r="F1364" s="317"/>
      <c r="G1364" s="317"/>
      <c r="H1364" s="317"/>
      <c r="I1364" s="317"/>
      <c r="J1364" s="317"/>
      <c r="L1364" s="156"/>
    </row>
    <row r="1365" spans="1:12" s="82" customFormat="1" ht="12.75">
      <c r="A1365" s="156"/>
      <c r="B1365" s="238"/>
      <c r="C1365" s="238"/>
      <c r="D1365" s="176"/>
      <c r="E1365" s="238"/>
      <c r="F1365" s="317"/>
      <c r="G1365" s="317"/>
      <c r="H1365" s="317"/>
      <c r="I1365" s="317"/>
      <c r="J1365" s="317"/>
      <c r="L1365" s="156"/>
    </row>
    <row r="1366" spans="1:12" s="82" customFormat="1" ht="12.75">
      <c r="A1366" s="156"/>
      <c r="B1366" s="238"/>
      <c r="C1366" s="238"/>
      <c r="D1366" s="176"/>
      <c r="E1366" s="238"/>
      <c r="F1366" s="317"/>
      <c r="G1366" s="317"/>
      <c r="H1366" s="317"/>
      <c r="I1366" s="317"/>
      <c r="J1366" s="317"/>
      <c r="L1366" s="156"/>
    </row>
    <row r="1367" spans="1:12" s="82" customFormat="1" ht="12.75">
      <c r="A1367" s="156"/>
      <c r="B1367" s="238"/>
      <c r="C1367" s="238"/>
      <c r="D1367" s="176"/>
      <c r="E1367" s="238"/>
      <c r="F1367" s="317"/>
      <c r="G1367" s="317"/>
      <c r="H1367" s="317"/>
      <c r="I1367" s="317"/>
      <c r="J1367" s="317"/>
      <c r="L1367" s="156"/>
    </row>
    <row r="1368" spans="1:12" s="82" customFormat="1" ht="12.75">
      <c r="A1368" s="156"/>
      <c r="B1368" s="238"/>
      <c r="C1368" s="238"/>
      <c r="D1368" s="176"/>
      <c r="E1368" s="238"/>
      <c r="F1368" s="317"/>
      <c r="G1368" s="317"/>
      <c r="H1368" s="317"/>
      <c r="I1368" s="317"/>
      <c r="J1368" s="317"/>
      <c r="L1368" s="156"/>
    </row>
    <row r="1369" spans="1:12" s="82" customFormat="1" ht="12.75">
      <c r="A1369" s="156"/>
      <c r="B1369" s="238"/>
      <c r="C1369" s="238"/>
      <c r="D1369" s="176"/>
      <c r="E1369" s="238"/>
      <c r="F1369" s="317"/>
      <c r="G1369" s="317"/>
      <c r="H1369" s="317"/>
      <c r="I1369" s="317"/>
      <c r="J1369" s="317"/>
      <c r="L1369" s="156"/>
    </row>
    <row r="1370" spans="1:12" s="82" customFormat="1" ht="12.75">
      <c r="A1370" s="156"/>
      <c r="B1370" s="238"/>
      <c r="C1370" s="238"/>
      <c r="D1370" s="176"/>
      <c r="E1370" s="238"/>
      <c r="F1370" s="317"/>
      <c r="G1370" s="317"/>
      <c r="H1370" s="317"/>
      <c r="I1370" s="317"/>
      <c r="J1370" s="317"/>
      <c r="L1370" s="156"/>
    </row>
    <row r="1371" spans="1:12" s="82" customFormat="1" ht="12.75">
      <c r="A1371" s="156"/>
      <c r="B1371" s="238"/>
      <c r="C1371" s="238"/>
      <c r="D1371" s="176"/>
      <c r="E1371" s="238"/>
      <c r="F1371" s="317"/>
      <c r="G1371" s="317"/>
      <c r="H1371" s="317"/>
      <c r="I1371" s="317"/>
      <c r="J1371" s="317"/>
      <c r="L1371" s="156"/>
    </row>
    <row r="1372" spans="1:12" s="82" customFormat="1" ht="12.75">
      <c r="A1372" s="156"/>
      <c r="B1372" s="238"/>
      <c r="C1372" s="238"/>
      <c r="D1372" s="176"/>
      <c r="E1372" s="238"/>
      <c r="F1372" s="317"/>
      <c r="G1372" s="317"/>
      <c r="H1372" s="317"/>
      <c r="I1372" s="317"/>
      <c r="J1372" s="317"/>
      <c r="L1372" s="156"/>
    </row>
    <row r="1373" spans="1:12" s="82" customFormat="1" ht="12.75">
      <c r="A1373" s="156"/>
      <c r="B1373" s="238"/>
      <c r="C1373" s="238"/>
      <c r="D1373" s="176"/>
      <c r="E1373" s="238"/>
      <c r="F1373" s="317"/>
      <c r="G1373" s="317"/>
      <c r="H1373" s="317"/>
      <c r="I1373" s="317"/>
      <c r="J1373" s="317"/>
      <c r="L1373" s="156"/>
    </row>
    <row r="1374" spans="1:12" s="82" customFormat="1" ht="12.75">
      <c r="A1374" s="156"/>
      <c r="B1374" s="238"/>
      <c r="C1374" s="238"/>
      <c r="D1374" s="176"/>
      <c r="E1374" s="238"/>
      <c r="F1374" s="317"/>
      <c r="G1374" s="317"/>
      <c r="H1374" s="317"/>
      <c r="I1374" s="317"/>
      <c r="J1374" s="317"/>
      <c r="L1374" s="156"/>
    </row>
    <row r="1375" spans="1:12" s="82" customFormat="1" ht="12.75">
      <c r="A1375" s="156"/>
      <c r="B1375" s="238"/>
      <c r="C1375" s="238"/>
      <c r="D1375" s="176"/>
      <c r="E1375" s="238"/>
      <c r="F1375" s="317"/>
      <c r="G1375" s="317"/>
      <c r="H1375" s="317"/>
      <c r="I1375" s="317"/>
      <c r="J1375" s="317"/>
      <c r="L1375" s="156"/>
    </row>
    <row r="1376" spans="1:12" s="82" customFormat="1" ht="12.75">
      <c r="A1376" s="156"/>
      <c r="B1376" s="238"/>
      <c r="C1376" s="238"/>
      <c r="D1376" s="176"/>
      <c r="E1376" s="238"/>
      <c r="F1376" s="317"/>
      <c r="G1376" s="317"/>
      <c r="H1376" s="317"/>
      <c r="I1376" s="317"/>
      <c r="J1376" s="317"/>
      <c r="L1376" s="156"/>
    </row>
    <row r="1377" spans="1:12" s="82" customFormat="1" ht="12.75">
      <c r="A1377" s="156"/>
      <c r="B1377" s="238"/>
      <c r="C1377" s="238"/>
      <c r="D1377" s="176"/>
      <c r="E1377" s="238"/>
      <c r="F1377" s="317"/>
      <c r="G1377" s="317"/>
      <c r="H1377" s="317"/>
      <c r="I1377" s="317"/>
      <c r="J1377" s="317"/>
      <c r="L1377" s="156"/>
    </row>
    <row r="1378" spans="1:12" s="82" customFormat="1" ht="12.75">
      <c r="A1378" s="156"/>
      <c r="B1378" s="238"/>
      <c r="C1378" s="238"/>
      <c r="D1378" s="176"/>
      <c r="E1378" s="238"/>
      <c r="F1378" s="317"/>
      <c r="G1378" s="317"/>
      <c r="H1378" s="317"/>
      <c r="I1378" s="317"/>
      <c r="J1378" s="317"/>
      <c r="L1378" s="156"/>
    </row>
    <row r="1379" spans="1:12" s="82" customFormat="1" ht="12.75">
      <c r="A1379" s="156"/>
      <c r="B1379" s="238"/>
      <c r="C1379" s="238"/>
      <c r="D1379" s="176"/>
      <c r="E1379" s="238"/>
      <c r="F1379" s="317"/>
      <c r="G1379" s="317"/>
      <c r="H1379" s="317"/>
      <c r="I1379" s="317"/>
      <c r="J1379" s="317"/>
      <c r="L1379" s="156"/>
    </row>
    <row r="1380" spans="1:12" s="82" customFormat="1" ht="12.75">
      <c r="A1380" s="156"/>
      <c r="B1380" s="238"/>
      <c r="C1380" s="238"/>
      <c r="D1380" s="176"/>
      <c r="E1380" s="238"/>
      <c r="F1380" s="317"/>
      <c r="G1380" s="317"/>
      <c r="H1380" s="317"/>
      <c r="I1380" s="317"/>
      <c r="J1380" s="317"/>
      <c r="L1380" s="156"/>
    </row>
    <row r="1381" spans="1:12" s="82" customFormat="1" ht="12.75">
      <c r="A1381" s="156"/>
      <c r="B1381" s="238"/>
      <c r="C1381" s="238"/>
      <c r="D1381" s="176"/>
      <c r="E1381" s="238"/>
      <c r="F1381" s="317"/>
      <c r="G1381" s="317"/>
      <c r="H1381" s="317"/>
      <c r="I1381" s="317"/>
      <c r="J1381" s="317"/>
      <c r="L1381" s="156"/>
    </row>
    <row r="1382" spans="1:12" s="82" customFormat="1" ht="12.75">
      <c r="A1382" s="156"/>
      <c r="B1382" s="238"/>
      <c r="C1382" s="238"/>
      <c r="D1382" s="176"/>
      <c r="E1382" s="238"/>
      <c r="F1382" s="317"/>
      <c r="G1382" s="317"/>
      <c r="H1382" s="317"/>
      <c r="I1382" s="317"/>
      <c r="J1382" s="317"/>
      <c r="L1382" s="156"/>
    </row>
    <row r="1383" spans="1:12" s="82" customFormat="1" ht="12.75">
      <c r="A1383" s="156"/>
      <c r="B1383" s="238"/>
      <c r="C1383" s="238"/>
      <c r="D1383" s="176"/>
      <c r="E1383" s="238"/>
      <c r="F1383" s="317"/>
      <c r="G1383" s="317"/>
      <c r="H1383" s="317"/>
      <c r="I1383" s="317"/>
      <c r="J1383" s="317"/>
      <c r="L1383" s="156"/>
    </row>
    <row r="1384" spans="1:12" s="82" customFormat="1" ht="12.75">
      <c r="A1384" s="156"/>
      <c r="B1384" s="238"/>
      <c r="C1384" s="238"/>
      <c r="D1384" s="176"/>
      <c r="E1384" s="238"/>
      <c r="F1384" s="317"/>
      <c r="G1384" s="317"/>
      <c r="H1384" s="317"/>
      <c r="I1384" s="317"/>
      <c r="J1384" s="317"/>
      <c r="L1384" s="156"/>
    </row>
    <row r="1385" spans="1:12" s="82" customFormat="1" ht="12.75">
      <c r="A1385" s="156"/>
      <c r="B1385" s="238"/>
      <c r="C1385" s="238"/>
      <c r="D1385" s="176"/>
      <c r="E1385" s="238"/>
      <c r="F1385" s="317"/>
      <c r="G1385" s="317"/>
      <c r="H1385" s="317"/>
      <c r="I1385" s="317"/>
      <c r="J1385" s="317"/>
      <c r="L1385" s="156"/>
    </row>
    <row r="1386" spans="1:12" s="82" customFormat="1" ht="12.75">
      <c r="A1386" s="156"/>
      <c r="B1386" s="238"/>
      <c r="C1386" s="238"/>
      <c r="D1386" s="176"/>
      <c r="E1386" s="238"/>
      <c r="F1386" s="317"/>
      <c r="G1386" s="317"/>
      <c r="H1386" s="317"/>
      <c r="I1386" s="317"/>
      <c r="J1386" s="317"/>
      <c r="L1386" s="156"/>
    </row>
    <row r="1387" spans="1:12" s="82" customFormat="1" ht="12.75">
      <c r="A1387" s="156"/>
      <c r="B1387" s="238"/>
      <c r="C1387" s="238"/>
      <c r="D1387" s="176"/>
      <c r="E1387" s="238"/>
      <c r="F1387" s="317"/>
      <c r="G1387" s="317"/>
      <c r="H1387" s="317"/>
      <c r="I1387" s="317"/>
      <c r="J1387" s="317"/>
      <c r="L1387" s="156"/>
    </row>
    <row r="1388" spans="1:12" s="82" customFormat="1" ht="12.75">
      <c r="A1388" s="156"/>
      <c r="B1388" s="238"/>
      <c r="C1388" s="238"/>
      <c r="D1388" s="176"/>
      <c r="E1388" s="238"/>
      <c r="F1388" s="317"/>
      <c r="G1388" s="317"/>
      <c r="H1388" s="317"/>
      <c r="I1388" s="317"/>
      <c r="J1388" s="317"/>
      <c r="L1388" s="156"/>
    </row>
    <row r="1389" spans="1:12" s="82" customFormat="1" ht="12.75">
      <c r="A1389" s="156"/>
      <c r="B1389" s="238"/>
      <c r="C1389" s="238"/>
      <c r="D1389" s="176"/>
      <c r="E1389" s="238"/>
      <c r="F1389" s="317"/>
      <c r="G1389" s="317"/>
      <c r="H1389" s="317"/>
      <c r="I1389" s="317"/>
      <c r="J1389" s="317"/>
      <c r="L1389" s="156"/>
    </row>
    <row r="1390" spans="1:12" s="82" customFormat="1" ht="12.75">
      <c r="A1390" s="156"/>
      <c r="B1390" s="238"/>
      <c r="C1390" s="238"/>
      <c r="D1390" s="176"/>
      <c r="E1390" s="238"/>
      <c r="F1390" s="317"/>
      <c r="G1390" s="317"/>
      <c r="H1390" s="317"/>
      <c r="I1390" s="317"/>
      <c r="J1390" s="317"/>
      <c r="L1390" s="156"/>
    </row>
    <row r="1391" spans="1:12" s="82" customFormat="1" ht="12.75">
      <c r="A1391" s="156"/>
      <c r="B1391" s="238"/>
      <c r="C1391" s="238"/>
      <c r="D1391" s="176"/>
      <c r="E1391" s="238"/>
      <c r="F1391" s="317"/>
      <c r="G1391" s="317"/>
      <c r="H1391" s="317"/>
      <c r="I1391" s="317"/>
      <c r="J1391" s="317"/>
      <c r="L1391" s="156"/>
    </row>
    <row r="1392" spans="1:12" s="82" customFormat="1" ht="12.75">
      <c r="A1392" s="156"/>
      <c r="B1392" s="238"/>
      <c r="C1392" s="238"/>
      <c r="D1392" s="176"/>
      <c r="E1392" s="238"/>
      <c r="F1392" s="317"/>
      <c r="G1392" s="317"/>
      <c r="H1392" s="317"/>
      <c r="I1392" s="317"/>
      <c r="J1392" s="317"/>
      <c r="L1392" s="156"/>
    </row>
    <row r="1393" spans="1:12" s="82" customFormat="1" ht="12.75">
      <c r="A1393" s="156"/>
      <c r="B1393" s="238"/>
      <c r="C1393" s="238"/>
      <c r="D1393" s="176"/>
      <c r="E1393" s="238"/>
      <c r="F1393" s="317"/>
      <c r="G1393" s="317"/>
      <c r="H1393" s="317"/>
      <c r="I1393" s="317"/>
      <c r="J1393" s="317"/>
      <c r="L1393" s="156"/>
    </row>
    <row r="1394" spans="1:12" s="82" customFormat="1" ht="12.75">
      <c r="A1394" s="156"/>
      <c r="B1394" s="238"/>
      <c r="C1394" s="238"/>
      <c r="D1394" s="176"/>
      <c r="E1394" s="238"/>
      <c r="F1394" s="317"/>
      <c r="G1394" s="317"/>
      <c r="H1394" s="317"/>
      <c r="I1394" s="317"/>
      <c r="J1394" s="317"/>
      <c r="L1394" s="156"/>
    </row>
    <row r="1395" spans="1:12" s="82" customFormat="1" ht="12.75">
      <c r="A1395" s="156"/>
      <c r="B1395" s="238"/>
      <c r="C1395" s="238"/>
      <c r="D1395" s="176"/>
      <c r="E1395" s="238"/>
      <c r="F1395" s="317"/>
      <c r="G1395" s="317"/>
      <c r="H1395" s="317"/>
      <c r="I1395" s="317"/>
      <c r="J1395" s="317"/>
      <c r="L1395" s="156"/>
    </row>
    <row r="1396" spans="1:12" s="82" customFormat="1" ht="12.75">
      <c r="A1396" s="156"/>
      <c r="B1396" s="238"/>
      <c r="C1396" s="238"/>
      <c r="D1396" s="176"/>
      <c r="E1396" s="238"/>
      <c r="F1396" s="317"/>
      <c r="G1396" s="317"/>
      <c r="H1396" s="317"/>
      <c r="I1396" s="317"/>
      <c r="J1396" s="317"/>
      <c r="L1396" s="156"/>
    </row>
    <row r="1397" spans="1:12" s="82" customFormat="1" ht="12.75">
      <c r="A1397" s="156"/>
      <c r="B1397" s="238"/>
      <c r="C1397" s="238"/>
      <c r="D1397" s="176"/>
      <c r="E1397" s="238"/>
      <c r="F1397" s="317"/>
      <c r="G1397" s="317"/>
      <c r="H1397" s="317"/>
      <c r="I1397" s="317"/>
      <c r="J1397" s="317"/>
      <c r="L1397" s="156"/>
    </row>
    <row r="1398" spans="1:12" s="82" customFormat="1" ht="12.75">
      <c r="A1398" s="156"/>
      <c r="B1398" s="238"/>
      <c r="C1398" s="238"/>
      <c r="D1398" s="176"/>
      <c r="E1398" s="238"/>
      <c r="F1398" s="317"/>
      <c r="G1398" s="317"/>
      <c r="H1398" s="317"/>
      <c r="I1398" s="317"/>
      <c r="J1398" s="317"/>
      <c r="L1398" s="156"/>
    </row>
    <row r="1399" spans="1:12" s="82" customFormat="1" ht="12.75">
      <c r="A1399" s="156"/>
      <c r="B1399" s="238"/>
      <c r="C1399" s="238"/>
      <c r="D1399" s="176"/>
      <c r="E1399" s="238"/>
      <c r="F1399" s="317"/>
      <c r="G1399" s="317"/>
      <c r="H1399" s="317"/>
      <c r="I1399" s="317"/>
      <c r="J1399" s="317"/>
      <c r="L1399" s="156"/>
    </row>
    <row r="1400" spans="1:12" s="82" customFormat="1" ht="12.75">
      <c r="A1400" s="156"/>
      <c r="B1400" s="238"/>
      <c r="C1400" s="238"/>
      <c r="D1400" s="176"/>
      <c r="E1400" s="238"/>
      <c r="F1400" s="317"/>
      <c r="G1400" s="317"/>
      <c r="H1400" s="317"/>
      <c r="I1400" s="317"/>
      <c r="J1400" s="317"/>
      <c r="L1400" s="156"/>
    </row>
    <row r="1401" spans="1:12" s="82" customFormat="1" ht="12.75">
      <c r="A1401" s="156"/>
      <c r="B1401" s="238"/>
      <c r="C1401" s="238"/>
      <c r="D1401" s="176"/>
      <c r="E1401" s="238"/>
      <c r="F1401" s="317"/>
      <c r="G1401" s="317"/>
      <c r="H1401" s="317"/>
      <c r="I1401" s="317"/>
      <c r="J1401" s="317"/>
      <c r="L1401" s="156"/>
    </row>
    <row r="1402" spans="1:12" s="82" customFormat="1" ht="12.75">
      <c r="A1402" s="156"/>
      <c r="B1402" s="238"/>
      <c r="C1402" s="238"/>
      <c r="D1402" s="176"/>
      <c r="E1402" s="238"/>
      <c r="F1402" s="317"/>
      <c r="G1402" s="317"/>
      <c r="H1402" s="317"/>
      <c r="I1402" s="317"/>
      <c r="J1402" s="317"/>
      <c r="L1402" s="156"/>
    </row>
    <row r="1403" spans="1:12" s="82" customFormat="1" ht="12.75">
      <c r="A1403" s="156"/>
      <c r="B1403" s="238"/>
      <c r="C1403" s="238"/>
      <c r="D1403" s="176"/>
      <c r="E1403" s="238"/>
      <c r="F1403" s="317"/>
      <c r="G1403" s="317"/>
      <c r="H1403" s="317"/>
      <c r="I1403" s="317"/>
      <c r="J1403" s="317"/>
      <c r="L1403" s="156"/>
    </row>
    <row r="1404" spans="1:12" s="82" customFormat="1" ht="12.75">
      <c r="A1404" s="156"/>
      <c r="B1404" s="238"/>
      <c r="C1404" s="238"/>
      <c r="D1404" s="176"/>
      <c r="E1404" s="238"/>
      <c r="F1404" s="317"/>
      <c r="G1404" s="317"/>
      <c r="H1404" s="317"/>
      <c r="I1404" s="317"/>
      <c r="J1404" s="317"/>
      <c r="L1404" s="156"/>
    </row>
    <row r="1405" spans="1:12" s="82" customFormat="1" ht="12.75">
      <c r="A1405" s="156"/>
      <c r="B1405" s="238"/>
      <c r="C1405" s="238"/>
      <c r="D1405" s="176"/>
      <c r="E1405" s="238"/>
      <c r="F1405" s="317"/>
      <c r="G1405" s="317"/>
      <c r="H1405" s="317"/>
      <c r="I1405" s="317"/>
      <c r="J1405" s="317"/>
      <c r="L1405" s="156"/>
    </row>
    <row r="1406" spans="1:12" s="82" customFormat="1" ht="12.75">
      <c r="A1406" s="156"/>
      <c r="B1406" s="238"/>
      <c r="C1406" s="238"/>
      <c r="D1406" s="176"/>
      <c r="E1406" s="238"/>
      <c r="F1406" s="317"/>
      <c r="G1406" s="317"/>
      <c r="H1406" s="317"/>
      <c r="I1406" s="317"/>
      <c r="J1406" s="317"/>
      <c r="L1406" s="156"/>
    </row>
    <row r="1407" spans="1:12" s="82" customFormat="1" ht="12.75">
      <c r="A1407" s="156"/>
      <c r="B1407" s="238"/>
      <c r="C1407" s="238"/>
      <c r="D1407" s="176"/>
      <c r="E1407" s="238"/>
      <c r="F1407" s="317"/>
      <c r="G1407" s="317"/>
      <c r="H1407" s="317"/>
      <c r="I1407" s="317"/>
      <c r="J1407" s="317"/>
      <c r="L1407" s="156"/>
    </row>
    <row r="1408" spans="1:12" s="82" customFormat="1" ht="12.75">
      <c r="A1408" s="156"/>
      <c r="B1408" s="238"/>
      <c r="C1408" s="238"/>
      <c r="D1408" s="176"/>
      <c r="E1408" s="238"/>
      <c r="F1408" s="317"/>
      <c r="G1408" s="317"/>
      <c r="H1408" s="317"/>
      <c r="I1408" s="317"/>
      <c r="J1408" s="317"/>
      <c r="L1408" s="156"/>
    </row>
    <row r="1409" spans="1:12" s="82" customFormat="1" ht="12.75">
      <c r="A1409" s="156"/>
      <c r="B1409" s="238"/>
      <c r="C1409" s="238"/>
      <c r="D1409" s="176"/>
      <c r="E1409" s="238"/>
      <c r="F1409" s="317"/>
      <c r="G1409" s="317"/>
      <c r="H1409" s="317"/>
      <c r="I1409" s="317"/>
      <c r="J1409" s="317"/>
      <c r="L1409" s="156"/>
    </row>
    <row r="1410" spans="1:12" s="82" customFormat="1" ht="12.75">
      <c r="A1410" s="156"/>
      <c r="B1410" s="238"/>
      <c r="C1410" s="238"/>
      <c r="D1410" s="176"/>
      <c r="E1410" s="238"/>
      <c r="F1410" s="317"/>
      <c r="G1410" s="317"/>
      <c r="H1410" s="317"/>
      <c r="I1410" s="317"/>
      <c r="J1410" s="317"/>
      <c r="L1410" s="156"/>
    </row>
    <row r="1411" spans="1:12" s="82" customFormat="1" ht="12.75">
      <c r="A1411" s="156"/>
      <c r="B1411" s="238"/>
      <c r="C1411" s="238"/>
      <c r="D1411" s="176"/>
      <c r="E1411" s="238"/>
      <c r="F1411" s="317"/>
      <c r="G1411" s="317"/>
      <c r="H1411" s="317"/>
      <c r="I1411" s="317"/>
      <c r="J1411" s="317"/>
      <c r="L1411" s="156"/>
    </row>
    <row r="1412" spans="1:12" s="82" customFormat="1" ht="12.75">
      <c r="A1412" s="156"/>
      <c r="B1412" s="238"/>
      <c r="C1412" s="238"/>
      <c r="D1412" s="176"/>
      <c r="E1412" s="238"/>
      <c r="F1412" s="317"/>
      <c r="G1412" s="317"/>
      <c r="H1412" s="317"/>
      <c r="I1412" s="317"/>
      <c r="J1412" s="317"/>
      <c r="L1412" s="156"/>
    </row>
    <row r="1413" spans="1:12" s="82" customFormat="1" ht="12.75">
      <c r="A1413" s="156"/>
      <c r="B1413" s="238"/>
      <c r="C1413" s="238"/>
      <c r="D1413" s="176"/>
      <c r="E1413" s="238"/>
      <c r="F1413" s="317"/>
      <c r="G1413" s="317"/>
      <c r="H1413" s="317"/>
      <c r="I1413" s="317"/>
      <c r="J1413" s="317"/>
      <c r="L1413" s="156"/>
    </row>
    <row r="1414" spans="1:12" s="82" customFormat="1" ht="12.75">
      <c r="A1414" s="156"/>
      <c r="B1414" s="238"/>
      <c r="C1414" s="238"/>
      <c r="D1414" s="176"/>
      <c r="E1414" s="238"/>
      <c r="F1414" s="317"/>
      <c r="G1414" s="317"/>
      <c r="H1414" s="317"/>
      <c r="I1414" s="317"/>
      <c r="J1414" s="317"/>
      <c r="L1414" s="156"/>
    </row>
    <row r="1415" spans="1:12" s="82" customFormat="1" ht="12.75">
      <c r="A1415" s="156"/>
      <c r="B1415" s="238"/>
      <c r="C1415" s="238"/>
      <c r="D1415" s="176"/>
      <c r="E1415" s="238"/>
      <c r="F1415" s="317"/>
      <c r="G1415" s="317"/>
      <c r="H1415" s="317"/>
      <c r="I1415" s="317"/>
      <c r="J1415" s="317"/>
      <c r="L1415" s="156"/>
    </row>
    <row r="1416" spans="1:12" s="82" customFormat="1" ht="12.75">
      <c r="A1416" s="156"/>
      <c r="B1416" s="238"/>
      <c r="C1416" s="238"/>
      <c r="D1416" s="176"/>
      <c r="E1416" s="238"/>
      <c r="F1416" s="317"/>
      <c r="G1416" s="317"/>
      <c r="H1416" s="317"/>
      <c r="I1416" s="317"/>
      <c r="J1416" s="317"/>
      <c r="L1416" s="156"/>
    </row>
    <row r="1417" spans="1:12" s="82" customFormat="1" ht="12.75">
      <c r="A1417" s="156"/>
      <c r="B1417" s="238"/>
      <c r="C1417" s="238"/>
      <c r="D1417" s="176"/>
      <c r="E1417" s="238"/>
      <c r="F1417" s="317"/>
      <c r="G1417" s="317"/>
      <c r="H1417" s="317"/>
      <c r="I1417" s="317"/>
      <c r="J1417" s="317"/>
      <c r="L1417" s="156"/>
    </row>
    <row r="1418" spans="1:12" s="82" customFormat="1" ht="12.75">
      <c r="A1418" s="156"/>
      <c r="B1418" s="238"/>
      <c r="C1418" s="238"/>
      <c r="D1418" s="176"/>
      <c r="E1418" s="238"/>
      <c r="F1418" s="317"/>
      <c r="G1418" s="317"/>
      <c r="H1418" s="317"/>
      <c r="I1418" s="317"/>
      <c r="J1418" s="317"/>
      <c r="L1418" s="156"/>
    </row>
    <row r="1419" spans="1:12" s="82" customFormat="1" ht="12.75">
      <c r="A1419" s="156"/>
      <c r="B1419" s="238"/>
      <c r="C1419" s="238"/>
      <c r="D1419" s="176"/>
      <c r="E1419" s="238"/>
      <c r="F1419" s="317"/>
      <c r="G1419" s="317"/>
      <c r="H1419" s="317"/>
      <c r="I1419" s="317"/>
      <c r="J1419" s="317"/>
      <c r="L1419" s="156"/>
    </row>
    <row r="1420" spans="1:12" s="82" customFormat="1" ht="12.75">
      <c r="A1420" s="156"/>
      <c r="B1420" s="238"/>
      <c r="C1420" s="238"/>
      <c r="D1420" s="176"/>
      <c r="E1420" s="238"/>
      <c r="F1420" s="317"/>
      <c r="G1420" s="317"/>
      <c r="H1420" s="317"/>
      <c r="I1420" s="317"/>
      <c r="J1420" s="317"/>
      <c r="L1420" s="156"/>
    </row>
    <row r="1421" spans="1:12" s="82" customFormat="1" ht="12.75">
      <c r="A1421" s="156"/>
      <c r="B1421" s="238"/>
      <c r="C1421" s="238"/>
      <c r="D1421" s="176"/>
      <c r="E1421" s="238"/>
      <c r="F1421" s="317"/>
      <c r="G1421" s="317"/>
      <c r="H1421" s="317"/>
      <c r="I1421" s="317"/>
      <c r="J1421" s="317"/>
      <c r="L1421" s="156"/>
    </row>
    <row r="1422" spans="1:12" s="82" customFormat="1" ht="12.75">
      <c r="A1422" s="156"/>
      <c r="B1422" s="238"/>
      <c r="C1422" s="238"/>
      <c r="D1422" s="176"/>
      <c r="E1422" s="238"/>
      <c r="F1422" s="317"/>
      <c r="G1422" s="317"/>
      <c r="H1422" s="317"/>
      <c r="I1422" s="317"/>
      <c r="J1422" s="317"/>
      <c r="L1422" s="156"/>
    </row>
    <row r="1423" spans="1:12" s="82" customFormat="1" ht="12.75">
      <c r="A1423" s="156"/>
      <c r="B1423" s="238"/>
      <c r="C1423" s="238"/>
      <c r="D1423" s="176"/>
      <c r="E1423" s="238"/>
      <c r="F1423" s="317"/>
      <c r="G1423" s="317"/>
      <c r="H1423" s="317"/>
      <c r="I1423" s="317"/>
      <c r="J1423" s="317"/>
      <c r="L1423" s="156"/>
    </row>
    <row r="1424" spans="1:12" s="82" customFormat="1" ht="12.75">
      <c r="A1424" s="156"/>
      <c r="B1424" s="238"/>
      <c r="C1424" s="238"/>
      <c r="D1424" s="176"/>
      <c r="E1424" s="238"/>
      <c r="F1424" s="317"/>
      <c r="G1424" s="317"/>
      <c r="H1424" s="317"/>
      <c r="I1424" s="317"/>
      <c r="J1424" s="317"/>
      <c r="L1424" s="156"/>
    </row>
    <row r="1425" spans="1:12" s="82" customFormat="1" ht="12.75">
      <c r="A1425" s="156"/>
      <c r="B1425" s="238"/>
      <c r="C1425" s="238"/>
      <c r="D1425" s="176"/>
      <c r="E1425" s="238"/>
      <c r="F1425" s="317"/>
      <c r="G1425" s="317"/>
      <c r="H1425" s="317"/>
      <c r="I1425" s="317"/>
      <c r="J1425" s="317"/>
      <c r="L1425" s="156"/>
    </row>
    <row r="1426" spans="1:12" s="82" customFormat="1" ht="12.75">
      <c r="A1426" s="156"/>
      <c r="B1426" s="238"/>
      <c r="C1426" s="238"/>
      <c r="D1426" s="176"/>
      <c r="E1426" s="238"/>
      <c r="F1426" s="317"/>
      <c r="G1426" s="317"/>
      <c r="H1426" s="317"/>
      <c r="I1426" s="317"/>
      <c r="J1426" s="317"/>
      <c r="L1426" s="156"/>
    </row>
    <row r="1427" spans="1:12" s="82" customFormat="1" ht="12.75">
      <c r="A1427" s="156"/>
      <c r="B1427" s="238"/>
      <c r="C1427" s="238"/>
      <c r="D1427" s="176"/>
      <c r="E1427" s="238"/>
      <c r="F1427" s="317"/>
      <c r="G1427" s="317"/>
      <c r="H1427" s="317"/>
      <c r="I1427" s="317"/>
      <c r="J1427" s="317"/>
      <c r="L1427" s="156"/>
    </row>
    <row r="1428" spans="1:12" s="82" customFormat="1" ht="12.75">
      <c r="A1428" s="156"/>
      <c r="B1428" s="238"/>
      <c r="C1428" s="238"/>
      <c r="D1428" s="176"/>
      <c r="E1428" s="238"/>
      <c r="F1428" s="317"/>
      <c r="G1428" s="317"/>
      <c r="H1428" s="317"/>
      <c r="I1428" s="317"/>
      <c r="J1428" s="317"/>
      <c r="L1428" s="156"/>
    </row>
    <row r="1429" spans="1:12" s="82" customFormat="1" ht="12.75">
      <c r="A1429" s="156"/>
      <c r="B1429" s="238"/>
      <c r="C1429" s="238"/>
      <c r="D1429" s="176"/>
      <c r="E1429" s="238"/>
      <c r="F1429" s="317"/>
      <c r="G1429" s="317"/>
      <c r="H1429" s="317"/>
      <c r="I1429" s="317"/>
      <c r="J1429" s="317"/>
      <c r="L1429" s="156"/>
    </row>
    <row r="1430" spans="1:12" s="82" customFormat="1" ht="12.75">
      <c r="A1430" s="156"/>
      <c r="B1430" s="238"/>
      <c r="C1430" s="238"/>
      <c r="D1430" s="176"/>
      <c r="E1430" s="238"/>
      <c r="F1430" s="317"/>
      <c r="G1430" s="317"/>
      <c r="H1430" s="317"/>
      <c r="I1430" s="317"/>
      <c r="J1430" s="317"/>
      <c r="L1430" s="156"/>
    </row>
    <row r="1431" spans="1:12" s="82" customFormat="1" ht="12.75">
      <c r="A1431" s="156"/>
      <c r="B1431" s="238"/>
      <c r="C1431" s="238"/>
      <c r="D1431" s="176"/>
      <c r="E1431" s="238"/>
      <c r="F1431" s="317"/>
      <c r="G1431" s="317"/>
      <c r="H1431" s="317"/>
      <c r="I1431" s="317"/>
      <c r="J1431" s="317"/>
      <c r="L1431" s="156"/>
    </row>
    <row r="1432" spans="1:12" s="82" customFormat="1" ht="12.75">
      <c r="A1432" s="156"/>
      <c r="B1432" s="238"/>
      <c r="C1432" s="238"/>
      <c r="D1432" s="176"/>
      <c r="E1432" s="238"/>
      <c r="F1432" s="317"/>
      <c r="G1432" s="317"/>
      <c r="H1432" s="317"/>
      <c r="I1432" s="317"/>
      <c r="J1432" s="317"/>
      <c r="L1432" s="156"/>
    </row>
    <row r="1433" spans="1:12" s="82" customFormat="1" ht="12.75">
      <c r="A1433" s="156"/>
      <c r="B1433" s="238"/>
      <c r="C1433" s="238"/>
      <c r="D1433" s="176"/>
      <c r="E1433" s="238"/>
      <c r="F1433" s="317"/>
      <c r="G1433" s="317"/>
      <c r="H1433" s="317"/>
      <c r="I1433" s="317"/>
      <c r="J1433" s="317"/>
      <c r="L1433" s="156"/>
    </row>
    <row r="1434" spans="1:12" s="82" customFormat="1" ht="12.75">
      <c r="A1434" s="156"/>
      <c r="B1434" s="238"/>
      <c r="C1434" s="238"/>
      <c r="D1434" s="176"/>
      <c r="E1434" s="238"/>
      <c r="F1434" s="317"/>
      <c r="G1434" s="317"/>
      <c r="H1434" s="317"/>
      <c r="I1434" s="317"/>
      <c r="J1434" s="317"/>
      <c r="L1434" s="156"/>
    </row>
    <row r="1435" spans="1:12" s="82" customFormat="1" ht="12.75">
      <c r="A1435" s="156"/>
      <c r="B1435" s="238"/>
      <c r="C1435" s="238"/>
      <c r="D1435" s="176"/>
      <c r="E1435" s="238"/>
      <c r="F1435" s="317"/>
      <c r="G1435" s="317"/>
      <c r="H1435" s="317"/>
      <c r="I1435" s="317"/>
      <c r="J1435" s="317"/>
      <c r="L1435" s="156"/>
    </row>
    <row r="1436" spans="1:12" s="82" customFormat="1" ht="12.75">
      <c r="A1436" s="156"/>
      <c r="B1436" s="238"/>
      <c r="C1436" s="238"/>
      <c r="D1436" s="176"/>
      <c r="E1436" s="238"/>
      <c r="F1436" s="317"/>
      <c r="G1436" s="317"/>
      <c r="H1436" s="317"/>
      <c r="I1436" s="317"/>
      <c r="J1436" s="317"/>
      <c r="L1436" s="156"/>
    </row>
    <row r="1437" spans="1:12" s="82" customFormat="1" ht="12.75">
      <c r="A1437" s="156"/>
      <c r="B1437" s="238"/>
      <c r="C1437" s="238"/>
      <c r="D1437" s="176"/>
      <c r="E1437" s="238"/>
      <c r="F1437" s="317"/>
      <c r="G1437" s="317"/>
      <c r="H1437" s="317"/>
      <c r="I1437" s="317"/>
      <c r="J1437" s="317"/>
      <c r="L1437" s="156"/>
    </row>
    <row r="1438" spans="1:12" s="82" customFormat="1" ht="12.75">
      <c r="A1438" s="156"/>
      <c r="B1438" s="238"/>
      <c r="C1438" s="238"/>
      <c r="D1438" s="176"/>
      <c r="E1438" s="238"/>
      <c r="F1438" s="317"/>
      <c r="G1438" s="317"/>
      <c r="H1438" s="317"/>
      <c r="I1438" s="317"/>
      <c r="J1438" s="317"/>
      <c r="L1438" s="156"/>
    </row>
    <row r="1439" spans="1:12" s="82" customFormat="1" ht="12.75">
      <c r="A1439" s="156"/>
      <c r="B1439" s="238"/>
      <c r="C1439" s="238"/>
      <c r="D1439" s="176"/>
      <c r="E1439" s="238"/>
      <c r="F1439" s="317"/>
      <c r="G1439" s="317"/>
      <c r="H1439" s="317"/>
      <c r="I1439" s="317"/>
      <c r="J1439" s="317"/>
      <c r="L1439" s="156"/>
    </row>
    <row r="1440" spans="1:12" s="82" customFormat="1" ht="12.75">
      <c r="A1440" s="156"/>
      <c r="B1440" s="238"/>
      <c r="C1440" s="238"/>
      <c r="D1440" s="176"/>
      <c r="E1440" s="238"/>
      <c r="F1440" s="317"/>
      <c r="G1440" s="317"/>
      <c r="H1440" s="317"/>
      <c r="I1440" s="317"/>
      <c r="J1440" s="317"/>
      <c r="L1440" s="156"/>
    </row>
    <row r="1441" spans="1:12" s="82" customFormat="1" ht="12.75">
      <c r="A1441" s="156"/>
      <c r="B1441" s="238"/>
      <c r="C1441" s="238"/>
      <c r="D1441" s="176"/>
      <c r="E1441" s="238"/>
      <c r="F1441" s="317"/>
      <c r="G1441" s="317"/>
      <c r="H1441" s="317"/>
      <c r="I1441" s="317"/>
      <c r="J1441" s="317"/>
      <c r="L1441" s="156"/>
    </row>
    <row r="1442" spans="1:12" s="82" customFormat="1" ht="12.75">
      <c r="A1442" s="156"/>
      <c r="B1442" s="238"/>
      <c r="C1442" s="238"/>
      <c r="D1442" s="176"/>
      <c r="E1442" s="238"/>
      <c r="F1442" s="317"/>
      <c r="G1442" s="317"/>
      <c r="H1442" s="317"/>
      <c r="I1442" s="317"/>
      <c r="J1442" s="317"/>
      <c r="L1442" s="156"/>
    </row>
    <row r="1443" spans="1:12" s="82" customFormat="1" ht="12.75">
      <c r="A1443" s="156"/>
      <c r="B1443" s="238"/>
      <c r="C1443" s="238"/>
      <c r="D1443" s="176"/>
      <c r="E1443" s="238"/>
      <c r="F1443" s="317"/>
      <c r="G1443" s="317"/>
      <c r="H1443" s="317"/>
      <c r="I1443" s="317"/>
      <c r="J1443" s="317"/>
      <c r="L1443" s="156"/>
    </row>
    <row r="1444" spans="1:12" s="82" customFormat="1" ht="12.75">
      <c r="A1444" s="156"/>
      <c r="B1444" s="238"/>
      <c r="C1444" s="238"/>
      <c r="D1444" s="176"/>
      <c r="E1444" s="238"/>
      <c r="F1444" s="317"/>
      <c r="G1444" s="317"/>
      <c r="H1444" s="317"/>
      <c r="I1444" s="317"/>
      <c r="J1444" s="317"/>
      <c r="L1444" s="156"/>
    </row>
    <row r="1445" spans="1:12" s="82" customFormat="1" ht="12.75">
      <c r="A1445" s="156"/>
      <c r="B1445" s="238"/>
      <c r="C1445" s="238"/>
      <c r="D1445" s="176"/>
      <c r="E1445" s="238"/>
      <c r="F1445" s="317"/>
      <c r="G1445" s="317"/>
      <c r="H1445" s="317"/>
      <c r="I1445" s="317"/>
      <c r="J1445" s="317"/>
      <c r="L1445" s="156"/>
    </row>
    <row r="1446" spans="1:12" s="82" customFormat="1" ht="12.75">
      <c r="A1446" s="156"/>
      <c r="B1446" s="238"/>
      <c r="C1446" s="238"/>
      <c r="D1446" s="176"/>
      <c r="E1446" s="238"/>
      <c r="F1446" s="317"/>
      <c r="G1446" s="317"/>
      <c r="H1446" s="317"/>
      <c r="I1446" s="317"/>
      <c r="J1446" s="317"/>
      <c r="L1446" s="156"/>
    </row>
    <row r="1447" spans="1:12" s="82" customFormat="1" ht="12.75">
      <c r="A1447" s="156"/>
      <c r="B1447" s="238"/>
      <c r="C1447" s="238"/>
      <c r="D1447" s="176"/>
      <c r="E1447" s="238"/>
      <c r="F1447" s="317"/>
      <c r="G1447" s="317"/>
      <c r="H1447" s="317"/>
      <c r="I1447" s="317"/>
      <c r="J1447" s="317"/>
      <c r="L1447" s="156"/>
    </row>
    <row r="1448" spans="1:12" s="82" customFormat="1" ht="12.75">
      <c r="A1448" s="156"/>
      <c r="B1448" s="238"/>
      <c r="C1448" s="238"/>
      <c r="D1448" s="176"/>
      <c r="E1448" s="238"/>
      <c r="F1448" s="317"/>
      <c r="G1448" s="317"/>
      <c r="H1448" s="317"/>
      <c r="I1448" s="317"/>
      <c r="J1448" s="317"/>
      <c r="L1448" s="156"/>
    </row>
    <row r="1449" spans="1:12" s="82" customFormat="1" ht="12.75">
      <c r="A1449" s="156"/>
      <c r="B1449" s="238"/>
      <c r="C1449" s="238"/>
      <c r="D1449" s="176"/>
      <c r="E1449" s="238"/>
      <c r="F1449" s="317"/>
      <c r="G1449" s="317"/>
      <c r="H1449" s="317"/>
      <c r="I1449" s="317"/>
      <c r="J1449" s="317"/>
      <c r="L1449" s="156"/>
    </row>
    <row r="1450" spans="1:12" s="82" customFormat="1" ht="12.75">
      <c r="A1450" s="156"/>
      <c r="B1450" s="238"/>
      <c r="C1450" s="238"/>
      <c r="D1450" s="176"/>
      <c r="E1450" s="238"/>
      <c r="F1450" s="317"/>
      <c r="G1450" s="317"/>
      <c r="H1450" s="317"/>
      <c r="I1450" s="317"/>
      <c r="J1450" s="317"/>
      <c r="L1450" s="156"/>
    </row>
    <row r="1451" spans="1:12" s="82" customFormat="1" ht="12.75">
      <c r="A1451" s="156"/>
      <c r="B1451" s="238"/>
      <c r="C1451" s="238"/>
      <c r="D1451" s="176"/>
      <c r="E1451" s="238"/>
      <c r="F1451" s="317"/>
      <c r="G1451" s="317"/>
      <c r="H1451" s="317"/>
      <c r="I1451" s="317"/>
      <c r="J1451" s="317"/>
      <c r="L1451" s="156"/>
    </row>
    <row r="1452" spans="1:12" s="82" customFormat="1" ht="12.75">
      <c r="A1452" s="156"/>
      <c r="B1452" s="238"/>
      <c r="C1452" s="238"/>
      <c r="D1452" s="176"/>
      <c r="E1452" s="238"/>
      <c r="F1452" s="317"/>
      <c r="G1452" s="317"/>
      <c r="H1452" s="317"/>
      <c r="I1452" s="317"/>
      <c r="J1452" s="317"/>
      <c r="L1452" s="156"/>
    </row>
    <row r="1453" spans="1:12" s="82" customFormat="1" ht="12.75">
      <c r="A1453" s="156"/>
      <c r="B1453" s="238"/>
      <c r="C1453" s="238"/>
      <c r="D1453" s="176"/>
      <c r="E1453" s="238"/>
      <c r="F1453" s="317"/>
      <c r="G1453" s="317"/>
      <c r="H1453" s="317"/>
      <c r="I1453" s="317"/>
      <c r="J1453" s="317"/>
      <c r="L1453" s="156"/>
    </row>
    <row r="1454" spans="1:12" s="82" customFormat="1" ht="12.75">
      <c r="A1454" s="156"/>
      <c r="B1454" s="238"/>
      <c r="C1454" s="238"/>
      <c r="D1454" s="176"/>
      <c r="E1454" s="238"/>
      <c r="F1454" s="317"/>
      <c r="G1454" s="317"/>
      <c r="H1454" s="317"/>
      <c r="I1454" s="317"/>
      <c r="J1454" s="317"/>
      <c r="L1454" s="156"/>
    </row>
    <row r="1455" spans="1:12" s="82" customFormat="1" ht="12.75">
      <c r="A1455" s="156"/>
      <c r="B1455" s="238"/>
      <c r="C1455" s="238"/>
      <c r="D1455" s="176"/>
      <c r="E1455" s="238"/>
      <c r="F1455" s="317"/>
      <c r="G1455" s="317"/>
      <c r="H1455" s="317"/>
      <c r="I1455" s="317"/>
      <c r="J1455" s="317"/>
      <c r="L1455" s="156"/>
    </row>
    <row r="1456" spans="1:12" s="82" customFormat="1" ht="12.75">
      <c r="A1456" s="156"/>
      <c r="B1456" s="238"/>
      <c r="C1456" s="238"/>
      <c r="D1456" s="176"/>
      <c r="E1456" s="238"/>
      <c r="F1456" s="317"/>
      <c r="G1456" s="317"/>
      <c r="H1456" s="317"/>
      <c r="I1456" s="317"/>
      <c r="J1456" s="317"/>
      <c r="L1456" s="156"/>
    </row>
    <row r="1457" spans="1:12" s="82" customFormat="1" ht="12.75">
      <c r="A1457" s="156"/>
      <c r="B1457" s="238"/>
      <c r="C1457" s="238"/>
      <c r="D1457" s="176"/>
      <c r="E1457" s="238"/>
      <c r="F1457" s="317"/>
      <c r="G1457" s="317"/>
      <c r="H1457" s="317"/>
      <c r="I1457" s="317"/>
      <c r="J1457" s="317"/>
      <c r="L1457" s="156"/>
    </row>
    <row r="1458" spans="1:12" s="82" customFormat="1" ht="12.75">
      <c r="A1458" s="156"/>
      <c r="B1458" s="238"/>
      <c r="C1458" s="238"/>
      <c r="D1458" s="176"/>
      <c r="E1458" s="238"/>
      <c r="F1458" s="317"/>
      <c r="G1458" s="317"/>
      <c r="H1458" s="317"/>
      <c r="I1458" s="317"/>
      <c r="J1458" s="317"/>
      <c r="L1458" s="156"/>
    </row>
    <row r="1459" spans="1:12" s="82" customFormat="1" ht="12.75">
      <c r="A1459" s="156"/>
      <c r="B1459" s="238"/>
      <c r="C1459" s="238"/>
      <c r="D1459" s="176"/>
      <c r="E1459" s="238"/>
      <c r="F1459" s="317"/>
      <c r="G1459" s="317"/>
      <c r="H1459" s="317"/>
      <c r="I1459" s="317"/>
      <c r="J1459" s="317"/>
      <c r="L1459" s="156"/>
    </row>
    <row r="1460" spans="1:12" s="82" customFormat="1" ht="12.75">
      <c r="A1460" s="156"/>
      <c r="B1460" s="238"/>
      <c r="C1460" s="238"/>
      <c r="D1460" s="176"/>
      <c r="E1460" s="238"/>
      <c r="F1460" s="317"/>
      <c r="G1460" s="317"/>
      <c r="H1460" s="317"/>
      <c r="I1460" s="317"/>
      <c r="J1460" s="317"/>
      <c r="L1460" s="156"/>
    </row>
    <row r="1461" spans="1:12" s="82" customFormat="1" ht="12.75">
      <c r="A1461" s="156"/>
      <c r="B1461" s="238"/>
      <c r="C1461" s="238"/>
      <c r="D1461" s="176"/>
      <c r="E1461" s="238"/>
      <c r="F1461" s="317"/>
      <c r="G1461" s="317"/>
      <c r="H1461" s="317"/>
      <c r="I1461" s="317"/>
      <c r="J1461" s="317"/>
      <c r="L1461" s="156"/>
    </row>
    <row r="1462" spans="1:12" s="82" customFormat="1" ht="12.75">
      <c r="A1462" s="156"/>
      <c r="B1462" s="238"/>
      <c r="C1462" s="238"/>
      <c r="D1462" s="176"/>
      <c r="E1462" s="238"/>
      <c r="F1462" s="317"/>
      <c r="G1462" s="317"/>
      <c r="H1462" s="317"/>
      <c r="I1462" s="317"/>
      <c r="J1462" s="317"/>
      <c r="L1462" s="156"/>
    </row>
    <row r="1463" spans="1:12" s="82" customFormat="1" ht="12.75">
      <c r="A1463" s="156"/>
      <c r="B1463" s="238"/>
      <c r="C1463" s="238"/>
      <c r="D1463" s="176"/>
      <c r="E1463" s="238"/>
      <c r="F1463" s="317"/>
      <c r="G1463" s="317"/>
      <c r="H1463" s="317"/>
      <c r="I1463" s="317"/>
      <c r="J1463" s="317"/>
      <c r="L1463" s="156"/>
    </row>
    <row r="1464" spans="1:12" s="82" customFormat="1" ht="12.75">
      <c r="A1464" s="156"/>
      <c r="B1464" s="238"/>
      <c r="C1464" s="238"/>
      <c r="D1464" s="176"/>
      <c r="E1464" s="238"/>
      <c r="F1464" s="317"/>
      <c r="G1464" s="317"/>
      <c r="H1464" s="317"/>
      <c r="I1464" s="317"/>
      <c r="J1464" s="317"/>
      <c r="L1464" s="156"/>
    </row>
    <row r="1465" spans="1:12" s="82" customFormat="1" ht="12.75">
      <c r="A1465" s="156"/>
      <c r="B1465" s="238"/>
      <c r="C1465" s="238"/>
      <c r="D1465" s="176"/>
      <c r="E1465" s="238"/>
      <c r="F1465" s="317"/>
      <c r="G1465" s="317"/>
      <c r="H1465" s="317"/>
      <c r="I1465" s="317"/>
      <c r="J1465" s="317"/>
      <c r="L1465" s="156"/>
    </row>
    <row r="1466" spans="1:12" s="82" customFormat="1" ht="12.75">
      <c r="A1466" s="156"/>
      <c r="B1466" s="238"/>
      <c r="C1466" s="238"/>
      <c r="D1466" s="176"/>
      <c r="E1466" s="238"/>
      <c r="F1466" s="317"/>
      <c r="G1466" s="317"/>
      <c r="H1466" s="317"/>
      <c r="I1466" s="317"/>
      <c r="J1466" s="317"/>
      <c r="L1466" s="156"/>
    </row>
    <row r="1467" spans="1:12" s="82" customFormat="1" ht="12.75">
      <c r="A1467" s="156"/>
      <c r="B1467" s="238"/>
      <c r="C1467" s="238"/>
      <c r="D1467" s="176"/>
      <c r="E1467" s="238"/>
      <c r="F1467" s="317"/>
      <c r="G1467" s="317"/>
      <c r="H1467" s="317"/>
      <c r="I1467" s="317"/>
      <c r="J1467" s="317"/>
      <c r="L1467" s="156"/>
    </row>
    <row r="1468" spans="1:12" s="82" customFormat="1" ht="12.75">
      <c r="A1468" s="156"/>
      <c r="B1468" s="238"/>
      <c r="C1468" s="238"/>
      <c r="D1468" s="176"/>
      <c r="E1468" s="238"/>
      <c r="F1468" s="317"/>
      <c r="G1468" s="317"/>
      <c r="H1468" s="317"/>
      <c r="I1468" s="317"/>
      <c r="J1468" s="317"/>
      <c r="L1468" s="156"/>
    </row>
    <row r="1469" spans="1:12" s="82" customFormat="1" ht="12.75">
      <c r="A1469" s="156"/>
      <c r="B1469" s="238"/>
      <c r="C1469" s="238"/>
      <c r="D1469" s="176"/>
      <c r="E1469" s="238"/>
      <c r="F1469" s="317"/>
      <c r="G1469" s="317"/>
      <c r="H1469" s="317"/>
      <c r="I1469" s="317"/>
      <c r="J1469" s="317"/>
      <c r="L1469" s="156"/>
    </row>
    <row r="1470" spans="1:12" s="82" customFormat="1" ht="12.75">
      <c r="A1470" s="156"/>
      <c r="B1470" s="238"/>
      <c r="C1470" s="238"/>
      <c r="D1470" s="176"/>
      <c r="E1470" s="238"/>
      <c r="F1470" s="317"/>
      <c r="G1470" s="317"/>
      <c r="H1470" s="317"/>
      <c r="I1470" s="317"/>
      <c r="J1470" s="317"/>
      <c r="L1470" s="156"/>
    </row>
    <row r="1471" spans="1:12" s="82" customFormat="1" ht="12.75">
      <c r="A1471" s="156"/>
      <c r="B1471" s="238"/>
      <c r="C1471" s="238"/>
      <c r="D1471" s="176"/>
      <c r="E1471" s="238"/>
      <c r="F1471" s="317"/>
      <c r="G1471" s="317"/>
      <c r="H1471" s="317"/>
      <c r="I1471" s="317"/>
      <c r="J1471" s="317"/>
      <c r="L1471" s="156"/>
    </row>
    <row r="1472" spans="1:12" s="82" customFormat="1" ht="12.75">
      <c r="A1472" s="156"/>
      <c r="B1472" s="238"/>
      <c r="C1472" s="238"/>
      <c r="D1472" s="176"/>
      <c r="E1472" s="238"/>
      <c r="F1472" s="317"/>
      <c r="G1472" s="317"/>
      <c r="H1472" s="317"/>
      <c r="I1472" s="317"/>
      <c r="J1472" s="317"/>
      <c r="L1472" s="156"/>
    </row>
    <row r="1473" spans="1:12" s="82" customFormat="1" ht="12.75">
      <c r="A1473" s="156"/>
      <c r="B1473" s="238"/>
      <c r="C1473" s="238"/>
      <c r="D1473" s="176"/>
      <c r="E1473" s="238"/>
      <c r="F1473" s="317"/>
      <c r="G1473" s="317"/>
      <c r="H1473" s="317"/>
      <c r="I1473" s="317"/>
      <c r="J1473" s="317"/>
      <c r="L1473" s="156"/>
    </row>
    <row r="1474" spans="1:12" s="82" customFormat="1" ht="12.75">
      <c r="A1474" s="156"/>
      <c r="B1474" s="238"/>
      <c r="C1474" s="238"/>
      <c r="D1474" s="176"/>
      <c r="E1474" s="238"/>
      <c r="F1474" s="317"/>
      <c r="G1474" s="317"/>
      <c r="H1474" s="317"/>
      <c r="I1474" s="317"/>
      <c r="J1474" s="317"/>
      <c r="L1474" s="156"/>
    </row>
    <row r="1475" spans="1:12" s="82" customFormat="1" ht="12.75">
      <c r="A1475" s="156"/>
      <c r="B1475" s="238"/>
      <c r="C1475" s="238"/>
      <c r="D1475" s="176"/>
      <c r="E1475" s="238"/>
      <c r="F1475" s="317"/>
      <c r="G1475" s="317"/>
      <c r="H1475" s="317"/>
      <c r="I1475" s="317"/>
      <c r="J1475" s="317"/>
      <c r="L1475" s="156"/>
    </row>
    <row r="1476" spans="1:12" s="82" customFormat="1" ht="12.75">
      <c r="A1476" s="156"/>
      <c r="B1476" s="238"/>
      <c r="C1476" s="238"/>
      <c r="D1476" s="176"/>
      <c r="E1476" s="238"/>
      <c r="F1476" s="317"/>
      <c r="G1476" s="317"/>
      <c r="H1476" s="317"/>
      <c r="I1476" s="317"/>
      <c r="J1476" s="317"/>
      <c r="L1476" s="156"/>
    </row>
    <row r="1477" spans="1:12" s="82" customFormat="1" ht="12.75">
      <c r="A1477" s="156"/>
      <c r="B1477" s="238"/>
      <c r="C1477" s="238"/>
      <c r="D1477" s="176"/>
      <c r="E1477" s="238"/>
      <c r="F1477" s="317"/>
      <c r="G1477" s="317"/>
      <c r="H1477" s="317"/>
      <c r="I1477" s="317"/>
      <c r="J1477" s="317"/>
      <c r="L1477" s="156"/>
    </row>
    <row r="1478" spans="1:12" s="82" customFormat="1" ht="12.75">
      <c r="A1478" s="156"/>
      <c r="B1478" s="238"/>
      <c r="C1478" s="238"/>
      <c r="D1478" s="176"/>
      <c r="E1478" s="238"/>
      <c r="F1478" s="317"/>
      <c r="G1478" s="317"/>
      <c r="H1478" s="317"/>
      <c r="I1478" s="317"/>
      <c r="J1478" s="317"/>
      <c r="L1478" s="156"/>
    </row>
    <row r="1479" spans="1:12" s="82" customFormat="1" ht="12.75">
      <c r="A1479" s="156"/>
      <c r="B1479" s="238"/>
      <c r="C1479" s="238"/>
      <c r="D1479" s="176"/>
      <c r="E1479" s="238"/>
      <c r="F1479" s="317"/>
      <c r="G1479" s="317"/>
      <c r="H1479" s="317"/>
      <c r="I1479" s="317"/>
      <c r="J1479" s="317"/>
      <c r="L1479" s="156"/>
    </row>
    <row r="1480" spans="1:12" s="82" customFormat="1" ht="12.75">
      <c r="A1480" s="156"/>
      <c r="B1480" s="238"/>
      <c r="C1480" s="238"/>
      <c r="D1480" s="176"/>
      <c r="E1480" s="238"/>
      <c r="F1480" s="317"/>
      <c r="G1480" s="317"/>
      <c r="H1480" s="317"/>
      <c r="I1480" s="317"/>
      <c r="J1480" s="317"/>
      <c r="L1480" s="156"/>
    </row>
    <row r="1481" spans="1:12" s="82" customFormat="1" ht="12.75">
      <c r="A1481" s="156"/>
      <c r="B1481" s="238"/>
      <c r="C1481" s="238"/>
      <c r="D1481" s="176"/>
      <c r="E1481" s="238"/>
      <c r="F1481" s="317"/>
      <c r="G1481" s="317"/>
      <c r="H1481" s="317"/>
      <c r="I1481" s="317"/>
      <c r="J1481" s="317"/>
      <c r="L1481" s="156"/>
    </row>
    <row r="1482" spans="1:12" s="82" customFormat="1" ht="12.75">
      <c r="A1482" s="156"/>
      <c r="B1482" s="238"/>
      <c r="C1482" s="238"/>
      <c r="D1482" s="176"/>
      <c r="E1482" s="238"/>
      <c r="F1482" s="317"/>
      <c r="G1482" s="317"/>
      <c r="H1482" s="317"/>
      <c r="I1482" s="317"/>
      <c r="J1482" s="317"/>
      <c r="L1482" s="156"/>
    </row>
    <row r="1483" spans="1:12" s="82" customFormat="1" ht="12.75">
      <c r="A1483" s="156"/>
      <c r="B1483" s="238"/>
      <c r="C1483" s="238"/>
      <c r="D1483" s="176"/>
      <c r="E1483" s="238"/>
      <c r="F1483" s="317"/>
      <c r="G1483" s="317"/>
      <c r="H1483" s="317"/>
      <c r="I1483" s="317"/>
      <c r="J1483" s="317"/>
      <c r="L1483" s="156"/>
    </row>
    <row r="1484" spans="1:12" s="82" customFormat="1" ht="12.75">
      <c r="A1484" s="156"/>
      <c r="B1484" s="238"/>
      <c r="C1484" s="238"/>
      <c r="D1484" s="176"/>
      <c r="E1484" s="238"/>
      <c r="F1484" s="317"/>
      <c r="G1484" s="317"/>
      <c r="H1484" s="317"/>
      <c r="I1484" s="317"/>
      <c r="J1484" s="317"/>
      <c r="L1484" s="156"/>
    </row>
    <row r="1485" spans="1:12" s="82" customFormat="1" ht="12.75">
      <c r="A1485" s="156"/>
      <c r="B1485" s="238"/>
      <c r="C1485" s="238"/>
      <c r="D1485" s="176"/>
      <c r="E1485" s="238"/>
      <c r="F1485" s="317"/>
      <c r="G1485" s="317"/>
      <c r="H1485" s="317"/>
      <c r="I1485" s="317"/>
      <c r="J1485" s="317"/>
      <c r="L1485" s="156"/>
    </row>
    <row r="1486" spans="1:12" s="82" customFormat="1" ht="12.75">
      <c r="A1486" s="156"/>
      <c r="B1486" s="238"/>
      <c r="C1486" s="238"/>
      <c r="D1486" s="176"/>
      <c r="E1486" s="238"/>
      <c r="F1486" s="317"/>
      <c r="G1486" s="317"/>
      <c r="H1486" s="317"/>
      <c r="I1486" s="317"/>
      <c r="J1486" s="317"/>
      <c r="L1486" s="156"/>
    </row>
    <row r="1487" spans="1:12" s="82" customFormat="1" ht="12.75">
      <c r="A1487" s="156"/>
      <c r="B1487" s="238"/>
      <c r="C1487" s="238"/>
      <c r="D1487" s="176"/>
      <c r="E1487" s="238"/>
      <c r="F1487" s="317"/>
      <c r="G1487" s="317"/>
      <c r="H1487" s="317"/>
      <c r="I1487" s="317"/>
      <c r="J1487" s="317"/>
      <c r="L1487" s="156"/>
    </row>
    <row r="1488" spans="1:12" s="82" customFormat="1" ht="12.75">
      <c r="A1488" s="156"/>
      <c r="B1488" s="238"/>
      <c r="C1488" s="238"/>
      <c r="D1488" s="176"/>
      <c r="E1488" s="238"/>
      <c r="F1488" s="317"/>
      <c r="G1488" s="317"/>
      <c r="H1488" s="317"/>
      <c r="I1488" s="317"/>
      <c r="J1488" s="317"/>
      <c r="L1488" s="156"/>
    </row>
    <row r="1489" spans="1:12" s="82" customFormat="1" ht="12.75">
      <c r="A1489" s="156"/>
      <c r="B1489" s="238"/>
      <c r="C1489" s="238"/>
      <c r="D1489" s="176"/>
      <c r="E1489" s="238"/>
      <c r="F1489" s="317"/>
      <c r="G1489" s="317"/>
      <c r="H1489" s="317"/>
      <c r="I1489" s="317"/>
      <c r="J1489" s="317"/>
      <c r="L1489" s="156"/>
    </row>
    <row r="1490" spans="1:12" s="82" customFormat="1" ht="12.75">
      <c r="A1490" s="156"/>
      <c r="B1490" s="238"/>
      <c r="C1490" s="238"/>
      <c r="D1490" s="176"/>
      <c r="E1490" s="238"/>
      <c r="F1490" s="317"/>
      <c r="G1490" s="317"/>
      <c r="H1490" s="317"/>
      <c r="I1490" s="317"/>
      <c r="J1490" s="317"/>
      <c r="L1490" s="156"/>
    </row>
    <row r="1491" spans="1:12" s="82" customFormat="1" ht="12.75">
      <c r="A1491" s="156"/>
      <c r="B1491" s="238"/>
      <c r="C1491" s="238"/>
      <c r="D1491" s="176"/>
      <c r="E1491" s="238"/>
      <c r="F1491" s="317"/>
      <c r="G1491" s="317"/>
      <c r="H1491" s="317"/>
      <c r="I1491" s="317"/>
      <c r="J1491" s="317"/>
      <c r="L1491" s="156"/>
    </row>
    <row r="1492" spans="1:12" s="82" customFormat="1" ht="12.75">
      <c r="A1492" s="156"/>
      <c r="B1492" s="238"/>
      <c r="C1492" s="238"/>
      <c r="D1492" s="176"/>
      <c r="E1492" s="238"/>
      <c r="F1492" s="317"/>
      <c r="G1492" s="317"/>
      <c r="H1492" s="317"/>
      <c r="I1492" s="317"/>
      <c r="J1492" s="317"/>
      <c r="L1492" s="156"/>
    </row>
    <row r="1493" spans="1:12" s="82" customFormat="1" ht="12.75">
      <c r="A1493" s="156"/>
      <c r="B1493" s="238"/>
      <c r="C1493" s="238"/>
      <c r="D1493" s="176"/>
      <c r="E1493" s="238"/>
      <c r="F1493" s="317"/>
      <c r="G1493" s="317"/>
      <c r="H1493" s="317"/>
      <c r="I1493" s="317"/>
      <c r="J1493" s="317"/>
      <c r="L1493" s="156"/>
    </row>
    <row r="1494" spans="1:12" s="82" customFormat="1" ht="12.75">
      <c r="A1494" s="156"/>
      <c r="B1494" s="238"/>
      <c r="C1494" s="238"/>
      <c r="D1494" s="176"/>
      <c r="E1494" s="238"/>
      <c r="F1494" s="317"/>
      <c r="G1494" s="317"/>
      <c r="H1494" s="317"/>
      <c r="I1494" s="317"/>
      <c r="J1494" s="317"/>
      <c r="L1494" s="156"/>
    </row>
    <row r="1495" spans="1:12" s="82" customFormat="1" ht="12.75">
      <c r="A1495" s="156"/>
      <c r="B1495" s="238"/>
      <c r="C1495" s="238"/>
      <c r="D1495" s="176"/>
      <c r="E1495" s="238"/>
      <c r="F1495" s="317"/>
      <c r="G1495" s="317"/>
      <c r="H1495" s="317"/>
      <c r="I1495" s="317"/>
      <c r="J1495" s="317"/>
      <c r="L1495" s="156"/>
    </row>
    <row r="1496" spans="1:12" s="82" customFormat="1" ht="12.75">
      <c r="A1496" s="156"/>
      <c r="B1496" s="238"/>
      <c r="C1496" s="238"/>
      <c r="D1496" s="176"/>
      <c r="E1496" s="238"/>
      <c r="F1496" s="317"/>
      <c r="G1496" s="317"/>
      <c r="H1496" s="317"/>
      <c r="I1496" s="317"/>
      <c r="J1496" s="317"/>
      <c r="L1496" s="156"/>
    </row>
    <row r="1497" spans="1:12" s="82" customFormat="1" ht="12.75">
      <c r="A1497" s="156"/>
      <c r="B1497" s="238"/>
      <c r="C1497" s="238"/>
      <c r="D1497" s="176"/>
      <c r="E1497" s="238"/>
      <c r="F1497" s="317"/>
      <c r="G1497" s="317"/>
      <c r="H1497" s="317"/>
      <c r="I1497" s="317"/>
      <c r="J1497" s="317"/>
      <c r="L1497" s="156"/>
    </row>
    <row r="1498" spans="1:12" s="82" customFormat="1" ht="12.75">
      <c r="A1498" s="156"/>
      <c r="B1498" s="238"/>
      <c r="C1498" s="238"/>
      <c r="D1498" s="176"/>
      <c r="E1498" s="238"/>
      <c r="F1498" s="317"/>
      <c r="G1498" s="317"/>
      <c r="H1498" s="317"/>
      <c r="I1498" s="317"/>
      <c r="J1498" s="317"/>
      <c r="L1498" s="156"/>
    </row>
    <row r="1499" spans="1:12" s="82" customFormat="1" ht="12.75">
      <c r="A1499" s="156"/>
      <c r="B1499" s="238"/>
      <c r="C1499" s="238"/>
      <c r="D1499" s="176"/>
      <c r="E1499" s="238"/>
      <c r="F1499" s="317"/>
      <c r="G1499" s="317"/>
      <c r="H1499" s="317"/>
      <c r="I1499" s="317"/>
      <c r="J1499" s="317"/>
      <c r="L1499" s="156"/>
    </row>
    <row r="1500" spans="1:12" s="82" customFormat="1" ht="12.75">
      <c r="A1500" s="156"/>
      <c r="B1500" s="238"/>
      <c r="C1500" s="238"/>
      <c r="D1500" s="176"/>
      <c r="E1500" s="238"/>
      <c r="F1500" s="317"/>
      <c r="G1500" s="317"/>
      <c r="H1500" s="317"/>
      <c r="I1500" s="317"/>
      <c r="J1500" s="317"/>
      <c r="L1500" s="156"/>
    </row>
    <row r="1501" spans="1:12" s="82" customFormat="1" ht="12.75">
      <c r="A1501" s="156"/>
      <c r="B1501" s="238"/>
      <c r="C1501" s="238"/>
      <c r="D1501" s="176"/>
      <c r="E1501" s="238"/>
      <c r="F1501" s="317"/>
      <c r="G1501" s="317"/>
      <c r="H1501" s="317"/>
      <c r="I1501" s="317"/>
      <c r="J1501" s="317"/>
      <c r="L1501" s="156"/>
    </row>
    <row r="1502" spans="1:12" s="82" customFormat="1" ht="12.75">
      <c r="A1502" s="156"/>
      <c r="B1502" s="238"/>
      <c r="C1502" s="238"/>
      <c r="D1502" s="176"/>
      <c r="E1502" s="238"/>
      <c r="F1502" s="317"/>
      <c r="G1502" s="317"/>
      <c r="H1502" s="317"/>
      <c r="I1502" s="317"/>
      <c r="J1502" s="317"/>
      <c r="L1502" s="156"/>
    </row>
    <row r="1503" spans="1:12" s="82" customFormat="1" ht="12.75">
      <c r="A1503" s="156"/>
      <c r="B1503" s="238"/>
      <c r="C1503" s="238"/>
      <c r="D1503" s="176"/>
      <c r="E1503" s="238"/>
      <c r="F1503" s="317"/>
      <c r="G1503" s="317"/>
      <c r="H1503" s="317"/>
      <c r="I1503" s="317"/>
      <c r="J1503" s="317"/>
      <c r="L1503" s="156"/>
    </row>
    <row r="1504" spans="1:12" s="82" customFormat="1" ht="12.75">
      <c r="A1504" s="156"/>
      <c r="B1504" s="238"/>
      <c r="C1504" s="238"/>
      <c r="D1504" s="176"/>
      <c r="E1504" s="238"/>
      <c r="F1504" s="317"/>
      <c r="G1504" s="317"/>
      <c r="H1504" s="317"/>
      <c r="I1504" s="317"/>
      <c r="J1504" s="317"/>
      <c r="L1504" s="156"/>
    </row>
    <row r="1505" spans="1:12" s="82" customFormat="1" ht="12.75">
      <c r="A1505" s="156"/>
      <c r="B1505" s="238"/>
      <c r="C1505" s="238"/>
      <c r="D1505" s="176"/>
      <c r="E1505" s="238"/>
      <c r="F1505" s="317"/>
      <c r="G1505" s="317"/>
      <c r="H1505" s="317"/>
      <c r="I1505" s="317"/>
      <c r="J1505" s="317"/>
      <c r="L1505" s="156"/>
    </row>
    <row r="1506" spans="1:12" s="82" customFormat="1" ht="12.75">
      <c r="A1506" s="156"/>
      <c r="B1506" s="238"/>
      <c r="C1506" s="238"/>
      <c r="D1506" s="176"/>
      <c r="E1506" s="238"/>
      <c r="F1506" s="317"/>
      <c r="G1506" s="317"/>
      <c r="H1506" s="317"/>
      <c r="I1506" s="317"/>
      <c r="J1506" s="317"/>
      <c r="L1506" s="156"/>
    </row>
    <row r="1507" spans="1:12" s="82" customFormat="1" ht="12.75">
      <c r="A1507" s="156"/>
      <c r="B1507" s="238"/>
      <c r="C1507" s="238"/>
      <c r="D1507" s="176"/>
      <c r="E1507" s="238"/>
      <c r="F1507" s="317"/>
      <c r="G1507" s="317"/>
      <c r="H1507" s="317"/>
      <c r="I1507" s="317"/>
      <c r="J1507" s="317"/>
      <c r="L1507" s="156"/>
    </row>
    <row r="1508" spans="1:12" s="82" customFormat="1" ht="12.75">
      <c r="A1508" s="156"/>
      <c r="B1508" s="238"/>
      <c r="C1508" s="238"/>
      <c r="D1508" s="176"/>
      <c r="E1508" s="238"/>
      <c r="F1508" s="317"/>
      <c r="G1508" s="317"/>
      <c r="H1508" s="317"/>
      <c r="I1508" s="317"/>
      <c r="J1508" s="317"/>
      <c r="L1508" s="156"/>
    </row>
    <row r="1509" spans="1:12" s="82" customFormat="1" ht="12.75">
      <c r="A1509" s="156"/>
      <c r="B1509" s="238"/>
      <c r="C1509" s="238"/>
      <c r="D1509" s="176"/>
      <c r="E1509" s="238"/>
      <c r="F1509" s="317"/>
      <c r="G1509" s="317"/>
      <c r="H1509" s="317"/>
      <c r="I1509" s="317"/>
      <c r="J1509" s="317"/>
      <c r="L1509" s="156"/>
    </row>
    <row r="1510" spans="1:12" s="82" customFormat="1" ht="12.75">
      <c r="A1510" s="156"/>
      <c r="B1510" s="238"/>
      <c r="C1510" s="238"/>
      <c r="D1510" s="176"/>
      <c r="E1510" s="238"/>
      <c r="F1510" s="317"/>
      <c r="G1510" s="317"/>
      <c r="H1510" s="317"/>
      <c r="I1510" s="317"/>
      <c r="J1510" s="317"/>
      <c r="L1510" s="156"/>
    </row>
    <row r="1511" spans="1:12" s="82" customFormat="1" ht="12.75">
      <c r="A1511" s="156"/>
      <c r="B1511" s="238"/>
      <c r="C1511" s="238"/>
      <c r="D1511" s="176"/>
      <c r="E1511" s="238"/>
      <c r="F1511" s="317"/>
      <c r="G1511" s="317"/>
      <c r="H1511" s="317"/>
      <c r="I1511" s="317"/>
      <c r="J1511" s="317"/>
      <c r="L1511" s="156"/>
    </row>
    <row r="1512" spans="1:12" s="82" customFormat="1" ht="12.75">
      <c r="A1512" s="156"/>
      <c r="B1512" s="238"/>
      <c r="C1512" s="238"/>
      <c r="D1512" s="176"/>
      <c r="E1512" s="238"/>
      <c r="F1512" s="317"/>
      <c r="G1512" s="317"/>
      <c r="H1512" s="317"/>
      <c r="I1512" s="317"/>
      <c r="J1512" s="317"/>
      <c r="L1512" s="156"/>
    </row>
    <row r="1513" spans="1:12" s="82" customFormat="1" ht="12.75">
      <c r="A1513" s="156"/>
      <c r="B1513" s="238"/>
      <c r="C1513" s="238"/>
      <c r="D1513" s="176"/>
      <c r="E1513" s="238"/>
      <c r="F1513" s="317"/>
      <c r="G1513" s="317"/>
      <c r="H1513" s="317"/>
      <c r="I1513" s="317"/>
      <c r="J1513" s="317"/>
      <c r="L1513" s="156"/>
    </row>
    <row r="1514" spans="1:12" s="82" customFormat="1" ht="12.75">
      <c r="A1514" s="156"/>
      <c r="B1514" s="238"/>
      <c r="C1514" s="238"/>
      <c r="D1514" s="176"/>
      <c r="E1514" s="238"/>
      <c r="F1514" s="317"/>
      <c r="G1514" s="317"/>
      <c r="H1514" s="317"/>
      <c r="I1514" s="317"/>
      <c r="J1514" s="317"/>
      <c r="L1514" s="156"/>
    </row>
    <row r="1515" spans="1:12" s="82" customFormat="1" ht="12.75">
      <c r="A1515" s="156"/>
      <c r="B1515" s="238"/>
      <c r="C1515" s="238"/>
      <c r="D1515" s="176"/>
      <c r="E1515" s="238"/>
      <c r="F1515" s="317"/>
      <c r="G1515" s="317"/>
      <c r="H1515" s="317"/>
      <c r="I1515" s="317"/>
      <c r="J1515" s="317"/>
      <c r="L1515" s="156"/>
    </row>
    <row r="1516" spans="1:12" s="82" customFormat="1" ht="12.75">
      <c r="A1516" s="156"/>
      <c r="B1516" s="238"/>
      <c r="C1516" s="238"/>
      <c r="D1516" s="176"/>
      <c r="E1516" s="238"/>
      <c r="F1516" s="317"/>
      <c r="G1516" s="317"/>
      <c r="H1516" s="317"/>
      <c r="I1516" s="317"/>
      <c r="J1516" s="317"/>
      <c r="L1516" s="156"/>
    </row>
    <row r="1517" spans="1:12" s="82" customFormat="1" ht="12.75">
      <c r="A1517" s="156"/>
      <c r="B1517" s="238"/>
      <c r="C1517" s="238"/>
      <c r="D1517" s="176"/>
      <c r="E1517" s="238"/>
      <c r="F1517" s="317"/>
      <c r="G1517" s="317"/>
      <c r="H1517" s="317"/>
      <c r="I1517" s="317"/>
      <c r="J1517" s="317"/>
      <c r="L1517" s="156"/>
    </row>
    <row r="1518" spans="1:12" s="82" customFormat="1" ht="12.75">
      <c r="A1518" s="156"/>
      <c r="B1518" s="238"/>
      <c r="C1518" s="238"/>
      <c r="D1518" s="176"/>
      <c r="E1518" s="238"/>
      <c r="F1518" s="317"/>
      <c r="G1518" s="317"/>
      <c r="H1518" s="317"/>
      <c r="I1518" s="317"/>
      <c r="J1518" s="317"/>
      <c r="L1518" s="156"/>
    </row>
    <row r="1519" spans="1:12" s="82" customFormat="1" ht="12.75">
      <c r="A1519" s="156"/>
      <c r="B1519" s="238"/>
      <c r="C1519" s="238"/>
      <c r="D1519" s="176"/>
      <c r="E1519" s="238"/>
      <c r="F1519" s="317"/>
      <c r="G1519" s="317"/>
      <c r="H1519" s="317"/>
      <c r="I1519" s="317"/>
      <c r="J1519" s="317"/>
      <c r="L1519" s="156"/>
    </row>
    <row r="1520" spans="1:12" s="82" customFormat="1" ht="12.75">
      <c r="A1520" s="156"/>
      <c r="B1520" s="238"/>
      <c r="C1520" s="238"/>
      <c r="D1520" s="176"/>
      <c r="E1520" s="238"/>
      <c r="F1520" s="317"/>
      <c r="G1520" s="317"/>
      <c r="H1520" s="317"/>
      <c r="I1520" s="317"/>
      <c r="J1520" s="317"/>
      <c r="L1520" s="156"/>
    </row>
    <row r="1521" spans="1:12" s="82" customFormat="1" ht="12.75">
      <c r="A1521" s="156"/>
      <c r="B1521" s="238"/>
      <c r="C1521" s="238"/>
      <c r="D1521" s="176"/>
      <c r="E1521" s="238"/>
      <c r="F1521" s="317"/>
      <c r="G1521" s="317"/>
      <c r="H1521" s="317"/>
      <c r="I1521" s="317"/>
      <c r="J1521" s="317"/>
      <c r="L1521" s="156"/>
    </row>
    <row r="1522" spans="1:12" s="82" customFormat="1" ht="12.75">
      <c r="A1522" s="156"/>
      <c r="B1522" s="238"/>
      <c r="C1522" s="238"/>
      <c r="D1522" s="176"/>
      <c r="E1522" s="238"/>
      <c r="F1522" s="317"/>
      <c r="G1522" s="317"/>
      <c r="H1522" s="317"/>
      <c r="I1522" s="317"/>
      <c r="J1522" s="317"/>
      <c r="L1522" s="156"/>
    </row>
    <row r="1523" spans="1:12" s="82" customFormat="1" ht="12.75">
      <c r="A1523" s="156"/>
      <c r="B1523" s="238"/>
      <c r="C1523" s="238"/>
      <c r="D1523" s="176"/>
      <c r="E1523" s="238"/>
      <c r="F1523" s="317"/>
      <c r="G1523" s="317"/>
      <c r="H1523" s="317"/>
      <c r="I1523" s="317"/>
      <c r="J1523" s="317"/>
      <c r="L1523" s="156"/>
    </row>
    <row r="1524" spans="1:12" s="82" customFormat="1" ht="12.75">
      <c r="A1524" s="156"/>
      <c r="B1524" s="238"/>
      <c r="C1524" s="238"/>
      <c r="D1524" s="176"/>
      <c r="E1524" s="238"/>
      <c r="F1524" s="317"/>
      <c r="G1524" s="317"/>
      <c r="H1524" s="317"/>
      <c r="I1524" s="317"/>
      <c r="J1524" s="317"/>
      <c r="L1524" s="156"/>
    </row>
    <row r="1525" spans="1:12" s="82" customFormat="1" ht="12.75">
      <c r="A1525" s="156"/>
      <c r="B1525" s="238"/>
      <c r="C1525" s="238"/>
      <c r="D1525" s="176"/>
      <c r="E1525" s="238"/>
      <c r="F1525" s="317"/>
      <c r="G1525" s="317"/>
      <c r="H1525" s="317"/>
      <c r="I1525" s="317"/>
      <c r="J1525" s="317"/>
      <c r="L1525" s="156"/>
    </row>
    <row r="1526" spans="1:12" s="82" customFormat="1" ht="12.75">
      <c r="A1526" s="156"/>
      <c r="B1526" s="238"/>
      <c r="C1526" s="238"/>
      <c r="D1526" s="176"/>
      <c r="E1526" s="238"/>
      <c r="F1526" s="317"/>
      <c r="G1526" s="317"/>
      <c r="H1526" s="317"/>
      <c r="I1526" s="317"/>
      <c r="J1526" s="317"/>
      <c r="L1526" s="156"/>
    </row>
    <row r="1527" spans="1:12" s="82" customFormat="1" ht="12.75">
      <c r="A1527" s="156"/>
      <c r="B1527" s="238"/>
      <c r="C1527" s="238"/>
      <c r="D1527" s="176"/>
      <c r="E1527" s="238"/>
      <c r="F1527" s="317"/>
      <c r="G1527" s="317"/>
      <c r="H1527" s="317"/>
      <c r="I1527" s="317"/>
      <c r="J1527" s="317"/>
      <c r="L1527" s="156"/>
    </row>
    <row r="1528" spans="1:12" s="82" customFormat="1" ht="12.75">
      <c r="A1528" s="156"/>
      <c r="B1528" s="238"/>
      <c r="C1528" s="238"/>
      <c r="D1528" s="176"/>
      <c r="E1528" s="238"/>
      <c r="F1528" s="317"/>
      <c r="G1528" s="317"/>
      <c r="H1528" s="317"/>
      <c r="I1528" s="317"/>
      <c r="J1528" s="317"/>
      <c r="L1528" s="156"/>
    </row>
    <row r="1529" spans="1:12" s="82" customFormat="1" ht="12.75">
      <c r="A1529" s="156"/>
      <c r="B1529" s="238"/>
      <c r="C1529" s="238"/>
      <c r="D1529" s="176"/>
      <c r="E1529" s="238"/>
      <c r="F1529" s="317"/>
      <c r="G1529" s="317"/>
      <c r="H1529" s="317"/>
      <c r="I1529" s="317"/>
      <c r="J1529" s="317"/>
      <c r="L1529" s="156"/>
    </row>
    <row r="1530" spans="1:12" s="82" customFormat="1" ht="12.75">
      <c r="A1530" s="156"/>
      <c r="B1530" s="238"/>
      <c r="C1530" s="238"/>
      <c r="D1530" s="176"/>
      <c r="E1530" s="238"/>
      <c r="F1530" s="317"/>
      <c r="G1530" s="317"/>
      <c r="H1530" s="317"/>
      <c r="I1530" s="317"/>
      <c r="J1530" s="317"/>
      <c r="L1530" s="156"/>
    </row>
    <row r="1531" spans="1:12" s="82" customFormat="1" ht="12.75">
      <c r="A1531" s="156"/>
      <c r="B1531" s="238"/>
      <c r="C1531" s="238"/>
      <c r="D1531" s="176"/>
      <c r="E1531" s="238"/>
      <c r="F1531" s="317"/>
      <c r="G1531" s="317"/>
      <c r="H1531" s="317"/>
      <c r="I1531" s="317"/>
      <c r="J1531" s="317"/>
      <c r="L1531" s="156"/>
    </row>
    <row r="1532" spans="1:12" s="82" customFormat="1" ht="12.75">
      <c r="A1532" s="156"/>
      <c r="B1532" s="238"/>
      <c r="C1532" s="238"/>
      <c r="D1532" s="176"/>
      <c r="E1532" s="238"/>
      <c r="F1532" s="317"/>
      <c r="G1532" s="317"/>
      <c r="H1532" s="317"/>
      <c r="I1532" s="317"/>
      <c r="J1532" s="317"/>
      <c r="L1532" s="156"/>
    </row>
    <row r="1533" spans="1:12" s="82" customFormat="1" ht="12.75">
      <c r="A1533" s="156"/>
      <c r="B1533" s="238"/>
      <c r="C1533" s="238"/>
      <c r="D1533" s="176"/>
      <c r="E1533" s="238"/>
      <c r="F1533" s="317"/>
      <c r="G1533" s="317"/>
      <c r="H1533" s="317"/>
      <c r="I1533" s="317"/>
      <c r="J1533" s="317"/>
      <c r="L1533" s="156"/>
    </row>
    <row r="1534" spans="1:12" s="82" customFormat="1" ht="12.75">
      <c r="A1534" s="156"/>
      <c r="B1534" s="238"/>
      <c r="C1534" s="238"/>
      <c r="D1534" s="176"/>
      <c r="E1534" s="238"/>
      <c r="F1534" s="317"/>
      <c r="G1534" s="317"/>
      <c r="H1534" s="317"/>
      <c r="I1534" s="317"/>
      <c r="J1534" s="317"/>
      <c r="L1534" s="156"/>
    </row>
    <row r="1535" spans="1:12" s="82" customFormat="1" ht="12.75">
      <c r="A1535" s="156"/>
      <c r="B1535" s="238"/>
      <c r="C1535" s="238"/>
      <c r="D1535" s="176"/>
      <c r="E1535" s="238"/>
      <c r="F1535" s="317"/>
      <c r="G1535" s="317"/>
      <c r="H1535" s="317"/>
      <c r="I1535" s="317"/>
      <c r="J1535" s="317"/>
      <c r="L1535" s="156"/>
    </row>
    <row r="1536" spans="1:12" s="82" customFormat="1" ht="12.75">
      <c r="A1536" s="156"/>
      <c r="B1536" s="238"/>
      <c r="C1536" s="238"/>
      <c r="D1536" s="176"/>
      <c r="E1536" s="238"/>
      <c r="F1536" s="317"/>
      <c r="G1536" s="317"/>
      <c r="H1536" s="317"/>
      <c r="I1536" s="317"/>
      <c r="J1536" s="317"/>
      <c r="L1536" s="156"/>
    </row>
    <row r="1537" spans="1:12" s="82" customFormat="1" ht="12.75">
      <c r="A1537" s="156"/>
      <c r="B1537" s="238"/>
      <c r="C1537" s="238"/>
      <c r="D1537" s="176"/>
      <c r="E1537" s="238"/>
      <c r="F1537" s="317"/>
      <c r="G1537" s="317"/>
      <c r="H1537" s="317"/>
      <c r="I1537" s="317"/>
      <c r="J1537" s="317"/>
      <c r="L1537" s="156"/>
    </row>
    <row r="1538" spans="1:12" s="82" customFormat="1" ht="12.75">
      <c r="A1538" s="156"/>
      <c r="B1538" s="238"/>
      <c r="C1538" s="238"/>
      <c r="D1538" s="176"/>
      <c r="E1538" s="238"/>
      <c r="F1538" s="317"/>
      <c r="G1538" s="317"/>
      <c r="H1538" s="317"/>
      <c r="I1538" s="317"/>
      <c r="J1538" s="317"/>
      <c r="L1538" s="156"/>
    </row>
    <row r="1539" spans="1:12" s="82" customFormat="1" ht="12.75">
      <c r="A1539" s="156"/>
      <c r="B1539" s="238"/>
      <c r="C1539" s="238"/>
      <c r="D1539" s="176"/>
      <c r="E1539" s="238"/>
      <c r="F1539" s="317"/>
      <c r="G1539" s="317"/>
      <c r="H1539" s="317"/>
      <c r="I1539" s="317"/>
      <c r="J1539" s="317"/>
      <c r="L1539" s="156"/>
    </row>
    <row r="1540" spans="1:12" s="82" customFormat="1" ht="12.75">
      <c r="A1540" s="156"/>
      <c r="B1540" s="238"/>
      <c r="C1540" s="238"/>
      <c r="D1540" s="176"/>
      <c r="E1540" s="238"/>
      <c r="F1540" s="317"/>
      <c r="G1540" s="317"/>
      <c r="H1540" s="317"/>
      <c r="I1540" s="317"/>
      <c r="J1540" s="317"/>
      <c r="L1540" s="156"/>
    </row>
    <row r="1541" spans="1:12" s="82" customFormat="1" ht="12.75">
      <c r="A1541" s="156"/>
      <c r="B1541" s="238"/>
      <c r="C1541" s="238"/>
      <c r="D1541" s="176"/>
      <c r="E1541" s="238"/>
      <c r="F1541" s="317"/>
      <c r="G1541" s="317"/>
      <c r="H1541" s="317"/>
      <c r="I1541" s="317"/>
      <c r="J1541" s="317"/>
      <c r="L1541" s="156"/>
    </row>
    <row r="1542" spans="1:12" s="82" customFormat="1" ht="12.75">
      <c r="A1542" s="156"/>
      <c r="B1542" s="238"/>
      <c r="C1542" s="238"/>
      <c r="D1542" s="176"/>
      <c r="E1542" s="238"/>
      <c r="F1542" s="317"/>
      <c r="G1542" s="317"/>
      <c r="H1542" s="317"/>
      <c r="I1542" s="317"/>
      <c r="J1542" s="317"/>
      <c r="L1542" s="156"/>
    </row>
    <row r="1543" spans="1:12" s="82" customFormat="1" ht="12.75">
      <c r="A1543" s="156"/>
      <c r="B1543" s="238"/>
      <c r="C1543" s="238"/>
      <c r="D1543" s="176"/>
      <c r="E1543" s="238"/>
      <c r="F1543" s="317"/>
      <c r="G1543" s="317"/>
      <c r="H1543" s="317"/>
      <c r="I1543" s="317"/>
      <c r="J1543" s="317"/>
      <c r="L1543" s="156"/>
    </row>
    <row r="1544" spans="1:12" s="82" customFormat="1" ht="12.75">
      <c r="A1544" s="156"/>
      <c r="B1544" s="238"/>
      <c r="C1544" s="238"/>
      <c r="D1544" s="176"/>
      <c r="E1544" s="238"/>
      <c r="F1544" s="317"/>
      <c r="G1544" s="317"/>
      <c r="H1544" s="317"/>
      <c r="I1544" s="317"/>
      <c r="J1544" s="317"/>
      <c r="L1544" s="156"/>
    </row>
    <row r="1545" spans="1:12" s="82" customFormat="1" ht="12.75">
      <c r="A1545" s="156"/>
      <c r="B1545" s="238"/>
      <c r="C1545" s="238"/>
      <c r="D1545" s="176"/>
      <c r="E1545" s="238"/>
      <c r="F1545" s="317"/>
      <c r="G1545" s="317"/>
      <c r="H1545" s="317"/>
      <c r="I1545" s="317"/>
      <c r="J1545" s="317"/>
      <c r="L1545" s="156"/>
    </row>
    <row r="1546" spans="1:12" s="82" customFormat="1" ht="12.75">
      <c r="A1546" s="156"/>
      <c r="B1546" s="238"/>
      <c r="C1546" s="238"/>
      <c r="D1546" s="176"/>
      <c r="E1546" s="238"/>
      <c r="F1546" s="317"/>
      <c r="G1546" s="317"/>
      <c r="H1546" s="317"/>
      <c r="I1546" s="317"/>
      <c r="J1546" s="317"/>
      <c r="L1546" s="156"/>
    </row>
    <row r="1547" spans="1:12" s="82" customFormat="1" ht="12.75">
      <c r="A1547" s="156"/>
      <c r="B1547" s="238"/>
      <c r="C1547" s="238"/>
      <c r="D1547" s="176"/>
      <c r="E1547" s="238"/>
      <c r="F1547" s="317"/>
      <c r="G1547" s="317"/>
      <c r="H1547" s="317"/>
      <c r="I1547" s="317"/>
      <c r="J1547" s="317"/>
      <c r="L1547" s="156"/>
    </row>
    <row r="1548" spans="1:12" s="82" customFormat="1" ht="12.75">
      <c r="A1548" s="156"/>
      <c r="B1548" s="238"/>
      <c r="C1548" s="238"/>
      <c r="D1548" s="176"/>
      <c r="E1548" s="238"/>
      <c r="F1548" s="317"/>
      <c r="G1548" s="317"/>
      <c r="H1548" s="317"/>
      <c r="I1548" s="317"/>
      <c r="J1548" s="317"/>
      <c r="L1548" s="156"/>
    </row>
    <row r="1549" spans="1:12" s="82" customFormat="1" ht="12.75">
      <c r="A1549" s="156"/>
      <c r="B1549" s="238"/>
      <c r="C1549" s="238"/>
      <c r="D1549" s="176"/>
      <c r="E1549" s="238"/>
      <c r="F1549" s="317"/>
      <c r="G1549" s="317"/>
      <c r="H1549" s="317"/>
      <c r="I1549" s="317"/>
      <c r="J1549" s="317"/>
      <c r="L1549" s="156"/>
    </row>
    <row r="1550" spans="1:12" s="82" customFormat="1" ht="12.75">
      <c r="A1550" s="156"/>
      <c r="B1550" s="238"/>
      <c r="C1550" s="238"/>
      <c r="D1550" s="176"/>
      <c r="E1550" s="238"/>
      <c r="F1550" s="317"/>
      <c r="G1550" s="317"/>
      <c r="H1550" s="317"/>
      <c r="I1550" s="317"/>
      <c r="J1550" s="317"/>
      <c r="L1550" s="156"/>
    </row>
    <row r="1551" spans="1:12" s="82" customFormat="1" ht="12.75">
      <c r="A1551" s="156"/>
      <c r="B1551" s="238"/>
      <c r="C1551" s="238"/>
      <c r="D1551" s="176"/>
      <c r="E1551" s="238"/>
      <c r="F1551" s="317"/>
      <c r="G1551" s="317"/>
      <c r="H1551" s="317"/>
      <c r="I1551" s="317"/>
      <c r="J1551" s="317"/>
      <c r="L1551" s="156"/>
    </row>
    <row r="1552" spans="1:12" s="82" customFormat="1" ht="12.75">
      <c r="A1552" s="156"/>
      <c r="B1552" s="238"/>
      <c r="C1552" s="238"/>
      <c r="D1552" s="176"/>
      <c r="E1552" s="238"/>
      <c r="F1552" s="317"/>
      <c r="G1552" s="317"/>
      <c r="H1552" s="317"/>
      <c r="I1552" s="317"/>
      <c r="J1552" s="317"/>
      <c r="L1552" s="156"/>
    </row>
    <row r="1553" spans="1:12" s="82" customFormat="1" ht="12.75">
      <c r="A1553" s="156"/>
      <c r="B1553" s="238"/>
      <c r="C1553" s="238"/>
      <c r="D1553" s="176"/>
      <c r="E1553" s="238"/>
      <c r="F1553" s="317"/>
      <c r="G1553" s="317"/>
      <c r="H1553" s="317"/>
      <c r="I1553" s="317"/>
      <c r="J1553" s="317"/>
      <c r="L1553" s="156"/>
    </row>
    <row r="1554" spans="1:12" s="82" customFormat="1" ht="12.75">
      <c r="A1554" s="156"/>
      <c r="B1554" s="238"/>
      <c r="C1554" s="238"/>
      <c r="D1554" s="176"/>
      <c r="E1554" s="238"/>
      <c r="F1554" s="317"/>
      <c r="G1554" s="317"/>
      <c r="H1554" s="317"/>
      <c r="I1554" s="317"/>
      <c r="J1554" s="317"/>
      <c r="L1554" s="156"/>
    </row>
    <row r="1555" spans="1:12" s="82" customFormat="1" ht="12.75">
      <c r="A1555" s="156"/>
      <c r="B1555" s="238"/>
      <c r="C1555" s="238"/>
      <c r="D1555" s="176"/>
      <c r="E1555" s="238"/>
      <c r="F1555" s="317"/>
      <c r="G1555" s="317"/>
      <c r="H1555" s="317"/>
      <c r="I1555" s="317"/>
      <c r="J1555" s="317"/>
      <c r="L1555" s="156"/>
    </row>
    <row r="1556" spans="1:12" s="82" customFormat="1" ht="12.75">
      <c r="A1556" s="156"/>
      <c r="B1556" s="238"/>
      <c r="C1556" s="238"/>
      <c r="D1556" s="176"/>
      <c r="E1556" s="238"/>
      <c r="F1556" s="317"/>
      <c r="G1556" s="317"/>
      <c r="H1556" s="317"/>
      <c r="I1556" s="317"/>
      <c r="J1556" s="317"/>
      <c r="L1556" s="156"/>
    </row>
    <row r="1557" spans="1:12" s="82" customFormat="1" ht="12.75">
      <c r="A1557" s="156"/>
      <c r="B1557" s="238"/>
      <c r="C1557" s="238"/>
      <c r="D1557" s="176"/>
      <c r="E1557" s="238"/>
      <c r="F1557" s="317"/>
      <c r="G1557" s="317"/>
      <c r="H1557" s="317"/>
      <c r="I1557" s="317"/>
      <c r="J1557" s="317"/>
      <c r="L1557" s="156"/>
    </row>
    <row r="1558" spans="1:12" s="82" customFormat="1" ht="12.75">
      <c r="A1558" s="156"/>
      <c r="B1558" s="238"/>
      <c r="C1558" s="238"/>
      <c r="D1558" s="176"/>
      <c r="E1558" s="238"/>
      <c r="F1558" s="317"/>
      <c r="G1558" s="317"/>
      <c r="H1558" s="317"/>
      <c r="I1558" s="317"/>
      <c r="J1558" s="317"/>
      <c r="L1558" s="156"/>
    </row>
    <row r="1559" spans="1:12" s="82" customFormat="1" ht="12.75">
      <c r="A1559" s="156"/>
      <c r="B1559" s="238"/>
      <c r="C1559" s="238"/>
      <c r="D1559" s="176"/>
      <c r="E1559" s="238"/>
      <c r="F1559" s="317"/>
      <c r="G1559" s="317"/>
      <c r="H1559" s="317"/>
      <c r="I1559" s="317"/>
      <c r="J1559" s="317"/>
      <c r="L1559" s="156"/>
    </row>
    <row r="1560" spans="1:12" s="82" customFormat="1" ht="12.75">
      <c r="A1560" s="156"/>
      <c r="B1560" s="238"/>
      <c r="C1560" s="238"/>
      <c r="D1560" s="176"/>
      <c r="E1560" s="238"/>
      <c r="F1560" s="317"/>
      <c r="G1560" s="317"/>
      <c r="H1560" s="317"/>
      <c r="I1560" s="317"/>
      <c r="J1560" s="317"/>
      <c r="L1560" s="156"/>
    </row>
    <row r="1561" spans="1:12" s="82" customFormat="1" ht="12.75">
      <c r="A1561" s="156"/>
      <c r="B1561" s="238"/>
      <c r="C1561" s="238"/>
      <c r="D1561" s="176"/>
      <c r="E1561" s="238"/>
      <c r="F1561" s="317"/>
      <c r="G1561" s="317"/>
      <c r="H1561" s="317"/>
      <c r="I1561" s="317"/>
      <c r="J1561" s="317"/>
      <c r="L1561" s="156"/>
    </row>
    <row r="1562" spans="1:12" s="82" customFormat="1" ht="12.75">
      <c r="A1562" s="156"/>
      <c r="B1562" s="238"/>
      <c r="C1562" s="238"/>
      <c r="D1562" s="176"/>
      <c r="E1562" s="238"/>
      <c r="F1562" s="317"/>
      <c r="G1562" s="317"/>
      <c r="H1562" s="317"/>
      <c r="I1562" s="317"/>
      <c r="J1562" s="317"/>
      <c r="L1562" s="156"/>
    </row>
    <row r="1563" spans="1:12" s="82" customFormat="1" ht="12.75">
      <c r="A1563" s="156"/>
      <c r="B1563" s="238"/>
      <c r="C1563" s="238"/>
      <c r="D1563" s="176"/>
      <c r="E1563" s="238"/>
      <c r="F1563" s="317"/>
      <c r="G1563" s="317"/>
      <c r="H1563" s="317"/>
      <c r="I1563" s="317"/>
      <c r="J1563" s="317"/>
      <c r="L1563" s="156"/>
    </row>
    <row r="1564" spans="1:12" s="82" customFormat="1" ht="12.75">
      <c r="A1564" s="156"/>
      <c r="B1564" s="238"/>
      <c r="C1564" s="238"/>
      <c r="D1564" s="176"/>
      <c r="E1564" s="238"/>
      <c r="F1564" s="317"/>
      <c r="G1564" s="317"/>
      <c r="H1564" s="317"/>
      <c r="I1564" s="317"/>
      <c r="J1564" s="317"/>
      <c r="L1564" s="156"/>
    </row>
    <row r="1565" spans="1:12" s="82" customFormat="1" ht="12.75">
      <c r="A1565" s="156"/>
      <c r="B1565" s="238"/>
      <c r="C1565" s="238"/>
      <c r="D1565" s="176"/>
      <c r="E1565" s="238"/>
      <c r="F1565" s="317"/>
      <c r="G1565" s="317"/>
      <c r="H1565" s="317"/>
      <c r="I1565" s="317"/>
      <c r="J1565" s="317"/>
      <c r="L1565" s="156"/>
    </row>
    <row r="1566" spans="1:12" s="82" customFormat="1" ht="12.75">
      <c r="A1566" s="156"/>
      <c r="B1566" s="238"/>
      <c r="C1566" s="238"/>
      <c r="D1566" s="176"/>
      <c r="E1566" s="238"/>
      <c r="F1566" s="317"/>
      <c r="G1566" s="317"/>
      <c r="H1566" s="317"/>
      <c r="I1566" s="317"/>
      <c r="J1566" s="317"/>
      <c r="L1566" s="156"/>
    </row>
    <row r="1567" spans="1:12" s="82" customFormat="1" ht="12.75">
      <c r="A1567" s="156"/>
      <c r="B1567" s="238"/>
      <c r="C1567" s="238"/>
      <c r="D1567" s="176"/>
      <c r="E1567" s="238"/>
      <c r="F1567" s="317"/>
      <c r="G1567" s="317"/>
      <c r="H1567" s="317"/>
      <c r="I1567" s="317"/>
      <c r="J1567" s="317"/>
      <c r="L1567" s="156"/>
    </row>
    <row r="1568" spans="1:12" s="82" customFormat="1" ht="12.75">
      <c r="A1568" s="156"/>
      <c r="B1568" s="238"/>
      <c r="C1568" s="238"/>
      <c r="D1568" s="176"/>
      <c r="E1568" s="238"/>
      <c r="F1568" s="317"/>
      <c r="G1568" s="317"/>
      <c r="H1568" s="317"/>
      <c r="I1568" s="317"/>
      <c r="J1568" s="317"/>
      <c r="L1568" s="156"/>
    </row>
    <row r="1569" spans="1:12" s="82" customFormat="1" ht="12.75">
      <c r="A1569" s="156"/>
      <c r="B1569" s="238"/>
      <c r="C1569" s="238"/>
      <c r="D1569" s="176"/>
      <c r="E1569" s="238"/>
      <c r="F1569" s="317"/>
      <c r="G1569" s="317"/>
      <c r="H1569" s="317"/>
      <c r="I1569" s="317"/>
      <c r="J1569" s="317"/>
      <c r="L1569" s="156"/>
    </row>
    <row r="1570" spans="1:12" s="82" customFormat="1" ht="12.75">
      <c r="A1570" s="156"/>
      <c r="B1570" s="238"/>
      <c r="C1570" s="238"/>
      <c r="D1570" s="176"/>
      <c r="E1570" s="238"/>
      <c r="F1570" s="317"/>
      <c r="G1570" s="317"/>
      <c r="H1570" s="317"/>
      <c r="I1570" s="317"/>
      <c r="J1570" s="317"/>
      <c r="L1570" s="156"/>
    </row>
    <row r="1571" spans="1:12" s="82" customFormat="1" ht="12.75">
      <c r="A1571" s="156"/>
      <c r="B1571" s="238"/>
      <c r="C1571" s="238"/>
      <c r="D1571" s="176"/>
      <c r="E1571" s="238"/>
      <c r="F1571" s="317"/>
      <c r="G1571" s="317"/>
      <c r="H1571" s="317"/>
      <c r="I1571" s="317"/>
      <c r="J1571" s="317"/>
      <c r="L1571" s="156"/>
    </row>
    <row r="1572" spans="1:12" s="82" customFormat="1" ht="12.75">
      <c r="A1572" s="156"/>
      <c r="B1572" s="238"/>
      <c r="C1572" s="238"/>
      <c r="D1572" s="176"/>
      <c r="E1572" s="238"/>
      <c r="F1572" s="317"/>
      <c r="G1572" s="317"/>
      <c r="H1572" s="317"/>
      <c r="I1572" s="317"/>
      <c r="J1572" s="317"/>
      <c r="L1572" s="156"/>
    </row>
    <row r="1573" spans="1:12" s="82" customFormat="1" ht="12.75">
      <c r="A1573" s="156"/>
      <c r="B1573" s="238"/>
      <c r="C1573" s="238"/>
      <c r="D1573" s="176"/>
      <c r="E1573" s="238"/>
      <c r="F1573" s="317"/>
      <c r="G1573" s="317"/>
      <c r="H1573" s="317"/>
      <c r="I1573" s="317"/>
      <c r="J1573" s="317"/>
      <c r="L1573" s="156"/>
    </row>
    <row r="1574" spans="1:12" s="82" customFormat="1" ht="12.75">
      <c r="A1574" s="156"/>
      <c r="B1574" s="238"/>
      <c r="C1574" s="238"/>
      <c r="D1574" s="176"/>
      <c r="E1574" s="238"/>
      <c r="F1574" s="317"/>
      <c r="G1574" s="317"/>
      <c r="H1574" s="317"/>
      <c r="I1574" s="317"/>
      <c r="J1574" s="317"/>
      <c r="L1574" s="156"/>
    </row>
    <row r="1575" spans="1:12" s="82" customFormat="1" ht="12.75">
      <c r="A1575" s="156"/>
      <c r="B1575" s="238"/>
      <c r="C1575" s="238"/>
      <c r="D1575" s="176"/>
      <c r="E1575" s="238"/>
      <c r="F1575" s="317"/>
      <c r="G1575" s="317"/>
      <c r="H1575" s="317"/>
      <c r="I1575" s="317"/>
      <c r="J1575" s="317"/>
      <c r="L1575" s="156"/>
    </row>
    <row r="1576" spans="1:12" s="82" customFormat="1" ht="12.75">
      <c r="A1576" s="156"/>
      <c r="B1576" s="238"/>
      <c r="C1576" s="238"/>
      <c r="D1576" s="176"/>
      <c r="E1576" s="238"/>
      <c r="F1576" s="317"/>
      <c r="G1576" s="317"/>
      <c r="H1576" s="317"/>
      <c r="I1576" s="317"/>
      <c r="J1576" s="317"/>
      <c r="L1576" s="156"/>
    </row>
    <row r="1577" spans="1:12" s="82" customFormat="1" ht="12.75">
      <c r="A1577" s="156"/>
      <c r="B1577" s="238"/>
      <c r="C1577" s="238"/>
      <c r="D1577" s="176"/>
      <c r="E1577" s="238"/>
      <c r="F1577" s="317"/>
      <c r="G1577" s="317"/>
      <c r="H1577" s="317"/>
      <c r="I1577" s="317"/>
      <c r="J1577" s="317"/>
      <c r="L1577" s="156"/>
    </row>
    <row r="1578" spans="1:12" s="82" customFormat="1" ht="12.75">
      <c r="A1578" s="156"/>
      <c r="B1578" s="238"/>
      <c r="C1578" s="238"/>
      <c r="D1578" s="176"/>
      <c r="E1578" s="238"/>
      <c r="F1578" s="317"/>
      <c r="G1578" s="317"/>
      <c r="H1578" s="317"/>
      <c r="I1578" s="317"/>
      <c r="J1578" s="317"/>
      <c r="L1578" s="156"/>
    </row>
    <row r="1579" spans="1:12" s="82" customFormat="1" ht="12.75">
      <c r="A1579" s="156"/>
      <c r="B1579" s="238"/>
      <c r="C1579" s="238"/>
      <c r="D1579" s="176"/>
      <c r="E1579" s="238"/>
      <c r="F1579" s="317"/>
      <c r="G1579" s="317"/>
      <c r="H1579" s="317"/>
      <c r="I1579" s="317"/>
      <c r="J1579" s="317"/>
      <c r="L1579" s="156"/>
    </row>
    <row r="1580" spans="1:12" s="82" customFormat="1" ht="12.75">
      <c r="A1580" s="156"/>
      <c r="B1580" s="238"/>
      <c r="C1580" s="238"/>
      <c r="D1580" s="176"/>
      <c r="E1580" s="238"/>
      <c r="F1580" s="317"/>
      <c r="G1580" s="317"/>
      <c r="H1580" s="317"/>
      <c r="I1580" s="317"/>
      <c r="J1580" s="317"/>
      <c r="L1580" s="156"/>
    </row>
    <row r="1581" spans="1:12" s="82" customFormat="1" ht="12.75">
      <c r="A1581" s="156"/>
      <c r="B1581" s="238"/>
      <c r="C1581" s="238"/>
      <c r="D1581" s="176"/>
      <c r="E1581" s="238"/>
      <c r="F1581" s="317"/>
      <c r="G1581" s="317"/>
      <c r="H1581" s="317"/>
      <c r="I1581" s="317"/>
      <c r="J1581" s="317"/>
      <c r="L1581" s="156"/>
    </row>
    <row r="1582" spans="1:12" s="82" customFormat="1" ht="12.75">
      <c r="A1582" s="156"/>
      <c r="B1582" s="238"/>
      <c r="C1582" s="238"/>
      <c r="D1582" s="176"/>
      <c r="E1582" s="238"/>
      <c r="F1582" s="317"/>
      <c r="G1582" s="317"/>
      <c r="H1582" s="317"/>
      <c r="I1582" s="317"/>
      <c r="J1582" s="317"/>
      <c r="L1582" s="156"/>
    </row>
    <row r="1583" spans="1:12" s="82" customFormat="1" ht="12.75">
      <c r="A1583" s="156"/>
      <c r="B1583" s="238"/>
      <c r="C1583" s="238"/>
      <c r="D1583" s="176"/>
      <c r="E1583" s="238"/>
      <c r="F1583" s="317"/>
      <c r="G1583" s="317"/>
      <c r="H1583" s="317"/>
      <c r="I1583" s="317"/>
      <c r="J1583" s="317"/>
      <c r="L1583" s="156"/>
    </row>
    <row r="1584" spans="1:12" s="82" customFormat="1" ht="12.75">
      <c r="A1584" s="156"/>
      <c r="B1584" s="238"/>
      <c r="C1584" s="238"/>
      <c r="D1584" s="176"/>
      <c r="E1584" s="238"/>
      <c r="F1584" s="317"/>
      <c r="G1584" s="317"/>
      <c r="H1584" s="317"/>
      <c r="I1584" s="317"/>
      <c r="J1584" s="317"/>
      <c r="L1584" s="156"/>
    </row>
    <row r="1585" spans="1:12" s="82" customFormat="1" ht="12.75">
      <c r="A1585" s="156"/>
      <c r="B1585" s="238"/>
      <c r="C1585" s="238"/>
      <c r="D1585" s="176"/>
      <c r="E1585" s="238"/>
      <c r="F1585" s="317"/>
      <c r="G1585" s="317"/>
      <c r="H1585" s="317"/>
      <c r="I1585" s="317"/>
      <c r="J1585" s="317"/>
      <c r="L1585" s="156"/>
    </row>
    <row r="1586" spans="1:12" s="82" customFormat="1" ht="12.75">
      <c r="A1586" s="156"/>
      <c r="B1586" s="238"/>
      <c r="C1586" s="238"/>
      <c r="D1586" s="176"/>
      <c r="E1586" s="238"/>
      <c r="F1586" s="317"/>
      <c r="G1586" s="317"/>
      <c r="H1586" s="317"/>
      <c r="I1586" s="317"/>
      <c r="J1586" s="317"/>
      <c r="L1586" s="156"/>
    </row>
    <row r="1587" spans="1:12" s="82" customFormat="1" ht="12.75">
      <c r="A1587" s="156"/>
      <c r="B1587" s="238"/>
      <c r="C1587" s="238"/>
      <c r="D1587" s="176"/>
      <c r="E1587" s="238"/>
      <c r="F1587" s="317"/>
      <c r="G1587" s="317"/>
      <c r="H1587" s="317"/>
      <c r="I1587" s="317"/>
      <c r="J1587" s="317"/>
      <c r="L1587" s="156"/>
    </row>
    <row r="1588" spans="1:12" s="82" customFormat="1" ht="12.75">
      <c r="A1588" s="156"/>
      <c r="B1588" s="238"/>
      <c r="C1588" s="238"/>
      <c r="D1588" s="176"/>
      <c r="E1588" s="238"/>
      <c r="F1588" s="317"/>
      <c r="G1588" s="317"/>
      <c r="H1588" s="317"/>
      <c r="I1588" s="317"/>
      <c r="J1588" s="317"/>
      <c r="L1588" s="156"/>
    </row>
    <row r="1589" spans="1:12" s="82" customFormat="1" ht="12.75">
      <c r="A1589" s="156"/>
      <c r="B1589" s="238"/>
      <c r="C1589" s="238"/>
      <c r="D1589" s="176"/>
      <c r="E1589" s="238"/>
      <c r="F1589" s="317"/>
      <c r="G1589" s="317"/>
      <c r="H1589" s="317"/>
      <c r="I1589" s="317"/>
      <c r="J1589" s="317"/>
      <c r="L1589" s="156"/>
    </row>
    <row r="1590" spans="1:12" s="82" customFormat="1" ht="12.75">
      <c r="A1590" s="156"/>
      <c r="B1590" s="238"/>
      <c r="C1590" s="238"/>
      <c r="D1590" s="176"/>
      <c r="E1590" s="238"/>
      <c r="F1590" s="317"/>
      <c r="G1590" s="317"/>
      <c r="H1590" s="317"/>
      <c r="I1590" s="317"/>
      <c r="J1590" s="317"/>
      <c r="L1590" s="156"/>
    </row>
    <row r="1591" spans="1:12" s="82" customFormat="1" ht="12.75">
      <c r="A1591" s="156"/>
      <c r="B1591" s="238"/>
      <c r="C1591" s="238"/>
      <c r="D1591" s="176"/>
      <c r="E1591" s="238"/>
      <c r="F1591" s="317"/>
      <c r="G1591" s="317"/>
      <c r="H1591" s="317"/>
      <c r="I1591" s="317"/>
      <c r="J1591" s="317"/>
      <c r="L1591" s="156"/>
    </row>
    <row r="1592" spans="1:12" s="82" customFormat="1" ht="12.75">
      <c r="A1592" s="156"/>
      <c r="B1592" s="238"/>
      <c r="C1592" s="238"/>
      <c r="D1592" s="176"/>
      <c r="E1592" s="238"/>
      <c r="F1592" s="317"/>
      <c r="G1592" s="317"/>
      <c r="H1592" s="317"/>
      <c r="I1592" s="317"/>
      <c r="J1592" s="317"/>
      <c r="L1592" s="156"/>
    </row>
    <row r="1593" spans="1:12" s="82" customFormat="1" ht="12.75">
      <c r="A1593" s="156"/>
      <c r="B1593" s="238"/>
      <c r="C1593" s="238"/>
      <c r="D1593" s="176"/>
      <c r="E1593" s="238"/>
      <c r="F1593" s="317"/>
      <c r="G1593" s="317"/>
      <c r="H1593" s="317"/>
      <c r="I1593" s="317"/>
      <c r="J1593" s="317"/>
      <c r="L1593" s="156"/>
    </row>
    <row r="1594" spans="1:12" s="82" customFormat="1" ht="12.75">
      <c r="A1594" s="156"/>
      <c r="B1594" s="238"/>
      <c r="C1594" s="238"/>
      <c r="D1594" s="176"/>
      <c r="E1594" s="238"/>
      <c r="F1594" s="317"/>
      <c r="G1594" s="317"/>
      <c r="H1594" s="317"/>
      <c r="I1594" s="317"/>
      <c r="J1594" s="317"/>
      <c r="L1594" s="156"/>
    </row>
    <row r="1595" spans="1:12" s="82" customFormat="1" ht="12.75">
      <c r="A1595" s="156"/>
      <c r="B1595" s="238"/>
      <c r="C1595" s="238"/>
      <c r="D1595" s="176"/>
      <c r="E1595" s="238"/>
      <c r="F1595" s="317"/>
      <c r="G1595" s="317"/>
      <c r="H1595" s="317"/>
      <c r="I1595" s="317"/>
      <c r="J1595" s="317"/>
      <c r="L1595" s="156"/>
    </row>
    <row r="1596" spans="1:12" s="82" customFormat="1" ht="12.75">
      <c r="A1596" s="156"/>
      <c r="B1596" s="238"/>
      <c r="C1596" s="238"/>
      <c r="D1596" s="176"/>
      <c r="E1596" s="238"/>
      <c r="F1596" s="317"/>
      <c r="G1596" s="317"/>
      <c r="H1596" s="317"/>
      <c r="I1596" s="317"/>
      <c r="J1596" s="317"/>
      <c r="L1596" s="156"/>
    </row>
    <row r="1597" spans="1:12" s="82" customFormat="1" ht="12.75">
      <c r="A1597" s="156"/>
      <c r="B1597" s="238"/>
      <c r="C1597" s="238"/>
      <c r="D1597" s="176"/>
      <c r="E1597" s="238"/>
      <c r="F1597" s="317"/>
      <c r="G1597" s="317"/>
      <c r="H1597" s="317"/>
      <c r="I1597" s="317"/>
      <c r="J1597" s="317"/>
      <c r="L1597" s="156"/>
    </row>
    <row r="1598" spans="1:12" s="82" customFormat="1" ht="12.75">
      <c r="A1598" s="156"/>
      <c r="B1598" s="238"/>
      <c r="C1598" s="238"/>
      <c r="D1598" s="176"/>
      <c r="E1598" s="238"/>
      <c r="F1598" s="317"/>
      <c r="G1598" s="317"/>
      <c r="H1598" s="317"/>
      <c r="I1598" s="317"/>
      <c r="J1598" s="317"/>
      <c r="L1598" s="156"/>
    </row>
    <row r="1599" spans="1:12" s="82" customFormat="1" ht="12.75">
      <c r="A1599" s="156"/>
      <c r="B1599" s="238"/>
      <c r="C1599" s="238"/>
      <c r="D1599" s="176"/>
      <c r="E1599" s="238"/>
      <c r="F1599" s="317"/>
      <c r="G1599" s="317"/>
      <c r="H1599" s="317"/>
      <c r="I1599" s="317"/>
      <c r="J1599" s="317"/>
      <c r="L1599" s="156"/>
    </row>
    <row r="1600" spans="1:12" s="82" customFormat="1" ht="12.75">
      <c r="A1600" s="156"/>
      <c r="B1600" s="238"/>
      <c r="C1600" s="238"/>
      <c r="D1600" s="176"/>
      <c r="E1600" s="238"/>
      <c r="F1600" s="317"/>
      <c r="G1600" s="317"/>
      <c r="H1600" s="317"/>
      <c r="I1600" s="317"/>
      <c r="J1600" s="317"/>
      <c r="L1600" s="156"/>
    </row>
    <row r="1601" spans="1:12" s="82" customFormat="1" ht="12.75">
      <c r="A1601" s="156"/>
      <c r="B1601" s="238"/>
      <c r="C1601" s="238"/>
      <c r="D1601" s="176"/>
      <c r="E1601" s="238"/>
      <c r="F1601" s="317"/>
      <c r="G1601" s="317"/>
      <c r="H1601" s="317"/>
      <c r="I1601" s="317"/>
      <c r="J1601" s="317"/>
      <c r="L1601" s="156"/>
    </row>
    <row r="1602" spans="1:12" s="82" customFormat="1" ht="12.75">
      <c r="A1602" s="156"/>
      <c r="B1602" s="238"/>
      <c r="C1602" s="238"/>
      <c r="D1602" s="176"/>
      <c r="E1602" s="238"/>
      <c r="F1602" s="317"/>
      <c r="G1602" s="317"/>
      <c r="H1602" s="317"/>
      <c r="I1602" s="317"/>
      <c r="J1602" s="317"/>
      <c r="L1602" s="156"/>
    </row>
    <row r="1603" spans="1:12" s="82" customFormat="1" ht="12.75">
      <c r="A1603" s="156"/>
      <c r="B1603" s="238"/>
      <c r="C1603" s="238"/>
      <c r="D1603" s="176"/>
      <c r="E1603" s="238"/>
      <c r="F1603" s="317"/>
      <c r="G1603" s="317"/>
      <c r="H1603" s="317"/>
      <c r="I1603" s="317"/>
      <c r="J1603" s="317"/>
      <c r="L1603" s="156"/>
    </row>
    <row r="1604" spans="1:12" s="82" customFormat="1" ht="12.75">
      <c r="A1604" s="156"/>
      <c r="B1604" s="238"/>
      <c r="C1604" s="238"/>
      <c r="D1604" s="176"/>
      <c r="E1604" s="238"/>
      <c r="F1604" s="317"/>
      <c r="G1604" s="317"/>
      <c r="H1604" s="317"/>
      <c r="I1604" s="317"/>
      <c r="J1604" s="317"/>
      <c r="L1604" s="156"/>
    </row>
    <row r="1605" spans="1:12" s="82" customFormat="1" ht="12.75">
      <c r="A1605" s="156"/>
      <c r="B1605" s="238"/>
      <c r="C1605" s="238"/>
      <c r="D1605" s="176"/>
      <c r="E1605" s="238"/>
      <c r="F1605" s="317"/>
      <c r="G1605" s="317"/>
      <c r="H1605" s="317"/>
      <c r="I1605" s="317"/>
      <c r="J1605" s="317"/>
      <c r="L1605" s="156"/>
    </row>
    <row r="1606" spans="1:12" s="82" customFormat="1" ht="12.75">
      <c r="A1606" s="156"/>
      <c r="B1606" s="238"/>
      <c r="C1606" s="238"/>
      <c r="D1606" s="176"/>
      <c r="E1606" s="238"/>
      <c r="F1606" s="317"/>
      <c r="G1606" s="317"/>
      <c r="H1606" s="317"/>
      <c r="I1606" s="317"/>
      <c r="J1606" s="317"/>
      <c r="L1606" s="156"/>
    </row>
    <row r="1607" spans="1:12" s="82" customFormat="1" ht="12.75">
      <c r="A1607" s="156"/>
      <c r="B1607" s="238"/>
      <c r="C1607" s="238"/>
      <c r="D1607" s="176"/>
      <c r="E1607" s="238"/>
      <c r="F1607" s="317"/>
      <c r="G1607" s="317"/>
      <c r="H1607" s="317"/>
      <c r="I1607" s="317"/>
      <c r="J1607" s="317"/>
      <c r="L1607" s="156"/>
    </row>
    <row r="1608" spans="1:12" s="82" customFormat="1" ht="12.75">
      <c r="A1608" s="156"/>
      <c r="B1608" s="238"/>
      <c r="C1608" s="238"/>
      <c r="D1608" s="176"/>
      <c r="E1608" s="238"/>
      <c r="F1608" s="317"/>
      <c r="G1608" s="317"/>
      <c r="H1608" s="317"/>
      <c r="I1608" s="317"/>
      <c r="J1608" s="317"/>
      <c r="L1608" s="156"/>
    </row>
    <row r="1609" spans="1:12" s="82" customFormat="1" ht="12.75">
      <c r="A1609" s="156"/>
      <c r="B1609" s="238"/>
      <c r="C1609" s="238"/>
      <c r="D1609" s="176"/>
      <c r="E1609" s="238"/>
      <c r="F1609" s="317"/>
      <c r="G1609" s="317"/>
      <c r="H1609" s="317"/>
      <c r="I1609" s="317"/>
      <c r="J1609" s="317"/>
      <c r="L1609" s="156"/>
    </row>
    <row r="1610" spans="1:12" s="82" customFormat="1" ht="12.75">
      <c r="A1610" s="156"/>
      <c r="B1610" s="238"/>
      <c r="C1610" s="238"/>
      <c r="D1610" s="176"/>
      <c r="E1610" s="238"/>
      <c r="F1610" s="317"/>
      <c r="G1610" s="317"/>
      <c r="H1610" s="317"/>
      <c r="I1610" s="317"/>
      <c r="J1610" s="317"/>
      <c r="L1610" s="156"/>
    </row>
    <row r="1611" spans="1:12" s="82" customFormat="1" ht="12.75">
      <c r="A1611" s="156"/>
      <c r="B1611" s="238"/>
      <c r="C1611" s="238"/>
      <c r="D1611" s="176"/>
      <c r="E1611" s="238"/>
      <c r="F1611" s="317"/>
      <c r="G1611" s="317"/>
      <c r="H1611" s="317"/>
      <c r="I1611" s="317"/>
      <c r="J1611" s="317"/>
      <c r="L1611" s="156"/>
    </row>
    <row r="1612" spans="1:12" s="82" customFormat="1" ht="12.75">
      <c r="A1612" s="156"/>
      <c r="B1612" s="238"/>
      <c r="C1612" s="238"/>
      <c r="D1612" s="176"/>
      <c r="E1612" s="238"/>
      <c r="F1612" s="317"/>
      <c r="G1612" s="317"/>
      <c r="H1612" s="317"/>
      <c r="I1612" s="317"/>
      <c r="J1612" s="317"/>
      <c r="L1612" s="156"/>
    </row>
    <row r="1613" spans="1:12" s="82" customFormat="1" ht="12.75">
      <c r="A1613" s="156"/>
      <c r="B1613" s="238"/>
      <c r="C1613" s="238"/>
      <c r="D1613" s="176"/>
      <c r="E1613" s="238"/>
      <c r="F1613" s="317"/>
      <c r="G1613" s="317"/>
      <c r="H1613" s="317"/>
      <c r="I1613" s="317"/>
      <c r="J1613" s="317"/>
      <c r="L1613" s="156"/>
    </row>
    <row r="1614" spans="1:12" s="82" customFormat="1" ht="12.75">
      <c r="A1614" s="156"/>
      <c r="B1614" s="238"/>
      <c r="C1614" s="238"/>
      <c r="D1614" s="176"/>
      <c r="E1614" s="238"/>
      <c r="F1614" s="317"/>
      <c r="G1614" s="317"/>
      <c r="H1614" s="317"/>
      <c r="I1614" s="317"/>
      <c r="J1614" s="317"/>
      <c r="L1614" s="156"/>
    </row>
    <row r="1615" spans="1:12" s="82" customFormat="1" ht="12.75">
      <c r="A1615" s="156"/>
      <c r="B1615" s="238"/>
      <c r="C1615" s="238"/>
      <c r="D1615" s="176"/>
      <c r="E1615" s="238"/>
      <c r="F1615" s="317"/>
      <c r="G1615" s="317"/>
      <c r="H1615" s="317"/>
      <c r="I1615" s="317"/>
      <c r="J1615" s="317"/>
      <c r="L1615" s="156"/>
    </row>
    <row r="1616" spans="1:12" s="82" customFormat="1" ht="12.75">
      <c r="A1616" s="156"/>
      <c r="B1616" s="238"/>
      <c r="C1616" s="238"/>
      <c r="D1616" s="176"/>
      <c r="E1616" s="238"/>
      <c r="F1616" s="317"/>
      <c r="G1616" s="317"/>
      <c r="H1616" s="317"/>
      <c r="I1616" s="317"/>
      <c r="J1616" s="317"/>
      <c r="L1616" s="156"/>
    </row>
    <row r="1617" spans="1:12" s="82" customFormat="1" ht="12.75">
      <c r="A1617" s="156"/>
      <c r="B1617" s="238"/>
      <c r="C1617" s="238"/>
      <c r="D1617" s="176"/>
      <c r="E1617" s="238"/>
      <c r="F1617" s="317"/>
      <c r="G1617" s="317"/>
      <c r="H1617" s="317"/>
      <c r="I1617" s="317"/>
      <c r="J1617" s="317"/>
      <c r="L1617" s="156"/>
    </row>
    <row r="1618" spans="1:12" s="82" customFormat="1" ht="12.75">
      <c r="A1618" s="156"/>
      <c r="B1618" s="238"/>
      <c r="C1618" s="238"/>
      <c r="D1618" s="176"/>
      <c r="E1618" s="238"/>
      <c r="F1618" s="317"/>
      <c r="G1618" s="317"/>
      <c r="H1618" s="317"/>
      <c r="I1618" s="317"/>
      <c r="J1618" s="317"/>
      <c r="L1618" s="156"/>
    </row>
    <row r="1619" spans="1:12" s="82" customFormat="1" ht="12.75">
      <c r="A1619" s="156"/>
      <c r="B1619" s="238"/>
      <c r="C1619" s="238"/>
      <c r="D1619" s="176"/>
      <c r="E1619" s="238"/>
      <c r="F1619" s="317"/>
      <c r="G1619" s="317"/>
      <c r="H1619" s="317"/>
      <c r="I1619" s="317"/>
      <c r="J1619" s="317"/>
      <c r="L1619" s="156"/>
    </row>
    <row r="1620" spans="1:12" s="82" customFormat="1" ht="12.75">
      <c r="A1620" s="156"/>
      <c r="B1620" s="238"/>
      <c r="C1620" s="238"/>
      <c r="D1620" s="176"/>
      <c r="E1620" s="238"/>
      <c r="F1620" s="317"/>
      <c r="G1620" s="317"/>
      <c r="H1620" s="317"/>
      <c r="I1620" s="317"/>
      <c r="J1620" s="317"/>
      <c r="L1620" s="156"/>
    </row>
    <row r="1621" spans="1:12" s="82" customFormat="1" ht="12.75">
      <c r="A1621" s="156"/>
      <c r="B1621" s="238"/>
      <c r="C1621" s="238"/>
      <c r="D1621" s="176"/>
      <c r="E1621" s="238"/>
      <c r="F1621" s="317"/>
      <c r="G1621" s="317"/>
      <c r="H1621" s="317"/>
      <c r="I1621" s="317"/>
      <c r="J1621" s="317"/>
      <c r="L1621" s="156"/>
    </row>
    <row r="1622" spans="1:12" s="82" customFormat="1" ht="12.75">
      <c r="A1622" s="156"/>
      <c r="B1622" s="238"/>
      <c r="C1622" s="238"/>
      <c r="D1622" s="176"/>
      <c r="E1622" s="238"/>
      <c r="F1622" s="317"/>
      <c r="G1622" s="317"/>
      <c r="H1622" s="317"/>
      <c r="I1622" s="317"/>
      <c r="J1622" s="317"/>
      <c r="L1622" s="156"/>
    </row>
    <row r="1623" spans="1:12" s="82" customFormat="1" ht="12.75">
      <c r="A1623" s="156"/>
      <c r="B1623" s="238"/>
      <c r="C1623" s="238"/>
      <c r="D1623" s="176"/>
      <c r="E1623" s="238"/>
      <c r="F1623" s="317"/>
      <c r="G1623" s="317"/>
      <c r="H1623" s="317"/>
      <c r="I1623" s="317"/>
      <c r="J1623" s="317"/>
      <c r="L1623" s="156"/>
    </row>
    <row r="1624" spans="1:12" s="82" customFormat="1" ht="12.75">
      <c r="A1624" s="156"/>
      <c r="B1624" s="238"/>
      <c r="C1624" s="238"/>
      <c r="D1624" s="176"/>
      <c r="E1624" s="238"/>
      <c r="F1624" s="317"/>
      <c r="G1624" s="317"/>
      <c r="H1624" s="317"/>
      <c r="I1624" s="317"/>
      <c r="J1624" s="317"/>
      <c r="L1624" s="156"/>
    </row>
    <row r="1625" spans="1:12" s="82" customFormat="1" ht="12.75">
      <c r="A1625" s="156"/>
      <c r="B1625" s="238"/>
      <c r="C1625" s="238"/>
      <c r="D1625" s="176"/>
      <c r="E1625" s="238"/>
      <c r="F1625" s="317"/>
      <c r="G1625" s="317"/>
      <c r="H1625" s="317"/>
      <c r="I1625" s="317"/>
      <c r="J1625" s="317"/>
      <c r="L1625" s="156"/>
    </row>
    <row r="1626" spans="1:12" s="82" customFormat="1" ht="12.75">
      <c r="A1626" s="156"/>
      <c r="B1626" s="238"/>
      <c r="C1626" s="238"/>
      <c r="D1626" s="176"/>
      <c r="E1626" s="238"/>
      <c r="F1626" s="317"/>
      <c r="G1626" s="317"/>
      <c r="H1626" s="317"/>
      <c r="I1626" s="317"/>
      <c r="J1626" s="317"/>
      <c r="L1626" s="156"/>
    </row>
    <row r="1627" spans="1:12" s="82" customFormat="1" ht="12.75">
      <c r="A1627" s="156"/>
      <c r="B1627" s="238"/>
      <c r="C1627" s="238"/>
      <c r="D1627" s="176"/>
      <c r="E1627" s="238"/>
      <c r="F1627" s="317"/>
      <c r="G1627" s="317"/>
      <c r="H1627" s="317"/>
      <c r="I1627" s="317"/>
      <c r="J1627" s="317"/>
      <c r="L1627" s="156"/>
    </row>
    <row r="1628" spans="1:12" s="82" customFormat="1" ht="12.75">
      <c r="A1628" s="156"/>
      <c r="B1628" s="238"/>
      <c r="C1628" s="238"/>
      <c r="D1628" s="176"/>
      <c r="E1628" s="238"/>
      <c r="F1628" s="317"/>
      <c r="G1628" s="317"/>
      <c r="H1628" s="317"/>
      <c r="I1628" s="317"/>
      <c r="J1628" s="317"/>
      <c r="L1628" s="156"/>
    </row>
    <row r="1629" spans="1:12" s="82" customFormat="1" ht="12.75">
      <c r="A1629" s="156"/>
      <c r="B1629" s="238"/>
      <c r="C1629" s="238"/>
      <c r="D1629" s="176"/>
      <c r="E1629" s="238"/>
      <c r="F1629" s="317"/>
      <c r="G1629" s="317"/>
      <c r="H1629" s="317"/>
      <c r="I1629" s="317"/>
      <c r="J1629" s="317"/>
      <c r="L1629" s="156"/>
    </row>
    <row r="1630" spans="1:12" s="82" customFormat="1" ht="12.75">
      <c r="A1630" s="156"/>
      <c r="B1630" s="238"/>
      <c r="C1630" s="238"/>
      <c r="D1630" s="176"/>
      <c r="E1630" s="238"/>
      <c r="F1630" s="317"/>
      <c r="G1630" s="317"/>
      <c r="H1630" s="317"/>
      <c r="I1630" s="317"/>
      <c r="J1630" s="317"/>
      <c r="L1630" s="156"/>
    </row>
    <row r="1631" spans="1:12" s="82" customFormat="1" ht="12.75">
      <c r="A1631" s="156"/>
      <c r="B1631" s="238"/>
      <c r="C1631" s="238"/>
      <c r="D1631" s="176"/>
      <c r="E1631" s="238"/>
      <c r="F1631" s="317"/>
      <c r="G1631" s="317"/>
      <c r="H1631" s="317"/>
      <c r="I1631" s="317"/>
      <c r="J1631" s="317"/>
      <c r="L1631" s="156"/>
    </row>
    <row r="1632" spans="1:12" s="82" customFormat="1" ht="12.75">
      <c r="A1632" s="156"/>
      <c r="B1632" s="238"/>
      <c r="C1632" s="238"/>
      <c r="D1632" s="176"/>
      <c r="E1632" s="238"/>
      <c r="F1632" s="317"/>
      <c r="G1632" s="317"/>
      <c r="H1632" s="317"/>
      <c r="I1632" s="317"/>
      <c r="J1632" s="317"/>
      <c r="L1632" s="156"/>
    </row>
    <row r="1633" spans="1:12" s="82" customFormat="1" ht="12.75">
      <c r="A1633" s="156"/>
      <c r="B1633" s="238"/>
      <c r="C1633" s="238"/>
      <c r="D1633" s="176"/>
      <c r="E1633" s="238"/>
      <c r="F1633" s="317"/>
      <c r="G1633" s="317"/>
      <c r="H1633" s="317"/>
      <c r="I1633" s="317"/>
      <c r="J1633" s="317"/>
      <c r="L1633" s="156"/>
    </row>
    <row r="1634" spans="1:12" s="82" customFormat="1" ht="12.75">
      <c r="A1634" s="156"/>
      <c r="B1634" s="238"/>
      <c r="C1634" s="238"/>
      <c r="D1634" s="176"/>
      <c r="E1634" s="238"/>
      <c r="F1634" s="317"/>
      <c r="G1634" s="317"/>
      <c r="H1634" s="317"/>
      <c r="I1634" s="317"/>
      <c r="J1634" s="317"/>
      <c r="L1634" s="156"/>
    </row>
    <row r="1635" spans="1:12" s="82" customFormat="1" ht="12.75">
      <c r="A1635" s="156"/>
      <c r="B1635" s="238"/>
      <c r="C1635" s="238"/>
      <c r="D1635" s="176"/>
      <c r="E1635" s="238"/>
      <c r="F1635" s="317"/>
      <c r="G1635" s="317"/>
      <c r="H1635" s="317"/>
      <c r="I1635" s="317"/>
      <c r="J1635" s="317"/>
      <c r="L1635" s="156"/>
    </row>
    <row r="1636" spans="1:12" s="82" customFormat="1" ht="12.75">
      <c r="A1636" s="156"/>
      <c r="B1636" s="238"/>
      <c r="C1636" s="238"/>
      <c r="D1636" s="176"/>
      <c r="E1636" s="238"/>
      <c r="F1636" s="317"/>
      <c r="G1636" s="317"/>
      <c r="H1636" s="317"/>
      <c r="I1636" s="317"/>
      <c r="J1636" s="317"/>
      <c r="L1636" s="156"/>
    </row>
    <row r="1637" spans="1:12" s="82" customFormat="1" ht="12.75">
      <c r="A1637" s="156"/>
      <c r="B1637" s="238"/>
      <c r="C1637" s="238"/>
      <c r="D1637" s="176"/>
      <c r="E1637" s="238"/>
      <c r="F1637" s="317"/>
      <c r="G1637" s="317"/>
      <c r="H1637" s="317"/>
      <c r="I1637" s="317"/>
      <c r="J1637" s="317"/>
      <c r="L1637" s="156"/>
    </row>
    <row r="1638" spans="1:12" s="82" customFormat="1" ht="12.75">
      <c r="A1638" s="156"/>
      <c r="B1638" s="238"/>
      <c r="C1638" s="238"/>
      <c r="D1638" s="176"/>
      <c r="E1638" s="238"/>
      <c r="F1638" s="317"/>
      <c r="G1638" s="317"/>
      <c r="H1638" s="317"/>
      <c r="I1638" s="317"/>
      <c r="J1638" s="317"/>
      <c r="L1638" s="156"/>
    </row>
    <row r="1639" spans="1:12" s="82" customFormat="1" ht="12.75">
      <c r="A1639" s="156"/>
      <c r="B1639" s="238"/>
      <c r="C1639" s="238"/>
      <c r="D1639" s="176"/>
      <c r="E1639" s="238"/>
      <c r="F1639" s="317"/>
      <c r="G1639" s="317"/>
      <c r="H1639" s="317"/>
      <c r="I1639" s="317"/>
      <c r="J1639" s="317"/>
      <c r="L1639" s="156"/>
    </row>
    <row r="1640" spans="1:12" s="82" customFormat="1" ht="12.75">
      <c r="A1640" s="156"/>
      <c r="B1640" s="238"/>
      <c r="C1640" s="238"/>
      <c r="D1640" s="176"/>
      <c r="E1640" s="238"/>
      <c r="F1640" s="317"/>
      <c r="G1640" s="317"/>
      <c r="H1640" s="317"/>
      <c r="I1640" s="317"/>
      <c r="J1640" s="317"/>
      <c r="L1640" s="156"/>
    </row>
    <row r="1641" spans="1:12" s="82" customFormat="1" ht="12.75">
      <c r="A1641" s="156"/>
      <c r="B1641" s="238"/>
      <c r="C1641" s="238"/>
      <c r="D1641" s="176"/>
      <c r="E1641" s="238"/>
      <c r="F1641" s="317"/>
      <c r="G1641" s="317"/>
      <c r="H1641" s="317"/>
      <c r="I1641" s="317"/>
      <c r="J1641" s="317"/>
      <c r="L1641" s="156"/>
    </row>
    <row r="1642" spans="1:12" s="82" customFormat="1" ht="12.75">
      <c r="A1642" s="156"/>
      <c r="B1642" s="238"/>
      <c r="C1642" s="238"/>
      <c r="D1642" s="176"/>
      <c r="E1642" s="238"/>
      <c r="F1642" s="317"/>
      <c r="G1642" s="317"/>
      <c r="H1642" s="317"/>
      <c r="I1642" s="317"/>
      <c r="J1642" s="317"/>
      <c r="L1642" s="156"/>
    </row>
    <row r="1643" spans="1:12" s="82" customFormat="1" ht="12.75">
      <c r="A1643" s="156"/>
      <c r="B1643" s="238"/>
      <c r="C1643" s="238"/>
      <c r="D1643" s="176"/>
      <c r="E1643" s="238"/>
      <c r="F1643" s="317"/>
      <c r="G1643" s="317"/>
      <c r="H1643" s="317"/>
      <c r="I1643" s="317"/>
      <c r="J1643" s="317"/>
      <c r="L1643" s="156"/>
    </row>
    <row r="1644" spans="1:12" s="82" customFormat="1" ht="12.75">
      <c r="A1644" s="156"/>
      <c r="B1644" s="238"/>
      <c r="C1644" s="238"/>
      <c r="D1644" s="176"/>
      <c r="E1644" s="238"/>
      <c r="F1644" s="317"/>
      <c r="G1644" s="317"/>
      <c r="H1644" s="317"/>
      <c r="I1644" s="317"/>
      <c r="J1644" s="317"/>
      <c r="L1644" s="156"/>
    </row>
    <row r="1645" spans="1:12" s="82" customFormat="1" ht="12.75">
      <c r="A1645" s="156"/>
      <c r="B1645" s="238"/>
      <c r="C1645" s="238"/>
      <c r="D1645" s="176"/>
      <c r="E1645" s="238"/>
      <c r="F1645" s="317"/>
      <c r="G1645" s="317"/>
      <c r="H1645" s="317"/>
      <c r="I1645" s="317"/>
      <c r="J1645" s="317"/>
      <c r="L1645" s="156"/>
    </row>
    <row r="1646" spans="1:12" s="82" customFormat="1" ht="12.75">
      <c r="A1646" s="156"/>
      <c r="B1646" s="238"/>
      <c r="C1646" s="238"/>
      <c r="D1646" s="176"/>
      <c r="E1646" s="238"/>
      <c r="F1646" s="317"/>
      <c r="G1646" s="317"/>
      <c r="H1646" s="317"/>
      <c r="I1646" s="317"/>
      <c r="J1646" s="317"/>
      <c r="L1646" s="156"/>
    </row>
    <row r="1647" spans="1:12" s="82" customFormat="1" ht="12.75">
      <c r="A1647" s="156"/>
      <c r="B1647" s="238"/>
      <c r="C1647" s="238"/>
      <c r="D1647" s="176"/>
      <c r="E1647" s="238"/>
      <c r="F1647" s="317"/>
      <c r="G1647" s="317"/>
      <c r="H1647" s="317"/>
      <c r="I1647" s="317"/>
      <c r="J1647" s="317"/>
      <c r="L1647" s="156"/>
    </row>
    <row r="1648" spans="1:12" s="82" customFormat="1" ht="12.75">
      <c r="A1648" s="156"/>
      <c r="B1648" s="238"/>
      <c r="C1648" s="238"/>
      <c r="D1648" s="176"/>
      <c r="E1648" s="238"/>
      <c r="F1648" s="317"/>
      <c r="G1648" s="317"/>
      <c r="H1648" s="317"/>
      <c r="I1648" s="317"/>
      <c r="J1648" s="317"/>
      <c r="L1648" s="156"/>
    </row>
    <row r="1649" spans="1:12" s="82" customFormat="1" ht="12.75">
      <c r="A1649" s="156"/>
      <c r="B1649" s="238"/>
      <c r="C1649" s="238"/>
      <c r="D1649" s="176"/>
      <c r="E1649" s="238"/>
      <c r="F1649" s="317"/>
      <c r="G1649" s="317"/>
      <c r="H1649" s="317"/>
      <c r="I1649" s="317"/>
      <c r="J1649" s="317"/>
      <c r="L1649" s="156"/>
    </row>
    <row r="1650" spans="1:12" s="82" customFormat="1" ht="12.75">
      <c r="A1650" s="156"/>
      <c r="B1650" s="238"/>
      <c r="C1650" s="238"/>
      <c r="D1650" s="176"/>
      <c r="E1650" s="238"/>
      <c r="F1650" s="317"/>
      <c r="G1650" s="317"/>
      <c r="H1650" s="317"/>
      <c r="I1650" s="317"/>
      <c r="J1650" s="317"/>
      <c r="L1650" s="156"/>
    </row>
    <row r="1651" spans="1:12" s="82" customFormat="1" ht="12.75">
      <c r="A1651" s="156"/>
      <c r="B1651" s="238"/>
      <c r="C1651" s="238"/>
      <c r="D1651" s="176"/>
      <c r="E1651" s="238"/>
      <c r="F1651" s="317"/>
      <c r="G1651" s="317"/>
      <c r="H1651" s="317"/>
      <c r="I1651" s="317"/>
      <c r="J1651" s="317"/>
      <c r="L1651" s="156"/>
    </row>
    <row r="1652" spans="1:12" s="82" customFormat="1" ht="12.75">
      <c r="A1652" s="156"/>
      <c r="B1652" s="238"/>
      <c r="C1652" s="238"/>
      <c r="D1652" s="176"/>
      <c r="E1652" s="238"/>
      <c r="F1652" s="317"/>
      <c r="G1652" s="317"/>
      <c r="H1652" s="317"/>
      <c r="I1652" s="317"/>
      <c r="J1652" s="317"/>
      <c r="L1652" s="156"/>
    </row>
    <row r="1653" spans="1:12" s="82" customFormat="1" ht="12.75">
      <c r="A1653" s="156"/>
      <c r="B1653" s="238"/>
      <c r="C1653" s="238"/>
      <c r="D1653" s="176"/>
      <c r="E1653" s="238"/>
      <c r="F1653" s="317"/>
      <c r="G1653" s="317"/>
      <c r="H1653" s="317"/>
      <c r="I1653" s="317"/>
      <c r="J1653" s="317"/>
      <c r="L1653" s="156"/>
    </row>
    <row r="1654" spans="1:12" s="82" customFormat="1" ht="12.75">
      <c r="A1654" s="156"/>
      <c r="B1654" s="238"/>
      <c r="C1654" s="238"/>
      <c r="D1654" s="176"/>
      <c r="E1654" s="238"/>
      <c r="F1654" s="317"/>
      <c r="G1654" s="317"/>
      <c r="H1654" s="317"/>
      <c r="I1654" s="317"/>
      <c r="J1654" s="317"/>
      <c r="L1654" s="156"/>
    </row>
    <row r="1655" spans="1:12" s="82" customFormat="1" ht="12.75">
      <c r="A1655" s="156"/>
      <c r="B1655" s="238"/>
      <c r="C1655" s="238"/>
      <c r="D1655" s="176"/>
      <c r="E1655" s="238"/>
      <c r="F1655" s="317"/>
      <c r="G1655" s="317"/>
      <c r="H1655" s="317"/>
      <c r="I1655" s="317"/>
      <c r="J1655" s="317"/>
      <c r="L1655" s="156"/>
    </row>
    <row r="1656" spans="1:12" s="82" customFormat="1" ht="12.75">
      <c r="A1656" s="156"/>
      <c r="B1656" s="238"/>
      <c r="C1656" s="238"/>
      <c r="D1656" s="176"/>
      <c r="E1656" s="238"/>
      <c r="F1656" s="317"/>
      <c r="G1656" s="317"/>
      <c r="H1656" s="317"/>
      <c r="I1656" s="317"/>
      <c r="J1656" s="317"/>
      <c r="L1656" s="156"/>
    </row>
    <row r="1657" spans="1:12" s="82" customFormat="1" ht="12.75">
      <c r="A1657" s="156"/>
      <c r="B1657" s="238"/>
      <c r="C1657" s="238"/>
      <c r="D1657" s="176"/>
      <c r="E1657" s="238"/>
      <c r="F1657" s="317"/>
      <c r="G1657" s="317"/>
      <c r="H1657" s="317"/>
      <c r="I1657" s="317"/>
      <c r="J1657" s="317"/>
      <c r="L1657" s="156"/>
    </row>
    <row r="1658" spans="1:12" s="82" customFormat="1" ht="12.75">
      <c r="A1658" s="156"/>
      <c r="B1658" s="238"/>
      <c r="C1658" s="238"/>
      <c r="D1658" s="176"/>
      <c r="E1658" s="238"/>
      <c r="F1658" s="317"/>
      <c r="G1658" s="317"/>
      <c r="H1658" s="317"/>
      <c r="I1658" s="317"/>
      <c r="J1658" s="317"/>
      <c r="L1658" s="156"/>
    </row>
    <row r="1659" spans="1:12" s="82" customFormat="1" ht="12.75">
      <c r="A1659" s="156"/>
      <c r="B1659" s="238"/>
      <c r="C1659" s="238"/>
      <c r="D1659" s="176"/>
      <c r="E1659" s="238"/>
      <c r="F1659" s="317"/>
      <c r="G1659" s="317"/>
      <c r="H1659" s="317"/>
      <c r="I1659" s="317"/>
      <c r="J1659" s="317"/>
      <c r="L1659" s="156"/>
    </row>
    <row r="1660" spans="1:12" s="82" customFormat="1" ht="12.75">
      <c r="A1660" s="156"/>
      <c r="B1660" s="238"/>
      <c r="C1660" s="238"/>
      <c r="D1660" s="176"/>
      <c r="E1660" s="238"/>
      <c r="F1660" s="317"/>
      <c r="G1660" s="317"/>
      <c r="H1660" s="317"/>
      <c r="I1660" s="317"/>
      <c r="J1660" s="317"/>
      <c r="L1660" s="156"/>
    </row>
    <row r="1661" spans="1:12" s="82" customFormat="1" ht="12.75">
      <c r="A1661" s="156"/>
      <c r="B1661" s="238"/>
      <c r="C1661" s="238"/>
      <c r="D1661" s="176"/>
      <c r="E1661" s="238"/>
      <c r="F1661" s="317"/>
      <c r="G1661" s="317"/>
      <c r="H1661" s="317"/>
      <c r="I1661" s="317"/>
      <c r="J1661" s="317"/>
      <c r="L1661" s="156"/>
    </row>
    <row r="1662" spans="1:12" s="82" customFormat="1" ht="12.75">
      <c r="A1662" s="156"/>
      <c r="B1662" s="238"/>
      <c r="C1662" s="238"/>
      <c r="D1662" s="176"/>
      <c r="E1662" s="238"/>
      <c r="F1662" s="317"/>
      <c r="G1662" s="317"/>
      <c r="H1662" s="317"/>
      <c r="I1662" s="317"/>
      <c r="J1662" s="317"/>
      <c r="L1662" s="156"/>
    </row>
    <row r="1663" spans="1:12" s="82" customFormat="1" ht="12.75">
      <c r="A1663" s="156"/>
      <c r="B1663" s="238"/>
      <c r="C1663" s="238"/>
      <c r="D1663" s="176"/>
      <c r="E1663" s="238"/>
      <c r="F1663" s="317"/>
      <c r="G1663" s="317"/>
      <c r="H1663" s="317"/>
      <c r="I1663" s="317"/>
      <c r="J1663" s="317"/>
      <c r="L1663" s="156"/>
    </row>
    <row r="1664" spans="1:12" s="82" customFormat="1" ht="12.75">
      <c r="A1664" s="156"/>
      <c r="B1664" s="238"/>
      <c r="C1664" s="238"/>
      <c r="D1664" s="176"/>
      <c r="E1664" s="238"/>
      <c r="F1664" s="317"/>
      <c r="G1664" s="317"/>
      <c r="H1664" s="317"/>
      <c r="I1664" s="317"/>
      <c r="J1664" s="317"/>
      <c r="L1664" s="156"/>
    </row>
    <row r="1665" spans="1:12" s="82" customFormat="1" ht="12.75">
      <c r="A1665" s="156"/>
      <c r="B1665" s="238"/>
      <c r="C1665" s="238"/>
      <c r="D1665" s="176"/>
      <c r="E1665" s="238"/>
      <c r="F1665" s="317"/>
      <c r="G1665" s="317"/>
      <c r="H1665" s="317"/>
      <c r="I1665" s="317"/>
      <c r="J1665" s="317"/>
      <c r="L1665" s="156"/>
    </row>
    <row r="1666" spans="1:12" s="82" customFormat="1" ht="12.75">
      <c r="A1666" s="156"/>
      <c r="B1666" s="238"/>
      <c r="C1666" s="238"/>
      <c r="D1666" s="176"/>
      <c r="E1666" s="238"/>
      <c r="F1666" s="317"/>
      <c r="G1666" s="317"/>
      <c r="H1666" s="317"/>
      <c r="I1666" s="317"/>
      <c r="J1666" s="317"/>
      <c r="L1666" s="156"/>
    </row>
    <row r="1667" spans="1:12" s="82" customFormat="1" ht="12.75">
      <c r="A1667" s="156"/>
      <c r="B1667" s="238"/>
      <c r="C1667" s="238"/>
      <c r="D1667" s="176"/>
      <c r="E1667" s="238"/>
      <c r="F1667" s="317"/>
      <c r="G1667" s="317"/>
      <c r="H1667" s="317"/>
      <c r="I1667" s="317"/>
      <c r="J1667" s="317"/>
      <c r="L1667" s="156"/>
    </row>
    <row r="1668" spans="1:12" s="82" customFormat="1" ht="12.75">
      <c r="A1668" s="156"/>
      <c r="B1668" s="238"/>
      <c r="C1668" s="238"/>
      <c r="D1668" s="176"/>
      <c r="E1668" s="238"/>
      <c r="F1668" s="317"/>
      <c r="G1668" s="317"/>
      <c r="H1668" s="317"/>
      <c r="I1668" s="317"/>
      <c r="J1668" s="317"/>
      <c r="L1668" s="156"/>
    </row>
    <row r="1669" spans="1:12" s="82" customFormat="1" ht="12.75">
      <c r="A1669" s="156"/>
      <c r="B1669" s="238"/>
      <c r="C1669" s="238"/>
      <c r="D1669" s="176"/>
      <c r="E1669" s="238"/>
      <c r="F1669" s="317"/>
      <c r="G1669" s="317"/>
      <c r="H1669" s="317"/>
      <c r="I1669" s="317"/>
      <c r="J1669" s="317"/>
      <c r="L1669" s="156"/>
    </row>
    <row r="1670" spans="1:12" s="82" customFormat="1" ht="12.75">
      <c r="A1670" s="156"/>
      <c r="B1670" s="238"/>
      <c r="C1670" s="238"/>
      <c r="D1670" s="176"/>
      <c r="E1670" s="238"/>
      <c r="F1670" s="317"/>
      <c r="G1670" s="317"/>
      <c r="H1670" s="317"/>
      <c r="I1670" s="317"/>
      <c r="J1670" s="317"/>
      <c r="L1670" s="156"/>
    </row>
    <row r="1671" spans="1:12" s="82" customFormat="1" ht="12.75">
      <c r="A1671" s="156"/>
      <c r="B1671" s="238"/>
      <c r="C1671" s="238"/>
      <c r="D1671" s="176"/>
      <c r="E1671" s="238"/>
      <c r="F1671" s="317"/>
      <c r="G1671" s="317"/>
      <c r="H1671" s="317"/>
      <c r="I1671" s="317"/>
      <c r="J1671" s="317"/>
      <c r="L1671" s="156"/>
    </row>
    <row r="1672" spans="1:12" s="82" customFormat="1" ht="12.75">
      <c r="A1672" s="156"/>
      <c r="B1672" s="238"/>
      <c r="C1672" s="238"/>
      <c r="D1672" s="176"/>
      <c r="E1672" s="238"/>
      <c r="F1672" s="317"/>
      <c r="G1672" s="317"/>
      <c r="H1672" s="317"/>
      <c r="I1672" s="317"/>
      <c r="J1672" s="317"/>
      <c r="L1672" s="156"/>
    </row>
    <row r="1673" spans="1:12" s="82" customFormat="1" ht="12.75">
      <c r="A1673" s="156"/>
      <c r="B1673" s="238"/>
      <c r="C1673" s="238"/>
      <c r="D1673" s="176"/>
      <c r="E1673" s="238"/>
      <c r="F1673" s="317"/>
      <c r="G1673" s="317"/>
      <c r="H1673" s="317"/>
      <c r="I1673" s="317"/>
      <c r="J1673" s="317"/>
      <c r="L1673" s="156"/>
    </row>
    <row r="1674" spans="1:12" s="82" customFormat="1" ht="12.75">
      <c r="A1674" s="156"/>
      <c r="B1674" s="238"/>
      <c r="C1674" s="238"/>
      <c r="D1674" s="176"/>
      <c r="E1674" s="238"/>
      <c r="F1674" s="317"/>
      <c r="G1674" s="317"/>
      <c r="H1674" s="317"/>
      <c r="I1674" s="317"/>
      <c r="J1674" s="317"/>
      <c r="L1674" s="156"/>
    </row>
    <row r="1675" spans="1:12" s="82" customFormat="1" ht="12.75">
      <c r="A1675" s="156"/>
      <c r="B1675" s="238"/>
      <c r="C1675" s="238"/>
      <c r="D1675" s="176"/>
      <c r="E1675" s="238"/>
      <c r="F1675" s="317"/>
      <c r="G1675" s="317"/>
      <c r="H1675" s="317"/>
      <c r="I1675" s="317"/>
      <c r="J1675" s="317"/>
      <c r="L1675" s="156"/>
    </row>
    <row r="1676" spans="1:12" s="82" customFormat="1" ht="12.75">
      <c r="A1676" s="156"/>
      <c r="B1676" s="238"/>
      <c r="C1676" s="238"/>
      <c r="D1676" s="176"/>
      <c r="E1676" s="238"/>
      <c r="F1676" s="317"/>
      <c r="G1676" s="317"/>
      <c r="H1676" s="317"/>
      <c r="I1676" s="317"/>
      <c r="J1676" s="317"/>
      <c r="L1676" s="156"/>
    </row>
    <row r="1677" spans="1:12" s="82" customFormat="1" ht="12.75">
      <c r="A1677" s="156"/>
      <c r="B1677" s="238"/>
      <c r="C1677" s="238"/>
      <c r="D1677" s="176"/>
      <c r="E1677" s="238"/>
      <c r="F1677" s="317"/>
      <c r="G1677" s="317"/>
      <c r="H1677" s="317"/>
      <c r="I1677" s="317"/>
      <c r="J1677" s="317"/>
      <c r="L1677" s="156"/>
    </row>
    <row r="1678" spans="1:12" s="82" customFormat="1" ht="12.75">
      <c r="A1678" s="156"/>
      <c r="B1678" s="238"/>
      <c r="C1678" s="238"/>
      <c r="D1678" s="176"/>
      <c r="E1678" s="238"/>
      <c r="F1678" s="317"/>
      <c r="G1678" s="317"/>
      <c r="H1678" s="317"/>
      <c r="I1678" s="317"/>
      <c r="J1678" s="317"/>
      <c r="L1678" s="156"/>
    </row>
    <row r="1679" spans="1:12" s="82" customFormat="1" ht="12.75">
      <c r="A1679" s="156"/>
      <c r="B1679" s="238"/>
      <c r="C1679" s="238"/>
      <c r="D1679" s="176"/>
      <c r="E1679" s="238"/>
      <c r="F1679" s="317"/>
      <c r="G1679" s="317"/>
      <c r="H1679" s="317"/>
      <c r="I1679" s="317"/>
      <c r="J1679" s="317"/>
      <c r="L1679" s="156"/>
    </row>
    <row r="1680" spans="1:12" s="82" customFormat="1" ht="12.75">
      <c r="A1680" s="156"/>
      <c r="B1680" s="238"/>
      <c r="C1680" s="238"/>
      <c r="D1680" s="176"/>
      <c r="E1680" s="238"/>
      <c r="F1680" s="317"/>
      <c r="G1680" s="317"/>
      <c r="H1680" s="317"/>
      <c r="I1680" s="317"/>
      <c r="J1680" s="317"/>
      <c r="L1680" s="156"/>
    </row>
    <row r="1681" spans="1:12" s="82" customFormat="1" ht="12.75">
      <c r="A1681" s="156"/>
      <c r="B1681" s="238"/>
      <c r="C1681" s="238"/>
      <c r="D1681" s="176"/>
      <c r="E1681" s="238"/>
      <c r="F1681" s="317"/>
      <c r="G1681" s="317"/>
      <c r="H1681" s="317"/>
      <c r="I1681" s="317"/>
      <c r="J1681" s="317"/>
      <c r="L1681" s="156"/>
    </row>
    <row r="1682" spans="1:12" s="82" customFormat="1" ht="12.75">
      <c r="A1682" s="156"/>
      <c r="B1682" s="238"/>
      <c r="C1682" s="238"/>
      <c r="D1682" s="176"/>
      <c r="E1682" s="238"/>
      <c r="F1682" s="317"/>
      <c r="G1682" s="317"/>
      <c r="H1682" s="317"/>
      <c r="I1682" s="317"/>
      <c r="J1682" s="317"/>
      <c r="L1682" s="156"/>
    </row>
    <row r="1683" spans="1:12" s="82" customFormat="1" ht="12.75">
      <c r="A1683" s="156"/>
      <c r="B1683" s="238"/>
      <c r="C1683" s="238"/>
      <c r="D1683" s="176"/>
      <c r="E1683" s="238"/>
      <c r="F1683" s="317"/>
      <c r="G1683" s="317"/>
      <c r="H1683" s="317"/>
      <c r="I1683" s="317"/>
      <c r="J1683" s="317"/>
      <c r="L1683" s="156"/>
    </row>
    <row r="1684" spans="1:12" s="82" customFormat="1" ht="12.75">
      <c r="A1684" s="156"/>
      <c r="B1684" s="238"/>
      <c r="C1684" s="238"/>
      <c r="D1684" s="176"/>
      <c r="E1684" s="238"/>
      <c r="F1684" s="317"/>
      <c r="G1684" s="317"/>
      <c r="H1684" s="317"/>
      <c r="I1684" s="317"/>
      <c r="J1684" s="317"/>
      <c r="L1684" s="156"/>
    </row>
    <row r="1685" spans="1:12" s="82" customFormat="1" ht="12.75">
      <c r="A1685" s="156"/>
      <c r="B1685" s="238"/>
      <c r="C1685" s="238"/>
      <c r="D1685" s="176"/>
      <c r="E1685" s="238"/>
      <c r="F1685" s="317"/>
      <c r="G1685" s="317"/>
      <c r="H1685" s="317"/>
      <c r="I1685" s="317"/>
      <c r="J1685" s="317"/>
      <c r="L1685" s="156"/>
    </row>
    <row r="1686" spans="1:12" s="82" customFormat="1" ht="12.75">
      <c r="A1686" s="156"/>
      <c r="B1686" s="238"/>
      <c r="C1686" s="238"/>
      <c r="D1686" s="176"/>
      <c r="E1686" s="238"/>
      <c r="F1686" s="317"/>
      <c r="G1686" s="317"/>
      <c r="H1686" s="317"/>
      <c r="I1686" s="317"/>
      <c r="J1686" s="317"/>
      <c r="L1686" s="156"/>
    </row>
    <row r="1687" spans="1:12" s="82" customFormat="1" ht="12.75">
      <c r="A1687" s="156"/>
      <c r="B1687" s="238"/>
      <c r="C1687" s="238"/>
      <c r="D1687" s="176"/>
      <c r="E1687" s="238"/>
      <c r="F1687" s="317"/>
      <c r="G1687" s="317"/>
      <c r="H1687" s="317"/>
      <c r="I1687" s="317"/>
      <c r="J1687" s="317"/>
      <c r="L1687" s="156"/>
    </row>
    <row r="1688" spans="1:12" s="82" customFormat="1" ht="12.75">
      <c r="A1688" s="156"/>
      <c r="B1688" s="238"/>
      <c r="C1688" s="238"/>
      <c r="D1688" s="176"/>
      <c r="E1688" s="238"/>
      <c r="F1688" s="317"/>
      <c r="G1688" s="317"/>
      <c r="H1688" s="317"/>
      <c r="I1688" s="317"/>
      <c r="J1688" s="317"/>
      <c r="L1688" s="156"/>
    </row>
    <row r="1689" spans="1:12" s="82" customFormat="1" ht="12.75">
      <c r="A1689" s="156"/>
      <c r="B1689" s="238"/>
      <c r="C1689" s="238"/>
      <c r="D1689" s="176"/>
      <c r="E1689" s="238"/>
      <c r="F1689" s="317"/>
      <c r="G1689" s="317"/>
      <c r="H1689" s="317"/>
      <c r="I1689" s="317"/>
      <c r="J1689" s="317"/>
      <c r="L1689" s="156"/>
    </row>
    <row r="1690" spans="1:12" s="82" customFormat="1" ht="12.75">
      <c r="A1690" s="156"/>
      <c r="B1690" s="238"/>
      <c r="C1690" s="238"/>
      <c r="D1690" s="176"/>
      <c r="E1690" s="238"/>
      <c r="F1690" s="317"/>
      <c r="G1690" s="317"/>
      <c r="H1690" s="317"/>
      <c r="I1690" s="317"/>
      <c r="J1690" s="317"/>
      <c r="L1690" s="156"/>
    </row>
    <row r="1691" spans="1:12" s="82" customFormat="1" ht="12.75">
      <c r="A1691" s="156"/>
      <c r="B1691" s="238"/>
      <c r="C1691" s="238"/>
      <c r="D1691" s="176"/>
      <c r="E1691" s="238"/>
      <c r="F1691" s="317"/>
      <c r="G1691" s="317"/>
      <c r="H1691" s="317"/>
      <c r="I1691" s="317"/>
      <c r="J1691" s="317"/>
      <c r="L1691" s="156"/>
    </row>
    <row r="1692" spans="1:12" s="82" customFormat="1" ht="12.75">
      <c r="A1692" s="156"/>
      <c r="B1692" s="238"/>
      <c r="C1692" s="238"/>
      <c r="D1692" s="176"/>
      <c r="E1692" s="238"/>
      <c r="F1692" s="317"/>
      <c r="G1692" s="317"/>
      <c r="H1692" s="317"/>
      <c r="I1692" s="317"/>
      <c r="J1692" s="317"/>
      <c r="L1692" s="156"/>
    </row>
    <row r="1693" spans="1:12" s="82" customFormat="1" ht="12.75">
      <c r="A1693" s="156"/>
      <c r="B1693" s="238"/>
      <c r="C1693" s="238"/>
      <c r="D1693" s="176"/>
      <c r="E1693" s="238"/>
      <c r="F1693" s="317"/>
      <c r="G1693" s="317"/>
      <c r="H1693" s="317"/>
      <c r="I1693" s="317"/>
      <c r="J1693" s="317"/>
      <c r="L1693" s="156"/>
    </row>
    <row r="1694" spans="1:12" s="82" customFormat="1" ht="12.75">
      <c r="A1694" s="156"/>
      <c r="B1694" s="238"/>
      <c r="C1694" s="238"/>
      <c r="D1694" s="176"/>
      <c r="E1694" s="238"/>
      <c r="F1694" s="317"/>
      <c r="G1694" s="317"/>
      <c r="H1694" s="317"/>
      <c r="I1694" s="317"/>
      <c r="J1694" s="317"/>
      <c r="L1694" s="156"/>
    </row>
    <row r="1695" spans="1:12" s="82" customFormat="1" ht="12.75">
      <c r="A1695" s="156"/>
      <c r="B1695" s="238"/>
      <c r="C1695" s="238"/>
      <c r="D1695" s="176"/>
      <c r="E1695" s="238"/>
      <c r="F1695" s="317"/>
      <c r="G1695" s="317"/>
      <c r="H1695" s="317"/>
      <c r="I1695" s="317"/>
      <c r="J1695" s="317"/>
      <c r="L1695" s="156"/>
    </row>
    <row r="1696" spans="1:12" s="82" customFormat="1" ht="12.75">
      <c r="A1696" s="156"/>
      <c r="B1696" s="238"/>
      <c r="C1696" s="238"/>
      <c r="D1696" s="176"/>
      <c r="E1696" s="238"/>
      <c r="F1696" s="317"/>
      <c r="G1696" s="317"/>
      <c r="H1696" s="317"/>
      <c r="I1696" s="317"/>
      <c r="J1696" s="317"/>
      <c r="L1696" s="156"/>
    </row>
    <row r="1697" spans="1:12" s="82" customFormat="1" ht="12.75">
      <c r="A1697" s="156"/>
      <c r="B1697" s="238"/>
      <c r="C1697" s="238"/>
      <c r="D1697" s="176"/>
      <c r="E1697" s="238"/>
      <c r="F1697" s="317"/>
      <c r="G1697" s="317"/>
      <c r="H1697" s="317"/>
      <c r="I1697" s="317"/>
      <c r="J1697" s="317"/>
      <c r="L1697" s="156"/>
    </row>
    <row r="1698" spans="1:12" s="82" customFormat="1" ht="12.75">
      <c r="A1698" s="156"/>
      <c r="B1698" s="238"/>
      <c r="C1698" s="238"/>
      <c r="D1698" s="176"/>
      <c r="E1698" s="238"/>
      <c r="F1698" s="317"/>
      <c r="G1698" s="317"/>
      <c r="H1698" s="317"/>
      <c r="I1698" s="317"/>
      <c r="J1698" s="317"/>
      <c r="L1698" s="156"/>
    </row>
    <row r="1699" spans="1:12" s="82" customFormat="1" ht="12.75">
      <c r="A1699" s="156"/>
      <c r="B1699" s="238"/>
      <c r="C1699" s="238"/>
      <c r="D1699" s="176"/>
      <c r="E1699" s="238"/>
      <c r="F1699" s="317"/>
      <c r="G1699" s="317"/>
      <c r="H1699" s="317"/>
      <c r="I1699" s="317"/>
      <c r="J1699" s="317"/>
      <c r="L1699" s="156"/>
    </row>
    <row r="1700" spans="1:12" s="82" customFormat="1" ht="12.75">
      <c r="A1700" s="156"/>
      <c r="B1700" s="238"/>
      <c r="C1700" s="238"/>
      <c r="D1700" s="176"/>
      <c r="E1700" s="238"/>
      <c r="F1700" s="317"/>
      <c r="G1700" s="317"/>
      <c r="H1700" s="317"/>
      <c r="I1700" s="317"/>
      <c r="J1700" s="317"/>
      <c r="L1700" s="156"/>
    </row>
    <row r="1701" spans="1:12" s="82" customFormat="1" ht="12.75">
      <c r="A1701" s="156"/>
      <c r="B1701" s="238"/>
      <c r="C1701" s="238"/>
      <c r="D1701" s="176"/>
      <c r="E1701" s="238"/>
      <c r="F1701" s="317"/>
      <c r="G1701" s="317"/>
      <c r="H1701" s="317"/>
      <c r="I1701" s="317"/>
      <c r="J1701" s="317"/>
      <c r="L1701" s="156"/>
    </row>
    <row r="1702" spans="1:12" s="82" customFormat="1" ht="12.75">
      <c r="A1702" s="156"/>
      <c r="B1702" s="238"/>
      <c r="C1702" s="238"/>
      <c r="D1702" s="176"/>
      <c r="E1702" s="238"/>
      <c r="F1702" s="317"/>
      <c r="G1702" s="317"/>
      <c r="H1702" s="317"/>
      <c r="I1702" s="317"/>
      <c r="J1702" s="317"/>
      <c r="L1702" s="156"/>
    </row>
    <row r="1703" spans="1:12" s="82" customFormat="1" ht="12.75">
      <c r="A1703" s="156"/>
      <c r="B1703" s="238"/>
      <c r="C1703" s="238"/>
      <c r="D1703" s="176"/>
      <c r="E1703" s="238"/>
      <c r="F1703" s="317"/>
      <c r="G1703" s="317"/>
      <c r="H1703" s="317"/>
      <c r="I1703" s="317"/>
      <c r="J1703" s="317"/>
      <c r="L1703" s="156"/>
    </row>
    <row r="1704" spans="1:12" s="82" customFormat="1" ht="12.75">
      <c r="A1704" s="156"/>
      <c r="B1704" s="238"/>
      <c r="C1704" s="238"/>
      <c r="D1704" s="176"/>
      <c r="E1704" s="238"/>
      <c r="F1704" s="317"/>
      <c r="G1704" s="317"/>
      <c r="H1704" s="317"/>
      <c r="I1704" s="317"/>
      <c r="J1704" s="317"/>
      <c r="L1704" s="156"/>
    </row>
    <row r="1705" spans="1:12" s="82" customFormat="1" ht="12.75">
      <c r="A1705" s="156"/>
      <c r="B1705" s="238"/>
      <c r="C1705" s="238"/>
      <c r="D1705" s="176"/>
      <c r="E1705" s="238"/>
      <c r="F1705" s="317"/>
      <c r="G1705" s="317"/>
      <c r="H1705" s="317"/>
      <c r="I1705" s="317"/>
      <c r="J1705" s="317"/>
      <c r="L1705" s="156"/>
    </row>
    <row r="1706" spans="1:12" s="82" customFormat="1" ht="12.75">
      <c r="A1706" s="156"/>
      <c r="B1706" s="238"/>
      <c r="C1706" s="238"/>
      <c r="D1706" s="176"/>
      <c r="E1706" s="238"/>
      <c r="F1706" s="317"/>
      <c r="G1706" s="317"/>
      <c r="H1706" s="317"/>
      <c r="I1706" s="317"/>
      <c r="J1706" s="317"/>
      <c r="L1706" s="156"/>
    </row>
    <row r="1707" spans="1:12" s="82" customFormat="1" ht="12.75">
      <c r="A1707" s="156"/>
      <c r="B1707" s="238"/>
      <c r="C1707" s="238"/>
      <c r="D1707" s="176"/>
      <c r="E1707" s="238"/>
      <c r="F1707" s="317"/>
      <c r="G1707" s="317"/>
      <c r="H1707" s="317"/>
      <c r="I1707" s="317"/>
      <c r="J1707" s="317"/>
      <c r="L1707" s="156"/>
    </row>
    <row r="1708" spans="1:12" s="82" customFormat="1" ht="12.75">
      <c r="A1708" s="156"/>
      <c r="B1708" s="238"/>
      <c r="C1708" s="238"/>
      <c r="D1708" s="176"/>
      <c r="E1708" s="238"/>
      <c r="F1708" s="317"/>
      <c r="G1708" s="317"/>
      <c r="H1708" s="317"/>
      <c r="I1708" s="317"/>
      <c r="J1708" s="317"/>
      <c r="L1708" s="156"/>
    </row>
    <row r="1709" spans="1:12" s="82" customFormat="1" ht="12.75">
      <c r="A1709" s="156"/>
      <c r="B1709" s="238"/>
      <c r="C1709" s="238"/>
      <c r="D1709" s="176"/>
      <c r="E1709" s="238"/>
      <c r="F1709" s="317"/>
      <c r="G1709" s="317"/>
      <c r="H1709" s="317"/>
      <c r="I1709" s="317"/>
      <c r="J1709" s="317"/>
      <c r="L1709" s="156"/>
    </row>
    <row r="1710" spans="1:12" s="82" customFormat="1" ht="12.75">
      <c r="A1710" s="156"/>
      <c r="B1710" s="238"/>
      <c r="C1710" s="238"/>
      <c r="D1710" s="176"/>
      <c r="E1710" s="238"/>
      <c r="F1710" s="317"/>
      <c r="G1710" s="317"/>
      <c r="H1710" s="317"/>
      <c r="I1710" s="317"/>
      <c r="J1710" s="317"/>
      <c r="L1710" s="156"/>
    </row>
    <row r="1711" spans="1:12" s="82" customFormat="1" ht="12.75">
      <c r="A1711" s="156"/>
      <c r="B1711" s="238"/>
      <c r="C1711" s="238"/>
      <c r="D1711" s="176"/>
      <c r="E1711" s="238"/>
      <c r="F1711" s="317"/>
      <c r="G1711" s="317"/>
      <c r="H1711" s="317"/>
      <c r="I1711" s="317"/>
      <c r="J1711" s="317"/>
      <c r="L1711" s="156"/>
    </row>
    <row r="1712" spans="1:12" s="82" customFormat="1" ht="12.75">
      <c r="A1712" s="156"/>
      <c r="B1712" s="238"/>
      <c r="C1712" s="238"/>
      <c r="D1712" s="176"/>
      <c r="E1712" s="238"/>
      <c r="F1712" s="317"/>
      <c r="G1712" s="317"/>
      <c r="H1712" s="317"/>
      <c r="I1712" s="317"/>
      <c r="J1712" s="317"/>
      <c r="L1712" s="156"/>
    </row>
    <row r="1713" spans="1:12" s="82" customFormat="1" ht="12.75">
      <c r="A1713" s="156"/>
      <c r="B1713" s="238"/>
      <c r="C1713" s="238"/>
      <c r="D1713" s="176"/>
      <c r="E1713" s="238"/>
      <c r="F1713" s="317"/>
      <c r="G1713" s="317"/>
      <c r="H1713" s="317"/>
      <c r="I1713" s="317"/>
      <c r="J1713" s="317"/>
      <c r="L1713" s="156"/>
    </row>
    <row r="1714" spans="1:12" s="82" customFormat="1" ht="12.75">
      <c r="A1714" s="156"/>
      <c r="B1714" s="238"/>
      <c r="C1714" s="238"/>
      <c r="D1714" s="176"/>
      <c r="E1714" s="238"/>
      <c r="F1714" s="317"/>
      <c r="G1714" s="317"/>
      <c r="H1714" s="317"/>
      <c r="I1714" s="317"/>
      <c r="J1714" s="317"/>
      <c r="L1714" s="156"/>
    </row>
    <row r="1715" spans="1:12" s="82" customFormat="1" ht="12.75">
      <c r="A1715" s="156"/>
      <c r="B1715" s="238"/>
      <c r="C1715" s="238"/>
      <c r="D1715" s="176"/>
      <c r="E1715" s="238"/>
      <c r="F1715" s="317"/>
      <c r="G1715" s="317"/>
      <c r="H1715" s="317"/>
      <c r="I1715" s="317"/>
      <c r="J1715" s="317"/>
      <c r="L1715" s="156"/>
    </row>
    <row r="1716" spans="1:12" s="82" customFormat="1" ht="12.75">
      <c r="A1716" s="156"/>
      <c r="B1716" s="238"/>
      <c r="C1716" s="238"/>
      <c r="D1716" s="176"/>
      <c r="E1716" s="238"/>
      <c r="F1716" s="317"/>
      <c r="G1716" s="317"/>
      <c r="H1716" s="317"/>
      <c r="I1716" s="317"/>
      <c r="J1716" s="317"/>
      <c r="L1716" s="156"/>
    </row>
    <row r="1717" spans="1:12" s="82" customFormat="1" ht="12.75">
      <c r="A1717" s="156"/>
      <c r="B1717" s="238"/>
      <c r="C1717" s="238"/>
      <c r="D1717" s="176"/>
      <c r="E1717" s="238"/>
      <c r="F1717" s="317"/>
      <c r="G1717" s="317"/>
      <c r="H1717" s="317"/>
      <c r="I1717" s="317"/>
      <c r="J1717" s="317"/>
      <c r="L1717" s="156"/>
    </row>
    <row r="1718" spans="1:12" s="82" customFormat="1" ht="12.75">
      <c r="A1718" s="156"/>
      <c r="B1718" s="238"/>
      <c r="C1718" s="238"/>
      <c r="D1718" s="176"/>
      <c r="E1718" s="238"/>
      <c r="F1718" s="317"/>
      <c r="G1718" s="317"/>
      <c r="H1718" s="317"/>
      <c r="I1718" s="317"/>
      <c r="J1718" s="317"/>
      <c r="L1718" s="156"/>
    </row>
    <row r="1719" spans="1:12" s="82" customFormat="1" ht="12.75">
      <c r="A1719" s="156"/>
      <c r="B1719" s="238"/>
      <c r="C1719" s="238"/>
      <c r="D1719" s="176"/>
      <c r="E1719" s="238"/>
      <c r="F1719" s="317"/>
      <c r="G1719" s="317"/>
      <c r="H1719" s="317"/>
      <c r="I1719" s="317"/>
      <c r="J1719" s="317"/>
      <c r="L1719" s="156"/>
    </row>
    <row r="1720" spans="1:12" s="82" customFormat="1" ht="12.75">
      <c r="A1720" s="156"/>
      <c r="B1720" s="238"/>
      <c r="C1720" s="238"/>
      <c r="D1720" s="176"/>
      <c r="E1720" s="238"/>
      <c r="F1720" s="317"/>
      <c r="G1720" s="317"/>
      <c r="H1720" s="317"/>
      <c r="I1720" s="317"/>
      <c r="J1720" s="317"/>
      <c r="L1720" s="156"/>
    </row>
    <row r="1721" spans="1:12" s="82" customFormat="1" ht="12.75">
      <c r="A1721" s="156"/>
      <c r="B1721" s="238"/>
      <c r="C1721" s="238"/>
      <c r="D1721" s="176"/>
      <c r="E1721" s="238"/>
      <c r="F1721" s="317"/>
      <c r="G1721" s="317"/>
      <c r="H1721" s="317"/>
      <c r="I1721" s="317"/>
      <c r="J1721" s="317"/>
      <c r="L1721" s="156"/>
    </row>
    <row r="1722" spans="1:12" s="82" customFormat="1" ht="12.75">
      <c r="A1722" s="156"/>
      <c r="B1722" s="238"/>
      <c r="C1722" s="238"/>
      <c r="D1722" s="176"/>
      <c r="E1722" s="238"/>
      <c r="F1722" s="317"/>
      <c r="G1722" s="317"/>
      <c r="H1722" s="317"/>
      <c r="I1722" s="317"/>
      <c r="J1722" s="317"/>
      <c r="L1722" s="156"/>
    </row>
    <row r="1723" spans="1:12" s="82" customFormat="1" ht="12.75">
      <c r="A1723" s="156"/>
      <c r="B1723" s="238"/>
      <c r="C1723" s="238"/>
      <c r="D1723" s="176"/>
      <c r="E1723" s="238"/>
      <c r="F1723" s="317"/>
      <c r="G1723" s="317"/>
      <c r="H1723" s="317"/>
      <c r="I1723" s="317"/>
      <c r="J1723" s="317"/>
      <c r="L1723" s="156"/>
    </row>
    <row r="1724" spans="1:12" s="82" customFormat="1" ht="12.75">
      <c r="A1724" s="156"/>
      <c r="B1724" s="238"/>
      <c r="C1724" s="238"/>
      <c r="D1724" s="176"/>
      <c r="E1724" s="238"/>
      <c r="F1724" s="317"/>
      <c r="G1724" s="317"/>
      <c r="H1724" s="317"/>
      <c r="I1724" s="317"/>
      <c r="J1724" s="317"/>
      <c r="L1724" s="156"/>
    </row>
    <row r="1725" spans="1:12" s="82" customFormat="1" ht="12.75">
      <c r="A1725" s="156"/>
      <c r="B1725" s="238"/>
      <c r="C1725" s="238"/>
      <c r="D1725" s="176"/>
      <c r="E1725" s="238"/>
      <c r="F1725" s="317"/>
      <c r="G1725" s="317"/>
      <c r="H1725" s="317"/>
      <c r="I1725" s="317"/>
      <c r="J1725" s="317"/>
      <c r="L1725" s="156"/>
    </row>
  </sheetData>
  <autoFilter ref="C1:C22"/>
  <mergeCells count="11">
    <mergeCell ref="B7:C7"/>
    <mergeCell ref="B8:C8"/>
    <mergeCell ref="B9:C9"/>
    <mergeCell ref="B20:J20"/>
    <mergeCell ref="B1:J1"/>
    <mergeCell ref="B2:J2"/>
    <mergeCell ref="B3:J3"/>
    <mergeCell ref="B4:J4"/>
    <mergeCell ref="B5:J5"/>
    <mergeCell ref="B6:C6"/>
    <mergeCell ref="D6:E6"/>
  </mergeCells>
  <printOptions horizontalCentered="1"/>
  <pageMargins left="0.78740157480314965" right="0.78740157480314965" top="0.39370078740157483" bottom="0.39370078740157483" header="0.19685039370078741" footer="0.19685039370078741"/>
  <pageSetup paperSize="9" scale="56" orientation="portrait" r:id="rId1"/>
  <headerFooter>
    <oddHeader>&amp;C&amp;F</oddHeader>
    <oddFooter>&amp;R&amp;"Verdana,Negrito itálico"&amp;10Página &amp;P de &amp;N</oddFooter>
  </headerFooter>
  <drawing r:id="rId2"/>
  <legacyDrawing r:id="rId3"/>
</worksheet>
</file>

<file path=xl/worksheets/sheet3.xml><?xml version="1.0" encoding="utf-8"?>
<worksheet xmlns="http://schemas.openxmlformats.org/spreadsheetml/2006/main" xmlns:r="http://schemas.openxmlformats.org/officeDocument/2006/relationships">
  <dimension ref="A1:XFD20"/>
  <sheetViews>
    <sheetView showGridLines="0" view="pageBreakPreview" zoomScaleNormal="100" zoomScaleSheetLayoutView="100" workbookViewId="0">
      <selection activeCell="K18" sqref="K18"/>
    </sheetView>
  </sheetViews>
  <sheetFormatPr defaultColWidth="9.140625" defaultRowHeight="15"/>
  <cols>
    <col min="1" max="1" width="10.28515625" customWidth="1"/>
    <col min="2" max="2" width="14.42578125" customWidth="1"/>
    <col min="3" max="3" width="45" customWidth="1"/>
    <col min="4" max="4" width="8.140625" customWidth="1"/>
    <col min="5" max="5" width="7.5703125" customWidth="1"/>
    <col min="6" max="6" width="15.140625" customWidth="1"/>
    <col min="7" max="7" width="13.7109375" customWidth="1"/>
    <col min="8" max="8" width="19.42578125" bestFit="1" customWidth="1"/>
    <col min="9" max="9" width="11.85546875" customWidth="1"/>
    <col min="11" max="11" width="11.85546875" customWidth="1"/>
    <col min="12" max="12" width="40.28515625" customWidth="1"/>
    <col min="13" max="13" width="12.5703125" bestFit="1" customWidth="1"/>
    <col min="14" max="14" width="14.140625" customWidth="1"/>
  </cols>
  <sheetData>
    <row r="1" spans="1:16384" s="96" customFormat="1" ht="15.75">
      <c r="B1" s="494"/>
      <c r="C1" s="494"/>
      <c r="D1" s="494"/>
      <c r="E1" s="494"/>
      <c r="F1" s="494"/>
      <c r="G1" s="494"/>
      <c r="H1" s="494"/>
      <c r="I1" s="97"/>
    </row>
    <row r="2" spans="1:16384" s="85" customFormat="1" ht="18.75">
      <c r="B2" s="504" t="s">
        <v>5194</v>
      </c>
      <c r="C2" s="504"/>
      <c r="D2" s="504"/>
      <c r="E2" s="504"/>
      <c r="F2" s="504"/>
      <c r="G2" s="504"/>
      <c r="H2" s="504"/>
      <c r="I2" s="162"/>
      <c r="J2" s="162"/>
      <c r="K2" s="162"/>
      <c r="L2" s="83"/>
      <c r="M2" s="83"/>
      <c r="N2" s="83"/>
      <c r="O2" s="84"/>
      <c r="P2" s="83"/>
      <c r="Q2" s="83"/>
      <c r="R2" s="83"/>
      <c r="S2" s="83"/>
      <c r="T2" s="83"/>
      <c r="U2" s="83"/>
      <c r="V2" s="83"/>
      <c r="W2" s="83"/>
      <c r="X2" s="83"/>
    </row>
    <row r="3" spans="1:16384" s="85" customFormat="1" ht="18.75">
      <c r="B3" s="504" t="s">
        <v>10526</v>
      </c>
      <c r="C3" s="504"/>
      <c r="D3" s="504"/>
      <c r="E3" s="504"/>
      <c r="F3" s="504"/>
      <c r="G3" s="504"/>
      <c r="H3" s="504"/>
      <c r="I3" s="162"/>
      <c r="J3" s="162"/>
      <c r="K3" s="162"/>
      <c r="L3" s="83"/>
      <c r="M3" s="83"/>
      <c r="N3" s="83"/>
      <c r="O3" s="84"/>
      <c r="P3" s="83"/>
      <c r="Q3" s="83"/>
      <c r="R3" s="83"/>
      <c r="S3" s="83"/>
      <c r="T3" s="83"/>
      <c r="U3" s="83"/>
      <c r="V3" s="83"/>
      <c r="W3" s="83"/>
      <c r="X3" s="83"/>
    </row>
    <row r="4" spans="1:16384" s="85" customFormat="1" ht="18.75">
      <c r="B4" s="504" t="s">
        <v>5196</v>
      </c>
      <c r="C4" s="504"/>
      <c r="D4" s="504"/>
      <c r="E4" s="504"/>
      <c r="F4" s="504"/>
      <c r="G4" s="504"/>
      <c r="H4" s="504"/>
      <c r="I4" s="162"/>
      <c r="J4" s="162"/>
      <c r="K4" s="162"/>
      <c r="L4" s="86"/>
      <c r="M4" s="86"/>
      <c r="N4" s="84"/>
      <c r="O4" s="83"/>
      <c r="P4" s="83"/>
      <c r="Q4" s="83"/>
      <c r="R4" s="83"/>
      <c r="S4" s="83"/>
      <c r="T4" s="83"/>
      <c r="U4" s="83"/>
      <c r="V4" s="83"/>
      <c r="W4" s="83"/>
      <c r="X4" s="83"/>
    </row>
    <row r="5" spans="1:16384" s="85" customFormat="1" ht="18.75">
      <c r="A5" s="174"/>
      <c r="B5" s="504" t="s">
        <v>280</v>
      </c>
      <c r="C5" s="504"/>
      <c r="D5" s="504"/>
      <c r="E5" s="504"/>
      <c r="F5" s="504"/>
      <c r="G5" s="504"/>
      <c r="H5" s="504"/>
      <c r="I5" s="162"/>
      <c r="J5" s="162"/>
      <c r="K5" s="162"/>
      <c r="L5" s="83"/>
      <c r="M5" s="83"/>
      <c r="N5" s="84"/>
      <c r="O5" s="83"/>
      <c r="P5" s="83"/>
      <c r="Q5" s="83"/>
      <c r="R5" s="83"/>
      <c r="S5" s="83"/>
      <c r="T5" s="83"/>
      <c r="U5" s="83"/>
      <c r="V5" s="83"/>
      <c r="W5" s="83"/>
      <c r="X5" s="83"/>
    </row>
    <row r="6" spans="1:16384" s="74" customFormat="1" ht="24" customHeight="1">
      <c r="A6" s="170"/>
      <c r="B6" s="291" t="s">
        <v>73</v>
      </c>
      <c r="C6" s="408" t="str">
        <f>'012.22-CAPA'!$C$14</f>
        <v>012/2022-SEORÇA-R00</v>
      </c>
      <c r="D6" s="277"/>
      <c r="E6" s="277"/>
      <c r="F6" s="294"/>
      <c r="G6" s="283" t="s">
        <v>61</v>
      </c>
      <c r="H6" s="295">
        <f>'012.22-CAPA'!C20</f>
        <v>44629</v>
      </c>
      <c r="I6" s="76"/>
      <c r="L6" s="72"/>
      <c r="M6" s="72"/>
      <c r="N6" s="72"/>
      <c r="O6" s="72"/>
      <c r="P6" s="72"/>
      <c r="Q6" s="72"/>
      <c r="R6" s="72"/>
      <c r="S6" s="72"/>
      <c r="T6" s="72"/>
      <c r="U6" s="72"/>
    </row>
    <row r="7" spans="1:16384" s="74" customFormat="1" ht="30" customHeight="1">
      <c r="A7" s="170"/>
      <c r="B7" s="291" t="s">
        <v>13</v>
      </c>
      <c r="C7" s="503" t="str">
        <f>'012.22-CAPA'!$C$15</f>
        <v>ESTIMATIVA DE PLANO DE MANUTENÇÃO CORRETIVA, PREVENTIVA E ASSISTÊNCIA TÉCNICA PARA SISTEMA DE AR CONDICIONADO DO HMIB</v>
      </c>
      <c r="D7" s="503"/>
      <c r="E7" s="503"/>
      <c r="F7" s="503"/>
      <c r="G7" s="278" t="s">
        <v>16</v>
      </c>
      <c r="H7" s="325" t="str">
        <f>'012.01-22-MANUTENÇÃO'!J7</f>
        <v>PROJ-DE-034-21</v>
      </c>
      <c r="I7" s="75"/>
      <c r="L7" s="72"/>
      <c r="M7" s="72"/>
      <c r="N7" s="72"/>
      <c r="O7" s="72"/>
      <c r="P7" s="72"/>
      <c r="Q7" s="72"/>
      <c r="R7" s="72"/>
      <c r="S7" s="72"/>
      <c r="T7" s="72"/>
      <c r="U7" s="72"/>
    </row>
    <row r="8" spans="1:16384" s="74" customFormat="1" ht="24" customHeight="1">
      <c r="A8" s="170"/>
      <c r="B8" s="291" t="s">
        <v>5234</v>
      </c>
      <c r="C8" s="281"/>
      <c r="D8" s="275" t="s">
        <v>66</v>
      </c>
      <c r="E8" s="280" t="s">
        <v>67</v>
      </c>
      <c r="F8" s="294"/>
      <c r="G8" s="283" t="s">
        <v>68</v>
      </c>
      <c r="H8" s="277" t="str">
        <f>'012.01-22-MANUTENÇÃO'!J9</f>
        <v>COTAÇÃO DE MERCADO</v>
      </c>
      <c r="I8" s="76"/>
      <c r="L8" s="72"/>
      <c r="M8" s="72"/>
      <c r="N8" s="72"/>
      <c r="O8" s="72"/>
      <c r="P8" s="72"/>
      <c r="Q8" s="72"/>
      <c r="R8" s="72"/>
      <c r="S8" s="72"/>
      <c r="T8" s="72"/>
      <c r="U8" s="72"/>
    </row>
    <row r="9" spans="1:16384" s="74" customFormat="1" ht="7.5" customHeight="1">
      <c r="A9" s="170"/>
      <c r="B9" s="396"/>
      <c r="C9" s="287"/>
      <c r="D9" s="224"/>
      <c r="E9" s="224"/>
      <c r="F9" s="224"/>
      <c r="G9" s="224"/>
      <c r="H9" s="224"/>
      <c r="I9" s="76"/>
      <c r="L9" s="72"/>
      <c r="M9" s="72"/>
      <c r="N9" s="72"/>
      <c r="O9" s="72"/>
      <c r="P9" s="72"/>
      <c r="Q9" s="72"/>
      <c r="R9" s="72"/>
      <c r="S9" s="72"/>
      <c r="T9" s="72"/>
      <c r="U9" s="72"/>
    </row>
    <row r="10" spans="1:16384" s="219" customFormat="1" ht="25.5">
      <c r="A10" s="170"/>
      <c r="B10" s="416" t="s">
        <v>0</v>
      </c>
      <c r="C10" s="416" t="s">
        <v>1</v>
      </c>
      <c r="D10" s="416" t="s">
        <v>5235</v>
      </c>
      <c r="E10" s="416" t="s">
        <v>125</v>
      </c>
      <c r="F10" s="433" t="s">
        <v>12191</v>
      </c>
      <c r="G10" s="419" t="s">
        <v>12192</v>
      </c>
      <c r="H10" s="419" t="s">
        <v>12186</v>
      </c>
      <c r="I10" s="264"/>
      <c r="J10" s="264"/>
      <c r="K10" s="264"/>
      <c r="L10" s="264"/>
      <c r="M10" s="264"/>
      <c r="N10" s="264"/>
      <c r="O10" s="265"/>
      <c r="P10" s="264"/>
      <c r="Q10" s="264"/>
      <c r="R10" s="264"/>
      <c r="S10" s="264"/>
      <c r="T10" s="264"/>
      <c r="U10" s="264"/>
      <c r="V10" s="265"/>
      <c r="W10" s="263"/>
      <c r="X10" s="135"/>
      <c r="Y10" s="135"/>
      <c r="Z10" s="135"/>
      <c r="AA10" s="135"/>
      <c r="AB10" s="135"/>
      <c r="AC10" s="134"/>
      <c r="AD10" s="135"/>
      <c r="AE10" s="135"/>
      <c r="AF10" s="135"/>
      <c r="AG10" s="135"/>
      <c r="AH10" s="135"/>
      <c r="AI10" s="135"/>
      <c r="AJ10" s="134"/>
      <c r="AK10" s="135"/>
      <c r="AL10" s="135"/>
      <c r="AM10" s="135"/>
      <c r="AN10" s="135"/>
      <c r="AO10" s="135"/>
      <c r="AP10" s="135"/>
      <c r="AQ10" s="134"/>
      <c r="AR10" s="135"/>
      <c r="AS10" s="135"/>
      <c r="AT10" s="135"/>
      <c r="AU10" s="135"/>
      <c r="AV10" s="135"/>
      <c r="AW10" s="135"/>
      <c r="AX10" s="134"/>
      <c r="AY10" s="135"/>
      <c r="AZ10" s="135"/>
      <c r="BA10" s="135"/>
      <c r="BB10" s="135"/>
      <c r="BC10" s="135"/>
      <c r="BD10" s="135"/>
      <c r="BE10" s="134"/>
      <c r="BF10" s="135"/>
      <c r="BG10" s="135"/>
      <c r="BH10" s="135"/>
      <c r="BI10" s="135"/>
      <c r="BJ10" s="135"/>
      <c r="BK10" s="135"/>
      <c r="BL10" s="134"/>
      <c r="BM10" s="135"/>
      <c r="BN10" s="135"/>
      <c r="BO10" s="135"/>
      <c r="BP10" s="135"/>
      <c r="BQ10" s="135"/>
      <c r="BR10" s="135"/>
      <c r="BS10" s="134"/>
      <c r="BT10" s="135"/>
      <c r="BU10" s="135"/>
      <c r="BV10" s="135"/>
      <c r="BW10" s="135"/>
      <c r="BX10" s="135"/>
      <c r="BY10" s="135"/>
      <c r="BZ10" s="134"/>
      <c r="CA10" s="135"/>
      <c r="CB10" s="135"/>
      <c r="CC10" s="135"/>
      <c r="CD10" s="135"/>
      <c r="CE10" s="135"/>
      <c r="CF10" s="135"/>
      <c r="CG10" s="134"/>
      <c r="CH10" s="135"/>
      <c r="CI10" s="135"/>
      <c r="CJ10" s="135"/>
      <c r="CK10" s="135"/>
      <c r="CL10" s="135"/>
      <c r="CM10" s="135"/>
      <c r="CN10" s="134"/>
      <c r="CO10" s="135"/>
      <c r="CP10" s="135"/>
      <c r="CQ10" s="135"/>
      <c r="CR10" s="135"/>
      <c r="CS10" s="135"/>
      <c r="CT10" s="135"/>
      <c r="CU10" s="134"/>
      <c r="CV10" s="135"/>
      <c r="CW10" s="135"/>
      <c r="CX10" s="135"/>
      <c r="CY10" s="135"/>
      <c r="CZ10" s="135"/>
      <c r="DA10" s="135"/>
      <c r="DB10" s="134"/>
      <c r="DC10" s="135"/>
      <c r="DD10" s="135"/>
      <c r="DE10" s="135"/>
      <c r="DF10" s="135"/>
      <c r="DG10" s="135"/>
      <c r="DH10" s="135"/>
      <c r="DI10" s="134"/>
      <c r="DJ10" s="135"/>
      <c r="DK10" s="135"/>
      <c r="DL10" s="135"/>
      <c r="DM10" s="135"/>
      <c r="DN10" s="135"/>
      <c r="DO10" s="135"/>
      <c r="DP10" s="134"/>
      <c r="DQ10" s="135"/>
      <c r="DR10" s="135"/>
      <c r="DS10" s="135"/>
      <c r="DT10" s="135"/>
      <c r="DU10" s="135"/>
      <c r="DV10" s="135"/>
      <c r="DW10" s="134"/>
      <c r="DX10" s="135"/>
      <c r="DY10" s="135"/>
      <c r="DZ10" s="135"/>
      <c r="EA10" s="135"/>
      <c r="EB10" s="135"/>
      <c r="EC10" s="135"/>
      <c r="ED10" s="134"/>
      <c r="EE10" s="135"/>
      <c r="EF10" s="135"/>
      <c r="EG10" s="135"/>
      <c r="EH10" s="135"/>
      <c r="EI10" s="135"/>
      <c r="EJ10" s="135"/>
      <c r="EK10" s="134"/>
      <c r="EL10" s="135"/>
      <c r="EM10" s="135"/>
      <c r="EN10" s="135"/>
      <c r="EO10" s="135"/>
      <c r="EP10" s="135"/>
      <c r="EQ10" s="135"/>
      <c r="ER10" s="134"/>
      <c r="ES10" s="135"/>
      <c r="ET10" s="135"/>
      <c r="EU10" s="135"/>
      <c r="EV10" s="135"/>
      <c r="EW10" s="135"/>
      <c r="EX10" s="135"/>
      <c r="EY10" s="134"/>
      <c r="EZ10" s="135"/>
      <c r="FA10" s="135"/>
      <c r="FB10" s="135"/>
      <c r="FC10" s="135"/>
      <c r="FD10" s="135"/>
      <c r="FE10" s="135"/>
      <c r="FF10" s="134"/>
      <c r="FG10" s="135"/>
      <c r="FH10" s="135"/>
      <c r="FI10" s="135"/>
      <c r="FJ10" s="135"/>
      <c r="FK10" s="135"/>
      <c r="FL10" s="135"/>
      <c r="FM10" s="134"/>
      <c r="FN10" s="135"/>
      <c r="FO10" s="135"/>
      <c r="FP10" s="135"/>
      <c r="FQ10" s="135"/>
      <c r="FR10" s="135"/>
      <c r="FS10" s="135"/>
      <c r="FT10" s="134"/>
      <c r="FU10" s="135"/>
      <c r="FV10" s="135"/>
      <c r="FW10" s="135"/>
      <c r="FX10" s="135"/>
      <c r="FY10" s="135"/>
      <c r="FZ10" s="135"/>
      <c r="GA10" s="134"/>
      <c r="GB10" s="135"/>
      <c r="GC10" s="135"/>
      <c r="GD10" s="135"/>
      <c r="GE10" s="135"/>
      <c r="GF10" s="135"/>
      <c r="GG10" s="135"/>
      <c r="GH10" s="134"/>
      <c r="GI10" s="135"/>
      <c r="GJ10" s="135"/>
      <c r="GK10" s="135"/>
      <c r="GL10" s="135"/>
      <c r="GM10" s="135"/>
      <c r="GN10" s="135"/>
      <c r="GO10" s="134"/>
      <c r="GP10" s="135"/>
      <c r="GQ10" s="135"/>
      <c r="GR10" s="135"/>
      <c r="GS10" s="135"/>
      <c r="GT10" s="135"/>
      <c r="GU10" s="135"/>
      <c r="GV10" s="134"/>
      <c r="GW10" s="135"/>
      <c r="GX10" s="135"/>
      <c r="GY10" s="135"/>
      <c r="GZ10" s="135"/>
      <c r="HA10" s="135"/>
      <c r="HB10" s="135"/>
      <c r="HC10" s="134"/>
      <c r="HD10" s="135"/>
      <c r="HE10" s="135"/>
      <c r="HF10" s="135"/>
      <c r="HG10" s="135"/>
      <c r="HH10" s="135"/>
      <c r="HI10" s="135"/>
      <c r="HJ10" s="134"/>
      <c r="HK10" s="135"/>
      <c r="HL10" s="135"/>
      <c r="HM10" s="135"/>
      <c r="HN10" s="135"/>
      <c r="HO10" s="135"/>
      <c r="HP10" s="135"/>
      <c r="HQ10" s="134"/>
      <c r="HR10" s="135"/>
      <c r="HS10" s="135"/>
      <c r="HT10" s="135"/>
      <c r="HU10" s="135"/>
      <c r="HV10" s="135"/>
      <c r="HW10" s="135"/>
      <c r="HX10" s="134"/>
      <c r="HY10" s="135"/>
      <c r="HZ10" s="135"/>
      <c r="IA10" s="135"/>
      <c r="IB10" s="135"/>
      <c r="IC10" s="135"/>
      <c r="ID10" s="135"/>
      <c r="IE10" s="134"/>
      <c r="IF10" s="135"/>
      <c r="IG10" s="135"/>
      <c r="IH10" s="135"/>
      <c r="II10" s="135"/>
      <c r="IJ10" s="135"/>
      <c r="IK10" s="135"/>
      <c r="IL10" s="134"/>
      <c r="IM10" s="135"/>
      <c r="IN10" s="135"/>
      <c r="IO10" s="135"/>
      <c r="IP10" s="135"/>
      <c r="IQ10" s="135"/>
      <c r="IR10" s="135"/>
      <c r="IS10" s="134"/>
      <c r="IT10" s="135"/>
      <c r="IU10" s="135"/>
      <c r="IV10" s="135"/>
      <c r="IW10" s="135"/>
      <c r="IX10" s="135"/>
      <c r="IY10" s="135"/>
      <c r="IZ10" s="134"/>
      <c r="JA10" s="135"/>
      <c r="JB10" s="135"/>
      <c r="JC10" s="135"/>
      <c r="JD10" s="135"/>
      <c r="JE10" s="135"/>
      <c r="JF10" s="135"/>
      <c r="JG10" s="134"/>
      <c r="JH10" s="135"/>
      <c r="JI10" s="135"/>
      <c r="JJ10" s="135"/>
      <c r="JK10" s="135"/>
      <c r="JL10" s="135"/>
      <c r="JM10" s="135"/>
      <c r="JN10" s="134"/>
      <c r="JO10" s="135"/>
      <c r="JP10" s="135"/>
      <c r="JQ10" s="135"/>
      <c r="JR10" s="135"/>
      <c r="JS10" s="135"/>
      <c r="JT10" s="135"/>
      <c r="JU10" s="134"/>
      <c r="JV10" s="135"/>
      <c r="JW10" s="135"/>
      <c r="JX10" s="135"/>
      <c r="JY10" s="135"/>
      <c r="JZ10" s="135"/>
      <c r="KA10" s="135"/>
      <c r="KB10" s="134"/>
      <c r="KC10" s="135"/>
      <c r="KD10" s="135"/>
      <c r="KE10" s="135"/>
      <c r="KF10" s="135"/>
      <c r="KG10" s="135"/>
      <c r="KH10" s="135"/>
      <c r="KI10" s="134"/>
      <c r="KJ10" s="135"/>
      <c r="KK10" s="135"/>
      <c r="KL10" s="135"/>
      <c r="KM10" s="135"/>
      <c r="KN10" s="135"/>
      <c r="KO10" s="135"/>
      <c r="KP10" s="134"/>
      <c r="KQ10" s="135"/>
      <c r="KR10" s="135"/>
      <c r="KS10" s="135"/>
      <c r="KT10" s="135"/>
      <c r="KU10" s="135"/>
      <c r="KV10" s="135"/>
      <c r="KW10" s="134"/>
      <c r="KX10" s="135"/>
      <c r="KY10" s="135"/>
      <c r="KZ10" s="135"/>
      <c r="LA10" s="135"/>
      <c r="LB10" s="135"/>
      <c r="LC10" s="135"/>
      <c r="LD10" s="134"/>
      <c r="LE10" s="135"/>
      <c r="LF10" s="135"/>
      <c r="LG10" s="135"/>
      <c r="LH10" s="135"/>
      <c r="LI10" s="135"/>
      <c r="LJ10" s="135"/>
      <c r="LK10" s="134"/>
      <c r="LL10" s="135"/>
      <c r="LM10" s="135"/>
      <c r="LN10" s="135"/>
      <c r="LO10" s="135"/>
      <c r="LP10" s="135"/>
      <c r="LQ10" s="135"/>
      <c r="LR10" s="134"/>
      <c r="LS10" s="135"/>
      <c r="LT10" s="135"/>
      <c r="LU10" s="135"/>
      <c r="LV10" s="135"/>
      <c r="LW10" s="135"/>
      <c r="LX10" s="135"/>
      <c r="LY10" s="134"/>
      <c r="LZ10" s="135"/>
      <c r="MA10" s="135"/>
      <c r="MB10" s="135"/>
      <c r="MC10" s="135"/>
      <c r="MD10" s="135"/>
      <c r="ME10" s="135"/>
      <c r="MF10" s="134"/>
      <c r="MG10" s="135"/>
      <c r="MH10" s="135"/>
      <c r="MI10" s="135"/>
      <c r="MJ10" s="135"/>
      <c r="MK10" s="135"/>
      <c r="ML10" s="135"/>
      <c r="MM10" s="134"/>
      <c r="MN10" s="135"/>
      <c r="MO10" s="135"/>
      <c r="MP10" s="135"/>
      <c r="MQ10" s="135"/>
      <c r="MR10" s="135"/>
      <c r="MS10" s="135"/>
      <c r="MT10" s="134"/>
      <c r="MU10" s="135"/>
      <c r="MV10" s="135"/>
      <c r="MW10" s="135"/>
      <c r="MX10" s="135"/>
      <c r="MY10" s="135"/>
      <c r="MZ10" s="135"/>
      <c r="NA10" s="134"/>
      <c r="NB10" s="135"/>
      <c r="NC10" s="135"/>
      <c r="ND10" s="135"/>
      <c r="NE10" s="135"/>
      <c r="NF10" s="135"/>
      <c r="NG10" s="135"/>
      <c r="NH10" s="134"/>
      <c r="NI10" s="135"/>
      <c r="NJ10" s="135"/>
      <c r="NK10" s="135"/>
      <c r="NL10" s="135"/>
      <c r="NM10" s="135"/>
      <c r="NN10" s="135"/>
      <c r="NO10" s="134"/>
      <c r="NP10" s="135"/>
      <c r="NQ10" s="135"/>
      <c r="NR10" s="135"/>
      <c r="NS10" s="135"/>
      <c r="NT10" s="135"/>
      <c r="NU10" s="135"/>
      <c r="NV10" s="134"/>
      <c r="NW10" s="135"/>
      <c r="NX10" s="135"/>
      <c r="NY10" s="135"/>
      <c r="NZ10" s="135"/>
      <c r="OA10" s="135"/>
      <c r="OB10" s="135"/>
      <c r="OC10" s="134"/>
      <c r="OD10" s="135"/>
      <c r="OE10" s="135"/>
      <c r="OF10" s="135"/>
      <c r="OG10" s="135"/>
      <c r="OH10" s="135"/>
      <c r="OI10" s="135"/>
      <c r="OJ10" s="134"/>
      <c r="OK10" s="135"/>
      <c r="OL10" s="135"/>
      <c r="OM10" s="135"/>
      <c r="ON10" s="135"/>
      <c r="OO10" s="135"/>
      <c r="OP10" s="135"/>
      <c r="OQ10" s="134"/>
      <c r="OR10" s="135"/>
      <c r="OS10" s="135"/>
      <c r="OT10" s="135"/>
      <c r="OU10" s="135"/>
      <c r="OV10" s="135"/>
      <c r="OW10" s="135"/>
      <c r="OX10" s="134"/>
      <c r="OY10" s="135"/>
      <c r="OZ10" s="135"/>
      <c r="PA10" s="135"/>
      <c r="PB10" s="135"/>
      <c r="PC10" s="135"/>
      <c r="PD10" s="135"/>
      <c r="PE10" s="134"/>
      <c r="PF10" s="135"/>
      <c r="PG10" s="135"/>
      <c r="PH10" s="135"/>
      <c r="PI10" s="135"/>
      <c r="PJ10" s="135"/>
      <c r="PK10" s="135"/>
      <c r="PL10" s="134"/>
      <c r="PM10" s="135"/>
      <c r="PN10" s="135"/>
      <c r="PO10" s="135"/>
      <c r="PP10" s="135"/>
      <c r="PQ10" s="135"/>
      <c r="PR10" s="135"/>
      <c r="PS10" s="134"/>
      <c r="PT10" s="135"/>
      <c r="PU10" s="135"/>
      <c r="PV10" s="135"/>
      <c r="PW10" s="135"/>
      <c r="PX10" s="135"/>
      <c r="PY10" s="135"/>
      <c r="PZ10" s="134"/>
      <c r="QA10" s="135"/>
      <c r="QB10" s="135"/>
      <c r="QC10" s="135"/>
      <c r="QD10" s="135"/>
      <c r="QE10" s="135"/>
      <c r="QF10" s="135"/>
      <c r="QG10" s="134"/>
      <c r="QH10" s="135"/>
      <c r="QI10" s="135"/>
      <c r="QJ10" s="135"/>
      <c r="QK10" s="135"/>
      <c r="QL10" s="135"/>
      <c r="QM10" s="135"/>
      <c r="QN10" s="134"/>
      <c r="QO10" s="135"/>
      <c r="QP10" s="135"/>
      <c r="QQ10" s="135"/>
      <c r="QR10" s="135"/>
      <c r="QS10" s="135"/>
      <c r="QT10" s="135"/>
      <c r="QU10" s="134"/>
      <c r="QV10" s="135"/>
      <c r="QW10" s="135"/>
      <c r="QX10" s="135"/>
      <c r="QY10" s="135"/>
      <c r="QZ10" s="135"/>
      <c r="RA10" s="135"/>
      <c r="RB10" s="134"/>
      <c r="RC10" s="135"/>
      <c r="RD10" s="135"/>
      <c r="RE10" s="135"/>
      <c r="RF10" s="135"/>
      <c r="RG10" s="135"/>
      <c r="RH10" s="135"/>
      <c r="RI10" s="134"/>
      <c r="RJ10" s="135"/>
      <c r="RK10" s="135"/>
      <c r="RL10" s="135"/>
      <c r="RM10" s="135"/>
      <c r="RN10" s="135"/>
      <c r="RO10" s="135"/>
      <c r="RP10" s="134"/>
      <c r="RQ10" s="135"/>
      <c r="RR10" s="135"/>
      <c r="RS10" s="135"/>
      <c r="RT10" s="135"/>
      <c r="RU10" s="135"/>
      <c r="RV10" s="135"/>
      <c r="RW10" s="134"/>
      <c r="RX10" s="135"/>
      <c r="RY10" s="135"/>
      <c r="RZ10" s="135"/>
      <c r="SA10" s="135"/>
      <c r="SB10" s="135"/>
      <c r="SC10" s="135"/>
      <c r="SD10" s="134"/>
      <c r="SE10" s="135"/>
      <c r="SF10" s="135"/>
      <c r="SG10" s="135"/>
      <c r="SH10" s="135"/>
      <c r="SI10" s="135"/>
      <c r="SJ10" s="135"/>
      <c r="SK10" s="134"/>
      <c r="SL10" s="135"/>
      <c r="SM10" s="135"/>
      <c r="SN10" s="135"/>
      <c r="SO10" s="135"/>
      <c r="SP10" s="135"/>
      <c r="SQ10" s="135"/>
      <c r="SR10" s="134"/>
      <c r="SS10" s="135"/>
      <c r="ST10" s="135"/>
      <c r="SU10" s="135"/>
      <c r="SV10" s="135"/>
      <c r="SW10" s="135"/>
      <c r="SX10" s="135"/>
      <c r="SY10" s="134"/>
      <c r="SZ10" s="135"/>
      <c r="TA10" s="135"/>
      <c r="TB10" s="135"/>
      <c r="TC10" s="135"/>
      <c r="TD10" s="135"/>
      <c r="TE10" s="135"/>
      <c r="TF10" s="134"/>
      <c r="TG10" s="135"/>
      <c r="TH10" s="135"/>
      <c r="TI10" s="135"/>
      <c r="TJ10" s="135"/>
      <c r="TK10" s="135"/>
      <c r="TL10" s="135"/>
      <c r="TM10" s="134"/>
      <c r="TN10" s="135"/>
      <c r="TO10" s="135"/>
      <c r="TP10" s="135"/>
      <c r="TQ10" s="135"/>
      <c r="TR10" s="135"/>
      <c r="TS10" s="135"/>
      <c r="TT10" s="134"/>
      <c r="TU10" s="135"/>
      <c r="TV10" s="135"/>
      <c r="TW10" s="135"/>
      <c r="TX10" s="135"/>
      <c r="TY10" s="135"/>
      <c r="TZ10" s="135"/>
      <c r="UA10" s="134"/>
      <c r="UB10" s="135"/>
      <c r="UC10" s="135"/>
      <c r="UD10" s="135"/>
      <c r="UE10" s="135"/>
      <c r="UF10" s="135"/>
      <c r="UG10" s="135"/>
      <c r="UH10" s="134"/>
      <c r="UI10" s="135"/>
      <c r="UJ10" s="135"/>
      <c r="UK10" s="135"/>
      <c r="UL10" s="135"/>
      <c r="UM10" s="135"/>
      <c r="UN10" s="135"/>
      <c r="UO10" s="134"/>
      <c r="UP10" s="135"/>
      <c r="UQ10" s="135"/>
      <c r="UR10" s="135"/>
      <c r="US10" s="135"/>
      <c r="UT10" s="135"/>
      <c r="UU10" s="135"/>
      <c r="UV10" s="134"/>
      <c r="UW10" s="135"/>
      <c r="UX10" s="135"/>
      <c r="UY10" s="135"/>
      <c r="UZ10" s="135"/>
      <c r="VA10" s="135"/>
      <c r="VB10" s="135"/>
      <c r="VC10" s="134"/>
      <c r="VD10" s="135"/>
      <c r="VE10" s="135"/>
      <c r="VF10" s="135"/>
      <c r="VG10" s="135"/>
      <c r="VH10" s="135"/>
      <c r="VI10" s="135"/>
      <c r="VJ10" s="134"/>
      <c r="VK10" s="135"/>
      <c r="VL10" s="135"/>
      <c r="VM10" s="135"/>
      <c r="VN10" s="135"/>
      <c r="VO10" s="135"/>
      <c r="VP10" s="135"/>
      <c r="VQ10" s="134"/>
      <c r="VR10" s="135"/>
      <c r="VS10" s="135"/>
      <c r="VT10" s="135"/>
      <c r="VU10" s="135"/>
      <c r="VV10" s="135"/>
      <c r="VW10" s="135"/>
      <c r="VX10" s="134"/>
      <c r="VY10" s="135"/>
      <c r="VZ10" s="135"/>
      <c r="WA10" s="135"/>
      <c r="WB10" s="135"/>
      <c r="WC10" s="135"/>
      <c r="WD10" s="135"/>
      <c r="WE10" s="134"/>
      <c r="WF10" s="135"/>
      <c r="WG10" s="135"/>
      <c r="WH10" s="135"/>
      <c r="WI10" s="135"/>
      <c r="WJ10" s="135"/>
      <c r="WK10" s="135"/>
      <c r="WL10" s="134"/>
      <c r="WM10" s="135"/>
      <c r="WN10" s="135"/>
      <c r="WO10" s="135"/>
      <c r="WP10" s="135"/>
      <c r="WQ10" s="135"/>
      <c r="WR10" s="135"/>
      <c r="WS10" s="134"/>
      <c r="WT10" s="135"/>
      <c r="WU10" s="135"/>
      <c r="WV10" s="135"/>
      <c r="WW10" s="135"/>
      <c r="WX10" s="135"/>
      <c r="WY10" s="135"/>
      <c r="WZ10" s="134"/>
      <c r="XA10" s="135"/>
      <c r="XB10" s="135"/>
      <c r="XC10" s="135"/>
      <c r="XD10" s="135"/>
      <c r="XE10" s="135"/>
      <c r="XF10" s="135"/>
      <c r="XG10" s="134"/>
      <c r="XH10" s="135"/>
      <c r="XI10" s="135"/>
      <c r="XJ10" s="135"/>
      <c r="XK10" s="135"/>
      <c r="XL10" s="135"/>
      <c r="XM10" s="135"/>
      <c r="XN10" s="134"/>
      <c r="XO10" s="135"/>
      <c r="XP10" s="135"/>
      <c r="XQ10" s="135"/>
      <c r="XR10" s="135"/>
      <c r="XS10" s="135"/>
      <c r="XT10" s="135"/>
      <c r="XU10" s="134"/>
      <c r="XV10" s="135"/>
      <c r="XW10" s="135"/>
      <c r="XX10" s="135"/>
      <c r="XY10" s="135"/>
      <c r="XZ10" s="135"/>
      <c r="YA10" s="135"/>
      <c r="YB10" s="134"/>
      <c r="YC10" s="135"/>
      <c r="YD10" s="135"/>
      <c r="YE10" s="135"/>
      <c r="YF10" s="135"/>
      <c r="YG10" s="135"/>
      <c r="YH10" s="135"/>
      <c r="YI10" s="134"/>
      <c r="YJ10" s="135"/>
      <c r="YK10" s="135"/>
      <c r="YL10" s="135"/>
      <c r="YM10" s="135"/>
      <c r="YN10" s="135"/>
      <c r="YO10" s="135"/>
      <c r="YP10" s="134"/>
      <c r="YQ10" s="135"/>
      <c r="YR10" s="135"/>
      <c r="YS10" s="135"/>
      <c r="YT10" s="135"/>
      <c r="YU10" s="135"/>
      <c r="YV10" s="135"/>
      <c r="YW10" s="134"/>
      <c r="YX10" s="135"/>
      <c r="YY10" s="135"/>
      <c r="YZ10" s="135"/>
      <c r="ZA10" s="135"/>
      <c r="ZB10" s="135"/>
      <c r="ZC10" s="135"/>
      <c r="ZD10" s="134"/>
      <c r="ZE10" s="135"/>
      <c r="ZF10" s="135"/>
      <c r="ZG10" s="135"/>
      <c r="ZH10" s="135"/>
      <c r="ZI10" s="135"/>
      <c r="ZJ10" s="135"/>
      <c r="ZK10" s="134"/>
      <c r="ZL10" s="135"/>
      <c r="ZM10" s="135"/>
      <c r="ZN10" s="135"/>
      <c r="ZO10" s="135"/>
      <c r="ZP10" s="135"/>
      <c r="ZQ10" s="135"/>
      <c r="ZR10" s="134"/>
      <c r="ZS10" s="135"/>
      <c r="ZT10" s="135"/>
      <c r="ZU10" s="135"/>
      <c r="ZV10" s="135"/>
      <c r="ZW10" s="135"/>
      <c r="ZX10" s="135"/>
      <c r="ZY10" s="134"/>
      <c r="ZZ10" s="135"/>
      <c r="AAA10" s="135"/>
      <c r="AAB10" s="135"/>
      <c r="AAC10" s="135"/>
      <c r="AAD10" s="135"/>
      <c r="AAE10" s="135"/>
      <c r="AAF10" s="134"/>
      <c r="AAG10" s="135"/>
      <c r="AAH10" s="135"/>
      <c r="AAI10" s="135"/>
      <c r="AAJ10" s="135"/>
      <c r="AAK10" s="135"/>
      <c r="AAL10" s="135"/>
      <c r="AAM10" s="134"/>
      <c r="AAN10" s="135"/>
      <c r="AAO10" s="135"/>
      <c r="AAP10" s="135"/>
      <c r="AAQ10" s="135"/>
      <c r="AAR10" s="135"/>
      <c r="AAS10" s="135"/>
      <c r="AAT10" s="134"/>
      <c r="AAU10" s="135"/>
      <c r="AAV10" s="135"/>
      <c r="AAW10" s="135"/>
      <c r="AAX10" s="135"/>
      <c r="AAY10" s="135"/>
      <c r="AAZ10" s="135"/>
      <c r="ABA10" s="134"/>
      <c r="ABB10" s="135"/>
      <c r="ABC10" s="135"/>
      <c r="ABD10" s="135"/>
      <c r="ABE10" s="135"/>
      <c r="ABF10" s="135"/>
      <c r="ABG10" s="135"/>
      <c r="ABH10" s="134"/>
      <c r="ABI10" s="135"/>
      <c r="ABJ10" s="135"/>
      <c r="ABK10" s="135"/>
      <c r="ABL10" s="135"/>
      <c r="ABM10" s="135"/>
      <c r="ABN10" s="135"/>
      <c r="ABO10" s="134"/>
      <c r="ABP10" s="135"/>
      <c r="ABQ10" s="135"/>
      <c r="ABR10" s="135"/>
      <c r="ABS10" s="135"/>
      <c r="ABT10" s="135"/>
      <c r="ABU10" s="135"/>
      <c r="ABV10" s="134"/>
      <c r="ABW10" s="135"/>
      <c r="ABX10" s="135"/>
      <c r="ABY10" s="135"/>
      <c r="ABZ10" s="135"/>
      <c r="ACA10" s="135"/>
      <c r="ACB10" s="135"/>
      <c r="ACC10" s="134"/>
      <c r="ACD10" s="135"/>
      <c r="ACE10" s="135"/>
      <c r="ACF10" s="135"/>
      <c r="ACG10" s="135"/>
      <c r="ACH10" s="135"/>
      <c r="ACI10" s="135"/>
      <c r="ACJ10" s="134"/>
      <c r="ACK10" s="135"/>
      <c r="ACL10" s="135"/>
      <c r="ACM10" s="135"/>
      <c r="ACN10" s="135"/>
      <c r="ACO10" s="135"/>
      <c r="ACP10" s="135"/>
      <c r="ACQ10" s="134"/>
      <c r="ACR10" s="135"/>
      <c r="ACS10" s="135"/>
      <c r="ACT10" s="135"/>
      <c r="ACU10" s="135"/>
      <c r="ACV10" s="135"/>
      <c r="ACW10" s="135"/>
      <c r="ACX10" s="134"/>
      <c r="ACY10" s="135"/>
      <c r="ACZ10" s="135"/>
      <c r="ADA10" s="135"/>
      <c r="ADB10" s="135"/>
      <c r="ADC10" s="135"/>
      <c r="ADD10" s="135"/>
      <c r="ADE10" s="134"/>
      <c r="ADF10" s="135"/>
      <c r="ADG10" s="135"/>
      <c r="ADH10" s="135"/>
      <c r="ADI10" s="135"/>
      <c r="ADJ10" s="135"/>
      <c r="ADK10" s="135"/>
      <c r="ADL10" s="134"/>
      <c r="ADM10" s="135"/>
      <c r="ADN10" s="135"/>
      <c r="ADO10" s="135"/>
      <c r="ADP10" s="135"/>
      <c r="ADQ10" s="135"/>
      <c r="ADR10" s="135"/>
      <c r="ADS10" s="134"/>
      <c r="ADT10" s="135"/>
      <c r="ADU10" s="135"/>
      <c r="ADV10" s="135"/>
      <c r="ADW10" s="135"/>
      <c r="ADX10" s="135"/>
      <c r="ADY10" s="135"/>
      <c r="ADZ10" s="134"/>
      <c r="AEA10" s="135"/>
      <c r="AEB10" s="135"/>
      <c r="AEC10" s="135"/>
      <c r="AED10" s="135"/>
      <c r="AEE10" s="135"/>
      <c r="AEF10" s="135"/>
      <c r="AEG10" s="134"/>
      <c r="AEH10" s="135"/>
      <c r="AEI10" s="135"/>
      <c r="AEJ10" s="135"/>
      <c r="AEK10" s="135"/>
      <c r="AEL10" s="135"/>
      <c r="AEM10" s="135"/>
      <c r="AEN10" s="134"/>
      <c r="AEO10" s="135"/>
      <c r="AEP10" s="135"/>
      <c r="AEQ10" s="135"/>
      <c r="AER10" s="135"/>
      <c r="AES10" s="135"/>
      <c r="AET10" s="135"/>
      <c r="AEU10" s="134"/>
      <c r="AEV10" s="135"/>
      <c r="AEW10" s="135"/>
      <c r="AEX10" s="135"/>
      <c r="AEY10" s="135"/>
      <c r="AEZ10" s="135"/>
      <c r="AFA10" s="135"/>
      <c r="AFB10" s="134"/>
      <c r="AFC10" s="135"/>
      <c r="AFD10" s="135"/>
      <c r="AFE10" s="135"/>
      <c r="AFF10" s="135"/>
      <c r="AFG10" s="135"/>
      <c r="AFH10" s="135"/>
      <c r="AFI10" s="134"/>
      <c r="AFJ10" s="135"/>
      <c r="AFK10" s="135"/>
      <c r="AFL10" s="135"/>
      <c r="AFM10" s="135"/>
      <c r="AFN10" s="135"/>
      <c r="AFO10" s="135"/>
      <c r="AFP10" s="134"/>
      <c r="AFQ10" s="135"/>
      <c r="AFR10" s="135"/>
      <c r="AFS10" s="135"/>
      <c r="AFT10" s="135"/>
      <c r="AFU10" s="135"/>
      <c r="AFV10" s="135"/>
      <c r="AFW10" s="134"/>
      <c r="AFX10" s="135"/>
      <c r="AFY10" s="135"/>
      <c r="AFZ10" s="135"/>
      <c r="AGA10" s="135"/>
      <c r="AGB10" s="135"/>
      <c r="AGC10" s="135"/>
      <c r="AGD10" s="134"/>
      <c r="AGE10" s="135"/>
      <c r="AGF10" s="135"/>
      <c r="AGG10" s="135"/>
      <c r="AGH10" s="135"/>
      <c r="AGI10" s="135"/>
      <c r="AGJ10" s="135"/>
      <c r="AGK10" s="134"/>
      <c r="AGL10" s="135"/>
      <c r="AGM10" s="135"/>
      <c r="AGN10" s="135"/>
      <c r="AGO10" s="135"/>
      <c r="AGP10" s="135"/>
      <c r="AGQ10" s="135"/>
      <c r="AGR10" s="134"/>
      <c r="AGS10" s="135"/>
      <c r="AGT10" s="135"/>
      <c r="AGU10" s="135"/>
      <c r="AGV10" s="135"/>
      <c r="AGW10" s="135"/>
      <c r="AGX10" s="135"/>
      <c r="AGY10" s="134"/>
      <c r="AGZ10" s="135"/>
      <c r="AHA10" s="135"/>
      <c r="AHB10" s="135"/>
      <c r="AHC10" s="135"/>
      <c r="AHD10" s="135"/>
      <c r="AHE10" s="135"/>
      <c r="AHF10" s="134"/>
      <c r="AHG10" s="135"/>
      <c r="AHH10" s="135"/>
      <c r="AHI10" s="135"/>
      <c r="AHJ10" s="135"/>
      <c r="AHK10" s="135"/>
      <c r="AHL10" s="135"/>
      <c r="AHM10" s="134"/>
      <c r="AHN10" s="135"/>
      <c r="AHO10" s="135"/>
      <c r="AHP10" s="135"/>
      <c r="AHQ10" s="135"/>
      <c r="AHR10" s="135"/>
      <c r="AHS10" s="135"/>
      <c r="AHT10" s="134"/>
      <c r="AHU10" s="135"/>
      <c r="AHV10" s="135"/>
      <c r="AHW10" s="135"/>
      <c r="AHX10" s="135"/>
      <c r="AHY10" s="135"/>
      <c r="AHZ10" s="135"/>
      <c r="AIA10" s="134"/>
      <c r="AIB10" s="135"/>
      <c r="AIC10" s="135"/>
      <c r="AID10" s="135"/>
      <c r="AIE10" s="135"/>
      <c r="AIF10" s="135"/>
      <c r="AIG10" s="135"/>
      <c r="AIH10" s="134"/>
      <c r="AII10" s="135"/>
      <c r="AIJ10" s="135"/>
      <c r="AIK10" s="135"/>
      <c r="AIL10" s="135"/>
      <c r="AIM10" s="135"/>
      <c r="AIN10" s="135"/>
      <c r="AIO10" s="134"/>
      <c r="AIP10" s="135"/>
      <c r="AIQ10" s="135"/>
      <c r="AIR10" s="135"/>
      <c r="AIS10" s="135"/>
      <c r="AIT10" s="135"/>
      <c r="AIU10" s="135"/>
      <c r="AIV10" s="134"/>
      <c r="AIW10" s="135"/>
      <c r="AIX10" s="135"/>
      <c r="AIY10" s="135"/>
      <c r="AIZ10" s="135"/>
      <c r="AJA10" s="135"/>
      <c r="AJB10" s="135"/>
      <c r="AJC10" s="134"/>
      <c r="AJD10" s="135"/>
      <c r="AJE10" s="135"/>
      <c r="AJF10" s="135"/>
      <c r="AJG10" s="135"/>
      <c r="AJH10" s="135"/>
      <c r="AJI10" s="135"/>
      <c r="AJJ10" s="134"/>
      <c r="AJK10" s="135"/>
      <c r="AJL10" s="135"/>
      <c r="AJM10" s="135"/>
      <c r="AJN10" s="135"/>
      <c r="AJO10" s="135"/>
      <c r="AJP10" s="135"/>
      <c r="AJQ10" s="134"/>
      <c r="AJR10" s="135"/>
      <c r="AJS10" s="135"/>
      <c r="AJT10" s="135"/>
      <c r="AJU10" s="135"/>
      <c r="AJV10" s="135"/>
      <c r="AJW10" s="135"/>
      <c r="AJX10" s="134"/>
      <c r="AJY10" s="135"/>
      <c r="AJZ10" s="135"/>
      <c r="AKA10" s="135"/>
      <c r="AKB10" s="135"/>
      <c r="AKC10" s="135"/>
      <c r="AKD10" s="135"/>
      <c r="AKE10" s="134"/>
      <c r="AKF10" s="135"/>
      <c r="AKG10" s="135"/>
      <c r="AKH10" s="135"/>
      <c r="AKI10" s="135"/>
      <c r="AKJ10" s="135"/>
      <c r="AKK10" s="135"/>
      <c r="AKL10" s="134"/>
      <c r="AKM10" s="135"/>
      <c r="AKN10" s="135"/>
      <c r="AKO10" s="135"/>
      <c r="AKP10" s="135"/>
      <c r="AKQ10" s="135"/>
      <c r="AKR10" s="135"/>
      <c r="AKS10" s="134"/>
      <c r="AKT10" s="135"/>
      <c r="AKU10" s="135"/>
      <c r="AKV10" s="135"/>
      <c r="AKW10" s="135"/>
      <c r="AKX10" s="135"/>
      <c r="AKY10" s="135"/>
      <c r="AKZ10" s="134"/>
      <c r="ALA10" s="135"/>
      <c r="ALB10" s="135"/>
      <c r="ALC10" s="135"/>
      <c r="ALD10" s="135"/>
      <c r="ALE10" s="135"/>
      <c r="ALF10" s="135"/>
      <c r="ALG10" s="134"/>
      <c r="ALH10" s="135"/>
      <c r="ALI10" s="135"/>
      <c r="ALJ10" s="135"/>
      <c r="ALK10" s="135"/>
      <c r="ALL10" s="135"/>
      <c r="ALM10" s="135"/>
      <c r="ALN10" s="134"/>
      <c r="ALO10" s="135"/>
      <c r="ALP10" s="135"/>
      <c r="ALQ10" s="135"/>
      <c r="ALR10" s="135"/>
      <c r="ALS10" s="135"/>
      <c r="ALT10" s="135"/>
      <c r="ALU10" s="134"/>
      <c r="ALV10" s="135"/>
      <c r="ALW10" s="135"/>
      <c r="ALX10" s="135"/>
      <c r="ALY10" s="135"/>
      <c r="ALZ10" s="135"/>
      <c r="AMA10" s="135"/>
      <c r="AMB10" s="134"/>
      <c r="AMC10" s="135"/>
      <c r="AMD10" s="135"/>
      <c r="AME10" s="135"/>
      <c r="AMF10" s="135"/>
      <c r="AMG10" s="135"/>
      <c r="AMH10" s="135"/>
      <c r="AMI10" s="134"/>
      <c r="AMJ10" s="135"/>
      <c r="AMK10" s="135"/>
      <c r="AML10" s="135"/>
      <c r="AMM10" s="135"/>
      <c r="AMN10" s="135"/>
      <c r="AMO10" s="135"/>
      <c r="AMP10" s="134"/>
      <c r="AMQ10" s="135"/>
      <c r="AMR10" s="135"/>
      <c r="AMS10" s="135"/>
      <c r="AMT10" s="135"/>
      <c r="AMU10" s="135"/>
      <c r="AMV10" s="135"/>
      <c r="AMW10" s="134"/>
      <c r="AMX10" s="135"/>
      <c r="AMY10" s="135"/>
      <c r="AMZ10" s="135"/>
      <c r="ANA10" s="135"/>
      <c r="ANB10" s="135"/>
      <c r="ANC10" s="135"/>
      <c r="AND10" s="134"/>
      <c r="ANE10" s="135"/>
      <c r="ANF10" s="135"/>
      <c r="ANG10" s="135"/>
      <c r="ANH10" s="135"/>
      <c r="ANI10" s="135"/>
      <c r="ANJ10" s="135"/>
      <c r="ANK10" s="134"/>
      <c r="ANL10" s="135"/>
      <c r="ANM10" s="135"/>
      <c r="ANN10" s="135"/>
      <c r="ANO10" s="135"/>
      <c r="ANP10" s="135"/>
      <c r="ANQ10" s="135"/>
      <c r="ANR10" s="134"/>
      <c r="ANS10" s="135"/>
      <c r="ANT10" s="135"/>
      <c r="ANU10" s="135"/>
      <c r="ANV10" s="135"/>
      <c r="ANW10" s="135"/>
      <c r="ANX10" s="135"/>
      <c r="ANY10" s="134"/>
      <c r="ANZ10" s="135"/>
      <c r="AOA10" s="135"/>
      <c r="AOB10" s="135"/>
      <c r="AOC10" s="135"/>
      <c r="AOD10" s="135"/>
      <c r="AOE10" s="135"/>
      <c r="AOF10" s="134"/>
      <c r="AOG10" s="135"/>
      <c r="AOH10" s="135"/>
      <c r="AOI10" s="135"/>
      <c r="AOJ10" s="135"/>
      <c r="AOK10" s="135"/>
      <c r="AOL10" s="135"/>
      <c r="AOM10" s="134"/>
      <c r="AON10" s="135"/>
      <c r="AOO10" s="135"/>
      <c r="AOP10" s="135"/>
      <c r="AOQ10" s="135"/>
      <c r="AOR10" s="135"/>
      <c r="AOS10" s="135"/>
      <c r="AOT10" s="134"/>
      <c r="AOU10" s="135"/>
      <c r="AOV10" s="135"/>
      <c r="AOW10" s="135"/>
      <c r="AOX10" s="135"/>
      <c r="AOY10" s="135"/>
      <c r="AOZ10" s="135"/>
      <c r="APA10" s="134"/>
      <c r="APB10" s="135"/>
      <c r="APC10" s="135"/>
      <c r="APD10" s="135"/>
      <c r="APE10" s="135"/>
      <c r="APF10" s="135"/>
      <c r="APG10" s="135"/>
      <c r="APH10" s="134"/>
      <c r="API10" s="135"/>
      <c r="APJ10" s="135"/>
      <c r="APK10" s="135"/>
      <c r="APL10" s="135"/>
      <c r="APM10" s="135"/>
      <c r="APN10" s="135"/>
      <c r="APO10" s="134"/>
      <c r="APP10" s="135"/>
      <c r="APQ10" s="135"/>
      <c r="APR10" s="135"/>
      <c r="APS10" s="135"/>
      <c r="APT10" s="135"/>
      <c r="APU10" s="135"/>
      <c r="APV10" s="134"/>
      <c r="APW10" s="135"/>
      <c r="APX10" s="135"/>
      <c r="APY10" s="135"/>
      <c r="APZ10" s="135"/>
      <c r="AQA10" s="135"/>
      <c r="AQB10" s="135"/>
      <c r="AQC10" s="134"/>
      <c r="AQD10" s="135"/>
      <c r="AQE10" s="135"/>
      <c r="AQF10" s="135"/>
      <c r="AQG10" s="135"/>
      <c r="AQH10" s="135"/>
      <c r="AQI10" s="135"/>
      <c r="AQJ10" s="134"/>
      <c r="AQK10" s="135"/>
      <c r="AQL10" s="135"/>
      <c r="AQM10" s="135"/>
      <c r="AQN10" s="135"/>
      <c r="AQO10" s="135"/>
      <c r="AQP10" s="135"/>
      <c r="AQQ10" s="134"/>
      <c r="AQR10" s="135"/>
      <c r="AQS10" s="135"/>
      <c r="AQT10" s="135"/>
      <c r="AQU10" s="135"/>
      <c r="AQV10" s="135"/>
      <c r="AQW10" s="135"/>
      <c r="AQX10" s="134"/>
      <c r="AQY10" s="135"/>
      <c r="AQZ10" s="135"/>
      <c r="ARA10" s="135"/>
      <c r="ARB10" s="135"/>
      <c r="ARC10" s="135"/>
      <c r="ARD10" s="135"/>
      <c r="ARE10" s="134"/>
      <c r="ARF10" s="135"/>
      <c r="ARG10" s="135"/>
      <c r="ARH10" s="135"/>
      <c r="ARI10" s="135"/>
      <c r="ARJ10" s="135"/>
      <c r="ARK10" s="135"/>
      <c r="ARL10" s="134"/>
      <c r="ARM10" s="135"/>
      <c r="ARN10" s="135"/>
      <c r="ARO10" s="135"/>
      <c r="ARP10" s="135"/>
      <c r="ARQ10" s="135"/>
      <c r="ARR10" s="135"/>
      <c r="ARS10" s="134"/>
      <c r="ART10" s="135"/>
      <c r="ARU10" s="135"/>
      <c r="ARV10" s="135"/>
      <c r="ARW10" s="135"/>
      <c r="ARX10" s="135"/>
      <c r="ARY10" s="135"/>
      <c r="ARZ10" s="134"/>
      <c r="ASA10" s="135"/>
      <c r="ASB10" s="135"/>
      <c r="ASC10" s="135"/>
      <c r="ASD10" s="135"/>
      <c r="ASE10" s="135"/>
      <c r="ASF10" s="135"/>
      <c r="ASG10" s="134"/>
      <c r="ASH10" s="135"/>
      <c r="ASI10" s="135"/>
      <c r="ASJ10" s="135"/>
      <c r="ASK10" s="135"/>
      <c r="ASL10" s="135"/>
      <c r="ASM10" s="135"/>
      <c r="ASN10" s="134"/>
      <c r="ASO10" s="135"/>
      <c r="ASP10" s="135"/>
      <c r="ASQ10" s="135"/>
      <c r="ASR10" s="135"/>
      <c r="ASS10" s="135"/>
      <c r="AST10" s="135"/>
      <c r="ASU10" s="134"/>
      <c r="ASV10" s="135"/>
      <c r="ASW10" s="135"/>
      <c r="ASX10" s="135"/>
      <c r="ASY10" s="135"/>
      <c r="ASZ10" s="135"/>
      <c r="ATA10" s="135"/>
      <c r="ATB10" s="134"/>
      <c r="ATC10" s="135"/>
      <c r="ATD10" s="135"/>
      <c r="ATE10" s="135"/>
      <c r="ATF10" s="135"/>
      <c r="ATG10" s="135"/>
      <c r="ATH10" s="135"/>
      <c r="ATI10" s="134"/>
      <c r="ATJ10" s="135"/>
      <c r="ATK10" s="135"/>
      <c r="ATL10" s="135"/>
      <c r="ATM10" s="135"/>
      <c r="ATN10" s="135"/>
      <c r="ATO10" s="135"/>
      <c r="ATP10" s="134"/>
      <c r="ATQ10" s="135"/>
      <c r="ATR10" s="135"/>
      <c r="ATS10" s="135"/>
      <c r="ATT10" s="135"/>
      <c r="ATU10" s="135"/>
      <c r="ATV10" s="135"/>
      <c r="ATW10" s="134"/>
      <c r="ATX10" s="135"/>
      <c r="ATY10" s="135"/>
      <c r="ATZ10" s="135"/>
      <c r="AUA10" s="135"/>
      <c r="AUB10" s="135"/>
      <c r="AUC10" s="135"/>
      <c r="AUD10" s="134"/>
      <c r="AUE10" s="135"/>
      <c r="AUF10" s="135"/>
      <c r="AUG10" s="135"/>
      <c r="AUH10" s="135"/>
      <c r="AUI10" s="135"/>
      <c r="AUJ10" s="135"/>
      <c r="AUK10" s="134"/>
      <c r="AUL10" s="135"/>
      <c r="AUM10" s="135"/>
      <c r="AUN10" s="135"/>
      <c r="AUO10" s="135"/>
      <c r="AUP10" s="135"/>
      <c r="AUQ10" s="135"/>
      <c r="AUR10" s="134"/>
      <c r="AUS10" s="135"/>
      <c r="AUT10" s="135"/>
      <c r="AUU10" s="135"/>
      <c r="AUV10" s="135"/>
      <c r="AUW10" s="135"/>
      <c r="AUX10" s="135"/>
      <c r="AUY10" s="134"/>
      <c r="AUZ10" s="135"/>
      <c r="AVA10" s="135"/>
      <c r="AVB10" s="135"/>
      <c r="AVC10" s="135"/>
      <c r="AVD10" s="135"/>
      <c r="AVE10" s="135"/>
      <c r="AVF10" s="134"/>
      <c r="AVG10" s="135"/>
      <c r="AVH10" s="135"/>
      <c r="AVI10" s="135"/>
      <c r="AVJ10" s="135"/>
      <c r="AVK10" s="135"/>
      <c r="AVL10" s="135"/>
      <c r="AVM10" s="134"/>
      <c r="AVN10" s="135"/>
      <c r="AVO10" s="135"/>
      <c r="AVP10" s="135"/>
      <c r="AVQ10" s="135"/>
      <c r="AVR10" s="135"/>
      <c r="AVS10" s="135"/>
      <c r="AVT10" s="134"/>
      <c r="AVU10" s="135"/>
      <c r="AVV10" s="135"/>
      <c r="AVW10" s="135"/>
      <c r="AVX10" s="135"/>
      <c r="AVY10" s="135"/>
      <c r="AVZ10" s="135"/>
      <c r="AWA10" s="134"/>
      <c r="AWB10" s="135"/>
      <c r="AWC10" s="135"/>
      <c r="AWD10" s="135"/>
      <c r="AWE10" s="135"/>
      <c r="AWF10" s="135"/>
      <c r="AWG10" s="135"/>
      <c r="AWH10" s="134"/>
      <c r="AWI10" s="135"/>
      <c r="AWJ10" s="135"/>
      <c r="AWK10" s="135"/>
      <c r="AWL10" s="135"/>
      <c r="AWM10" s="135"/>
      <c r="AWN10" s="135"/>
      <c r="AWO10" s="134"/>
      <c r="AWP10" s="135"/>
      <c r="AWQ10" s="135"/>
      <c r="AWR10" s="135"/>
      <c r="AWS10" s="135"/>
      <c r="AWT10" s="135"/>
      <c r="AWU10" s="135"/>
      <c r="AWV10" s="134"/>
      <c r="AWW10" s="135"/>
      <c r="AWX10" s="135"/>
      <c r="AWY10" s="135"/>
      <c r="AWZ10" s="135"/>
      <c r="AXA10" s="135"/>
      <c r="AXB10" s="135"/>
      <c r="AXC10" s="134"/>
      <c r="AXD10" s="135"/>
      <c r="AXE10" s="135"/>
      <c r="AXF10" s="135"/>
      <c r="AXG10" s="135"/>
      <c r="AXH10" s="135"/>
      <c r="AXI10" s="135"/>
      <c r="AXJ10" s="134"/>
      <c r="AXK10" s="135"/>
      <c r="AXL10" s="135"/>
      <c r="AXM10" s="135"/>
      <c r="AXN10" s="135"/>
      <c r="AXO10" s="135"/>
      <c r="AXP10" s="135"/>
      <c r="AXQ10" s="134"/>
      <c r="AXR10" s="135"/>
      <c r="AXS10" s="135"/>
      <c r="AXT10" s="135"/>
      <c r="AXU10" s="135"/>
      <c r="AXV10" s="135"/>
      <c r="AXW10" s="135"/>
      <c r="AXX10" s="134"/>
      <c r="AXY10" s="135"/>
      <c r="AXZ10" s="135"/>
      <c r="AYA10" s="135"/>
      <c r="AYB10" s="135"/>
      <c r="AYC10" s="135"/>
      <c r="AYD10" s="135"/>
      <c r="AYE10" s="134"/>
      <c r="AYF10" s="135"/>
      <c r="AYG10" s="135"/>
      <c r="AYH10" s="135"/>
      <c r="AYI10" s="135"/>
      <c r="AYJ10" s="135"/>
      <c r="AYK10" s="135"/>
      <c r="AYL10" s="134"/>
      <c r="AYM10" s="135"/>
      <c r="AYN10" s="135"/>
      <c r="AYO10" s="135"/>
      <c r="AYP10" s="135"/>
      <c r="AYQ10" s="135"/>
      <c r="AYR10" s="135"/>
      <c r="AYS10" s="134"/>
      <c r="AYT10" s="135"/>
      <c r="AYU10" s="135"/>
      <c r="AYV10" s="135"/>
      <c r="AYW10" s="135"/>
      <c r="AYX10" s="135"/>
      <c r="AYY10" s="135"/>
      <c r="AYZ10" s="134"/>
      <c r="AZA10" s="135"/>
      <c r="AZB10" s="135"/>
      <c r="AZC10" s="135"/>
      <c r="AZD10" s="135"/>
      <c r="AZE10" s="135"/>
      <c r="AZF10" s="135"/>
      <c r="AZG10" s="134"/>
      <c r="AZH10" s="135"/>
      <c r="AZI10" s="135"/>
      <c r="AZJ10" s="135"/>
      <c r="AZK10" s="135"/>
      <c r="AZL10" s="135"/>
      <c r="AZM10" s="135"/>
      <c r="AZN10" s="134"/>
      <c r="AZO10" s="135"/>
      <c r="AZP10" s="135"/>
      <c r="AZQ10" s="135"/>
      <c r="AZR10" s="135"/>
      <c r="AZS10" s="135"/>
      <c r="AZT10" s="135"/>
      <c r="AZU10" s="134"/>
      <c r="AZV10" s="135"/>
      <c r="AZW10" s="135"/>
      <c r="AZX10" s="135"/>
      <c r="AZY10" s="135"/>
      <c r="AZZ10" s="135"/>
      <c r="BAA10" s="135"/>
      <c r="BAB10" s="134"/>
      <c r="BAC10" s="135"/>
      <c r="BAD10" s="135"/>
      <c r="BAE10" s="135"/>
      <c r="BAF10" s="135"/>
      <c r="BAG10" s="135"/>
      <c r="BAH10" s="135"/>
      <c r="BAI10" s="134"/>
      <c r="BAJ10" s="135"/>
      <c r="BAK10" s="135"/>
      <c r="BAL10" s="135"/>
      <c r="BAM10" s="135"/>
      <c r="BAN10" s="135"/>
      <c r="BAO10" s="135"/>
      <c r="BAP10" s="134"/>
      <c r="BAQ10" s="135"/>
      <c r="BAR10" s="135"/>
      <c r="BAS10" s="135"/>
      <c r="BAT10" s="135"/>
      <c r="BAU10" s="135"/>
      <c r="BAV10" s="135"/>
      <c r="BAW10" s="134"/>
      <c r="BAX10" s="135"/>
      <c r="BAY10" s="135"/>
      <c r="BAZ10" s="135"/>
      <c r="BBA10" s="135"/>
      <c r="BBB10" s="135"/>
      <c r="BBC10" s="135"/>
      <c r="BBD10" s="134"/>
      <c r="BBE10" s="135"/>
      <c r="BBF10" s="135"/>
      <c r="BBG10" s="135"/>
      <c r="BBH10" s="135"/>
      <c r="BBI10" s="135"/>
      <c r="BBJ10" s="135"/>
      <c r="BBK10" s="134"/>
      <c r="BBL10" s="135"/>
      <c r="BBM10" s="135"/>
      <c r="BBN10" s="135"/>
      <c r="BBO10" s="135"/>
      <c r="BBP10" s="135"/>
      <c r="BBQ10" s="135"/>
      <c r="BBR10" s="134"/>
      <c r="BBS10" s="135"/>
      <c r="BBT10" s="135"/>
      <c r="BBU10" s="135"/>
      <c r="BBV10" s="135"/>
      <c r="BBW10" s="135"/>
      <c r="BBX10" s="135"/>
      <c r="BBY10" s="134"/>
      <c r="BBZ10" s="135"/>
      <c r="BCA10" s="135"/>
      <c r="BCB10" s="135"/>
      <c r="BCC10" s="135"/>
      <c r="BCD10" s="135"/>
      <c r="BCE10" s="135"/>
      <c r="BCF10" s="134"/>
      <c r="BCG10" s="135"/>
      <c r="BCH10" s="135"/>
      <c r="BCI10" s="135"/>
      <c r="BCJ10" s="135"/>
      <c r="BCK10" s="135"/>
      <c r="BCL10" s="135"/>
      <c r="BCM10" s="134"/>
      <c r="BCN10" s="135"/>
      <c r="BCO10" s="135"/>
      <c r="BCP10" s="135"/>
      <c r="BCQ10" s="135"/>
      <c r="BCR10" s="135"/>
      <c r="BCS10" s="135"/>
      <c r="BCT10" s="134"/>
      <c r="BCU10" s="135"/>
      <c r="BCV10" s="135"/>
      <c r="BCW10" s="135"/>
      <c r="BCX10" s="135"/>
      <c r="BCY10" s="135"/>
      <c r="BCZ10" s="135"/>
      <c r="BDA10" s="134"/>
      <c r="BDB10" s="135"/>
      <c r="BDC10" s="135"/>
      <c r="BDD10" s="135"/>
      <c r="BDE10" s="135"/>
      <c r="BDF10" s="135"/>
      <c r="BDG10" s="135"/>
      <c r="BDH10" s="134"/>
      <c r="BDI10" s="135"/>
      <c r="BDJ10" s="135"/>
      <c r="BDK10" s="135"/>
      <c r="BDL10" s="135"/>
      <c r="BDM10" s="135"/>
      <c r="BDN10" s="135"/>
      <c r="BDO10" s="134"/>
      <c r="BDP10" s="135"/>
      <c r="BDQ10" s="135"/>
      <c r="BDR10" s="135"/>
      <c r="BDS10" s="135"/>
      <c r="BDT10" s="135"/>
      <c r="BDU10" s="135"/>
      <c r="BDV10" s="134"/>
      <c r="BDW10" s="135"/>
      <c r="BDX10" s="135"/>
      <c r="BDY10" s="135"/>
      <c r="BDZ10" s="135"/>
      <c r="BEA10" s="135"/>
      <c r="BEB10" s="135"/>
      <c r="BEC10" s="134"/>
      <c r="BED10" s="135"/>
      <c r="BEE10" s="135"/>
      <c r="BEF10" s="135"/>
      <c r="BEG10" s="135"/>
      <c r="BEH10" s="135"/>
      <c r="BEI10" s="135"/>
      <c r="BEJ10" s="134"/>
      <c r="BEK10" s="135"/>
      <c r="BEL10" s="135"/>
      <c r="BEM10" s="135"/>
      <c r="BEN10" s="135"/>
      <c r="BEO10" s="135"/>
      <c r="BEP10" s="135"/>
      <c r="BEQ10" s="134"/>
      <c r="BER10" s="135"/>
      <c r="BES10" s="135"/>
      <c r="BET10" s="135"/>
      <c r="BEU10" s="135"/>
      <c r="BEV10" s="135"/>
      <c r="BEW10" s="135"/>
      <c r="BEX10" s="134"/>
      <c r="BEY10" s="135"/>
      <c r="BEZ10" s="135"/>
      <c r="BFA10" s="135"/>
      <c r="BFB10" s="135"/>
      <c r="BFC10" s="135"/>
      <c r="BFD10" s="135"/>
      <c r="BFE10" s="134"/>
      <c r="BFF10" s="135"/>
      <c r="BFG10" s="135"/>
      <c r="BFH10" s="135"/>
      <c r="BFI10" s="135"/>
      <c r="BFJ10" s="135"/>
      <c r="BFK10" s="135"/>
      <c r="BFL10" s="134"/>
      <c r="BFM10" s="135"/>
      <c r="BFN10" s="135"/>
      <c r="BFO10" s="135"/>
      <c r="BFP10" s="135"/>
      <c r="BFQ10" s="135"/>
      <c r="BFR10" s="135"/>
      <c r="BFS10" s="134"/>
      <c r="BFT10" s="135"/>
      <c r="BFU10" s="135"/>
      <c r="BFV10" s="135"/>
      <c r="BFW10" s="135"/>
      <c r="BFX10" s="135"/>
      <c r="BFY10" s="135"/>
      <c r="BFZ10" s="134"/>
      <c r="BGA10" s="135"/>
      <c r="BGB10" s="135"/>
      <c r="BGC10" s="135"/>
      <c r="BGD10" s="135"/>
      <c r="BGE10" s="135"/>
      <c r="BGF10" s="135"/>
      <c r="BGG10" s="134"/>
      <c r="BGH10" s="135"/>
      <c r="BGI10" s="135"/>
      <c r="BGJ10" s="135"/>
      <c r="BGK10" s="135"/>
      <c r="BGL10" s="135"/>
      <c r="BGM10" s="135"/>
      <c r="BGN10" s="134"/>
      <c r="BGO10" s="135"/>
      <c r="BGP10" s="135"/>
      <c r="BGQ10" s="135"/>
      <c r="BGR10" s="135"/>
      <c r="BGS10" s="135"/>
      <c r="BGT10" s="135"/>
      <c r="BGU10" s="134"/>
      <c r="BGV10" s="135"/>
      <c r="BGW10" s="135"/>
      <c r="BGX10" s="135"/>
      <c r="BGY10" s="135"/>
      <c r="BGZ10" s="135"/>
      <c r="BHA10" s="135"/>
      <c r="BHB10" s="134"/>
      <c r="BHC10" s="135"/>
      <c r="BHD10" s="135"/>
      <c r="BHE10" s="135"/>
      <c r="BHF10" s="135"/>
      <c r="BHG10" s="135"/>
      <c r="BHH10" s="135"/>
      <c r="BHI10" s="134"/>
      <c r="BHJ10" s="135"/>
      <c r="BHK10" s="135"/>
      <c r="BHL10" s="135"/>
      <c r="BHM10" s="135"/>
      <c r="BHN10" s="135"/>
      <c r="BHO10" s="135"/>
      <c r="BHP10" s="134"/>
      <c r="BHQ10" s="135"/>
      <c r="BHR10" s="135"/>
      <c r="BHS10" s="135"/>
      <c r="BHT10" s="135"/>
      <c r="BHU10" s="135"/>
      <c r="BHV10" s="135"/>
      <c r="BHW10" s="134"/>
      <c r="BHX10" s="135"/>
      <c r="BHY10" s="135"/>
      <c r="BHZ10" s="135"/>
      <c r="BIA10" s="135"/>
      <c r="BIB10" s="135"/>
      <c r="BIC10" s="135"/>
      <c r="BID10" s="134"/>
      <c r="BIE10" s="135"/>
      <c r="BIF10" s="135"/>
      <c r="BIG10" s="135"/>
      <c r="BIH10" s="135"/>
      <c r="BII10" s="135"/>
      <c r="BIJ10" s="135"/>
      <c r="BIK10" s="134"/>
      <c r="BIL10" s="135"/>
      <c r="BIM10" s="135"/>
      <c r="BIN10" s="135"/>
      <c r="BIO10" s="135"/>
      <c r="BIP10" s="135"/>
      <c r="BIQ10" s="135"/>
      <c r="BIR10" s="134"/>
      <c r="BIS10" s="135"/>
      <c r="BIT10" s="135"/>
      <c r="BIU10" s="135"/>
      <c r="BIV10" s="135"/>
      <c r="BIW10" s="135"/>
      <c r="BIX10" s="135"/>
      <c r="BIY10" s="134"/>
      <c r="BIZ10" s="135"/>
      <c r="BJA10" s="135"/>
      <c r="BJB10" s="135"/>
      <c r="BJC10" s="135"/>
      <c r="BJD10" s="135"/>
      <c r="BJE10" s="135"/>
      <c r="BJF10" s="134"/>
      <c r="BJG10" s="135"/>
      <c r="BJH10" s="135"/>
      <c r="BJI10" s="135"/>
      <c r="BJJ10" s="135"/>
      <c r="BJK10" s="135"/>
      <c r="BJL10" s="135"/>
      <c r="BJM10" s="134"/>
      <c r="BJN10" s="135"/>
      <c r="BJO10" s="135"/>
      <c r="BJP10" s="135"/>
      <c r="BJQ10" s="135"/>
      <c r="BJR10" s="135"/>
      <c r="BJS10" s="135"/>
      <c r="BJT10" s="134"/>
      <c r="BJU10" s="135"/>
      <c r="BJV10" s="135"/>
      <c r="BJW10" s="135"/>
      <c r="BJX10" s="135"/>
      <c r="BJY10" s="135"/>
      <c r="BJZ10" s="135"/>
      <c r="BKA10" s="134"/>
      <c r="BKB10" s="135"/>
      <c r="BKC10" s="135"/>
      <c r="BKD10" s="135"/>
      <c r="BKE10" s="135"/>
      <c r="BKF10" s="135"/>
      <c r="BKG10" s="135"/>
      <c r="BKH10" s="134"/>
      <c r="BKI10" s="135"/>
      <c r="BKJ10" s="135"/>
      <c r="BKK10" s="135"/>
      <c r="BKL10" s="135"/>
      <c r="BKM10" s="135"/>
      <c r="BKN10" s="135"/>
      <c r="BKO10" s="134"/>
      <c r="BKP10" s="135"/>
      <c r="BKQ10" s="135"/>
      <c r="BKR10" s="135"/>
      <c r="BKS10" s="135"/>
      <c r="BKT10" s="135"/>
      <c r="BKU10" s="135"/>
      <c r="BKV10" s="134"/>
      <c r="BKW10" s="135"/>
      <c r="BKX10" s="135"/>
      <c r="BKY10" s="135"/>
      <c r="BKZ10" s="135"/>
      <c r="BLA10" s="135"/>
      <c r="BLB10" s="135"/>
      <c r="BLC10" s="134"/>
      <c r="BLD10" s="135"/>
      <c r="BLE10" s="135"/>
      <c r="BLF10" s="135"/>
      <c r="BLG10" s="135"/>
      <c r="BLH10" s="135"/>
      <c r="BLI10" s="135"/>
      <c r="BLJ10" s="134"/>
      <c r="BLK10" s="135"/>
      <c r="BLL10" s="135"/>
      <c r="BLM10" s="135"/>
      <c r="BLN10" s="135"/>
      <c r="BLO10" s="135"/>
      <c r="BLP10" s="135"/>
      <c r="BLQ10" s="134"/>
      <c r="BLR10" s="135"/>
      <c r="BLS10" s="135"/>
      <c r="BLT10" s="135"/>
      <c r="BLU10" s="135"/>
      <c r="BLV10" s="135"/>
      <c r="BLW10" s="135"/>
      <c r="BLX10" s="134"/>
      <c r="BLY10" s="135"/>
      <c r="BLZ10" s="135"/>
      <c r="BMA10" s="135"/>
      <c r="BMB10" s="135"/>
      <c r="BMC10" s="135"/>
      <c r="BMD10" s="135"/>
      <c r="BME10" s="134"/>
      <c r="BMF10" s="135"/>
      <c r="BMG10" s="135"/>
      <c r="BMH10" s="135"/>
      <c r="BMI10" s="135"/>
      <c r="BMJ10" s="135"/>
      <c r="BMK10" s="135"/>
      <c r="BML10" s="134"/>
      <c r="BMM10" s="135"/>
      <c r="BMN10" s="135"/>
      <c r="BMO10" s="135"/>
      <c r="BMP10" s="135"/>
      <c r="BMQ10" s="135"/>
      <c r="BMR10" s="135"/>
      <c r="BMS10" s="134"/>
      <c r="BMT10" s="135"/>
      <c r="BMU10" s="135"/>
      <c r="BMV10" s="135"/>
      <c r="BMW10" s="135"/>
      <c r="BMX10" s="135"/>
      <c r="BMY10" s="135"/>
      <c r="BMZ10" s="134"/>
      <c r="BNA10" s="135"/>
      <c r="BNB10" s="135"/>
      <c r="BNC10" s="135"/>
      <c r="BND10" s="135"/>
      <c r="BNE10" s="135"/>
      <c r="BNF10" s="135"/>
      <c r="BNG10" s="134"/>
      <c r="BNH10" s="135"/>
      <c r="BNI10" s="135"/>
      <c r="BNJ10" s="135"/>
      <c r="BNK10" s="135"/>
      <c r="BNL10" s="135"/>
      <c r="BNM10" s="135"/>
      <c r="BNN10" s="134"/>
      <c r="BNO10" s="135"/>
      <c r="BNP10" s="135"/>
      <c r="BNQ10" s="135"/>
      <c r="BNR10" s="135"/>
      <c r="BNS10" s="135"/>
      <c r="BNT10" s="135"/>
      <c r="BNU10" s="134"/>
      <c r="BNV10" s="135"/>
      <c r="BNW10" s="135"/>
      <c r="BNX10" s="135"/>
      <c r="BNY10" s="135"/>
      <c r="BNZ10" s="135"/>
      <c r="BOA10" s="135"/>
      <c r="BOB10" s="134"/>
      <c r="BOC10" s="135"/>
      <c r="BOD10" s="135"/>
      <c r="BOE10" s="135"/>
      <c r="BOF10" s="135"/>
      <c r="BOG10" s="135"/>
      <c r="BOH10" s="135"/>
      <c r="BOI10" s="134"/>
      <c r="BOJ10" s="135"/>
      <c r="BOK10" s="135"/>
      <c r="BOL10" s="135"/>
      <c r="BOM10" s="135"/>
      <c r="BON10" s="135"/>
      <c r="BOO10" s="135"/>
      <c r="BOP10" s="134"/>
      <c r="BOQ10" s="135"/>
      <c r="BOR10" s="135"/>
      <c r="BOS10" s="135"/>
      <c r="BOT10" s="135"/>
      <c r="BOU10" s="135"/>
      <c r="BOV10" s="135"/>
      <c r="BOW10" s="134"/>
      <c r="BOX10" s="135"/>
      <c r="BOY10" s="135"/>
      <c r="BOZ10" s="135"/>
      <c r="BPA10" s="135"/>
      <c r="BPB10" s="135"/>
      <c r="BPC10" s="135"/>
      <c r="BPD10" s="134"/>
      <c r="BPE10" s="135"/>
      <c r="BPF10" s="135"/>
      <c r="BPG10" s="135"/>
      <c r="BPH10" s="135"/>
      <c r="BPI10" s="135"/>
      <c r="BPJ10" s="135"/>
      <c r="BPK10" s="134"/>
      <c r="BPL10" s="135"/>
      <c r="BPM10" s="135"/>
      <c r="BPN10" s="135"/>
      <c r="BPO10" s="135"/>
      <c r="BPP10" s="135"/>
      <c r="BPQ10" s="135"/>
      <c r="BPR10" s="134"/>
      <c r="BPS10" s="135"/>
      <c r="BPT10" s="135"/>
      <c r="BPU10" s="135"/>
      <c r="BPV10" s="135"/>
      <c r="BPW10" s="135"/>
      <c r="BPX10" s="135"/>
      <c r="BPY10" s="134"/>
      <c r="BPZ10" s="135"/>
      <c r="BQA10" s="135"/>
      <c r="BQB10" s="135"/>
      <c r="BQC10" s="135"/>
      <c r="BQD10" s="135"/>
      <c r="BQE10" s="135"/>
      <c r="BQF10" s="134"/>
      <c r="BQG10" s="135"/>
      <c r="BQH10" s="135"/>
      <c r="BQI10" s="135"/>
      <c r="BQJ10" s="135"/>
      <c r="BQK10" s="135"/>
      <c r="BQL10" s="135"/>
      <c r="BQM10" s="134"/>
      <c r="BQN10" s="135"/>
      <c r="BQO10" s="135"/>
      <c r="BQP10" s="135"/>
      <c r="BQQ10" s="135"/>
      <c r="BQR10" s="135"/>
      <c r="BQS10" s="135"/>
      <c r="BQT10" s="134"/>
      <c r="BQU10" s="135"/>
      <c r="BQV10" s="135"/>
      <c r="BQW10" s="135"/>
      <c r="BQX10" s="135"/>
      <c r="BQY10" s="135"/>
      <c r="BQZ10" s="135"/>
      <c r="BRA10" s="134"/>
      <c r="BRB10" s="135"/>
      <c r="BRC10" s="135"/>
      <c r="BRD10" s="135"/>
      <c r="BRE10" s="135"/>
      <c r="BRF10" s="135"/>
      <c r="BRG10" s="135"/>
      <c r="BRH10" s="134"/>
      <c r="BRI10" s="135"/>
      <c r="BRJ10" s="135"/>
      <c r="BRK10" s="135"/>
      <c r="BRL10" s="135"/>
      <c r="BRM10" s="135"/>
      <c r="BRN10" s="135"/>
      <c r="BRO10" s="134"/>
      <c r="BRP10" s="135"/>
      <c r="BRQ10" s="135"/>
      <c r="BRR10" s="135"/>
      <c r="BRS10" s="135"/>
      <c r="BRT10" s="135"/>
      <c r="BRU10" s="135"/>
      <c r="BRV10" s="134"/>
      <c r="BRW10" s="135"/>
      <c r="BRX10" s="135"/>
      <c r="BRY10" s="135"/>
      <c r="BRZ10" s="135"/>
      <c r="BSA10" s="135"/>
      <c r="BSB10" s="135"/>
      <c r="BSC10" s="134"/>
      <c r="BSD10" s="135"/>
      <c r="BSE10" s="135"/>
      <c r="BSF10" s="135"/>
      <c r="BSG10" s="135"/>
      <c r="BSH10" s="135"/>
      <c r="BSI10" s="135"/>
      <c r="BSJ10" s="134"/>
      <c r="BSK10" s="135"/>
      <c r="BSL10" s="135"/>
      <c r="BSM10" s="135"/>
      <c r="BSN10" s="135"/>
      <c r="BSO10" s="135"/>
      <c r="BSP10" s="135"/>
      <c r="BSQ10" s="134"/>
      <c r="BSR10" s="135"/>
      <c r="BSS10" s="135"/>
      <c r="BST10" s="135"/>
      <c r="BSU10" s="135"/>
      <c r="BSV10" s="135"/>
      <c r="BSW10" s="135"/>
      <c r="BSX10" s="134"/>
      <c r="BSY10" s="135"/>
      <c r="BSZ10" s="135"/>
      <c r="BTA10" s="135"/>
      <c r="BTB10" s="135"/>
      <c r="BTC10" s="135"/>
      <c r="BTD10" s="135"/>
      <c r="BTE10" s="134"/>
      <c r="BTF10" s="135"/>
      <c r="BTG10" s="135"/>
      <c r="BTH10" s="135"/>
      <c r="BTI10" s="135"/>
      <c r="BTJ10" s="135"/>
      <c r="BTK10" s="135"/>
      <c r="BTL10" s="134"/>
      <c r="BTM10" s="135"/>
      <c r="BTN10" s="135"/>
      <c r="BTO10" s="135"/>
      <c r="BTP10" s="135"/>
      <c r="BTQ10" s="135"/>
      <c r="BTR10" s="135"/>
      <c r="BTS10" s="134"/>
      <c r="BTT10" s="135"/>
      <c r="BTU10" s="135"/>
      <c r="BTV10" s="135"/>
      <c r="BTW10" s="135"/>
      <c r="BTX10" s="135"/>
      <c r="BTY10" s="135"/>
      <c r="BTZ10" s="134"/>
      <c r="BUA10" s="135"/>
      <c r="BUB10" s="135"/>
      <c r="BUC10" s="135"/>
      <c r="BUD10" s="135"/>
      <c r="BUE10" s="135"/>
      <c r="BUF10" s="135"/>
      <c r="BUG10" s="134"/>
      <c r="BUH10" s="135"/>
      <c r="BUI10" s="135"/>
      <c r="BUJ10" s="135"/>
      <c r="BUK10" s="135"/>
      <c r="BUL10" s="135"/>
      <c r="BUM10" s="135"/>
      <c r="BUN10" s="134"/>
      <c r="BUO10" s="135"/>
      <c r="BUP10" s="135"/>
      <c r="BUQ10" s="135"/>
      <c r="BUR10" s="135"/>
      <c r="BUS10" s="135"/>
      <c r="BUT10" s="135"/>
      <c r="BUU10" s="134"/>
      <c r="BUV10" s="135"/>
      <c r="BUW10" s="135"/>
      <c r="BUX10" s="135"/>
      <c r="BUY10" s="135"/>
      <c r="BUZ10" s="135"/>
      <c r="BVA10" s="135"/>
      <c r="BVB10" s="134"/>
      <c r="BVC10" s="135"/>
      <c r="BVD10" s="135"/>
      <c r="BVE10" s="135"/>
      <c r="BVF10" s="135"/>
      <c r="BVG10" s="135"/>
      <c r="BVH10" s="135"/>
      <c r="BVI10" s="134"/>
      <c r="BVJ10" s="135"/>
      <c r="BVK10" s="135"/>
      <c r="BVL10" s="135"/>
      <c r="BVM10" s="135"/>
      <c r="BVN10" s="135"/>
      <c r="BVO10" s="135"/>
      <c r="BVP10" s="134"/>
      <c r="BVQ10" s="135"/>
      <c r="BVR10" s="135"/>
      <c r="BVS10" s="135"/>
      <c r="BVT10" s="135"/>
      <c r="BVU10" s="135"/>
      <c r="BVV10" s="135"/>
      <c r="BVW10" s="134"/>
      <c r="BVX10" s="135"/>
      <c r="BVY10" s="135"/>
      <c r="BVZ10" s="135"/>
      <c r="BWA10" s="135"/>
      <c r="BWB10" s="135"/>
      <c r="BWC10" s="135"/>
      <c r="BWD10" s="134"/>
      <c r="BWE10" s="135"/>
      <c r="BWF10" s="135"/>
      <c r="BWG10" s="135"/>
      <c r="BWH10" s="135"/>
      <c r="BWI10" s="135"/>
      <c r="BWJ10" s="135"/>
      <c r="BWK10" s="134"/>
      <c r="BWL10" s="135"/>
      <c r="BWM10" s="135"/>
      <c r="BWN10" s="135"/>
      <c r="BWO10" s="135"/>
      <c r="BWP10" s="135"/>
      <c r="BWQ10" s="135"/>
      <c r="BWR10" s="134"/>
      <c r="BWS10" s="135"/>
      <c r="BWT10" s="135"/>
      <c r="BWU10" s="135"/>
      <c r="BWV10" s="135"/>
      <c r="BWW10" s="135"/>
      <c r="BWX10" s="135"/>
      <c r="BWY10" s="134"/>
      <c r="BWZ10" s="135"/>
      <c r="BXA10" s="135"/>
      <c r="BXB10" s="135"/>
      <c r="BXC10" s="135"/>
      <c r="BXD10" s="135"/>
      <c r="BXE10" s="135"/>
      <c r="BXF10" s="134"/>
      <c r="BXG10" s="135"/>
      <c r="BXH10" s="135"/>
      <c r="BXI10" s="135"/>
      <c r="BXJ10" s="135"/>
      <c r="BXK10" s="135"/>
      <c r="BXL10" s="135"/>
      <c r="BXM10" s="134"/>
      <c r="BXN10" s="135"/>
      <c r="BXO10" s="135"/>
      <c r="BXP10" s="135"/>
      <c r="BXQ10" s="135"/>
      <c r="BXR10" s="135"/>
      <c r="BXS10" s="135"/>
      <c r="BXT10" s="134"/>
      <c r="BXU10" s="135"/>
      <c r="BXV10" s="135"/>
      <c r="BXW10" s="135"/>
      <c r="BXX10" s="135"/>
      <c r="BXY10" s="135"/>
      <c r="BXZ10" s="135"/>
      <c r="BYA10" s="134"/>
      <c r="BYB10" s="135"/>
      <c r="BYC10" s="135"/>
      <c r="BYD10" s="135"/>
      <c r="BYE10" s="135"/>
      <c r="BYF10" s="135"/>
      <c r="BYG10" s="135"/>
      <c r="BYH10" s="134"/>
      <c r="BYI10" s="135"/>
      <c r="BYJ10" s="135"/>
      <c r="BYK10" s="135"/>
      <c r="BYL10" s="135"/>
      <c r="BYM10" s="135"/>
      <c r="BYN10" s="135"/>
      <c r="BYO10" s="134"/>
      <c r="BYP10" s="135"/>
      <c r="BYQ10" s="135"/>
      <c r="BYR10" s="135"/>
      <c r="BYS10" s="135"/>
      <c r="BYT10" s="135"/>
      <c r="BYU10" s="135"/>
      <c r="BYV10" s="134"/>
      <c r="BYW10" s="135"/>
      <c r="BYX10" s="135"/>
      <c r="BYY10" s="135"/>
      <c r="BYZ10" s="135"/>
      <c r="BZA10" s="135"/>
      <c r="BZB10" s="135"/>
      <c r="BZC10" s="134"/>
      <c r="BZD10" s="135"/>
      <c r="BZE10" s="135"/>
      <c r="BZF10" s="135"/>
      <c r="BZG10" s="135"/>
      <c r="BZH10" s="135"/>
      <c r="BZI10" s="135"/>
      <c r="BZJ10" s="134"/>
      <c r="BZK10" s="135"/>
      <c r="BZL10" s="135"/>
      <c r="BZM10" s="135"/>
      <c r="BZN10" s="135"/>
      <c r="BZO10" s="135"/>
      <c r="BZP10" s="135"/>
      <c r="BZQ10" s="134"/>
      <c r="BZR10" s="135"/>
      <c r="BZS10" s="135"/>
      <c r="BZT10" s="135"/>
      <c r="BZU10" s="135"/>
      <c r="BZV10" s="135"/>
      <c r="BZW10" s="135"/>
      <c r="BZX10" s="134"/>
      <c r="BZY10" s="135"/>
      <c r="BZZ10" s="135"/>
      <c r="CAA10" s="135"/>
      <c r="CAB10" s="135"/>
      <c r="CAC10" s="135"/>
      <c r="CAD10" s="135"/>
      <c r="CAE10" s="134"/>
      <c r="CAF10" s="135"/>
      <c r="CAG10" s="135"/>
      <c r="CAH10" s="135"/>
      <c r="CAI10" s="135"/>
      <c r="CAJ10" s="135"/>
      <c r="CAK10" s="135"/>
      <c r="CAL10" s="134"/>
      <c r="CAM10" s="135"/>
      <c r="CAN10" s="135"/>
      <c r="CAO10" s="135"/>
      <c r="CAP10" s="135"/>
      <c r="CAQ10" s="135"/>
      <c r="CAR10" s="135"/>
      <c r="CAS10" s="134"/>
      <c r="CAT10" s="135"/>
      <c r="CAU10" s="135"/>
      <c r="CAV10" s="135"/>
      <c r="CAW10" s="135"/>
      <c r="CAX10" s="135"/>
      <c r="CAY10" s="135"/>
      <c r="CAZ10" s="134"/>
      <c r="CBA10" s="135"/>
      <c r="CBB10" s="135"/>
      <c r="CBC10" s="135"/>
      <c r="CBD10" s="135"/>
      <c r="CBE10" s="135"/>
      <c r="CBF10" s="135"/>
      <c r="CBG10" s="134"/>
      <c r="CBH10" s="135"/>
      <c r="CBI10" s="135"/>
      <c r="CBJ10" s="135"/>
      <c r="CBK10" s="135"/>
      <c r="CBL10" s="135"/>
      <c r="CBM10" s="135"/>
      <c r="CBN10" s="134"/>
      <c r="CBO10" s="135"/>
      <c r="CBP10" s="135"/>
      <c r="CBQ10" s="135"/>
      <c r="CBR10" s="135"/>
      <c r="CBS10" s="135"/>
      <c r="CBT10" s="135"/>
      <c r="CBU10" s="134"/>
      <c r="CBV10" s="135"/>
      <c r="CBW10" s="135"/>
      <c r="CBX10" s="135"/>
      <c r="CBY10" s="135"/>
      <c r="CBZ10" s="135"/>
      <c r="CCA10" s="135"/>
      <c r="CCB10" s="134"/>
      <c r="CCC10" s="135"/>
      <c r="CCD10" s="135"/>
      <c r="CCE10" s="135"/>
      <c r="CCF10" s="135"/>
      <c r="CCG10" s="135"/>
      <c r="CCH10" s="135"/>
      <c r="CCI10" s="134"/>
      <c r="CCJ10" s="135"/>
      <c r="CCK10" s="135"/>
      <c r="CCL10" s="135"/>
      <c r="CCM10" s="135"/>
      <c r="CCN10" s="135"/>
      <c r="CCO10" s="135"/>
      <c r="CCP10" s="134"/>
      <c r="CCQ10" s="135"/>
      <c r="CCR10" s="135"/>
      <c r="CCS10" s="135"/>
      <c r="CCT10" s="135"/>
      <c r="CCU10" s="135"/>
      <c r="CCV10" s="135"/>
      <c r="CCW10" s="134"/>
      <c r="CCX10" s="135"/>
      <c r="CCY10" s="135"/>
      <c r="CCZ10" s="135"/>
      <c r="CDA10" s="135"/>
      <c r="CDB10" s="135"/>
      <c r="CDC10" s="135"/>
      <c r="CDD10" s="134"/>
      <c r="CDE10" s="135"/>
      <c r="CDF10" s="135"/>
      <c r="CDG10" s="135"/>
      <c r="CDH10" s="135"/>
      <c r="CDI10" s="135"/>
      <c r="CDJ10" s="135"/>
      <c r="CDK10" s="134"/>
      <c r="CDL10" s="135"/>
      <c r="CDM10" s="135"/>
      <c r="CDN10" s="135"/>
      <c r="CDO10" s="135"/>
      <c r="CDP10" s="135"/>
      <c r="CDQ10" s="135"/>
      <c r="CDR10" s="134"/>
      <c r="CDS10" s="135"/>
      <c r="CDT10" s="135"/>
      <c r="CDU10" s="135"/>
      <c r="CDV10" s="135"/>
      <c r="CDW10" s="135"/>
      <c r="CDX10" s="135"/>
      <c r="CDY10" s="134"/>
      <c r="CDZ10" s="135"/>
      <c r="CEA10" s="135"/>
      <c r="CEB10" s="135"/>
      <c r="CEC10" s="135"/>
      <c r="CED10" s="135"/>
      <c r="CEE10" s="135"/>
      <c r="CEF10" s="134"/>
      <c r="CEG10" s="135"/>
      <c r="CEH10" s="135"/>
      <c r="CEI10" s="135"/>
      <c r="CEJ10" s="135"/>
      <c r="CEK10" s="135"/>
      <c r="CEL10" s="135"/>
      <c r="CEM10" s="134"/>
      <c r="CEN10" s="135"/>
      <c r="CEO10" s="135"/>
      <c r="CEP10" s="135"/>
      <c r="CEQ10" s="135"/>
      <c r="CER10" s="135"/>
      <c r="CES10" s="135"/>
      <c r="CET10" s="134"/>
      <c r="CEU10" s="135"/>
      <c r="CEV10" s="135"/>
      <c r="CEW10" s="135"/>
      <c r="CEX10" s="135"/>
      <c r="CEY10" s="135"/>
      <c r="CEZ10" s="135"/>
      <c r="CFA10" s="134"/>
      <c r="CFB10" s="135"/>
      <c r="CFC10" s="135"/>
      <c r="CFD10" s="135"/>
      <c r="CFE10" s="135"/>
      <c r="CFF10" s="135"/>
      <c r="CFG10" s="135"/>
      <c r="CFH10" s="134"/>
      <c r="CFI10" s="135"/>
      <c r="CFJ10" s="135"/>
      <c r="CFK10" s="135"/>
      <c r="CFL10" s="135"/>
      <c r="CFM10" s="135"/>
      <c r="CFN10" s="135"/>
      <c r="CFO10" s="134"/>
      <c r="CFP10" s="135"/>
      <c r="CFQ10" s="135"/>
      <c r="CFR10" s="135"/>
      <c r="CFS10" s="135"/>
      <c r="CFT10" s="135"/>
      <c r="CFU10" s="135"/>
      <c r="CFV10" s="134"/>
      <c r="CFW10" s="135"/>
      <c r="CFX10" s="135"/>
      <c r="CFY10" s="135"/>
      <c r="CFZ10" s="135"/>
      <c r="CGA10" s="135"/>
      <c r="CGB10" s="135"/>
      <c r="CGC10" s="134"/>
      <c r="CGD10" s="135"/>
      <c r="CGE10" s="135"/>
      <c r="CGF10" s="135"/>
      <c r="CGG10" s="135"/>
      <c r="CGH10" s="135"/>
      <c r="CGI10" s="135"/>
      <c r="CGJ10" s="134"/>
      <c r="CGK10" s="135"/>
      <c r="CGL10" s="135"/>
      <c r="CGM10" s="135"/>
      <c r="CGN10" s="135"/>
      <c r="CGO10" s="135"/>
      <c r="CGP10" s="135"/>
      <c r="CGQ10" s="134"/>
      <c r="CGR10" s="135"/>
      <c r="CGS10" s="135"/>
      <c r="CGT10" s="135"/>
      <c r="CGU10" s="135"/>
      <c r="CGV10" s="135"/>
      <c r="CGW10" s="135"/>
      <c r="CGX10" s="134"/>
      <c r="CGY10" s="135"/>
      <c r="CGZ10" s="135"/>
      <c r="CHA10" s="135"/>
      <c r="CHB10" s="135"/>
      <c r="CHC10" s="135"/>
      <c r="CHD10" s="135"/>
      <c r="CHE10" s="134"/>
      <c r="CHF10" s="135"/>
      <c r="CHG10" s="135"/>
      <c r="CHH10" s="135"/>
      <c r="CHI10" s="135"/>
      <c r="CHJ10" s="135"/>
      <c r="CHK10" s="135"/>
      <c r="CHL10" s="134"/>
      <c r="CHM10" s="135"/>
      <c r="CHN10" s="135"/>
      <c r="CHO10" s="135"/>
      <c r="CHP10" s="135"/>
      <c r="CHQ10" s="135"/>
      <c r="CHR10" s="135"/>
      <c r="CHS10" s="134"/>
      <c r="CHT10" s="135"/>
      <c r="CHU10" s="135"/>
      <c r="CHV10" s="135"/>
      <c r="CHW10" s="135"/>
      <c r="CHX10" s="135"/>
      <c r="CHY10" s="135"/>
      <c r="CHZ10" s="134"/>
      <c r="CIA10" s="135"/>
      <c r="CIB10" s="135"/>
      <c r="CIC10" s="135"/>
      <c r="CID10" s="135"/>
      <c r="CIE10" s="135"/>
      <c r="CIF10" s="135"/>
      <c r="CIG10" s="134"/>
      <c r="CIH10" s="135"/>
      <c r="CII10" s="135"/>
      <c r="CIJ10" s="135"/>
      <c r="CIK10" s="135"/>
      <c r="CIL10" s="135"/>
      <c r="CIM10" s="135"/>
      <c r="CIN10" s="134"/>
      <c r="CIO10" s="135"/>
      <c r="CIP10" s="135"/>
      <c r="CIQ10" s="135"/>
      <c r="CIR10" s="135"/>
      <c r="CIS10" s="135"/>
      <c r="CIT10" s="135"/>
      <c r="CIU10" s="134"/>
      <c r="CIV10" s="135"/>
      <c r="CIW10" s="135"/>
      <c r="CIX10" s="135"/>
      <c r="CIY10" s="135"/>
      <c r="CIZ10" s="135"/>
      <c r="CJA10" s="135"/>
      <c r="CJB10" s="134"/>
      <c r="CJC10" s="135"/>
      <c r="CJD10" s="135"/>
      <c r="CJE10" s="135"/>
      <c r="CJF10" s="135"/>
      <c r="CJG10" s="135"/>
      <c r="CJH10" s="135"/>
      <c r="CJI10" s="134"/>
      <c r="CJJ10" s="135"/>
      <c r="CJK10" s="135"/>
      <c r="CJL10" s="135"/>
      <c r="CJM10" s="135"/>
      <c r="CJN10" s="135"/>
      <c r="CJO10" s="135"/>
      <c r="CJP10" s="134"/>
      <c r="CJQ10" s="135"/>
      <c r="CJR10" s="135"/>
      <c r="CJS10" s="135"/>
      <c r="CJT10" s="135"/>
      <c r="CJU10" s="135"/>
      <c r="CJV10" s="135"/>
      <c r="CJW10" s="134"/>
      <c r="CJX10" s="135"/>
      <c r="CJY10" s="135"/>
      <c r="CJZ10" s="135"/>
      <c r="CKA10" s="135"/>
      <c r="CKB10" s="135"/>
      <c r="CKC10" s="135"/>
      <c r="CKD10" s="134"/>
      <c r="CKE10" s="135"/>
      <c r="CKF10" s="135"/>
      <c r="CKG10" s="135"/>
      <c r="CKH10" s="135"/>
      <c r="CKI10" s="135"/>
      <c r="CKJ10" s="135"/>
      <c r="CKK10" s="134"/>
      <c r="CKL10" s="135"/>
      <c r="CKM10" s="135"/>
      <c r="CKN10" s="135"/>
      <c r="CKO10" s="135"/>
      <c r="CKP10" s="135"/>
      <c r="CKQ10" s="135"/>
      <c r="CKR10" s="134"/>
      <c r="CKS10" s="135"/>
      <c r="CKT10" s="135"/>
      <c r="CKU10" s="135"/>
      <c r="CKV10" s="135"/>
      <c r="CKW10" s="135"/>
      <c r="CKX10" s="135"/>
      <c r="CKY10" s="134"/>
      <c r="CKZ10" s="135"/>
      <c r="CLA10" s="135"/>
      <c r="CLB10" s="135"/>
      <c r="CLC10" s="135"/>
      <c r="CLD10" s="135"/>
      <c r="CLE10" s="135"/>
      <c r="CLF10" s="134"/>
      <c r="CLG10" s="135"/>
      <c r="CLH10" s="135"/>
      <c r="CLI10" s="135"/>
      <c r="CLJ10" s="135"/>
      <c r="CLK10" s="135"/>
      <c r="CLL10" s="135"/>
      <c r="CLM10" s="134"/>
      <c r="CLN10" s="135"/>
      <c r="CLO10" s="135"/>
      <c r="CLP10" s="135"/>
      <c r="CLQ10" s="135"/>
      <c r="CLR10" s="135"/>
      <c r="CLS10" s="135"/>
      <c r="CLT10" s="134"/>
      <c r="CLU10" s="135"/>
      <c r="CLV10" s="135"/>
      <c r="CLW10" s="135"/>
      <c r="CLX10" s="135"/>
      <c r="CLY10" s="135"/>
      <c r="CLZ10" s="135"/>
      <c r="CMA10" s="134"/>
      <c r="CMB10" s="135"/>
      <c r="CMC10" s="135"/>
      <c r="CMD10" s="135"/>
      <c r="CME10" s="135"/>
      <c r="CMF10" s="135"/>
      <c r="CMG10" s="135"/>
      <c r="CMH10" s="134"/>
      <c r="CMI10" s="135"/>
      <c r="CMJ10" s="135"/>
      <c r="CMK10" s="135"/>
      <c r="CML10" s="135"/>
      <c r="CMM10" s="135"/>
      <c r="CMN10" s="135"/>
      <c r="CMO10" s="134"/>
      <c r="CMP10" s="135"/>
      <c r="CMQ10" s="135"/>
      <c r="CMR10" s="135"/>
      <c r="CMS10" s="135"/>
      <c r="CMT10" s="135"/>
      <c r="CMU10" s="135"/>
      <c r="CMV10" s="134"/>
      <c r="CMW10" s="135"/>
      <c r="CMX10" s="135"/>
      <c r="CMY10" s="135"/>
      <c r="CMZ10" s="135"/>
      <c r="CNA10" s="135"/>
      <c r="CNB10" s="135"/>
      <c r="CNC10" s="134"/>
      <c r="CND10" s="135"/>
      <c r="CNE10" s="135"/>
      <c r="CNF10" s="135"/>
      <c r="CNG10" s="135"/>
      <c r="CNH10" s="135"/>
      <c r="CNI10" s="135"/>
      <c r="CNJ10" s="134"/>
      <c r="CNK10" s="135"/>
      <c r="CNL10" s="135"/>
      <c r="CNM10" s="135"/>
      <c r="CNN10" s="135"/>
      <c r="CNO10" s="135"/>
      <c r="CNP10" s="135"/>
      <c r="CNQ10" s="134"/>
      <c r="CNR10" s="135"/>
      <c r="CNS10" s="135"/>
      <c r="CNT10" s="135"/>
      <c r="CNU10" s="135"/>
      <c r="CNV10" s="135"/>
      <c r="CNW10" s="135"/>
      <c r="CNX10" s="134"/>
      <c r="CNY10" s="135"/>
      <c r="CNZ10" s="135"/>
      <c r="COA10" s="135"/>
      <c r="COB10" s="135"/>
      <c r="COC10" s="135"/>
      <c r="COD10" s="135"/>
      <c r="COE10" s="134"/>
      <c r="COF10" s="135"/>
      <c r="COG10" s="135"/>
      <c r="COH10" s="135"/>
      <c r="COI10" s="135"/>
      <c r="COJ10" s="135"/>
      <c r="COK10" s="135"/>
      <c r="COL10" s="134"/>
      <c r="COM10" s="135"/>
      <c r="CON10" s="135"/>
      <c r="COO10" s="135"/>
      <c r="COP10" s="135"/>
      <c r="COQ10" s="135"/>
      <c r="COR10" s="135"/>
      <c r="COS10" s="134"/>
      <c r="COT10" s="135"/>
      <c r="COU10" s="135"/>
      <c r="COV10" s="135"/>
      <c r="COW10" s="135"/>
      <c r="COX10" s="135"/>
      <c r="COY10" s="135"/>
      <c r="COZ10" s="134"/>
      <c r="CPA10" s="135"/>
      <c r="CPB10" s="135"/>
      <c r="CPC10" s="135"/>
      <c r="CPD10" s="135"/>
      <c r="CPE10" s="135"/>
      <c r="CPF10" s="135"/>
      <c r="CPG10" s="134"/>
      <c r="CPH10" s="135"/>
      <c r="CPI10" s="135"/>
      <c r="CPJ10" s="135"/>
      <c r="CPK10" s="135"/>
      <c r="CPL10" s="135"/>
      <c r="CPM10" s="135"/>
      <c r="CPN10" s="134"/>
      <c r="CPO10" s="135"/>
      <c r="CPP10" s="135"/>
      <c r="CPQ10" s="135"/>
      <c r="CPR10" s="135"/>
      <c r="CPS10" s="135"/>
      <c r="CPT10" s="135"/>
      <c r="CPU10" s="134"/>
      <c r="CPV10" s="135"/>
      <c r="CPW10" s="135"/>
      <c r="CPX10" s="135"/>
      <c r="CPY10" s="135"/>
      <c r="CPZ10" s="135"/>
      <c r="CQA10" s="135"/>
      <c r="CQB10" s="134"/>
      <c r="CQC10" s="135"/>
      <c r="CQD10" s="135"/>
      <c r="CQE10" s="135"/>
      <c r="CQF10" s="135"/>
      <c r="CQG10" s="135"/>
      <c r="CQH10" s="135"/>
      <c r="CQI10" s="134"/>
      <c r="CQJ10" s="135"/>
      <c r="CQK10" s="135"/>
      <c r="CQL10" s="135"/>
      <c r="CQM10" s="135"/>
      <c r="CQN10" s="135"/>
      <c r="CQO10" s="135"/>
      <c r="CQP10" s="134"/>
      <c r="CQQ10" s="135"/>
      <c r="CQR10" s="135"/>
      <c r="CQS10" s="135"/>
      <c r="CQT10" s="135"/>
      <c r="CQU10" s="135"/>
      <c r="CQV10" s="135"/>
      <c r="CQW10" s="134"/>
      <c r="CQX10" s="135"/>
      <c r="CQY10" s="135"/>
      <c r="CQZ10" s="135"/>
      <c r="CRA10" s="135"/>
      <c r="CRB10" s="135"/>
      <c r="CRC10" s="135"/>
      <c r="CRD10" s="134"/>
      <c r="CRE10" s="135"/>
      <c r="CRF10" s="135"/>
      <c r="CRG10" s="135"/>
      <c r="CRH10" s="135"/>
      <c r="CRI10" s="135"/>
      <c r="CRJ10" s="135"/>
      <c r="CRK10" s="134"/>
      <c r="CRL10" s="135"/>
      <c r="CRM10" s="135"/>
      <c r="CRN10" s="135"/>
      <c r="CRO10" s="135"/>
      <c r="CRP10" s="135"/>
      <c r="CRQ10" s="135"/>
      <c r="CRR10" s="134"/>
      <c r="CRS10" s="135"/>
      <c r="CRT10" s="135"/>
      <c r="CRU10" s="135"/>
      <c r="CRV10" s="135"/>
      <c r="CRW10" s="135"/>
      <c r="CRX10" s="135"/>
      <c r="CRY10" s="134"/>
      <c r="CRZ10" s="135"/>
      <c r="CSA10" s="135"/>
      <c r="CSB10" s="135"/>
      <c r="CSC10" s="135"/>
      <c r="CSD10" s="135"/>
      <c r="CSE10" s="135"/>
      <c r="CSF10" s="134"/>
      <c r="CSG10" s="135"/>
      <c r="CSH10" s="135"/>
      <c r="CSI10" s="135"/>
      <c r="CSJ10" s="135"/>
      <c r="CSK10" s="135"/>
      <c r="CSL10" s="135"/>
      <c r="CSM10" s="134"/>
      <c r="CSN10" s="135"/>
      <c r="CSO10" s="135"/>
      <c r="CSP10" s="135"/>
      <c r="CSQ10" s="135"/>
      <c r="CSR10" s="135"/>
      <c r="CSS10" s="135"/>
      <c r="CST10" s="134"/>
      <c r="CSU10" s="135"/>
      <c r="CSV10" s="135"/>
      <c r="CSW10" s="135"/>
      <c r="CSX10" s="135"/>
      <c r="CSY10" s="135"/>
      <c r="CSZ10" s="135"/>
      <c r="CTA10" s="134"/>
      <c r="CTB10" s="135"/>
      <c r="CTC10" s="135"/>
      <c r="CTD10" s="135"/>
      <c r="CTE10" s="135"/>
      <c r="CTF10" s="135"/>
      <c r="CTG10" s="135"/>
      <c r="CTH10" s="134"/>
      <c r="CTI10" s="135"/>
      <c r="CTJ10" s="135"/>
      <c r="CTK10" s="135"/>
      <c r="CTL10" s="135"/>
      <c r="CTM10" s="135"/>
      <c r="CTN10" s="135"/>
      <c r="CTO10" s="134"/>
      <c r="CTP10" s="135"/>
      <c r="CTQ10" s="135"/>
      <c r="CTR10" s="135"/>
      <c r="CTS10" s="135"/>
      <c r="CTT10" s="135"/>
      <c r="CTU10" s="135"/>
      <c r="CTV10" s="134"/>
      <c r="CTW10" s="135"/>
      <c r="CTX10" s="135"/>
      <c r="CTY10" s="135"/>
      <c r="CTZ10" s="135"/>
      <c r="CUA10" s="135"/>
      <c r="CUB10" s="135"/>
      <c r="CUC10" s="134"/>
      <c r="CUD10" s="135"/>
      <c r="CUE10" s="135"/>
      <c r="CUF10" s="135"/>
      <c r="CUG10" s="135"/>
      <c r="CUH10" s="135"/>
      <c r="CUI10" s="135"/>
      <c r="CUJ10" s="134"/>
      <c r="CUK10" s="135"/>
      <c r="CUL10" s="135"/>
      <c r="CUM10" s="135"/>
      <c r="CUN10" s="135"/>
      <c r="CUO10" s="135"/>
      <c r="CUP10" s="135"/>
      <c r="CUQ10" s="134"/>
      <c r="CUR10" s="135"/>
      <c r="CUS10" s="135"/>
      <c r="CUT10" s="135"/>
      <c r="CUU10" s="135"/>
      <c r="CUV10" s="135"/>
      <c r="CUW10" s="135"/>
      <c r="CUX10" s="134"/>
      <c r="CUY10" s="135"/>
      <c r="CUZ10" s="135"/>
      <c r="CVA10" s="135"/>
      <c r="CVB10" s="135"/>
      <c r="CVC10" s="135"/>
      <c r="CVD10" s="135"/>
      <c r="CVE10" s="134"/>
      <c r="CVF10" s="135"/>
      <c r="CVG10" s="135"/>
      <c r="CVH10" s="135"/>
      <c r="CVI10" s="135"/>
      <c r="CVJ10" s="135"/>
      <c r="CVK10" s="135"/>
      <c r="CVL10" s="134"/>
      <c r="CVM10" s="135"/>
      <c r="CVN10" s="135"/>
      <c r="CVO10" s="135"/>
      <c r="CVP10" s="135"/>
      <c r="CVQ10" s="135"/>
      <c r="CVR10" s="135"/>
      <c r="CVS10" s="134"/>
      <c r="CVT10" s="135"/>
      <c r="CVU10" s="135"/>
      <c r="CVV10" s="135"/>
      <c r="CVW10" s="135"/>
      <c r="CVX10" s="135"/>
      <c r="CVY10" s="135"/>
      <c r="CVZ10" s="134"/>
      <c r="CWA10" s="135"/>
      <c r="CWB10" s="135"/>
      <c r="CWC10" s="135"/>
      <c r="CWD10" s="135"/>
      <c r="CWE10" s="135"/>
      <c r="CWF10" s="135"/>
      <c r="CWG10" s="134"/>
      <c r="CWH10" s="135"/>
      <c r="CWI10" s="135"/>
      <c r="CWJ10" s="135"/>
      <c r="CWK10" s="135"/>
      <c r="CWL10" s="135"/>
      <c r="CWM10" s="135"/>
      <c r="CWN10" s="134"/>
      <c r="CWO10" s="135"/>
      <c r="CWP10" s="135"/>
      <c r="CWQ10" s="135"/>
      <c r="CWR10" s="135"/>
      <c r="CWS10" s="135"/>
      <c r="CWT10" s="135"/>
      <c r="CWU10" s="134"/>
      <c r="CWV10" s="135"/>
      <c r="CWW10" s="135"/>
      <c r="CWX10" s="135"/>
      <c r="CWY10" s="135"/>
      <c r="CWZ10" s="135"/>
      <c r="CXA10" s="135"/>
      <c r="CXB10" s="134"/>
      <c r="CXC10" s="135"/>
      <c r="CXD10" s="135"/>
      <c r="CXE10" s="135"/>
      <c r="CXF10" s="135"/>
      <c r="CXG10" s="135"/>
      <c r="CXH10" s="135"/>
      <c r="CXI10" s="134"/>
      <c r="CXJ10" s="135"/>
      <c r="CXK10" s="135"/>
      <c r="CXL10" s="135"/>
      <c r="CXM10" s="135"/>
      <c r="CXN10" s="135"/>
      <c r="CXO10" s="135"/>
      <c r="CXP10" s="134"/>
      <c r="CXQ10" s="135"/>
      <c r="CXR10" s="135"/>
      <c r="CXS10" s="135"/>
      <c r="CXT10" s="135"/>
      <c r="CXU10" s="135"/>
      <c r="CXV10" s="135"/>
      <c r="CXW10" s="134"/>
      <c r="CXX10" s="135"/>
      <c r="CXY10" s="135"/>
      <c r="CXZ10" s="135"/>
      <c r="CYA10" s="135"/>
      <c r="CYB10" s="135"/>
      <c r="CYC10" s="135"/>
      <c r="CYD10" s="134"/>
      <c r="CYE10" s="135"/>
      <c r="CYF10" s="135"/>
      <c r="CYG10" s="135"/>
      <c r="CYH10" s="135"/>
      <c r="CYI10" s="135"/>
      <c r="CYJ10" s="135"/>
      <c r="CYK10" s="134"/>
      <c r="CYL10" s="135"/>
      <c r="CYM10" s="135"/>
      <c r="CYN10" s="135"/>
      <c r="CYO10" s="135"/>
      <c r="CYP10" s="135"/>
      <c r="CYQ10" s="135"/>
      <c r="CYR10" s="134"/>
      <c r="CYS10" s="135"/>
      <c r="CYT10" s="135"/>
      <c r="CYU10" s="135"/>
      <c r="CYV10" s="135"/>
      <c r="CYW10" s="135"/>
      <c r="CYX10" s="135"/>
      <c r="CYY10" s="134"/>
      <c r="CYZ10" s="135"/>
      <c r="CZA10" s="135"/>
      <c r="CZB10" s="135"/>
      <c r="CZC10" s="135"/>
      <c r="CZD10" s="135"/>
      <c r="CZE10" s="135"/>
      <c r="CZF10" s="134"/>
      <c r="CZG10" s="135"/>
      <c r="CZH10" s="135"/>
      <c r="CZI10" s="135"/>
      <c r="CZJ10" s="135"/>
      <c r="CZK10" s="135"/>
      <c r="CZL10" s="135"/>
      <c r="CZM10" s="134"/>
      <c r="CZN10" s="135"/>
      <c r="CZO10" s="135"/>
      <c r="CZP10" s="135"/>
      <c r="CZQ10" s="135"/>
      <c r="CZR10" s="135"/>
      <c r="CZS10" s="135"/>
      <c r="CZT10" s="134"/>
      <c r="CZU10" s="135"/>
      <c r="CZV10" s="135"/>
      <c r="CZW10" s="135"/>
      <c r="CZX10" s="135"/>
      <c r="CZY10" s="135"/>
      <c r="CZZ10" s="135"/>
      <c r="DAA10" s="134"/>
      <c r="DAB10" s="135"/>
      <c r="DAC10" s="135"/>
      <c r="DAD10" s="135"/>
      <c r="DAE10" s="135"/>
      <c r="DAF10" s="135"/>
      <c r="DAG10" s="135"/>
      <c r="DAH10" s="134"/>
      <c r="DAI10" s="135"/>
      <c r="DAJ10" s="135"/>
      <c r="DAK10" s="135"/>
      <c r="DAL10" s="135"/>
      <c r="DAM10" s="135"/>
      <c r="DAN10" s="135"/>
      <c r="DAO10" s="134"/>
      <c r="DAP10" s="135"/>
      <c r="DAQ10" s="135"/>
      <c r="DAR10" s="135"/>
      <c r="DAS10" s="135"/>
      <c r="DAT10" s="135"/>
      <c r="DAU10" s="135"/>
      <c r="DAV10" s="134"/>
      <c r="DAW10" s="135"/>
      <c r="DAX10" s="135"/>
      <c r="DAY10" s="135"/>
      <c r="DAZ10" s="135"/>
      <c r="DBA10" s="135"/>
      <c r="DBB10" s="135"/>
      <c r="DBC10" s="134"/>
      <c r="DBD10" s="135"/>
      <c r="DBE10" s="135"/>
      <c r="DBF10" s="135"/>
      <c r="DBG10" s="135"/>
      <c r="DBH10" s="135"/>
      <c r="DBI10" s="135"/>
      <c r="DBJ10" s="134"/>
      <c r="DBK10" s="135"/>
      <c r="DBL10" s="135"/>
      <c r="DBM10" s="135"/>
      <c r="DBN10" s="135"/>
      <c r="DBO10" s="135"/>
      <c r="DBP10" s="135"/>
      <c r="DBQ10" s="134"/>
      <c r="DBR10" s="135"/>
      <c r="DBS10" s="135"/>
      <c r="DBT10" s="135"/>
      <c r="DBU10" s="135"/>
      <c r="DBV10" s="135"/>
      <c r="DBW10" s="135"/>
      <c r="DBX10" s="134"/>
      <c r="DBY10" s="135"/>
      <c r="DBZ10" s="135"/>
      <c r="DCA10" s="135"/>
      <c r="DCB10" s="135"/>
      <c r="DCC10" s="135"/>
      <c r="DCD10" s="135"/>
      <c r="DCE10" s="134"/>
      <c r="DCF10" s="135"/>
      <c r="DCG10" s="135"/>
      <c r="DCH10" s="135"/>
      <c r="DCI10" s="135"/>
      <c r="DCJ10" s="135"/>
      <c r="DCK10" s="135"/>
      <c r="DCL10" s="134"/>
      <c r="DCM10" s="135"/>
      <c r="DCN10" s="135"/>
      <c r="DCO10" s="135"/>
      <c r="DCP10" s="135"/>
      <c r="DCQ10" s="135"/>
      <c r="DCR10" s="135"/>
      <c r="DCS10" s="134"/>
      <c r="DCT10" s="135"/>
      <c r="DCU10" s="135"/>
      <c r="DCV10" s="135"/>
      <c r="DCW10" s="135"/>
      <c r="DCX10" s="135"/>
      <c r="DCY10" s="135"/>
      <c r="DCZ10" s="134"/>
      <c r="DDA10" s="135"/>
      <c r="DDB10" s="135"/>
      <c r="DDC10" s="135"/>
      <c r="DDD10" s="135"/>
      <c r="DDE10" s="135"/>
      <c r="DDF10" s="135"/>
      <c r="DDG10" s="134"/>
      <c r="DDH10" s="135"/>
      <c r="DDI10" s="135"/>
      <c r="DDJ10" s="135"/>
      <c r="DDK10" s="135"/>
      <c r="DDL10" s="135"/>
      <c r="DDM10" s="135"/>
      <c r="DDN10" s="134"/>
      <c r="DDO10" s="135"/>
      <c r="DDP10" s="135"/>
      <c r="DDQ10" s="135"/>
      <c r="DDR10" s="135"/>
      <c r="DDS10" s="135"/>
      <c r="DDT10" s="135"/>
      <c r="DDU10" s="134"/>
      <c r="DDV10" s="135"/>
      <c r="DDW10" s="135"/>
      <c r="DDX10" s="135"/>
      <c r="DDY10" s="135"/>
      <c r="DDZ10" s="135"/>
      <c r="DEA10" s="135"/>
      <c r="DEB10" s="134"/>
      <c r="DEC10" s="135"/>
      <c r="DED10" s="135"/>
      <c r="DEE10" s="135"/>
      <c r="DEF10" s="135"/>
      <c r="DEG10" s="135"/>
      <c r="DEH10" s="135"/>
      <c r="DEI10" s="134"/>
      <c r="DEJ10" s="135"/>
      <c r="DEK10" s="135"/>
      <c r="DEL10" s="135"/>
      <c r="DEM10" s="135"/>
      <c r="DEN10" s="135"/>
      <c r="DEO10" s="135"/>
      <c r="DEP10" s="134"/>
      <c r="DEQ10" s="135"/>
      <c r="DER10" s="135"/>
      <c r="DES10" s="135"/>
      <c r="DET10" s="135"/>
      <c r="DEU10" s="135"/>
      <c r="DEV10" s="135"/>
      <c r="DEW10" s="134"/>
      <c r="DEX10" s="135"/>
      <c r="DEY10" s="135"/>
      <c r="DEZ10" s="135"/>
      <c r="DFA10" s="135"/>
      <c r="DFB10" s="135"/>
      <c r="DFC10" s="135"/>
      <c r="DFD10" s="134"/>
      <c r="DFE10" s="135"/>
      <c r="DFF10" s="135"/>
      <c r="DFG10" s="135"/>
      <c r="DFH10" s="135"/>
      <c r="DFI10" s="135"/>
      <c r="DFJ10" s="135"/>
      <c r="DFK10" s="134"/>
      <c r="DFL10" s="135"/>
      <c r="DFM10" s="135"/>
      <c r="DFN10" s="135"/>
      <c r="DFO10" s="135"/>
      <c r="DFP10" s="135"/>
      <c r="DFQ10" s="135"/>
      <c r="DFR10" s="134"/>
      <c r="DFS10" s="135"/>
      <c r="DFT10" s="135"/>
      <c r="DFU10" s="135"/>
      <c r="DFV10" s="135"/>
      <c r="DFW10" s="135"/>
      <c r="DFX10" s="135"/>
      <c r="DFY10" s="134"/>
      <c r="DFZ10" s="135"/>
      <c r="DGA10" s="135"/>
      <c r="DGB10" s="135"/>
      <c r="DGC10" s="135"/>
      <c r="DGD10" s="135"/>
      <c r="DGE10" s="135"/>
      <c r="DGF10" s="134"/>
      <c r="DGG10" s="135"/>
      <c r="DGH10" s="135"/>
      <c r="DGI10" s="135"/>
      <c r="DGJ10" s="135"/>
      <c r="DGK10" s="135"/>
      <c r="DGL10" s="135"/>
      <c r="DGM10" s="134"/>
      <c r="DGN10" s="135"/>
      <c r="DGO10" s="135"/>
      <c r="DGP10" s="135"/>
      <c r="DGQ10" s="135"/>
      <c r="DGR10" s="135"/>
      <c r="DGS10" s="135"/>
      <c r="DGT10" s="134"/>
      <c r="DGU10" s="135"/>
      <c r="DGV10" s="135"/>
      <c r="DGW10" s="135"/>
      <c r="DGX10" s="135"/>
      <c r="DGY10" s="135"/>
      <c r="DGZ10" s="135"/>
      <c r="DHA10" s="134"/>
      <c r="DHB10" s="135"/>
      <c r="DHC10" s="135"/>
      <c r="DHD10" s="135"/>
      <c r="DHE10" s="135"/>
      <c r="DHF10" s="135"/>
      <c r="DHG10" s="135"/>
      <c r="DHH10" s="134"/>
      <c r="DHI10" s="135"/>
      <c r="DHJ10" s="135"/>
      <c r="DHK10" s="135"/>
      <c r="DHL10" s="135"/>
      <c r="DHM10" s="135"/>
      <c r="DHN10" s="135"/>
      <c r="DHO10" s="134"/>
      <c r="DHP10" s="135"/>
      <c r="DHQ10" s="135"/>
      <c r="DHR10" s="135"/>
      <c r="DHS10" s="135"/>
      <c r="DHT10" s="135"/>
      <c r="DHU10" s="135"/>
      <c r="DHV10" s="134"/>
      <c r="DHW10" s="135"/>
      <c r="DHX10" s="135"/>
      <c r="DHY10" s="135"/>
      <c r="DHZ10" s="135"/>
      <c r="DIA10" s="135"/>
      <c r="DIB10" s="135"/>
      <c r="DIC10" s="134"/>
      <c r="DID10" s="135"/>
      <c r="DIE10" s="135"/>
      <c r="DIF10" s="135"/>
      <c r="DIG10" s="135"/>
      <c r="DIH10" s="135"/>
      <c r="DII10" s="135"/>
      <c r="DIJ10" s="134"/>
      <c r="DIK10" s="135"/>
      <c r="DIL10" s="135"/>
      <c r="DIM10" s="135"/>
      <c r="DIN10" s="135"/>
      <c r="DIO10" s="135"/>
      <c r="DIP10" s="135"/>
      <c r="DIQ10" s="134"/>
      <c r="DIR10" s="135"/>
      <c r="DIS10" s="135"/>
      <c r="DIT10" s="135"/>
      <c r="DIU10" s="135"/>
      <c r="DIV10" s="135"/>
      <c r="DIW10" s="135"/>
      <c r="DIX10" s="134"/>
      <c r="DIY10" s="135"/>
      <c r="DIZ10" s="135"/>
      <c r="DJA10" s="135"/>
      <c r="DJB10" s="135"/>
      <c r="DJC10" s="135"/>
      <c r="DJD10" s="135"/>
      <c r="DJE10" s="134"/>
      <c r="DJF10" s="135"/>
      <c r="DJG10" s="135"/>
      <c r="DJH10" s="135"/>
      <c r="DJI10" s="135"/>
      <c r="DJJ10" s="135"/>
      <c r="DJK10" s="135"/>
      <c r="DJL10" s="134"/>
      <c r="DJM10" s="135"/>
      <c r="DJN10" s="135"/>
      <c r="DJO10" s="135"/>
      <c r="DJP10" s="135"/>
      <c r="DJQ10" s="135"/>
      <c r="DJR10" s="135"/>
      <c r="DJS10" s="134"/>
      <c r="DJT10" s="135"/>
      <c r="DJU10" s="135"/>
      <c r="DJV10" s="135"/>
      <c r="DJW10" s="135"/>
      <c r="DJX10" s="135"/>
      <c r="DJY10" s="135"/>
      <c r="DJZ10" s="134"/>
      <c r="DKA10" s="135"/>
      <c r="DKB10" s="135"/>
      <c r="DKC10" s="135"/>
      <c r="DKD10" s="135"/>
      <c r="DKE10" s="135"/>
      <c r="DKF10" s="135"/>
      <c r="DKG10" s="134"/>
      <c r="DKH10" s="135"/>
      <c r="DKI10" s="135"/>
      <c r="DKJ10" s="135"/>
      <c r="DKK10" s="135"/>
      <c r="DKL10" s="135"/>
      <c r="DKM10" s="135"/>
      <c r="DKN10" s="134"/>
      <c r="DKO10" s="135"/>
      <c r="DKP10" s="135"/>
      <c r="DKQ10" s="135"/>
      <c r="DKR10" s="135"/>
      <c r="DKS10" s="135"/>
      <c r="DKT10" s="135"/>
      <c r="DKU10" s="134"/>
      <c r="DKV10" s="135"/>
      <c r="DKW10" s="135"/>
      <c r="DKX10" s="135"/>
      <c r="DKY10" s="135"/>
      <c r="DKZ10" s="135"/>
      <c r="DLA10" s="135"/>
      <c r="DLB10" s="134"/>
      <c r="DLC10" s="135"/>
      <c r="DLD10" s="135"/>
      <c r="DLE10" s="135"/>
      <c r="DLF10" s="135"/>
      <c r="DLG10" s="135"/>
      <c r="DLH10" s="135"/>
      <c r="DLI10" s="134"/>
      <c r="DLJ10" s="135"/>
      <c r="DLK10" s="135"/>
      <c r="DLL10" s="135"/>
      <c r="DLM10" s="135"/>
      <c r="DLN10" s="135"/>
      <c r="DLO10" s="135"/>
      <c r="DLP10" s="134"/>
      <c r="DLQ10" s="135"/>
      <c r="DLR10" s="135"/>
      <c r="DLS10" s="135"/>
      <c r="DLT10" s="135"/>
      <c r="DLU10" s="135"/>
      <c r="DLV10" s="135"/>
      <c r="DLW10" s="134"/>
      <c r="DLX10" s="135"/>
      <c r="DLY10" s="135"/>
      <c r="DLZ10" s="135"/>
      <c r="DMA10" s="135"/>
      <c r="DMB10" s="135"/>
      <c r="DMC10" s="135"/>
      <c r="DMD10" s="134"/>
      <c r="DME10" s="135"/>
      <c r="DMF10" s="135"/>
      <c r="DMG10" s="135"/>
      <c r="DMH10" s="135"/>
      <c r="DMI10" s="135"/>
      <c r="DMJ10" s="135"/>
      <c r="DMK10" s="134"/>
      <c r="DML10" s="135"/>
      <c r="DMM10" s="135"/>
      <c r="DMN10" s="135"/>
      <c r="DMO10" s="135"/>
      <c r="DMP10" s="135"/>
      <c r="DMQ10" s="135"/>
      <c r="DMR10" s="134"/>
      <c r="DMS10" s="135"/>
      <c r="DMT10" s="135"/>
      <c r="DMU10" s="135"/>
      <c r="DMV10" s="135"/>
      <c r="DMW10" s="135"/>
      <c r="DMX10" s="135"/>
      <c r="DMY10" s="134"/>
      <c r="DMZ10" s="135"/>
      <c r="DNA10" s="135"/>
      <c r="DNB10" s="135"/>
      <c r="DNC10" s="135"/>
      <c r="DND10" s="135"/>
      <c r="DNE10" s="135"/>
      <c r="DNF10" s="134"/>
      <c r="DNG10" s="135"/>
      <c r="DNH10" s="135"/>
      <c r="DNI10" s="135"/>
      <c r="DNJ10" s="135"/>
      <c r="DNK10" s="135"/>
      <c r="DNL10" s="135"/>
      <c r="DNM10" s="134"/>
      <c r="DNN10" s="135"/>
      <c r="DNO10" s="135"/>
      <c r="DNP10" s="135"/>
      <c r="DNQ10" s="135"/>
      <c r="DNR10" s="135"/>
      <c r="DNS10" s="135"/>
      <c r="DNT10" s="134"/>
      <c r="DNU10" s="135"/>
      <c r="DNV10" s="135"/>
      <c r="DNW10" s="135"/>
      <c r="DNX10" s="135"/>
      <c r="DNY10" s="135"/>
      <c r="DNZ10" s="135"/>
      <c r="DOA10" s="134"/>
      <c r="DOB10" s="135"/>
      <c r="DOC10" s="135"/>
      <c r="DOD10" s="135"/>
      <c r="DOE10" s="135"/>
      <c r="DOF10" s="135"/>
      <c r="DOG10" s="135"/>
      <c r="DOH10" s="134"/>
      <c r="DOI10" s="135"/>
      <c r="DOJ10" s="135"/>
      <c r="DOK10" s="135"/>
      <c r="DOL10" s="135"/>
      <c r="DOM10" s="135"/>
      <c r="DON10" s="135"/>
      <c r="DOO10" s="134"/>
      <c r="DOP10" s="135"/>
      <c r="DOQ10" s="135"/>
      <c r="DOR10" s="135"/>
      <c r="DOS10" s="135"/>
      <c r="DOT10" s="135"/>
      <c r="DOU10" s="135"/>
      <c r="DOV10" s="134"/>
      <c r="DOW10" s="135"/>
      <c r="DOX10" s="135"/>
      <c r="DOY10" s="135"/>
      <c r="DOZ10" s="135"/>
      <c r="DPA10" s="135"/>
      <c r="DPB10" s="135"/>
      <c r="DPC10" s="134"/>
      <c r="DPD10" s="135"/>
      <c r="DPE10" s="135"/>
      <c r="DPF10" s="135"/>
      <c r="DPG10" s="135"/>
      <c r="DPH10" s="135"/>
      <c r="DPI10" s="135"/>
      <c r="DPJ10" s="134"/>
      <c r="DPK10" s="135"/>
      <c r="DPL10" s="135"/>
      <c r="DPM10" s="135"/>
      <c r="DPN10" s="135"/>
      <c r="DPO10" s="135"/>
      <c r="DPP10" s="135"/>
      <c r="DPQ10" s="134"/>
      <c r="DPR10" s="135"/>
      <c r="DPS10" s="135"/>
      <c r="DPT10" s="135"/>
      <c r="DPU10" s="135"/>
      <c r="DPV10" s="135"/>
      <c r="DPW10" s="135"/>
      <c r="DPX10" s="134"/>
      <c r="DPY10" s="135"/>
      <c r="DPZ10" s="135"/>
      <c r="DQA10" s="135"/>
      <c r="DQB10" s="135"/>
      <c r="DQC10" s="135"/>
      <c r="DQD10" s="135"/>
      <c r="DQE10" s="134"/>
      <c r="DQF10" s="135"/>
      <c r="DQG10" s="135"/>
      <c r="DQH10" s="135"/>
      <c r="DQI10" s="135"/>
      <c r="DQJ10" s="135"/>
      <c r="DQK10" s="135"/>
      <c r="DQL10" s="134"/>
      <c r="DQM10" s="135"/>
      <c r="DQN10" s="135"/>
      <c r="DQO10" s="135"/>
      <c r="DQP10" s="135"/>
      <c r="DQQ10" s="135"/>
      <c r="DQR10" s="135"/>
      <c r="DQS10" s="134"/>
      <c r="DQT10" s="135"/>
      <c r="DQU10" s="135"/>
      <c r="DQV10" s="135"/>
      <c r="DQW10" s="135"/>
      <c r="DQX10" s="135"/>
      <c r="DQY10" s="135"/>
      <c r="DQZ10" s="134"/>
      <c r="DRA10" s="135"/>
      <c r="DRB10" s="135"/>
      <c r="DRC10" s="135"/>
      <c r="DRD10" s="135"/>
      <c r="DRE10" s="135"/>
      <c r="DRF10" s="135"/>
      <c r="DRG10" s="134"/>
      <c r="DRH10" s="135"/>
      <c r="DRI10" s="135"/>
      <c r="DRJ10" s="135"/>
      <c r="DRK10" s="135"/>
      <c r="DRL10" s="135"/>
      <c r="DRM10" s="135"/>
      <c r="DRN10" s="134"/>
      <c r="DRO10" s="135"/>
      <c r="DRP10" s="135"/>
      <c r="DRQ10" s="135"/>
      <c r="DRR10" s="135"/>
      <c r="DRS10" s="135"/>
      <c r="DRT10" s="135"/>
      <c r="DRU10" s="134"/>
      <c r="DRV10" s="135"/>
      <c r="DRW10" s="135"/>
      <c r="DRX10" s="135"/>
      <c r="DRY10" s="135"/>
      <c r="DRZ10" s="135"/>
      <c r="DSA10" s="135"/>
      <c r="DSB10" s="134"/>
      <c r="DSC10" s="135"/>
      <c r="DSD10" s="135"/>
      <c r="DSE10" s="135"/>
      <c r="DSF10" s="135"/>
      <c r="DSG10" s="135"/>
      <c r="DSH10" s="135"/>
      <c r="DSI10" s="134"/>
      <c r="DSJ10" s="135"/>
      <c r="DSK10" s="135"/>
      <c r="DSL10" s="135"/>
      <c r="DSM10" s="135"/>
      <c r="DSN10" s="135"/>
      <c r="DSO10" s="135"/>
      <c r="DSP10" s="134"/>
      <c r="DSQ10" s="135"/>
      <c r="DSR10" s="135"/>
      <c r="DSS10" s="135"/>
      <c r="DST10" s="135"/>
      <c r="DSU10" s="135"/>
      <c r="DSV10" s="135"/>
      <c r="DSW10" s="134"/>
      <c r="DSX10" s="135"/>
      <c r="DSY10" s="135"/>
      <c r="DSZ10" s="135"/>
      <c r="DTA10" s="135"/>
      <c r="DTB10" s="135"/>
      <c r="DTC10" s="135"/>
      <c r="DTD10" s="134"/>
      <c r="DTE10" s="135"/>
      <c r="DTF10" s="135"/>
      <c r="DTG10" s="135"/>
      <c r="DTH10" s="135"/>
      <c r="DTI10" s="135"/>
      <c r="DTJ10" s="135"/>
      <c r="DTK10" s="134"/>
      <c r="DTL10" s="135"/>
      <c r="DTM10" s="135"/>
      <c r="DTN10" s="135"/>
      <c r="DTO10" s="135"/>
      <c r="DTP10" s="135"/>
      <c r="DTQ10" s="135"/>
      <c r="DTR10" s="134"/>
      <c r="DTS10" s="135"/>
      <c r="DTT10" s="135"/>
      <c r="DTU10" s="135"/>
      <c r="DTV10" s="135"/>
      <c r="DTW10" s="135"/>
      <c r="DTX10" s="135"/>
      <c r="DTY10" s="134"/>
      <c r="DTZ10" s="135"/>
      <c r="DUA10" s="135"/>
      <c r="DUB10" s="135"/>
      <c r="DUC10" s="135"/>
      <c r="DUD10" s="135"/>
      <c r="DUE10" s="135"/>
      <c r="DUF10" s="134"/>
      <c r="DUG10" s="135"/>
      <c r="DUH10" s="135"/>
      <c r="DUI10" s="135"/>
      <c r="DUJ10" s="135"/>
      <c r="DUK10" s="135"/>
      <c r="DUL10" s="135"/>
      <c r="DUM10" s="134"/>
      <c r="DUN10" s="135"/>
      <c r="DUO10" s="135"/>
      <c r="DUP10" s="135"/>
      <c r="DUQ10" s="135"/>
      <c r="DUR10" s="135"/>
      <c r="DUS10" s="135"/>
      <c r="DUT10" s="134"/>
      <c r="DUU10" s="135"/>
      <c r="DUV10" s="135"/>
      <c r="DUW10" s="135"/>
      <c r="DUX10" s="135"/>
      <c r="DUY10" s="135"/>
      <c r="DUZ10" s="135"/>
      <c r="DVA10" s="134"/>
      <c r="DVB10" s="135"/>
      <c r="DVC10" s="135"/>
      <c r="DVD10" s="135"/>
      <c r="DVE10" s="135"/>
      <c r="DVF10" s="135"/>
      <c r="DVG10" s="135"/>
      <c r="DVH10" s="134"/>
      <c r="DVI10" s="135"/>
      <c r="DVJ10" s="135"/>
      <c r="DVK10" s="135"/>
      <c r="DVL10" s="135"/>
      <c r="DVM10" s="135"/>
      <c r="DVN10" s="135"/>
      <c r="DVO10" s="134"/>
      <c r="DVP10" s="135"/>
      <c r="DVQ10" s="135"/>
      <c r="DVR10" s="135"/>
      <c r="DVS10" s="135"/>
      <c r="DVT10" s="135"/>
      <c r="DVU10" s="135"/>
      <c r="DVV10" s="134"/>
      <c r="DVW10" s="135"/>
      <c r="DVX10" s="135"/>
      <c r="DVY10" s="135"/>
      <c r="DVZ10" s="135"/>
      <c r="DWA10" s="135"/>
      <c r="DWB10" s="135"/>
      <c r="DWC10" s="134"/>
      <c r="DWD10" s="135"/>
      <c r="DWE10" s="135"/>
      <c r="DWF10" s="135"/>
      <c r="DWG10" s="135"/>
      <c r="DWH10" s="135"/>
      <c r="DWI10" s="135"/>
      <c r="DWJ10" s="134"/>
      <c r="DWK10" s="135"/>
      <c r="DWL10" s="135"/>
      <c r="DWM10" s="135"/>
      <c r="DWN10" s="135"/>
      <c r="DWO10" s="135"/>
      <c r="DWP10" s="135"/>
      <c r="DWQ10" s="134"/>
      <c r="DWR10" s="135"/>
      <c r="DWS10" s="135"/>
      <c r="DWT10" s="135"/>
      <c r="DWU10" s="135"/>
      <c r="DWV10" s="135"/>
      <c r="DWW10" s="135"/>
      <c r="DWX10" s="134"/>
      <c r="DWY10" s="135"/>
      <c r="DWZ10" s="135"/>
      <c r="DXA10" s="135"/>
      <c r="DXB10" s="135"/>
      <c r="DXC10" s="135"/>
      <c r="DXD10" s="135"/>
      <c r="DXE10" s="134"/>
      <c r="DXF10" s="135"/>
      <c r="DXG10" s="135"/>
      <c r="DXH10" s="135"/>
      <c r="DXI10" s="135"/>
      <c r="DXJ10" s="135"/>
      <c r="DXK10" s="135"/>
      <c r="DXL10" s="134"/>
      <c r="DXM10" s="135"/>
      <c r="DXN10" s="135"/>
      <c r="DXO10" s="135"/>
      <c r="DXP10" s="135"/>
      <c r="DXQ10" s="135"/>
      <c r="DXR10" s="135"/>
      <c r="DXS10" s="134"/>
      <c r="DXT10" s="135"/>
      <c r="DXU10" s="135"/>
      <c r="DXV10" s="135"/>
      <c r="DXW10" s="135"/>
      <c r="DXX10" s="135"/>
      <c r="DXY10" s="135"/>
      <c r="DXZ10" s="134"/>
      <c r="DYA10" s="135"/>
      <c r="DYB10" s="135"/>
      <c r="DYC10" s="135"/>
      <c r="DYD10" s="135"/>
      <c r="DYE10" s="135"/>
      <c r="DYF10" s="135"/>
      <c r="DYG10" s="134"/>
      <c r="DYH10" s="135"/>
      <c r="DYI10" s="135"/>
      <c r="DYJ10" s="135"/>
      <c r="DYK10" s="135"/>
      <c r="DYL10" s="135"/>
      <c r="DYM10" s="135"/>
      <c r="DYN10" s="134"/>
      <c r="DYO10" s="135"/>
      <c r="DYP10" s="135"/>
      <c r="DYQ10" s="135"/>
      <c r="DYR10" s="135"/>
      <c r="DYS10" s="135"/>
      <c r="DYT10" s="135"/>
      <c r="DYU10" s="134"/>
      <c r="DYV10" s="135"/>
      <c r="DYW10" s="135"/>
      <c r="DYX10" s="135"/>
      <c r="DYY10" s="135"/>
      <c r="DYZ10" s="135"/>
      <c r="DZA10" s="135"/>
      <c r="DZB10" s="134"/>
      <c r="DZC10" s="135"/>
      <c r="DZD10" s="135"/>
      <c r="DZE10" s="135"/>
      <c r="DZF10" s="135"/>
      <c r="DZG10" s="135"/>
      <c r="DZH10" s="135"/>
      <c r="DZI10" s="134"/>
      <c r="DZJ10" s="135"/>
      <c r="DZK10" s="135"/>
      <c r="DZL10" s="135"/>
      <c r="DZM10" s="135"/>
      <c r="DZN10" s="135"/>
      <c r="DZO10" s="135"/>
      <c r="DZP10" s="134"/>
      <c r="DZQ10" s="135"/>
      <c r="DZR10" s="135"/>
      <c r="DZS10" s="135"/>
      <c r="DZT10" s="135"/>
      <c r="DZU10" s="135"/>
      <c r="DZV10" s="135"/>
      <c r="DZW10" s="134"/>
      <c r="DZX10" s="135"/>
      <c r="DZY10" s="135"/>
      <c r="DZZ10" s="135"/>
      <c r="EAA10" s="135"/>
      <c r="EAB10" s="135"/>
      <c r="EAC10" s="135"/>
      <c r="EAD10" s="134"/>
      <c r="EAE10" s="135"/>
      <c r="EAF10" s="135"/>
      <c r="EAG10" s="135"/>
      <c r="EAH10" s="135"/>
      <c r="EAI10" s="135"/>
      <c r="EAJ10" s="135"/>
      <c r="EAK10" s="134"/>
      <c r="EAL10" s="135"/>
      <c r="EAM10" s="135"/>
      <c r="EAN10" s="135"/>
      <c r="EAO10" s="135"/>
      <c r="EAP10" s="135"/>
      <c r="EAQ10" s="135"/>
      <c r="EAR10" s="134"/>
      <c r="EAS10" s="135"/>
      <c r="EAT10" s="135"/>
      <c r="EAU10" s="135"/>
      <c r="EAV10" s="135"/>
      <c r="EAW10" s="135"/>
      <c r="EAX10" s="135"/>
      <c r="EAY10" s="134"/>
      <c r="EAZ10" s="135"/>
      <c r="EBA10" s="135"/>
      <c r="EBB10" s="135"/>
      <c r="EBC10" s="135"/>
      <c r="EBD10" s="135"/>
      <c r="EBE10" s="135"/>
      <c r="EBF10" s="134"/>
      <c r="EBG10" s="135"/>
      <c r="EBH10" s="135"/>
      <c r="EBI10" s="135"/>
      <c r="EBJ10" s="135"/>
      <c r="EBK10" s="135"/>
      <c r="EBL10" s="135"/>
      <c r="EBM10" s="134"/>
      <c r="EBN10" s="135"/>
      <c r="EBO10" s="135"/>
      <c r="EBP10" s="135"/>
      <c r="EBQ10" s="135"/>
      <c r="EBR10" s="135"/>
      <c r="EBS10" s="135"/>
      <c r="EBT10" s="134"/>
      <c r="EBU10" s="135"/>
      <c r="EBV10" s="135"/>
      <c r="EBW10" s="135"/>
      <c r="EBX10" s="135"/>
      <c r="EBY10" s="135"/>
      <c r="EBZ10" s="135"/>
      <c r="ECA10" s="134"/>
      <c r="ECB10" s="135"/>
      <c r="ECC10" s="135"/>
      <c r="ECD10" s="135"/>
      <c r="ECE10" s="135"/>
      <c r="ECF10" s="135"/>
      <c r="ECG10" s="135"/>
      <c r="ECH10" s="134"/>
      <c r="ECI10" s="135"/>
      <c r="ECJ10" s="135"/>
      <c r="ECK10" s="135"/>
      <c r="ECL10" s="135"/>
      <c r="ECM10" s="135"/>
      <c r="ECN10" s="135"/>
      <c r="ECO10" s="134"/>
      <c r="ECP10" s="135"/>
      <c r="ECQ10" s="135"/>
      <c r="ECR10" s="135"/>
      <c r="ECS10" s="135"/>
      <c r="ECT10" s="135"/>
      <c r="ECU10" s="135"/>
      <c r="ECV10" s="134"/>
      <c r="ECW10" s="135"/>
      <c r="ECX10" s="135"/>
      <c r="ECY10" s="135"/>
      <c r="ECZ10" s="135"/>
      <c r="EDA10" s="135"/>
      <c r="EDB10" s="135"/>
      <c r="EDC10" s="134"/>
      <c r="EDD10" s="135"/>
      <c r="EDE10" s="135"/>
      <c r="EDF10" s="135"/>
      <c r="EDG10" s="135"/>
      <c r="EDH10" s="135"/>
      <c r="EDI10" s="135"/>
      <c r="EDJ10" s="134"/>
      <c r="EDK10" s="135"/>
      <c r="EDL10" s="135"/>
      <c r="EDM10" s="135"/>
      <c r="EDN10" s="135"/>
      <c r="EDO10" s="135"/>
      <c r="EDP10" s="135"/>
      <c r="EDQ10" s="134"/>
      <c r="EDR10" s="135"/>
      <c r="EDS10" s="135"/>
      <c r="EDT10" s="135"/>
      <c r="EDU10" s="135"/>
      <c r="EDV10" s="135"/>
      <c r="EDW10" s="135"/>
      <c r="EDX10" s="134"/>
      <c r="EDY10" s="135"/>
      <c r="EDZ10" s="135"/>
      <c r="EEA10" s="135"/>
      <c r="EEB10" s="135"/>
      <c r="EEC10" s="135"/>
      <c r="EED10" s="135"/>
      <c r="EEE10" s="134"/>
      <c r="EEF10" s="135"/>
      <c r="EEG10" s="135"/>
      <c r="EEH10" s="135"/>
      <c r="EEI10" s="135"/>
      <c r="EEJ10" s="135"/>
      <c r="EEK10" s="135"/>
      <c r="EEL10" s="134"/>
      <c r="EEM10" s="135"/>
      <c r="EEN10" s="135"/>
      <c r="EEO10" s="135"/>
      <c r="EEP10" s="135"/>
      <c r="EEQ10" s="135"/>
      <c r="EER10" s="135"/>
      <c r="EES10" s="134"/>
      <c r="EET10" s="135"/>
      <c r="EEU10" s="135"/>
      <c r="EEV10" s="135"/>
      <c r="EEW10" s="135"/>
      <c r="EEX10" s="135"/>
      <c r="EEY10" s="135"/>
      <c r="EEZ10" s="134"/>
      <c r="EFA10" s="135"/>
      <c r="EFB10" s="135"/>
      <c r="EFC10" s="135"/>
      <c r="EFD10" s="135"/>
      <c r="EFE10" s="135"/>
      <c r="EFF10" s="135"/>
      <c r="EFG10" s="134"/>
      <c r="EFH10" s="135"/>
      <c r="EFI10" s="135"/>
      <c r="EFJ10" s="135"/>
      <c r="EFK10" s="135"/>
      <c r="EFL10" s="135"/>
      <c r="EFM10" s="135"/>
      <c r="EFN10" s="134"/>
      <c r="EFO10" s="135"/>
      <c r="EFP10" s="135"/>
      <c r="EFQ10" s="135"/>
      <c r="EFR10" s="135"/>
      <c r="EFS10" s="135"/>
      <c r="EFT10" s="135"/>
      <c r="EFU10" s="134"/>
      <c r="EFV10" s="135"/>
      <c r="EFW10" s="135"/>
      <c r="EFX10" s="135"/>
      <c r="EFY10" s="135"/>
      <c r="EFZ10" s="135"/>
      <c r="EGA10" s="135"/>
      <c r="EGB10" s="134"/>
      <c r="EGC10" s="135"/>
      <c r="EGD10" s="135"/>
      <c r="EGE10" s="135"/>
      <c r="EGF10" s="135"/>
      <c r="EGG10" s="135"/>
      <c r="EGH10" s="135"/>
      <c r="EGI10" s="134"/>
      <c r="EGJ10" s="135"/>
      <c r="EGK10" s="135"/>
      <c r="EGL10" s="135"/>
      <c r="EGM10" s="135"/>
      <c r="EGN10" s="135"/>
      <c r="EGO10" s="135"/>
      <c r="EGP10" s="134"/>
      <c r="EGQ10" s="135"/>
      <c r="EGR10" s="135"/>
      <c r="EGS10" s="135"/>
      <c r="EGT10" s="135"/>
      <c r="EGU10" s="135"/>
      <c r="EGV10" s="135"/>
      <c r="EGW10" s="134"/>
      <c r="EGX10" s="135"/>
      <c r="EGY10" s="135"/>
      <c r="EGZ10" s="135"/>
      <c r="EHA10" s="135"/>
      <c r="EHB10" s="135"/>
      <c r="EHC10" s="135"/>
      <c r="EHD10" s="134"/>
      <c r="EHE10" s="135"/>
      <c r="EHF10" s="135"/>
      <c r="EHG10" s="135"/>
      <c r="EHH10" s="135"/>
      <c r="EHI10" s="135"/>
      <c r="EHJ10" s="135"/>
      <c r="EHK10" s="134"/>
      <c r="EHL10" s="135"/>
      <c r="EHM10" s="135"/>
      <c r="EHN10" s="135"/>
      <c r="EHO10" s="135"/>
      <c r="EHP10" s="135"/>
      <c r="EHQ10" s="135"/>
      <c r="EHR10" s="134"/>
      <c r="EHS10" s="135"/>
      <c r="EHT10" s="135"/>
      <c r="EHU10" s="135"/>
      <c r="EHV10" s="135"/>
      <c r="EHW10" s="135"/>
      <c r="EHX10" s="135"/>
      <c r="EHY10" s="134"/>
      <c r="EHZ10" s="135"/>
      <c r="EIA10" s="135"/>
      <c r="EIB10" s="135"/>
      <c r="EIC10" s="135"/>
      <c r="EID10" s="135"/>
      <c r="EIE10" s="135"/>
      <c r="EIF10" s="134"/>
      <c r="EIG10" s="135"/>
      <c r="EIH10" s="135"/>
      <c r="EII10" s="135"/>
      <c r="EIJ10" s="135"/>
      <c r="EIK10" s="135"/>
      <c r="EIL10" s="135"/>
      <c r="EIM10" s="134"/>
      <c r="EIN10" s="135"/>
      <c r="EIO10" s="135"/>
      <c r="EIP10" s="135"/>
      <c r="EIQ10" s="135"/>
      <c r="EIR10" s="135"/>
      <c r="EIS10" s="135"/>
      <c r="EIT10" s="134"/>
      <c r="EIU10" s="135"/>
      <c r="EIV10" s="135"/>
      <c r="EIW10" s="135"/>
      <c r="EIX10" s="135"/>
      <c r="EIY10" s="135"/>
      <c r="EIZ10" s="135"/>
      <c r="EJA10" s="134"/>
      <c r="EJB10" s="135"/>
      <c r="EJC10" s="135"/>
      <c r="EJD10" s="135"/>
      <c r="EJE10" s="135"/>
      <c r="EJF10" s="135"/>
      <c r="EJG10" s="135"/>
      <c r="EJH10" s="134"/>
      <c r="EJI10" s="135"/>
      <c r="EJJ10" s="135"/>
      <c r="EJK10" s="135"/>
      <c r="EJL10" s="135"/>
      <c r="EJM10" s="135"/>
      <c r="EJN10" s="135"/>
      <c r="EJO10" s="134"/>
      <c r="EJP10" s="135"/>
      <c r="EJQ10" s="135"/>
      <c r="EJR10" s="135"/>
      <c r="EJS10" s="135"/>
      <c r="EJT10" s="135"/>
      <c r="EJU10" s="135"/>
      <c r="EJV10" s="134"/>
      <c r="EJW10" s="135"/>
      <c r="EJX10" s="135"/>
      <c r="EJY10" s="135"/>
      <c r="EJZ10" s="135"/>
      <c r="EKA10" s="135"/>
      <c r="EKB10" s="135"/>
      <c r="EKC10" s="134"/>
      <c r="EKD10" s="135"/>
      <c r="EKE10" s="135"/>
      <c r="EKF10" s="135"/>
      <c r="EKG10" s="135"/>
      <c r="EKH10" s="135"/>
      <c r="EKI10" s="135"/>
      <c r="EKJ10" s="134"/>
      <c r="EKK10" s="135"/>
      <c r="EKL10" s="135"/>
      <c r="EKM10" s="135"/>
      <c r="EKN10" s="135"/>
      <c r="EKO10" s="135"/>
      <c r="EKP10" s="135"/>
      <c r="EKQ10" s="134"/>
      <c r="EKR10" s="135"/>
      <c r="EKS10" s="135"/>
      <c r="EKT10" s="135"/>
      <c r="EKU10" s="135"/>
      <c r="EKV10" s="135"/>
      <c r="EKW10" s="135"/>
      <c r="EKX10" s="134"/>
      <c r="EKY10" s="135"/>
      <c r="EKZ10" s="135"/>
      <c r="ELA10" s="135"/>
      <c r="ELB10" s="135"/>
      <c r="ELC10" s="135"/>
      <c r="ELD10" s="135"/>
      <c r="ELE10" s="134"/>
      <c r="ELF10" s="135"/>
      <c r="ELG10" s="135"/>
      <c r="ELH10" s="135"/>
      <c r="ELI10" s="135"/>
      <c r="ELJ10" s="135"/>
      <c r="ELK10" s="135"/>
      <c r="ELL10" s="134"/>
      <c r="ELM10" s="135"/>
      <c r="ELN10" s="135"/>
      <c r="ELO10" s="135"/>
      <c r="ELP10" s="135"/>
      <c r="ELQ10" s="135"/>
      <c r="ELR10" s="135"/>
      <c r="ELS10" s="134"/>
      <c r="ELT10" s="135"/>
      <c r="ELU10" s="135"/>
      <c r="ELV10" s="135"/>
      <c r="ELW10" s="135"/>
      <c r="ELX10" s="135"/>
      <c r="ELY10" s="135"/>
      <c r="ELZ10" s="134"/>
      <c r="EMA10" s="135"/>
      <c r="EMB10" s="135"/>
      <c r="EMC10" s="135"/>
      <c r="EMD10" s="135"/>
      <c r="EME10" s="135"/>
      <c r="EMF10" s="135"/>
      <c r="EMG10" s="134"/>
      <c r="EMH10" s="135"/>
      <c r="EMI10" s="135"/>
      <c r="EMJ10" s="135"/>
      <c r="EMK10" s="135"/>
      <c r="EML10" s="135"/>
      <c r="EMM10" s="135"/>
      <c r="EMN10" s="134"/>
      <c r="EMO10" s="135"/>
      <c r="EMP10" s="135"/>
      <c r="EMQ10" s="135"/>
      <c r="EMR10" s="135"/>
      <c r="EMS10" s="135"/>
      <c r="EMT10" s="135"/>
      <c r="EMU10" s="134"/>
      <c r="EMV10" s="135"/>
      <c r="EMW10" s="135"/>
      <c r="EMX10" s="135"/>
      <c r="EMY10" s="135"/>
      <c r="EMZ10" s="135"/>
      <c r="ENA10" s="135"/>
      <c r="ENB10" s="134"/>
      <c r="ENC10" s="135"/>
      <c r="END10" s="135"/>
      <c r="ENE10" s="135"/>
      <c r="ENF10" s="135"/>
      <c r="ENG10" s="135"/>
      <c r="ENH10" s="135"/>
      <c r="ENI10" s="134"/>
      <c r="ENJ10" s="135"/>
      <c r="ENK10" s="135"/>
      <c r="ENL10" s="135"/>
      <c r="ENM10" s="135"/>
      <c r="ENN10" s="135"/>
      <c r="ENO10" s="135"/>
      <c r="ENP10" s="134"/>
      <c r="ENQ10" s="135"/>
      <c r="ENR10" s="135"/>
      <c r="ENS10" s="135"/>
      <c r="ENT10" s="135"/>
      <c r="ENU10" s="135"/>
      <c r="ENV10" s="135"/>
      <c r="ENW10" s="134"/>
      <c r="ENX10" s="135"/>
      <c r="ENY10" s="135"/>
      <c r="ENZ10" s="135"/>
      <c r="EOA10" s="135"/>
      <c r="EOB10" s="135"/>
      <c r="EOC10" s="135"/>
      <c r="EOD10" s="134"/>
      <c r="EOE10" s="135"/>
      <c r="EOF10" s="135"/>
      <c r="EOG10" s="135"/>
      <c r="EOH10" s="135"/>
      <c r="EOI10" s="135"/>
      <c r="EOJ10" s="135"/>
      <c r="EOK10" s="134"/>
      <c r="EOL10" s="135"/>
      <c r="EOM10" s="135"/>
      <c r="EON10" s="135"/>
      <c r="EOO10" s="135"/>
      <c r="EOP10" s="135"/>
      <c r="EOQ10" s="135"/>
      <c r="EOR10" s="134"/>
      <c r="EOS10" s="135"/>
      <c r="EOT10" s="135"/>
      <c r="EOU10" s="135"/>
      <c r="EOV10" s="135"/>
      <c r="EOW10" s="135"/>
      <c r="EOX10" s="135"/>
      <c r="EOY10" s="134"/>
      <c r="EOZ10" s="135"/>
      <c r="EPA10" s="135"/>
      <c r="EPB10" s="135"/>
      <c r="EPC10" s="135"/>
      <c r="EPD10" s="135"/>
      <c r="EPE10" s="135"/>
      <c r="EPF10" s="134"/>
      <c r="EPG10" s="135"/>
      <c r="EPH10" s="135"/>
      <c r="EPI10" s="135"/>
      <c r="EPJ10" s="135"/>
      <c r="EPK10" s="135"/>
      <c r="EPL10" s="135"/>
      <c r="EPM10" s="134"/>
      <c r="EPN10" s="135"/>
      <c r="EPO10" s="135"/>
      <c r="EPP10" s="135"/>
      <c r="EPQ10" s="135"/>
      <c r="EPR10" s="135"/>
      <c r="EPS10" s="135"/>
      <c r="EPT10" s="134"/>
      <c r="EPU10" s="135"/>
      <c r="EPV10" s="135"/>
      <c r="EPW10" s="135"/>
      <c r="EPX10" s="135"/>
      <c r="EPY10" s="135"/>
      <c r="EPZ10" s="135"/>
      <c r="EQA10" s="134"/>
      <c r="EQB10" s="135"/>
      <c r="EQC10" s="135"/>
      <c r="EQD10" s="135"/>
      <c r="EQE10" s="135"/>
      <c r="EQF10" s="135"/>
      <c r="EQG10" s="135"/>
      <c r="EQH10" s="134"/>
      <c r="EQI10" s="135"/>
      <c r="EQJ10" s="135"/>
      <c r="EQK10" s="135"/>
      <c r="EQL10" s="135"/>
      <c r="EQM10" s="135"/>
      <c r="EQN10" s="135"/>
      <c r="EQO10" s="134"/>
      <c r="EQP10" s="135"/>
      <c r="EQQ10" s="135"/>
      <c r="EQR10" s="135"/>
      <c r="EQS10" s="135"/>
      <c r="EQT10" s="135"/>
      <c r="EQU10" s="135"/>
      <c r="EQV10" s="134"/>
      <c r="EQW10" s="135"/>
      <c r="EQX10" s="135"/>
      <c r="EQY10" s="135"/>
      <c r="EQZ10" s="135"/>
      <c r="ERA10" s="135"/>
      <c r="ERB10" s="135"/>
      <c r="ERC10" s="134"/>
      <c r="ERD10" s="135"/>
      <c r="ERE10" s="135"/>
      <c r="ERF10" s="135"/>
      <c r="ERG10" s="135"/>
      <c r="ERH10" s="135"/>
      <c r="ERI10" s="135"/>
      <c r="ERJ10" s="134"/>
      <c r="ERK10" s="135"/>
      <c r="ERL10" s="135"/>
      <c r="ERM10" s="135"/>
      <c r="ERN10" s="135"/>
      <c r="ERO10" s="135"/>
      <c r="ERP10" s="135"/>
      <c r="ERQ10" s="134"/>
      <c r="ERR10" s="135"/>
      <c r="ERS10" s="135"/>
      <c r="ERT10" s="135"/>
      <c r="ERU10" s="135"/>
      <c r="ERV10" s="135"/>
      <c r="ERW10" s="135"/>
      <c r="ERX10" s="134"/>
      <c r="ERY10" s="135"/>
      <c r="ERZ10" s="135"/>
      <c r="ESA10" s="135"/>
      <c r="ESB10" s="135"/>
      <c r="ESC10" s="135"/>
      <c r="ESD10" s="135"/>
      <c r="ESE10" s="134"/>
      <c r="ESF10" s="135"/>
      <c r="ESG10" s="135"/>
      <c r="ESH10" s="135"/>
      <c r="ESI10" s="135"/>
      <c r="ESJ10" s="135"/>
      <c r="ESK10" s="135"/>
      <c r="ESL10" s="134"/>
      <c r="ESM10" s="135"/>
      <c r="ESN10" s="135"/>
      <c r="ESO10" s="135"/>
      <c r="ESP10" s="135"/>
      <c r="ESQ10" s="135"/>
      <c r="ESR10" s="135"/>
      <c r="ESS10" s="134"/>
      <c r="EST10" s="135"/>
      <c r="ESU10" s="135"/>
      <c r="ESV10" s="135"/>
      <c r="ESW10" s="135"/>
      <c r="ESX10" s="135"/>
      <c r="ESY10" s="135"/>
      <c r="ESZ10" s="134"/>
      <c r="ETA10" s="135"/>
      <c r="ETB10" s="135"/>
      <c r="ETC10" s="135"/>
      <c r="ETD10" s="135"/>
      <c r="ETE10" s="135"/>
      <c r="ETF10" s="135"/>
      <c r="ETG10" s="134"/>
      <c r="ETH10" s="135"/>
      <c r="ETI10" s="135"/>
      <c r="ETJ10" s="135"/>
      <c r="ETK10" s="135"/>
      <c r="ETL10" s="135"/>
      <c r="ETM10" s="135"/>
      <c r="ETN10" s="134"/>
      <c r="ETO10" s="135"/>
      <c r="ETP10" s="135"/>
      <c r="ETQ10" s="135"/>
      <c r="ETR10" s="135"/>
      <c r="ETS10" s="135"/>
      <c r="ETT10" s="135"/>
      <c r="ETU10" s="134"/>
      <c r="ETV10" s="135"/>
      <c r="ETW10" s="135"/>
      <c r="ETX10" s="135"/>
      <c r="ETY10" s="135"/>
      <c r="ETZ10" s="135"/>
      <c r="EUA10" s="135"/>
      <c r="EUB10" s="134"/>
      <c r="EUC10" s="135"/>
      <c r="EUD10" s="135"/>
      <c r="EUE10" s="135"/>
      <c r="EUF10" s="135"/>
      <c r="EUG10" s="135"/>
      <c r="EUH10" s="135"/>
      <c r="EUI10" s="134"/>
      <c r="EUJ10" s="135"/>
      <c r="EUK10" s="135"/>
      <c r="EUL10" s="135"/>
      <c r="EUM10" s="135"/>
      <c r="EUN10" s="135"/>
      <c r="EUO10" s="135"/>
      <c r="EUP10" s="134"/>
      <c r="EUQ10" s="135"/>
      <c r="EUR10" s="135"/>
      <c r="EUS10" s="135"/>
      <c r="EUT10" s="135"/>
      <c r="EUU10" s="135"/>
      <c r="EUV10" s="135"/>
      <c r="EUW10" s="134"/>
      <c r="EUX10" s="135"/>
      <c r="EUY10" s="135"/>
      <c r="EUZ10" s="135"/>
      <c r="EVA10" s="135"/>
      <c r="EVB10" s="135"/>
      <c r="EVC10" s="135"/>
      <c r="EVD10" s="134"/>
      <c r="EVE10" s="135"/>
      <c r="EVF10" s="135"/>
      <c r="EVG10" s="135"/>
      <c r="EVH10" s="135"/>
      <c r="EVI10" s="135"/>
      <c r="EVJ10" s="135"/>
      <c r="EVK10" s="134"/>
      <c r="EVL10" s="135"/>
      <c r="EVM10" s="135"/>
      <c r="EVN10" s="135"/>
      <c r="EVO10" s="135"/>
      <c r="EVP10" s="135"/>
      <c r="EVQ10" s="135"/>
      <c r="EVR10" s="134"/>
      <c r="EVS10" s="135"/>
      <c r="EVT10" s="135"/>
      <c r="EVU10" s="135"/>
      <c r="EVV10" s="135"/>
      <c r="EVW10" s="135"/>
      <c r="EVX10" s="135"/>
      <c r="EVY10" s="134"/>
      <c r="EVZ10" s="135"/>
      <c r="EWA10" s="135"/>
      <c r="EWB10" s="135"/>
      <c r="EWC10" s="135"/>
      <c r="EWD10" s="135"/>
      <c r="EWE10" s="135"/>
      <c r="EWF10" s="134"/>
      <c r="EWG10" s="135"/>
      <c r="EWH10" s="135"/>
      <c r="EWI10" s="135"/>
      <c r="EWJ10" s="135"/>
      <c r="EWK10" s="135"/>
      <c r="EWL10" s="135"/>
      <c r="EWM10" s="134"/>
      <c r="EWN10" s="135"/>
      <c r="EWO10" s="135"/>
      <c r="EWP10" s="135"/>
      <c r="EWQ10" s="135"/>
      <c r="EWR10" s="135"/>
      <c r="EWS10" s="135"/>
      <c r="EWT10" s="134"/>
      <c r="EWU10" s="135"/>
      <c r="EWV10" s="135"/>
      <c r="EWW10" s="135"/>
      <c r="EWX10" s="135"/>
      <c r="EWY10" s="135"/>
      <c r="EWZ10" s="135"/>
      <c r="EXA10" s="134"/>
      <c r="EXB10" s="135"/>
      <c r="EXC10" s="135"/>
      <c r="EXD10" s="135"/>
      <c r="EXE10" s="135"/>
      <c r="EXF10" s="135"/>
      <c r="EXG10" s="135"/>
      <c r="EXH10" s="134"/>
      <c r="EXI10" s="135"/>
      <c r="EXJ10" s="135"/>
      <c r="EXK10" s="135"/>
      <c r="EXL10" s="135"/>
      <c r="EXM10" s="135"/>
      <c r="EXN10" s="135"/>
      <c r="EXO10" s="134"/>
      <c r="EXP10" s="135"/>
      <c r="EXQ10" s="135"/>
      <c r="EXR10" s="135"/>
      <c r="EXS10" s="135"/>
      <c r="EXT10" s="135"/>
      <c r="EXU10" s="135"/>
      <c r="EXV10" s="134"/>
      <c r="EXW10" s="135"/>
      <c r="EXX10" s="135"/>
      <c r="EXY10" s="135"/>
      <c r="EXZ10" s="135"/>
      <c r="EYA10" s="135"/>
      <c r="EYB10" s="135"/>
      <c r="EYC10" s="134"/>
      <c r="EYD10" s="135"/>
      <c r="EYE10" s="135"/>
      <c r="EYF10" s="135"/>
      <c r="EYG10" s="135"/>
      <c r="EYH10" s="135"/>
      <c r="EYI10" s="135"/>
      <c r="EYJ10" s="134"/>
      <c r="EYK10" s="135"/>
      <c r="EYL10" s="135"/>
      <c r="EYM10" s="135"/>
      <c r="EYN10" s="135"/>
      <c r="EYO10" s="135"/>
      <c r="EYP10" s="135"/>
      <c r="EYQ10" s="134"/>
      <c r="EYR10" s="135"/>
      <c r="EYS10" s="135"/>
      <c r="EYT10" s="135"/>
      <c r="EYU10" s="135"/>
      <c r="EYV10" s="135"/>
      <c r="EYW10" s="135"/>
      <c r="EYX10" s="134"/>
      <c r="EYY10" s="135"/>
      <c r="EYZ10" s="135"/>
      <c r="EZA10" s="135"/>
      <c r="EZB10" s="135"/>
      <c r="EZC10" s="135"/>
      <c r="EZD10" s="135"/>
      <c r="EZE10" s="134"/>
      <c r="EZF10" s="135"/>
      <c r="EZG10" s="135"/>
      <c r="EZH10" s="135"/>
      <c r="EZI10" s="135"/>
      <c r="EZJ10" s="135"/>
      <c r="EZK10" s="135"/>
      <c r="EZL10" s="134"/>
      <c r="EZM10" s="135"/>
      <c r="EZN10" s="135"/>
      <c r="EZO10" s="135"/>
      <c r="EZP10" s="135"/>
      <c r="EZQ10" s="135"/>
      <c r="EZR10" s="135"/>
      <c r="EZS10" s="134"/>
      <c r="EZT10" s="135"/>
      <c r="EZU10" s="135"/>
      <c r="EZV10" s="135"/>
      <c r="EZW10" s="135"/>
      <c r="EZX10" s="135"/>
      <c r="EZY10" s="135"/>
      <c r="EZZ10" s="134"/>
      <c r="FAA10" s="135"/>
      <c r="FAB10" s="135"/>
      <c r="FAC10" s="135"/>
      <c r="FAD10" s="135"/>
      <c r="FAE10" s="135"/>
      <c r="FAF10" s="135"/>
      <c r="FAG10" s="134"/>
      <c r="FAH10" s="135"/>
      <c r="FAI10" s="135"/>
      <c r="FAJ10" s="135"/>
      <c r="FAK10" s="135"/>
      <c r="FAL10" s="135"/>
      <c r="FAM10" s="135"/>
      <c r="FAN10" s="134"/>
      <c r="FAO10" s="135"/>
      <c r="FAP10" s="135"/>
      <c r="FAQ10" s="135"/>
      <c r="FAR10" s="135"/>
      <c r="FAS10" s="135"/>
      <c r="FAT10" s="135"/>
      <c r="FAU10" s="134"/>
      <c r="FAV10" s="135"/>
      <c r="FAW10" s="135"/>
      <c r="FAX10" s="135"/>
      <c r="FAY10" s="135"/>
      <c r="FAZ10" s="135"/>
      <c r="FBA10" s="135"/>
      <c r="FBB10" s="134"/>
      <c r="FBC10" s="135"/>
      <c r="FBD10" s="135"/>
      <c r="FBE10" s="135"/>
      <c r="FBF10" s="135"/>
      <c r="FBG10" s="135"/>
      <c r="FBH10" s="135"/>
      <c r="FBI10" s="134"/>
      <c r="FBJ10" s="135"/>
      <c r="FBK10" s="135"/>
      <c r="FBL10" s="135"/>
      <c r="FBM10" s="135"/>
      <c r="FBN10" s="135"/>
      <c r="FBO10" s="135"/>
      <c r="FBP10" s="134"/>
      <c r="FBQ10" s="135"/>
      <c r="FBR10" s="135"/>
      <c r="FBS10" s="135"/>
      <c r="FBT10" s="135"/>
      <c r="FBU10" s="135"/>
      <c r="FBV10" s="135"/>
      <c r="FBW10" s="134"/>
      <c r="FBX10" s="135"/>
      <c r="FBY10" s="135"/>
      <c r="FBZ10" s="135"/>
      <c r="FCA10" s="135"/>
      <c r="FCB10" s="135"/>
      <c r="FCC10" s="135"/>
      <c r="FCD10" s="134"/>
      <c r="FCE10" s="135"/>
      <c r="FCF10" s="135"/>
      <c r="FCG10" s="135"/>
      <c r="FCH10" s="135"/>
      <c r="FCI10" s="135"/>
      <c r="FCJ10" s="135"/>
      <c r="FCK10" s="134"/>
      <c r="FCL10" s="135"/>
      <c r="FCM10" s="135"/>
      <c r="FCN10" s="135"/>
      <c r="FCO10" s="135"/>
      <c r="FCP10" s="135"/>
      <c r="FCQ10" s="135"/>
      <c r="FCR10" s="134"/>
      <c r="FCS10" s="135"/>
      <c r="FCT10" s="135"/>
      <c r="FCU10" s="135"/>
      <c r="FCV10" s="135"/>
      <c r="FCW10" s="135"/>
      <c r="FCX10" s="135"/>
      <c r="FCY10" s="134"/>
      <c r="FCZ10" s="135"/>
      <c r="FDA10" s="135"/>
      <c r="FDB10" s="135"/>
      <c r="FDC10" s="135"/>
      <c r="FDD10" s="135"/>
      <c r="FDE10" s="135"/>
      <c r="FDF10" s="134"/>
      <c r="FDG10" s="135"/>
      <c r="FDH10" s="135"/>
      <c r="FDI10" s="135"/>
      <c r="FDJ10" s="135"/>
      <c r="FDK10" s="135"/>
      <c r="FDL10" s="135"/>
      <c r="FDM10" s="134"/>
      <c r="FDN10" s="135"/>
      <c r="FDO10" s="135"/>
      <c r="FDP10" s="135"/>
      <c r="FDQ10" s="135"/>
      <c r="FDR10" s="135"/>
      <c r="FDS10" s="135"/>
      <c r="FDT10" s="134"/>
      <c r="FDU10" s="135"/>
      <c r="FDV10" s="135"/>
      <c r="FDW10" s="135"/>
      <c r="FDX10" s="135"/>
      <c r="FDY10" s="135"/>
      <c r="FDZ10" s="135"/>
      <c r="FEA10" s="134"/>
      <c r="FEB10" s="135"/>
      <c r="FEC10" s="135"/>
      <c r="FED10" s="135"/>
      <c r="FEE10" s="135"/>
      <c r="FEF10" s="135"/>
      <c r="FEG10" s="135"/>
      <c r="FEH10" s="134"/>
      <c r="FEI10" s="135"/>
      <c r="FEJ10" s="135"/>
      <c r="FEK10" s="135"/>
      <c r="FEL10" s="135"/>
      <c r="FEM10" s="135"/>
      <c r="FEN10" s="135"/>
      <c r="FEO10" s="134"/>
      <c r="FEP10" s="135"/>
      <c r="FEQ10" s="135"/>
      <c r="FER10" s="135"/>
      <c r="FES10" s="135"/>
      <c r="FET10" s="135"/>
      <c r="FEU10" s="135"/>
      <c r="FEV10" s="134"/>
      <c r="FEW10" s="135"/>
      <c r="FEX10" s="135"/>
      <c r="FEY10" s="135"/>
      <c r="FEZ10" s="135"/>
      <c r="FFA10" s="135"/>
      <c r="FFB10" s="135"/>
      <c r="FFC10" s="134"/>
      <c r="FFD10" s="135"/>
      <c r="FFE10" s="135"/>
      <c r="FFF10" s="135"/>
      <c r="FFG10" s="135"/>
      <c r="FFH10" s="135"/>
      <c r="FFI10" s="135"/>
      <c r="FFJ10" s="134"/>
      <c r="FFK10" s="135"/>
      <c r="FFL10" s="135"/>
      <c r="FFM10" s="135"/>
      <c r="FFN10" s="135"/>
      <c r="FFO10" s="135"/>
      <c r="FFP10" s="135"/>
      <c r="FFQ10" s="134"/>
      <c r="FFR10" s="135"/>
      <c r="FFS10" s="135"/>
      <c r="FFT10" s="135"/>
      <c r="FFU10" s="135"/>
      <c r="FFV10" s="135"/>
      <c r="FFW10" s="135"/>
      <c r="FFX10" s="134"/>
      <c r="FFY10" s="135"/>
      <c r="FFZ10" s="135"/>
      <c r="FGA10" s="135"/>
      <c r="FGB10" s="135"/>
      <c r="FGC10" s="135"/>
      <c r="FGD10" s="135"/>
      <c r="FGE10" s="134"/>
      <c r="FGF10" s="135"/>
      <c r="FGG10" s="135"/>
      <c r="FGH10" s="135"/>
      <c r="FGI10" s="135"/>
      <c r="FGJ10" s="135"/>
      <c r="FGK10" s="135"/>
      <c r="FGL10" s="134"/>
      <c r="FGM10" s="135"/>
      <c r="FGN10" s="135"/>
      <c r="FGO10" s="135"/>
      <c r="FGP10" s="135"/>
      <c r="FGQ10" s="135"/>
      <c r="FGR10" s="135"/>
      <c r="FGS10" s="134"/>
      <c r="FGT10" s="135"/>
      <c r="FGU10" s="135"/>
      <c r="FGV10" s="135"/>
      <c r="FGW10" s="135"/>
      <c r="FGX10" s="135"/>
      <c r="FGY10" s="135"/>
      <c r="FGZ10" s="134"/>
      <c r="FHA10" s="135"/>
      <c r="FHB10" s="135"/>
      <c r="FHC10" s="135"/>
      <c r="FHD10" s="135"/>
      <c r="FHE10" s="135"/>
      <c r="FHF10" s="135"/>
      <c r="FHG10" s="134"/>
      <c r="FHH10" s="135"/>
      <c r="FHI10" s="135"/>
      <c r="FHJ10" s="135"/>
      <c r="FHK10" s="135"/>
      <c r="FHL10" s="135"/>
      <c r="FHM10" s="135"/>
      <c r="FHN10" s="134"/>
      <c r="FHO10" s="135"/>
      <c r="FHP10" s="135"/>
      <c r="FHQ10" s="135"/>
      <c r="FHR10" s="135"/>
      <c r="FHS10" s="135"/>
      <c r="FHT10" s="135"/>
      <c r="FHU10" s="134"/>
      <c r="FHV10" s="135"/>
      <c r="FHW10" s="135"/>
      <c r="FHX10" s="135"/>
      <c r="FHY10" s="135"/>
      <c r="FHZ10" s="135"/>
      <c r="FIA10" s="135"/>
      <c r="FIB10" s="134"/>
      <c r="FIC10" s="135"/>
      <c r="FID10" s="135"/>
      <c r="FIE10" s="135"/>
      <c r="FIF10" s="135"/>
      <c r="FIG10" s="135"/>
      <c r="FIH10" s="135"/>
      <c r="FII10" s="134"/>
      <c r="FIJ10" s="135"/>
      <c r="FIK10" s="135"/>
      <c r="FIL10" s="135"/>
      <c r="FIM10" s="135"/>
      <c r="FIN10" s="135"/>
      <c r="FIO10" s="135"/>
      <c r="FIP10" s="134"/>
      <c r="FIQ10" s="135"/>
      <c r="FIR10" s="135"/>
      <c r="FIS10" s="135"/>
      <c r="FIT10" s="135"/>
      <c r="FIU10" s="135"/>
      <c r="FIV10" s="135"/>
      <c r="FIW10" s="134"/>
      <c r="FIX10" s="135"/>
      <c r="FIY10" s="135"/>
      <c r="FIZ10" s="135"/>
      <c r="FJA10" s="135"/>
      <c r="FJB10" s="135"/>
      <c r="FJC10" s="135"/>
      <c r="FJD10" s="134"/>
      <c r="FJE10" s="135"/>
      <c r="FJF10" s="135"/>
      <c r="FJG10" s="135"/>
      <c r="FJH10" s="135"/>
      <c r="FJI10" s="135"/>
      <c r="FJJ10" s="135"/>
      <c r="FJK10" s="134"/>
      <c r="FJL10" s="135"/>
      <c r="FJM10" s="135"/>
      <c r="FJN10" s="135"/>
      <c r="FJO10" s="135"/>
      <c r="FJP10" s="135"/>
      <c r="FJQ10" s="135"/>
      <c r="FJR10" s="134"/>
      <c r="FJS10" s="135"/>
      <c r="FJT10" s="135"/>
      <c r="FJU10" s="135"/>
      <c r="FJV10" s="135"/>
      <c r="FJW10" s="135"/>
      <c r="FJX10" s="135"/>
      <c r="FJY10" s="134"/>
      <c r="FJZ10" s="135"/>
      <c r="FKA10" s="135"/>
      <c r="FKB10" s="135"/>
      <c r="FKC10" s="135"/>
      <c r="FKD10" s="135"/>
      <c r="FKE10" s="135"/>
      <c r="FKF10" s="134"/>
      <c r="FKG10" s="135"/>
      <c r="FKH10" s="135"/>
      <c r="FKI10" s="135"/>
      <c r="FKJ10" s="135"/>
      <c r="FKK10" s="135"/>
      <c r="FKL10" s="135"/>
      <c r="FKM10" s="134"/>
      <c r="FKN10" s="135"/>
      <c r="FKO10" s="135"/>
      <c r="FKP10" s="135"/>
      <c r="FKQ10" s="135"/>
      <c r="FKR10" s="135"/>
      <c r="FKS10" s="135"/>
      <c r="FKT10" s="134"/>
      <c r="FKU10" s="135"/>
      <c r="FKV10" s="135"/>
      <c r="FKW10" s="135"/>
      <c r="FKX10" s="135"/>
      <c r="FKY10" s="135"/>
      <c r="FKZ10" s="135"/>
      <c r="FLA10" s="134"/>
      <c r="FLB10" s="135"/>
      <c r="FLC10" s="135"/>
      <c r="FLD10" s="135"/>
      <c r="FLE10" s="135"/>
      <c r="FLF10" s="135"/>
      <c r="FLG10" s="135"/>
      <c r="FLH10" s="134"/>
      <c r="FLI10" s="135"/>
      <c r="FLJ10" s="135"/>
      <c r="FLK10" s="135"/>
      <c r="FLL10" s="135"/>
      <c r="FLM10" s="135"/>
      <c r="FLN10" s="135"/>
      <c r="FLO10" s="134"/>
      <c r="FLP10" s="135"/>
      <c r="FLQ10" s="135"/>
      <c r="FLR10" s="135"/>
      <c r="FLS10" s="135"/>
      <c r="FLT10" s="135"/>
      <c r="FLU10" s="135"/>
      <c r="FLV10" s="134"/>
      <c r="FLW10" s="135"/>
      <c r="FLX10" s="135"/>
      <c r="FLY10" s="135"/>
      <c r="FLZ10" s="135"/>
      <c r="FMA10" s="135"/>
      <c r="FMB10" s="135"/>
      <c r="FMC10" s="134"/>
      <c r="FMD10" s="135"/>
      <c r="FME10" s="135"/>
      <c r="FMF10" s="135"/>
      <c r="FMG10" s="135"/>
      <c r="FMH10" s="135"/>
      <c r="FMI10" s="135"/>
      <c r="FMJ10" s="134"/>
      <c r="FMK10" s="135"/>
      <c r="FML10" s="135"/>
      <c r="FMM10" s="135"/>
      <c r="FMN10" s="135"/>
      <c r="FMO10" s="135"/>
      <c r="FMP10" s="135"/>
      <c r="FMQ10" s="134"/>
      <c r="FMR10" s="135"/>
      <c r="FMS10" s="135"/>
      <c r="FMT10" s="135"/>
      <c r="FMU10" s="135"/>
      <c r="FMV10" s="135"/>
      <c r="FMW10" s="135"/>
      <c r="FMX10" s="134"/>
      <c r="FMY10" s="135"/>
      <c r="FMZ10" s="135"/>
      <c r="FNA10" s="135"/>
      <c r="FNB10" s="135"/>
      <c r="FNC10" s="135"/>
      <c r="FND10" s="135"/>
      <c r="FNE10" s="134"/>
      <c r="FNF10" s="135"/>
      <c r="FNG10" s="135"/>
      <c r="FNH10" s="135"/>
      <c r="FNI10" s="135"/>
      <c r="FNJ10" s="135"/>
      <c r="FNK10" s="135"/>
      <c r="FNL10" s="134"/>
      <c r="FNM10" s="135"/>
      <c r="FNN10" s="135"/>
      <c r="FNO10" s="135"/>
      <c r="FNP10" s="135"/>
      <c r="FNQ10" s="135"/>
      <c r="FNR10" s="135"/>
      <c r="FNS10" s="134"/>
      <c r="FNT10" s="135"/>
      <c r="FNU10" s="135"/>
      <c r="FNV10" s="135"/>
      <c r="FNW10" s="135"/>
      <c r="FNX10" s="135"/>
      <c r="FNY10" s="135"/>
      <c r="FNZ10" s="134"/>
      <c r="FOA10" s="135"/>
      <c r="FOB10" s="135"/>
      <c r="FOC10" s="135"/>
      <c r="FOD10" s="135"/>
      <c r="FOE10" s="135"/>
      <c r="FOF10" s="135"/>
      <c r="FOG10" s="134"/>
      <c r="FOH10" s="135"/>
      <c r="FOI10" s="135"/>
      <c r="FOJ10" s="135"/>
      <c r="FOK10" s="135"/>
      <c r="FOL10" s="135"/>
      <c r="FOM10" s="135"/>
      <c r="FON10" s="134"/>
      <c r="FOO10" s="135"/>
      <c r="FOP10" s="135"/>
      <c r="FOQ10" s="135"/>
      <c r="FOR10" s="135"/>
      <c r="FOS10" s="135"/>
      <c r="FOT10" s="135"/>
      <c r="FOU10" s="134"/>
      <c r="FOV10" s="135"/>
      <c r="FOW10" s="135"/>
      <c r="FOX10" s="135"/>
      <c r="FOY10" s="135"/>
      <c r="FOZ10" s="135"/>
      <c r="FPA10" s="135"/>
      <c r="FPB10" s="134"/>
      <c r="FPC10" s="135"/>
      <c r="FPD10" s="135"/>
      <c r="FPE10" s="135"/>
      <c r="FPF10" s="135"/>
      <c r="FPG10" s="135"/>
      <c r="FPH10" s="135"/>
      <c r="FPI10" s="134"/>
      <c r="FPJ10" s="135"/>
      <c r="FPK10" s="135"/>
      <c r="FPL10" s="135"/>
      <c r="FPM10" s="135"/>
      <c r="FPN10" s="135"/>
      <c r="FPO10" s="135"/>
      <c r="FPP10" s="134"/>
      <c r="FPQ10" s="135"/>
      <c r="FPR10" s="135"/>
      <c r="FPS10" s="135"/>
      <c r="FPT10" s="135"/>
      <c r="FPU10" s="135"/>
      <c r="FPV10" s="135"/>
      <c r="FPW10" s="134"/>
      <c r="FPX10" s="135"/>
      <c r="FPY10" s="135"/>
      <c r="FPZ10" s="135"/>
      <c r="FQA10" s="135"/>
      <c r="FQB10" s="135"/>
      <c r="FQC10" s="135"/>
      <c r="FQD10" s="134"/>
      <c r="FQE10" s="135"/>
      <c r="FQF10" s="135"/>
      <c r="FQG10" s="135"/>
      <c r="FQH10" s="135"/>
      <c r="FQI10" s="135"/>
      <c r="FQJ10" s="135"/>
      <c r="FQK10" s="134"/>
      <c r="FQL10" s="135"/>
      <c r="FQM10" s="135"/>
      <c r="FQN10" s="135"/>
      <c r="FQO10" s="135"/>
      <c r="FQP10" s="135"/>
      <c r="FQQ10" s="135"/>
      <c r="FQR10" s="134"/>
      <c r="FQS10" s="135"/>
      <c r="FQT10" s="135"/>
      <c r="FQU10" s="135"/>
      <c r="FQV10" s="135"/>
      <c r="FQW10" s="135"/>
      <c r="FQX10" s="135"/>
      <c r="FQY10" s="134"/>
      <c r="FQZ10" s="135"/>
      <c r="FRA10" s="135"/>
      <c r="FRB10" s="135"/>
      <c r="FRC10" s="135"/>
      <c r="FRD10" s="135"/>
      <c r="FRE10" s="135"/>
      <c r="FRF10" s="134"/>
      <c r="FRG10" s="135"/>
      <c r="FRH10" s="135"/>
      <c r="FRI10" s="135"/>
      <c r="FRJ10" s="135"/>
      <c r="FRK10" s="135"/>
      <c r="FRL10" s="135"/>
      <c r="FRM10" s="134"/>
      <c r="FRN10" s="135"/>
      <c r="FRO10" s="135"/>
      <c r="FRP10" s="135"/>
      <c r="FRQ10" s="135"/>
      <c r="FRR10" s="135"/>
      <c r="FRS10" s="135"/>
      <c r="FRT10" s="134"/>
      <c r="FRU10" s="135"/>
      <c r="FRV10" s="135"/>
      <c r="FRW10" s="135"/>
      <c r="FRX10" s="135"/>
      <c r="FRY10" s="135"/>
      <c r="FRZ10" s="135"/>
      <c r="FSA10" s="134"/>
      <c r="FSB10" s="135"/>
      <c r="FSC10" s="135"/>
      <c r="FSD10" s="135"/>
      <c r="FSE10" s="135"/>
      <c r="FSF10" s="135"/>
      <c r="FSG10" s="135"/>
      <c r="FSH10" s="134"/>
      <c r="FSI10" s="135"/>
      <c r="FSJ10" s="135"/>
      <c r="FSK10" s="135"/>
      <c r="FSL10" s="135"/>
      <c r="FSM10" s="135"/>
      <c r="FSN10" s="135"/>
      <c r="FSO10" s="134"/>
      <c r="FSP10" s="135"/>
      <c r="FSQ10" s="135"/>
      <c r="FSR10" s="135"/>
      <c r="FSS10" s="135"/>
      <c r="FST10" s="135"/>
      <c r="FSU10" s="135"/>
      <c r="FSV10" s="134"/>
      <c r="FSW10" s="135"/>
      <c r="FSX10" s="135"/>
      <c r="FSY10" s="135"/>
      <c r="FSZ10" s="135"/>
      <c r="FTA10" s="135"/>
      <c r="FTB10" s="135"/>
      <c r="FTC10" s="134"/>
      <c r="FTD10" s="135"/>
      <c r="FTE10" s="135"/>
      <c r="FTF10" s="135"/>
      <c r="FTG10" s="135"/>
      <c r="FTH10" s="135"/>
      <c r="FTI10" s="135"/>
      <c r="FTJ10" s="134"/>
      <c r="FTK10" s="135"/>
      <c r="FTL10" s="135"/>
      <c r="FTM10" s="135"/>
      <c r="FTN10" s="135"/>
      <c r="FTO10" s="135"/>
      <c r="FTP10" s="135"/>
      <c r="FTQ10" s="134"/>
      <c r="FTR10" s="135"/>
      <c r="FTS10" s="135"/>
      <c r="FTT10" s="135"/>
      <c r="FTU10" s="135"/>
      <c r="FTV10" s="135"/>
      <c r="FTW10" s="135"/>
      <c r="FTX10" s="134"/>
      <c r="FTY10" s="135"/>
      <c r="FTZ10" s="135"/>
      <c r="FUA10" s="135"/>
      <c r="FUB10" s="135"/>
      <c r="FUC10" s="135"/>
      <c r="FUD10" s="135"/>
      <c r="FUE10" s="134"/>
      <c r="FUF10" s="135"/>
      <c r="FUG10" s="135"/>
      <c r="FUH10" s="135"/>
      <c r="FUI10" s="135"/>
      <c r="FUJ10" s="135"/>
      <c r="FUK10" s="135"/>
      <c r="FUL10" s="134"/>
      <c r="FUM10" s="135"/>
      <c r="FUN10" s="135"/>
      <c r="FUO10" s="135"/>
      <c r="FUP10" s="135"/>
      <c r="FUQ10" s="135"/>
      <c r="FUR10" s="135"/>
      <c r="FUS10" s="134"/>
      <c r="FUT10" s="135"/>
      <c r="FUU10" s="135"/>
      <c r="FUV10" s="135"/>
      <c r="FUW10" s="135"/>
      <c r="FUX10" s="135"/>
      <c r="FUY10" s="135"/>
      <c r="FUZ10" s="134"/>
      <c r="FVA10" s="135"/>
      <c r="FVB10" s="135"/>
      <c r="FVC10" s="135"/>
      <c r="FVD10" s="135"/>
      <c r="FVE10" s="135"/>
      <c r="FVF10" s="135"/>
      <c r="FVG10" s="134"/>
      <c r="FVH10" s="135"/>
      <c r="FVI10" s="135"/>
      <c r="FVJ10" s="135"/>
      <c r="FVK10" s="135"/>
      <c r="FVL10" s="135"/>
      <c r="FVM10" s="135"/>
      <c r="FVN10" s="134"/>
      <c r="FVO10" s="135"/>
      <c r="FVP10" s="135"/>
      <c r="FVQ10" s="135"/>
      <c r="FVR10" s="135"/>
      <c r="FVS10" s="135"/>
      <c r="FVT10" s="135"/>
      <c r="FVU10" s="134"/>
      <c r="FVV10" s="135"/>
      <c r="FVW10" s="135"/>
      <c r="FVX10" s="135"/>
      <c r="FVY10" s="135"/>
      <c r="FVZ10" s="135"/>
      <c r="FWA10" s="135"/>
      <c r="FWB10" s="134"/>
      <c r="FWC10" s="135"/>
      <c r="FWD10" s="135"/>
      <c r="FWE10" s="135"/>
      <c r="FWF10" s="135"/>
      <c r="FWG10" s="135"/>
      <c r="FWH10" s="135"/>
      <c r="FWI10" s="134"/>
      <c r="FWJ10" s="135"/>
      <c r="FWK10" s="135"/>
      <c r="FWL10" s="135"/>
      <c r="FWM10" s="135"/>
      <c r="FWN10" s="135"/>
      <c r="FWO10" s="135"/>
      <c r="FWP10" s="134"/>
      <c r="FWQ10" s="135"/>
      <c r="FWR10" s="135"/>
      <c r="FWS10" s="135"/>
      <c r="FWT10" s="135"/>
      <c r="FWU10" s="135"/>
      <c r="FWV10" s="135"/>
      <c r="FWW10" s="134"/>
      <c r="FWX10" s="135"/>
      <c r="FWY10" s="135"/>
      <c r="FWZ10" s="135"/>
      <c r="FXA10" s="135"/>
      <c r="FXB10" s="135"/>
      <c r="FXC10" s="135"/>
      <c r="FXD10" s="134"/>
      <c r="FXE10" s="135"/>
      <c r="FXF10" s="135"/>
      <c r="FXG10" s="135"/>
      <c r="FXH10" s="135"/>
      <c r="FXI10" s="135"/>
      <c r="FXJ10" s="135"/>
      <c r="FXK10" s="134"/>
      <c r="FXL10" s="135"/>
      <c r="FXM10" s="135"/>
      <c r="FXN10" s="135"/>
      <c r="FXO10" s="135"/>
      <c r="FXP10" s="135"/>
      <c r="FXQ10" s="135"/>
      <c r="FXR10" s="134"/>
      <c r="FXS10" s="135"/>
      <c r="FXT10" s="135"/>
      <c r="FXU10" s="135"/>
      <c r="FXV10" s="135"/>
      <c r="FXW10" s="135"/>
      <c r="FXX10" s="135"/>
      <c r="FXY10" s="134"/>
      <c r="FXZ10" s="135"/>
      <c r="FYA10" s="135"/>
      <c r="FYB10" s="135"/>
      <c r="FYC10" s="135"/>
      <c r="FYD10" s="135"/>
      <c r="FYE10" s="135"/>
      <c r="FYF10" s="134"/>
      <c r="FYG10" s="135"/>
      <c r="FYH10" s="135"/>
      <c r="FYI10" s="135"/>
      <c r="FYJ10" s="135"/>
      <c r="FYK10" s="135"/>
      <c r="FYL10" s="135"/>
      <c r="FYM10" s="134"/>
      <c r="FYN10" s="135"/>
      <c r="FYO10" s="135"/>
      <c r="FYP10" s="135"/>
      <c r="FYQ10" s="135"/>
      <c r="FYR10" s="135"/>
      <c r="FYS10" s="135"/>
      <c r="FYT10" s="134"/>
      <c r="FYU10" s="135"/>
      <c r="FYV10" s="135"/>
      <c r="FYW10" s="135"/>
      <c r="FYX10" s="135"/>
      <c r="FYY10" s="135"/>
      <c r="FYZ10" s="135"/>
      <c r="FZA10" s="134"/>
      <c r="FZB10" s="135"/>
      <c r="FZC10" s="135"/>
      <c r="FZD10" s="135"/>
      <c r="FZE10" s="135"/>
      <c r="FZF10" s="135"/>
      <c r="FZG10" s="135"/>
      <c r="FZH10" s="134"/>
      <c r="FZI10" s="135"/>
      <c r="FZJ10" s="135"/>
      <c r="FZK10" s="135"/>
      <c r="FZL10" s="135"/>
      <c r="FZM10" s="135"/>
      <c r="FZN10" s="135"/>
      <c r="FZO10" s="134"/>
      <c r="FZP10" s="135"/>
      <c r="FZQ10" s="135"/>
      <c r="FZR10" s="135"/>
      <c r="FZS10" s="135"/>
      <c r="FZT10" s="135"/>
      <c r="FZU10" s="135"/>
      <c r="FZV10" s="134"/>
      <c r="FZW10" s="135"/>
      <c r="FZX10" s="135"/>
      <c r="FZY10" s="135"/>
      <c r="FZZ10" s="135"/>
      <c r="GAA10" s="135"/>
      <c r="GAB10" s="135"/>
      <c r="GAC10" s="134"/>
      <c r="GAD10" s="135"/>
      <c r="GAE10" s="135"/>
      <c r="GAF10" s="135"/>
      <c r="GAG10" s="135"/>
      <c r="GAH10" s="135"/>
      <c r="GAI10" s="135"/>
      <c r="GAJ10" s="134"/>
      <c r="GAK10" s="135"/>
      <c r="GAL10" s="135"/>
      <c r="GAM10" s="135"/>
      <c r="GAN10" s="135"/>
      <c r="GAO10" s="135"/>
      <c r="GAP10" s="135"/>
      <c r="GAQ10" s="134"/>
      <c r="GAR10" s="135"/>
      <c r="GAS10" s="135"/>
      <c r="GAT10" s="135"/>
      <c r="GAU10" s="135"/>
      <c r="GAV10" s="135"/>
      <c r="GAW10" s="135"/>
      <c r="GAX10" s="134"/>
      <c r="GAY10" s="135"/>
      <c r="GAZ10" s="135"/>
      <c r="GBA10" s="135"/>
      <c r="GBB10" s="135"/>
      <c r="GBC10" s="135"/>
      <c r="GBD10" s="135"/>
      <c r="GBE10" s="134"/>
      <c r="GBF10" s="135"/>
      <c r="GBG10" s="135"/>
      <c r="GBH10" s="135"/>
      <c r="GBI10" s="135"/>
      <c r="GBJ10" s="135"/>
      <c r="GBK10" s="135"/>
      <c r="GBL10" s="134"/>
      <c r="GBM10" s="135"/>
      <c r="GBN10" s="135"/>
      <c r="GBO10" s="135"/>
      <c r="GBP10" s="135"/>
      <c r="GBQ10" s="135"/>
      <c r="GBR10" s="135"/>
      <c r="GBS10" s="134"/>
      <c r="GBT10" s="135"/>
      <c r="GBU10" s="135"/>
      <c r="GBV10" s="135"/>
      <c r="GBW10" s="135"/>
      <c r="GBX10" s="135"/>
      <c r="GBY10" s="135"/>
      <c r="GBZ10" s="134"/>
      <c r="GCA10" s="135"/>
      <c r="GCB10" s="135"/>
      <c r="GCC10" s="135"/>
      <c r="GCD10" s="135"/>
      <c r="GCE10" s="135"/>
      <c r="GCF10" s="135"/>
      <c r="GCG10" s="134"/>
      <c r="GCH10" s="135"/>
      <c r="GCI10" s="135"/>
      <c r="GCJ10" s="135"/>
      <c r="GCK10" s="135"/>
      <c r="GCL10" s="135"/>
      <c r="GCM10" s="135"/>
      <c r="GCN10" s="134"/>
      <c r="GCO10" s="135"/>
      <c r="GCP10" s="135"/>
      <c r="GCQ10" s="135"/>
      <c r="GCR10" s="135"/>
      <c r="GCS10" s="135"/>
      <c r="GCT10" s="135"/>
      <c r="GCU10" s="134"/>
      <c r="GCV10" s="135"/>
      <c r="GCW10" s="135"/>
      <c r="GCX10" s="135"/>
      <c r="GCY10" s="135"/>
      <c r="GCZ10" s="135"/>
      <c r="GDA10" s="135"/>
      <c r="GDB10" s="134"/>
      <c r="GDC10" s="135"/>
      <c r="GDD10" s="135"/>
      <c r="GDE10" s="135"/>
      <c r="GDF10" s="135"/>
      <c r="GDG10" s="135"/>
      <c r="GDH10" s="135"/>
      <c r="GDI10" s="134"/>
      <c r="GDJ10" s="135"/>
      <c r="GDK10" s="135"/>
      <c r="GDL10" s="135"/>
      <c r="GDM10" s="135"/>
      <c r="GDN10" s="135"/>
      <c r="GDO10" s="135"/>
      <c r="GDP10" s="134"/>
      <c r="GDQ10" s="135"/>
      <c r="GDR10" s="135"/>
      <c r="GDS10" s="135"/>
      <c r="GDT10" s="135"/>
      <c r="GDU10" s="135"/>
      <c r="GDV10" s="135"/>
      <c r="GDW10" s="134"/>
      <c r="GDX10" s="135"/>
      <c r="GDY10" s="135"/>
      <c r="GDZ10" s="135"/>
      <c r="GEA10" s="135"/>
      <c r="GEB10" s="135"/>
      <c r="GEC10" s="135"/>
      <c r="GED10" s="134"/>
      <c r="GEE10" s="135"/>
      <c r="GEF10" s="135"/>
      <c r="GEG10" s="135"/>
      <c r="GEH10" s="135"/>
      <c r="GEI10" s="135"/>
      <c r="GEJ10" s="135"/>
      <c r="GEK10" s="134"/>
      <c r="GEL10" s="135"/>
      <c r="GEM10" s="135"/>
      <c r="GEN10" s="135"/>
      <c r="GEO10" s="135"/>
      <c r="GEP10" s="135"/>
      <c r="GEQ10" s="135"/>
      <c r="GER10" s="134"/>
      <c r="GES10" s="135"/>
      <c r="GET10" s="135"/>
      <c r="GEU10" s="135"/>
      <c r="GEV10" s="135"/>
      <c r="GEW10" s="135"/>
      <c r="GEX10" s="135"/>
      <c r="GEY10" s="134"/>
      <c r="GEZ10" s="135"/>
      <c r="GFA10" s="135"/>
      <c r="GFB10" s="135"/>
      <c r="GFC10" s="135"/>
      <c r="GFD10" s="135"/>
      <c r="GFE10" s="135"/>
      <c r="GFF10" s="134"/>
      <c r="GFG10" s="135"/>
      <c r="GFH10" s="135"/>
      <c r="GFI10" s="135"/>
      <c r="GFJ10" s="135"/>
      <c r="GFK10" s="135"/>
      <c r="GFL10" s="135"/>
      <c r="GFM10" s="134"/>
      <c r="GFN10" s="135"/>
      <c r="GFO10" s="135"/>
      <c r="GFP10" s="135"/>
      <c r="GFQ10" s="135"/>
      <c r="GFR10" s="135"/>
      <c r="GFS10" s="135"/>
      <c r="GFT10" s="134"/>
      <c r="GFU10" s="135"/>
      <c r="GFV10" s="135"/>
      <c r="GFW10" s="135"/>
      <c r="GFX10" s="135"/>
      <c r="GFY10" s="135"/>
      <c r="GFZ10" s="135"/>
      <c r="GGA10" s="134"/>
      <c r="GGB10" s="135"/>
      <c r="GGC10" s="135"/>
      <c r="GGD10" s="135"/>
      <c r="GGE10" s="135"/>
      <c r="GGF10" s="135"/>
      <c r="GGG10" s="135"/>
      <c r="GGH10" s="134"/>
      <c r="GGI10" s="135"/>
      <c r="GGJ10" s="135"/>
      <c r="GGK10" s="135"/>
      <c r="GGL10" s="135"/>
      <c r="GGM10" s="135"/>
      <c r="GGN10" s="135"/>
      <c r="GGO10" s="134"/>
      <c r="GGP10" s="135"/>
      <c r="GGQ10" s="135"/>
      <c r="GGR10" s="135"/>
      <c r="GGS10" s="135"/>
      <c r="GGT10" s="135"/>
      <c r="GGU10" s="135"/>
      <c r="GGV10" s="134"/>
      <c r="GGW10" s="135"/>
      <c r="GGX10" s="135"/>
      <c r="GGY10" s="135"/>
      <c r="GGZ10" s="135"/>
      <c r="GHA10" s="135"/>
      <c r="GHB10" s="135"/>
      <c r="GHC10" s="134"/>
      <c r="GHD10" s="135"/>
      <c r="GHE10" s="135"/>
      <c r="GHF10" s="135"/>
      <c r="GHG10" s="135"/>
      <c r="GHH10" s="135"/>
      <c r="GHI10" s="135"/>
      <c r="GHJ10" s="134"/>
      <c r="GHK10" s="135"/>
      <c r="GHL10" s="135"/>
      <c r="GHM10" s="135"/>
      <c r="GHN10" s="135"/>
      <c r="GHO10" s="135"/>
      <c r="GHP10" s="135"/>
      <c r="GHQ10" s="134"/>
      <c r="GHR10" s="135"/>
      <c r="GHS10" s="135"/>
      <c r="GHT10" s="135"/>
      <c r="GHU10" s="135"/>
      <c r="GHV10" s="135"/>
      <c r="GHW10" s="135"/>
      <c r="GHX10" s="134"/>
      <c r="GHY10" s="135"/>
      <c r="GHZ10" s="135"/>
      <c r="GIA10" s="135"/>
      <c r="GIB10" s="135"/>
      <c r="GIC10" s="135"/>
      <c r="GID10" s="135"/>
      <c r="GIE10" s="134"/>
      <c r="GIF10" s="135"/>
      <c r="GIG10" s="135"/>
      <c r="GIH10" s="135"/>
      <c r="GII10" s="135"/>
      <c r="GIJ10" s="135"/>
      <c r="GIK10" s="135"/>
      <c r="GIL10" s="134"/>
      <c r="GIM10" s="135"/>
      <c r="GIN10" s="135"/>
      <c r="GIO10" s="135"/>
      <c r="GIP10" s="135"/>
      <c r="GIQ10" s="135"/>
      <c r="GIR10" s="135"/>
      <c r="GIS10" s="134"/>
      <c r="GIT10" s="135"/>
      <c r="GIU10" s="135"/>
      <c r="GIV10" s="135"/>
      <c r="GIW10" s="135"/>
      <c r="GIX10" s="135"/>
      <c r="GIY10" s="135"/>
      <c r="GIZ10" s="134"/>
      <c r="GJA10" s="135"/>
      <c r="GJB10" s="135"/>
      <c r="GJC10" s="135"/>
      <c r="GJD10" s="135"/>
      <c r="GJE10" s="135"/>
      <c r="GJF10" s="135"/>
      <c r="GJG10" s="134"/>
      <c r="GJH10" s="135"/>
      <c r="GJI10" s="135"/>
      <c r="GJJ10" s="135"/>
      <c r="GJK10" s="135"/>
      <c r="GJL10" s="135"/>
      <c r="GJM10" s="135"/>
      <c r="GJN10" s="134"/>
      <c r="GJO10" s="135"/>
      <c r="GJP10" s="135"/>
      <c r="GJQ10" s="135"/>
      <c r="GJR10" s="135"/>
      <c r="GJS10" s="135"/>
      <c r="GJT10" s="135"/>
      <c r="GJU10" s="134"/>
      <c r="GJV10" s="135"/>
      <c r="GJW10" s="135"/>
      <c r="GJX10" s="135"/>
      <c r="GJY10" s="135"/>
      <c r="GJZ10" s="135"/>
      <c r="GKA10" s="135"/>
      <c r="GKB10" s="134"/>
      <c r="GKC10" s="135"/>
      <c r="GKD10" s="135"/>
      <c r="GKE10" s="135"/>
      <c r="GKF10" s="135"/>
      <c r="GKG10" s="135"/>
      <c r="GKH10" s="135"/>
      <c r="GKI10" s="134"/>
      <c r="GKJ10" s="135"/>
      <c r="GKK10" s="135"/>
      <c r="GKL10" s="135"/>
      <c r="GKM10" s="135"/>
      <c r="GKN10" s="135"/>
      <c r="GKO10" s="135"/>
      <c r="GKP10" s="134"/>
      <c r="GKQ10" s="135"/>
      <c r="GKR10" s="135"/>
      <c r="GKS10" s="135"/>
      <c r="GKT10" s="135"/>
      <c r="GKU10" s="135"/>
      <c r="GKV10" s="135"/>
      <c r="GKW10" s="134"/>
      <c r="GKX10" s="135"/>
      <c r="GKY10" s="135"/>
      <c r="GKZ10" s="135"/>
      <c r="GLA10" s="135"/>
      <c r="GLB10" s="135"/>
      <c r="GLC10" s="135"/>
      <c r="GLD10" s="134"/>
      <c r="GLE10" s="135"/>
      <c r="GLF10" s="135"/>
      <c r="GLG10" s="135"/>
      <c r="GLH10" s="135"/>
      <c r="GLI10" s="135"/>
      <c r="GLJ10" s="135"/>
      <c r="GLK10" s="134"/>
      <c r="GLL10" s="135"/>
      <c r="GLM10" s="135"/>
      <c r="GLN10" s="135"/>
      <c r="GLO10" s="135"/>
      <c r="GLP10" s="135"/>
      <c r="GLQ10" s="135"/>
      <c r="GLR10" s="134"/>
      <c r="GLS10" s="135"/>
      <c r="GLT10" s="135"/>
      <c r="GLU10" s="135"/>
      <c r="GLV10" s="135"/>
      <c r="GLW10" s="135"/>
      <c r="GLX10" s="135"/>
      <c r="GLY10" s="134"/>
      <c r="GLZ10" s="135"/>
      <c r="GMA10" s="135"/>
      <c r="GMB10" s="135"/>
      <c r="GMC10" s="135"/>
      <c r="GMD10" s="135"/>
      <c r="GME10" s="135"/>
      <c r="GMF10" s="134"/>
      <c r="GMG10" s="135"/>
      <c r="GMH10" s="135"/>
      <c r="GMI10" s="135"/>
      <c r="GMJ10" s="135"/>
      <c r="GMK10" s="135"/>
      <c r="GML10" s="135"/>
      <c r="GMM10" s="134"/>
      <c r="GMN10" s="135"/>
      <c r="GMO10" s="135"/>
      <c r="GMP10" s="135"/>
      <c r="GMQ10" s="135"/>
      <c r="GMR10" s="135"/>
      <c r="GMS10" s="135"/>
      <c r="GMT10" s="134"/>
      <c r="GMU10" s="135"/>
      <c r="GMV10" s="135"/>
      <c r="GMW10" s="135"/>
      <c r="GMX10" s="135"/>
      <c r="GMY10" s="135"/>
      <c r="GMZ10" s="135"/>
      <c r="GNA10" s="134"/>
      <c r="GNB10" s="135"/>
      <c r="GNC10" s="135"/>
      <c r="GND10" s="135"/>
      <c r="GNE10" s="135"/>
      <c r="GNF10" s="135"/>
      <c r="GNG10" s="135"/>
      <c r="GNH10" s="134"/>
      <c r="GNI10" s="135"/>
      <c r="GNJ10" s="135"/>
      <c r="GNK10" s="135"/>
      <c r="GNL10" s="135"/>
      <c r="GNM10" s="135"/>
      <c r="GNN10" s="135"/>
      <c r="GNO10" s="134"/>
      <c r="GNP10" s="135"/>
      <c r="GNQ10" s="135"/>
      <c r="GNR10" s="135"/>
      <c r="GNS10" s="135"/>
      <c r="GNT10" s="135"/>
      <c r="GNU10" s="135"/>
      <c r="GNV10" s="134"/>
      <c r="GNW10" s="135"/>
      <c r="GNX10" s="135"/>
      <c r="GNY10" s="135"/>
      <c r="GNZ10" s="135"/>
      <c r="GOA10" s="135"/>
      <c r="GOB10" s="135"/>
      <c r="GOC10" s="134"/>
      <c r="GOD10" s="135"/>
      <c r="GOE10" s="135"/>
      <c r="GOF10" s="135"/>
      <c r="GOG10" s="135"/>
      <c r="GOH10" s="135"/>
      <c r="GOI10" s="135"/>
      <c r="GOJ10" s="134"/>
      <c r="GOK10" s="135"/>
      <c r="GOL10" s="135"/>
      <c r="GOM10" s="135"/>
      <c r="GON10" s="135"/>
      <c r="GOO10" s="135"/>
      <c r="GOP10" s="135"/>
      <c r="GOQ10" s="134"/>
      <c r="GOR10" s="135"/>
      <c r="GOS10" s="135"/>
      <c r="GOT10" s="135"/>
      <c r="GOU10" s="135"/>
      <c r="GOV10" s="135"/>
      <c r="GOW10" s="135"/>
      <c r="GOX10" s="134"/>
      <c r="GOY10" s="135"/>
      <c r="GOZ10" s="135"/>
      <c r="GPA10" s="135"/>
      <c r="GPB10" s="135"/>
      <c r="GPC10" s="135"/>
      <c r="GPD10" s="135"/>
      <c r="GPE10" s="134"/>
      <c r="GPF10" s="135"/>
      <c r="GPG10" s="135"/>
      <c r="GPH10" s="135"/>
      <c r="GPI10" s="135"/>
      <c r="GPJ10" s="135"/>
      <c r="GPK10" s="135"/>
      <c r="GPL10" s="134"/>
      <c r="GPM10" s="135"/>
      <c r="GPN10" s="135"/>
      <c r="GPO10" s="135"/>
      <c r="GPP10" s="135"/>
      <c r="GPQ10" s="135"/>
      <c r="GPR10" s="135"/>
      <c r="GPS10" s="134"/>
      <c r="GPT10" s="135"/>
      <c r="GPU10" s="135"/>
      <c r="GPV10" s="135"/>
      <c r="GPW10" s="135"/>
      <c r="GPX10" s="135"/>
      <c r="GPY10" s="135"/>
      <c r="GPZ10" s="134"/>
      <c r="GQA10" s="135"/>
      <c r="GQB10" s="135"/>
      <c r="GQC10" s="135"/>
      <c r="GQD10" s="135"/>
      <c r="GQE10" s="135"/>
      <c r="GQF10" s="135"/>
      <c r="GQG10" s="134"/>
      <c r="GQH10" s="135"/>
      <c r="GQI10" s="135"/>
      <c r="GQJ10" s="135"/>
      <c r="GQK10" s="135"/>
      <c r="GQL10" s="135"/>
      <c r="GQM10" s="135"/>
      <c r="GQN10" s="134"/>
      <c r="GQO10" s="135"/>
      <c r="GQP10" s="135"/>
      <c r="GQQ10" s="135"/>
      <c r="GQR10" s="135"/>
      <c r="GQS10" s="135"/>
      <c r="GQT10" s="135"/>
      <c r="GQU10" s="134"/>
      <c r="GQV10" s="135"/>
      <c r="GQW10" s="135"/>
      <c r="GQX10" s="135"/>
      <c r="GQY10" s="135"/>
      <c r="GQZ10" s="135"/>
      <c r="GRA10" s="135"/>
      <c r="GRB10" s="134"/>
      <c r="GRC10" s="135"/>
      <c r="GRD10" s="135"/>
      <c r="GRE10" s="135"/>
      <c r="GRF10" s="135"/>
      <c r="GRG10" s="135"/>
      <c r="GRH10" s="135"/>
      <c r="GRI10" s="134"/>
      <c r="GRJ10" s="135"/>
      <c r="GRK10" s="135"/>
      <c r="GRL10" s="135"/>
      <c r="GRM10" s="135"/>
      <c r="GRN10" s="135"/>
      <c r="GRO10" s="135"/>
      <c r="GRP10" s="134"/>
      <c r="GRQ10" s="135"/>
      <c r="GRR10" s="135"/>
      <c r="GRS10" s="135"/>
      <c r="GRT10" s="135"/>
      <c r="GRU10" s="135"/>
      <c r="GRV10" s="135"/>
      <c r="GRW10" s="134"/>
      <c r="GRX10" s="135"/>
      <c r="GRY10" s="135"/>
      <c r="GRZ10" s="135"/>
      <c r="GSA10" s="135"/>
      <c r="GSB10" s="135"/>
      <c r="GSC10" s="135"/>
      <c r="GSD10" s="134"/>
      <c r="GSE10" s="135"/>
      <c r="GSF10" s="135"/>
      <c r="GSG10" s="135"/>
      <c r="GSH10" s="135"/>
      <c r="GSI10" s="135"/>
      <c r="GSJ10" s="135"/>
      <c r="GSK10" s="134"/>
      <c r="GSL10" s="135"/>
      <c r="GSM10" s="135"/>
      <c r="GSN10" s="135"/>
      <c r="GSO10" s="135"/>
      <c r="GSP10" s="135"/>
      <c r="GSQ10" s="135"/>
      <c r="GSR10" s="134"/>
      <c r="GSS10" s="135"/>
      <c r="GST10" s="135"/>
      <c r="GSU10" s="135"/>
      <c r="GSV10" s="135"/>
      <c r="GSW10" s="135"/>
      <c r="GSX10" s="135"/>
      <c r="GSY10" s="134"/>
      <c r="GSZ10" s="135"/>
      <c r="GTA10" s="135"/>
      <c r="GTB10" s="135"/>
      <c r="GTC10" s="135"/>
      <c r="GTD10" s="135"/>
      <c r="GTE10" s="135"/>
      <c r="GTF10" s="134"/>
      <c r="GTG10" s="135"/>
      <c r="GTH10" s="135"/>
      <c r="GTI10" s="135"/>
      <c r="GTJ10" s="135"/>
      <c r="GTK10" s="135"/>
      <c r="GTL10" s="135"/>
      <c r="GTM10" s="134"/>
      <c r="GTN10" s="135"/>
      <c r="GTO10" s="135"/>
      <c r="GTP10" s="135"/>
      <c r="GTQ10" s="135"/>
      <c r="GTR10" s="135"/>
      <c r="GTS10" s="135"/>
      <c r="GTT10" s="134"/>
      <c r="GTU10" s="135"/>
      <c r="GTV10" s="135"/>
      <c r="GTW10" s="135"/>
      <c r="GTX10" s="135"/>
      <c r="GTY10" s="135"/>
      <c r="GTZ10" s="135"/>
      <c r="GUA10" s="134"/>
      <c r="GUB10" s="135"/>
      <c r="GUC10" s="135"/>
      <c r="GUD10" s="135"/>
      <c r="GUE10" s="135"/>
      <c r="GUF10" s="135"/>
      <c r="GUG10" s="135"/>
      <c r="GUH10" s="134"/>
      <c r="GUI10" s="135"/>
      <c r="GUJ10" s="135"/>
      <c r="GUK10" s="135"/>
      <c r="GUL10" s="135"/>
      <c r="GUM10" s="135"/>
      <c r="GUN10" s="135"/>
      <c r="GUO10" s="134"/>
      <c r="GUP10" s="135"/>
      <c r="GUQ10" s="135"/>
      <c r="GUR10" s="135"/>
      <c r="GUS10" s="135"/>
      <c r="GUT10" s="135"/>
      <c r="GUU10" s="135"/>
      <c r="GUV10" s="134"/>
      <c r="GUW10" s="135"/>
      <c r="GUX10" s="135"/>
      <c r="GUY10" s="135"/>
      <c r="GUZ10" s="135"/>
      <c r="GVA10" s="135"/>
      <c r="GVB10" s="135"/>
      <c r="GVC10" s="134"/>
      <c r="GVD10" s="135"/>
      <c r="GVE10" s="135"/>
      <c r="GVF10" s="135"/>
      <c r="GVG10" s="135"/>
      <c r="GVH10" s="135"/>
      <c r="GVI10" s="135"/>
      <c r="GVJ10" s="134"/>
      <c r="GVK10" s="135"/>
      <c r="GVL10" s="135"/>
      <c r="GVM10" s="135"/>
      <c r="GVN10" s="135"/>
      <c r="GVO10" s="135"/>
      <c r="GVP10" s="135"/>
      <c r="GVQ10" s="134"/>
      <c r="GVR10" s="135"/>
      <c r="GVS10" s="135"/>
      <c r="GVT10" s="135"/>
      <c r="GVU10" s="135"/>
      <c r="GVV10" s="135"/>
      <c r="GVW10" s="135"/>
      <c r="GVX10" s="134"/>
      <c r="GVY10" s="135"/>
      <c r="GVZ10" s="135"/>
      <c r="GWA10" s="135"/>
      <c r="GWB10" s="135"/>
      <c r="GWC10" s="135"/>
      <c r="GWD10" s="135"/>
      <c r="GWE10" s="134"/>
      <c r="GWF10" s="135"/>
      <c r="GWG10" s="135"/>
      <c r="GWH10" s="135"/>
      <c r="GWI10" s="135"/>
      <c r="GWJ10" s="135"/>
      <c r="GWK10" s="135"/>
      <c r="GWL10" s="134"/>
      <c r="GWM10" s="135"/>
      <c r="GWN10" s="135"/>
      <c r="GWO10" s="135"/>
      <c r="GWP10" s="135"/>
      <c r="GWQ10" s="135"/>
      <c r="GWR10" s="135"/>
      <c r="GWS10" s="134"/>
      <c r="GWT10" s="135"/>
      <c r="GWU10" s="135"/>
      <c r="GWV10" s="135"/>
      <c r="GWW10" s="135"/>
      <c r="GWX10" s="135"/>
      <c r="GWY10" s="135"/>
      <c r="GWZ10" s="134"/>
      <c r="GXA10" s="135"/>
      <c r="GXB10" s="135"/>
      <c r="GXC10" s="135"/>
      <c r="GXD10" s="135"/>
      <c r="GXE10" s="135"/>
      <c r="GXF10" s="135"/>
      <c r="GXG10" s="134"/>
      <c r="GXH10" s="135"/>
      <c r="GXI10" s="135"/>
      <c r="GXJ10" s="135"/>
      <c r="GXK10" s="135"/>
      <c r="GXL10" s="135"/>
      <c r="GXM10" s="135"/>
      <c r="GXN10" s="134"/>
      <c r="GXO10" s="135"/>
      <c r="GXP10" s="135"/>
      <c r="GXQ10" s="135"/>
      <c r="GXR10" s="135"/>
      <c r="GXS10" s="135"/>
      <c r="GXT10" s="135"/>
      <c r="GXU10" s="134"/>
      <c r="GXV10" s="135"/>
      <c r="GXW10" s="135"/>
      <c r="GXX10" s="135"/>
      <c r="GXY10" s="135"/>
      <c r="GXZ10" s="135"/>
      <c r="GYA10" s="135"/>
      <c r="GYB10" s="134"/>
      <c r="GYC10" s="135"/>
      <c r="GYD10" s="135"/>
      <c r="GYE10" s="135"/>
      <c r="GYF10" s="135"/>
      <c r="GYG10" s="135"/>
      <c r="GYH10" s="135"/>
      <c r="GYI10" s="134"/>
      <c r="GYJ10" s="135"/>
      <c r="GYK10" s="135"/>
      <c r="GYL10" s="135"/>
      <c r="GYM10" s="135"/>
      <c r="GYN10" s="135"/>
      <c r="GYO10" s="135"/>
      <c r="GYP10" s="134"/>
      <c r="GYQ10" s="135"/>
      <c r="GYR10" s="135"/>
      <c r="GYS10" s="135"/>
      <c r="GYT10" s="135"/>
      <c r="GYU10" s="135"/>
      <c r="GYV10" s="135"/>
      <c r="GYW10" s="134"/>
      <c r="GYX10" s="135"/>
      <c r="GYY10" s="135"/>
      <c r="GYZ10" s="135"/>
      <c r="GZA10" s="135"/>
      <c r="GZB10" s="135"/>
      <c r="GZC10" s="135"/>
      <c r="GZD10" s="134"/>
      <c r="GZE10" s="135"/>
      <c r="GZF10" s="135"/>
      <c r="GZG10" s="135"/>
      <c r="GZH10" s="135"/>
      <c r="GZI10" s="135"/>
      <c r="GZJ10" s="135"/>
      <c r="GZK10" s="134"/>
      <c r="GZL10" s="135"/>
      <c r="GZM10" s="135"/>
      <c r="GZN10" s="135"/>
      <c r="GZO10" s="135"/>
      <c r="GZP10" s="135"/>
      <c r="GZQ10" s="135"/>
      <c r="GZR10" s="134"/>
      <c r="GZS10" s="135"/>
      <c r="GZT10" s="135"/>
      <c r="GZU10" s="135"/>
      <c r="GZV10" s="135"/>
      <c r="GZW10" s="135"/>
      <c r="GZX10" s="135"/>
      <c r="GZY10" s="134"/>
      <c r="GZZ10" s="135"/>
      <c r="HAA10" s="135"/>
      <c r="HAB10" s="135"/>
      <c r="HAC10" s="135"/>
      <c r="HAD10" s="135"/>
      <c r="HAE10" s="135"/>
      <c r="HAF10" s="134"/>
      <c r="HAG10" s="135"/>
      <c r="HAH10" s="135"/>
      <c r="HAI10" s="135"/>
      <c r="HAJ10" s="135"/>
      <c r="HAK10" s="135"/>
      <c r="HAL10" s="135"/>
      <c r="HAM10" s="134"/>
      <c r="HAN10" s="135"/>
      <c r="HAO10" s="135"/>
      <c r="HAP10" s="135"/>
      <c r="HAQ10" s="135"/>
      <c r="HAR10" s="135"/>
      <c r="HAS10" s="135"/>
      <c r="HAT10" s="134"/>
      <c r="HAU10" s="135"/>
      <c r="HAV10" s="135"/>
      <c r="HAW10" s="135"/>
      <c r="HAX10" s="135"/>
      <c r="HAY10" s="135"/>
      <c r="HAZ10" s="135"/>
      <c r="HBA10" s="134"/>
      <c r="HBB10" s="135"/>
      <c r="HBC10" s="135"/>
      <c r="HBD10" s="135"/>
      <c r="HBE10" s="135"/>
      <c r="HBF10" s="135"/>
      <c r="HBG10" s="135"/>
      <c r="HBH10" s="134"/>
      <c r="HBI10" s="135"/>
      <c r="HBJ10" s="135"/>
      <c r="HBK10" s="135"/>
      <c r="HBL10" s="135"/>
      <c r="HBM10" s="135"/>
      <c r="HBN10" s="135"/>
      <c r="HBO10" s="134"/>
      <c r="HBP10" s="135"/>
      <c r="HBQ10" s="135"/>
      <c r="HBR10" s="135"/>
      <c r="HBS10" s="135"/>
      <c r="HBT10" s="135"/>
      <c r="HBU10" s="135"/>
      <c r="HBV10" s="134"/>
      <c r="HBW10" s="135"/>
      <c r="HBX10" s="135"/>
      <c r="HBY10" s="135"/>
      <c r="HBZ10" s="135"/>
      <c r="HCA10" s="135"/>
      <c r="HCB10" s="135"/>
      <c r="HCC10" s="134"/>
      <c r="HCD10" s="135"/>
      <c r="HCE10" s="135"/>
      <c r="HCF10" s="135"/>
      <c r="HCG10" s="135"/>
      <c r="HCH10" s="135"/>
      <c r="HCI10" s="135"/>
      <c r="HCJ10" s="134"/>
      <c r="HCK10" s="135"/>
      <c r="HCL10" s="135"/>
      <c r="HCM10" s="135"/>
      <c r="HCN10" s="135"/>
      <c r="HCO10" s="135"/>
      <c r="HCP10" s="135"/>
      <c r="HCQ10" s="134"/>
      <c r="HCR10" s="135"/>
      <c r="HCS10" s="135"/>
      <c r="HCT10" s="135"/>
      <c r="HCU10" s="135"/>
      <c r="HCV10" s="135"/>
      <c r="HCW10" s="135"/>
      <c r="HCX10" s="134"/>
      <c r="HCY10" s="135"/>
      <c r="HCZ10" s="135"/>
      <c r="HDA10" s="135"/>
      <c r="HDB10" s="135"/>
      <c r="HDC10" s="135"/>
      <c r="HDD10" s="135"/>
      <c r="HDE10" s="134"/>
      <c r="HDF10" s="135"/>
      <c r="HDG10" s="135"/>
      <c r="HDH10" s="135"/>
      <c r="HDI10" s="135"/>
      <c r="HDJ10" s="135"/>
      <c r="HDK10" s="135"/>
      <c r="HDL10" s="134"/>
      <c r="HDM10" s="135"/>
      <c r="HDN10" s="135"/>
      <c r="HDO10" s="135"/>
      <c r="HDP10" s="135"/>
      <c r="HDQ10" s="135"/>
      <c r="HDR10" s="135"/>
      <c r="HDS10" s="134"/>
      <c r="HDT10" s="135"/>
      <c r="HDU10" s="135"/>
      <c r="HDV10" s="135"/>
      <c r="HDW10" s="135"/>
      <c r="HDX10" s="135"/>
      <c r="HDY10" s="135"/>
      <c r="HDZ10" s="134"/>
      <c r="HEA10" s="135"/>
      <c r="HEB10" s="135"/>
      <c r="HEC10" s="135"/>
      <c r="HED10" s="135"/>
      <c r="HEE10" s="135"/>
      <c r="HEF10" s="135"/>
      <c r="HEG10" s="134"/>
      <c r="HEH10" s="135"/>
      <c r="HEI10" s="135"/>
      <c r="HEJ10" s="135"/>
      <c r="HEK10" s="135"/>
      <c r="HEL10" s="135"/>
      <c r="HEM10" s="135"/>
      <c r="HEN10" s="134"/>
      <c r="HEO10" s="135"/>
      <c r="HEP10" s="135"/>
      <c r="HEQ10" s="135"/>
      <c r="HER10" s="135"/>
      <c r="HES10" s="135"/>
      <c r="HET10" s="135"/>
      <c r="HEU10" s="134"/>
      <c r="HEV10" s="135"/>
      <c r="HEW10" s="135"/>
      <c r="HEX10" s="135"/>
      <c r="HEY10" s="135"/>
      <c r="HEZ10" s="135"/>
      <c r="HFA10" s="135"/>
      <c r="HFB10" s="134"/>
      <c r="HFC10" s="135"/>
      <c r="HFD10" s="135"/>
      <c r="HFE10" s="135"/>
      <c r="HFF10" s="135"/>
      <c r="HFG10" s="135"/>
      <c r="HFH10" s="135"/>
      <c r="HFI10" s="134"/>
      <c r="HFJ10" s="135"/>
      <c r="HFK10" s="135"/>
      <c r="HFL10" s="135"/>
      <c r="HFM10" s="135"/>
      <c r="HFN10" s="135"/>
      <c r="HFO10" s="135"/>
      <c r="HFP10" s="134"/>
      <c r="HFQ10" s="135"/>
      <c r="HFR10" s="135"/>
      <c r="HFS10" s="135"/>
      <c r="HFT10" s="135"/>
      <c r="HFU10" s="135"/>
      <c r="HFV10" s="135"/>
      <c r="HFW10" s="134"/>
      <c r="HFX10" s="135"/>
      <c r="HFY10" s="135"/>
      <c r="HFZ10" s="135"/>
      <c r="HGA10" s="135"/>
      <c r="HGB10" s="135"/>
      <c r="HGC10" s="135"/>
      <c r="HGD10" s="134"/>
      <c r="HGE10" s="135"/>
      <c r="HGF10" s="135"/>
      <c r="HGG10" s="135"/>
      <c r="HGH10" s="135"/>
      <c r="HGI10" s="135"/>
      <c r="HGJ10" s="135"/>
      <c r="HGK10" s="134"/>
      <c r="HGL10" s="135"/>
      <c r="HGM10" s="135"/>
      <c r="HGN10" s="135"/>
      <c r="HGO10" s="135"/>
      <c r="HGP10" s="135"/>
      <c r="HGQ10" s="135"/>
      <c r="HGR10" s="134"/>
      <c r="HGS10" s="135"/>
      <c r="HGT10" s="135"/>
      <c r="HGU10" s="135"/>
      <c r="HGV10" s="135"/>
      <c r="HGW10" s="135"/>
      <c r="HGX10" s="135"/>
      <c r="HGY10" s="134"/>
      <c r="HGZ10" s="135"/>
      <c r="HHA10" s="135"/>
      <c r="HHB10" s="135"/>
      <c r="HHC10" s="135"/>
      <c r="HHD10" s="135"/>
      <c r="HHE10" s="135"/>
      <c r="HHF10" s="134"/>
      <c r="HHG10" s="135"/>
      <c r="HHH10" s="135"/>
      <c r="HHI10" s="135"/>
      <c r="HHJ10" s="135"/>
      <c r="HHK10" s="135"/>
      <c r="HHL10" s="135"/>
      <c r="HHM10" s="134"/>
      <c r="HHN10" s="135"/>
      <c r="HHO10" s="135"/>
      <c r="HHP10" s="135"/>
      <c r="HHQ10" s="135"/>
      <c r="HHR10" s="135"/>
      <c r="HHS10" s="135"/>
      <c r="HHT10" s="134"/>
      <c r="HHU10" s="135"/>
      <c r="HHV10" s="135"/>
      <c r="HHW10" s="135"/>
      <c r="HHX10" s="135"/>
      <c r="HHY10" s="135"/>
      <c r="HHZ10" s="135"/>
      <c r="HIA10" s="134"/>
      <c r="HIB10" s="135"/>
      <c r="HIC10" s="135"/>
      <c r="HID10" s="135"/>
      <c r="HIE10" s="135"/>
      <c r="HIF10" s="135"/>
      <c r="HIG10" s="135"/>
      <c r="HIH10" s="134"/>
      <c r="HII10" s="135"/>
      <c r="HIJ10" s="135"/>
      <c r="HIK10" s="135"/>
      <c r="HIL10" s="135"/>
      <c r="HIM10" s="135"/>
      <c r="HIN10" s="135"/>
      <c r="HIO10" s="134"/>
      <c r="HIP10" s="135"/>
      <c r="HIQ10" s="135"/>
      <c r="HIR10" s="135"/>
      <c r="HIS10" s="135"/>
      <c r="HIT10" s="135"/>
      <c r="HIU10" s="135"/>
      <c r="HIV10" s="134"/>
      <c r="HIW10" s="135"/>
      <c r="HIX10" s="135"/>
      <c r="HIY10" s="135"/>
      <c r="HIZ10" s="135"/>
      <c r="HJA10" s="135"/>
      <c r="HJB10" s="135"/>
      <c r="HJC10" s="134"/>
      <c r="HJD10" s="135"/>
      <c r="HJE10" s="135"/>
      <c r="HJF10" s="135"/>
      <c r="HJG10" s="135"/>
      <c r="HJH10" s="135"/>
      <c r="HJI10" s="135"/>
      <c r="HJJ10" s="134"/>
      <c r="HJK10" s="135"/>
      <c r="HJL10" s="135"/>
      <c r="HJM10" s="135"/>
      <c r="HJN10" s="135"/>
      <c r="HJO10" s="135"/>
      <c r="HJP10" s="135"/>
      <c r="HJQ10" s="134"/>
      <c r="HJR10" s="135"/>
      <c r="HJS10" s="135"/>
      <c r="HJT10" s="135"/>
      <c r="HJU10" s="135"/>
      <c r="HJV10" s="135"/>
      <c r="HJW10" s="135"/>
      <c r="HJX10" s="134"/>
      <c r="HJY10" s="135"/>
      <c r="HJZ10" s="135"/>
      <c r="HKA10" s="135"/>
      <c r="HKB10" s="135"/>
      <c r="HKC10" s="135"/>
      <c r="HKD10" s="135"/>
      <c r="HKE10" s="134"/>
      <c r="HKF10" s="135"/>
      <c r="HKG10" s="135"/>
      <c r="HKH10" s="135"/>
      <c r="HKI10" s="135"/>
      <c r="HKJ10" s="135"/>
      <c r="HKK10" s="135"/>
      <c r="HKL10" s="134"/>
      <c r="HKM10" s="135"/>
      <c r="HKN10" s="135"/>
      <c r="HKO10" s="135"/>
      <c r="HKP10" s="135"/>
      <c r="HKQ10" s="135"/>
      <c r="HKR10" s="135"/>
      <c r="HKS10" s="134"/>
      <c r="HKT10" s="135"/>
      <c r="HKU10" s="135"/>
      <c r="HKV10" s="135"/>
      <c r="HKW10" s="135"/>
      <c r="HKX10" s="135"/>
      <c r="HKY10" s="135"/>
      <c r="HKZ10" s="134"/>
      <c r="HLA10" s="135"/>
      <c r="HLB10" s="135"/>
      <c r="HLC10" s="135"/>
      <c r="HLD10" s="135"/>
      <c r="HLE10" s="135"/>
      <c r="HLF10" s="135"/>
      <c r="HLG10" s="134"/>
      <c r="HLH10" s="135"/>
      <c r="HLI10" s="135"/>
      <c r="HLJ10" s="135"/>
      <c r="HLK10" s="135"/>
      <c r="HLL10" s="135"/>
      <c r="HLM10" s="135"/>
      <c r="HLN10" s="134"/>
      <c r="HLO10" s="135"/>
      <c r="HLP10" s="135"/>
      <c r="HLQ10" s="135"/>
      <c r="HLR10" s="135"/>
      <c r="HLS10" s="135"/>
      <c r="HLT10" s="135"/>
      <c r="HLU10" s="134"/>
      <c r="HLV10" s="135"/>
      <c r="HLW10" s="135"/>
      <c r="HLX10" s="135"/>
      <c r="HLY10" s="135"/>
      <c r="HLZ10" s="135"/>
      <c r="HMA10" s="135"/>
      <c r="HMB10" s="134"/>
      <c r="HMC10" s="135"/>
      <c r="HMD10" s="135"/>
      <c r="HME10" s="135"/>
      <c r="HMF10" s="135"/>
      <c r="HMG10" s="135"/>
      <c r="HMH10" s="135"/>
      <c r="HMI10" s="134"/>
      <c r="HMJ10" s="135"/>
      <c r="HMK10" s="135"/>
      <c r="HML10" s="135"/>
      <c r="HMM10" s="135"/>
      <c r="HMN10" s="135"/>
      <c r="HMO10" s="135"/>
      <c r="HMP10" s="134"/>
      <c r="HMQ10" s="135"/>
      <c r="HMR10" s="135"/>
      <c r="HMS10" s="135"/>
      <c r="HMT10" s="135"/>
      <c r="HMU10" s="135"/>
      <c r="HMV10" s="135"/>
      <c r="HMW10" s="134"/>
      <c r="HMX10" s="135"/>
      <c r="HMY10" s="135"/>
      <c r="HMZ10" s="135"/>
      <c r="HNA10" s="135"/>
      <c r="HNB10" s="135"/>
      <c r="HNC10" s="135"/>
      <c r="HND10" s="134"/>
      <c r="HNE10" s="135"/>
      <c r="HNF10" s="135"/>
      <c r="HNG10" s="135"/>
      <c r="HNH10" s="135"/>
      <c r="HNI10" s="135"/>
      <c r="HNJ10" s="135"/>
      <c r="HNK10" s="134"/>
      <c r="HNL10" s="135"/>
      <c r="HNM10" s="135"/>
      <c r="HNN10" s="135"/>
      <c r="HNO10" s="135"/>
      <c r="HNP10" s="135"/>
      <c r="HNQ10" s="135"/>
      <c r="HNR10" s="134"/>
      <c r="HNS10" s="135"/>
      <c r="HNT10" s="135"/>
      <c r="HNU10" s="135"/>
      <c r="HNV10" s="135"/>
      <c r="HNW10" s="135"/>
      <c r="HNX10" s="135"/>
      <c r="HNY10" s="134"/>
      <c r="HNZ10" s="135"/>
      <c r="HOA10" s="135"/>
      <c r="HOB10" s="135"/>
      <c r="HOC10" s="135"/>
      <c r="HOD10" s="135"/>
      <c r="HOE10" s="135"/>
      <c r="HOF10" s="134"/>
      <c r="HOG10" s="135"/>
      <c r="HOH10" s="135"/>
      <c r="HOI10" s="135"/>
      <c r="HOJ10" s="135"/>
      <c r="HOK10" s="135"/>
      <c r="HOL10" s="135"/>
      <c r="HOM10" s="134"/>
      <c r="HON10" s="135"/>
      <c r="HOO10" s="135"/>
      <c r="HOP10" s="135"/>
      <c r="HOQ10" s="135"/>
      <c r="HOR10" s="135"/>
      <c r="HOS10" s="135"/>
      <c r="HOT10" s="134"/>
      <c r="HOU10" s="135"/>
      <c r="HOV10" s="135"/>
      <c r="HOW10" s="135"/>
      <c r="HOX10" s="135"/>
      <c r="HOY10" s="135"/>
      <c r="HOZ10" s="135"/>
      <c r="HPA10" s="134"/>
      <c r="HPB10" s="135"/>
      <c r="HPC10" s="135"/>
      <c r="HPD10" s="135"/>
      <c r="HPE10" s="135"/>
      <c r="HPF10" s="135"/>
      <c r="HPG10" s="135"/>
      <c r="HPH10" s="134"/>
      <c r="HPI10" s="135"/>
      <c r="HPJ10" s="135"/>
      <c r="HPK10" s="135"/>
      <c r="HPL10" s="135"/>
      <c r="HPM10" s="135"/>
      <c r="HPN10" s="135"/>
      <c r="HPO10" s="134"/>
      <c r="HPP10" s="135"/>
      <c r="HPQ10" s="135"/>
      <c r="HPR10" s="135"/>
      <c r="HPS10" s="135"/>
      <c r="HPT10" s="135"/>
      <c r="HPU10" s="135"/>
      <c r="HPV10" s="134"/>
      <c r="HPW10" s="135"/>
      <c r="HPX10" s="135"/>
      <c r="HPY10" s="135"/>
      <c r="HPZ10" s="135"/>
      <c r="HQA10" s="135"/>
      <c r="HQB10" s="135"/>
      <c r="HQC10" s="134"/>
      <c r="HQD10" s="135"/>
      <c r="HQE10" s="135"/>
      <c r="HQF10" s="135"/>
      <c r="HQG10" s="135"/>
      <c r="HQH10" s="135"/>
      <c r="HQI10" s="135"/>
      <c r="HQJ10" s="134"/>
      <c r="HQK10" s="135"/>
      <c r="HQL10" s="135"/>
      <c r="HQM10" s="135"/>
      <c r="HQN10" s="135"/>
      <c r="HQO10" s="135"/>
      <c r="HQP10" s="135"/>
      <c r="HQQ10" s="134"/>
      <c r="HQR10" s="135"/>
      <c r="HQS10" s="135"/>
      <c r="HQT10" s="135"/>
      <c r="HQU10" s="135"/>
      <c r="HQV10" s="135"/>
      <c r="HQW10" s="135"/>
      <c r="HQX10" s="134"/>
      <c r="HQY10" s="135"/>
      <c r="HQZ10" s="135"/>
      <c r="HRA10" s="135"/>
      <c r="HRB10" s="135"/>
      <c r="HRC10" s="135"/>
      <c r="HRD10" s="135"/>
      <c r="HRE10" s="134"/>
      <c r="HRF10" s="135"/>
      <c r="HRG10" s="135"/>
      <c r="HRH10" s="135"/>
      <c r="HRI10" s="135"/>
      <c r="HRJ10" s="135"/>
      <c r="HRK10" s="135"/>
      <c r="HRL10" s="134"/>
      <c r="HRM10" s="135"/>
      <c r="HRN10" s="135"/>
      <c r="HRO10" s="135"/>
      <c r="HRP10" s="135"/>
      <c r="HRQ10" s="135"/>
      <c r="HRR10" s="135"/>
      <c r="HRS10" s="134"/>
      <c r="HRT10" s="135"/>
      <c r="HRU10" s="135"/>
      <c r="HRV10" s="135"/>
      <c r="HRW10" s="135"/>
      <c r="HRX10" s="135"/>
      <c r="HRY10" s="135"/>
      <c r="HRZ10" s="134"/>
      <c r="HSA10" s="135"/>
      <c r="HSB10" s="135"/>
      <c r="HSC10" s="135"/>
      <c r="HSD10" s="135"/>
      <c r="HSE10" s="135"/>
      <c r="HSF10" s="135"/>
      <c r="HSG10" s="134"/>
      <c r="HSH10" s="135"/>
      <c r="HSI10" s="135"/>
      <c r="HSJ10" s="135"/>
      <c r="HSK10" s="135"/>
      <c r="HSL10" s="135"/>
      <c r="HSM10" s="135"/>
      <c r="HSN10" s="134"/>
      <c r="HSO10" s="135"/>
      <c r="HSP10" s="135"/>
      <c r="HSQ10" s="135"/>
      <c r="HSR10" s="135"/>
      <c r="HSS10" s="135"/>
      <c r="HST10" s="135"/>
      <c r="HSU10" s="134"/>
      <c r="HSV10" s="135"/>
      <c r="HSW10" s="135"/>
      <c r="HSX10" s="135"/>
      <c r="HSY10" s="135"/>
      <c r="HSZ10" s="135"/>
      <c r="HTA10" s="135"/>
      <c r="HTB10" s="134"/>
      <c r="HTC10" s="135"/>
      <c r="HTD10" s="135"/>
      <c r="HTE10" s="135"/>
      <c r="HTF10" s="135"/>
      <c r="HTG10" s="135"/>
      <c r="HTH10" s="135"/>
      <c r="HTI10" s="134"/>
      <c r="HTJ10" s="135"/>
      <c r="HTK10" s="135"/>
      <c r="HTL10" s="135"/>
      <c r="HTM10" s="135"/>
      <c r="HTN10" s="135"/>
      <c r="HTO10" s="135"/>
      <c r="HTP10" s="134"/>
      <c r="HTQ10" s="135"/>
      <c r="HTR10" s="135"/>
      <c r="HTS10" s="135"/>
      <c r="HTT10" s="135"/>
      <c r="HTU10" s="135"/>
      <c r="HTV10" s="135"/>
      <c r="HTW10" s="134"/>
      <c r="HTX10" s="135"/>
      <c r="HTY10" s="135"/>
      <c r="HTZ10" s="135"/>
      <c r="HUA10" s="135"/>
      <c r="HUB10" s="135"/>
      <c r="HUC10" s="135"/>
      <c r="HUD10" s="134"/>
      <c r="HUE10" s="135"/>
      <c r="HUF10" s="135"/>
      <c r="HUG10" s="135"/>
      <c r="HUH10" s="135"/>
      <c r="HUI10" s="135"/>
      <c r="HUJ10" s="135"/>
      <c r="HUK10" s="134"/>
      <c r="HUL10" s="135"/>
      <c r="HUM10" s="135"/>
      <c r="HUN10" s="135"/>
      <c r="HUO10" s="135"/>
      <c r="HUP10" s="135"/>
      <c r="HUQ10" s="135"/>
      <c r="HUR10" s="134"/>
      <c r="HUS10" s="135"/>
      <c r="HUT10" s="135"/>
      <c r="HUU10" s="135"/>
      <c r="HUV10" s="135"/>
      <c r="HUW10" s="135"/>
      <c r="HUX10" s="135"/>
      <c r="HUY10" s="134"/>
      <c r="HUZ10" s="135"/>
      <c r="HVA10" s="135"/>
      <c r="HVB10" s="135"/>
      <c r="HVC10" s="135"/>
      <c r="HVD10" s="135"/>
      <c r="HVE10" s="135"/>
      <c r="HVF10" s="134"/>
      <c r="HVG10" s="135"/>
      <c r="HVH10" s="135"/>
      <c r="HVI10" s="135"/>
      <c r="HVJ10" s="135"/>
      <c r="HVK10" s="135"/>
      <c r="HVL10" s="135"/>
      <c r="HVM10" s="134"/>
      <c r="HVN10" s="135"/>
      <c r="HVO10" s="135"/>
      <c r="HVP10" s="135"/>
      <c r="HVQ10" s="135"/>
      <c r="HVR10" s="135"/>
      <c r="HVS10" s="135"/>
      <c r="HVT10" s="134"/>
      <c r="HVU10" s="135"/>
      <c r="HVV10" s="135"/>
      <c r="HVW10" s="135"/>
      <c r="HVX10" s="135"/>
      <c r="HVY10" s="135"/>
      <c r="HVZ10" s="135"/>
      <c r="HWA10" s="134"/>
      <c r="HWB10" s="135"/>
      <c r="HWC10" s="135"/>
      <c r="HWD10" s="135"/>
      <c r="HWE10" s="135"/>
      <c r="HWF10" s="135"/>
      <c r="HWG10" s="135"/>
      <c r="HWH10" s="134"/>
      <c r="HWI10" s="135"/>
      <c r="HWJ10" s="135"/>
      <c r="HWK10" s="135"/>
      <c r="HWL10" s="135"/>
      <c r="HWM10" s="135"/>
      <c r="HWN10" s="135"/>
      <c r="HWO10" s="134"/>
      <c r="HWP10" s="135"/>
      <c r="HWQ10" s="135"/>
      <c r="HWR10" s="135"/>
      <c r="HWS10" s="135"/>
      <c r="HWT10" s="135"/>
      <c r="HWU10" s="135"/>
      <c r="HWV10" s="134"/>
      <c r="HWW10" s="135"/>
      <c r="HWX10" s="135"/>
      <c r="HWY10" s="135"/>
      <c r="HWZ10" s="135"/>
      <c r="HXA10" s="135"/>
      <c r="HXB10" s="135"/>
      <c r="HXC10" s="134"/>
      <c r="HXD10" s="135"/>
      <c r="HXE10" s="135"/>
      <c r="HXF10" s="135"/>
      <c r="HXG10" s="135"/>
      <c r="HXH10" s="135"/>
      <c r="HXI10" s="135"/>
      <c r="HXJ10" s="134"/>
      <c r="HXK10" s="135"/>
      <c r="HXL10" s="135"/>
      <c r="HXM10" s="135"/>
      <c r="HXN10" s="135"/>
      <c r="HXO10" s="135"/>
      <c r="HXP10" s="135"/>
      <c r="HXQ10" s="134"/>
      <c r="HXR10" s="135"/>
      <c r="HXS10" s="135"/>
      <c r="HXT10" s="135"/>
      <c r="HXU10" s="135"/>
      <c r="HXV10" s="135"/>
      <c r="HXW10" s="135"/>
      <c r="HXX10" s="134"/>
      <c r="HXY10" s="135"/>
      <c r="HXZ10" s="135"/>
      <c r="HYA10" s="135"/>
      <c r="HYB10" s="135"/>
      <c r="HYC10" s="135"/>
      <c r="HYD10" s="135"/>
      <c r="HYE10" s="134"/>
      <c r="HYF10" s="135"/>
      <c r="HYG10" s="135"/>
      <c r="HYH10" s="135"/>
      <c r="HYI10" s="135"/>
      <c r="HYJ10" s="135"/>
      <c r="HYK10" s="135"/>
      <c r="HYL10" s="134"/>
      <c r="HYM10" s="135"/>
      <c r="HYN10" s="135"/>
      <c r="HYO10" s="135"/>
      <c r="HYP10" s="135"/>
      <c r="HYQ10" s="135"/>
      <c r="HYR10" s="135"/>
      <c r="HYS10" s="134"/>
      <c r="HYT10" s="135"/>
      <c r="HYU10" s="135"/>
      <c r="HYV10" s="135"/>
      <c r="HYW10" s="135"/>
      <c r="HYX10" s="135"/>
      <c r="HYY10" s="135"/>
      <c r="HYZ10" s="134"/>
      <c r="HZA10" s="135"/>
      <c r="HZB10" s="135"/>
      <c r="HZC10" s="135"/>
      <c r="HZD10" s="135"/>
      <c r="HZE10" s="135"/>
      <c r="HZF10" s="135"/>
      <c r="HZG10" s="134"/>
      <c r="HZH10" s="135"/>
      <c r="HZI10" s="135"/>
      <c r="HZJ10" s="135"/>
      <c r="HZK10" s="135"/>
      <c r="HZL10" s="135"/>
      <c r="HZM10" s="135"/>
      <c r="HZN10" s="134"/>
      <c r="HZO10" s="135"/>
      <c r="HZP10" s="135"/>
      <c r="HZQ10" s="135"/>
      <c r="HZR10" s="135"/>
      <c r="HZS10" s="135"/>
      <c r="HZT10" s="135"/>
      <c r="HZU10" s="134"/>
      <c r="HZV10" s="135"/>
      <c r="HZW10" s="135"/>
      <c r="HZX10" s="135"/>
      <c r="HZY10" s="135"/>
      <c r="HZZ10" s="135"/>
      <c r="IAA10" s="135"/>
      <c r="IAB10" s="134"/>
      <c r="IAC10" s="135"/>
      <c r="IAD10" s="135"/>
      <c r="IAE10" s="135"/>
      <c r="IAF10" s="135"/>
      <c r="IAG10" s="135"/>
      <c r="IAH10" s="135"/>
      <c r="IAI10" s="134"/>
      <c r="IAJ10" s="135"/>
      <c r="IAK10" s="135"/>
      <c r="IAL10" s="135"/>
      <c r="IAM10" s="135"/>
      <c r="IAN10" s="135"/>
      <c r="IAO10" s="135"/>
      <c r="IAP10" s="134"/>
      <c r="IAQ10" s="135"/>
      <c r="IAR10" s="135"/>
      <c r="IAS10" s="135"/>
      <c r="IAT10" s="135"/>
      <c r="IAU10" s="135"/>
      <c r="IAV10" s="135"/>
      <c r="IAW10" s="134"/>
      <c r="IAX10" s="135"/>
      <c r="IAY10" s="135"/>
      <c r="IAZ10" s="135"/>
      <c r="IBA10" s="135"/>
      <c r="IBB10" s="135"/>
      <c r="IBC10" s="135"/>
      <c r="IBD10" s="134"/>
      <c r="IBE10" s="135"/>
      <c r="IBF10" s="135"/>
      <c r="IBG10" s="135"/>
      <c r="IBH10" s="135"/>
      <c r="IBI10" s="135"/>
      <c r="IBJ10" s="135"/>
      <c r="IBK10" s="134"/>
      <c r="IBL10" s="135"/>
      <c r="IBM10" s="135"/>
      <c r="IBN10" s="135"/>
      <c r="IBO10" s="135"/>
      <c r="IBP10" s="135"/>
      <c r="IBQ10" s="135"/>
      <c r="IBR10" s="134"/>
      <c r="IBS10" s="135"/>
      <c r="IBT10" s="135"/>
      <c r="IBU10" s="135"/>
      <c r="IBV10" s="135"/>
      <c r="IBW10" s="135"/>
      <c r="IBX10" s="135"/>
      <c r="IBY10" s="134"/>
      <c r="IBZ10" s="135"/>
      <c r="ICA10" s="135"/>
      <c r="ICB10" s="135"/>
      <c r="ICC10" s="135"/>
      <c r="ICD10" s="135"/>
      <c r="ICE10" s="135"/>
      <c r="ICF10" s="134"/>
      <c r="ICG10" s="135"/>
      <c r="ICH10" s="135"/>
      <c r="ICI10" s="135"/>
      <c r="ICJ10" s="135"/>
      <c r="ICK10" s="135"/>
      <c r="ICL10" s="135"/>
      <c r="ICM10" s="134"/>
      <c r="ICN10" s="135"/>
      <c r="ICO10" s="135"/>
      <c r="ICP10" s="135"/>
      <c r="ICQ10" s="135"/>
      <c r="ICR10" s="135"/>
      <c r="ICS10" s="135"/>
      <c r="ICT10" s="134"/>
      <c r="ICU10" s="135"/>
      <c r="ICV10" s="135"/>
      <c r="ICW10" s="135"/>
      <c r="ICX10" s="135"/>
      <c r="ICY10" s="135"/>
      <c r="ICZ10" s="135"/>
      <c r="IDA10" s="134"/>
      <c r="IDB10" s="135"/>
      <c r="IDC10" s="135"/>
      <c r="IDD10" s="135"/>
      <c r="IDE10" s="135"/>
      <c r="IDF10" s="135"/>
      <c r="IDG10" s="135"/>
      <c r="IDH10" s="134"/>
      <c r="IDI10" s="135"/>
      <c r="IDJ10" s="135"/>
      <c r="IDK10" s="135"/>
      <c r="IDL10" s="135"/>
      <c r="IDM10" s="135"/>
      <c r="IDN10" s="135"/>
      <c r="IDO10" s="134"/>
      <c r="IDP10" s="135"/>
      <c r="IDQ10" s="135"/>
      <c r="IDR10" s="135"/>
      <c r="IDS10" s="135"/>
      <c r="IDT10" s="135"/>
      <c r="IDU10" s="135"/>
      <c r="IDV10" s="134"/>
      <c r="IDW10" s="135"/>
      <c r="IDX10" s="135"/>
      <c r="IDY10" s="135"/>
      <c r="IDZ10" s="135"/>
      <c r="IEA10" s="135"/>
      <c r="IEB10" s="135"/>
      <c r="IEC10" s="134"/>
      <c r="IED10" s="135"/>
      <c r="IEE10" s="135"/>
      <c r="IEF10" s="135"/>
      <c r="IEG10" s="135"/>
      <c r="IEH10" s="135"/>
      <c r="IEI10" s="135"/>
      <c r="IEJ10" s="134"/>
      <c r="IEK10" s="135"/>
      <c r="IEL10" s="135"/>
      <c r="IEM10" s="135"/>
      <c r="IEN10" s="135"/>
      <c r="IEO10" s="135"/>
      <c r="IEP10" s="135"/>
      <c r="IEQ10" s="134"/>
      <c r="IER10" s="135"/>
      <c r="IES10" s="135"/>
      <c r="IET10" s="135"/>
      <c r="IEU10" s="135"/>
      <c r="IEV10" s="135"/>
      <c r="IEW10" s="135"/>
      <c r="IEX10" s="134"/>
      <c r="IEY10" s="135"/>
      <c r="IEZ10" s="135"/>
      <c r="IFA10" s="135"/>
      <c r="IFB10" s="135"/>
      <c r="IFC10" s="135"/>
      <c r="IFD10" s="135"/>
      <c r="IFE10" s="134"/>
      <c r="IFF10" s="135"/>
      <c r="IFG10" s="135"/>
      <c r="IFH10" s="135"/>
      <c r="IFI10" s="135"/>
      <c r="IFJ10" s="135"/>
      <c r="IFK10" s="135"/>
      <c r="IFL10" s="134"/>
      <c r="IFM10" s="135"/>
      <c r="IFN10" s="135"/>
      <c r="IFO10" s="135"/>
      <c r="IFP10" s="135"/>
      <c r="IFQ10" s="135"/>
      <c r="IFR10" s="135"/>
      <c r="IFS10" s="134"/>
      <c r="IFT10" s="135"/>
      <c r="IFU10" s="135"/>
      <c r="IFV10" s="135"/>
      <c r="IFW10" s="135"/>
      <c r="IFX10" s="135"/>
      <c r="IFY10" s="135"/>
      <c r="IFZ10" s="134"/>
      <c r="IGA10" s="135"/>
      <c r="IGB10" s="135"/>
      <c r="IGC10" s="135"/>
      <c r="IGD10" s="135"/>
      <c r="IGE10" s="135"/>
      <c r="IGF10" s="135"/>
      <c r="IGG10" s="134"/>
      <c r="IGH10" s="135"/>
      <c r="IGI10" s="135"/>
      <c r="IGJ10" s="135"/>
      <c r="IGK10" s="135"/>
      <c r="IGL10" s="135"/>
      <c r="IGM10" s="135"/>
      <c r="IGN10" s="134"/>
      <c r="IGO10" s="135"/>
      <c r="IGP10" s="135"/>
      <c r="IGQ10" s="135"/>
      <c r="IGR10" s="135"/>
      <c r="IGS10" s="135"/>
      <c r="IGT10" s="135"/>
      <c r="IGU10" s="134"/>
      <c r="IGV10" s="135"/>
      <c r="IGW10" s="135"/>
      <c r="IGX10" s="135"/>
      <c r="IGY10" s="135"/>
      <c r="IGZ10" s="135"/>
      <c r="IHA10" s="135"/>
      <c r="IHB10" s="134"/>
      <c r="IHC10" s="135"/>
      <c r="IHD10" s="135"/>
      <c r="IHE10" s="135"/>
      <c r="IHF10" s="135"/>
      <c r="IHG10" s="135"/>
      <c r="IHH10" s="135"/>
      <c r="IHI10" s="134"/>
      <c r="IHJ10" s="135"/>
      <c r="IHK10" s="135"/>
      <c r="IHL10" s="135"/>
      <c r="IHM10" s="135"/>
      <c r="IHN10" s="135"/>
      <c r="IHO10" s="135"/>
      <c r="IHP10" s="134"/>
      <c r="IHQ10" s="135"/>
      <c r="IHR10" s="135"/>
      <c r="IHS10" s="135"/>
      <c r="IHT10" s="135"/>
      <c r="IHU10" s="135"/>
      <c r="IHV10" s="135"/>
      <c r="IHW10" s="134"/>
      <c r="IHX10" s="135"/>
      <c r="IHY10" s="135"/>
      <c r="IHZ10" s="135"/>
      <c r="IIA10" s="135"/>
      <c r="IIB10" s="135"/>
      <c r="IIC10" s="135"/>
      <c r="IID10" s="134"/>
      <c r="IIE10" s="135"/>
      <c r="IIF10" s="135"/>
      <c r="IIG10" s="135"/>
      <c r="IIH10" s="135"/>
      <c r="III10" s="135"/>
      <c r="IIJ10" s="135"/>
      <c r="IIK10" s="134"/>
      <c r="IIL10" s="135"/>
      <c r="IIM10" s="135"/>
      <c r="IIN10" s="135"/>
      <c r="IIO10" s="135"/>
      <c r="IIP10" s="135"/>
      <c r="IIQ10" s="135"/>
      <c r="IIR10" s="134"/>
      <c r="IIS10" s="135"/>
      <c r="IIT10" s="135"/>
      <c r="IIU10" s="135"/>
      <c r="IIV10" s="135"/>
      <c r="IIW10" s="135"/>
      <c r="IIX10" s="135"/>
      <c r="IIY10" s="134"/>
      <c r="IIZ10" s="135"/>
      <c r="IJA10" s="135"/>
      <c r="IJB10" s="135"/>
      <c r="IJC10" s="135"/>
      <c r="IJD10" s="135"/>
      <c r="IJE10" s="135"/>
      <c r="IJF10" s="134"/>
      <c r="IJG10" s="135"/>
      <c r="IJH10" s="135"/>
      <c r="IJI10" s="135"/>
      <c r="IJJ10" s="135"/>
      <c r="IJK10" s="135"/>
      <c r="IJL10" s="135"/>
      <c r="IJM10" s="134"/>
      <c r="IJN10" s="135"/>
      <c r="IJO10" s="135"/>
      <c r="IJP10" s="135"/>
      <c r="IJQ10" s="135"/>
      <c r="IJR10" s="135"/>
      <c r="IJS10" s="135"/>
      <c r="IJT10" s="134"/>
      <c r="IJU10" s="135"/>
      <c r="IJV10" s="135"/>
      <c r="IJW10" s="135"/>
      <c r="IJX10" s="135"/>
      <c r="IJY10" s="135"/>
      <c r="IJZ10" s="135"/>
      <c r="IKA10" s="134"/>
      <c r="IKB10" s="135"/>
      <c r="IKC10" s="135"/>
      <c r="IKD10" s="135"/>
      <c r="IKE10" s="135"/>
      <c r="IKF10" s="135"/>
      <c r="IKG10" s="135"/>
      <c r="IKH10" s="134"/>
      <c r="IKI10" s="135"/>
      <c r="IKJ10" s="135"/>
      <c r="IKK10" s="135"/>
      <c r="IKL10" s="135"/>
      <c r="IKM10" s="135"/>
      <c r="IKN10" s="135"/>
      <c r="IKO10" s="134"/>
      <c r="IKP10" s="135"/>
      <c r="IKQ10" s="135"/>
      <c r="IKR10" s="135"/>
      <c r="IKS10" s="135"/>
      <c r="IKT10" s="135"/>
      <c r="IKU10" s="135"/>
      <c r="IKV10" s="134"/>
      <c r="IKW10" s="135"/>
      <c r="IKX10" s="135"/>
      <c r="IKY10" s="135"/>
      <c r="IKZ10" s="135"/>
      <c r="ILA10" s="135"/>
      <c r="ILB10" s="135"/>
      <c r="ILC10" s="134"/>
      <c r="ILD10" s="135"/>
      <c r="ILE10" s="135"/>
      <c r="ILF10" s="135"/>
      <c r="ILG10" s="135"/>
      <c r="ILH10" s="135"/>
      <c r="ILI10" s="135"/>
      <c r="ILJ10" s="134"/>
      <c r="ILK10" s="135"/>
      <c r="ILL10" s="135"/>
      <c r="ILM10" s="135"/>
      <c r="ILN10" s="135"/>
      <c r="ILO10" s="135"/>
      <c r="ILP10" s="135"/>
      <c r="ILQ10" s="134"/>
      <c r="ILR10" s="135"/>
      <c r="ILS10" s="135"/>
      <c r="ILT10" s="135"/>
      <c r="ILU10" s="135"/>
      <c r="ILV10" s="135"/>
      <c r="ILW10" s="135"/>
      <c r="ILX10" s="134"/>
      <c r="ILY10" s="135"/>
      <c r="ILZ10" s="135"/>
      <c r="IMA10" s="135"/>
      <c r="IMB10" s="135"/>
      <c r="IMC10" s="135"/>
      <c r="IMD10" s="135"/>
      <c r="IME10" s="134"/>
      <c r="IMF10" s="135"/>
      <c r="IMG10" s="135"/>
      <c r="IMH10" s="135"/>
      <c r="IMI10" s="135"/>
      <c r="IMJ10" s="135"/>
      <c r="IMK10" s="135"/>
      <c r="IML10" s="134"/>
      <c r="IMM10" s="135"/>
      <c r="IMN10" s="135"/>
      <c r="IMO10" s="135"/>
      <c r="IMP10" s="135"/>
      <c r="IMQ10" s="135"/>
      <c r="IMR10" s="135"/>
      <c r="IMS10" s="134"/>
      <c r="IMT10" s="135"/>
      <c r="IMU10" s="135"/>
      <c r="IMV10" s="135"/>
      <c r="IMW10" s="135"/>
      <c r="IMX10" s="135"/>
      <c r="IMY10" s="135"/>
      <c r="IMZ10" s="134"/>
      <c r="INA10" s="135"/>
      <c r="INB10" s="135"/>
      <c r="INC10" s="135"/>
      <c r="IND10" s="135"/>
      <c r="INE10" s="135"/>
      <c r="INF10" s="135"/>
      <c r="ING10" s="134"/>
      <c r="INH10" s="135"/>
      <c r="INI10" s="135"/>
      <c r="INJ10" s="135"/>
      <c r="INK10" s="135"/>
      <c r="INL10" s="135"/>
      <c r="INM10" s="135"/>
      <c r="INN10" s="134"/>
      <c r="INO10" s="135"/>
      <c r="INP10" s="135"/>
      <c r="INQ10" s="135"/>
      <c r="INR10" s="135"/>
      <c r="INS10" s="135"/>
      <c r="INT10" s="135"/>
      <c r="INU10" s="134"/>
      <c r="INV10" s="135"/>
      <c r="INW10" s="135"/>
      <c r="INX10" s="135"/>
      <c r="INY10" s="135"/>
      <c r="INZ10" s="135"/>
      <c r="IOA10" s="135"/>
      <c r="IOB10" s="134"/>
      <c r="IOC10" s="135"/>
      <c r="IOD10" s="135"/>
      <c r="IOE10" s="135"/>
      <c r="IOF10" s="135"/>
      <c r="IOG10" s="135"/>
      <c r="IOH10" s="135"/>
      <c r="IOI10" s="134"/>
      <c r="IOJ10" s="135"/>
      <c r="IOK10" s="135"/>
      <c r="IOL10" s="135"/>
      <c r="IOM10" s="135"/>
      <c r="ION10" s="135"/>
      <c r="IOO10" s="135"/>
      <c r="IOP10" s="134"/>
      <c r="IOQ10" s="135"/>
      <c r="IOR10" s="135"/>
      <c r="IOS10" s="135"/>
      <c r="IOT10" s="135"/>
      <c r="IOU10" s="135"/>
      <c r="IOV10" s="135"/>
      <c r="IOW10" s="134"/>
      <c r="IOX10" s="135"/>
      <c r="IOY10" s="135"/>
      <c r="IOZ10" s="135"/>
      <c r="IPA10" s="135"/>
      <c r="IPB10" s="135"/>
      <c r="IPC10" s="135"/>
      <c r="IPD10" s="134"/>
      <c r="IPE10" s="135"/>
      <c r="IPF10" s="135"/>
      <c r="IPG10" s="135"/>
      <c r="IPH10" s="135"/>
      <c r="IPI10" s="135"/>
      <c r="IPJ10" s="135"/>
      <c r="IPK10" s="134"/>
      <c r="IPL10" s="135"/>
      <c r="IPM10" s="135"/>
      <c r="IPN10" s="135"/>
      <c r="IPO10" s="135"/>
      <c r="IPP10" s="135"/>
      <c r="IPQ10" s="135"/>
      <c r="IPR10" s="134"/>
      <c r="IPS10" s="135"/>
      <c r="IPT10" s="135"/>
      <c r="IPU10" s="135"/>
      <c r="IPV10" s="135"/>
      <c r="IPW10" s="135"/>
      <c r="IPX10" s="135"/>
      <c r="IPY10" s="134"/>
      <c r="IPZ10" s="135"/>
      <c r="IQA10" s="135"/>
      <c r="IQB10" s="135"/>
      <c r="IQC10" s="135"/>
      <c r="IQD10" s="135"/>
      <c r="IQE10" s="135"/>
      <c r="IQF10" s="134"/>
      <c r="IQG10" s="135"/>
      <c r="IQH10" s="135"/>
      <c r="IQI10" s="135"/>
      <c r="IQJ10" s="135"/>
      <c r="IQK10" s="135"/>
      <c r="IQL10" s="135"/>
      <c r="IQM10" s="134"/>
      <c r="IQN10" s="135"/>
      <c r="IQO10" s="135"/>
      <c r="IQP10" s="135"/>
      <c r="IQQ10" s="135"/>
      <c r="IQR10" s="135"/>
      <c r="IQS10" s="135"/>
      <c r="IQT10" s="134"/>
      <c r="IQU10" s="135"/>
      <c r="IQV10" s="135"/>
      <c r="IQW10" s="135"/>
      <c r="IQX10" s="135"/>
      <c r="IQY10" s="135"/>
      <c r="IQZ10" s="135"/>
      <c r="IRA10" s="134"/>
      <c r="IRB10" s="135"/>
      <c r="IRC10" s="135"/>
      <c r="IRD10" s="135"/>
      <c r="IRE10" s="135"/>
      <c r="IRF10" s="135"/>
      <c r="IRG10" s="135"/>
      <c r="IRH10" s="134"/>
      <c r="IRI10" s="135"/>
      <c r="IRJ10" s="135"/>
      <c r="IRK10" s="135"/>
      <c r="IRL10" s="135"/>
      <c r="IRM10" s="135"/>
      <c r="IRN10" s="135"/>
      <c r="IRO10" s="134"/>
      <c r="IRP10" s="135"/>
      <c r="IRQ10" s="135"/>
      <c r="IRR10" s="135"/>
      <c r="IRS10" s="135"/>
      <c r="IRT10" s="135"/>
      <c r="IRU10" s="135"/>
      <c r="IRV10" s="134"/>
      <c r="IRW10" s="135"/>
      <c r="IRX10" s="135"/>
      <c r="IRY10" s="135"/>
      <c r="IRZ10" s="135"/>
      <c r="ISA10" s="135"/>
      <c r="ISB10" s="135"/>
      <c r="ISC10" s="134"/>
      <c r="ISD10" s="135"/>
      <c r="ISE10" s="135"/>
      <c r="ISF10" s="135"/>
      <c r="ISG10" s="135"/>
      <c r="ISH10" s="135"/>
      <c r="ISI10" s="135"/>
      <c r="ISJ10" s="134"/>
      <c r="ISK10" s="135"/>
      <c r="ISL10" s="135"/>
      <c r="ISM10" s="135"/>
      <c r="ISN10" s="135"/>
      <c r="ISO10" s="135"/>
      <c r="ISP10" s="135"/>
      <c r="ISQ10" s="134"/>
      <c r="ISR10" s="135"/>
      <c r="ISS10" s="135"/>
      <c r="IST10" s="135"/>
      <c r="ISU10" s="135"/>
      <c r="ISV10" s="135"/>
      <c r="ISW10" s="135"/>
      <c r="ISX10" s="134"/>
      <c r="ISY10" s="135"/>
      <c r="ISZ10" s="135"/>
      <c r="ITA10" s="135"/>
      <c r="ITB10" s="135"/>
      <c r="ITC10" s="135"/>
      <c r="ITD10" s="135"/>
      <c r="ITE10" s="134"/>
      <c r="ITF10" s="135"/>
      <c r="ITG10" s="135"/>
      <c r="ITH10" s="135"/>
      <c r="ITI10" s="135"/>
      <c r="ITJ10" s="135"/>
      <c r="ITK10" s="135"/>
      <c r="ITL10" s="134"/>
      <c r="ITM10" s="135"/>
      <c r="ITN10" s="135"/>
      <c r="ITO10" s="135"/>
      <c r="ITP10" s="135"/>
      <c r="ITQ10" s="135"/>
      <c r="ITR10" s="135"/>
      <c r="ITS10" s="134"/>
      <c r="ITT10" s="135"/>
      <c r="ITU10" s="135"/>
      <c r="ITV10" s="135"/>
      <c r="ITW10" s="135"/>
      <c r="ITX10" s="135"/>
      <c r="ITY10" s="135"/>
      <c r="ITZ10" s="134"/>
      <c r="IUA10" s="135"/>
      <c r="IUB10" s="135"/>
      <c r="IUC10" s="135"/>
      <c r="IUD10" s="135"/>
      <c r="IUE10" s="135"/>
      <c r="IUF10" s="135"/>
      <c r="IUG10" s="134"/>
      <c r="IUH10" s="135"/>
      <c r="IUI10" s="135"/>
      <c r="IUJ10" s="135"/>
      <c r="IUK10" s="135"/>
      <c r="IUL10" s="135"/>
      <c r="IUM10" s="135"/>
      <c r="IUN10" s="134"/>
      <c r="IUO10" s="135"/>
      <c r="IUP10" s="135"/>
      <c r="IUQ10" s="135"/>
      <c r="IUR10" s="135"/>
      <c r="IUS10" s="135"/>
      <c r="IUT10" s="135"/>
      <c r="IUU10" s="134"/>
      <c r="IUV10" s="135"/>
      <c r="IUW10" s="135"/>
      <c r="IUX10" s="135"/>
      <c r="IUY10" s="135"/>
      <c r="IUZ10" s="135"/>
      <c r="IVA10" s="135"/>
      <c r="IVB10" s="134"/>
      <c r="IVC10" s="135"/>
      <c r="IVD10" s="135"/>
      <c r="IVE10" s="135"/>
      <c r="IVF10" s="135"/>
      <c r="IVG10" s="135"/>
      <c r="IVH10" s="135"/>
      <c r="IVI10" s="134"/>
      <c r="IVJ10" s="135"/>
      <c r="IVK10" s="135"/>
      <c r="IVL10" s="135"/>
      <c r="IVM10" s="135"/>
      <c r="IVN10" s="135"/>
      <c r="IVO10" s="135"/>
      <c r="IVP10" s="134"/>
      <c r="IVQ10" s="135"/>
      <c r="IVR10" s="135"/>
      <c r="IVS10" s="135"/>
      <c r="IVT10" s="135"/>
      <c r="IVU10" s="135"/>
      <c r="IVV10" s="135"/>
      <c r="IVW10" s="134"/>
      <c r="IVX10" s="135"/>
      <c r="IVY10" s="135"/>
      <c r="IVZ10" s="135"/>
      <c r="IWA10" s="135"/>
      <c r="IWB10" s="135"/>
      <c r="IWC10" s="135"/>
      <c r="IWD10" s="134"/>
      <c r="IWE10" s="135"/>
      <c r="IWF10" s="135"/>
      <c r="IWG10" s="135"/>
      <c r="IWH10" s="135"/>
      <c r="IWI10" s="135"/>
      <c r="IWJ10" s="135"/>
      <c r="IWK10" s="134"/>
      <c r="IWL10" s="135"/>
      <c r="IWM10" s="135"/>
      <c r="IWN10" s="135"/>
      <c r="IWO10" s="135"/>
      <c r="IWP10" s="135"/>
      <c r="IWQ10" s="135"/>
      <c r="IWR10" s="134"/>
      <c r="IWS10" s="135"/>
      <c r="IWT10" s="135"/>
      <c r="IWU10" s="135"/>
      <c r="IWV10" s="135"/>
      <c r="IWW10" s="135"/>
      <c r="IWX10" s="135"/>
      <c r="IWY10" s="134"/>
      <c r="IWZ10" s="135"/>
      <c r="IXA10" s="135"/>
      <c r="IXB10" s="135"/>
      <c r="IXC10" s="135"/>
      <c r="IXD10" s="135"/>
      <c r="IXE10" s="135"/>
      <c r="IXF10" s="134"/>
      <c r="IXG10" s="135"/>
      <c r="IXH10" s="135"/>
      <c r="IXI10" s="135"/>
      <c r="IXJ10" s="135"/>
      <c r="IXK10" s="135"/>
      <c r="IXL10" s="135"/>
      <c r="IXM10" s="134"/>
      <c r="IXN10" s="135"/>
      <c r="IXO10" s="135"/>
      <c r="IXP10" s="135"/>
      <c r="IXQ10" s="135"/>
      <c r="IXR10" s="135"/>
      <c r="IXS10" s="135"/>
      <c r="IXT10" s="134"/>
      <c r="IXU10" s="135"/>
      <c r="IXV10" s="135"/>
      <c r="IXW10" s="135"/>
      <c r="IXX10" s="135"/>
      <c r="IXY10" s="135"/>
      <c r="IXZ10" s="135"/>
      <c r="IYA10" s="134"/>
      <c r="IYB10" s="135"/>
      <c r="IYC10" s="135"/>
      <c r="IYD10" s="135"/>
      <c r="IYE10" s="135"/>
      <c r="IYF10" s="135"/>
      <c r="IYG10" s="135"/>
      <c r="IYH10" s="134"/>
      <c r="IYI10" s="135"/>
      <c r="IYJ10" s="135"/>
      <c r="IYK10" s="135"/>
      <c r="IYL10" s="135"/>
      <c r="IYM10" s="135"/>
      <c r="IYN10" s="135"/>
      <c r="IYO10" s="134"/>
      <c r="IYP10" s="135"/>
      <c r="IYQ10" s="135"/>
      <c r="IYR10" s="135"/>
      <c r="IYS10" s="135"/>
      <c r="IYT10" s="135"/>
      <c r="IYU10" s="135"/>
      <c r="IYV10" s="134"/>
      <c r="IYW10" s="135"/>
      <c r="IYX10" s="135"/>
      <c r="IYY10" s="135"/>
      <c r="IYZ10" s="135"/>
      <c r="IZA10" s="135"/>
      <c r="IZB10" s="135"/>
      <c r="IZC10" s="134"/>
      <c r="IZD10" s="135"/>
      <c r="IZE10" s="135"/>
      <c r="IZF10" s="135"/>
      <c r="IZG10" s="135"/>
      <c r="IZH10" s="135"/>
      <c r="IZI10" s="135"/>
      <c r="IZJ10" s="134"/>
      <c r="IZK10" s="135"/>
      <c r="IZL10" s="135"/>
      <c r="IZM10" s="135"/>
      <c r="IZN10" s="135"/>
      <c r="IZO10" s="135"/>
      <c r="IZP10" s="135"/>
      <c r="IZQ10" s="134"/>
      <c r="IZR10" s="135"/>
      <c r="IZS10" s="135"/>
      <c r="IZT10" s="135"/>
      <c r="IZU10" s="135"/>
      <c r="IZV10" s="135"/>
      <c r="IZW10" s="135"/>
      <c r="IZX10" s="134"/>
      <c r="IZY10" s="135"/>
      <c r="IZZ10" s="135"/>
      <c r="JAA10" s="135"/>
      <c r="JAB10" s="135"/>
      <c r="JAC10" s="135"/>
      <c r="JAD10" s="135"/>
      <c r="JAE10" s="134"/>
      <c r="JAF10" s="135"/>
      <c r="JAG10" s="135"/>
      <c r="JAH10" s="135"/>
      <c r="JAI10" s="135"/>
      <c r="JAJ10" s="135"/>
      <c r="JAK10" s="135"/>
      <c r="JAL10" s="134"/>
      <c r="JAM10" s="135"/>
      <c r="JAN10" s="135"/>
      <c r="JAO10" s="135"/>
      <c r="JAP10" s="135"/>
      <c r="JAQ10" s="135"/>
      <c r="JAR10" s="135"/>
      <c r="JAS10" s="134"/>
      <c r="JAT10" s="135"/>
      <c r="JAU10" s="135"/>
      <c r="JAV10" s="135"/>
      <c r="JAW10" s="135"/>
      <c r="JAX10" s="135"/>
      <c r="JAY10" s="135"/>
      <c r="JAZ10" s="134"/>
      <c r="JBA10" s="135"/>
      <c r="JBB10" s="135"/>
      <c r="JBC10" s="135"/>
      <c r="JBD10" s="135"/>
      <c r="JBE10" s="135"/>
      <c r="JBF10" s="135"/>
      <c r="JBG10" s="134"/>
      <c r="JBH10" s="135"/>
      <c r="JBI10" s="135"/>
      <c r="JBJ10" s="135"/>
      <c r="JBK10" s="135"/>
      <c r="JBL10" s="135"/>
      <c r="JBM10" s="135"/>
      <c r="JBN10" s="134"/>
      <c r="JBO10" s="135"/>
      <c r="JBP10" s="135"/>
      <c r="JBQ10" s="135"/>
      <c r="JBR10" s="135"/>
      <c r="JBS10" s="135"/>
      <c r="JBT10" s="135"/>
      <c r="JBU10" s="134"/>
      <c r="JBV10" s="135"/>
      <c r="JBW10" s="135"/>
      <c r="JBX10" s="135"/>
      <c r="JBY10" s="135"/>
      <c r="JBZ10" s="135"/>
      <c r="JCA10" s="135"/>
      <c r="JCB10" s="134"/>
      <c r="JCC10" s="135"/>
      <c r="JCD10" s="135"/>
      <c r="JCE10" s="135"/>
      <c r="JCF10" s="135"/>
      <c r="JCG10" s="135"/>
      <c r="JCH10" s="135"/>
      <c r="JCI10" s="134"/>
      <c r="JCJ10" s="135"/>
      <c r="JCK10" s="135"/>
      <c r="JCL10" s="135"/>
      <c r="JCM10" s="135"/>
      <c r="JCN10" s="135"/>
      <c r="JCO10" s="135"/>
      <c r="JCP10" s="134"/>
      <c r="JCQ10" s="135"/>
      <c r="JCR10" s="135"/>
      <c r="JCS10" s="135"/>
      <c r="JCT10" s="135"/>
      <c r="JCU10" s="135"/>
      <c r="JCV10" s="135"/>
      <c r="JCW10" s="134"/>
      <c r="JCX10" s="135"/>
      <c r="JCY10" s="135"/>
      <c r="JCZ10" s="135"/>
      <c r="JDA10" s="135"/>
      <c r="JDB10" s="135"/>
      <c r="JDC10" s="135"/>
      <c r="JDD10" s="134"/>
      <c r="JDE10" s="135"/>
      <c r="JDF10" s="135"/>
      <c r="JDG10" s="135"/>
      <c r="JDH10" s="135"/>
      <c r="JDI10" s="135"/>
      <c r="JDJ10" s="135"/>
      <c r="JDK10" s="134"/>
      <c r="JDL10" s="135"/>
      <c r="JDM10" s="135"/>
      <c r="JDN10" s="135"/>
      <c r="JDO10" s="135"/>
      <c r="JDP10" s="135"/>
      <c r="JDQ10" s="135"/>
      <c r="JDR10" s="134"/>
      <c r="JDS10" s="135"/>
      <c r="JDT10" s="135"/>
      <c r="JDU10" s="135"/>
      <c r="JDV10" s="135"/>
      <c r="JDW10" s="135"/>
      <c r="JDX10" s="135"/>
      <c r="JDY10" s="134"/>
      <c r="JDZ10" s="135"/>
      <c r="JEA10" s="135"/>
      <c r="JEB10" s="135"/>
      <c r="JEC10" s="135"/>
      <c r="JED10" s="135"/>
      <c r="JEE10" s="135"/>
      <c r="JEF10" s="134"/>
      <c r="JEG10" s="135"/>
      <c r="JEH10" s="135"/>
      <c r="JEI10" s="135"/>
      <c r="JEJ10" s="135"/>
      <c r="JEK10" s="135"/>
      <c r="JEL10" s="135"/>
      <c r="JEM10" s="134"/>
      <c r="JEN10" s="135"/>
      <c r="JEO10" s="135"/>
      <c r="JEP10" s="135"/>
      <c r="JEQ10" s="135"/>
      <c r="JER10" s="135"/>
      <c r="JES10" s="135"/>
      <c r="JET10" s="134"/>
      <c r="JEU10" s="135"/>
      <c r="JEV10" s="135"/>
      <c r="JEW10" s="135"/>
      <c r="JEX10" s="135"/>
      <c r="JEY10" s="135"/>
      <c r="JEZ10" s="135"/>
      <c r="JFA10" s="134"/>
      <c r="JFB10" s="135"/>
      <c r="JFC10" s="135"/>
      <c r="JFD10" s="135"/>
      <c r="JFE10" s="135"/>
      <c r="JFF10" s="135"/>
      <c r="JFG10" s="135"/>
      <c r="JFH10" s="134"/>
      <c r="JFI10" s="135"/>
      <c r="JFJ10" s="135"/>
      <c r="JFK10" s="135"/>
      <c r="JFL10" s="135"/>
      <c r="JFM10" s="135"/>
      <c r="JFN10" s="135"/>
      <c r="JFO10" s="134"/>
      <c r="JFP10" s="135"/>
      <c r="JFQ10" s="135"/>
      <c r="JFR10" s="135"/>
      <c r="JFS10" s="135"/>
      <c r="JFT10" s="135"/>
      <c r="JFU10" s="135"/>
      <c r="JFV10" s="134"/>
      <c r="JFW10" s="135"/>
      <c r="JFX10" s="135"/>
      <c r="JFY10" s="135"/>
      <c r="JFZ10" s="135"/>
      <c r="JGA10" s="135"/>
      <c r="JGB10" s="135"/>
      <c r="JGC10" s="134"/>
      <c r="JGD10" s="135"/>
      <c r="JGE10" s="135"/>
      <c r="JGF10" s="135"/>
      <c r="JGG10" s="135"/>
      <c r="JGH10" s="135"/>
      <c r="JGI10" s="135"/>
      <c r="JGJ10" s="134"/>
      <c r="JGK10" s="135"/>
      <c r="JGL10" s="135"/>
      <c r="JGM10" s="135"/>
      <c r="JGN10" s="135"/>
      <c r="JGO10" s="135"/>
      <c r="JGP10" s="135"/>
      <c r="JGQ10" s="134"/>
      <c r="JGR10" s="135"/>
      <c r="JGS10" s="135"/>
      <c r="JGT10" s="135"/>
      <c r="JGU10" s="135"/>
      <c r="JGV10" s="135"/>
      <c r="JGW10" s="135"/>
      <c r="JGX10" s="134"/>
      <c r="JGY10" s="135"/>
      <c r="JGZ10" s="135"/>
      <c r="JHA10" s="135"/>
      <c r="JHB10" s="135"/>
      <c r="JHC10" s="135"/>
      <c r="JHD10" s="135"/>
      <c r="JHE10" s="134"/>
      <c r="JHF10" s="135"/>
      <c r="JHG10" s="135"/>
      <c r="JHH10" s="135"/>
      <c r="JHI10" s="135"/>
      <c r="JHJ10" s="135"/>
      <c r="JHK10" s="135"/>
      <c r="JHL10" s="134"/>
      <c r="JHM10" s="135"/>
      <c r="JHN10" s="135"/>
      <c r="JHO10" s="135"/>
      <c r="JHP10" s="135"/>
      <c r="JHQ10" s="135"/>
      <c r="JHR10" s="135"/>
      <c r="JHS10" s="134"/>
      <c r="JHT10" s="135"/>
      <c r="JHU10" s="135"/>
      <c r="JHV10" s="135"/>
      <c r="JHW10" s="135"/>
      <c r="JHX10" s="135"/>
      <c r="JHY10" s="135"/>
      <c r="JHZ10" s="134"/>
      <c r="JIA10" s="135"/>
      <c r="JIB10" s="135"/>
      <c r="JIC10" s="135"/>
      <c r="JID10" s="135"/>
      <c r="JIE10" s="135"/>
      <c r="JIF10" s="135"/>
      <c r="JIG10" s="134"/>
      <c r="JIH10" s="135"/>
      <c r="JII10" s="135"/>
      <c r="JIJ10" s="135"/>
      <c r="JIK10" s="135"/>
      <c r="JIL10" s="135"/>
      <c r="JIM10" s="135"/>
      <c r="JIN10" s="134"/>
      <c r="JIO10" s="135"/>
      <c r="JIP10" s="135"/>
      <c r="JIQ10" s="135"/>
      <c r="JIR10" s="135"/>
      <c r="JIS10" s="135"/>
      <c r="JIT10" s="135"/>
      <c r="JIU10" s="134"/>
      <c r="JIV10" s="135"/>
      <c r="JIW10" s="135"/>
      <c r="JIX10" s="135"/>
      <c r="JIY10" s="135"/>
      <c r="JIZ10" s="135"/>
      <c r="JJA10" s="135"/>
      <c r="JJB10" s="134"/>
      <c r="JJC10" s="135"/>
      <c r="JJD10" s="135"/>
      <c r="JJE10" s="135"/>
      <c r="JJF10" s="135"/>
      <c r="JJG10" s="135"/>
      <c r="JJH10" s="135"/>
      <c r="JJI10" s="134"/>
      <c r="JJJ10" s="135"/>
      <c r="JJK10" s="135"/>
      <c r="JJL10" s="135"/>
      <c r="JJM10" s="135"/>
      <c r="JJN10" s="135"/>
      <c r="JJO10" s="135"/>
      <c r="JJP10" s="134"/>
      <c r="JJQ10" s="135"/>
      <c r="JJR10" s="135"/>
      <c r="JJS10" s="135"/>
      <c r="JJT10" s="135"/>
      <c r="JJU10" s="135"/>
      <c r="JJV10" s="135"/>
      <c r="JJW10" s="134"/>
      <c r="JJX10" s="135"/>
      <c r="JJY10" s="135"/>
      <c r="JJZ10" s="135"/>
      <c r="JKA10" s="135"/>
      <c r="JKB10" s="135"/>
      <c r="JKC10" s="135"/>
      <c r="JKD10" s="134"/>
      <c r="JKE10" s="135"/>
      <c r="JKF10" s="135"/>
      <c r="JKG10" s="135"/>
      <c r="JKH10" s="135"/>
      <c r="JKI10" s="135"/>
      <c r="JKJ10" s="135"/>
      <c r="JKK10" s="134"/>
      <c r="JKL10" s="135"/>
      <c r="JKM10" s="135"/>
      <c r="JKN10" s="135"/>
      <c r="JKO10" s="135"/>
      <c r="JKP10" s="135"/>
      <c r="JKQ10" s="135"/>
      <c r="JKR10" s="134"/>
      <c r="JKS10" s="135"/>
      <c r="JKT10" s="135"/>
      <c r="JKU10" s="135"/>
      <c r="JKV10" s="135"/>
      <c r="JKW10" s="135"/>
      <c r="JKX10" s="135"/>
      <c r="JKY10" s="134"/>
      <c r="JKZ10" s="135"/>
      <c r="JLA10" s="135"/>
      <c r="JLB10" s="135"/>
      <c r="JLC10" s="135"/>
      <c r="JLD10" s="135"/>
      <c r="JLE10" s="135"/>
      <c r="JLF10" s="134"/>
      <c r="JLG10" s="135"/>
      <c r="JLH10" s="135"/>
      <c r="JLI10" s="135"/>
      <c r="JLJ10" s="135"/>
      <c r="JLK10" s="135"/>
      <c r="JLL10" s="135"/>
      <c r="JLM10" s="134"/>
      <c r="JLN10" s="135"/>
      <c r="JLO10" s="135"/>
      <c r="JLP10" s="135"/>
      <c r="JLQ10" s="135"/>
      <c r="JLR10" s="135"/>
      <c r="JLS10" s="135"/>
      <c r="JLT10" s="134"/>
      <c r="JLU10" s="135"/>
      <c r="JLV10" s="135"/>
      <c r="JLW10" s="135"/>
      <c r="JLX10" s="135"/>
      <c r="JLY10" s="135"/>
      <c r="JLZ10" s="135"/>
      <c r="JMA10" s="134"/>
      <c r="JMB10" s="135"/>
      <c r="JMC10" s="135"/>
      <c r="JMD10" s="135"/>
      <c r="JME10" s="135"/>
      <c r="JMF10" s="135"/>
      <c r="JMG10" s="135"/>
      <c r="JMH10" s="134"/>
      <c r="JMI10" s="135"/>
      <c r="JMJ10" s="135"/>
      <c r="JMK10" s="135"/>
      <c r="JML10" s="135"/>
      <c r="JMM10" s="135"/>
      <c r="JMN10" s="135"/>
      <c r="JMO10" s="134"/>
      <c r="JMP10" s="135"/>
      <c r="JMQ10" s="135"/>
      <c r="JMR10" s="135"/>
      <c r="JMS10" s="135"/>
      <c r="JMT10" s="135"/>
      <c r="JMU10" s="135"/>
      <c r="JMV10" s="134"/>
      <c r="JMW10" s="135"/>
      <c r="JMX10" s="135"/>
      <c r="JMY10" s="135"/>
      <c r="JMZ10" s="135"/>
      <c r="JNA10" s="135"/>
      <c r="JNB10" s="135"/>
      <c r="JNC10" s="134"/>
      <c r="JND10" s="135"/>
      <c r="JNE10" s="135"/>
      <c r="JNF10" s="135"/>
      <c r="JNG10" s="135"/>
      <c r="JNH10" s="135"/>
      <c r="JNI10" s="135"/>
      <c r="JNJ10" s="134"/>
      <c r="JNK10" s="135"/>
      <c r="JNL10" s="135"/>
      <c r="JNM10" s="135"/>
      <c r="JNN10" s="135"/>
      <c r="JNO10" s="135"/>
      <c r="JNP10" s="135"/>
      <c r="JNQ10" s="134"/>
      <c r="JNR10" s="135"/>
      <c r="JNS10" s="135"/>
      <c r="JNT10" s="135"/>
      <c r="JNU10" s="135"/>
      <c r="JNV10" s="135"/>
      <c r="JNW10" s="135"/>
      <c r="JNX10" s="134"/>
      <c r="JNY10" s="135"/>
      <c r="JNZ10" s="135"/>
      <c r="JOA10" s="135"/>
      <c r="JOB10" s="135"/>
      <c r="JOC10" s="135"/>
      <c r="JOD10" s="135"/>
      <c r="JOE10" s="134"/>
      <c r="JOF10" s="135"/>
      <c r="JOG10" s="135"/>
      <c r="JOH10" s="135"/>
      <c r="JOI10" s="135"/>
      <c r="JOJ10" s="135"/>
      <c r="JOK10" s="135"/>
      <c r="JOL10" s="134"/>
      <c r="JOM10" s="135"/>
      <c r="JON10" s="135"/>
      <c r="JOO10" s="135"/>
      <c r="JOP10" s="135"/>
      <c r="JOQ10" s="135"/>
      <c r="JOR10" s="135"/>
      <c r="JOS10" s="134"/>
      <c r="JOT10" s="135"/>
      <c r="JOU10" s="135"/>
      <c r="JOV10" s="135"/>
      <c r="JOW10" s="135"/>
      <c r="JOX10" s="135"/>
      <c r="JOY10" s="135"/>
      <c r="JOZ10" s="134"/>
      <c r="JPA10" s="135"/>
      <c r="JPB10" s="135"/>
      <c r="JPC10" s="135"/>
      <c r="JPD10" s="135"/>
      <c r="JPE10" s="135"/>
      <c r="JPF10" s="135"/>
      <c r="JPG10" s="134"/>
      <c r="JPH10" s="135"/>
      <c r="JPI10" s="135"/>
      <c r="JPJ10" s="135"/>
      <c r="JPK10" s="135"/>
      <c r="JPL10" s="135"/>
      <c r="JPM10" s="135"/>
      <c r="JPN10" s="134"/>
      <c r="JPO10" s="135"/>
      <c r="JPP10" s="135"/>
      <c r="JPQ10" s="135"/>
      <c r="JPR10" s="135"/>
      <c r="JPS10" s="135"/>
      <c r="JPT10" s="135"/>
      <c r="JPU10" s="134"/>
      <c r="JPV10" s="135"/>
      <c r="JPW10" s="135"/>
      <c r="JPX10" s="135"/>
      <c r="JPY10" s="135"/>
      <c r="JPZ10" s="135"/>
      <c r="JQA10" s="135"/>
      <c r="JQB10" s="134"/>
      <c r="JQC10" s="135"/>
      <c r="JQD10" s="135"/>
      <c r="JQE10" s="135"/>
      <c r="JQF10" s="135"/>
      <c r="JQG10" s="135"/>
      <c r="JQH10" s="135"/>
      <c r="JQI10" s="134"/>
      <c r="JQJ10" s="135"/>
      <c r="JQK10" s="135"/>
      <c r="JQL10" s="135"/>
      <c r="JQM10" s="135"/>
      <c r="JQN10" s="135"/>
      <c r="JQO10" s="135"/>
      <c r="JQP10" s="134"/>
      <c r="JQQ10" s="135"/>
      <c r="JQR10" s="135"/>
      <c r="JQS10" s="135"/>
      <c r="JQT10" s="135"/>
      <c r="JQU10" s="135"/>
      <c r="JQV10" s="135"/>
      <c r="JQW10" s="134"/>
      <c r="JQX10" s="135"/>
      <c r="JQY10" s="135"/>
      <c r="JQZ10" s="135"/>
      <c r="JRA10" s="135"/>
      <c r="JRB10" s="135"/>
      <c r="JRC10" s="135"/>
      <c r="JRD10" s="134"/>
      <c r="JRE10" s="135"/>
      <c r="JRF10" s="135"/>
      <c r="JRG10" s="135"/>
      <c r="JRH10" s="135"/>
      <c r="JRI10" s="135"/>
      <c r="JRJ10" s="135"/>
      <c r="JRK10" s="134"/>
      <c r="JRL10" s="135"/>
      <c r="JRM10" s="135"/>
      <c r="JRN10" s="135"/>
      <c r="JRO10" s="135"/>
      <c r="JRP10" s="135"/>
      <c r="JRQ10" s="135"/>
      <c r="JRR10" s="134"/>
      <c r="JRS10" s="135"/>
      <c r="JRT10" s="135"/>
      <c r="JRU10" s="135"/>
      <c r="JRV10" s="135"/>
      <c r="JRW10" s="135"/>
      <c r="JRX10" s="135"/>
      <c r="JRY10" s="134"/>
      <c r="JRZ10" s="135"/>
      <c r="JSA10" s="135"/>
      <c r="JSB10" s="135"/>
      <c r="JSC10" s="135"/>
      <c r="JSD10" s="135"/>
      <c r="JSE10" s="135"/>
      <c r="JSF10" s="134"/>
      <c r="JSG10" s="135"/>
      <c r="JSH10" s="135"/>
      <c r="JSI10" s="135"/>
      <c r="JSJ10" s="135"/>
      <c r="JSK10" s="135"/>
      <c r="JSL10" s="135"/>
      <c r="JSM10" s="134"/>
      <c r="JSN10" s="135"/>
      <c r="JSO10" s="135"/>
      <c r="JSP10" s="135"/>
      <c r="JSQ10" s="135"/>
      <c r="JSR10" s="135"/>
      <c r="JSS10" s="135"/>
      <c r="JST10" s="134"/>
      <c r="JSU10" s="135"/>
      <c r="JSV10" s="135"/>
      <c r="JSW10" s="135"/>
      <c r="JSX10" s="135"/>
      <c r="JSY10" s="135"/>
      <c r="JSZ10" s="135"/>
      <c r="JTA10" s="134"/>
      <c r="JTB10" s="135"/>
      <c r="JTC10" s="135"/>
      <c r="JTD10" s="135"/>
      <c r="JTE10" s="135"/>
      <c r="JTF10" s="135"/>
      <c r="JTG10" s="135"/>
      <c r="JTH10" s="134"/>
      <c r="JTI10" s="135"/>
      <c r="JTJ10" s="135"/>
      <c r="JTK10" s="135"/>
      <c r="JTL10" s="135"/>
      <c r="JTM10" s="135"/>
      <c r="JTN10" s="135"/>
      <c r="JTO10" s="134"/>
      <c r="JTP10" s="135"/>
      <c r="JTQ10" s="135"/>
      <c r="JTR10" s="135"/>
      <c r="JTS10" s="135"/>
      <c r="JTT10" s="135"/>
      <c r="JTU10" s="135"/>
      <c r="JTV10" s="134"/>
      <c r="JTW10" s="135"/>
      <c r="JTX10" s="135"/>
      <c r="JTY10" s="135"/>
      <c r="JTZ10" s="135"/>
      <c r="JUA10" s="135"/>
      <c r="JUB10" s="135"/>
      <c r="JUC10" s="134"/>
      <c r="JUD10" s="135"/>
      <c r="JUE10" s="135"/>
      <c r="JUF10" s="135"/>
      <c r="JUG10" s="135"/>
      <c r="JUH10" s="135"/>
      <c r="JUI10" s="135"/>
      <c r="JUJ10" s="134"/>
      <c r="JUK10" s="135"/>
      <c r="JUL10" s="135"/>
      <c r="JUM10" s="135"/>
      <c r="JUN10" s="135"/>
      <c r="JUO10" s="135"/>
      <c r="JUP10" s="135"/>
      <c r="JUQ10" s="134"/>
      <c r="JUR10" s="135"/>
      <c r="JUS10" s="135"/>
      <c r="JUT10" s="135"/>
      <c r="JUU10" s="135"/>
      <c r="JUV10" s="135"/>
      <c r="JUW10" s="135"/>
      <c r="JUX10" s="134"/>
      <c r="JUY10" s="135"/>
      <c r="JUZ10" s="135"/>
      <c r="JVA10" s="135"/>
      <c r="JVB10" s="135"/>
      <c r="JVC10" s="135"/>
      <c r="JVD10" s="135"/>
      <c r="JVE10" s="134"/>
      <c r="JVF10" s="135"/>
      <c r="JVG10" s="135"/>
      <c r="JVH10" s="135"/>
      <c r="JVI10" s="135"/>
      <c r="JVJ10" s="135"/>
      <c r="JVK10" s="135"/>
      <c r="JVL10" s="134"/>
      <c r="JVM10" s="135"/>
      <c r="JVN10" s="135"/>
      <c r="JVO10" s="135"/>
      <c r="JVP10" s="135"/>
      <c r="JVQ10" s="135"/>
      <c r="JVR10" s="135"/>
      <c r="JVS10" s="134"/>
      <c r="JVT10" s="135"/>
      <c r="JVU10" s="135"/>
      <c r="JVV10" s="135"/>
      <c r="JVW10" s="135"/>
      <c r="JVX10" s="135"/>
      <c r="JVY10" s="135"/>
      <c r="JVZ10" s="134"/>
      <c r="JWA10" s="135"/>
      <c r="JWB10" s="135"/>
      <c r="JWC10" s="135"/>
      <c r="JWD10" s="135"/>
      <c r="JWE10" s="135"/>
      <c r="JWF10" s="135"/>
      <c r="JWG10" s="134"/>
      <c r="JWH10" s="135"/>
      <c r="JWI10" s="135"/>
      <c r="JWJ10" s="135"/>
      <c r="JWK10" s="135"/>
      <c r="JWL10" s="135"/>
      <c r="JWM10" s="135"/>
      <c r="JWN10" s="134"/>
      <c r="JWO10" s="135"/>
      <c r="JWP10" s="135"/>
      <c r="JWQ10" s="135"/>
      <c r="JWR10" s="135"/>
      <c r="JWS10" s="135"/>
      <c r="JWT10" s="135"/>
      <c r="JWU10" s="134"/>
      <c r="JWV10" s="135"/>
      <c r="JWW10" s="135"/>
      <c r="JWX10" s="135"/>
      <c r="JWY10" s="135"/>
      <c r="JWZ10" s="135"/>
      <c r="JXA10" s="135"/>
      <c r="JXB10" s="134"/>
      <c r="JXC10" s="135"/>
      <c r="JXD10" s="135"/>
      <c r="JXE10" s="135"/>
      <c r="JXF10" s="135"/>
      <c r="JXG10" s="135"/>
      <c r="JXH10" s="135"/>
      <c r="JXI10" s="134"/>
      <c r="JXJ10" s="135"/>
      <c r="JXK10" s="135"/>
      <c r="JXL10" s="135"/>
      <c r="JXM10" s="135"/>
      <c r="JXN10" s="135"/>
      <c r="JXO10" s="135"/>
      <c r="JXP10" s="134"/>
      <c r="JXQ10" s="135"/>
      <c r="JXR10" s="135"/>
      <c r="JXS10" s="135"/>
      <c r="JXT10" s="135"/>
      <c r="JXU10" s="135"/>
      <c r="JXV10" s="135"/>
      <c r="JXW10" s="134"/>
      <c r="JXX10" s="135"/>
      <c r="JXY10" s="135"/>
      <c r="JXZ10" s="135"/>
      <c r="JYA10" s="135"/>
      <c r="JYB10" s="135"/>
      <c r="JYC10" s="135"/>
      <c r="JYD10" s="134"/>
      <c r="JYE10" s="135"/>
      <c r="JYF10" s="135"/>
      <c r="JYG10" s="135"/>
      <c r="JYH10" s="135"/>
      <c r="JYI10" s="135"/>
      <c r="JYJ10" s="135"/>
      <c r="JYK10" s="134"/>
      <c r="JYL10" s="135"/>
      <c r="JYM10" s="135"/>
      <c r="JYN10" s="135"/>
      <c r="JYO10" s="135"/>
      <c r="JYP10" s="135"/>
      <c r="JYQ10" s="135"/>
      <c r="JYR10" s="134"/>
      <c r="JYS10" s="135"/>
      <c r="JYT10" s="135"/>
      <c r="JYU10" s="135"/>
      <c r="JYV10" s="135"/>
      <c r="JYW10" s="135"/>
      <c r="JYX10" s="135"/>
      <c r="JYY10" s="134"/>
      <c r="JYZ10" s="135"/>
      <c r="JZA10" s="135"/>
      <c r="JZB10" s="135"/>
      <c r="JZC10" s="135"/>
      <c r="JZD10" s="135"/>
      <c r="JZE10" s="135"/>
      <c r="JZF10" s="134"/>
      <c r="JZG10" s="135"/>
      <c r="JZH10" s="135"/>
      <c r="JZI10" s="135"/>
      <c r="JZJ10" s="135"/>
      <c r="JZK10" s="135"/>
      <c r="JZL10" s="135"/>
      <c r="JZM10" s="134"/>
      <c r="JZN10" s="135"/>
      <c r="JZO10" s="135"/>
      <c r="JZP10" s="135"/>
      <c r="JZQ10" s="135"/>
      <c r="JZR10" s="135"/>
      <c r="JZS10" s="135"/>
      <c r="JZT10" s="134"/>
      <c r="JZU10" s="135"/>
      <c r="JZV10" s="135"/>
      <c r="JZW10" s="135"/>
      <c r="JZX10" s="135"/>
      <c r="JZY10" s="135"/>
      <c r="JZZ10" s="135"/>
      <c r="KAA10" s="134"/>
      <c r="KAB10" s="135"/>
      <c r="KAC10" s="135"/>
      <c r="KAD10" s="135"/>
      <c r="KAE10" s="135"/>
      <c r="KAF10" s="135"/>
      <c r="KAG10" s="135"/>
      <c r="KAH10" s="134"/>
      <c r="KAI10" s="135"/>
      <c r="KAJ10" s="135"/>
      <c r="KAK10" s="135"/>
      <c r="KAL10" s="135"/>
      <c r="KAM10" s="135"/>
      <c r="KAN10" s="135"/>
      <c r="KAO10" s="134"/>
      <c r="KAP10" s="135"/>
      <c r="KAQ10" s="135"/>
      <c r="KAR10" s="135"/>
      <c r="KAS10" s="135"/>
      <c r="KAT10" s="135"/>
      <c r="KAU10" s="135"/>
      <c r="KAV10" s="134"/>
      <c r="KAW10" s="135"/>
      <c r="KAX10" s="135"/>
      <c r="KAY10" s="135"/>
      <c r="KAZ10" s="135"/>
      <c r="KBA10" s="135"/>
      <c r="KBB10" s="135"/>
      <c r="KBC10" s="134"/>
      <c r="KBD10" s="135"/>
      <c r="KBE10" s="135"/>
      <c r="KBF10" s="135"/>
      <c r="KBG10" s="135"/>
      <c r="KBH10" s="135"/>
      <c r="KBI10" s="135"/>
      <c r="KBJ10" s="134"/>
      <c r="KBK10" s="135"/>
      <c r="KBL10" s="135"/>
      <c r="KBM10" s="135"/>
      <c r="KBN10" s="135"/>
      <c r="KBO10" s="135"/>
      <c r="KBP10" s="135"/>
      <c r="KBQ10" s="134"/>
      <c r="KBR10" s="135"/>
      <c r="KBS10" s="135"/>
      <c r="KBT10" s="135"/>
      <c r="KBU10" s="135"/>
      <c r="KBV10" s="135"/>
      <c r="KBW10" s="135"/>
      <c r="KBX10" s="134"/>
      <c r="KBY10" s="135"/>
      <c r="KBZ10" s="135"/>
      <c r="KCA10" s="135"/>
      <c r="KCB10" s="135"/>
      <c r="KCC10" s="135"/>
      <c r="KCD10" s="135"/>
      <c r="KCE10" s="134"/>
      <c r="KCF10" s="135"/>
      <c r="KCG10" s="135"/>
      <c r="KCH10" s="135"/>
      <c r="KCI10" s="135"/>
      <c r="KCJ10" s="135"/>
      <c r="KCK10" s="135"/>
      <c r="KCL10" s="134"/>
      <c r="KCM10" s="135"/>
      <c r="KCN10" s="135"/>
      <c r="KCO10" s="135"/>
      <c r="KCP10" s="135"/>
      <c r="KCQ10" s="135"/>
      <c r="KCR10" s="135"/>
      <c r="KCS10" s="134"/>
      <c r="KCT10" s="135"/>
      <c r="KCU10" s="135"/>
      <c r="KCV10" s="135"/>
      <c r="KCW10" s="135"/>
      <c r="KCX10" s="135"/>
      <c r="KCY10" s="135"/>
      <c r="KCZ10" s="134"/>
      <c r="KDA10" s="135"/>
      <c r="KDB10" s="135"/>
      <c r="KDC10" s="135"/>
      <c r="KDD10" s="135"/>
      <c r="KDE10" s="135"/>
      <c r="KDF10" s="135"/>
      <c r="KDG10" s="134"/>
      <c r="KDH10" s="135"/>
      <c r="KDI10" s="135"/>
      <c r="KDJ10" s="135"/>
      <c r="KDK10" s="135"/>
      <c r="KDL10" s="135"/>
      <c r="KDM10" s="135"/>
      <c r="KDN10" s="134"/>
      <c r="KDO10" s="135"/>
      <c r="KDP10" s="135"/>
      <c r="KDQ10" s="135"/>
      <c r="KDR10" s="135"/>
      <c r="KDS10" s="135"/>
      <c r="KDT10" s="135"/>
      <c r="KDU10" s="134"/>
      <c r="KDV10" s="135"/>
      <c r="KDW10" s="135"/>
      <c r="KDX10" s="135"/>
      <c r="KDY10" s="135"/>
      <c r="KDZ10" s="135"/>
      <c r="KEA10" s="135"/>
      <c r="KEB10" s="134"/>
      <c r="KEC10" s="135"/>
      <c r="KED10" s="135"/>
      <c r="KEE10" s="135"/>
      <c r="KEF10" s="135"/>
      <c r="KEG10" s="135"/>
      <c r="KEH10" s="135"/>
      <c r="KEI10" s="134"/>
      <c r="KEJ10" s="135"/>
      <c r="KEK10" s="135"/>
      <c r="KEL10" s="135"/>
      <c r="KEM10" s="135"/>
      <c r="KEN10" s="135"/>
      <c r="KEO10" s="135"/>
      <c r="KEP10" s="134"/>
      <c r="KEQ10" s="135"/>
      <c r="KER10" s="135"/>
      <c r="KES10" s="135"/>
      <c r="KET10" s="135"/>
      <c r="KEU10" s="135"/>
      <c r="KEV10" s="135"/>
      <c r="KEW10" s="134"/>
      <c r="KEX10" s="135"/>
      <c r="KEY10" s="135"/>
      <c r="KEZ10" s="135"/>
      <c r="KFA10" s="135"/>
      <c r="KFB10" s="135"/>
      <c r="KFC10" s="135"/>
      <c r="KFD10" s="134"/>
      <c r="KFE10" s="135"/>
      <c r="KFF10" s="135"/>
      <c r="KFG10" s="135"/>
      <c r="KFH10" s="135"/>
      <c r="KFI10" s="135"/>
      <c r="KFJ10" s="135"/>
      <c r="KFK10" s="134"/>
      <c r="KFL10" s="135"/>
      <c r="KFM10" s="135"/>
      <c r="KFN10" s="135"/>
      <c r="KFO10" s="135"/>
      <c r="KFP10" s="135"/>
      <c r="KFQ10" s="135"/>
      <c r="KFR10" s="134"/>
      <c r="KFS10" s="135"/>
      <c r="KFT10" s="135"/>
      <c r="KFU10" s="135"/>
      <c r="KFV10" s="135"/>
      <c r="KFW10" s="135"/>
      <c r="KFX10" s="135"/>
      <c r="KFY10" s="134"/>
      <c r="KFZ10" s="135"/>
      <c r="KGA10" s="135"/>
      <c r="KGB10" s="135"/>
      <c r="KGC10" s="135"/>
      <c r="KGD10" s="135"/>
      <c r="KGE10" s="135"/>
      <c r="KGF10" s="134"/>
      <c r="KGG10" s="135"/>
      <c r="KGH10" s="135"/>
      <c r="KGI10" s="135"/>
      <c r="KGJ10" s="135"/>
      <c r="KGK10" s="135"/>
      <c r="KGL10" s="135"/>
      <c r="KGM10" s="134"/>
      <c r="KGN10" s="135"/>
      <c r="KGO10" s="135"/>
      <c r="KGP10" s="135"/>
      <c r="KGQ10" s="135"/>
      <c r="KGR10" s="135"/>
      <c r="KGS10" s="135"/>
      <c r="KGT10" s="134"/>
      <c r="KGU10" s="135"/>
      <c r="KGV10" s="135"/>
      <c r="KGW10" s="135"/>
      <c r="KGX10" s="135"/>
      <c r="KGY10" s="135"/>
      <c r="KGZ10" s="135"/>
      <c r="KHA10" s="134"/>
      <c r="KHB10" s="135"/>
      <c r="KHC10" s="135"/>
      <c r="KHD10" s="135"/>
      <c r="KHE10" s="135"/>
      <c r="KHF10" s="135"/>
      <c r="KHG10" s="135"/>
      <c r="KHH10" s="134"/>
      <c r="KHI10" s="135"/>
      <c r="KHJ10" s="135"/>
      <c r="KHK10" s="135"/>
      <c r="KHL10" s="135"/>
      <c r="KHM10" s="135"/>
      <c r="KHN10" s="135"/>
      <c r="KHO10" s="134"/>
      <c r="KHP10" s="135"/>
      <c r="KHQ10" s="135"/>
      <c r="KHR10" s="135"/>
      <c r="KHS10" s="135"/>
      <c r="KHT10" s="135"/>
      <c r="KHU10" s="135"/>
      <c r="KHV10" s="134"/>
      <c r="KHW10" s="135"/>
      <c r="KHX10" s="135"/>
      <c r="KHY10" s="135"/>
      <c r="KHZ10" s="135"/>
      <c r="KIA10" s="135"/>
      <c r="KIB10" s="135"/>
      <c r="KIC10" s="134"/>
      <c r="KID10" s="135"/>
      <c r="KIE10" s="135"/>
      <c r="KIF10" s="135"/>
      <c r="KIG10" s="135"/>
      <c r="KIH10" s="135"/>
      <c r="KII10" s="135"/>
      <c r="KIJ10" s="134"/>
      <c r="KIK10" s="135"/>
      <c r="KIL10" s="135"/>
      <c r="KIM10" s="135"/>
      <c r="KIN10" s="135"/>
      <c r="KIO10" s="135"/>
      <c r="KIP10" s="135"/>
      <c r="KIQ10" s="134"/>
      <c r="KIR10" s="135"/>
      <c r="KIS10" s="135"/>
      <c r="KIT10" s="135"/>
      <c r="KIU10" s="135"/>
      <c r="KIV10" s="135"/>
      <c r="KIW10" s="135"/>
      <c r="KIX10" s="134"/>
      <c r="KIY10" s="135"/>
      <c r="KIZ10" s="135"/>
      <c r="KJA10" s="135"/>
      <c r="KJB10" s="135"/>
      <c r="KJC10" s="135"/>
      <c r="KJD10" s="135"/>
      <c r="KJE10" s="134"/>
      <c r="KJF10" s="135"/>
      <c r="KJG10" s="135"/>
      <c r="KJH10" s="135"/>
      <c r="KJI10" s="135"/>
      <c r="KJJ10" s="135"/>
      <c r="KJK10" s="135"/>
      <c r="KJL10" s="134"/>
      <c r="KJM10" s="135"/>
      <c r="KJN10" s="135"/>
      <c r="KJO10" s="135"/>
      <c r="KJP10" s="135"/>
      <c r="KJQ10" s="135"/>
      <c r="KJR10" s="135"/>
      <c r="KJS10" s="134"/>
      <c r="KJT10" s="135"/>
      <c r="KJU10" s="135"/>
      <c r="KJV10" s="135"/>
      <c r="KJW10" s="135"/>
      <c r="KJX10" s="135"/>
      <c r="KJY10" s="135"/>
      <c r="KJZ10" s="134"/>
      <c r="KKA10" s="135"/>
      <c r="KKB10" s="135"/>
      <c r="KKC10" s="135"/>
      <c r="KKD10" s="135"/>
      <c r="KKE10" s="135"/>
      <c r="KKF10" s="135"/>
      <c r="KKG10" s="134"/>
      <c r="KKH10" s="135"/>
      <c r="KKI10" s="135"/>
      <c r="KKJ10" s="135"/>
      <c r="KKK10" s="135"/>
      <c r="KKL10" s="135"/>
      <c r="KKM10" s="135"/>
      <c r="KKN10" s="134"/>
      <c r="KKO10" s="135"/>
      <c r="KKP10" s="135"/>
      <c r="KKQ10" s="135"/>
      <c r="KKR10" s="135"/>
      <c r="KKS10" s="135"/>
      <c r="KKT10" s="135"/>
      <c r="KKU10" s="134"/>
      <c r="KKV10" s="135"/>
      <c r="KKW10" s="135"/>
      <c r="KKX10" s="135"/>
      <c r="KKY10" s="135"/>
      <c r="KKZ10" s="135"/>
      <c r="KLA10" s="135"/>
      <c r="KLB10" s="134"/>
      <c r="KLC10" s="135"/>
      <c r="KLD10" s="135"/>
      <c r="KLE10" s="135"/>
      <c r="KLF10" s="135"/>
      <c r="KLG10" s="135"/>
      <c r="KLH10" s="135"/>
      <c r="KLI10" s="134"/>
      <c r="KLJ10" s="135"/>
      <c r="KLK10" s="135"/>
      <c r="KLL10" s="135"/>
      <c r="KLM10" s="135"/>
      <c r="KLN10" s="135"/>
      <c r="KLO10" s="135"/>
      <c r="KLP10" s="134"/>
      <c r="KLQ10" s="135"/>
      <c r="KLR10" s="135"/>
      <c r="KLS10" s="135"/>
      <c r="KLT10" s="135"/>
      <c r="KLU10" s="135"/>
      <c r="KLV10" s="135"/>
      <c r="KLW10" s="134"/>
      <c r="KLX10" s="135"/>
      <c r="KLY10" s="135"/>
      <c r="KLZ10" s="135"/>
      <c r="KMA10" s="135"/>
      <c r="KMB10" s="135"/>
      <c r="KMC10" s="135"/>
      <c r="KMD10" s="134"/>
      <c r="KME10" s="135"/>
      <c r="KMF10" s="135"/>
      <c r="KMG10" s="135"/>
      <c r="KMH10" s="135"/>
      <c r="KMI10" s="135"/>
      <c r="KMJ10" s="135"/>
      <c r="KMK10" s="134"/>
      <c r="KML10" s="135"/>
      <c r="KMM10" s="135"/>
      <c r="KMN10" s="135"/>
      <c r="KMO10" s="135"/>
      <c r="KMP10" s="135"/>
      <c r="KMQ10" s="135"/>
      <c r="KMR10" s="134"/>
      <c r="KMS10" s="135"/>
      <c r="KMT10" s="135"/>
      <c r="KMU10" s="135"/>
      <c r="KMV10" s="135"/>
      <c r="KMW10" s="135"/>
      <c r="KMX10" s="135"/>
      <c r="KMY10" s="134"/>
      <c r="KMZ10" s="135"/>
      <c r="KNA10" s="135"/>
      <c r="KNB10" s="135"/>
      <c r="KNC10" s="135"/>
      <c r="KND10" s="135"/>
      <c r="KNE10" s="135"/>
      <c r="KNF10" s="134"/>
      <c r="KNG10" s="135"/>
      <c r="KNH10" s="135"/>
      <c r="KNI10" s="135"/>
      <c r="KNJ10" s="135"/>
      <c r="KNK10" s="135"/>
      <c r="KNL10" s="135"/>
      <c r="KNM10" s="134"/>
      <c r="KNN10" s="135"/>
      <c r="KNO10" s="135"/>
      <c r="KNP10" s="135"/>
      <c r="KNQ10" s="135"/>
      <c r="KNR10" s="135"/>
      <c r="KNS10" s="135"/>
      <c r="KNT10" s="134"/>
      <c r="KNU10" s="135"/>
      <c r="KNV10" s="135"/>
      <c r="KNW10" s="135"/>
      <c r="KNX10" s="135"/>
      <c r="KNY10" s="135"/>
      <c r="KNZ10" s="135"/>
      <c r="KOA10" s="134"/>
      <c r="KOB10" s="135"/>
      <c r="KOC10" s="135"/>
      <c r="KOD10" s="135"/>
      <c r="KOE10" s="135"/>
      <c r="KOF10" s="135"/>
      <c r="KOG10" s="135"/>
      <c r="KOH10" s="134"/>
      <c r="KOI10" s="135"/>
      <c r="KOJ10" s="135"/>
      <c r="KOK10" s="135"/>
      <c r="KOL10" s="135"/>
      <c r="KOM10" s="135"/>
      <c r="KON10" s="135"/>
      <c r="KOO10" s="134"/>
      <c r="KOP10" s="135"/>
      <c r="KOQ10" s="135"/>
      <c r="KOR10" s="135"/>
      <c r="KOS10" s="135"/>
      <c r="KOT10" s="135"/>
      <c r="KOU10" s="135"/>
      <c r="KOV10" s="134"/>
      <c r="KOW10" s="135"/>
      <c r="KOX10" s="135"/>
      <c r="KOY10" s="135"/>
      <c r="KOZ10" s="135"/>
      <c r="KPA10" s="135"/>
      <c r="KPB10" s="135"/>
      <c r="KPC10" s="134"/>
      <c r="KPD10" s="135"/>
      <c r="KPE10" s="135"/>
      <c r="KPF10" s="135"/>
      <c r="KPG10" s="135"/>
      <c r="KPH10" s="135"/>
      <c r="KPI10" s="135"/>
      <c r="KPJ10" s="134"/>
      <c r="KPK10" s="135"/>
      <c r="KPL10" s="135"/>
      <c r="KPM10" s="135"/>
      <c r="KPN10" s="135"/>
      <c r="KPO10" s="135"/>
      <c r="KPP10" s="135"/>
      <c r="KPQ10" s="134"/>
      <c r="KPR10" s="135"/>
      <c r="KPS10" s="135"/>
      <c r="KPT10" s="135"/>
      <c r="KPU10" s="135"/>
      <c r="KPV10" s="135"/>
      <c r="KPW10" s="135"/>
      <c r="KPX10" s="134"/>
      <c r="KPY10" s="135"/>
      <c r="KPZ10" s="135"/>
      <c r="KQA10" s="135"/>
      <c r="KQB10" s="135"/>
      <c r="KQC10" s="135"/>
      <c r="KQD10" s="135"/>
      <c r="KQE10" s="134"/>
      <c r="KQF10" s="135"/>
      <c r="KQG10" s="135"/>
      <c r="KQH10" s="135"/>
      <c r="KQI10" s="135"/>
      <c r="KQJ10" s="135"/>
      <c r="KQK10" s="135"/>
      <c r="KQL10" s="134"/>
      <c r="KQM10" s="135"/>
      <c r="KQN10" s="135"/>
      <c r="KQO10" s="135"/>
      <c r="KQP10" s="135"/>
      <c r="KQQ10" s="135"/>
      <c r="KQR10" s="135"/>
      <c r="KQS10" s="134"/>
      <c r="KQT10" s="135"/>
      <c r="KQU10" s="135"/>
      <c r="KQV10" s="135"/>
      <c r="KQW10" s="135"/>
      <c r="KQX10" s="135"/>
      <c r="KQY10" s="135"/>
      <c r="KQZ10" s="134"/>
      <c r="KRA10" s="135"/>
      <c r="KRB10" s="135"/>
      <c r="KRC10" s="135"/>
      <c r="KRD10" s="135"/>
      <c r="KRE10" s="135"/>
      <c r="KRF10" s="135"/>
      <c r="KRG10" s="134"/>
      <c r="KRH10" s="135"/>
      <c r="KRI10" s="135"/>
      <c r="KRJ10" s="135"/>
      <c r="KRK10" s="135"/>
      <c r="KRL10" s="135"/>
      <c r="KRM10" s="135"/>
      <c r="KRN10" s="134"/>
      <c r="KRO10" s="135"/>
      <c r="KRP10" s="135"/>
      <c r="KRQ10" s="135"/>
      <c r="KRR10" s="135"/>
      <c r="KRS10" s="135"/>
      <c r="KRT10" s="135"/>
      <c r="KRU10" s="134"/>
      <c r="KRV10" s="135"/>
      <c r="KRW10" s="135"/>
      <c r="KRX10" s="135"/>
      <c r="KRY10" s="135"/>
      <c r="KRZ10" s="135"/>
      <c r="KSA10" s="135"/>
      <c r="KSB10" s="134"/>
      <c r="KSC10" s="135"/>
      <c r="KSD10" s="135"/>
      <c r="KSE10" s="135"/>
      <c r="KSF10" s="135"/>
      <c r="KSG10" s="135"/>
      <c r="KSH10" s="135"/>
      <c r="KSI10" s="134"/>
      <c r="KSJ10" s="135"/>
      <c r="KSK10" s="135"/>
      <c r="KSL10" s="135"/>
      <c r="KSM10" s="135"/>
      <c r="KSN10" s="135"/>
      <c r="KSO10" s="135"/>
      <c r="KSP10" s="134"/>
      <c r="KSQ10" s="135"/>
      <c r="KSR10" s="135"/>
      <c r="KSS10" s="135"/>
      <c r="KST10" s="135"/>
      <c r="KSU10" s="135"/>
      <c r="KSV10" s="135"/>
      <c r="KSW10" s="134"/>
      <c r="KSX10" s="135"/>
      <c r="KSY10" s="135"/>
      <c r="KSZ10" s="135"/>
      <c r="KTA10" s="135"/>
      <c r="KTB10" s="135"/>
      <c r="KTC10" s="135"/>
      <c r="KTD10" s="134"/>
      <c r="KTE10" s="135"/>
      <c r="KTF10" s="135"/>
      <c r="KTG10" s="135"/>
      <c r="KTH10" s="135"/>
      <c r="KTI10" s="135"/>
      <c r="KTJ10" s="135"/>
      <c r="KTK10" s="134"/>
      <c r="KTL10" s="135"/>
      <c r="KTM10" s="135"/>
      <c r="KTN10" s="135"/>
      <c r="KTO10" s="135"/>
      <c r="KTP10" s="135"/>
      <c r="KTQ10" s="135"/>
      <c r="KTR10" s="134"/>
      <c r="KTS10" s="135"/>
      <c r="KTT10" s="135"/>
      <c r="KTU10" s="135"/>
      <c r="KTV10" s="135"/>
      <c r="KTW10" s="135"/>
      <c r="KTX10" s="135"/>
      <c r="KTY10" s="134"/>
      <c r="KTZ10" s="135"/>
      <c r="KUA10" s="135"/>
      <c r="KUB10" s="135"/>
      <c r="KUC10" s="135"/>
      <c r="KUD10" s="135"/>
      <c r="KUE10" s="135"/>
      <c r="KUF10" s="134"/>
      <c r="KUG10" s="135"/>
      <c r="KUH10" s="135"/>
      <c r="KUI10" s="135"/>
      <c r="KUJ10" s="135"/>
      <c r="KUK10" s="135"/>
      <c r="KUL10" s="135"/>
      <c r="KUM10" s="134"/>
      <c r="KUN10" s="135"/>
      <c r="KUO10" s="135"/>
      <c r="KUP10" s="135"/>
      <c r="KUQ10" s="135"/>
      <c r="KUR10" s="135"/>
      <c r="KUS10" s="135"/>
      <c r="KUT10" s="134"/>
      <c r="KUU10" s="135"/>
      <c r="KUV10" s="135"/>
      <c r="KUW10" s="135"/>
      <c r="KUX10" s="135"/>
      <c r="KUY10" s="135"/>
      <c r="KUZ10" s="135"/>
      <c r="KVA10" s="134"/>
      <c r="KVB10" s="135"/>
      <c r="KVC10" s="135"/>
      <c r="KVD10" s="135"/>
      <c r="KVE10" s="135"/>
      <c r="KVF10" s="135"/>
      <c r="KVG10" s="135"/>
      <c r="KVH10" s="134"/>
      <c r="KVI10" s="135"/>
      <c r="KVJ10" s="135"/>
      <c r="KVK10" s="135"/>
      <c r="KVL10" s="135"/>
      <c r="KVM10" s="135"/>
      <c r="KVN10" s="135"/>
      <c r="KVO10" s="134"/>
      <c r="KVP10" s="135"/>
      <c r="KVQ10" s="135"/>
      <c r="KVR10" s="135"/>
      <c r="KVS10" s="135"/>
      <c r="KVT10" s="135"/>
      <c r="KVU10" s="135"/>
      <c r="KVV10" s="134"/>
      <c r="KVW10" s="135"/>
      <c r="KVX10" s="135"/>
      <c r="KVY10" s="135"/>
      <c r="KVZ10" s="135"/>
      <c r="KWA10" s="135"/>
      <c r="KWB10" s="135"/>
      <c r="KWC10" s="134"/>
      <c r="KWD10" s="135"/>
      <c r="KWE10" s="135"/>
      <c r="KWF10" s="135"/>
      <c r="KWG10" s="135"/>
      <c r="KWH10" s="135"/>
      <c r="KWI10" s="135"/>
      <c r="KWJ10" s="134"/>
      <c r="KWK10" s="135"/>
      <c r="KWL10" s="135"/>
      <c r="KWM10" s="135"/>
      <c r="KWN10" s="135"/>
      <c r="KWO10" s="135"/>
      <c r="KWP10" s="135"/>
      <c r="KWQ10" s="134"/>
      <c r="KWR10" s="135"/>
      <c r="KWS10" s="135"/>
      <c r="KWT10" s="135"/>
      <c r="KWU10" s="135"/>
      <c r="KWV10" s="135"/>
      <c r="KWW10" s="135"/>
      <c r="KWX10" s="134"/>
      <c r="KWY10" s="135"/>
      <c r="KWZ10" s="135"/>
      <c r="KXA10" s="135"/>
      <c r="KXB10" s="135"/>
      <c r="KXC10" s="135"/>
      <c r="KXD10" s="135"/>
      <c r="KXE10" s="134"/>
      <c r="KXF10" s="135"/>
      <c r="KXG10" s="135"/>
      <c r="KXH10" s="135"/>
      <c r="KXI10" s="135"/>
      <c r="KXJ10" s="135"/>
      <c r="KXK10" s="135"/>
      <c r="KXL10" s="134"/>
      <c r="KXM10" s="135"/>
      <c r="KXN10" s="135"/>
      <c r="KXO10" s="135"/>
      <c r="KXP10" s="135"/>
      <c r="KXQ10" s="135"/>
      <c r="KXR10" s="135"/>
      <c r="KXS10" s="134"/>
      <c r="KXT10" s="135"/>
      <c r="KXU10" s="135"/>
      <c r="KXV10" s="135"/>
      <c r="KXW10" s="135"/>
      <c r="KXX10" s="135"/>
      <c r="KXY10" s="135"/>
      <c r="KXZ10" s="134"/>
      <c r="KYA10" s="135"/>
      <c r="KYB10" s="135"/>
      <c r="KYC10" s="135"/>
      <c r="KYD10" s="135"/>
      <c r="KYE10" s="135"/>
      <c r="KYF10" s="135"/>
      <c r="KYG10" s="134"/>
      <c r="KYH10" s="135"/>
      <c r="KYI10" s="135"/>
      <c r="KYJ10" s="135"/>
      <c r="KYK10" s="135"/>
      <c r="KYL10" s="135"/>
      <c r="KYM10" s="135"/>
      <c r="KYN10" s="134"/>
      <c r="KYO10" s="135"/>
      <c r="KYP10" s="135"/>
      <c r="KYQ10" s="135"/>
      <c r="KYR10" s="135"/>
      <c r="KYS10" s="135"/>
      <c r="KYT10" s="135"/>
      <c r="KYU10" s="134"/>
      <c r="KYV10" s="135"/>
      <c r="KYW10" s="135"/>
      <c r="KYX10" s="135"/>
      <c r="KYY10" s="135"/>
      <c r="KYZ10" s="135"/>
      <c r="KZA10" s="135"/>
      <c r="KZB10" s="134"/>
      <c r="KZC10" s="135"/>
      <c r="KZD10" s="135"/>
      <c r="KZE10" s="135"/>
      <c r="KZF10" s="135"/>
      <c r="KZG10" s="135"/>
      <c r="KZH10" s="135"/>
      <c r="KZI10" s="134"/>
      <c r="KZJ10" s="135"/>
      <c r="KZK10" s="135"/>
      <c r="KZL10" s="135"/>
      <c r="KZM10" s="135"/>
      <c r="KZN10" s="135"/>
      <c r="KZO10" s="135"/>
      <c r="KZP10" s="134"/>
      <c r="KZQ10" s="135"/>
      <c r="KZR10" s="135"/>
      <c r="KZS10" s="135"/>
      <c r="KZT10" s="135"/>
      <c r="KZU10" s="135"/>
      <c r="KZV10" s="135"/>
      <c r="KZW10" s="134"/>
      <c r="KZX10" s="135"/>
      <c r="KZY10" s="135"/>
      <c r="KZZ10" s="135"/>
      <c r="LAA10" s="135"/>
      <c r="LAB10" s="135"/>
      <c r="LAC10" s="135"/>
      <c r="LAD10" s="134"/>
      <c r="LAE10" s="135"/>
      <c r="LAF10" s="135"/>
      <c r="LAG10" s="135"/>
      <c r="LAH10" s="135"/>
      <c r="LAI10" s="135"/>
      <c r="LAJ10" s="135"/>
      <c r="LAK10" s="134"/>
      <c r="LAL10" s="135"/>
      <c r="LAM10" s="135"/>
      <c r="LAN10" s="135"/>
      <c r="LAO10" s="135"/>
      <c r="LAP10" s="135"/>
      <c r="LAQ10" s="135"/>
      <c r="LAR10" s="134"/>
      <c r="LAS10" s="135"/>
      <c r="LAT10" s="135"/>
      <c r="LAU10" s="135"/>
      <c r="LAV10" s="135"/>
      <c r="LAW10" s="135"/>
      <c r="LAX10" s="135"/>
      <c r="LAY10" s="134"/>
      <c r="LAZ10" s="135"/>
      <c r="LBA10" s="135"/>
      <c r="LBB10" s="135"/>
      <c r="LBC10" s="135"/>
      <c r="LBD10" s="135"/>
      <c r="LBE10" s="135"/>
      <c r="LBF10" s="134"/>
      <c r="LBG10" s="135"/>
      <c r="LBH10" s="135"/>
      <c r="LBI10" s="135"/>
      <c r="LBJ10" s="135"/>
      <c r="LBK10" s="135"/>
      <c r="LBL10" s="135"/>
      <c r="LBM10" s="134"/>
      <c r="LBN10" s="135"/>
      <c r="LBO10" s="135"/>
      <c r="LBP10" s="135"/>
      <c r="LBQ10" s="135"/>
      <c r="LBR10" s="135"/>
      <c r="LBS10" s="135"/>
      <c r="LBT10" s="134"/>
      <c r="LBU10" s="135"/>
      <c r="LBV10" s="135"/>
      <c r="LBW10" s="135"/>
      <c r="LBX10" s="135"/>
      <c r="LBY10" s="135"/>
      <c r="LBZ10" s="135"/>
      <c r="LCA10" s="134"/>
      <c r="LCB10" s="135"/>
      <c r="LCC10" s="135"/>
      <c r="LCD10" s="135"/>
      <c r="LCE10" s="135"/>
      <c r="LCF10" s="135"/>
      <c r="LCG10" s="135"/>
      <c r="LCH10" s="134"/>
      <c r="LCI10" s="135"/>
      <c r="LCJ10" s="135"/>
      <c r="LCK10" s="135"/>
      <c r="LCL10" s="135"/>
      <c r="LCM10" s="135"/>
      <c r="LCN10" s="135"/>
      <c r="LCO10" s="134"/>
      <c r="LCP10" s="135"/>
      <c r="LCQ10" s="135"/>
      <c r="LCR10" s="135"/>
      <c r="LCS10" s="135"/>
      <c r="LCT10" s="135"/>
      <c r="LCU10" s="135"/>
      <c r="LCV10" s="134"/>
      <c r="LCW10" s="135"/>
      <c r="LCX10" s="135"/>
      <c r="LCY10" s="135"/>
      <c r="LCZ10" s="135"/>
      <c r="LDA10" s="135"/>
      <c r="LDB10" s="135"/>
      <c r="LDC10" s="134"/>
      <c r="LDD10" s="135"/>
      <c r="LDE10" s="135"/>
      <c r="LDF10" s="135"/>
      <c r="LDG10" s="135"/>
      <c r="LDH10" s="135"/>
      <c r="LDI10" s="135"/>
      <c r="LDJ10" s="134"/>
      <c r="LDK10" s="135"/>
      <c r="LDL10" s="135"/>
      <c r="LDM10" s="135"/>
      <c r="LDN10" s="135"/>
      <c r="LDO10" s="135"/>
      <c r="LDP10" s="135"/>
      <c r="LDQ10" s="134"/>
      <c r="LDR10" s="135"/>
      <c r="LDS10" s="135"/>
      <c r="LDT10" s="135"/>
      <c r="LDU10" s="135"/>
      <c r="LDV10" s="135"/>
      <c r="LDW10" s="135"/>
      <c r="LDX10" s="134"/>
      <c r="LDY10" s="135"/>
      <c r="LDZ10" s="135"/>
      <c r="LEA10" s="135"/>
      <c r="LEB10" s="135"/>
      <c r="LEC10" s="135"/>
      <c r="LED10" s="135"/>
      <c r="LEE10" s="134"/>
      <c r="LEF10" s="135"/>
      <c r="LEG10" s="135"/>
      <c r="LEH10" s="135"/>
      <c r="LEI10" s="135"/>
      <c r="LEJ10" s="135"/>
      <c r="LEK10" s="135"/>
      <c r="LEL10" s="134"/>
      <c r="LEM10" s="135"/>
      <c r="LEN10" s="135"/>
      <c r="LEO10" s="135"/>
      <c r="LEP10" s="135"/>
      <c r="LEQ10" s="135"/>
      <c r="LER10" s="135"/>
      <c r="LES10" s="134"/>
      <c r="LET10" s="135"/>
      <c r="LEU10" s="135"/>
      <c r="LEV10" s="135"/>
      <c r="LEW10" s="135"/>
      <c r="LEX10" s="135"/>
      <c r="LEY10" s="135"/>
      <c r="LEZ10" s="134"/>
      <c r="LFA10" s="135"/>
      <c r="LFB10" s="135"/>
      <c r="LFC10" s="135"/>
      <c r="LFD10" s="135"/>
      <c r="LFE10" s="135"/>
      <c r="LFF10" s="135"/>
      <c r="LFG10" s="134"/>
      <c r="LFH10" s="135"/>
      <c r="LFI10" s="135"/>
      <c r="LFJ10" s="135"/>
      <c r="LFK10" s="135"/>
      <c r="LFL10" s="135"/>
      <c r="LFM10" s="135"/>
      <c r="LFN10" s="134"/>
      <c r="LFO10" s="135"/>
      <c r="LFP10" s="135"/>
      <c r="LFQ10" s="135"/>
      <c r="LFR10" s="135"/>
      <c r="LFS10" s="135"/>
      <c r="LFT10" s="135"/>
      <c r="LFU10" s="134"/>
      <c r="LFV10" s="135"/>
      <c r="LFW10" s="135"/>
      <c r="LFX10" s="135"/>
      <c r="LFY10" s="135"/>
      <c r="LFZ10" s="135"/>
      <c r="LGA10" s="135"/>
      <c r="LGB10" s="134"/>
      <c r="LGC10" s="135"/>
      <c r="LGD10" s="135"/>
      <c r="LGE10" s="135"/>
      <c r="LGF10" s="135"/>
      <c r="LGG10" s="135"/>
      <c r="LGH10" s="135"/>
      <c r="LGI10" s="134"/>
      <c r="LGJ10" s="135"/>
      <c r="LGK10" s="135"/>
      <c r="LGL10" s="135"/>
      <c r="LGM10" s="135"/>
      <c r="LGN10" s="135"/>
      <c r="LGO10" s="135"/>
      <c r="LGP10" s="134"/>
      <c r="LGQ10" s="135"/>
      <c r="LGR10" s="135"/>
      <c r="LGS10" s="135"/>
      <c r="LGT10" s="135"/>
      <c r="LGU10" s="135"/>
      <c r="LGV10" s="135"/>
      <c r="LGW10" s="134"/>
      <c r="LGX10" s="135"/>
      <c r="LGY10" s="135"/>
      <c r="LGZ10" s="135"/>
      <c r="LHA10" s="135"/>
      <c r="LHB10" s="135"/>
      <c r="LHC10" s="135"/>
      <c r="LHD10" s="134"/>
      <c r="LHE10" s="135"/>
      <c r="LHF10" s="135"/>
      <c r="LHG10" s="135"/>
      <c r="LHH10" s="135"/>
      <c r="LHI10" s="135"/>
      <c r="LHJ10" s="135"/>
      <c r="LHK10" s="134"/>
      <c r="LHL10" s="135"/>
      <c r="LHM10" s="135"/>
      <c r="LHN10" s="135"/>
      <c r="LHO10" s="135"/>
      <c r="LHP10" s="135"/>
      <c r="LHQ10" s="135"/>
      <c r="LHR10" s="134"/>
      <c r="LHS10" s="135"/>
      <c r="LHT10" s="135"/>
      <c r="LHU10" s="135"/>
      <c r="LHV10" s="135"/>
      <c r="LHW10" s="135"/>
      <c r="LHX10" s="135"/>
      <c r="LHY10" s="134"/>
      <c r="LHZ10" s="135"/>
      <c r="LIA10" s="135"/>
      <c r="LIB10" s="135"/>
      <c r="LIC10" s="135"/>
      <c r="LID10" s="135"/>
      <c r="LIE10" s="135"/>
      <c r="LIF10" s="134"/>
      <c r="LIG10" s="135"/>
      <c r="LIH10" s="135"/>
      <c r="LII10" s="135"/>
      <c r="LIJ10" s="135"/>
      <c r="LIK10" s="135"/>
      <c r="LIL10" s="135"/>
      <c r="LIM10" s="134"/>
      <c r="LIN10" s="135"/>
      <c r="LIO10" s="135"/>
      <c r="LIP10" s="135"/>
      <c r="LIQ10" s="135"/>
      <c r="LIR10" s="135"/>
      <c r="LIS10" s="135"/>
      <c r="LIT10" s="134"/>
      <c r="LIU10" s="135"/>
      <c r="LIV10" s="135"/>
      <c r="LIW10" s="135"/>
      <c r="LIX10" s="135"/>
      <c r="LIY10" s="135"/>
      <c r="LIZ10" s="135"/>
      <c r="LJA10" s="134"/>
      <c r="LJB10" s="135"/>
      <c r="LJC10" s="135"/>
      <c r="LJD10" s="135"/>
      <c r="LJE10" s="135"/>
      <c r="LJF10" s="135"/>
      <c r="LJG10" s="135"/>
      <c r="LJH10" s="134"/>
      <c r="LJI10" s="135"/>
      <c r="LJJ10" s="135"/>
      <c r="LJK10" s="135"/>
      <c r="LJL10" s="135"/>
      <c r="LJM10" s="135"/>
      <c r="LJN10" s="135"/>
      <c r="LJO10" s="134"/>
      <c r="LJP10" s="135"/>
      <c r="LJQ10" s="135"/>
      <c r="LJR10" s="135"/>
      <c r="LJS10" s="135"/>
      <c r="LJT10" s="135"/>
      <c r="LJU10" s="135"/>
      <c r="LJV10" s="134"/>
      <c r="LJW10" s="135"/>
      <c r="LJX10" s="135"/>
      <c r="LJY10" s="135"/>
      <c r="LJZ10" s="135"/>
      <c r="LKA10" s="135"/>
      <c r="LKB10" s="135"/>
      <c r="LKC10" s="134"/>
      <c r="LKD10" s="135"/>
      <c r="LKE10" s="135"/>
      <c r="LKF10" s="135"/>
      <c r="LKG10" s="135"/>
      <c r="LKH10" s="135"/>
      <c r="LKI10" s="135"/>
      <c r="LKJ10" s="134"/>
      <c r="LKK10" s="135"/>
      <c r="LKL10" s="135"/>
      <c r="LKM10" s="135"/>
      <c r="LKN10" s="135"/>
      <c r="LKO10" s="135"/>
      <c r="LKP10" s="135"/>
      <c r="LKQ10" s="134"/>
      <c r="LKR10" s="135"/>
      <c r="LKS10" s="135"/>
      <c r="LKT10" s="135"/>
      <c r="LKU10" s="135"/>
      <c r="LKV10" s="135"/>
      <c r="LKW10" s="135"/>
      <c r="LKX10" s="134"/>
      <c r="LKY10" s="135"/>
      <c r="LKZ10" s="135"/>
      <c r="LLA10" s="135"/>
      <c r="LLB10" s="135"/>
      <c r="LLC10" s="135"/>
      <c r="LLD10" s="135"/>
      <c r="LLE10" s="134"/>
      <c r="LLF10" s="135"/>
      <c r="LLG10" s="135"/>
      <c r="LLH10" s="135"/>
      <c r="LLI10" s="135"/>
      <c r="LLJ10" s="135"/>
      <c r="LLK10" s="135"/>
      <c r="LLL10" s="134"/>
      <c r="LLM10" s="135"/>
      <c r="LLN10" s="135"/>
      <c r="LLO10" s="135"/>
      <c r="LLP10" s="135"/>
      <c r="LLQ10" s="135"/>
      <c r="LLR10" s="135"/>
      <c r="LLS10" s="134"/>
      <c r="LLT10" s="135"/>
      <c r="LLU10" s="135"/>
      <c r="LLV10" s="135"/>
      <c r="LLW10" s="135"/>
      <c r="LLX10" s="135"/>
      <c r="LLY10" s="135"/>
      <c r="LLZ10" s="134"/>
      <c r="LMA10" s="135"/>
      <c r="LMB10" s="135"/>
      <c r="LMC10" s="135"/>
      <c r="LMD10" s="135"/>
      <c r="LME10" s="135"/>
      <c r="LMF10" s="135"/>
      <c r="LMG10" s="134"/>
      <c r="LMH10" s="135"/>
      <c r="LMI10" s="135"/>
      <c r="LMJ10" s="135"/>
      <c r="LMK10" s="135"/>
      <c r="LML10" s="135"/>
      <c r="LMM10" s="135"/>
      <c r="LMN10" s="134"/>
      <c r="LMO10" s="135"/>
      <c r="LMP10" s="135"/>
      <c r="LMQ10" s="135"/>
      <c r="LMR10" s="135"/>
      <c r="LMS10" s="135"/>
      <c r="LMT10" s="135"/>
      <c r="LMU10" s="134"/>
      <c r="LMV10" s="135"/>
      <c r="LMW10" s="135"/>
      <c r="LMX10" s="135"/>
      <c r="LMY10" s="135"/>
      <c r="LMZ10" s="135"/>
      <c r="LNA10" s="135"/>
      <c r="LNB10" s="134"/>
      <c r="LNC10" s="135"/>
      <c r="LND10" s="135"/>
      <c r="LNE10" s="135"/>
      <c r="LNF10" s="135"/>
      <c r="LNG10" s="135"/>
      <c r="LNH10" s="135"/>
      <c r="LNI10" s="134"/>
      <c r="LNJ10" s="135"/>
      <c r="LNK10" s="135"/>
      <c r="LNL10" s="135"/>
      <c r="LNM10" s="135"/>
      <c r="LNN10" s="135"/>
      <c r="LNO10" s="135"/>
      <c r="LNP10" s="134"/>
      <c r="LNQ10" s="135"/>
      <c r="LNR10" s="135"/>
      <c r="LNS10" s="135"/>
      <c r="LNT10" s="135"/>
      <c r="LNU10" s="135"/>
      <c r="LNV10" s="135"/>
      <c r="LNW10" s="134"/>
      <c r="LNX10" s="135"/>
      <c r="LNY10" s="135"/>
      <c r="LNZ10" s="135"/>
      <c r="LOA10" s="135"/>
      <c r="LOB10" s="135"/>
      <c r="LOC10" s="135"/>
      <c r="LOD10" s="134"/>
      <c r="LOE10" s="135"/>
      <c r="LOF10" s="135"/>
      <c r="LOG10" s="135"/>
      <c r="LOH10" s="135"/>
      <c r="LOI10" s="135"/>
      <c r="LOJ10" s="135"/>
      <c r="LOK10" s="134"/>
      <c r="LOL10" s="135"/>
      <c r="LOM10" s="135"/>
      <c r="LON10" s="135"/>
      <c r="LOO10" s="135"/>
      <c r="LOP10" s="135"/>
      <c r="LOQ10" s="135"/>
      <c r="LOR10" s="134"/>
      <c r="LOS10" s="135"/>
      <c r="LOT10" s="135"/>
      <c r="LOU10" s="135"/>
      <c r="LOV10" s="135"/>
      <c r="LOW10" s="135"/>
      <c r="LOX10" s="135"/>
      <c r="LOY10" s="134"/>
      <c r="LOZ10" s="135"/>
      <c r="LPA10" s="135"/>
      <c r="LPB10" s="135"/>
      <c r="LPC10" s="135"/>
      <c r="LPD10" s="135"/>
      <c r="LPE10" s="135"/>
      <c r="LPF10" s="134"/>
      <c r="LPG10" s="135"/>
      <c r="LPH10" s="135"/>
      <c r="LPI10" s="135"/>
      <c r="LPJ10" s="135"/>
      <c r="LPK10" s="135"/>
      <c r="LPL10" s="135"/>
      <c r="LPM10" s="134"/>
      <c r="LPN10" s="135"/>
      <c r="LPO10" s="135"/>
      <c r="LPP10" s="135"/>
      <c r="LPQ10" s="135"/>
      <c r="LPR10" s="135"/>
      <c r="LPS10" s="135"/>
      <c r="LPT10" s="134"/>
      <c r="LPU10" s="135"/>
      <c r="LPV10" s="135"/>
      <c r="LPW10" s="135"/>
      <c r="LPX10" s="135"/>
      <c r="LPY10" s="135"/>
      <c r="LPZ10" s="135"/>
      <c r="LQA10" s="134"/>
      <c r="LQB10" s="135"/>
      <c r="LQC10" s="135"/>
      <c r="LQD10" s="135"/>
      <c r="LQE10" s="135"/>
      <c r="LQF10" s="135"/>
      <c r="LQG10" s="135"/>
      <c r="LQH10" s="134"/>
      <c r="LQI10" s="135"/>
      <c r="LQJ10" s="135"/>
      <c r="LQK10" s="135"/>
      <c r="LQL10" s="135"/>
      <c r="LQM10" s="135"/>
      <c r="LQN10" s="135"/>
      <c r="LQO10" s="134"/>
      <c r="LQP10" s="135"/>
      <c r="LQQ10" s="135"/>
      <c r="LQR10" s="135"/>
      <c r="LQS10" s="135"/>
      <c r="LQT10" s="135"/>
      <c r="LQU10" s="135"/>
      <c r="LQV10" s="134"/>
      <c r="LQW10" s="135"/>
      <c r="LQX10" s="135"/>
      <c r="LQY10" s="135"/>
      <c r="LQZ10" s="135"/>
      <c r="LRA10" s="135"/>
      <c r="LRB10" s="135"/>
      <c r="LRC10" s="134"/>
      <c r="LRD10" s="135"/>
      <c r="LRE10" s="135"/>
      <c r="LRF10" s="135"/>
      <c r="LRG10" s="135"/>
      <c r="LRH10" s="135"/>
      <c r="LRI10" s="135"/>
      <c r="LRJ10" s="134"/>
      <c r="LRK10" s="135"/>
      <c r="LRL10" s="135"/>
      <c r="LRM10" s="135"/>
      <c r="LRN10" s="135"/>
      <c r="LRO10" s="135"/>
      <c r="LRP10" s="135"/>
      <c r="LRQ10" s="134"/>
      <c r="LRR10" s="135"/>
      <c r="LRS10" s="135"/>
      <c r="LRT10" s="135"/>
      <c r="LRU10" s="135"/>
      <c r="LRV10" s="135"/>
      <c r="LRW10" s="135"/>
      <c r="LRX10" s="134"/>
      <c r="LRY10" s="135"/>
      <c r="LRZ10" s="135"/>
      <c r="LSA10" s="135"/>
      <c r="LSB10" s="135"/>
      <c r="LSC10" s="135"/>
      <c r="LSD10" s="135"/>
      <c r="LSE10" s="134"/>
      <c r="LSF10" s="135"/>
      <c r="LSG10" s="135"/>
      <c r="LSH10" s="135"/>
      <c r="LSI10" s="135"/>
      <c r="LSJ10" s="135"/>
      <c r="LSK10" s="135"/>
      <c r="LSL10" s="134"/>
      <c r="LSM10" s="135"/>
      <c r="LSN10" s="135"/>
      <c r="LSO10" s="135"/>
      <c r="LSP10" s="135"/>
      <c r="LSQ10" s="135"/>
      <c r="LSR10" s="135"/>
      <c r="LSS10" s="134"/>
      <c r="LST10" s="135"/>
      <c r="LSU10" s="135"/>
      <c r="LSV10" s="135"/>
      <c r="LSW10" s="135"/>
      <c r="LSX10" s="135"/>
      <c r="LSY10" s="135"/>
      <c r="LSZ10" s="134"/>
      <c r="LTA10" s="135"/>
      <c r="LTB10" s="135"/>
      <c r="LTC10" s="135"/>
      <c r="LTD10" s="135"/>
      <c r="LTE10" s="135"/>
      <c r="LTF10" s="135"/>
      <c r="LTG10" s="134"/>
      <c r="LTH10" s="135"/>
      <c r="LTI10" s="135"/>
      <c r="LTJ10" s="135"/>
      <c r="LTK10" s="135"/>
      <c r="LTL10" s="135"/>
      <c r="LTM10" s="135"/>
      <c r="LTN10" s="134"/>
      <c r="LTO10" s="135"/>
      <c r="LTP10" s="135"/>
      <c r="LTQ10" s="135"/>
      <c r="LTR10" s="135"/>
      <c r="LTS10" s="135"/>
      <c r="LTT10" s="135"/>
      <c r="LTU10" s="134"/>
      <c r="LTV10" s="135"/>
      <c r="LTW10" s="135"/>
      <c r="LTX10" s="135"/>
      <c r="LTY10" s="135"/>
      <c r="LTZ10" s="135"/>
      <c r="LUA10" s="135"/>
      <c r="LUB10" s="134"/>
      <c r="LUC10" s="135"/>
      <c r="LUD10" s="135"/>
      <c r="LUE10" s="135"/>
      <c r="LUF10" s="135"/>
      <c r="LUG10" s="135"/>
      <c r="LUH10" s="135"/>
      <c r="LUI10" s="134"/>
      <c r="LUJ10" s="135"/>
      <c r="LUK10" s="135"/>
      <c r="LUL10" s="135"/>
      <c r="LUM10" s="135"/>
      <c r="LUN10" s="135"/>
      <c r="LUO10" s="135"/>
      <c r="LUP10" s="134"/>
      <c r="LUQ10" s="135"/>
      <c r="LUR10" s="135"/>
      <c r="LUS10" s="135"/>
      <c r="LUT10" s="135"/>
      <c r="LUU10" s="135"/>
      <c r="LUV10" s="135"/>
      <c r="LUW10" s="134"/>
      <c r="LUX10" s="135"/>
      <c r="LUY10" s="135"/>
      <c r="LUZ10" s="135"/>
      <c r="LVA10" s="135"/>
      <c r="LVB10" s="135"/>
      <c r="LVC10" s="135"/>
      <c r="LVD10" s="134"/>
      <c r="LVE10" s="135"/>
      <c r="LVF10" s="135"/>
      <c r="LVG10" s="135"/>
      <c r="LVH10" s="135"/>
      <c r="LVI10" s="135"/>
      <c r="LVJ10" s="135"/>
      <c r="LVK10" s="134"/>
      <c r="LVL10" s="135"/>
      <c r="LVM10" s="135"/>
      <c r="LVN10" s="135"/>
      <c r="LVO10" s="135"/>
      <c r="LVP10" s="135"/>
      <c r="LVQ10" s="135"/>
      <c r="LVR10" s="134"/>
      <c r="LVS10" s="135"/>
      <c r="LVT10" s="135"/>
      <c r="LVU10" s="135"/>
      <c r="LVV10" s="135"/>
      <c r="LVW10" s="135"/>
      <c r="LVX10" s="135"/>
      <c r="LVY10" s="134"/>
      <c r="LVZ10" s="135"/>
      <c r="LWA10" s="135"/>
      <c r="LWB10" s="135"/>
      <c r="LWC10" s="135"/>
      <c r="LWD10" s="135"/>
      <c r="LWE10" s="135"/>
      <c r="LWF10" s="134"/>
      <c r="LWG10" s="135"/>
      <c r="LWH10" s="135"/>
      <c r="LWI10" s="135"/>
      <c r="LWJ10" s="135"/>
      <c r="LWK10" s="135"/>
      <c r="LWL10" s="135"/>
      <c r="LWM10" s="134"/>
      <c r="LWN10" s="135"/>
      <c r="LWO10" s="135"/>
      <c r="LWP10" s="135"/>
      <c r="LWQ10" s="135"/>
      <c r="LWR10" s="135"/>
      <c r="LWS10" s="135"/>
      <c r="LWT10" s="134"/>
      <c r="LWU10" s="135"/>
      <c r="LWV10" s="135"/>
      <c r="LWW10" s="135"/>
      <c r="LWX10" s="135"/>
      <c r="LWY10" s="135"/>
      <c r="LWZ10" s="135"/>
      <c r="LXA10" s="134"/>
      <c r="LXB10" s="135"/>
      <c r="LXC10" s="135"/>
      <c r="LXD10" s="135"/>
      <c r="LXE10" s="135"/>
      <c r="LXF10" s="135"/>
      <c r="LXG10" s="135"/>
      <c r="LXH10" s="134"/>
      <c r="LXI10" s="135"/>
      <c r="LXJ10" s="135"/>
      <c r="LXK10" s="135"/>
      <c r="LXL10" s="135"/>
      <c r="LXM10" s="135"/>
      <c r="LXN10" s="135"/>
      <c r="LXO10" s="134"/>
      <c r="LXP10" s="135"/>
      <c r="LXQ10" s="135"/>
      <c r="LXR10" s="135"/>
      <c r="LXS10" s="135"/>
      <c r="LXT10" s="135"/>
      <c r="LXU10" s="135"/>
      <c r="LXV10" s="134"/>
      <c r="LXW10" s="135"/>
      <c r="LXX10" s="135"/>
      <c r="LXY10" s="135"/>
      <c r="LXZ10" s="135"/>
      <c r="LYA10" s="135"/>
      <c r="LYB10" s="135"/>
      <c r="LYC10" s="134"/>
      <c r="LYD10" s="135"/>
      <c r="LYE10" s="135"/>
      <c r="LYF10" s="135"/>
      <c r="LYG10" s="135"/>
      <c r="LYH10" s="135"/>
      <c r="LYI10" s="135"/>
      <c r="LYJ10" s="134"/>
      <c r="LYK10" s="135"/>
      <c r="LYL10" s="135"/>
      <c r="LYM10" s="135"/>
      <c r="LYN10" s="135"/>
      <c r="LYO10" s="135"/>
      <c r="LYP10" s="135"/>
      <c r="LYQ10" s="134"/>
      <c r="LYR10" s="135"/>
      <c r="LYS10" s="135"/>
      <c r="LYT10" s="135"/>
      <c r="LYU10" s="135"/>
      <c r="LYV10" s="135"/>
      <c r="LYW10" s="135"/>
      <c r="LYX10" s="134"/>
      <c r="LYY10" s="135"/>
      <c r="LYZ10" s="135"/>
      <c r="LZA10" s="135"/>
      <c r="LZB10" s="135"/>
      <c r="LZC10" s="135"/>
      <c r="LZD10" s="135"/>
      <c r="LZE10" s="134"/>
      <c r="LZF10" s="135"/>
      <c r="LZG10" s="135"/>
      <c r="LZH10" s="135"/>
      <c r="LZI10" s="135"/>
      <c r="LZJ10" s="135"/>
      <c r="LZK10" s="135"/>
      <c r="LZL10" s="134"/>
      <c r="LZM10" s="135"/>
      <c r="LZN10" s="135"/>
      <c r="LZO10" s="135"/>
      <c r="LZP10" s="135"/>
      <c r="LZQ10" s="135"/>
      <c r="LZR10" s="135"/>
      <c r="LZS10" s="134"/>
      <c r="LZT10" s="135"/>
      <c r="LZU10" s="135"/>
      <c r="LZV10" s="135"/>
      <c r="LZW10" s="135"/>
      <c r="LZX10" s="135"/>
      <c r="LZY10" s="135"/>
      <c r="LZZ10" s="134"/>
      <c r="MAA10" s="135"/>
      <c r="MAB10" s="135"/>
      <c r="MAC10" s="135"/>
      <c r="MAD10" s="135"/>
      <c r="MAE10" s="135"/>
      <c r="MAF10" s="135"/>
      <c r="MAG10" s="134"/>
      <c r="MAH10" s="135"/>
      <c r="MAI10" s="135"/>
      <c r="MAJ10" s="135"/>
      <c r="MAK10" s="135"/>
      <c r="MAL10" s="135"/>
      <c r="MAM10" s="135"/>
      <c r="MAN10" s="134"/>
      <c r="MAO10" s="135"/>
      <c r="MAP10" s="135"/>
      <c r="MAQ10" s="135"/>
      <c r="MAR10" s="135"/>
      <c r="MAS10" s="135"/>
      <c r="MAT10" s="135"/>
      <c r="MAU10" s="134"/>
      <c r="MAV10" s="135"/>
      <c r="MAW10" s="135"/>
      <c r="MAX10" s="135"/>
      <c r="MAY10" s="135"/>
      <c r="MAZ10" s="135"/>
      <c r="MBA10" s="135"/>
      <c r="MBB10" s="134"/>
      <c r="MBC10" s="135"/>
      <c r="MBD10" s="135"/>
      <c r="MBE10" s="135"/>
      <c r="MBF10" s="135"/>
      <c r="MBG10" s="135"/>
      <c r="MBH10" s="135"/>
      <c r="MBI10" s="134"/>
      <c r="MBJ10" s="135"/>
      <c r="MBK10" s="135"/>
      <c r="MBL10" s="135"/>
      <c r="MBM10" s="135"/>
      <c r="MBN10" s="135"/>
      <c r="MBO10" s="135"/>
      <c r="MBP10" s="134"/>
      <c r="MBQ10" s="135"/>
      <c r="MBR10" s="135"/>
      <c r="MBS10" s="135"/>
      <c r="MBT10" s="135"/>
      <c r="MBU10" s="135"/>
      <c r="MBV10" s="135"/>
      <c r="MBW10" s="134"/>
      <c r="MBX10" s="135"/>
      <c r="MBY10" s="135"/>
      <c r="MBZ10" s="135"/>
      <c r="MCA10" s="135"/>
      <c r="MCB10" s="135"/>
      <c r="MCC10" s="135"/>
      <c r="MCD10" s="134"/>
      <c r="MCE10" s="135"/>
      <c r="MCF10" s="135"/>
      <c r="MCG10" s="135"/>
      <c r="MCH10" s="135"/>
      <c r="MCI10" s="135"/>
      <c r="MCJ10" s="135"/>
      <c r="MCK10" s="134"/>
      <c r="MCL10" s="135"/>
      <c r="MCM10" s="135"/>
      <c r="MCN10" s="135"/>
      <c r="MCO10" s="135"/>
      <c r="MCP10" s="135"/>
      <c r="MCQ10" s="135"/>
      <c r="MCR10" s="134"/>
      <c r="MCS10" s="135"/>
      <c r="MCT10" s="135"/>
      <c r="MCU10" s="135"/>
      <c r="MCV10" s="135"/>
      <c r="MCW10" s="135"/>
      <c r="MCX10" s="135"/>
      <c r="MCY10" s="134"/>
      <c r="MCZ10" s="135"/>
      <c r="MDA10" s="135"/>
      <c r="MDB10" s="135"/>
      <c r="MDC10" s="135"/>
      <c r="MDD10" s="135"/>
      <c r="MDE10" s="135"/>
      <c r="MDF10" s="134"/>
      <c r="MDG10" s="135"/>
      <c r="MDH10" s="135"/>
      <c r="MDI10" s="135"/>
      <c r="MDJ10" s="135"/>
      <c r="MDK10" s="135"/>
      <c r="MDL10" s="135"/>
      <c r="MDM10" s="134"/>
      <c r="MDN10" s="135"/>
      <c r="MDO10" s="135"/>
      <c r="MDP10" s="135"/>
      <c r="MDQ10" s="135"/>
      <c r="MDR10" s="135"/>
      <c r="MDS10" s="135"/>
      <c r="MDT10" s="134"/>
      <c r="MDU10" s="135"/>
      <c r="MDV10" s="135"/>
      <c r="MDW10" s="135"/>
      <c r="MDX10" s="135"/>
      <c r="MDY10" s="135"/>
      <c r="MDZ10" s="135"/>
      <c r="MEA10" s="134"/>
      <c r="MEB10" s="135"/>
      <c r="MEC10" s="135"/>
      <c r="MED10" s="135"/>
      <c r="MEE10" s="135"/>
      <c r="MEF10" s="135"/>
      <c r="MEG10" s="135"/>
      <c r="MEH10" s="134"/>
      <c r="MEI10" s="135"/>
      <c r="MEJ10" s="135"/>
      <c r="MEK10" s="135"/>
      <c r="MEL10" s="135"/>
      <c r="MEM10" s="135"/>
      <c r="MEN10" s="135"/>
      <c r="MEO10" s="134"/>
      <c r="MEP10" s="135"/>
      <c r="MEQ10" s="135"/>
      <c r="MER10" s="135"/>
      <c r="MES10" s="135"/>
      <c r="MET10" s="135"/>
      <c r="MEU10" s="135"/>
      <c r="MEV10" s="134"/>
      <c r="MEW10" s="135"/>
      <c r="MEX10" s="135"/>
      <c r="MEY10" s="135"/>
      <c r="MEZ10" s="135"/>
      <c r="MFA10" s="135"/>
      <c r="MFB10" s="135"/>
      <c r="MFC10" s="134"/>
      <c r="MFD10" s="135"/>
      <c r="MFE10" s="135"/>
      <c r="MFF10" s="135"/>
      <c r="MFG10" s="135"/>
      <c r="MFH10" s="135"/>
      <c r="MFI10" s="135"/>
      <c r="MFJ10" s="134"/>
      <c r="MFK10" s="135"/>
      <c r="MFL10" s="135"/>
      <c r="MFM10" s="135"/>
      <c r="MFN10" s="135"/>
      <c r="MFO10" s="135"/>
      <c r="MFP10" s="135"/>
      <c r="MFQ10" s="134"/>
      <c r="MFR10" s="135"/>
      <c r="MFS10" s="135"/>
      <c r="MFT10" s="135"/>
      <c r="MFU10" s="135"/>
      <c r="MFV10" s="135"/>
      <c r="MFW10" s="135"/>
      <c r="MFX10" s="134"/>
      <c r="MFY10" s="135"/>
      <c r="MFZ10" s="135"/>
      <c r="MGA10" s="135"/>
      <c r="MGB10" s="135"/>
      <c r="MGC10" s="135"/>
      <c r="MGD10" s="135"/>
      <c r="MGE10" s="134"/>
      <c r="MGF10" s="135"/>
      <c r="MGG10" s="135"/>
      <c r="MGH10" s="135"/>
      <c r="MGI10" s="135"/>
      <c r="MGJ10" s="135"/>
      <c r="MGK10" s="135"/>
      <c r="MGL10" s="134"/>
      <c r="MGM10" s="135"/>
      <c r="MGN10" s="135"/>
      <c r="MGO10" s="135"/>
      <c r="MGP10" s="135"/>
      <c r="MGQ10" s="135"/>
      <c r="MGR10" s="135"/>
      <c r="MGS10" s="134"/>
      <c r="MGT10" s="135"/>
      <c r="MGU10" s="135"/>
      <c r="MGV10" s="135"/>
      <c r="MGW10" s="135"/>
      <c r="MGX10" s="135"/>
      <c r="MGY10" s="135"/>
      <c r="MGZ10" s="134"/>
      <c r="MHA10" s="135"/>
      <c r="MHB10" s="135"/>
      <c r="MHC10" s="135"/>
      <c r="MHD10" s="135"/>
      <c r="MHE10" s="135"/>
      <c r="MHF10" s="135"/>
      <c r="MHG10" s="134"/>
      <c r="MHH10" s="135"/>
      <c r="MHI10" s="135"/>
      <c r="MHJ10" s="135"/>
      <c r="MHK10" s="135"/>
      <c r="MHL10" s="135"/>
      <c r="MHM10" s="135"/>
      <c r="MHN10" s="134"/>
      <c r="MHO10" s="135"/>
      <c r="MHP10" s="135"/>
      <c r="MHQ10" s="135"/>
      <c r="MHR10" s="135"/>
      <c r="MHS10" s="135"/>
      <c r="MHT10" s="135"/>
      <c r="MHU10" s="134"/>
      <c r="MHV10" s="135"/>
      <c r="MHW10" s="135"/>
      <c r="MHX10" s="135"/>
      <c r="MHY10" s="135"/>
      <c r="MHZ10" s="135"/>
      <c r="MIA10" s="135"/>
      <c r="MIB10" s="134"/>
      <c r="MIC10" s="135"/>
      <c r="MID10" s="135"/>
      <c r="MIE10" s="135"/>
      <c r="MIF10" s="135"/>
      <c r="MIG10" s="135"/>
      <c r="MIH10" s="135"/>
      <c r="MII10" s="134"/>
      <c r="MIJ10" s="135"/>
      <c r="MIK10" s="135"/>
      <c r="MIL10" s="135"/>
      <c r="MIM10" s="135"/>
      <c r="MIN10" s="135"/>
      <c r="MIO10" s="135"/>
      <c r="MIP10" s="134"/>
      <c r="MIQ10" s="135"/>
      <c r="MIR10" s="135"/>
      <c r="MIS10" s="135"/>
      <c r="MIT10" s="135"/>
      <c r="MIU10" s="135"/>
      <c r="MIV10" s="135"/>
      <c r="MIW10" s="134"/>
      <c r="MIX10" s="135"/>
      <c r="MIY10" s="135"/>
      <c r="MIZ10" s="135"/>
      <c r="MJA10" s="135"/>
      <c r="MJB10" s="135"/>
      <c r="MJC10" s="135"/>
      <c r="MJD10" s="134"/>
      <c r="MJE10" s="135"/>
      <c r="MJF10" s="135"/>
      <c r="MJG10" s="135"/>
      <c r="MJH10" s="135"/>
      <c r="MJI10" s="135"/>
      <c r="MJJ10" s="135"/>
      <c r="MJK10" s="134"/>
      <c r="MJL10" s="135"/>
      <c r="MJM10" s="135"/>
      <c r="MJN10" s="135"/>
      <c r="MJO10" s="135"/>
      <c r="MJP10" s="135"/>
      <c r="MJQ10" s="135"/>
      <c r="MJR10" s="134"/>
      <c r="MJS10" s="135"/>
      <c r="MJT10" s="135"/>
      <c r="MJU10" s="135"/>
      <c r="MJV10" s="135"/>
      <c r="MJW10" s="135"/>
      <c r="MJX10" s="135"/>
      <c r="MJY10" s="134"/>
      <c r="MJZ10" s="135"/>
      <c r="MKA10" s="135"/>
      <c r="MKB10" s="135"/>
      <c r="MKC10" s="135"/>
      <c r="MKD10" s="135"/>
      <c r="MKE10" s="135"/>
      <c r="MKF10" s="134"/>
      <c r="MKG10" s="135"/>
      <c r="MKH10" s="135"/>
      <c r="MKI10" s="135"/>
      <c r="MKJ10" s="135"/>
      <c r="MKK10" s="135"/>
      <c r="MKL10" s="135"/>
      <c r="MKM10" s="134"/>
      <c r="MKN10" s="135"/>
      <c r="MKO10" s="135"/>
      <c r="MKP10" s="135"/>
      <c r="MKQ10" s="135"/>
      <c r="MKR10" s="135"/>
      <c r="MKS10" s="135"/>
      <c r="MKT10" s="134"/>
      <c r="MKU10" s="135"/>
      <c r="MKV10" s="135"/>
      <c r="MKW10" s="135"/>
      <c r="MKX10" s="135"/>
      <c r="MKY10" s="135"/>
      <c r="MKZ10" s="135"/>
      <c r="MLA10" s="134"/>
      <c r="MLB10" s="135"/>
      <c r="MLC10" s="135"/>
      <c r="MLD10" s="135"/>
      <c r="MLE10" s="135"/>
      <c r="MLF10" s="135"/>
      <c r="MLG10" s="135"/>
      <c r="MLH10" s="134"/>
      <c r="MLI10" s="135"/>
      <c r="MLJ10" s="135"/>
      <c r="MLK10" s="135"/>
      <c r="MLL10" s="135"/>
      <c r="MLM10" s="135"/>
      <c r="MLN10" s="135"/>
      <c r="MLO10" s="134"/>
      <c r="MLP10" s="135"/>
      <c r="MLQ10" s="135"/>
      <c r="MLR10" s="135"/>
      <c r="MLS10" s="135"/>
      <c r="MLT10" s="135"/>
      <c r="MLU10" s="135"/>
      <c r="MLV10" s="134"/>
      <c r="MLW10" s="135"/>
      <c r="MLX10" s="135"/>
      <c r="MLY10" s="135"/>
      <c r="MLZ10" s="135"/>
      <c r="MMA10" s="135"/>
      <c r="MMB10" s="135"/>
      <c r="MMC10" s="134"/>
      <c r="MMD10" s="135"/>
      <c r="MME10" s="135"/>
      <c r="MMF10" s="135"/>
      <c r="MMG10" s="135"/>
      <c r="MMH10" s="135"/>
      <c r="MMI10" s="135"/>
      <c r="MMJ10" s="134"/>
      <c r="MMK10" s="135"/>
      <c r="MML10" s="135"/>
      <c r="MMM10" s="135"/>
      <c r="MMN10" s="135"/>
      <c r="MMO10" s="135"/>
      <c r="MMP10" s="135"/>
      <c r="MMQ10" s="134"/>
      <c r="MMR10" s="135"/>
      <c r="MMS10" s="135"/>
      <c r="MMT10" s="135"/>
      <c r="MMU10" s="135"/>
      <c r="MMV10" s="135"/>
      <c r="MMW10" s="135"/>
      <c r="MMX10" s="134"/>
      <c r="MMY10" s="135"/>
      <c r="MMZ10" s="135"/>
      <c r="MNA10" s="135"/>
      <c r="MNB10" s="135"/>
      <c r="MNC10" s="135"/>
      <c r="MND10" s="135"/>
      <c r="MNE10" s="134"/>
      <c r="MNF10" s="135"/>
      <c r="MNG10" s="135"/>
      <c r="MNH10" s="135"/>
      <c r="MNI10" s="135"/>
      <c r="MNJ10" s="135"/>
      <c r="MNK10" s="135"/>
      <c r="MNL10" s="134"/>
      <c r="MNM10" s="135"/>
      <c r="MNN10" s="135"/>
      <c r="MNO10" s="135"/>
      <c r="MNP10" s="135"/>
      <c r="MNQ10" s="135"/>
      <c r="MNR10" s="135"/>
      <c r="MNS10" s="134"/>
      <c r="MNT10" s="135"/>
      <c r="MNU10" s="135"/>
      <c r="MNV10" s="135"/>
      <c r="MNW10" s="135"/>
      <c r="MNX10" s="135"/>
      <c r="MNY10" s="135"/>
      <c r="MNZ10" s="134"/>
      <c r="MOA10" s="135"/>
      <c r="MOB10" s="135"/>
      <c r="MOC10" s="135"/>
      <c r="MOD10" s="135"/>
      <c r="MOE10" s="135"/>
      <c r="MOF10" s="135"/>
      <c r="MOG10" s="134"/>
      <c r="MOH10" s="135"/>
      <c r="MOI10" s="135"/>
      <c r="MOJ10" s="135"/>
      <c r="MOK10" s="135"/>
      <c r="MOL10" s="135"/>
      <c r="MOM10" s="135"/>
      <c r="MON10" s="134"/>
      <c r="MOO10" s="135"/>
      <c r="MOP10" s="135"/>
      <c r="MOQ10" s="135"/>
      <c r="MOR10" s="135"/>
      <c r="MOS10" s="135"/>
      <c r="MOT10" s="135"/>
      <c r="MOU10" s="134"/>
      <c r="MOV10" s="135"/>
      <c r="MOW10" s="135"/>
      <c r="MOX10" s="135"/>
      <c r="MOY10" s="135"/>
      <c r="MOZ10" s="135"/>
      <c r="MPA10" s="135"/>
      <c r="MPB10" s="134"/>
      <c r="MPC10" s="135"/>
      <c r="MPD10" s="135"/>
      <c r="MPE10" s="135"/>
      <c r="MPF10" s="135"/>
      <c r="MPG10" s="135"/>
      <c r="MPH10" s="135"/>
      <c r="MPI10" s="134"/>
      <c r="MPJ10" s="135"/>
      <c r="MPK10" s="135"/>
      <c r="MPL10" s="135"/>
      <c r="MPM10" s="135"/>
      <c r="MPN10" s="135"/>
      <c r="MPO10" s="135"/>
      <c r="MPP10" s="134"/>
      <c r="MPQ10" s="135"/>
      <c r="MPR10" s="135"/>
      <c r="MPS10" s="135"/>
      <c r="MPT10" s="135"/>
      <c r="MPU10" s="135"/>
      <c r="MPV10" s="135"/>
      <c r="MPW10" s="134"/>
      <c r="MPX10" s="135"/>
      <c r="MPY10" s="135"/>
      <c r="MPZ10" s="135"/>
      <c r="MQA10" s="135"/>
      <c r="MQB10" s="135"/>
      <c r="MQC10" s="135"/>
      <c r="MQD10" s="134"/>
      <c r="MQE10" s="135"/>
      <c r="MQF10" s="135"/>
      <c r="MQG10" s="135"/>
      <c r="MQH10" s="135"/>
      <c r="MQI10" s="135"/>
      <c r="MQJ10" s="135"/>
      <c r="MQK10" s="134"/>
      <c r="MQL10" s="135"/>
      <c r="MQM10" s="135"/>
      <c r="MQN10" s="135"/>
      <c r="MQO10" s="135"/>
      <c r="MQP10" s="135"/>
      <c r="MQQ10" s="135"/>
      <c r="MQR10" s="134"/>
      <c r="MQS10" s="135"/>
      <c r="MQT10" s="135"/>
      <c r="MQU10" s="135"/>
      <c r="MQV10" s="135"/>
      <c r="MQW10" s="135"/>
      <c r="MQX10" s="135"/>
      <c r="MQY10" s="134"/>
      <c r="MQZ10" s="135"/>
      <c r="MRA10" s="135"/>
      <c r="MRB10" s="135"/>
      <c r="MRC10" s="135"/>
      <c r="MRD10" s="135"/>
      <c r="MRE10" s="135"/>
      <c r="MRF10" s="134"/>
      <c r="MRG10" s="135"/>
      <c r="MRH10" s="135"/>
      <c r="MRI10" s="135"/>
      <c r="MRJ10" s="135"/>
      <c r="MRK10" s="135"/>
      <c r="MRL10" s="135"/>
      <c r="MRM10" s="134"/>
      <c r="MRN10" s="135"/>
      <c r="MRO10" s="135"/>
      <c r="MRP10" s="135"/>
      <c r="MRQ10" s="135"/>
      <c r="MRR10" s="135"/>
      <c r="MRS10" s="135"/>
      <c r="MRT10" s="134"/>
      <c r="MRU10" s="135"/>
      <c r="MRV10" s="135"/>
      <c r="MRW10" s="135"/>
      <c r="MRX10" s="135"/>
      <c r="MRY10" s="135"/>
      <c r="MRZ10" s="135"/>
      <c r="MSA10" s="134"/>
      <c r="MSB10" s="135"/>
      <c r="MSC10" s="135"/>
      <c r="MSD10" s="135"/>
      <c r="MSE10" s="135"/>
      <c r="MSF10" s="135"/>
      <c r="MSG10" s="135"/>
      <c r="MSH10" s="134"/>
      <c r="MSI10" s="135"/>
      <c r="MSJ10" s="135"/>
      <c r="MSK10" s="135"/>
      <c r="MSL10" s="135"/>
      <c r="MSM10" s="135"/>
      <c r="MSN10" s="135"/>
      <c r="MSO10" s="134"/>
      <c r="MSP10" s="135"/>
      <c r="MSQ10" s="135"/>
      <c r="MSR10" s="135"/>
      <c r="MSS10" s="135"/>
      <c r="MST10" s="135"/>
      <c r="MSU10" s="135"/>
      <c r="MSV10" s="134"/>
      <c r="MSW10" s="135"/>
      <c r="MSX10" s="135"/>
      <c r="MSY10" s="135"/>
      <c r="MSZ10" s="135"/>
      <c r="MTA10" s="135"/>
      <c r="MTB10" s="135"/>
      <c r="MTC10" s="134"/>
      <c r="MTD10" s="135"/>
      <c r="MTE10" s="135"/>
      <c r="MTF10" s="135"/>
      <c r="MTG10" s="135"/>
      <c r="MTH10" s="135"/>
      <c r="MTI10" s="135"/>
      <c r="MTJ10" s="134"/>
      <c r="MTK10" s="135"/>
      <c r="MTL10" s="135"/>
      <c r="MTM10" s="135"/>
      <c r="MTN10" s="135"/>
      <c r="MTO10" s="135"/>
      <c r="MTP10" s="135"/>
      <c r="MTQ10" s="134"/>
      <c r="MTR10" s="135"/>
      <c r="MTS10" s="135"/>
      <c r="MTT10" s="135"/>
      <c r="MTU10" s="135"/>
      <c r="MTV10" s="135"/>
      <c r="MTW10" s="135"/>
      <c r="MTX10" s="134"/>
      <c r="MTY10" s="135"/>
      <c r="MTZ10" s="135"/>
      <c r="MUA10" s="135"/>
      <c r="MUB10" s="135"/>
      <c r="MUC10" s="135"/>
      <c r="MUD10" s="135"/>
      <c r="MUE10" s="134"/>
      <c r="MUF10" s="135"/>
      <c r="MUG10" s="135"/>
      <c r="MUH10" s="135"/>
      <c r="MUI10" s="135"/>
      <c r="MUJ10" s="135"/>
      <c r="MUK10" s="135"/>
      <c r="MUL10" s="134"/>
      <c r="MUM10" s="135"/>
      <c r="MUN10" s="135"/>
      <c r="MUO10" s="135"/>
      <c r="MUP10" s="135"/>
      <c r="MUQ10" s="135"/>
      <c r="MUR10" s="135"/>
      <c r="MUS10" s="134"/>
      <c r="MUT10" s="135"/>
      <c r="MUU10" s="135"/>
      <c r="MUV10" s="135"/>
      <c r="MUW10" s="135"/>
      <c r="MUX10" s="135"/>
      <c r="MUY10" s="135"/>
      <c r="MUZ10" s="134"/>
      <c r="MVA10" s="135"/>
      <c r="MVB10" s="135"/>
      <c r="MVC10" s="135"/>
      <c r="MVD10" s="135"/>
      <c r="MVE10" s="135"/>
      <c r="MVF10" s="135"/>
      <c r="MVG10" s="134"/>
      <c r="MVH10" s="135"/>
      <c r="MVI10" s="135"/>
      <c r="MVJ10" s="135"/>
      <c r="MVK10" s="135"/>
      <c r="MVL10" s="135"/>
      <c r="MVM10" s="135"/>
      <c r="MVN10" s="134"/>
      <c r="MVO10" s="135"/>
      <c r="MVP10" s="135"/>
      <c r="MVQ10" s="135"/>
      <c r="MVR10" s="135"/>
      <c r="MVS10" s="135"/>
      <c r="MVT10" s="135"/>
      <c r="MVU10" s="134"/>
      <c r="MVV10" s="135"/>
      <c r="MVW10" s="135"/>
      <c r="MVX10" s="135"/>
      <c r="MVY10" s="135"/>
      <c r="MVZ10" s="135"/>
      <c r="MWA10" s="135"/>
      <c r="MWB10" s="134"/>
      <c r="MWC10" s="135"/>
      <c r="MWD10" s="135"/>
      <c r="MWE10" s="135"/>
      <c r="MWF10" s="135"/>
      <c r="MWG10" s="135"/>
      <c r="MWH10" s="135"/>
      <c r="MWI10" s="134"/>
      <c r="MWJ10" s="135"/>
      <c r="MWK10" s="135"/>
      <c r="MWL10" s="135"/>
      <c r="MWM10" s="135"/>
      <c r="MWN10" s="135"/>
      <c r="MWO10" s="135"/>
      <c r="MWP10" s="134"/>
      <c r="MWQ10" s="135"/>
      <c r="MWR10" s="135"/>
      <c r="MWS10" s="135"/>
      <c r="MWT10" s="135"/>
      <c r="MWU10" s="135"/>
      <c r="MWV10" s="135"/>
      <c r="MWW10" s="134"/>
      <c r="MWX10" s="135"/>
      <c r="MWY10" s="135"/>
      <c r="MWZ10" s="135"/>
      <c r="MXA10" s="135"/>
      <c r="MXB10" s="135"/>
      <c r="MXC10" s="135"/>
      <c r="MXD10" s="134"/>
      <c r="MXE10" s="135"/>
      <c r="MXF10" s="135"/>
      <c r="MXG10" s="135"/>
      <c r="MXH10" s="135"/>
      <c r="MXI10" s="135"/>
      <c r="MXJ10" s="135"/>
      <c r="MXK10" s="134"/>
      <c r="MXL10" s="135"/>
      <c r="MXM10" s="135"/>
      <c r="MXN10" s="135"/>
      <c r="MXO10" s="135"/>
      <c r="MXP10" s="135"/>
      <c r="MXQ10" s="135"/>
      <c r="MXR10" s="134"/>
      <c r="MXS10" s="135"/>
      <c r="MXT10" s="135"/>
      <c r="MXU10" s="135"/>
      <c r="MXV10" s="135"/>
      <c r="MXW10" s="135"/>
      <c r="MXX10" s="135"/>
      <c r="MXY10" s="134"/>
      <c r="MXZ10" s="135"/>
      <c r="MYA10" s="135"/>
      <c r="MYB10" s="135"/>
      <c r="MYC10" s="135"/>
      <c r="MYD10" s="135"/>
      <c r="MYE10" s="135"/>
      <c r="MYF10" s="134"/>
      <c r="MYG10" s="135"/>
      <c r="MYH10" s="135"/>
      <c r="MYI10" s="135"/>
      <c r="MYJ10" s="135"/>
      <c r="MYK10" s="135"/>
      <c r="MYL10" s="135"/>
      <c r="MYM10" s="134"/>
      <c r="MYN10" s="135"/>
      <c r="MYO10" s="135"/>
      <c r="MYP10" s="135"/>
      <c r="MYQ10" s="135"/>
      <c r="MYR10" s="135"/>
      <c r="MYS10" s="135"/>
      <c r="MYT10" s="134"/>
      <c r="MYU10" s="135"/>
      <c r="MYV10" s="135"/>
      <c r="MYW10" s="135"/>
      <c r="MYX10" s="135"/>
      <c r="MYY10" s="135"/>
      <c r="MYZ10" s="135"/>
      <c r="MZA10" s="134"/>
      <c r="MZB10" s="135"/>
      <c r="MZC10" s="135"/>
      <c r="MZD10" s="135"/>
      <c r="MZE10" s="135"/>
      <c r="MZF10" s="135"/>
      <c r="MZG10" s="135"/>
      <c r="MZH10" s="134"/>
      <c r="MZI10" s="135"/>
      <c r="MZJ10" s="135"/>
      <c r="MZK10" s="135"/>
      <c r="MZL10" s="135"/>
      <c r="MZM10" s="135"/>
      <c r="MZN10" s="135"/>
      <c r="MZO10" s="134"/>
      <c r="MZP10" s="135"/>
      <c r="MZQ10" s="135"/>
      <c r="MZR10" s="135"/>
      <c r="MZS10" s="135"/>
      <c r="MZT10" s="135"/>
      <c r="MZU10" s="135"/>
      <c r="MZV10" s="134"/>
      <c r="MZW10" s="135"/>
      <c r="MZX10" s="135"/>
      <c r="MZY10" s="135"/>
      <c r="MZZ10" s="135"/>
      <c r="NAA10" s="135"/>
      <c r="NAB10" s="135"/>
      <c r="NAC10" s="134"/>
      <c r="NAD10" s="135"/>
      <c r="NAE10" s="135"/>
      <c r="NAF10" s="135"/>
      <c r="NAG10" s="135"/>
      <c r="NAH10" s="135"/>
      <c r="NAI10" s="135"/>
      <c r="NAJ10" s="134"/>
      <c r="NAK10" s="135"/>
      <c r="NAL10" s="135"/>
      <c r="NAM10" s="135"/>
      <c r="NAN10" s="135"/>
      <c r="NAO10" s="135"/>
      <c r="NAP10" s="135"/>
      <c r="NAQ10" s="134"/>
      <c r="NAR10" s="135"/>
      <c r="NAS10" s="135"/>
      <c r="NAT10" s="135"/>
      <c r="NAU10" s="135"/>
      <c r="NAV10" s="135"/>
      <c r="NAW10" s="135"/>
      <c r="NAX10" s="134"/>
      <c r="NAY10" s="135"/>
      <c r="NAZ10" s="135"/>
      <c r="NBA10" s="135"/>
      <c r="NBB10" s="135"/>
      <c r="NBC10" s="135"/>
      <c r="NBD10" s="135"/>
      <c r="NBE10" s="134"/>
      <c r="NBF10" s="135"/>
      <c r="NBG10" s="135"/>
      <c r="NBH10" s="135"/>
      <c r="NBI10" s="135"/>
      <c r="NBJ10" s="135"/>
      <c r="NBK10" s="135"/>
      <c r="NBL10" s="134"/>
      <c r="NBM10" s="135"/>
      <c r="NBN10" s="135"/>
      <c r="NBO10" s="135"/>
      <c r="NBP10" s="135"/>
      <c r="NBQ10" s="135"/>
      <c r="NBR10" s="135"/>
      <c r="NBS10" s="134"/>
      <c r="NBT10" s="135"/>
      <c r="NBU10" s="135"/>
      <c r="NBV10" s="135"/>
      <c r="NBW10" s="135"/>
      <c r="NBX10" s="135"/>
      <c r="NBY10" s="135"/>
      <c r="NBZ10" s="134"/>
      <c r="NCA10" s="135"/>
      <c r="NCB10" s="135"/>
      <c r="NCC10" s="135"/>
      <c r="NCD10" s="135"/>
      <c r="NCE10" s="135"/>
      <c r="NCF10" s="135"/>
      <c r="NCG10" s="134"/>
      <c r="NCH10" s="135"/>
      <c r="NCI10" s="135"/>
      <c r="NCJ10" s="135"/>
      <c r="NCK10" s="135"/>
      <c r="NCL10" s="135"/>
      <c r="NCM10" s="135"/>
      <c r="NCN10" s="134"/>
      <c r="NCO10" s="135"/>
      <c r="NCP10" s="135"/>
      <c r="NCQ10" s="135"/>
      <c r="NCR10" s="135"/>
      <c r="NCS10" s="135"/>
      <c r="NCT10" s="135"/>
      <c r="NCU10" s="134"/>
      <c r="NCV10" s="135"/>
      <c r="NCW10" s="135"/>
      <c r="NCX10" s="135"/>
      <c r="NCY10" s="135"/>
      <c r="NCZ10" s="135"/>
      <c r="NDA10" s="135"/>
      <c r="NDB10" s="134"/>
      <c r="NDC10" s="135"/>
      <c r="NDD10" s="135"/>
      <c r="NDE10" s="135"/>
      <c r="NDF10" s="135"/>
      <c r="NDG10" s="135"/>
      <c r="NDH10" s="135"/>
      <c r="NDI10" s="134"/>
      <c r="NDJ10" s="135"/>
      <c r="NDK10" s="135"/>
      <c r="NDL10" s="135"/>
      <c r="NDM10" s="135"/>
      <c r="NDN10" s="135"/>
      <c r="NDO10" s="135"/>
      <c r="NDP10" s="134"/>
      <c r="NDQ10" s="135"/>
      <c r="NDR10" s="135"/>
      <c r="NDS10" s="135"/>
      <c r="NDT10" s="135"/>
      <c r="NDU10" s="135"/>
      <c r="NDV10" s="135"/>
      <c r="NDW10" s="134"/>
      <c r="NDX10" s="135"/>
      <c r="NDY10" s="135"/>
      <c r="NDZ10" s="135"/>
      <c r="NEA10" s="135"/>
      <c r="NEB10" s="135"/>
      <c r="NEC10" s="135"/>
      <c r="NED10" s="134"/>
      <c r="NEE10" s="135"/>
      <c r="NEF10" s="135"/>
      <c r="NEG10" s="135"/>
      <c r="NEH10" s="135"/>
      <c r="NEI10" s="135"/>
      <c r="NEJ10" s="135"/>
      <c r="NEK10" s="134"/>
      <c r="NEL10" s="135"/>
      <c r="NEM10" s="135"/>
      <c r="NEN10" s="135"/>
      <c r="NEO10" s="135"/>
      <c r="NEP10" s="135"/>
      <c r="NEQ10" s="135"/>
      <c r="NER10" s="134"/>
      <c r="NES10" s="135"/>
      <c r="NET10" s="135"/>
      <c r="NEU10" s="135"/>
      <c r="NEV10" s="135"/>
      <c r="NEW10" s="135"/>
      <c r="NEX10" s="135"/>
      <c r="NEY10" s="134"/>
      <c r="NEZ10" s="135"/>
      <c r="NFA10" s="135"/>
      <c r="NFB10" s="135"/>
      <c r="NFC10" s="135"/>
      <c r="NFD10" s="135"/>
      <c r="NFE10" s="135"/>
      <c r="NFF10" s="134"/>
      <c r="NFG10" s="135"/>
      <c r="NFH10" s="135"/>
      <c r="NFI10" s="135"/>
      <c r="NFJ10" s="135"/>
      <c r="NFK10" s="135"/>
      <c r="NFL10" s="135"/>
      <c r="NFM10" s="134"/>
      <c r="NFN10" s="135"/>
      <c r="NFO10" s="135"/>
      <c r="NFP10" s="135"/>
      <c r="NFQ10" s="135"/>
      <c r="NFR10" s="135"/>
      <c r="NFS10" s="135"/>
      <c r="NFT10" s="134"/>
      <c r="NFU10" s="135"/>
      <c r="NFV10" s="135"/>
      <c r="NFW10" s="135"/>
      <c r="NFX10" s="135"/>
      <c r="NFY10" s="135"/>
      <c r="NFZ10" s="135"/>
      <c r="NGA10" s="134"/>
      <c r="NGB10" s="135"/>
      <c r="NGC10" s="135"/>
      <c r="NGD10" s="135"/>
      <c r="NGE10" s="135"/>
      <c r="NGF10" s="135"/>
      <c r="NGG10" s="135"/>
      <c r="NGH10" s="134"/>
      <c r="NGI10" s="135"/>
      <c r="NGJ10" s="135"/>
      <c r="NGK10" s="135"/>
      <c r="NGL10" s="135"/>
      <c r="NGM10" s="135"/>
      <c r="NGN10" s="135"/>
      <c r="NGO10" s="134"/>
      <c r="NGP10" s="135"/>
      <c r="NGQ10" s="135"/>
      <c r="NGR10" s="135"/>
      <c r="NGS10" s="135"/>
      <c r="NGT10" s="135"/>
      <c r="NGU10" s="135"/>
      <c r="NGV10" s="134"/>
      <c r="NGW10" s="135"/>
      <c r="NGX10" s="135"/>
      <c r="NGY10" s="135"/>
      <c r="NGZ10" s="135"/>
      <c r="NHA10" s="135"/>
      <c r="NHB10" s="135"/>
      <c r="NHC10" s="134"/>
      <c r="NHD10" s="135"/>
      <c r="NHE10" s="135"/>
      <c r="NHF10" s="135"/>
      <c r="NHG10" s="135"/>
      <c r="NHH10" s="135"/>
      <c r="NHI10" s="135"/>
      <c r="NHJ10" s="134"/>
      <c r="NHK10" s="135"/>
      <c r="NHL10" s="135"/>
      <c r="NHM10" s="135"/>
      <c r="NHN10" s="135"/>
      <c r="NHO10" s="135"/>
      <c r="NHP10" s="135"/>
      <c r="NHQ10" s="134"/>
      <c r="NHR10" s="135"/>
      <c r="NHS10" s="135"/>
      <c r="NHT10" s="135"/>
      <c r="NHU10" s="135"/>
      <c r="NHV10" s="135"/>
      <c r="NHW10" s="135"/>
      <c r="NHX10" s="134"/>
      <c r="NHY10" s="135"/>
      <c r="NHZ10" s="135"/>
      <c r="NIA10" s="135"/>
      <c r="NIB10" s="135"/>
      <c r="NIC10" s="135"/>
      <c r="NID10" s="135"/>
      <c r="NIE10" s="134"/>
      <c r="NIF10" s="135"/>
      <c r="NIG10" s="135"/>
      <c r="NIH10" s="135"/>
      <c r="NII10" s="135"/>
      <c r="NIJ10" s="135"/>
      <c r="NIK10" s="135"/>
      <c r="NIL10" s="134"/>
      <c r="NIM10" s="135"/>
      <c r="NIN10" s="135"/>
      <c r="NIO10" s="135"/>
      <c r="NIP10" s="135"/>
      <c r="NIQ10" s="135"/>
      <c r="NIR10" s="135"/>
      <c r="NIS10" s="134"/>
      <c r="NIT10" s="135"/>
      <c r="NIU10" s="135"/>
      <c r="NIV10" s="135"/>
      <c r="NIW10" s="135"/>
      <c r="NIX10" s="135"/>
      <c r="NIY10" s="135"/>
      <c r="NIZ10" s="134"/>
      <c r="NJA10" s="135"/>
      <c r="NJB10" s="135"/>
      <c r="NJC10" s="135"/>
      <c r="NJD10" s="135"/>
      <c r="NJE10" s="135"/>
      <c r="NJF10" s="135"/>
      <c r="NJG10" s="134"/>
      <c r="NJH10" s="135"/>
      <c r="NJI10" s="135"/>
      <c r="NJJ10" s="135"/>
      <c r="NJK10" s="135"/>
      <c r="NJL10" s="135"/>
      <c r="NJM10" s="135"/>
      <c r="NJN10" s="134"/>
      <c r="NJO10" s="135"/>
      <c r="NJP10" s="135"/>
      <c r="NJQ10" s="135"/>
      <c r="NJR10" s="135"/>
      <c r="NJS10" s="135"/>
      <c r="NJT10" s="135"/>
      <c r="NJU10" s="134"/>
      <c r="NJV10" s="135"/>
      <c r="NJW10" s="135"/>
      <c r="NJX10" s="135"/>
      <c r="NJY10" s="135"/>
      <c r="NJZ10" s="135"/>
      <c r="NKA10" s="135"/>
      <c r="NKB10" s="134"/>
      <c r="NKC10" s="135"/>
      <c r="NKD10" s="135"/>
      <c r="NKE10" s="135"/>
      <c r="NKF10" s="135"/>
      <c r="NKG10" s="135"/>
      <c r="NKH10" s="135"/>
      <c r="NKI10" s="134"/>
      <c r="NKJ10" s="135"/>
      <c r="NKK10" s="135"/>
      <c r="NKL10" s="135"/>
      <c r="NKM10" s="135"/>
      <c r="NKN10" s="135"/>
      <c r="NKO10" s="135"/>
      <c r="NKP10" s="134"/>
      <c r="NKQ10" s="135"/>
      <c r="NKR10" s="135"/>
      <c r="NKS10" s="135"/>
      <c r="NKT10" s="135"/>
      <c r="NKU10" s="135"/>
      <c r="NKV10" s="135"/>
      <c r="NKW10" s="134"/>
      <c r="NKX10" s="135"/>
      <c r="NKY10" s="135"/>
      <c r="NKZ10" s="135"/>
      <c r="NLA10" s="135"/>
      <c r="NLB10" s="135"/>
      <c r="NLC10" s="135"/>
      <c r="NLD10" s="134"/>
      <c r="NLE10" s="135"/>
      <c r="NLF10" s="135"/>
      <c r="NLG10" s="135"/>
      <c r="NLH10" s="135"/>
      <c r="NLI10" s="135"/>
      <c r="NLJ10" s="135"/>
      <c r="NLK10" s="134"/>
      <c r="NLL10" s="135"/>
      <c r="NLM10" s="135"/>
      <c r="NLN10" s="135"/>
      <c r="NLO10" s="135"/>
      <c r="NLP10" s="135"/>
      <c r="NLQ10" s="135"/>
      <c r="NLR10" s="134"/>
      <c r="NLS10" s="135"/>
      <c r="NLT10" s="135"/>
      <c r="NLU10" s="135"/>
      <c r="NLV10" s="135"/>
      <c r="NLW10" s="135"/>
      <c r="NLX10" s="135"/>
      <c r="NLY10" s="134"/>
      <c r="NLZ10" s="135"/>
      <c r="NMA10" s="135"/>
      <c r="NMB10" s="135"/>
      <c r="NMC10" s="135"/>
      <c r="NMD10" s="135"/>
      <c r="NME10" s="135"/>
      <c r="NMF10" s="134"/>
      <c r="NMG10" s="135"/>
      <c r="NMH10" s="135"/>
      <c r="NMI10" s="135"/>
      <c r="NMJ10" s="135"/>
      <c r="NMK10" s="135"/>
      <c r="NML10" s="135"/>
      <c r="NMM10" s="134"/>
      <c r="NMN10" s="135"/>
      <c r="NMO10" s="135"/>
      <c r="NMP10" s="135"/>
      <c r="NMQ10" s="135"/>
      <c r="NMR10" s="135"/>
      <c r="NMS10" s="135"/>
      <c r="NMT10" s="134"/>
      <c r="NMU10" s="135"/>
      <c r="NMV10" s="135"/>
      <c r="NMW10" s="135"/>
      <c r="NMX10" s="135"/>
      <c r="NMY10" s="135"/>
      <c r="NMZ10" s="135"/>
      <c r="NNA10" s="134"/>
      <c r="NNB10" s="135"/>
      <c r="NNC10" s="135"/>
      <c r="NND10" s="135"/>
      <c r="NNE10" s="135"/>
      <c r="NNF10" s="135"/>
      <c r="NNG10" s="135"/>
      <c r="NNH10" s="134"/>
      <c r="NNI10" s="135"/>
      <c r="NNJ10" s="135"/>
      <c r="NNK10" s="135"/>
      <c r="NNL10" s="135"/>
      <c r="NNM10" s="135"/>
      <c r="NNN10" s="135"/>
      <c r="NNO10" s="134"/>
      <c r="NNP10" s="135"/>
      <c r="NNQ10" s="135"/>
      <c r="NNR10" s="135"/>
      <c r="NNS10" s="135"/>
      <c r="NNT10" s="135"/>
      <c r="NNU10" s="135"/>
      <c r="NNV10" s="134"/>
      <c r="NNW10" s="135"/>
      <c r="NNX10" s="135"/>
      <c r="NNY10" s="135"/>
      <c r="NNZ10" s="135"/>
      <c r="NOA10" s="135"/>
      <c r="NOB10" s="135"/>
      <c r="NOC10" s="134"/>
      <c r="NOD10" s="135"/>
      <c r="NOE10" s="135"/>
      <c r="NOF10" s="135"/>
      <c r="NOG10" s="135"/>
      <c r="NOH10" s="135"/>
      <c r="NOI10" s="135"/>
      <c r="NOJ10" s="134"/>
      <c r="NOK10" s="135"/>
      <c r="NOL10" s="135"/>
      <c r="NOM10" s="135"/>
      <c r="NON10" s="135"/>
      <c r="NOO10" s="135"/>
      <c r="NOP10" s="135"/>
      <c r="NOQ10" s="134"/>
      <c r="NOR10" s="135"/>
      <c r="NOS10" s="135"/>
      <c r="NOT10" s="135"/>
      <c r="NOU10" s="135"/>
      <c r="NOV10" s="135"/>
      <c r="NOW10" s="135"/>
      <c r="NOX10" s="134"/>
      <c r="NOY10" s="135"/>
      <c r="NOZ10" s="135"/>
      <c r="NPA10" s="135"/>
      <c r="NPB10" s="135"/>
      <c r="NPC10" s="135"/>
      <c r="NPD10" s="135"/>
      <c r="NPE10" s="134"/>
      <c r="NPF10" s="135"/>
      <c r="NPG10" s="135"/>
      <c r="NPH10" s="135"/>
      <c r="NPI10" s="135"/>
      <c r="NPJ10" s="135"/>
      <c r="NPK10" s="135"/>
      <c r="NPL10" s="134"/>
      <c r="NPM10" s="135"/>
      <c r="NPN10" s="135"/>
      <c r="NPO10" s="135"/>
      <c r="NPP10" s="135"/>
      <c r="NPQ10" s="135"/>
      <c r="NPR10" s="135"/>
      <c r="NPS10" s="134"/>
      <c r="NPT10" s="135"/>
      <c r="NPU10" s="135"/>
      <c r="NPV10" s="135"/>
      <c r="NPW10" s="135"/>
      <c r="NPX10" s="135"/>
      <c r="NPY10" s="135"/>
      <c r="NPZ10" s="134"/>
      <c r="NQA10" s="135"/>
      <c r="NQB10" s="135"/>
      <c r="NQC10" s="135"/>
      <c r="NQD10" s="135"/>
      <c r="NQE10" s="135"/>
      <c r="NQF10" s="135"/>
      <c r="NQG10" s="134"/>
      <c r="NQH10" s="135"/>
      <c r="NQI10" s="135"/>
      <c r="NQJ10" s="135"/>
      <c r="NQK10" s="135"/>
      <c r="NQL10" s="135"/>
      <c r="NQM10" s="135"/>
      <c r="NQN10" s="134"/>
      <c r="NQO10" s="135"/>
      <c r="NQP10" s="135"/>
      <c r="NQQ10" s="135"/>
      <c r="NQR10" s="135"/>
      <c r="NQS10" s="135"/>
      <c r="NQT10" s="135"/>
      <c r="NQU10" s="134"/>
      <c r="NQV10" s="135"/>
      <c r="NQW10" s="135"/>
      <c r="NQX10" s="135"/>
      <c r="NQY10" s="135"/>
      <c r="NQZ10" s="135"/>
      <c r="NRA10" s="135"/>
      <c r="NRB10" s="134"/>
      <c r="NRC10" s="135"/>
      <c r="NRD10" s="135"/>
      <c r="NRE10" s="135"/>
      <c r="NRF10" s="135"/>
      <c r="NRG10" s="135"/>
      <c r="NRH10" s="135"/>
      <c r="NRI10" s="134"/>
      <c r="NRJ10" s="135"/>
      <c r="NRK10" s="135"/>
      <c r="NRL10" s="135"/>
      <c r="NRM10" s="135"/>
      <c r="NRN10" s="135"/>
      <c r="NRO10" s="135"/>
      <c r="NRP10" s="134"/>
      <c r="NRQ10" s="135"/>
      <c r="NRR10" s="135"/>
      <c r="NRS10" s="135"/>
      <c r="NRT10" s="135"/>
      <c r="NRU10" s="135"/>
      <c r="NRV10" s="135"/>
      <c r="NRW10" s="134"/>
      <c r="NRX10" s="135"/>
      <c r="NRY10" s="135"/>
      <c r="NRZ10" s="135"/>
      <c r="NSA10" s="135"/>
      <c r="NSB10" s="135"/>
      <c r="NSC10" s="135"/>
      <c r="NSD10" s="134"/>
      <c r="NSE10" s="135"/>
      <c r="NSF10" s="135"/>
      <c r="NSG10" s="135"/>
      <c r="NSH10" s="135"/>
      <c r="NSI10" s="135"/>
      <c r="NSJ10" s="135"/>
      <c r="NSK10" s="134"/>
      <c r="NSL10" s="135"/>
      <c r="NSM10" s="135"/>
      <c r="NSN10" s="135"/>
      <c r="NSO10" s="135"/>
      <c r="NSP10" s="135"/>
      <c r="NSQ10" s="135"/>
      <c r="NSR10" s="134"/>
      <c r="NSS10" s="135"/>
      <c r="NST10" s="135"/>
      <c r="NSU10" s="135"/>
      <c r="NSV10" s="135"/>
      <c r="NSW10" s="135"/>
      <c r="NSX10" s="135"/>
      <c r="NSY10" s="134"/>
      <c r="NSZ10" s="135"/>
      <c r="NTA10" s="135"/>
      <c r="NTB10" s="135"/>
      <c r="NTC10" s="135"/>
      <c r="NTD10" s="135"/>
      <c r="NTE10" s="135"/>
      <c r="NTF10" s="134"/>
      <c r="NTG10" s="135"/>
      <c r="NTH10" s="135"/>
      <c r="NTI10" s="135"/>
      <c r="NTJ10" s="135"/>
      <c r="NTK10" s="135"/>
      <c r="NTL10" s="135"/>
      <c r="NTM10" s="134"/>
      <c r="NTN10" s="135"/>
      <c r="NTO10" s="135"/>
      <c r="NTP10" s="135"/>
      <c r="NTQ10" s="135"/>
      <c r="NTR10" s="135"/>
      <c r="NTS10" s="135"/>
      <c r="NTT10" s="134"/>
      <c r="NTU10" s="135"/>
      <c r="NTV10" s="135"/>
      <c r="NTW10" s="135"/>
      <c r="NTX10" s="135"/>
      <c r="NTY10" s="135"/>
      <c r="NTZ10" s="135"/>
      <c r="NUA10" s="134"/>
      <c r="NUB10" s="135"/>
      <c r="NUC10" s="135"/>
      <c r="NUD10" s="135"/>
      <c r="NUE10" s="135"/>
      <c r="NUF10" s="135"/>
      <c r="NUG10" s="135"/>
      <c r="NUH10" s="134"/>
      <c r="NUI10" s="135"/>
      <c r="NUJ10" s="135"/>
      <c r="NUK10" s="135"/>
      <c r="NUL10" s="135"/>
      <c r="NUM10" s="135"/>
      <c r="NUN10" s="135"/>
      <c r="NUO10" s="134"/>
      <c r="NUP10" s="135"/>
      <c r="NUQ10" s="135"/>
      <c r="NUR10" s="135"/>
      <c r="NUS10" s="135"/>
      <c r="NUT10" s="135"/>
      <c r="NUU10" s="135"/>
      <c r="NUV10" s="134"/>
      <c r="NUW10" s="135"/>
      <c r="NUX10" s="135"/>
      <c r="NUY10" s="135"/>
      <c r="NUZ10" s="135"/>
      <c r="NVA10" s="135"/>
      <c r="NVB10" s="135"/>
      <c r="NVC10" s="134"/>
      <c r="NVD10" s="135"/>
      <c r="NVE10" s="135"/>
      <c r="NVF10" s="135"/>
      <c r="NVG10" s="135"/>
      <c r="NVH10" s="135"/>
      <c r="NVI10" s="135"/>
      <c r="NVJ10" s="134"/>
      <c r="NVK10" s="135"/>
      <c r="NVL10" s="135"/>
      <c r="NVM10" s="135"/>
      <c r="NVN10" s="135"/>
      <c r="NVO10" s="135"/>
      <c r="NVP10" s="135"/>
      <c r="NVQ10" s="134"/>
      <c r="NVR10" s="135"/>
      <c r="NVS10" s="135"/>
      <c r="NVT10" s="135"/>
      <c r="NVU10" s="135"/>
      <c r="NVV10" s="135"/>
      <c r="NVW10" s="135"/>
      <c r="NVX10" s="134"/>
      <c r="NVY10" s="135"/>
      <c r="NVZ10" s="135"/>
      <c r="NWA10" s="135"/>
      <c r="NWB10" s="135"/>
      <c r="NWC10" s="135"/>
      <c r="NWD10" s="135"/>
      <c r="NWE10" s="134"/>
      <c r="NWF10" s="135"/>
      <c r="NWG10" s="135"/>
      <c r="NWH10" s="135"/>
      <c r="NWI10" s="135"/>
      <c r="NWJ10" s="135"/>
      <c r="NWK10" s="135"/>
      <c r="NWL10" s="134"/>
      <c r="NWM10" s="135"/>
      <c r="NWN10" s="135"/>
      <c r="NWO10" s="135"/>
      <c r="NWP10" s="135"/>
      <c r="NWQ10" s="135"/>
      <c r="NWR10" s="135"/>
      <c r="NWS10" s="134"/>
      <c r="NWT10" s="135"/>
      <c r="NWU10" s="135"/>
      <c r="NWV10" s="135"/>
      <c r="NWW10" s="135"/>
      <c r="NWX10" s="135"/>
      <c r="NWY10" s="135"/>
      <c r="NWZ10" s="134"/>
      <c r="NXA10" s="135"/>
      <c r="NXB10" s="135"/>
      <c r="NXC10" s="135"/>
      <c r="NXD10" s="135"/>
      <c r="NXE10" s="135"/>
      <c r="NXF10" s="135"/>
      <c r="NXG10" s="134"/>
      <c r="NXH10" s="135"/>
      <c r="NXI10" s="135"/>
      <c r="NXJ10" s="135"/>
      <c r="NXK10" s="135"/>
      <c r="NXL10" s="135"/>
      <c r="NXM10" s="135"/>
      <c r="NXN10" s="134"/>
      <c r="NXO10" s="135"/>
      <c r="NXP10" s="135"/>
      <c r="NXQ10" s="135"/>
      <c r="NXR10" s="135"/>
      <c r="NXS10" s="135"/>
      <c r="NXT10" s="135"/>
      <c r="NXU10" s="134"/>
      <c r="NXV10" s="135"/>
      <c r="NXW10" s="135"/>
      <c r="NXX10" s="135"/>
      <c r="NXY10" s="135"/>
      <c r="NXZ10" s="135"/>
      <c r="NYA10" s="135"/>
      <c r="NYB10" s="134"/>
      <c r="NYC10" s="135"/>
      <c r="NYD10" s="135"/>
      <c r="NYE10" s="135"/>
      <c r="NYF10" s="135"/>
      <c r="NYG10" s="135"/>
      <c r="NYH10" s="135"/>
      <c r="NYI10" s="134"/>
      <c r="NYJ10" s="135"/>
      <c r="NYK10" s="135"/>
      <c r="NYL10" s="135"/>
      <c r="NYM10" s="135"/>
      <c r="NYN10" s="135"/>
      <c r="NYO10" s="135"/>
      <c r="NYP10" s="134"/>
      <c r="NYQ10" s="135"/>
      <c r="NYR10" s="135"/>
      <c r="NYS10" s="135"/>
      <c r="NYT10" s="135"/>
      <c r="NYU10" s="135"/>
      <c r="NYV10" s="135"/>
      <c r="NYW10" s="134"/>
      <c r="NYX10" s="135"/>
      <c r="NYY10" s="135"/>
      <c r="NYZ10" s="135"/>
      <c r="NZA10" s="135"/>
      <c r="NZB10" s="135"/>
      <c r="NZC10" s="135"/>
      <c r="NZD10" s="134"/>
      <c r="NZE10" s="135"/>
      <c r="NZF10" s="135"/>
      <c r="NZG10" s="135"/>
      <c r="NZH10" s="135"/>
      <c r="NZI10" s="135"/>
      <c r="NZJ10" s="135"/>
      <c r="NZK10" s="134"/>
      <c r="NZL10" s="135"/>
      <c r="NZM10" s="135"/>
      <c r="NZN10" s="135"/>
      <c r="NZO10" s="135"/>
      <c r="NZP10" s="135"/>
      <c r="NZQ10" s="135"/>
      <c r="NZR10" s="134"/>
      <c r="NZS10" s="135"/>
      <c r="NZT10" s="135"/>
      <c r="NZU10" s="135"/>
      <c r="NZV10" s="135"/>
      <c r="NZW10" s="135"/>
      <c r="NZX10" s="135"/>
      <c r="NZY10" s="134"/>
      <c r="NZZ10" s="135"/>
      <c r="OAA10" s="135"/>
      <c r="OAB10" s="135"/>
      <c r="OAC10" s="135"/>
      <c r="OAD10" s="135"/>
      <c r="OAE10" s="135"/>
      <c r="OAF10" s="134"/>
      <c r="OAG10" s="135"/>
      <c r="OAH10" s="135"/>
      <c r="OAI10" s="135"/>
      <c r="OAJ10" s="135"/>
      <c r="OAK10" s="135"/>
      <c r="OAL10" s="135"/>
      <c r="OAM10" s="134"/>
      <c r="OAN10" s="135"/>
      <c r="OAO10" s="135"/>
      <c r="OAP10" s="135"/>
      <c r="OAQ10" s="135"/>
      <c r="OAR10" s="135"/>
      <c r="OAS10" s="135"/>
      <c r="OAT10" s="134"/>
      <c r="OAU10" s="135"/>
      <c r="OAV10" s="135"/>
      <c r="OAW10" s="135"/>
      <c r="OAX10" s="135"/>
      <c r="OAY10" s="135"/>
      <c r="OAZ10" s="135"/>
      <c r="OBA10" s="134"/>
      <c r="OBB10" s="135"/>
      <c r="OBC10" s="135"/>
      <c r="OBD10" s="135"/>
      <c r="OBE10" s="135"/>
      <c r="OBF10" s="135"/>
      <c r="OBG10" s="135"/>
      <c r="OBH10" s="134"/>
      <c r="OBI10" s="135"/>
      <c r="OBJ10" s="135"/>
      <c r="OBK10" s="135"/>
      <c r="OBL10" s="135"/>
      <c r="OBM10" s="135"/>
      <c r="OBN10" s="135"/>
      <c r="OBO10" s="134"/>
      <c r="OBP10" s="135"/>
      <c r="OBQ10" s="135"/>
      <c r="OBR10" s="135"/>
      <c r="OBS10" s="135"/>
      <c r="OBT10" s="135"/>
      <c r="OBU10" s="135"/>
      <c r="OBV10" s="134"/>
      <c r="OBW10" s="135"/>
      <c r="OBX10" s="135"/>
      <c r="OBY10" s="135"/>
      <c r="OBZ10" s="135"/>
      <c r="OCA10" s="135"/>
      <c r="OCB10" s="135"/>
      <c r="OCC10" s="134"/>
      <c r="OCD10" s="135"/>
      <c r="OCE10" s="135"/>
      <c r="OCF10" s="135"/>
      <c r="OCG10" s="135"/>
      <c r="OCH10" s="135"/>
      <c r="OCI10" s="135"/>
      <c r="OCJ10" s="134"/>
      <c r="OCK10" s="135"/>
      <c r="OCL10" s="135"/>
      <c r="OCM10" s="135"/>
      <c r="OCN10" s="135"/>
      <c r="OCO10" s="135"/>
      <c r="OCP10" s="135"/>
      <c r="OCQ10" s="134"/>
      <c r="OCR10" s="135"/>
      <c r="OCS10" s="135"/>
      <c r="OCT10" s="135"/>
      <c r="OCU10" s="135"/>
      <c r="OCV10" s="135"/>
      <c r="OCW10" s="135"/>
      <c r="OCX10" s="134"/>
      <c r="OCY10" s="135"/>
      <c r="OCZ10" s="135"/>
      <c r="ODA10" s="135"/>
      <c r="ODB10" s="135"/>
      <c r="ODC10" s="135"/>
      <c r="ODD10" s="135"/>
      <c r="ODE10" s="134"/>
      <c r="ODF10" s="135"/>
      <c r="ODG10" s="135"/>
      <c r="ODH10" s="135"/>
      <c r="ODI10" s="135"/>
      <c r="ODJ10" s="135"/>
      <c r="ODK10" s="135"/>
      <c r="ODL10" s="134"/>
      <c r="ODM10" s="135"/>
      <c r="ODN10" s="135"/>
      <c r="ODO10" s="135"/>
      <c r="ODP10" s="135"/>
      <c r="ODQ10" s="135"/>
      <c r="ODR10" s="135"/>
      <c r="ODS10" s="134"/>
      <c r="ODT10" s="135"/>
      <c r="ODU10" s="135"/>
      <c r="ODV10" s="135"/>
      <c r="ODW10" s="135"/>
      <c r="ODX10" s="135"/>
      <c r="ODY10" s="135"/>
      <c r="ODZ10" s="134"/>
      <c r="OEA10" s="135"/>
      <c r="OEB10" s="135"/>
      <c r="OEC10" s="135"/>
      <c r="OED10" s="135"/>
      <c r="OEE10" s="135"/>
      <c r="OEF10" s="135"/>
      <c r="OEG10" s="134"/>
      <c r="OEH10" s="135"/>
      <c r="OEI10" s="135"/>
      <c r="OEJ10" s="135"/>
      <c r="OEK10" s="135"/>
      <c r="OEL10" s="135"/>
      <c r="OEM10" s="135"/>
      <c r="OEN10" s="134"/>
      <c r="OEO10" s="135"/>
      <c r="OEP10" s="135"/>
      <c r="OEQ10" s="135"/>
      <c r="OER10" s="135"/>
      <c r="OES10" s="135"/>
      <c r="OET10" s="135"/>
      <c r="OEU10" s="134"/>
      <c r="OEV10" s="135"/>
      <c r="OEW10" s="135"/>
      <c r="OEX10" s="135"/>
      <c r="OEY10" s="135"/>
      <c r="OEZ10" s="135"/>
      <c r="OFA10" s="135"/>
      <c r="OFB10" s="134"/>
      <c r="OFC10" s="135"/>
      <c r="OFD10" s="135"/>
      <c r="OFE10" s="135"/>
      <c r="OFF10" s="135"/>
      <c r="OFG10" s="135"/>
      <c r="OFH10" s="135"/>
      <c r="OFI10" s="134"/>
      <c r="OFJ10" s="135"/>
      <c r="OFK10" s="135"/>
      <c r="OFL10" s="135"/>
      <c r="OFM10" s="135"/>
      <c r="OFN10" s="135"/>
      <c r="OFO10" s="135"/>
      <c r="OFP10" s="134"/>
      <c r="OFQ10" s="135"/>
      <c r="OFR10" s="135"/>
      <c r="OFS10" s="135"/>
      <c r="OFT10" s="135"/>
      <c r="OFU10" s="135"/>
      <c r="OFV10" s="135"/>
      <c r="OFW10" s="134"/>
      <c r="OFX10" s="135"/>
      <c r="OFY10" s="135"/>
      <c r="OFZ10" s="135"/>
      <c r="OGA10" s="135"/>
      <c r="OGB10" s="135"/>
      <c r="OGC10" s="135"/>
      <c r="OGD10" s="134"/>
      <c r="OGE10" s="135"/>
      <c r="OGF10" s="135"/>
      <c r="OGG10" s="135"/>
      <c r="OGH10" s="135"/>
      <c r="OGI10" s="135"/>
      <c r="OGJ10" s="135"/>
      <c r="OGK10" s="134"/>
      <c r="OGL10" s="135"/>
      <c r="OGM10" s="135"/>
      <c r="OGN10" s="135"/>
      <c r="OGO10" s="135"/>
      <c r="OGP10" s="135"/>
      <c r="OGQ10" s="135"/>
      <c r="OGR10" s="134"/>
      <c r="OGS10" s="135"/>
      <c r="OGT10" s="135"/>
      <c r="OGU10" s="135"/>
      <c r="OGV10" s="135"/>
      <c r="OGW10" s="135"/>
      <c r="OGX10" s="135"/>
      <c r="OGY10" s="134"/>
      <c r="OGZ10" s="135"/>
      <c r="OHA10" s="135"/>
      <c r="OHB10" s="135"/>
      <c r="OHC10" s="135"/>
      <c r="OHD10" s="135"/>
      <c r="OHE10" s="135"/>
      <c r="OHF10" s="134"/>
      <c r="OHG10" s="135"/>
      <c r="OHH10" s="135"/>
      <c r="OHI10" s="135"/>
      <c r="OHJ10" s="135"/>
      <c r="OHK10" s="135"/>
      <c r="OHL10" s="135"/>
      <c r="OHM10" s="134"/>
      <c r="OHN10" s="135"/>
      <c r="OHO10" s="135"/>
      <c r="OHP10" s="135"/>
      <c r="OHQ10" s="135"/>
      <c r="OHR10" s="135"/>
      <c r="OHS10" s="135"/>
      <c r="OHT10" s="134"/>
      <c r="OHU10" s="135"/>
      <c r="OHV10" s="135"/>
      <c r="OHW10" s="135"/>
      <c r="OHX10" s="135"/>
      <c r="OHY10" s="135"/>
      <c r="OHZ10" s="135"/>
      <c r="OIA10" s="134"/>
      <c r="OIB10" s="135"/>
      <c r="OIC10" s="135"/>
      <c r="OID10" s="135"/>
      <c r="OIE10" s="135"/>
      <c r="OIF10" s="135"/>
      <c r="OIG10" s="135"/>
      <c r="OIH10" s="134"/>
      <c r="OII10" s="135"/>
      <c r="OIJ10" s="135"/>
      <c r="OIK10" s="135"/>
      <c r="OIL10" s="135"/>
      <c r="OIM10" s="135"/>
      <c r="OIN10" s="135"/>
      <c r="OIO10" s="134"/>
      <c r="OIP10" s="135"/>
      <c r="OIQ10" s="135"/>
      <c r="OIR10" s="135"/>
      <c r="OIS10" s="135"/>
      <c r="OIT10" s="135"/>
      <c r="OIU10" s="135"/>
      <c r="OIV10" s="134"/>
      <c r="OIW10" s="135"/>
      <c r="OIX10" s="135"/>
      <c r="OIY10" s="135"/>
      <c r="OIZ10" s="135"/>
      <c r="OJA10" s="135"/>
      <c r="OJB10" s="135"/>
      <c r="OJC10" s="134"/>
      <c r="OJD10" s="135"/>
      <c r="OJE10" s="135"/>
      <c r="OJF10" s="135"/>
      <c r="OJG10" s="135"/>
      <c r="OJH10" s="135"/>
      <c r="OJI10" s="135"/>
      <c r="OJJ10" s="134"/>
      <c r="OJK10" s="135"/>
      <c r="OJL10" s="135"/>
      <c r="OJM10" s="135"/>
      <c r="OJN10" s="135"/>
      <c r="OJO10" s="135"/>
      <c r="OJP10" s="135"/>
      <c r="OJQ10" s="134"/>
      <c r="OJR10" s="135"/>
      <c r="OJS10" s="135"/>
      <c r="OJT10" s="135"/>
      <c r="OJU10" s="135"/>
      <c r="OJV10" s="135"/>
      <c r="OJW10" s="135"/>
      <c r="OJX10" s="134"/>
      <c r="OJY10" s="135"/>
      <c r="OJZ10" s="135"/>
      <c r="OKA10" s="135"/>
      <c r="OKB10" s="135"/>
      <c r="OKC10" s="135"/>
      <c r="OKD10" s="135"/>
      <c r="OKE10" s="134"/>
      <c r="OKF10" s="135"/>
      <c r="OKG10" s="135"/>
      <c r="OKH10" s="135"/>
      <c r="OKI10" s="135"/>
      <c r="OKJ10" s="135"/>
      <c r="OKK10" s="135"/>
      <c r="OKL10" s="134"/>
      <c r="OKM10" s="135"/>
      <c r="OKN10" s="135"/>
      <c r="OKO10" s="135"/>
      <c r="OKP10" s="135"/>
      <c r="OKQ10" s="135"/>
      <c r="OKR10" s="135"/>
      <c r="OKS10" s="134"/>
      <c r="OKT10" s="135"/>
      <c r="OKU10" s="135"/>
      <c r="OKV10" s="135"/>
      <c r="OKW10" s="135"/>
      <c r="OKX10" s="135"/>
      <c r="OKY10" s="135"/>
      <c r="OKZ10" s="134"/>
      <c r="OLA10" s="135"/>
      <c r="OLB10" s="135"/>
      <c r="OLC10" s="135"/>
      <c r="OLD10" s="135"/>
      <c r="OLE10" s="135"/>
      <c r="OLF10" s="135"/>
      <c r="OLG10" s="134"/>
      <c r="OLH10" s="135"/>
      <c r="OLI10" s="135"/>
      <c r="OLJ10" s="135"/>
      <c r="OLK10" s="135"/>
      <c r="OLL10" s="135"/>
      <c r="OLM10" s="135"/>
      <c r="OLN10" s="134"/>
      <c r="OLO10" s="135"/>
      <c r="OLP10" s="135"/>
      <c r="OLQ10" s="135"/>
      <c r="OLR10" s="135"/>
      <c r="OLS10" s="135"/>
      <c r="OLT10" s="135"/>
      <c r="OLU10" s="134"/>
      <c r="OLV10" s="135"/>
      <c r="OLW10" s="135"/>
      <c r="OLX10" s="135"/>
      <c r="OLY10" s="135"/>
      <c r="OLZ10" s="135"/>
      <c r="OMA10" s="135"/>
      <c r="OMB10" s="134"/>
      <c r="OMC10" s="135"/>
      <c r="OMD10" s="135"/>
      <c r="OME10" s="135"/>
      <c r="OMF10" s="135"/>
      <c r="OMG10" s="135"/>
      <c r="OMH10" s="135"/>
      <c r="OMI10" s="134"/>
      <c r="OMJ10" s="135"/>
      <c r="OMK10" s="135"/>
      <c r="OML10" s="135"/>
      <c r="OMM10" s="135"/>
      <c r="OMN10" s="135"/>
      <c r="OMO10" s="135"/>
      <c r="OMP10" s="134"/>
      <c r="OMQ10" s="135"/>
      <c r="OMR10" s="135"/>
      <c r="OMS10" s="135"/>
      <c r="OMT10" s="135"/>
      <c r="OMU10" s="135"/>
      <c r="OMV10" s="135"/>
      <c r="OMW10" s="134"/>
      <c r="OMX10" s="135"/>
      <c r="OMY10" s="135"/>
      <c r="OMZ10" s="135"/>
      <c r="ONA10" s="135"/>
      <c r="ONB10" s="135"/>
      <c r="ONC10" s="135"/>
      <c r="OND10" s="134"/>
      <c r="ONE10" s="135"/>
      <c r="ONF10" s="135"/>
      <c r="ONG10" s="135"/>
      <c r="ONH10" s="135"/>
      <c r="ONI10" s="135"/>
      <c r="ONJ10" s="135"/>
      <c r="ONK10" s="134"/>
      <c r="ONL10" s="135"/>
      <c r="ONM10" s="135"/>
      <c r="ONN10" s="135"/>
      <c r="ONO10" s="135"/>
      <c r="ONP10" s="135"/>
      <c r="ONQ10" s="135"/>
      <c r="ONR10" s="134"/>
      <c r="ONS10" s="135"/>
      <c r="ONT10" s="135"/>
      <c r="ONU10" s="135"/>
      <c r="ONV10" s="135"/>
      <c r="ONW10" s="135"/>
      <c r="ONX10" s="135"/>
      <c r="ONY10" s="134"/>
      <c r="ONZ10" s="135"/>
      <c r="OOA10" s="135"/>
      <c r="OOB10" s="135"/>
      <c r="OOC10" s="135"/>
      <c r="OOD10" s="135"/>
      <c r="OOE10" s="135"/>
      <c r="OOF10" s="134"/>
      <c r="OOG10" s="135"/>
      <c r="OOH10" s="135"/>
      <c r="OOI10" s="135"/>
      <c r="OOJ10" s="135"/>
      <c r="OOK10" s="135"/>
      <c r="OOL10" s="135"/>
      <c r="OOM10" s="134"/>
      <c r="OON10" s="135"/>
      <c r="OOO10" s="135"/>
      <c r="OOP10" s="135"/>
      <c r="OOQ10" s="135"/>
      <c r="OOR10" s="135"/>
      <c r="OOS10" s="135"/>
      <c r="OOT10" s="134"/>
      <c r="OOU10" s="135"/>
      <c r="OOV10" s="135"/>
      <c r="OOW10" s="135"/>
      <c r="OOX10" s="135"/>
      <c r="OOY10" s="135"/>
      <c r="OOZ10" s="135"/>
      <c r="OPA10" s="134"/>
      <c r="OPB10" s="135"/>
      <c r="OPC10" s="135"/>
      <c r="OPD10" s="135"/>
      <c r="OPE10" s="135"/>
      <c r="OPF10" s="135"/>
      <c r="OPG10" s="135"/>
      <c r="OPH10" s="134"/>
      <c r="OPI10" s="135"/>
      <c r="OPJ10" s="135"/>
      <c r="OPK10" s="135"/>
      <c r="OPL10" s="135"/>
      <c r="OPM10" s="135"/>
      <c r="OPN10" s="135"/>
      <c r="OPO10" s="134"/>
      <c r="OPP10" s="135"/>
      <c r="OPQ10" s="135"/>
      <c r="OPR10" s="135"/>
      <c r="OPS10" s="135"/>
      <c r="OPT10" s="135"/>
      <c r="OPU10" s="135"/>
      <c r="OPV10" s="134"/>
      <c r="OPW10" s="135"/>
      <c r="OPX10" s="135"/>
      <c r="OPY10" s="135"/>
      <c r="OPZ10" s="135"/>
      <c r="OQA10" s="135"/>
      <c r="OQB10" s="135"/>
      <c r="OQC10" s="134"/>
      <c r="OQD10" s="135"/>
      <c r="OQE10" s="135"/>
      <c r="OQF10" s="135"/>
      <c r="OQG10" s="135"/>
      <c r="OQH10" s="135"/>
      <c r="OQI10" s="135"/>
      <c r="OQJ10" s="134"/>
      <c r="OQK10" s="135"/>
      <c r="OQL10" s="135"/>
      <c r="OQM10" s="135"/>
      <c r="OQN10" s="135"/>
      <c r="OQO10" s="135"/>
      <c r="OQP10" s="135"/>
      <c r="OQQ10" s="134"/>
      <c r="OQR10" s="135"/>
      <c r="OQS10" s="135"/>
      <c r="OQT10" s="135"/>
      <c r="OQU10" s="135"/>
      <c r="OQV10" s="135"/>
      <c r="OQW10" s="135"/>
      <c r="OQX10" s="134"/>
      <c r="OQY10" s="135"/>
      <c r="OQZ10" s="135"/>
      <c r="ORA10" s="135"/>
      <c r="ORB10" s="135"/>
      <c r="ORC10" s="135"/>
      <c r="ORD10" s="135"/>
      <c r="ORE10" s="134"/>
      <c r="ORF10" s="135"/>
      <c r="ORG10" s="135"/>
      <c r="ORH10" s="135"/>
      <c r="ORI10" s="135"/>
      <c r="ORJ10" s="135"/>
      <c r="ORK10" s="135"/>
      <c r="ORL10" s="134"/>
      <c r="ORM10" s="135"/>
      <c r="ORN10" s="135"/>
      <c r="ORO10" s="135"/>
      <c r="ORP10" s="135"/>
      <c r="ORQ10" s="135"/>
      <c r="ORR10" s="135"/>
      <c r="ORS10" s="134"/>
      <c r="ORT10" s="135"/>
      <c r="ORU10" s="135"/>
      <c r="ORV10" s="135"/>
      <c r="ORW10" s="135"/>
      <c r="ORX10" s="135"/>
      <c r="ORY10" s="135"/>
      <c r="ORZ10" s="134"/>
      <c r="OSA10" s="135"/>
      <c r="OSB10" s="135"/>
      <c r="OSC10" s="135"/>
      <c r="OSD10" s="135"/>
      <c r="OSE10" s="135"/>
      <c r="OSF10" s="135"/>
      <c r="OSG10" s="134"/>
      <c r="OSH10" s="135"/>
      <c r="OSI10" s="135"/>
      <c r="OSJ10" s="135"/>
      <c r="OSK10" s="135"/>
      <c r="OSL10" s="135"/>
      <c r="OSM10" s="135"/>
      <c r="OSN10" s="134"/>
      <c r="OSO10" s="135"/>
      <c r="OSP10" s="135"/>
      <c r="OSQ10" s="135"/>
      <c r="OSR10" s="135"/>
      <c r="OSS10" s="135"/>
      <c r="OST10" s="135"/>
      <c r="OSU10" s="134"/>
      <c r="OSV10" s="135"/>
      <c r="OSW10" s="135"/>
      <c r="OSX10" s="135"/>
      <c r="OSY10" s="135"/>
      <c r="OSZ10" s="135"/>
      <c r="OTA10" s="135"/>
      <c r="OTB10" s="134"/>
      <c r="OTC10" s="135"/>
      <c r="OTD10" s="135"/>
      <c r="OTE10" s="135"/>
      <c r="OTF10" s="135"/>
      <c r="OTG10" s="135"/>
      <c r="OTH10" s="135"/>
      <c r="OTI10" s="134"/>
      <c r="OTJ10" s="135"/>
      <c r="OTK10" s="135"/>
      <c r="OTL10" s="135"/>
      <c r="OTM10" s="135"/>
      <c r="OTN10" s="135"/>
      <c r="OTO10" s="135"/>
      <c r="OTP10" s="134"/>
      <c r="OTQ10" s="135"/>
      <c r="OTR10" s="135"/>
      <c r="OTS10" s="135"/>
      <c r="OTT10" s="135"/>
      <c r="OTU10" s="135"/>
      <c r="OTV10" s="135"/>
      <c r="OTW10" s="134"/>
      <c r="OTX10" s="135"/>
      <c r="OTY10" s="135"/>
      <c r="OTZ10" s="135"/>
      <c r="OUA10" s="135"/>
      <c r="OUB10" s="135"/>
      <c r="OUC10" s="135"/>
      <c r="OUD10" s="134"/>
      <c r="OUE10" s="135"/>
      <c r="OUF10" s="135"/>
      <c r="OUG10" s="135"/>
      <c r="OUH10" s="135"/>
      <c r="OUI10" s="135"/>
      <c r="OUJ10" s="135"/>
      <c r="OUK10" s="134"/>
      <c r="OUL10" s="135"/>
      <c r="OUM10" s="135"/>
      <c r="OUN10" s="135"/>
      <c r="OUO10" s="135"/>
      <c r="OUP10" s="135"/>
      <c r="OUQ10" s="135"/>
      <c r="OUR10" s="134"/>
      <c r="OUS10" s="135"/>
      <c r="OUT10" s="135"/>
      <c r="OUU10" s="135"/>
      <c r="OUV10" s="135"/>
      <c r="OUW10" s="135"/>
      <c r="OUX10" s="135"/>
      <c r="OUY10" s="134"/>
      <c r="OUZ10" s="135"/>
      <c r="OVA10" s="135"/>
      <c r="OVB10" s="135"/>
      <c r="OVC10" s="135"/>
      <c r="OVD10" s="135"/>
      <c r="OVE10" s="135"/>
      <c r="OVF10" s="134"/>
      <c r="OVG10" s="135"/>
      <c r="OVH10" s="135"/>
      <c r="OVI10" s="135"/>
      <c r="OVJ10" s="135"/>
      <c r="OVK10" s="135"/>
      <c r="OVL10" s="135"/>
      <c r="OVM10" s="134"/>
      <c r="OVN10" s="135"/>
      <c r="OVO10" s="135"/>
      <c r="OVP10" s="135"/>
      <c r="OVQ10" s="135"/>
      <c r="OVR10" s="135"/>
      <c r="OVS10" s="135"/>
      <c r="OVT10" s="134"/>
      <c r="OVU10" s="135"/>
      <c r="OVV10" s="135"/>
      <c r="OVW10" s="135"/>
      <c r="OVX10" s="135"/>
      <c r="OVY10" s="135"/>
      <c r="OVZ10" s="135"/>
      <c r="OWA10" s="134"/>
      <c r="OWB10" s="135"/>
      <c r="OWC10" s="135"/>
      <c r="OWD10" s="135"/>
      <c r="OWE10" s="135"/>
      <c r="OWF10" s="135"/>
      <c r="OWG10" s="135"/>
      <c r="OWH10" s="134"/>
      <c r="OWI10" s="135"/>
      <c r="OWJ10" s="135"/>
      <c r="OWK10" s="135"/>
      <c r="OWL10" s="135"/>
      <c r="OWM10" s="135"/>
      <c r="OWN10" s="135"/>
      <c r="OWO10" s="134"/>
      <c r="OWP10" s="135"/>
      <c r="OWQ10" s="135"/>
      <c r="OWR10" s="135"/>
      <c r="OWS10" s="135"/>
      <c r="OWT10" s="135"/>
      <c r="OWU10" s="135"/>
      <c r="OWV10" s="134"/>
      <c r="OWW10" s="135"/>
      <c r="OWX10" s="135"/>
      <c r="OWY10" s="135"/>
      <c r="OWZ10" s="135"/>
      <c r="OXA10" s="135"/>
      <c r="OXB10" s="135"/>
      <c r="OXC10" s="134"/>
      <c r="OXD10" s="135"/>
      <c r="OXE10" s="135"/>
      <c r="OXF10" s="135"/>
      <c r="OXG10" s="135"/>
      <c r="OXH10" s="135"/>
      <c r="OXI10" s="135"/>
      <c r="OXJ10" s="134"/>
      <c r="OXK10" s="135"/>
      <c r="OXL10" s="135"/>
      <c r="OXM10" s="135"/>
      <c r="OXN10" s="135"/>
      <c r="OXO10" s="135"/>
      <c r="OXP10" s="135"/>
      <c r="OXQ10" s="134"/>
      <c r="OXR10" s="135"/>
      <c r="OXS10" s="135"/>
      <c r="OXT10" s="135"/>
      <c r="OXU10" s="135"/>
      <c r="OXV10" s="135"/>
      <c r="OXW10" s="135"/>
      <c r="OXX10" s="134"/>
      <c r="OXY10" s="135"/>
      <c r="OXZ10" s="135"/>
      <c r="OYA10" s="135"/>
      <c r="OYB10" s="135"/>
      <c r="OYC10" s="135"/>
      <c r="OYD10" s="135"/>
      <c r="OYE10" s="134"/>
      <c r="OYF10" s="135"/>
      <c r="OYG10" s="135"/>
      <c r="OYH10" s="135"/>
      <c r="OYI10" s="135"/>
      <c r="OYJ10" s="135"/>
      <c r="OYK10" s="135"/>
      <c r="OYL10" s="134"/>
      <c r="OYM10" s="135"/>
      <c r="OYN10" s="135"/>
      <c r="OYO10" s="135"/>
      <c r="OYP10" s="135"/>
      <c r="OYQ10" s="135"/>
      <c r="OYR10" s="135"/>
      <c r="OYS10" s="134"/>
      <c r="OYT10" s="135"/>
      <c r="OYU10" s="135"/>
      <c r="OYV10" s="135"/>
      <c r="OYW10" s="135"/>
      <c r="OYX10" s="135"/>
      <c r="OYY10" s="135"/>
      <c r="OYZ10" s="134"/>
      <c r="OZA10" s="135"/>
      <c r="OZB10" s="135"/>
      <c r="OZC10" s="135"/>
      <c r="OZD10" s="135"/>
      <c r="OZE10" s="135"/>
      <c r="OZF10" s="135"/>
      <c r="OZG10" s="134"/>
      <c r="OZH10" s="135"/>
      <c r="OZI10" s="135"/>
      <c r="OZJ10" s="135"/>
      <c r="OZK10" s="135"/>
      <c r="OZL10" s="135"/>
      <c r="OZM10" s="135"/>
      <c r="OZN10" s="134"/>
      <c r="OZO10" s="135"/>
      <c r="OZP10" s="135"/>
      <c r="OZQ10" s="135"/>
      <c r="OZR10" s="135"/>
      <c r="OZS10" s="135"/>
      <c r="OZT10" s="135"/>
      <c r="OZU10" s="134"/>
      <c r="OZV10" s="135"/>
      <c r="OZW10" s="135"/>
      <c r="OZX10" s="135"/>
      <c r="OZY10" s="135"/>
      <c r="OZZ10" s="135"/>
      <c r="PAA10" s="135"/>
      <c r="PAB10" s="134"/>
      <c r="PAC10" s="135"/>
      <c r="PAD10" s="135"/>
      <c r="PAE10" s="135"/>
      <c r="PAF10" s="135"/>
      <c r="PAG10" s="135"/>
      <c r="PAH10" s="135"/>
      <c r="PAI10" s="134"/>
      <c r="PAJ10" s="135"/>
      <c r="PAK10" s="135"/>
      <c r="PAL10" s="135"/>
      <c r="PAM10" s="135"/>
      <c r="PAN10" s="135"/>
      <c r="PAO10" s="135"/>
      <c r="PAP10" s="134"/>
      <c r="PAQ10" s="135"/>
      <c r="PAR10" s="135"/>
      <c r="PAS10" s="135"/>
      <c r="PAT10" s="135"/>
      <c r="PAU10" s="135"/>
      <c r="PAV10" s="135"/>
      <c r="PAW10" s="134"/>
      <c r="PAX10" s="135"/>
      <c r="PAY10" s="135"/>
      <c r="PAZ10" s="135"/>
      <c r="PBA10" s="135"/>
      <c r="PBB10" s="135"/>
      <c r="PBC10" s="135"/>
      <c r="PBD10" s="134"/>
      <c r="PBE10" s="135"/>
      <c r="PBF10" s="135"/>
      <c r="PBG10" s="135"/>
      <c r="PBH10" s="135"/>
      <c r="PBI10" s="135"/>
      <c r="PBJ10" s="135"/>
      <c r="PBK10" s="134"/>
      <c r="PBL10" s="135"/>
      <c r="PBM10" s="135"/>
      <c r="PBN10" s="135"/>
      <c r="PBO10" s="135"/>
      <c r="PBP10" s="135"/>
      <c r="PBQ10" s="135"/>
      <c r="PBR10" s="134"/>
      <c r="PBS10" s="135"/>
      <c r="PBT10" s="135"/>
      <c r="PBU10" s="135"/>
      <c r="PBV10" s="135"/>
      <c r="PBW10" s="135"/>
      <c r="PBX10" s="135"/>
      <c r="PBY10" s="134"/>
      <c r="PBZ10" s="135"/>
      <c r="PCA10" s="135"/>
      <c r="PCB10" s="135"/>
      <c r="PCC10" s="135"/>
      <c r="PCD10" s="135"/>
      <c r="PCE10" s="135"/>
      <c r="PCF10" s="134"/>
      <c r="PCG10" s="135"/>
      <c r="PCH10" s="135"/>
      <c r="PCI10" s="135"/>
      <c r="PCJ10" s="135"/>
      <c r="PCK10" s="135"/>
      <c r="PCL10" s="135"/>
      <c r="PCM10" s="134"/>
      <c r="PCN10" s="135"/>
      <c r="PCO10" s="135"/>
      <c r="PCP10" s="135"/>
      <c r="PCQ10" s="135"/>
      <c r="PCR10" s="135"/>
      <c r="PCS10" s="135"/>
      <c r="PCT10" s="134"/>
      <c r="PCU10" s="135"/>
      <c r="PCV10" s="135"/>
      <c r="PCW10" s="135"/>
      <c r="PCX10" s="135"/>
      <c r="PCY10" s="135"/>
      <c r="PCZ10" s="135"/>
      <c r="PDA10" s="134"/>
      <c r="PDB10" s="135"/>
      <c r="PDC10" s="135"/>
      <c r="PDD10" s="135"/>
      <c r="PDE10" s="135"/>
      <c r="PDF10" s="135"/>
      <c r="PDG10" s="135"/>
      <c r="PDH10" s="134"/>
      <c r="PDI10" s="135"/>
      <c r="PDJ10" s="135"/>
      <c r="PDK10" s="135"/>
      <c r="PDL10" s="135"/>
      <c r="PDM10" s="135"/>
      <c r="PDN10" s="135"/>
      <c r="PDO10" s="134"/>
      <c r="PDP10" s="135"/>
      <c r="PDQ10" s="135"/>
      <c r="PDR10" s="135"/>
      <c r="PDS10" s="135"/>
      <c r="PDT10" s="135"/>
      <c r="PDU10" s="135"/>
      <c r="PDV10" s="134"/>
      <c r="PDW10" s="135"/>
      <c r="PDX10" s="135"/>
      <c r="PDY10" s="135"/>
      <c r="PDZ10" s="135"/>
      <c r="PEA10" s="135"/>
      <c r="PEB10" s="135"/>
      <c r="PEC10" s="134"/>
      <c r="PED10" s="135"/>
      <c r="PEE10" s="135"/>
      <c r="PEF10" s="135"/>
      <c r="PEG10" s="135"/>
      <c r="PEH10" s="135"/>
      <c r="PEI10" s="135"/>
      <c r="PEJ10" s="134"/>
      <c r="PEK10" s="135"/>
      <c r="PEL10" s="135"/>
      <c r="PEM10" s="135"/>
      <c r="PEN10" s="135"/>
      <c r="PEO10" s="135"/>
      <c r="PEP10" s="135"/>
      <c r="PEQ10" s="134"/>
      <c r="PER10" s="135"/>
      <c r="PES10" s="135"/>
      <c r="PET10" s="135"/>
      <c r="PEU10" s="135"/>
      <c r="PEV10" s="135"/>
      <c r="PEW10" s="135"/>
      <c r="PEX10" s="134"/>
      <c r="PEY10" s="135"/>
      <c r="PEZ10" s="135"/>
      <c r="PFA10" s="135"/>
      <c r="PFB10" s="135"/>
      <c r="PFC10" s="135"/>
      <c r="PFD10" s="135"/>
      <c r="PFE10" s="134"/>
      <c r="PFF10" s="135"/>
      <c r="PFG10" s="135"/>
      <c r="PFH10" s="135"/>
      <c r="PFI10" s="135"/>
      <c r="PFJ10" s="135"/>
      <c r="PFK10" s="135"/>
      <c r="PFL10" s="134"/>
      <c r="PFM10" s="135"/>
      <c r="PFN10" s="135"/>
      <c r="PFO10" s="135"/>
      <c r="PFP10" s="135"/>
      <c r="PFQ10" s="135"/>
      <c r="PFR10" s="135"/>
      <c r="PFS10" s="134"/>
      <c r="PFT10" s="135"/>
      <c r="PFU10" s="135"/>
      <c r="PFV10" s="135"/>
      <c r="PFW10" s="135"/>
      <c r="PFX10" s="135"/>
      <c r="PFY10" s="135"/>
      <c r="PFZ10" s="134"/>
      <c r="PGA10" s="135"/>
      <c r="PGB10" s="135"/>
      <c r="PGC10" s="135"/>
      <c r="PGD10" s="135"/>
      <c r="PGE10" s="135"/>
      <c r="PGF10" s="135"/>
      <c r="PGG10" s="134"/>
      <c r="PGH10" s="135"/>
      <c r="PGI10" s="135"/>
      <c r="PGJ10" s="135"/>
      <c r="PGK10" s="135"/>
      <c r="PGL10" s="135"/>
      <c r="PGM10" s="135"/>
      <c r="PGN10" s="134"/>
      <c r="PGO10" s="135"/>
      <c r="PGP10" s="135"/>
      <c r="PGQ10" s="135"/>
      <c r="PGR10" s="135"/>
      <c r="PGS10" s="135"/>
      <c r="PGT10" s="135"/>
      <c r="PGU10" s="134"/>
      <c r="PGV10" s="135"/>
      <c r="PGW10" s="135"/>
      <c r="PGX10" s="135"/>
      <c r="PGY10" s="135"/>
      <c r="PGZ10" s="135"/>
      <c r="PHA10" s="135"/>
      <c r="PHB10" s="134"/>
      <c r="PHC10" s="135"/>
      <c r="PHD10" s="135"/>
      <c r="PHE10" s="135"/>
      <c r="PHF10" s="135"/>
      <c r="PHG10" s="135"/>
      <c r="PHH10" s="135"/>
      <c r="PHI10" s="134"/>
      <c r="PHJ10" s="135"/>
      <c r="PHK10" s="135"/>
      <c r="PHL10" s="135"/>
      <c r="PHM10" s="135"/>
      <c r="PHN10" s="135"/>
      <c r="PHO10" s="135"/>
      <c r="PHP10" s="134"/>
      <c r="PHQ10" s="135"/>
      <c r="PHR10" s="135"/>
      <c r="PHS10" s="135"/>
      <c r="PHT10" s="135"/>
      <c r="PHU10" s="135"/>
      <c r="PHV10" s="135"/>
      <c r="PHW10" s="134"/>
      <c r="PHX10" s="135"/>
      <c r="PHY10" s="135"/>
      <c r="PHZ10" s="135"/>
      <c r="PIA10" s="135"/>
      <c r="PIB10" s="135"/>
      <c r="PIC10" s="135"/>
      <c r="PID10" s="134"/>
      <c r="PIE10" s="135"/>
      <c r="PIF10" s="135"/>
      <c r="PIG10" s="135"/>
      <c r="PIH10" s="135"/>
      <c r="PII10" s="135"/>
      <c r="PIJ10" s="135"/>
      <c r="PIK10" s="134"/>
      <c r="PIL10" s="135"/>
      <c r="PIM10" s="135"/>
      <c r="PIN10" s="135"/>
      <c r="PIO10" s="135"/>
      <c r="PIP10" s="135"/>
      <c r="PIQ10" s="135"/>
      <c r="PIR10" s="134"/>
      <c r="PIS10" s="135"/>
      <c r="PIT10" s="135"/>
      <c r="PIU10" s="135"/>
      <c r="PIV10" s="135"/>
      <c r="PIW10" s="135"/>
      <c r="PIX10" s="135"/>
      <c r="PIY10" s="134"/>
      <c r="PIZ10" s="135"/>
      <c r="PJA10" s="135"/>
      <c r="PJB10" s="135"/>
      <c r="PJC10" s="135"/>
      <c r="PJD10" s="135"/>
      <c r="PJE10" s="135"/>
      <c r="PJF10" s="134"/>
      <c r="PJG10" s="135"/>
      <c r="PJH10" s="135"/>
      <c r="PJI10" s="135"/>
      <c r="PJJ10" s="135"/>
      <c r="PJK10" s="135"/>
      <c r="PJL10" s="135"/>
      <c r="PJM10" s="134"/>
      <c r="PJN10" s="135"/>
      <c r="PJO10" s="135"/>
      <c r="PJP10" s="135"/>
      <c r="PJQ10" s="135"/>
      <c r="PJR10" s="135"/>
      <c r="PJS10" s="135"/>
      <c r="PJT10" s="134"/>
      <c r="PJU10" s="135"/>
      <c r="PJV10" s="135"/>
      <c r="PJW10" s="135"/>
      <c r="PJX10" s="135"/>
      <c r="PJY10" s="135"/>
      <c r="PJZ10" s="135"/>
      <c r="PKA10" s="134"/>
      <c r="PKB10" s="135"/>
      <c r="PKC10" s="135"/>
      <c r="PKD10" s="135"/>
      <c r="PKE10" s="135"/>
      <c r="PKF10" s="135"/>
      <c r="PKG10" s="135"/>
      <c r="PKH10" s="134"/>
      <c r="PKI10" s="135"/>
      <c r="PKJ10" s="135"/>
      <c r="PKK10" s="135"/>
      <c r="PKL10" s="135"/>
      <c r="PKM10" s="135"/>
      <c r="PKN10" s="135"/>
      <c r="PKO10" s="134"/>
      <c r="PKP10" s="135"/>
      <c r="PKQ10" s="135"/>
      <c r="PKR10" s="135"/>
      <c r="PKS10" s="135"/>
      <c r="PKT10" s="135"/>
      <c r="PKU10" s="135"/>
      <c r="PKV10" s="134"/>
      <c r="PKW10" s="135"/>
      <c r="PKX10" s="135"/>
      <c r="PKY10" s="135"/>
      <c r="PKZ10" s="135"/>
      <c r="PLA10" s="135"/>
      <c r="PLB10" s="135"/>
      <c r="PLC10" s="134"/>
      <c r="PLD10" s="135"/>
      <c r="PLE10" s="135"/>
      <c r="PLF10" s="135"/>
      <c r="PLG10" s="135"/>
      <c r="PLH10" s="135"/>
      <c r="PLI10" s="135"/>
      <c r="PLJ10" s="134"/>
      <c r="PLK10" s="135"/>
      <c r="PLL10" s="135"/>
      <c r="PLM10" s="135"/>
      <c r="PLN10" s="135"/>
      <c r="PLO10" s="135"/>
      <c r="PLP10" s="135"/>
      <c r="PLQ10" s="134"/>
      <c r="PLR10" s="135"/>
      <c r="PLS10" s="135"/>
      <c r="PLT10" s="135"/>
      <c r="PLU10" s="135"/>
      <c r="PLV10" s="135"/>
      <c r="PLW10" s="135"/>
      <c r="PLX10" s="134"/>
      <c r="PLY10" s="135"/>
      <c r="PLZ10" s="135"/>
      <c r="PMA10" s="135"/>
      <c r="PMB10" s="135"/>
      <c r="PMC10" s="135"/>
      <c r="PMD10" s="135"/>
      <c r="PME10" s="134"/>
      <c r="PMF10" s="135"/>
      <c r="PMG10" s="135"/>
      <c r="PMH10" s="135"/>
      <c r="PMI10" s="135"/>
      <c r="PMJ10" s="135"/>
      <c r="PMK10" s="135"/>
      <c r="PML10" s="134"/>
      <c r="PMM10" s="135"/>
      <c r="PMN10" s="135"/>
      <c r="PMO10" s="135"/>
      <c r="PMP10" s="135"/>
      <c r="PMQ10" s="135"/>
      <c r="PMR10" s="135"/>
      <c r="PMS10" s="134"/>
      <c r="PMT10" s="135"/>
      <c r="PMU10" s="135"/>
      <c r="PMV10" s="135"/>
      <c r="PMW10" s="135"/>
      <c r="PMX10" s="135"/>
      <c r="PMY10" s="135"/>
      <c r="PMZ10" s="134"/>
      <c r="PNA10" s="135"/>
      <c r="PNB10" s="135"/>
      <c r="PNC10" s="135"/>
      <c r="PND10" s="135"/>
      <c r="PNE10" s="135"/>
      <c r="PNF10" s="135"/>
      <c r="PNG10" s="134"/>
      <c r="PNH10" s="135"/>
      <c r="PNI10" s="135"/>
      <c r="PNJ10" s="135"/>
      <c r="PNK10" s="135"/>
      <c r="PNL10" s="135"/>
      <c r="PNM10" s="135"/>
      <c r="PNN10" s="134"/>
      <c r="PNO10" s="135"/>
      <c r="PNP10" s="135"/>
      <c r="PNQ10" s="135"/>
      <c r="PNR10" s="135"/>
      <c r="PNS10" s="135"/>
      <c r="PNT10" s="135"/>
      <c r="PNU10" s="134"/>
      <c r="PNV10" s="135"/>
      <c r="PNW10" s="135"/>
      <c r="PNX10" s="135"/>
      <c r="PNY10" s="135"/>
      <c r="PNZ10" s="135"/>
      <c r="POA10" s="135"/>
      <c r="POB10" s="134"/>
      <c r="POC10" s="135"/>
      <c r="POD10" s="135"/>
      <c r="POE10" s="135"/>
      <c r="POF10" s="135"/>
      <c r="POG10" s="135"/>
      <c r="POH10" s="135"/>
      <c r="POI10" s="134"/>
      <c r="POJ10" s="135"/>
      <c r="POK10" s="135"/>
      <c r="POL10" s="135"/>
      <c r="POM10" s="135"/>
      <c r="PON10" s="135"/>
      <c r="POO10" s="135"/>
      <c r="POP10" s="134"/>
      <c r="POQ10" s="135"/>
      <c r="POR10" s="135"/>
      <c r="POS10" s="135"/>
      <c r="POT10" s="135"/>
      <c r="POU10" s="135"/>
      <c r="POV10" s="135"/>
      <c r="POW10" s="134"/>
      <c r="POX10" s="135"/>
      <c r="POY10" s="135"/>
      <c r="POZ10" s="135"/>
      <c r="PPA10" s="135"/>
      <c r="PPB10" s="135"/>
      <c r="PPC10" s="135"/>
      <c r="PPD10" s="134"/>
      <c r="PPE10" s="135"/>
      <c r="PPF10" s="135"/>
      <c r="PPG10" s="135"/>
      <c r="PPH10" s="135"/>
      <c r="PPI10" s="135"/>
      <c r="PPJ10" s="135"/>
      <c r="PPK10" s="134"/>
      <c r="PPL10" s="135"/>
      <c r="PPM10" s="135"/>
      <c r="PPN10" s="135"/>
      <c r="PPO10" s="135"/>
      <c r="PPP10" s="135"/>
      <c r="PPQ10" s="135"/>
      <c r="PPR10" s="134"/>
      <c r="PPS10" s="135"/>
      <c r="PPT10" s="135"/>
      <c r="PPU10" s="135"/>
      <c r="PPV10" s="135"/>
      <c r="PPW10" s="135"/>
      <c r="PPX10" s="135"/>
      <c r="PPY10" s="134"/>
      <c r="PPZ10" s="135"/>
      <c r="PQA10" s="135"/>
      <c r="PQB10" s="135"/>
      <c r="PQC10" s="135"/>
      <c r="PQD10" s="135"/>
      <c r="PQE10" s="135"/>
      <c r="PQF10" s="134"/>
      <c r="PQG10" s="135"/>
      <c r="PQH10" s="135"/>
      <c r="PQI10" s="135"/>
      <c r="PQJ10" s="135"/>
      <c r="PQK10" s="135"/>
      <c r="PQL10" s="135"/>
      <c r="PQM10" s="134"/>
      <c r="PQN10" s="135"/>
      <c r="PQO10" s="135"/>
      <c r="PQP10" s="135"/>
      <c r="PQQ10" s="135"/>
      <c r="PQR10" s="135"/>
      <c r="PQS10" s="135"/>
      <c r="PQT10" s="134"/>
      <c r="PQU10" s="135"/>
      <c r="PQV10" s="135"/>
      <c r="PQW10" s="135"/>
      <c r="PQX10" s="135"/>
      <c r="PQY10" s="135"/>
      <c r="PQZ10" s="135"/>
      <c r="PRA10" s="134"/>
      <c r="PRB10" s="135"/>
      <c r="PRC10" s="135"/>
      <c r="PRD10" s="135"/>
      <c r="PRE10" s="135"/>
      <c r="PRF10" s="135"/>
      <c r="PRG10" s="135"/>
      <c r="PRH10" s="134"/>
      <c r="PRI10" s="135"/>
      <c r="PRJ10" s="135"/>
      <c r="PRK10" s="135"/>
      <c r="PRL10" s="135"/>
      <c r="PRM10" s="135"/>
      <c r="PRN10" s="135"/>
      <c r="PRO10" s="134"/>
      <c r="PRP10" s="135"/>
      <c r="PRQ10" s="135"/>
      <c r="PRR10" s="135"/>
      <c r="PRS10" s="135"/>
      <c r="PRT10" s="135"/>
      <c r="PRU10" s="135"/>
      <c r="PRV10" s="134"/>
      <c r="PRW10" s="135"/>
      <c r="PRX10" s="135"/>
      <c r="PRY10" s="135"/>
      <c r="PRZ10" s="135"/>
      <c r="PSA10" s="135"/>
      <c r="PSB10" s="135"/>
      <c r="PSC10" s="134"/>
      <c r="PSD10" s="135"/>
      <c r="PSE10" s="135"/>
      <c r="PSF10" s="135"/>
      <c r="PSG10" s="135"/>
      <c r="PSH10" s="135"/>
      <c r="PSI10" s="135"/>
      <c r="PSJ10" s="134"/>
      <c r="PSK10" s="135"/>
      <c r="PSL10" s="135"/>
      <c r="PSM10" s="135"/>
      <c r="PSN10" s="135"/>
      <c r="PSO10" s="135"/>
      <c r="PSP10" s="135"/>
      <c r="PSQ10" s="134"/>
      <c r="PSR10" s="135"/>
      <c r="PSS10" s="135"/>
      <c r="PST10" s="135"/>
      <c r="PSU10" s="135"/>
      <c r="PSV10" s="135"/>
      <c r="PSW10" s="135"/>
      <c r="PSX10" s="134"/>
      <c r="PSY10" s="135"/>
      <c r="PSZ10" s="135"/>
      <c r="PTA10" s="135"/>
      <c r="PTB10" s="135"/>
      <c r="PTC10" s="135"/>
      <c r="PTD10" s="135"/>
      <c r="PTE10" s="134"/>
      <c r="PTF10" s="135"/>
      <c r="PTG10" s="135"/>
      <c r="PTH10" s="135"/>
      <c r="PTI10" s="135"/>
      <c r="PTJ10" s="135"/>
      <c r="PTK10" s="135"/>
      <c r="PTL10" s="134"/>
      <c r="PTM10" s="135"/>
      <c r="PTN10" s="135"/>
      <c r="PTO10" s="135"/>
      <c r="PTP10" s="135"/>
      <c r="PTQ10" s="135"/>
      <c r="PTR10" s="135"/>
      <c r="PTS10" s="134"/>
      <c r="PTT10" s="135"/>
      <c r="PTU10" s="135"/>
      <c r="PTV10" s="135"/>
      <c r="PTW10" s="135"/>
      <c r="PTX10" s="135"/>
      <c r="PTY10" s="135"/>
      <c r="PTZ10" s="134"/>
      <c r="PUA10" s="135"/>
      <c r="PUB10" s="135"/>
      <c r="PUC10" s="135"/>
      <c r="PUD10" s="135"/>
      <c r="PUE10" s="135"/>
      <c r="PUF10" s="135"/>
      <c r="PUG10" s="134"/>
      <c r="PUH10" s="135"/>
      <c r="PUI10" s="135"/>
      <c r="PUJ10" s="135"/>
      <c r="PUK10" s="135"/>
      <c r="PUL10" s="135"/>
      <c r="PUM10" s="135"/>
      <c r="PUN10" s="134"/>
      <c r="PUO10" s="135"/>
      <c r="PUP10" s="135"/>
      <c r="PUQ10" s="135"/>
      <c r="PUR10" s="135"/>
      <c r="PUS10" s="135"/>
      <c r="PUT10" s="135"/>
      <c r="PUU10" s="134"/>
      <c r="PUV10" s="135"/>
      <c r="PUW10" s="135"/>
      <c r="PUX10" s="135"/>
      <c r="PUY10" s="135"/>
      <c r="PUZ10" s="135"/>
      <c r="PVA10" s="135"/>
      <c r="PVB10" s="134"/>
      <c r="PVC10" s="135"/>
      <c r="PVD10" s="135"/>
      <c r="PVE10" s="135"/>
      <c r="PVF10" s="135"/>
      <c r="PVG10" s="135"/>
      <c r="PVH10" s="135"/>
      <c r="PVI10" s="134"/>
      <c r="PVJ10" s="135"/>
      <c r="PVK10" s="135"/>
      <c r="PVL10" s="135"/>
      <c r="PVM10" s="135"/>
      <c r="PVN10" s="135"/>
      <c r="PVO10" s="135"/>
      <c r="PVP10" s="134"/>
      <c r="PVQ10" s="135"/>
      <c r="PVR10" s="135"/>
      <c r="PVS10" s="135"/>
      <c r="PVT10" s="135"/>
      <c r="PVU10" s="135"/>
      <c r="PVV10" s="135"/>
      <c r="PVW10" s="134"/>
      <c r="PVX10" s="135"/>
      <c r="PVY10" s="135"/>
      <c r="PVZ10" s="135"/>
      <c r="PWA10" s="135"/>
      <c r="PWB10" s="135"/>
      <c r="PWC10" s="135"/>
      <c r="PWD10" s="134"/>
      <c r="PWE10" s="135"/>
      <c r="PWF10" s="135"/>
      <c r="PWG10" s="135"/>
      <c r="PWH10" s="135"/>
      <c r="PWI10" s="135"/>
      <c r="PWJ10" s="135"/>
      <c r="PWK10" s="134"/>
      <c r="PWL10" s="135"/>
      <c r="PWM10" s="135"/>
      <c r="PWN10" s="135"/>
      <c r="PWO10" s="135"/>
      <c r="PWP10" s="135"/>
      <c r="PWQ10" s="135"/>
      <c r="PWR10" s="134"/>
      <c r="PWS10" s="135"/>
      <c r="PWT10" s="135"/>
      <c r="PWU10" s="135"/>
      <c r="PWV10" s="135"/>
      <c r="PWW10" s="135"/>
      <c r="PWX10" s="135"/>
      <c r="PWY10" s="134"/>
      <c r="PWZ10" s="135"/>
      <c r="PXA10" s="135"/>
      <c r="PXB10" s="135"/>
      <c r="PXC10" s="135"/>
      <c r="PXD10" s="135"/>
      <c r="PXE10" s="135"/>
      <c r="PXF10" s="134"/>
      <c r="PXG10" s="135"/>
      <c r="PXH10" s="135"/>
      <c r="PXI10" s="135"/>
      <c r="PXJ10" s="135"/>
      <c r="PXK10" s="135"/>
      <c r="PXL10" s="135"/>
      <c r="PXM10" s="134"/>
      <c r="PXN10" s="135"/>
      <c r="PXO10" s="135"/>
      <c r="PXP10" s="135"/>
      <c r="PXQ10" s="135"/>
      <c r="PXR10" s="135"/>
      <c r="PXS10" s="135"/>
      <c r="PXT10" s="134"/>
      <c r="PXU10" s="135"/>
      <c r="PXV10" s="135"/>
      <c r="PXW10" s="135"/>
      <c r="PXX10" s="135"/>
      <c r="PXY10" s="135"/>
      <c r="PXZ10" s="135"/>
      <c r="PYA10" s="134"/>
      <c r="PYB10" s="135"/>
      <c r="PYC10" s="135"/>
      <c r="PYD10" s="135"/>
      <c r="PYE10" s="135"/>
      <c r="PYF10" s="135"/>
      <c r="PYG10" s="135"/>
      <c r="PYH10" s="134"/>
      <c r="PYI10" s="135"/>
      <c r="PYJ10" s="135"/>
      <c r="PYK10" s="135"/>
      <c r="PYL10" s="135"/>
      <c r="PYM10" s="135"/>
      <c r="PYN10" s="135"/>
      <c r="PYO10" s="134"/>
      <c r="PYP10" s="135"/>
      <c r="PYQ10" s="135"/>
      <c r="PYR10" s="135"/>
      <c r="PYS10" s="135"/>
      <c r="PYT10" s="135"/>
      <c r="PYU10" s="135"/>
      <c r="PYV10" s="134"/>
      <c r="PYW10" s="135"/>
      <c r="PYX10" s="135"/>
      <c r="PYY10" s="135"/>
      <c r="PYZ10" s="135"/>
      <c r="PZA10" s="135"/>
      <c r="PZB10" s="135"/>
      <c r="PZC10" s="134"/>
      <c r="PZD10" s="135"/>
      <c r="PZE10" s="135"/>
      <c r="PZF10" s="135"/>
      <c r="PZG10" s="135"/>
      <c r="PZH10" s="135"/>
      <c r="PZI10" s="135"/>
      <c r="PZJ10" s="134"/>
      <c r="PZK10" s="135"/>
      <c r="PZL10" s="135"/>
      <c r="PZM10" s="135"/>
      <c r="PZN10" s="135"/>
      <c r="PZO10" s="135"/>
      <c r="PZP10" s="135"/>
      <c r="PZQ10" s="134"/>
      <c r="PZR10" s="135"/>
      <c r="PZS10" s="135"/>
      <c r="PZT10" s="135"/>
      <c r="PZU10" s="135"/>
      <c r="PZV10" s="135"/>
      <c r="PZW10" s="135"/>
      <c r="PZX10" s="134"/>
      <c r="PZY10" s="135"/>
      <c r="PZZ10" s="135"/>
      <c r="QAA10" s="135"/>
      <c r="QAB10" s="135"/>
      <c r="QAC10" s="135"/>
      <c r="QAD10" s="135"/>
      <c r="QAE10" s="134"/>
      <c r="QAF10" s="135"/>
      <c r="QAG10" s="135"/>
      <c r="QAH10" s="135"/>
      <c r="QAI10" s="135"/>
      <c r="QAJ10" s="135"/>
      <c r="QAK10" s="135"/>
      <c r="QAL10" s="134"/>
      <c r="QAM10" s="135"/>
      <c r="QAN10" s="135"/>
      <c r="QAO10" s="135"/>
      <c r="QAP10" s="135"/>
      <c r="QAQ10" s="135"/>
      <c r="QAR10" s="135"/>
      <c r="QAS10" s="134"/>
      <c r="QAT10" s="135"/>
      <c r="QAU10" s="135"/>
      <c r="QAV10" s="135"/>
      <c r="QAW10" s="135"/>
      <c r="QAX10" s="135"/>
      <c r="QAY10" s="135"/>
      <c r="QAZ10" s="134"/>
      <c r="QBA10" s="135"/>
      <c r="QBB10" s="135"/>
      <c r="QBC10" s="135"/>
      <c r="QBD10" s="135"/>
      <c r="QBE10" s="135"/>
      <c r="QBF10" s="135"/>
      <c r="QBG10" s="134"/>
      <c r="QBH10" s="135"/>
      <c r="QBI10" s="135"/>
      <c r="QBJ10" s="135"/>
      <c r="QBK10" s="135"/>
      <c r="QBL10" s="135"/>
      <c r="QBM10" s="135"/>
      <c r="QBN10" s="134"/>
      <c r="QBO10" s="135"/>
      <c r="QBP10" s="135"/>
      <c r="QBQ10" s="135"/>
      <c r="QBR10" s="135"/>
      <c r="QBS10" s="135"/>
      <c r="QBT10" s="135"/>
      <c r="QBU10" s="134"/>
      <c r="QBV10" s="135"/>
      <c r="QBW10" s="135"/>
      <c r="QBX10" s="135"/>
      <c r="QBY10" s="135"/>
      <c r="QBZ10" s="135"/>
      <c r="QCA10" s="135"/>
      <c r="QCB10" s="134"/>
      <c r="QCC10" s="135"/>
      <c r="QCD10" s="135"/>
      <c r="QCE10" s="135"/>
      <c r="QCF10" s="135"/>
      <c r="QCG10" s="135"/>
      <c r="QCH10" s="135"/>
      <c r="QCI10" s="134"/>
      <c r="QCJ10" s="135"/>
      <c r="QCK10" s="135"/>
      <c r="QCL10" s="135"/>
      <c r="QCM10" s="135"/>
      <c r="QCN10" s="135"/>
      <c r="QCO10" s="135"/>
      <c r="QCP10" s="134"/>
      <c r="QCQ10" s="135"/>
      <c r="QCR10" s="135"/>
      <c r="QCS10" s="135"/>
      <c r="QCT10" s="135"/>
      <c r="QCU10" s="135"/>
      <c r="QCV10" s="135"/>
      <c r="QCW10" s="134"/>
      <c r="QCX10" s="135"/>
      <c r="QCY10" s="135"/>
      <c r="QCZ10" s="135"/>
      <c r="QDA10" s="135"/>
      <c r="QDB10" s="135"/>
      <c r="QDC10" s="135"/>
      <c r="QDD10" s="134"/>
      <c r="QDE10" s="135"/>
      <c r="QDF10" s="135"/>
      <c r="QDG10" s="135"/>
      <c r="QDH10" s="135"/>
      <c r="QDI10" s="135"/>
      <c r="QDJ10" s="135"/>
      <c r="QDK10" s="134"/>
      <c r="QDL10" s="135"/>
      <c r="QDM10" s="135"/>
      <c r="QDN10" s="135"/>
      <c r="QDO10" s="135"/>
      <c r="QDP10" s="135"/>
      <c r="QDQ10" s="135"/>
      <c r="QDR10" s="134"/>
      <c r="QDS10" s="135"/>
      <c r="QDT10" s="135"/>
      <c r="QDU10" s="135"/>
      <c r="QDV10" s="135"/>
      <c r="QDW10" s="135"/>
      <c r="QDX10" s="135"/>
      <c r="QDY10" s="134"/>
      <c r="QDZ10" s="135"/>
      <c r="QEA10" s="135"/>
      <c r="QEB10" s="135"/>
      <c r="QEC10" s="135"/>
      <c r="QED10" s="135"/>
      <c r="QEE10" s="135"/>
      <c r="QEF10" s="134"/>
      <c r="QEG10" s="135"/>
      <c r="QEH10" s="135"/>
      <c r="QEI10" s="135"/>
      <c r="QEJ10" s="135"/>
      <c r="QEK10" s="135"/>
      <c r="QEL10" s="135"/>
      <c r="QEM10" s="134"/>
      <c r="QEN10" s="135"/>
      <c r="QEO10" s="135"/>
      <c r="QEP10" s="135"/>
      <c r="QEQ10" s="135"/>
      <c r="QER10" s="135"/>
      <c r="QES10" s="135"/>
      <c r="QET10" s="134"/>
      <c r="QEU10" s="135"/>
      <c r="QEV10" s="135"/>
      <c r="QEW10" s="135"/>
      <c r="QEX10" s="135"/>
      <c r="QEY10" s="135"/>
      <c r="QEZ10" s="135"/>
      <c r="QFA10" s="134"/>
      <c r="QFB10" s="135"/>
      <c r="QFC10" s="135"/>
      <c r="QFD10" s="135"/>
      <c r="QFE10" s="135"/>
      <c r="QFF10" s="135"/>
      <c r="QFG10" s="135"/>
      <c r="QFH10" s="134"/>
      <c r="QFI10" s="135"/>
      <c r="QFJ10" s="135"/>
      <c r="QFK10" s="135"/>
      <c r="QFL10" s="135"/>
      <c r="QFM10" s="135"/>
      <c r="QFN10" s="135"/>
      <c r="QFO10" s="134"/>
      <c r="QFP10" s="135"/>
      <c r="QFQ10" s="135"/>
      <c r="QFR10" s="135"/>
      <c r="QFS10" s="135"/>
      <c r="QFT10" s="135"/>
      <c r="QFU10" s="135"/>
      <c r="QFV10" s="134"/>
      <c r="QFW10" s="135"/>
      <c r="QFX10" s="135"/>
      <c r="QFY10" s="135"/>
      <c r="QFZ10" s="135"/>
      <c r="QGA10" s="135"/>
      <c r="QGB10" s="135"/>
      <c r="QGC10" s="134"/>
      <c r="QGD10" s="135"/>
      <c r="QGE10" s="135"/>
      <c r="QGF10" s="135"/>
      <c r="QGG10" s="135"/>
      <c r="QGH10" s="135"/>
      <c r="QGI10" s="135"/>
      <c r="QGJ10" s="134"/>
      <c r="QGK10" s="135"/>
      <c r="QGL10" s="135"/>
      <c r="QGM10" s="135"/>
      <c r="QGN10" s="135"/>
      <c r="QGO10" s="135"/>
      <c r="QGP10" s="135"/>
      <c r="QGQ10" s="134"/>
      <c r="QGR10" s="135"/>
      <c r="QGS10" s="135"/>
      <c r="QGT10" s="135"/>
      <c r="QGU10" s="135"/>
      <c r="QGV10" s="135"/>
      <c r="QGW10" s="135"/>
      <c r="QGX10" s="134"/>
      <c r="QGY10" s="135"/>
      <c r="QGZ10" s="135"/>
      <c r="QHA10" s="135"/>
      <c r="QHB10" s="135"/>
      <c r="QHC10" s="135"/>
      <c r="QHD10" s="135"/>
      <c r="QHE10" s="134"/>
      <c r="QHF10" s="135"/>
      <c r="QHG10" s="135"/>
      <c r="QHH10" s="135"/>
      <c r="QHI10" s="135"/>
      <c r="QHJ10" s="135"/>
      <c r="QHK10" s="135"/>
      <c r="QHL10" s="134"/>
      <c r="QHM10" s="135"/>
      <c r="QHN10" s="135"/>
      <c r="QHO10" s="135"/>
      <c r="QHP10" s="135"/>
      <c r="QHQ10" s="135"/>
      <c r="QHR10" s="135"/>
      <c r="QHS10" s="134"/>
      <c r="QHT10" s="135"/>
      <c r="QHU10" s="135"/>
      <c r="QHV10" s="135"/>
      <c r="QHW10" s="135"/>
      <c r="QHX10" s="135"/>
      <c r="QHY10" s="135"/>
      <c r="QHZ10" s="134"/>
      <c r="QIA10" s="135"/>
      <c r="QIB10" s="135"/>
      <c r="QIC10" s="135"/>
      <c r="QID10" s="135"/>
      <c r="QIE10" s="135"/>
      <c r="QIF10" s="135"/>
      <c r="QIG10" s="134"/>
      <c r="QIH10" s="135"/>
      <c r="QII10" s="135"/>
      <c r="QIJ10" s="135"/>
      <c r="QIK10" s="135"/>
      <c r="QIL10" s="135"/>
      <c r="QIM10" s="135"/>
      <c r="QIN10" s="134"/>
      <c r="QIO10" s="135"/>
      <c r="QIP10" s="135"/>
      <c r="QIQ10" s="135"/>
      <c r="QIR10" s="135"/>
      <c r="QIS10" s="135"/>
      <c r="QIT10" s="135"/>
      <c r="QIU10" s="134"/>
      <c r="QIV10" s="135"/>
      <c r="QIW10" s="135"/>
      <c r="QIX10" s="135"/>
      <c r="QIY10" s="135"/>
      <c r="QIZ10" s="135"/>
      <c r="QJA10" s="135"/>
      <c r="QJB10" s="134"/>
      <c r="QJC10" s="135"/>
      <c r="QJD10" s="135"/>
      <c r="QJE10" s="135"/>
      <c r="QJF10" s="135"/>
      <c r="QJG10" s="135"/>
      <c r="QJH10" s="135"/>
      <c r="QJI10" s="134"/>
      <c r="QJJ10" s="135"/>
      <c r="QJK10" s="135"/>
      <c r="QJL10" s="135"/>
      <c r="QJM10" s="135"/>
      <c r="QJN10" s="135"/>
      <c r="QJO10" s="135"/>
      <c r="QJP10" s="134"/>
      <c r="QJQ10" s="135"/>
      <c r="QJR10" s="135"/>
      <c r="QJS10" s="135"/>
      <c r="QJT10" s="135"/>
      <c r="QJU10" s="135"/>
      <c r="QJV10" s="135"/>
      <c r="QJW10" s="134"/>
      <c r="QJX10" s="135"/>
      <c r="QJY10" s="135"/>
      <c r="QJZ10" s="135"/>
      <c r="QKA10" s="135"/>
      <c r="QKB10" s="135"/>
      <c r="QKC10" s="135"/>
      <c r="QKD10" s="134"/>
      <c r="QKE10" s="135"/>
      <c r="QKF10" s="135"/>
      <c r="QKG10" s="135"/>
      <c r="QKH10" s="135"/>
      <c r="QKI10" s="135"/>
      <c r="QKJ10" s="135"/>
      <c r="QKK10" s="134"/>
      <c r="QKL10" s="135"/>
      <c r="QKM10" s="135"/>
      <c r="QKN10" s="135"/>
      <c r="QKO10" s="135"/>
      <c r="QKP10" s="135"/>
      <c r="QKQ10" s="135"/>
      <c r="QKR10" s="134"/>
      <c r="QKS10" s="135"/>
      <c r="QKT10" s="135"/>
      <c r="QKU10" s="135"/>
      <c r="QKV10" s="135"/>
      <c r="QKW10" s="135"/>
      <c r="QKX10" s="135"/>
      <c r="QKY10" s="134"/>
      <c r="QKZ10" s="135"/>
      <c r="QLA10" s="135"/>
      <c r="QLB10" s="135"/>
      <c r="QLC10" s="135"/>
      <c r="QLD10" s="135"/>
      <c r="QLE10" s="135"/>
      <c r="QLF10" s="134"/>
      <c r="QLG10" s="135"/>
      <c r="QLH10" s="135"/>
      <c r="QLI10" s="135"/>
      <c r="QLJ10" s="135"/>
      <c r="QLK10" s="135"/>
      <c r="QLL10" s="135"/>
      <c r="QLM10" s="134"/>
      <c r="QLN10" s="135"/>
      <c r="QLO10" s="135"/>
      <c r="QLP10" s="135"/>
      <c r="QLQ10" s="135"/>
      <c r="QLR10" s="135"/>
      <c r="QLS10" s="135"/>
      <c r="QLT10" s="134"/>
      <c r="QLU10" s="135"/>
      <c r="QLV10" s="135"/>
      <c r="QLW10" s="135"/>
      <c r="QLX10" s="135"/>
      <c r="QLY10" s="135"/>
      <c r="QLZ10" s="135"/>
      <c r="QMA10" s="134"/>
      <c r="QMB10" s="135"/>
      <c r="QMC10" s="135"/>
      <c r="QMD10" s="135"/>
      <c r="QME10" s="135"/>
      <c r="QMF10" s="135"/>
      <c r="QMG10" s="135"/>
      <c r="QMH10" s="134"/>
      <c r="QMI10" s="135"/>
      <c r="QMJ10" s="135"/>
      <c r="QMK10" s="135"/>
      <c r="QML10" s="135"/>
      <c r="QMM10" s="135"/>
      <c r="QMN10" s="135"/>
      <c r="QMO10" s="134"/>
      <c r="QMP10" s="135"/>
      <c r="QMQ10" s="135"/>
      <c r="QMR10" s="135"/>
      <c r="QMS10" s="135"/>
      <c r="QMT10" s="135"/>
      <c r="QMU10" s="135"/>
      <c r="QMV10" s="134"/>
      <c r="QMW10" s="135"/>
      <c r="QMX10" s="135"/>
      <c r="QMY10" s="135"/>
      <c r="QMZ10" s="135"/>
      <c r="QNA10" s="135"/>
      <c r="QNB10" s="135"/>
      <c r="QNC10" s="134"/>
      <c r="QND10" s="135"/>
      <c r="QNE10" s="135"/>
      <c r="QNF10" s="135"/>
      <c r="QNG10" s="135"/>
      <c r="QNH10" s="135"/>
      <c r="QNI10" s="135"/>
      <c r="QNJ10" s="134"/>
      <c r="QNK10" s="135"/>
      <c r="QNL10" s="135"/>
      <c r="QNM10" s="135"/>
      <c r="QNN10" s="135"/>
      <c r="QNO10" s="135"/>
      <c r="QNP10" s="135"/>
      <c r="QNQ10" s="134"/>
      <c r="QNR10" s="135"/>
      <c r="QNS10" s="135"/>
      <c r="QNT10" s="135"/>
      <c r="QNU10" s="135"/>
      <c r="QNV10" s="135"/>
      <c r="QNW10" s="135"/>
      <c r="QNX10" s="134"/>
      <c r="QNY10" s="135"/>
      <c r="QNZ10" s="135"/>
      <c r="QOA10" s="135"/>
      <c r="QOB10" s="135"/>
      <c r="QOC10" s="135"/>
      <c r="QOD10" s="135"/>
      <c r="QOE10" s="134"/>
      <c r="QOF10" s="135"/>
      <c r="QOG10" s="135"/>
      <c r="QOH10" s="135"/>
      <c r="QOI10" s="135"/>
      <c r="QOJ10" s="135"/>
      <c r="QOK10" s="135"/>
      <c r="QOL10" s="134"/>
      <c r="QOM10" s="135"/>
      <c r="QON10" s="135"/>
      <c r="QOO10" s="135"/>
      <c r="QOP10" s="135"/>
      <c r="QOQ10" s="135"/>
      <c r="QOR10" s="135"/>
      <c r="QOS10" s="134"/>
      <c r="QOT10" s="135"/>
      <c r="QOU10" s="135"/>
      <c r="QOV10" s="135"/>
      <c r="QOW10" s="135"/>
      <c r="QOX10" s="135"/>
      <c r="QOY10" s="135"/>
      <c r="QOZ10" s="134"/>
      <c r="QPA10" s="135"/>
      <c r="QPB10" s="135"/>
      <c r="QPC10" s="135"/>
      <c r="QPD10" s="135"/>
      <c r="QPE10" s="135"/>
      <c r="QPF10" s="135"/>
      <c r="QPG10" s="134"/>
      <c r="QPH10" s="135"/>
      <c r="QPI10" s="135"/>
      <c r="QPJ10" s="135"/>
      <c r="QPK10" s="135"/>
      <c r="QPL10" s="135"/>
      <c r="QPM10" s="135"/>
      <c r="QPN10" s="134"/>
      <c r="QPO10" s="135"/>
      <c r="QPP10" s="135"/>
      <c r="QPQ10" s="135"/>
      <c r="QPR10" s="135"/>
      <c r="QPS10" s="135"/>
      <c r="QPT10" s="135"/>
      <c r="QPU10" s="134"/>
      <c r="QPV10" s="135"/>
      <c r="QPW10" s="135"/>
      <c r="QPX10" s="135"/>
      <c r="QPY10" s="135"/>
      <c r="QPZ10" s="135"/>
      <c r="QQA10" s="135"/>
      <c r="QQB10" s="134"/>
      <c r="QQC10" s="135"/>
      <c r="QQD10" s="135"/>
      <c r="QQE10" s="135"/>
      <c r="QQF10" s="135"/>
      <c r="QQG10" s="135"/>
      <c r="QQH10" s="135"/>
      <c r="QQI10" s="134"/>
      <c r="QQJ10" s="135"/>
      <c r="QQK10" s="135"/>
      <c r="QQL10" s="135"/>
      <c r="QQM10" s="135"/>
      <c r="QQN10" s="135"/>
      <c r="QQO10" s="135"/>
      <c r="QQP10" s="134"/>
      <c r="QQQ10" s="135"/>
      <c r="QQR10" s="135"/>
      <c r="QQS10" s="135"/>
      <c r="QQT10" s="135"/>
      <c r="QQU10" s="135"/>
      <c r="QQV10" s="135"/>
      <c r="QQW10" s="134"/>
      <c r="QQX10" s="135"/>
      <c r="QQY10" s="135"/>
      <c r="QQZ10" s="135"/>
      <c r="QRA10" s="135"/>
      <c r="QRB10" s="135"/>
      <c r="QRC10" s="135"/>
      <c r="QRD10" s="134"/>
      <c r="QRE10" s="135"/>
      <c r="QRF10" s="135"/>
      <c r="QRG10" s="135"/>
      <c r="QRH10" s="135"/>
      <c r="QRI10" s="135"/>
      <c r="QRJ10" s="135"/>
      <c r="QRK10" s="134"/>
      <c r="QRL10" s="135"/>
      <c r="QRM10" s="135"/>
      <c r="QRN10" s="135"/>
      <c r="QRO10" s="135"/>
      <c r="QRP10" s="135"/>
      <c r="QRQ10" s="135"/>
      <c r="QRR10" s="134"/>
      <c r="QRS10" s="135"/>
      <c r="QRT10" s="135"/>
      <c r="QRU10" s="135"/>
      <c r="QRV10" s="135"/>
      <c r="QRW10" s="135"/>
      <c r="QRX10" s="135"/>
      <c r="QRY10" s="134"/>
      <c r="QRZ10" s="135"/>
      <c r="QSA10" s="135"/>
      <c r="QSB10" s="135"/>
      <c r="QSC10" s="135"/>
      <c r="QSD10" s="135"/>
      <c r="QSE10" s="135"/>
      <c r="QSF10" s="134"/>
      <c r="QSG10" s="135"/>
      <c r="QSH10" s="135"/>
      <c r="QSI10" s="135"/>
      <c r="QSJ10" s="135"/>
      <c r="QSK10" s="135"/>
      <c r="QSL10" s="135"/>
      <c r="QSM10" s="134"/>
      <c r="QSN10" s="135"/>
      <c r="QSO10" s="135"/>
      <c r="QSP10" s="135"/>
      <c r="QSQ10" s="135"/>
      <c r="QSR10" s="135"/>
      <c r="QSS10" s="135"/>
      <c r="QST10" s="134"/>
      <c r="QSU10" s="135"/>
      <c r="QSV10" s="135"/>
      <c r="QSW10" s="135"/>
      <c r="QSX10" s="135"/>
      <c r="QSY10" s="135"/>
      <c r="QSZ10" s="135"/>
      <c r="QTA10" s="134"/>
      <c r="QTB10" s="135"/>
      <c r="QTC10" s="135"/>
      <c r="QTD10" s="135"/>
      <c r="QTE10" s="135"/>
      <c r="QTF10" s="135"/>
      <c r="QTG10" s="135"/>
      <c r="QTH10" s="134"/>
      <c r="QTI10" s="135"/>
      <c r="QTJ10" s="135"/>
      <c r="QTK10" s="135"/>
      <c r="QTL10" s="135"/>
      <c r="QTM10" s="135"/>
      <c r="QTN10" s="135"/>
      <c r="QTO10" s="134"/>
      <c r="QTP10" s="135"/>
      <c r="QTQ10" s="135"/>
      <c r="QTR10" s="135"/>
      <c r="QTS10" s="135"/>
      <c r="QTT10" s="135"/>
      <c r="QTU10" s="135"/>
      <c r="QTV10" s="134"/>
      <c r="QTW10" s="135"/>
      <c r="QTX10" s="135"/>
      <c r="QTY10" s="135"/>
      <c r="QTZ10" s="135"/>
      <c r="QUA10" s="135"/>
      <c r="QUB10" s="135"/>
      <c r="QUC10" s="134"/>
      <c r="QUD10" s="135"/>
      <c r="QUE10" s="135"/>
      <c r="QUF10" s="135"/>
      <c r="QUG10" s="135"/>
      <c r="QUH10" s="135"/>
      <c r="QUI10" s="135"/>
      <c r="QUJ10" s="134"/>
      <c r="QUK10" s="135"/>
      <c r="QUL10" s="135"/>
      <c r="QUM10" s="135"/>
      <c r="QUN10" s="135"/>
      <c r="QUO10" s="135"/>
      <c r="QUP10" s="135"/>
      <c r="QUQ10" s="134"/>
      <c r="QUR10" s="135"/>
      <c r="QUS10" s="135"/>
      <c r="QUT10" s="135"/>
      <c r="QUU10" s="135"/>
      <c r="QUV10" s="135"/>
      <c r="QUW10" s="135"/>
      <c r="QUX10" s="134"/>
      <c r="QUY10" s="135"/>
      <c r="QUZ10" s="135"/>
      <c r="QVA10" s="135"/>
      <c r="QVB10" s="135"/>
      <c r="QVC10" s="135"/>
      <c r="QVD10" s="135"/>
      <c r="QVE10" s="134"/>
      <c r="QVF10" s="135"/>
      <c r="QVG10" s="135"/>
      <c r="QVH10" s="135"/>
      <c r="QVI10" s="135"/>
      <c r="QVJ10" s="135"/>
      <c r="QVK10" s="135"/>
      <c r="QVL10" s="134"/>
      <c r="QVM10" s="135"/>
      <c r="QVN10" s="135"/>
      <c r="QVO10" s="135"/>
      <c r="QVP10" s="135"/>
      <c r="QVQ10" s="135"/>
      <c r="QVR10" s="135"/>
      <c r="QVS10" s="134"/>
      <c r="QVT10" s="135"/>
      <c r="QVU10" s="135"/>
      <c r="QVV10" s="135"/>
      <c r="QVW10" s="135"/>
      <c r="QVX10" s="135"/>
      <c r="QVY10" s="135"/>
      <c r="QVZ10" s="134"/>
      <c r="QWA10" s="135"/>
      <c r="QWB10" s="135"/>
      <c r="QWC10" s="135"/>
      <c r="QWD10" s="135"/>
      <c r="QWE10" s="135"/>
      <c r="QWF10" s="135"/>
      <c r="QWG10" s="134"/>
      <c r="QWH10" s="135"/>
      <c r="QWI10" s="135"/>
      <c r="QWJ10" s="135"/>
      <c r="QWK10" s="135"/>
      <c r="QWL10" s="135"/>
      <c r="QWM10" s="135"/>
      <c r="QWN10" s="134"/>
      <c r="QWO10" s="135"/>
      <c r="QWP10" s="135"/>
      <c r="QWQ10" s="135"/>
      <c r="QWR10" s="135"/>
      <c r="QWS10" s="135"/>
      <c r="QWT10" s="135"/>
      <c r="QWU10" s="134"/>
      <c r="QWV10" s="135"/>
      <c r="QWW10" s="135"/>
      <c r="QWX10" s="135"/>
      <c r="QWY10" s="135"/>
      <c r="QWZ10" s="135"/>
      <c r="QXA10" s="135"/>
      <c r="QXB10" s="134"/>
      <c r="QXC10" s="135"/>
      <c r="QXD10" s="135"/>
      <c r="QXE10" s="135"/>
      <c r="QXF10" s="135"/>
      <c r="QXG10" s="135"/>
      <c r="QXH10" s="135"/>
      <c r="QXI10" s="134"/>
      <c r="QXJ10" s="135"/>
      <c r="QXK10" s="135"/>
      <c r="QXL10" s="135"/>
      <c r="QXM10" s="135"/>
      <c r="QXN10" s="135"/>
      <c r="QXO10" s="135"/>
      <c r="QXP10" s="134"/>
      <c r="QXQ10" s="135"/>
      <c r="QXR10" s="135"/>
      <c r="QXS10" s="135"/>
      <c r="QXT10" s="135"/>
      <c r="QXU10" s="135"/>
      <c r="QXV10" s="135"/>
      <c r="QXW10" s="134"/>
      <c r="QXX10" s="135"/>
      <c r="QXY10" s="135"/>
      <c r="QXZ10" s="135"/>
      <c r="QYA10" s="135"/>
      <c r="QYB10" s="135"/>
      <c r="QYC10" s="135"/>
      <c r="QYD10" s="134"/>
      <c r="QYE10" s="135"/>
      <c r="QYF10" s="135"/>
      <c r="QYG10" s="135"/>
      <c r="QYH10" s="135"/>
      <c r="QYI10" s="135"/>
      <c r="QYJ10" s="135"/>
      <c r="QYK10" s="134"/>
      <c r="QYL10" s="135"/>
      <c r="QYM10" s="135"/>
      <c r="QYN10" s="135"/>
      <c r="QYO10" s="135"/>
      <c r="QYP10" s="135"/>
      <c r="QYQ10" s="135"/>
      <c r="QYR10" s="134"/>
      <c r="QYS10" s="135"/>
      <c r="QYT10" s="135"/>
      <c r="QYU10" s="135"/>
      <c r="QYV10" s="135"/>
      <c r="QYW10" s="135"/>
      <c r="QYX10" s="135"/>
      <c r="QYY10" s="134"/>
      <c r="QYZ10" s="135"/>
      <c r="QZA10" s="135"/>
      <c r="QZB10" s="135"/>
      <c r="QZC10" s="135"/>
      <c r="QZD10" s="135"/>
      <c r="QZE10" s="135"/>
      <c r="QZF10" s="134"/>
      <c r="QZG10" s="135"/>
      <c r="QZH10" s="135"/>
      <c r="QZI10" s="135"/>
      <c r="QZJ10" s="135"/>
      <c r="QZK10" s="135"/>
      <c r="QZL10" s="135"/>
      <c r="QZM10" s="134"/>
      <c r="QZN10" s="135"/>
      <c r="QZO10" s="135"/>
      <c r="QZP10" s="135"/>
      <c r="QZQ10" s="135"/>
      <c r="QZR10" s="135"/>
      <c r="QZS10" s="135"/>
      <c r="QZT10" s="134"/>
      <c r="QZU10" s="135"/>
      <c r="QZV10" s="135"/>
      <c r="QZW10" s="135"/>
      <c r="QZX10" s="135"/>
      <c r="QZY10" s="135"/>
      <c r="QZZ10" s="135"/>
      <c r="RAA10" s="134"/>
      <c r="RAB10" s="135"/>
      <c r="RAC10" s="135"/>
      <c r="RAD10" s="135"/>
      <c r="RAE10" s="135"/>
      <c r="RAF10" s="135"/>
      <c r="RAG10" s="135"/>
      <c r="RAH10" s="134"/>
      <c r="RAI10" s="135"/>
      <c r="RAJ10" s="135"/>
      <c r="RAK10" s="135"/>
      <c r="RAL10" s="135"/>
      <c r="RAM10" s="135"/>
      <c r="RAN10" s="135"/>
      <c r="RAO10" s="134"/>
      <c r="RAP10" s="135"/>
      <c r="RAQ10" s="135"/>
      <c r="RAR10" s="135"/>
      <c r="RAS10" s="135"/>
      <c r="RAT10" s="135"/>
      <c r="RAU10" s="135"/>
      <c r="RAV10" s="134"/>
      <c r="RAW10" s="135"/>
      <c r="RAX10" s="135"/>
      <c r="RAY10" s="135"/>
      <c r="RAZ10" s="135"/>
      <c r="RBA10" s="135"/>
      <c r="RBB10" s="135"/>
      <c r="RBC10" s="134"/>
      <c r="RBD10" s="135"/>
      <c r="RBE10" s="135"/>
      <c r="RBF10" s="135"/>
      <c r="RBG10" s="135"/>
      <c r="RBH10" s="135"/>
      <c r="RBI10" s="135"/>
      <c r="RBJ10" s="134"/>
      <c r="RBK10" s="135"/>
      <c r="RBL10" s="135"/>
      <c r="RBM10" s="135"/>
      <c r="RBN10" s="135"/>
      <c r="RBO10" s="135"/>
      <c r="RBP10" s="135"/>
      <c r="RBQ10" s="134"/>
      <c r="RBR10" s="135"/>
      <c r="RBS10" s="135"/>
      <c r="RBT10" s="135"/>
      <c r="RBU10" s="135"/>
      <c r="RBV10" s="135"/>
      <c r="RBW10" s="135"/>
      <c r="RBX10" s="134"/>
      <c r="RBY10" s="135"/>
      <c r="RBZ10" s="135"/>
      <c r="RCA10" s="135"/>
      <c r="RCB10" s="135"/>
      <c r="RCC10" s="135"/>
      <c r="RCD10" s="135"/>
      <c r="RCE10" s="134"/>
      <c r="RCF10" s="135"/>
      <c r="RCG10" s="135"/>
      <c r="RCH10" s="135"/>
      <c r="RCI10" s="135"/>
      <c r="RCJ10" s="135"/>
      <c r="RCK10" s="135"/>
      <c r="RCL10" s="134"/>
      <c r="RCM10" s="135"/>
      <c r="RCN10" s="135"/>
      <c r="RCO10" s="135"/>
      <c r="RCP10" s="135"/>
      <c r="RCQ10" s="135"/>
      <c r="RCR10" s="135"/>
      <c r="RCS10" s="134"/>
      <c r="RCT10" s="135"/>
      <c r="RCU10" s="135"/>
      <c r="RCV10" s="135"/>
      <c r="RCW10" s="135"/>
      <c r="RCX10" s="135"/>
      <c r="RCY10" s="135"/>
      <c r="RCZ10" s="134"/>
      <c r="RDA10" s="135"/>
      <c r="RDB10" s="135"/>
      <c r="RDC10" s="135"/>
      <c r="RDD10" s="135"/>
      <c r="RDE10" s="135"/>
      <c r="RDF10" s="135"/>
      <c r="RDG10" s="134"/>
      <c r="RDH10" s="135"/>
      <c r="RDI10" s="135"/>
      <c r="RDJ10" s="135"/>
      <c r="RDK10" s="135"/>
      <c r="RDL10" s="135"/>
      <c r="RDM10" s="135"/>
      <c r="RDN10" s="134"/>
      <c r="RDO10" s="135"/>
      <c r="RDP10" s="135"/>
      <c r="RDQ10" s="135"/>
      <c r="RDR10" s="135"/>
      <c r="RDS10" s="135"/>
      <c r="RDT10" s="135"/>
      <c r="RDU10" s="134"/>
      <c r="RDV10" s="135"/>
      <c r="RDW10" s="135"/>
      <c r="RDX10" s="135"/>
      <c r="RDY10" s="135"/>
      <c r="RDZ10" s="135"/>
      <c r="REA10" s="135"/>
      <c r="REB10" s="134"/>
      <c r="REC10" s="135"/>
      <c r="RED10" s="135"/>
      <c r="REE10" s="135"/>
      <c r="REF10" s="135"/>
      <c r="REG10" s="135"/>
      <c r="REH10" s="135"/>
      <c r="REI10" s="134"/>
      <c r="REJ10" s="135"/>
      <c r="REK10" s="135"/>
      <c r="REL10" s="135"/>
      <c r="REM10" s="135"/>
      <c r="REN10" s="135"/>
      <c r="REO10" s="135"/>
      <c r="REP10" s="134"/>
      <c r="REQ10" s="135"/>
      <c r="RER10" s="135"/>
      <c r="RES10" s="135"/>
      <c r="RET10" s="135"/>
      <c r="REU10" s="135"/>
      <c r="REV10" s="135"/>
      <c r="REW10" s="134"/>
      <c r="REX10" s="135"/>
      <c r="REY10" s="135"/>
      <c r="REZ10" s="135"/>
      <c r="RFA10" s="135"/>
      <c r="RFB10" s="135"/>
      <c r="RFC10" s="135"/>
      <c r="RFD10" s="134"/>
      <c r="RFE10" s="135"/>
      <c r="RFF10" s="135"/>
      <c r="RFG10" s="135"/>
      <c r="RFH10" s="135"/>
      <c r="RFI10" s="135"/>
      <c r="RFJ10" s="135"/>
      <c r="RFK10" s="134"/>
      <c r="RFL10" s="135"/>
      <c r="RFM10" s="135"/>
      <c r="RFN10" s="135"/>
      <c r="RFO10" s="135"/>
      <c r="RFP10" s="135"/>
      <c r="RFQ10" s="135"/>
      <c r="RFR10" s="134"/>
      <c r="RFS10" s="135"/>
      <c r="RFT10" s="135"/>
      <c r="RFU10" s="135"/>
      <c r="RFV10" s="135"/>
      <c r="RFW10" s="135"/>
      <c r="RFX10" s="135"/>
      <c r="RFY10" s="134"/>
      <c r="RFZ10" s="135"/>
      <c r="RGA10" s="135"/>
      <c r="RGB10" s="135"/>
      <c r="RGC10" s="135"/>
      <c r="RGD10" s="135"/>
      <c r="RGE10" s="135"/>
      <c r="RGF10" s="134"/>
      <c r="RGG10" s="135"/>
      <c r="RGH10" s="135"/>
      <c r="RGI10" s="135"/>
      <c r="RGJ10" s="135"/>
      <c r="RGK10" s="135"/>
      <c r="RGL10" s="135"/>
      <c r="RGM10" s="134"/>
      <c r="RGN10" s="135"/>
      <c r="RGO10" s="135"/>
      <c r="RGP10" s="135"/>
      <c r="RGQ10" s="135"/>
      <c r="RGR10" s="135"/>
      <c r="RGS10" s="135"/>
      <c r="RGT10" s="134"/>
      <c r="RGU10" s="135"/>
      <c r="RGV10" s="135"/>
      <c r="RGW10" s="135"/>
      <c r="RGX10" s="135"/>
      <c r="RGY10" s="135"/>
      <c r="RGZ10" s="135"/>
      <c r="RHA10" s="134"/>
      <c r="RHB10" s="135"/>
      <c r="RHC10" s="135"/>
      <c r="RHD10" s="135"/>
      <c r="RHE10" s="135"/>
      <c r="RHF10" s="135"/>
      <c r="RHG10" s="135"/>
      <c r="RHH10" s="134"/>
      <c r="RHI10" s="135"/>
      <c r="RHJ10" s="135"/>
      <c r="RHK10" s="135"/>
      <c r="RHL10" s="135"/>
      <c r="RHM10" s="135"/>
      <c r="RHN10" s="135"/>
      <c r="RHO10" s="134"/>
      <c r="RHP10" s="135"/>
      <c r="RHQ10" s="135"/>
      <c r="RHR10" s="135"/>
      <c r="RHS10" s="135"/>
      <c r="RHT10" s="135"/>
      <c r="RHU10" s="135"/>
      <c r="RHV10" s="134"/>
      <c r="RHW10" s="135"/>
      <c r="RHX10" s="135"/>
      <c r="RHY10" s="135"/>
      <c r="RHZ10" s="135"/>
      <c r="RIA10" s="135"/>
      <c r="RIB10" s="135"/>
      <c r="RIC10" s="134"/>
      <c r="RID10" s="135"/>
      <c r="RIE10" s="135"/>
      <c r="RIF10" s="135"/>
      <c r="RIG10" s="135"/>
      <c r="RIH10" s="135"/>
      <c r="RII10" s="135"/>
      <c r="RIJ10" s="134"/>
      <c r="RIK10" s="135"/>
      <c r="RIL10" s="135"/>
      <c r="RIM10" s="135"/>
      <c r="RIN10" s="135"/>
      <c r="RIO10" s="135"/>
      <c r="RIP10" s="135"/>
      <c r="RIQ10" s="134"/>
      <c r="RIR10" s="135"/>
      <c r="RIS10" s="135"/>
      <c r="RIT10" s="135"/>
      <c r="RIU10" s="135"/>
      <c r="RIV10" s="135"/>
      <c r="RIW10" s="135"/>
      <c r="RIX10" s="134"/>
      <c r="RIY10" s="135"/>
      <c r="RIZ10" s="135"/>
      <c r="RJA10" s="135"/>
      <c r="RJB10" s="135"/>
      <c r="RJC10" s="135"/>
      <c r="RJD10" s="135"/>
      <c r="RJE10" s="134"/>
      <c r="RJF10" s="135"/>
      <c r="RJG10" s="135"/>
      <c r="RJH10" s="135"/>
      <c r="RJI10" s="135"/>
      <c r="RJJ10" s="135"/>
      <c r="RJK10" s="135"/>
      <c r="RJL10" s="134"/>
      <c r="RJM10" s="135"/>
      <c r="RJN10" s="135"/>
      <c r="RJO10" s="135"/>
      <c r="RJP10" s="135"/>
      <c r="RJQ10" s="135"/>
      <c r="RJR10" s="135"/>
      <c r="RJS10" s="134"/>
      <c r="RJT10" s="135"/>
      <c r="RJU10" s="135"/>
      <c r="RJV10" s="135"/>
      <c r="RJW10" s="135"/>
      <c r="RJX10" s="135"/>
      <c r="RJY10" s="135"/>
      <c r="RJZ10" s="134"/>
      <c r="RKA10" s="135"/>
      <c r="RKB10" s="135"/>
      <c r="RKC10" s="135"/>
      <c r="RKD10" s="135"/>
      <c r="RKE10" s="135"/>
      <c r="RKF10" s="135"/>
      <c r="RKG10" s="134"/>
      <c r="RKH10" s="135"/>
      <c r="RKI10" s="135"/>
      <c r="RKJ10" s="135"/>
      <c r="RKK10" s="135"/>
      <c r="RKL10" s="135"/>
      <c r="RKM10" s="135"/>
      <c r="RKN10" s="134"/>
      <c r="RKO10" s="135"/>
      <c r="RKP10" s="135"/>
      <c r="RKQ10" s="135"/>
      <c r="RKR10" s="135"/>
      <c r="RKS10" s="135"/>
      <c r="RKT10" s="135"/>
      <c r="RKU10" s="134"/>
      <c r="RKV10" s="135"/>
      <c r="RKW10" s="135"/>
      <c r="RKX10" s="135"/>
      <c r="RKY10" s="135"/>
      <c r="RKZ10" s="135"/>
      <c r="RLA10" s="135"/>
      <c r="RLB10" s="134"/>
      <c r="RLC10" s="135"/>
      <c r="RLD10" s="135"/>
      <c r="RLE10" s="135"/>
      <c r="RLF10" s="135"/>
      <c r="RLG10" s="135"/>
      <c r="RLH10" s="135"/>
      <c r="RLI10" s="134"/>
      <c r="RLJ10" s="135"/>
      <c r="RLK10" s="135"/>
      <c r="RLL10" s="135"/>
      <c r="RLM10" s="135"/>
      <c r="RLN10" s="135"/>
      <c r="RLO10" s="135"/>
      <c r="RLP10" s="134"/>
      <c r="RLQ10" s="135"/>
      <c r="RLR10" s="135"/>
      <c r="RLS10" s="135"/>
      <c r="RLT10" s="135"/>
      <c r="RLU10" s="135"/>
      <c r="RLV10" s="135"/>
      <c r="RLW10" s="134"/>
      <c r="RLX10" s="135"/>
      <c r="RLY10" s="135"/>
      <c r="RLZ10" s="135"/>
      <c r="RMA10" s="135"/>
      <c r="RMB10" s="135"/>
      <c r="RMC10" s="135"/>
      <c r="RMD10" s="134"/>
      <c r="RME10" s="135"/>
      <c r="RMF10" s="135"/>
      <c r="RMG10" s="135"/>
      <c r="RMH10" s="135"/>
      <c r="RMI10" s="135"/>
      <c r="RMJ10" s="135"/>
      <c r="RMK10" s="134"/>
      <c r="RML10" s="135"/>
      <c r="RMM10" s="135"/>
      <c r="RMN10" s="135"/>
      <c r="RMO10" s="135"/>
      <c r="RMP10" s="135"/>
      <c r="RMQ10" s="135"/>
      <c r="RMR10" s="134"/>
      <c r="RMS10" s="135"/>
      <c r="RMT10" s="135"/>
      <c r="RMU10" s="135"/>
      <c r="RMV10" s="135"/>
      <c r="RMW10" s="135"/>
      <c r="RMX10" s="135"/>
      <c r="RMY10" s="134"/>
      <c r="RMZ10" s="135"/>
      <c r="RNA10" s="135"/>
      <c r="RNB10" s="135"/>
      <c r="RNC10" s="135"/>
      <c r="RND10" s="135"/>
      <c r="RNE10" s="135"/>
      <c r="RNF10" s="134"/>
      <c r="RNG10" s="135"/>
      <c r="RNH10" s="135"/>
      <c r="RNI10" s="135"/>
      <c r="RNJ10" s="135"/>
      <c r="RNK10" s="135"/>
      <c r="RNL10" s="135"/>
      <c r="RNM10" s="134"/>
      <c r="RNN10" s="135"/>
      <c r="RNO10" s="135"/>
      <c r="RNP10" s="135"/>
      <c r="RNQ10" s="135"/>
      <c r="RNR10" s="135"/>
      <c r="RNS10" s="135"/>
      <c r="RNT10" s="134"/>
      <c r="RNU10" s="135"/>
      <c r="RNV10" s="135"/>
      <c r="RNW10" s="135"/>
      <c r="RNX10" s="135"/>
      <c r="RNY10" s="135"/>
      <c r="RNZ10" s="135"/>
      <c r="ROA10" s="134"/>
      <c r="ROB10" s="135"/>
      <c r="ROC10" s="135"/>
      <c r="ROD10" s="135"/>
      <c r="ROE10" s="135"/>
      <c r="ROF10" s="135"/>
      <c r="ROG10" s="135"/>
      <c r="ROH10" s="134"/>
      <c r="ROI10" s="135"/>
      <c r="ROJ10" s="135"/>
      <c r="ROK10" s="135"/>
      <c r="ROL10" s="135"/>
      <c r="ROM10" s="135"/>
      <c r="RON10" s="135"/>
      <c r="ROO10" s="134"/>
      <c r="ROP10" s="135"/>
      <c r="ROQ10" s="135"/>
      <c r="ROR10" s="135"/>
      <c r="ROS10" s="135"/>
      <c r="ROT10" s="135"/>
      <c r="ROU10" s="135"/>
      <c r="ROV10" s="134"/>
      <c r="ROW10" s="135"/>
      <c r="ROX10" s="135"/>
      <c r="ROY10" s="135"/>
      <c r="ROZ10" s="135"/>
      <c r="RPA10" s="135"/>
      <c r="RPB10" s="135"/>
      <c r="RPC10" s="134"/>
      <c r="RPD10" s="135"/>
      <c r="RPE10" s="135"/>
      <c r="RPF10" s="135"/>
      <c r="RPG10" s="135"/>
      <c r="RPH10" s="135"/>
      <c r="RPI10" s="135"/>
      <c r="RPJ10" s="134"/>
      <c r="RPK10" s="135"/>
      <c r="RPL10" s="135"/>
      <c r="RPM10" s="135"/>
      <c r="RPN10" s="135"/>
      <c r="RPO10" s="135"/>
      <c r="RPP10" s="135"/>
      <c r="RPQ10" s="134"/>
      <c r="RPR10" s="135"/>
      <c r="RPS10" s="135"/>
      <c r="RPT10" s="135"/>
      <c r="RPU10" s="135"/>
      <c r="RPV10" s="135"/>
      <c r="RPW10" s="135"/>
      <c r="RPX10" s="134"/>
      <c r="RPY10" s="135"/>
      <c r="RPZ10" s="135"/>
      <c r="RQA10" s="135"/>
      <c r="RQB10" s="135"/>
      <c r="RQC10" s="135"/>
      <c r="RQD10" s="135"/>
      <c r="RQE10" s="134"/>
      <c r="RQF10" s="135"/>
      <c r="RQG10" s="135"/>
      <c r="RQH10" s="135"/>
      <c r="RQI10" s="135"/>
      <c r="RQJ10" s="135"/>
      <c r="RQK10" s="135"/>
      <c r="RQL10" s="134"/>
      <c r="RQM10" s="135"/>
      <c r="RQN10" s="135"/>
      <c r="RQO10" s="135"/>
      <c r="RQP10" s="135"/>
      <c r="RQQ10" s="135"/>
      <c r="RQR10" s="135"/>
      <c r="RQS10" s="134"/>
      <c r="RQT10" s="135"/>
      <c r="RQU10" s="135"/>
      <c r="RQV10" s="135"/>
      <c r="RQW10" s="135"/>
      <c r="RQX10" s="135"/>
      <c r="RQY10" s="135"/>
      <c r="RQZ10" s="134"/>
      <c r="RRA10" s="135"/>
      <c r="RRB10" s="135"/>
      <c r="RRC10" s="135"/>
      <c r="RRD10" s="135"/>
      <c r="RRE10" s="135"/>
      <c r="RRF10" s="135"/>
      <c r="RRG10" s="134"/>
      <c r="RRH10" s="135"/>
      <c r="RRI10" s="135"/>
      <c r="RRJ10" s="135"/>
      <c r="RRK10" s="135"/>
      <c r="RRL10" s="135"/>
      <c r="RRM10" s="135"/>
      <c r="RRN10" s="134"/>
      <c r="RRO10" s="135"/>
      <c r="RRP10" s="135"/>
      <c r="RRQ10" s="135"/>
      <c r="RRR10" s="135"/>
      <c r="RRS10" s="135"/>
      <c r="RRT10" s="135"/>
      <c r="RRU10" s="134"/>
      <c r="RRV10" s="135"/>
      <c r="RRW10" s="135"/>
      <c r="RRX10" s="135"/>
      <c r="RRY10" s="135"/>
      <c r="RRZ10" s="135"/>
      <c r="RSA10" s="135"/>
      <c r="RSB10" s="134"/>
      <c r="RSC10" s="135"/>
      <c r="RSD10" s="135"/>
      <c r="RSE10" s="135"/>
      <c r="RSF10" s="135"/>
      <c r="RSG10" s="135"/>
      <c r="RSH10" s="135"/>
      <c r="RSI10" s="134"/>
      <c r="RSJ10" s="135"/>
      <c r="RSK10" s="135"/>
      <c r="RSL10" s="135"/>
      <c r="RSM10" s="135"/>
      <c r="RSN10" s="135"/>
      <c r="RSO10" s="135"/>
      <c r="RSP10" s="134"/>
      <c r="RSQ10" s="135"/>
      <c r="RSR10" s="135"/>
      <c r="RSS10" s="135"/>
      <c r="RST10" s="135"/>
      <c r="RSU10" s="135"/>
      <c r="RSV10" s="135"/>
      <c r="RSW10" s="134"/>
      <c r="RSX10" s="135"/>
      <c r="RSY10" s="135"/>
      <c r="RSZ10" s="135"/>
      <c r="RTA10" s="135"/>
      <c r="RTB10" s="135"/>
      <c r="RTC10" s="135"/>
      <c r="RTD10" s="134"/>
      <c r="RTE10" s="135"/>
      <c r="RTF10" s="135"/>
      <c r="RTG10" s="135"/>
      <c r="RTH10" s="135"/>
      <c r="RTI10" s="135"/>
      <c r="RTJ10" s="135"/>
      <c r="RTK10" s="134"/>
      <c r="RTL10" s="135"/>
      <c r="RTM10" s="135"/>
      <c r="RTN10" s="135"/>
      <c r="RTO10" s="135"/>
      <c r="RTP10" s="135"/>
      <c r="RTQ10" s="135"/>
      <c r="RTR10" s="134"/>
      <c r="RTS10" s="135"/>
      <c r="RTT10" s="135"/>
      <c r="RTU10" s="135"/>
      <c r="RTV10" s="135"/>
      <c r="RTW10" s="135"/>
      <c r="RTX10" s="135"/>
      <c r="RTY10" s="134"/>
      <c r="RTZ10" s="135"/>
      <c r="RUA10" s="135"/>
      <c r="RUB10" s="135"/>
      <c r="RUC10" s="135"/>
      <c r="RUD10" s="135"/>
      <c r="RUE10" s="135"/>
      <c r="RUF10" s="134"/>
      <c r="RUG10" s="135"/>
      <c r="RUH10" s="135"/>
      <c r="RUI10" s="135"/>
      <c r="RUJ10" s="135"/>
      <c r="RUK10" s="135"/>
      <c r="RUL10" s="135"/>
      <c r="RUM10" s="134"/>
      <c r="RUN10" s="135"/>
      <c r="RUO10" s="135"/>
      <c r="RUP10" s="135"/>
      <c r="RUQ10" s="135"/>
      <c r="RUR10" s="135"/>
      <c r="RUS10" s="135"/>
      <c r="RUT10" s="134"/>
      <c r="RUU10" s="135"/>
      <c r="RUV10" s="135"/>
      <c r="RUW10" s="135"/>
      <c r="RUX10" s="135"/>
      <c r="RUY10" s="135"/>
      <c r="RUZ10" s="135"/>
      <c r="RVA10" s="134"/>
      <c r="RVB10" s="135"/>
      <c r="RVC10" s="135"/>
      <c r="RVD10" s="135"/>
      <c r="RVE10" s="135"/>
      <c r="RVF10" s="135"/>
      <c r="RVG10" s="135"/>
      <c r="RVH10" s="134"/>
      <c r="RVI10" s="135"/>
      <c r="RVJ10" s="135"/>
      <c r="RVK10" s="135"/>
      <c r="RVL10" s="135"/>
      <c r="RVM10" s="135"/>
      <c r="RVN10" s="135"/>
      <c r="RVO10" s="134"/>
      <c r="RVP10" s="135"/>
      <c r="RVQ10" s="135"/>
      <c r="RVR10" s="135"/>
      <c r="RVS10" s="135"/>
      <c r="RVT10" s="135"/>
      <c r="RVU10" s="135"/>
      <c r="RVV10" s="134"/>
      <c r="RVW10" s="135"/>
      <c r="RVX10" s="135"/>
      <c r="RVY10" s="135"/>
      <c r="RVZ10" s="135"/>
      <c r="RWA10" s="135"/>
      <c r="RWB10" s="135"/>
      <c r="RWC10" s="134"/>
      <c r="RWD10" s="135"/>
      <c r="RWE10" s="135"/>
      <c r="RWF10" s="135"/>
      <c r="RWG10" s="135"/>
      <c r="RWH10" s="135"/>
      <c r="RWI10" s="135"/>
      <c r="RWJ10" s="134"/>
      <c r="RWK10" s="135"/>
      <c r="RWL10" s="135"/>
      <c r="RWM10" s="135"/>
      <c r="RWN10" s="135"/>
      <c r="RWO10" s="135"/>
      <c r="RWP10" s="135"/>
      <c r="RWQ10" s="134"/>
      <c r="RWR10" s="135"/>
      <c r="RWS10" s="135"/>
      <c r="RWT10" s="135"/>
      <c r="RWU10" s="135"/>
      <c r="RWV10" s="135"/>
      <c r="RWW10" s="135"/>
      <c r="RWX10" s="134"/>
      <c r="RWY10" s="135"/>
      <c r="RWZ10" s="135"/>
      <c r="RXA10" s="135"/>
      <c r="RXB10" s="135"/>
      <c r="RXC10" s="135"/>
      <c r="RXD10" s="135"/>
      <c r="RXE10" s="134"/>
      <c r="RXF10" s="135"/>
      <c r="RXG10" s="135"/>
      <c r="RXH10" s="135"/>
      <c r="RXI10" s="135"/>
      <c r="RXJ10" s="135"/>
      <c r="RXK10" s="135"/>
      <c r="RXL10" s="134"/>
      <c r="RXM10" s="135"/>
      <c r="RXN10" s="135"/>
      <c r="RXO10" s="135"/>
      <c r="RXP10" s="135"/>
      <c r="RXQ10" s="135"/>
      <c r="RXR10" s="135"/>
      <c r="RXS10" s="134"/>
      <c r="RXT10" s="135"/>
      <c r="RXU10" s="135"/>
      <c r="RXV10" s="135"/>
      <c r="RXW10" s="135"/>
      <c r="RXX10" s="135"/>
      <c r="RXY10" s="135"/>
      <c r="RXZ10" s="134"/>
      <c r="RYA10" s="135"/>
      <c r="RYB10" s="135"/>
      <c r="RYC10" s="135"/>
      <c r="RYD10" s="135"/>
      <c r="RYE10" s="135"/>
      <c r="RYF10" s="135"/>
      <c r="RYG10" s="134"/>
      <c r="RYH10" s="135"/>
      <c r="RYI10" s="135"/>
      <c r="RYJ10" s="135"/>
      <c r="RYK10" s="135"/>
      <c r="RYL10" s="135"/>
      <c r="RYM10" s="135"/>
      <c r="RYN10" s="134"/>
      <c r="RYO10" s="135"/>
      <c r="RYP10" s="135"/>
      <c r="RYQ10" s="135"/>
      <c r="RYR10" s="135"/>
      <c r="RYS10" s="135"/>
      <c r="RYT10" s="135"/>
      <c r="RYU10" s="134"/>
      <c r="RYV10" s="135"/>
      <c r="RYW10" s="135"/>
      <c r="RYX10" s="135"/>
      <c r="RYY10" s="135"/>
      <c r="RYZ10" s="135"/>
      <c r="RZA10" s="135"/>
      <c r="RZB10" s="134"/>
      <c r="RZC10" s="135"/>
      <c r="RZD10" s="135"/>
      <c r="RZE10" s="135"/>
      <c r="RZF10" s="135"/>
      <c r="RZG10" s="135"/>
      <c r="RZH10" s="135"/>
      <c r="RZI10" s="134"/>
      <c r="RZJ10" s="135"/>
      <c r="RZK10" s="135"/>
      <c r="RZL10" s="135"/>
      <c r="RZM10" s="135"/>
      <c r="RZN10" s="135"/>
      <c r="RZO10" s="135"/>
      <c r="RZP10" s="134"/>
      <c r="RZQ10" s="135"/>
      <c r="RZR10" s="135"/>
      <c r="RZS10" s="135"/>
      <c r="RZT10" s="135"/>
      <c r="RZU10" s="135"/>
      <c r="RZV10" s="135"/>
      <c r="RZW10" s="134"/>
      <c r="RZX10" s="135"/>
      <c r="RZY10" s="135"/>
      <c r="RZZ10" s="135"/>
      <c r="SAA10" s="135"/>
      <c r="SAB10" s="135"/>
      <c r="SAC10" s="135"/>
      <c r="SAD10" s="134"/>
      <c r="SAE10" s="135"/>
      <c r="SAF10" s="135"/>
      <c r="SAG10" s="135"/>
      <c r="SAH10" s="135"/>
      <c r="SAI10" s="135"/>
      <c r="SAJ10" s="135"/>
      <c r="SAK10" s="134"/>
      <c r="SAL10" s="135"/>
      <c r="SAM10" s="135"/>
      <c r="SAN10" s="135"/>
      <c r="SAO10" s="135"/>
      <c r="SAP10" s="135"/>
      <c r="SAQ10" s="135"/>
      <c r="SAR10" s="134"/>
      <c r="SAS10" s="135"/>
      <c r="SAT10" s="135"/>
      <c r="SAU10" s="135"/>
      <c r="SAV10" s="135"/>
      <c r="SAW10" s="135"/>
      <c r="SAX10" s="135"/>
      <c r="SAY10" s="134"/>
      <c r="SAZ10" s="135"/>
      <c r="SBA10" s="135"/>
      <c r="SBB10" s="135"/>
      <c r="SBC10" s="135"/>
      <c r="SBD10" s="135"/>
      <c r="SBE10" s="135"/>
      <c r="SBF10" s="134"/>
      <c r="SBG10" s="135"/>
      <c r="SBH10" s="135"/>
      <c r="SBI10" s="135"/>
      <c r="SBJ10" s="135"/>
      <c r="SBK10" s="135"/>
      <c r="SBL10" s="135"/>
      <c r="SBM10" s="134"/>
      <c r="SBN10" s="135"/>
      <c r="SBO10" s="135"/>
      <c r="SBP10" s="135"/>
      <c r="SBQ10" s="135"/>
      <c r="SBR10" s="135"/>
      <c r="SBS10" s="135"/>
      <c r="SBT10" s="134"/>
      <c r="SBU10" s="135"/>
      <c r="SBV10" s="135"/>
      <c r="SBW10" s="135"/>
      <c r="SBX10" s="135"/>
      <c r="SBY10" s="135"/>
      <c r="SBZ10" s="135"/>
      <c r="SCA10" s="134"/>
      <c r="SCB10" s="135"/>
      <c r="SCC10" s="135"/>
      <c r="SCD10" s="135"/>
      <c r="SCE10" s="135"/>
      <c r="SCF10" s="135"/>
      <c r="SCG10" s="135"/>
      <c r="SCH10" s="134"/>
      <c r="SCI10" s="135"/>
      <c r="SCJ10" s="135"/>
      <c r="SCK10" s="135"/>
      <c r="SCL10" s="135"/>
      <c r="SCM10" s="135"/>
      <c r="SCN10" s="135"/>
      <c r="SCO10" s="134"/>
      <c r="SCP10" s="135"/>
      <c r="SCQ10" s="135"/>
      <c r="SCR10" s="135"/>
      <c r="SCS10" s="135"/>
      <c r="SCT10" s="135"/>
      <c r="SCU10" s="135"/>
      <c r="SCV10" s="134"/>
      <c r="SCW10" s="135"/>
      <c r="SCX10" s="135"/>
      <c r="SCY10" s="135"/>
      <c r="SCZ10" s="135"/>
      <c r="SDA10" s="135"/>
      <c r="SDB10" s="135"/>
      <c r="SDC10" s="134"/>
      <c r="SDD10" s="135"/>
      <c r="SDE10" s="135"/>
      <c r="SDF10" s="135"/>
      <c r="SDG10" s="135"/>
      <c r="SDH10" s="135"/>
      <c r="SDI10" s="135"/>
      <c r="SDJ10" s="134"/>
      <c r="SDK10" s="135"/>
      <c r="SDL10" s="135"/>
      <c r="SDM10" s="135"/>
      <c r="SDN10" s="135"/>
      <c r="SDO10" s="135"/>
      <c r="SDP10" s="135"/>
      <c r="SDQ10" s="134"/>
      <c r="SDR10" s="135"/>
      <c r="SDS10" s="135"/>
      <c r="SDT10" s="135"/>
      <c r="SDU10" s="135"/>
      <c r="SDV10" s="135"/>
      <c r="SDW10" s="135"/>
      <c r="SDX10" s="134"/>
      <c r="SDY10" s="135"/>
      <c r="SDZ10" s="135"/>
      <c r="SEA10" s="135"/>
      <c r="SEB10" s="135"/>
      <c r="SEC10" s="135"/>
      <c r="SED10" s="135"/>
      <c r="SEE10" s="134"/>
      <c r="SEF10" s="135"/>
      <c r="SEG10" s="135"/>
      <c r="SEH10" s="135"/>
      <c r="SEI10" s="135"/>
      <c r="SEJ10" s="135"/>
      <c r="SEK10" s="135"/>
      <c r="SEL10" s="134"/>
      <c r="SEM10" s="135"/>
      <c r="SEN10" s="135"/>
      <c r="SEO10" s="135"/>
      <c r="SEP10" s="135"/>
      <c r="SEQ10" s="135"/>
      <c r="SER10" s="135"/>
      <c r="SES10" s="134"/>
      <c r="SET10" s="135"/>
      <c r="SEU10" s="135"/>
      <c r="SEV10" s="135"/>
      <c r="SEW10" s="135"/>
      <c r="SEX10" s="135"/>
      <c r="SEY10" s="135"/>
      <c r="SEZ10" s="134"/>
      <c r="SFA10" s="135"/>
      <c r="SFB10" s="135"/>
      <c r="SFC10" s="135"/>
      <c r="SFD10" s="135"/>
      <c r="SFE10" s="135"/>
      <c r="SFF10" s="135"/>
      <c r="SFG10" s="134"/>
      <c r="SFH10" s="135"/>
      <c r="SFI10" s="135"/>
      <c r="SFJ10" s="135"/>
      <c r="SFK10" s="135"/>
      <c r="SFL10" s="135"/>
      <c r="SFM10" s="135"/>
      <c r="SFN10" s="134"/>
      <c r="SFO10" s="135"/>
      <c r="SFP10" s="135"/>
      <c r="SFQ10" s="135"/>
      <c r="SFR10" s="135"/>
      <c r="SFS10" s="135"/>
      <c r="SFT10" s="135"/>
      <c r="SFU10" s="134"/>
      <c r="SFV10" s="135"/>
      <c r="SFW10" s="135"/>
      <c r="SFX10" s="135"/>
      <c r="SFY10" s="135"/>
      <c r="SFZ10" s="135"/>
      <c r="SGA10" s="135"/>
      <c r="SGB10" s="134"/>
      <c r="SGC10" s="135"/>
      <c r="SGD10" s="135"/>
      <c r="SGE10" s="135"/>
      <c r="SGF10" s="135"/>
      <c r="SGG10" s="135"/>
      <c r="SGH10" s="135"/>
      <c r="SGI10" s="134"/>
      <c r="SGJ10" s="135"/>
      <c r="SGK10" s="135"/>
      <c r="SGL10" s="135"/>
      <c r="SGM10" s="135"/>
      <c r="SGN10" s="135"/>
      <c r="SGO10" s="135"/>
      <c r="SGP10" s="134"/>
      <c r="SGQ10" s="135"/>
      <c r="SGR10" s="135"/>
      <c r="SGS10" s="135"/>
      <c r="SGT10" s="135"/>
      <c r="SGU10" s="135"/>
      <c r="SGV10" s="135"/>
      <c r="SGW10" s="134"/>
      <c r="SGX10" s="135"/>
      <c r="SGY10" s="135"/>
      <c r="SGZ10" s="135"/>
      <c r="SHA10" s="135"/>
      <c r="SHB10" s="135"/>
      <c r="SHC10" s="135"/>
      <c r="SHD10" s="134"/>
      <c r="SHE10" s="135"/>
      <c r="SHF10" s="135"/>
      <c r="SHG10" s="135"/>
      <c r="SHH10" s="135"/>
      <c r="SHI10" s="135"/>
      <c r="SHJ10" s="135"/>
      <c r="SHK10" s="134"/>
      <c r="SHL10" s="135"/>
      <c r="SHM10" s="135"/>
      <c r="SHN10" s="135"/>
      <c r="SHO10" s="135"/>
      <c r="SHP10" s="135"/>
      <c r="SHQ10" s="135"/>
      <c r="SHR10" s="134"/>
      <c r="SHS10" s="135"/>
      <c r="SHT10" s="135"/>
      <c r="SHU10" s="135"/>
      <c r="SHV10" s="135"/>
      <c r="SHW10" s="135"/>
      <c r="SHX10" s="135"/>
      <c r="SHY10" s="134"/>
      <c r="SHZ10" s="135"/>
      <c r="SIA10" s="135"/>
      <c r="SIB10" s="135"/>
      <c r="SIC10" s="135"/>
      <c r="SID10" s="135"/>
      <c r="SIE10" s="135"/>
      <c r="SIF10" s="134"/>
      <c r="SIG10" s="135"/>
      <c r="SIH10" s="135"/>
      <c r="SII10" s="135"/>
      <c r="SIJ10" s="135"/>
      <c r="SIK10" s="135"/>
      <c r="SIL10" s="135"/>
      <c r="SIM10" s="134"/>
      <c r="SIN10" s="135"/>
      <c r="SIO10" s="135"/>
      <c r="SIP10" s="135"/>
      <c r="SIQ10" s="135"/>
      <c r="SIR10" s="135"/>
      <c r="SIS10" s="135"/>
      <c r="SIT10" s="134"/>
      <c r="SIU10" s="135"/>
      <c r="SIV10" s="135"/>
      <c r="SIW10" s="135"/>
      <c r="SIX10" s="135"/>
      <c r="SIY10" s="135"/>
      <c r="SIZ10" s="135"/>
      <c r="SJA10" s="134"/>
      <c r="SJB10" s="135"/>
      <c r="SJC10" s="135"/>
      <c r="SJD10" s="135"/>
      <c r="SJE10" s="135"/>
      <c r="SJF10" s="135"/>
      <c r="SJG10" s="135"/>
      <c r="SJH10" s="134"/>
      <c r="SJI10" s="135"/>
      <c r="SJJ10" s="135"/>
      <c r="SJK10" s="135"/>
      <c r="SJL10" s="135"/>
      <c r="SJM10" s="135"/>
      <c r="SJN10" s="135"/>
      <c r="SJO10" s="134"/>
      <c r="SJP10" s="135"/>
      <c r="SJQ10" s="135"/>
      <c r="SJR10" s="135"/>
      <c r="SJS10" s="135"/>
      <c r="SJT10" s="135"/>
      <c r="SJU10" s="135"/>
      <c r="SJV10" s="134"/>
      <c r="SJW10" s="135"/>
      <c r="SJX10" s="135"/>
      <c r="SJY10" s="135"/>
      <c r="SJZ10" s="135"/>
      <c r="SKA10" s="135"/>
      <c r="SKB10" s="135"/>
      <c r="SKC10" s="134"/>
      <c r="SKD10" s="135"/>
      <c r="SKE10" s="135"/>
      <c r="SKF10" s="135"/>
      <c r="SKG10" s="135"/>
      <c r="SKH10" s="135"/>
      <c r="SKI10" s="135"/>
      <c r="SKJ10" s="134"/>
      <c r="SKK10" s="135"/>
      <c r="SKL10" s="135"/>
      <c r="SKM10" s="135"/>
      <c r="SKN10" s="135"/>
      <c r="SKO10" s="135"/>
      <c r="SKP10" s="135"/>
      <c r="SKQ10" s="134"/>
      <c r="SKR10" s="135"/>
      <c r="SKS10" s="135"/>
      <c r="SKT10" s="135"/>
      <c r="SKU10" s="135"/>
      <c r="SKV10" s="135"/>
      <c r="SKW10" s="135"/>
      <c r="SKX10" s="134"/>
      <c r="SKY10" s="135"/>
      <c r="SKZ10" s="135"/>
      <c r="SLA10" s="135"/>
      <c r="SLB10" s="135"/>
      <c r="SLC10" s="135"/>
      <c r="SLD10" s="135"/>
      <c r="SLE10" s="134"/>
      <c r="SLF10" s="135"/>
      <c r="SLG10" s="135"/>
      <c r="SLH10" s="135"/>
      <c r="SLI10" s="135"/>
      <c r="SLJ10" s="135"/>
      <c r="SLK10" s="135"/>
      <c r="SLL10" s="134"/>
      <c r="SLM10" s="135"/>
      <c r="SLN10" s="135"/>
      <c r="SLO10" s="135"/>
      <c r="SLP10" s="135"/>
      <c r="SLQ10" s="135"/>
      <c r="SLR10" s="135"/>
      <c r="SLS10" s="134"/>
      <c r="SLT10" s="135"/>
      <c r="SLU10" s="135"/>
      <c r="SLV10" s="135"/>
      <c r="SLW10" s="135"/>
      <c r="SLX10" s="135"/>
      <c r="SLY10" s="135"/>
      <c r="SLZ10" s="134"/>
      <c r="SMA10" s="135"/>
      <c r="SMB10" s="135"/>
      <c r="SMC10" s="135"/>
      <c r="SMD10" s="135"/>
      <c r="SME10" s="135"/>
      <c r="SMF10" s="135"/>
      <c r="SMG10" s="134"/>
      <c r="SMH10" s="135"/>
      <c r="SMI10" s="135"/>
      <c r="SMJ10" s="135"/>
      <c r="SMK10" s="135"/>
      <c r="SML10" s="135"/>
      <c r="SMM10" s="135"/>
      <c r="SMN10" s="134"/>
      <c r="SMO10" s="135"/>
      <c r="SMP10" s="135"/>
      <c r="SMQ10" s="135"/>
      <c r="SMR10" s="135"/>
      <c r="SMS10" s="135"/>
      <c r="SMT10" s="135"/>
      <c r="SMU10" s="134"/>
      <c r="SMV10" s="135"/>
      <c r="SMW10" s="135"/>
      <c r="SMX10" s="135"/>
      <c r="SMY10" s="135"/>
      <c r="SMZ10" s="135"/>
      <c r="SNA10" s="135"/>
      <c r="SNB10" s="134"/>
      <c r="SNC10" s="135"/>
      <c r="SND10" s="135"/>
      <c r="SNE10" s="135"/>
      <c r="SNF10" s="135"/>
      <c r="SNG10" s="135"/>
      <c r="SNH10" s="135"/>
      <c r="SNI10" s="134"/>
      <c r="SNJ10" s="135"/>
      <c r="SNK10" s="135"/>
      <c r="SNL10" s="135"/>
      <c r="SNM10" s="135"/>
      <c r="SNN10" s="135"/>
      <c r="SNO10" s="135"/>
      <c r="SNP10" s="134"/>
      <c r="SNQ10" s="135"/>
      <c r="SNR10" s="135"/>
      <c r="SNS10" s="135"/>
      <c r="SNT10" s="135"/>
      <c r="SNU10" s="135"/>
      <c r="SNV10" s="135"/>
      <c r="SNW10" s="134"/>
      <c r="SNX10" s="135"/>
      <c r="SNY10" s="135"/>
      <c r="SNZ10" s="135"/>
      <c r="SOA10" s="135"/>
      <c r="SOB10" s="135"/>
      <c r="SOC10" s="135"/>
      <c r="SOD10" s="134"/>
      <c r="SOE10" s="135"/>
      <c r="SOF10" s="135"/>
      <c r="SOG10" s="135"/>
      <c r="SOH10" s="135"/>
      <c r="SOI10" s="135"/>
      <c r="SOJ10" s="135"/>
      <c r="SOK10" s="134"/>
      <c r="SOL10" s="135"/>
      <c r="SOM10" s="135"/>
      <c r="SON10" s="135"/>
      <c r="SOO10" s="135"/>
      <c r="SOP10" s="135"/>
      <c r="SOQ10" s="135"/>
      <c r="SOR10" s="134"/>
      <c r="SOS10" s="135"/>
      <c r="SOT10" s="135"/>
      <c r="SOU10" s="135"/>
      <c r="SOV10" s="135"/>
      <c r="SOW10" s="135"/>
      <c r="SOX10" s="135"/>
      <c r="SOY10" s="134"/>
      <c r="SOZ10" s="135"/>
      <c r="SPA10" s="135"/>
      <c r="SPB10" s="135"/>
      <c r="SPC10" s="135"/>
      <c r="SPD10" s="135"/>
      <c r="SPE10" s="135"/>
      <c r="SPF10" s="134"/>
      <c r="SPG10" s="135"/>
      <c r="SPH10" s="135"/>
      <c r="SPI10" s="135"/>
      <c r="SPJ10" s="135"/>
      <c r="SPK10" s="135"/>
      <c r="SPL10" s="135"/>
      <c r="SPM10" s="134"/>
      <c r="SPN10" s="135"/>
      <c r="SPO10" s="135"/>
      <c r="SPP10" s="135"/>
      <c r="SPQ10" s="135"/>
      <c r="SPR10" s="135"/>
      <c r="SPS10" s="135"/>
      <c r="SPT10" s="134"/>
      <c r="SPU10" s="135"/>
      <c r="SPV10" s="135"/>
      <c r="SPW10" s="135"/>
      <c r="SPX10" s="135"/>
      <c r="SPY10" s="135"/>
      <c r="SPZ10" s="135"/>
      <c r="SQA10" s="134"/>
      <c r="SQB10" s="135"/>
      <c r="SQC10" s="135"/>
      <c r="SQD10" s="135"/>
      <c r="SQE10" s="135"/>
      <c r="SQF10" s="135"/>
      <c r="SQG10" s="135"/>
      <c r="SQH10" s="134"/>
      <c r="SQI10" s="135"/>
      <c r="SQJ10" s="135"/>
      <c r="SQK10" s="135"/>
      <c r="SQL10" s="135"/>
      <c r="SQM10" s="135"/>
      <c r="SQN10" s="135"/>
      <c r="SQO10" s="134"/>
      <c r="SQP10" s="135"/>
      <c r="SQQ10" s="135"/>
      <c r="SQR10" s="135"/>
      <c r="SQS10" s="135"/>
      <c r="SQT10" s="135"/>
      <c r="SQU10" s="135"/>
      <c r="SQV10" s="134"/>
      <c r="SQW10" s="135"/>
      <c r="SQX10" s="135"/>
      <c r="SQY10" s="135"/>
      <c r="SQZ10" s="135"/>
      <c r="SRA10" s="135"/>
      <c r="SRB10" s="135"/>
      <c r="SRC10" s="134"/>
      <c r="SRD10" s="135"/>
      <c r="SRE10" s="135"/>
      <c r="SRF10" s="135"/>
      <c r="SRG10" s="135"/>
      <c r="SRH10" s="135"/>
      <c r="SRI10" s="135"/>
      <c r="SRJ10" s="134"/>
      <c r="SRK10" s="135"/>
      <c r="SRL10" s="135"/>
      <c r="SRM10" s="135"/>
      <c r="SRN10" s="135"/>
      <c r="SRO10" s="135"/>
      <c r="SRP10" s="135"/>
      <c r="SRQ10" s="134"/>
      <c r="SRR10" s="135"/>
      <c r="SRS10" s="135"/>
      <c r="SRT10" s="135"/>
      <c r="SRU10" s="135"/>
      <c r="SRV10" s="135"/>
      <c r="SRW10" s="135"/>
      <c r="SRX10" s="134"/>
      <c r="SRY10" s="135"/>
      <c r="SRZ10" s="135"/>
      <c r="SSA10" s="135"/>
      <c r="SSB10" s="135"/>
      <c r="SSC10" s="135"/>
      <c r="SSD10" s="135"/>
      <c r="SSE10" s="134"/>
      <c r="SSF10" s="135"/>
      <c r="SSG10" s="135"/>
      <c r="SSH10" s="135"/>
      <c r="SSI10" s="135"/>
      <c r="SSJ10" s="135"/>
      <c r="SSK10" s="135"/>
      <c r="SSL10" s="134"/>
      <c r="SSM10" s="135"/>
      <c r="SSN10" s="135"/>
      <c r="SSO10" s="135"/>
      <c r="SSP10" s="135"/>
      <c r="SSQ10" s="135"/>
      <c r="SSR10" s="135"/>
      <c r="SSS10" s="134"/>
      <c r="SST10" s="135"/>
      <c r="SSU10" s="135"/>
      <c r="SSV10" s="135"/>
      <c r="SSW10" s="135"/>
      <c r="SSX10" s="135"/>
      <c r="SSY10" s="135"/>
      <c r="SSZ10" s="134"/>
      <c r="STA10" s="135"/>
      <c r="STB10" s="135"/>
      <c r="STC10" s="135"/>
      <c r="STD10" s="135"/>
      <c r="STE10" s="135"/>
      <c r="STF10" s="135"/>
      <c r="STG10" s="134"/>
      <c r="STH10" s="135"/>
      <c r="STI10" s="135"/>
      <c r="STJ10" s="135"/>
      <c r="STK10" s="135"/>
      <c r="STL10" s="135"/>
      <c r="STM10" s="135"/>
      <c r="STN10" s="134"/>
      <c r="STO10" s="135"/>
      <c r="STP10" s="135"/>
      <c r="STQ10" s="135"/>
      <c r="STR10" s="135"/>
      <c r="STS10" s="135"/>
      <c r="STT10" s="135"/>
      <c r="STU10" s="134"/>
      <c r="STV10" s="135"/>
      <c r="STW10" s="135"/>
      <c r="STX10" s="135"/>
      <c r="STY10" s="135"/>
      <c r="STZ10" s="135"/>
      <c r="SUA10" s="135"/>
      <c r="SUB10" s="134"/>
      <c r="SUC10" s="135"/>
      <c r="SUD10" s="135"/>
      <c r="SUE10" s="135"/>
      <c r="SUF10" s="135"/>
      <c r="SUG10" s="135"/>
      <c r="SUH10" s="135"/>
      <c r="SUI10" s="134"/>
      <c r="SUJ10" s="135"/>
      <c r="SUK10" s="135"/>
      <c r="SUL10" s="135"/>
      <c r="SUM10" s="135"/>
      <c r="SUN10" s="135"/>
      <c r="SUO10" s="135"/>
      <c r="SUP10" s="134"/>
      <c r="SUQ10" s="135"/>
      <c r="SUR10" s="135"/>
      <c r="SUS10" s="135"/>
      <c r="SUT10" s="135"/>
      <c r="SUU10" s="135"/>
      <c r="SUV10" s="135"/>
      <c r="SUW10" s="134"/>
      <c r="SUX10" s="135"/>
      <c r="SUY10" s="135"/>
      <c r="SUZ10" s="135"/>
      <c r="SVA10" s="135"/>
      <c r="SVB10" s="135"/>
      <c r="SVC10" s="135"/>
      <c r="SVD10" s="134"/>
      <c r="SVE10" s="135"/>
      <c r="SVF10" s="135"/>
      <c r="SVG10" s="135"/>
      <c r="SVH10" s="135"/>
      <c r="SVI10" s="135"/>
      <c r="SVJ10" s="135"/>
      <c r="SVK10" s="134"/>
      <c r="SVL10" s="135"/>
      <c r="SVM10" s="135"/>
      <c r="SVN10" s="135"/>
      <c r="SVO10" s="135"/>
      <c r="SVP10" s="135"/>
      <c r="SVQ10" s="135"/>
      <c r="SVR10" s="134"/>
      <c r="SVS10" s="135"/>
      <c r="SVT10" s="135"/>
      <c r="SVU10" s="135"/>
      <c r="SVV10" s="135"/>
      <c r="SVW10" s="135"/>
      <c r="SVX10" s="135"/>
      <c r="SVY10" s="134"/>
      <c r="SVZ10" s="135"/>
      <c r="SWA10" s="135"/>
      <c r="SWB10" s="135"/>
      <c r="SWC10" s="135"/>
      <c r="SWD10" s="135"/>
      <c r="SWE10" s="135"/>
      <c r="SWF10" s="134"/>
      <c r="SWG10" s="135"/>
      <c r="SWH10" s="135"/>
      <c r="SWI10" s="135"/>
      <c r="SWJ10" s="135"/>
      <c r="SWK10" s="135"/>
      <c r="SWL10" s="135"/>
      <c r="SWM10" s="134"/>
      <c r="SWN10" s="135"/>
      <c r="SWO10" s="135"/>
      <c r="SWP10" s="135"/>
      <c r="SWQ10" s="135"/>
      <c r="SWR10" s="135"/>
      <c r="SWS10" s="135"/>
      <c r="SWT10" s="134"/>
      <c r="SWU10" s="135"/>
      <c r="SWV10" s="135"/>
      <c r="SWW10" s="135"/>
      <c r="SWX10" s="135"/>
      <c r="SWY10" s="135"/>
      <c r="SWZ10" s="135"/>
      <c r="SXA10" s="134"/>
      <c r="SXB10" s="135"/>
      <c r="SXC10" s="135"/>
      <c r="SXD10" s="135"/>
      <c r="SXE10" s="135"/>
      <c r="SXF10" s="135"/>
      <c r="SXG10" s="135"/>
      <c r="SXH10" s="134"/>
      <c r="SXI10" s="135"/>
      <c r="SXJ10" s="135"/>
      <c r="SXK10" s="135"/>
      <c r="SXL10" s="135"/>
      <c r="SXM10" s="135"/>
      <c r="SXN10" s="135"/>
      <c r="SXO10" s="134"/>
      <c r="SXP10" s="135"/>
      <c r="SXQ10" s="135"/>
      <c r="SXR10" s="135"/>
      <c r="SXS10" s="135"/>
      <c r="SXT10" s="135"/>
      <c r="SXU10" s="135"/>
      <c r="SXV10" s="134"/>
      <c r="SXW10" s="135"/>
      <c r="SXX10" s="135"/>
      <c r="SXY10" s="135"/>
      <c r="SXZ10" s="135"/>
      <c r="SYA10" s="135"/>
      <c r="SYB10" s="135"/>
      <c r="SYC10" s="134"/>
      <c r="SYD10" s="135"/>
      <c r="SYE10" s="135"/>
      <c r="SYF10" s="135"/>
      <c r="SYG10" s="135"/>
      <c r="SYH10" s="135"/>
      <c r="SYI10" s="135"/>
      <c r="SYJ10" s="134"/>
      <c r="SYK10" s="135"/>
      <c r="SYL10" s="135"/>
      <c r="SYM10" s="135"/>
      <c r="SYN10" s="135"/>
      <c r="SYO10" s="135"/>
      <c r="SYP10" s="135"/>
      <c r="SYQ10" s="134"/>
      <c r="SYR10" s="135"/>
      <c r="SYS10" s="135"/>
      <c r="SYT10" s="135"/>
      <c r="SYU10" s="135"/>
      <c r="SYV10" s="135"/>
      <c r="SYW10" s="135"/>
      <c r="SYX10" s="134"/>
      <c r="SYY10" s="135"/>
      <c r="SYZ10" s="135"/>
      <c r="SZA10" s="135"/>
      <c r="SZB10" s="135"/>
      <c r="SZC10" s="135"/>
      <c r="SZD10" s="135"/>
      <c r="SZE10" s="134"/>
      <c r="SZF10" s="135"/>
      <c r="SZG10" s="135"/>
      <c r="SZH10" s="135"/>
      <c r="SZI10" s="135"/>
      <c r="SZJ10" s="135"/>
      <c r="SZK10" s="135"/>
      <c r="SZL10" s="134"/>
      <c r="SZM10" s="135"/>
      <c r="SZN10" s="135"/>
      <c r="SZO10" s="135"/>
      <c r="SZP10" s="135"/>
      <c r="SZQ10" s="135"/>
      <c r="SZR10" s="135"/>
      <c r="SZS10" s="134"/>
      <c r="SZT10" s="135"/>
      <c r="SZU10" s="135"/>
      <c r="SZV10" s="135"/>
      <c r="SZW10" s="135"/>
      <c r="SZX10" s="135"/>
      <c r="SZY10" s="135"/>
      <c r="SZZ10" s="134"/>
      <c r="TAA10" s="135"/>
      <c r="TAB10" s="135"/>
      <c r="TAC10" s="135"/>
      <c r="TAD10" s="135"/>
      <c r="TAE10" s="135"/>
      <c r="TAF10" s="135"/>
      <c r="TAG10" s="134"/>
      <c r="TAH10" s="135"/>
      <c r="TAI10" s="135"/>
      <c r="TAJ10" s="135"/>
      <c r="TAK10" s="135"/>
      <c r="TAL10" s="135"/>
      <c r="TAM10" s="135"/>
      <c r="TAN10" s="134"/>
      <c r="TAO10" s="135"/>
      <c r="TAP10" s="135"/>
      <c r="TAQ10" s="135"/>
      <c r="TAR10" s="135"/>
      <c r="TAS10" s="135"/>
      <c r="TAT10" s="135"/>
      <c r="TAU10" s="134"/>
      <c r="TAV10" s="135"/>
      <c r="TAW10" s="135"/>
      <c r="TAX10" s="135"/>
      <c r="TAY10" s="135"/>
      <c r="TAZ10" s="135"/>
      <c r="TBA10" s="135"/>
      <c r="TBB10" s="134"/>
      <c r="TBC10" s="135"/>
      <c r="TBD10" s="135"/>
      <c r="TBE10" s="135"/>
      <c r="TBF10" s="135"/>
      <c r="TBG10" s="135"/>
      <c r="TBH10" s="135"/>
      <c r="TBI10" s="134"/>
      <c r="TBJ10" s="135"/>
      <c r="TBK10" s="135"/>
      <c r="TBL10" s="135"/>
      <c r="TBM10" s="135"/>
      <c r="TBN10" s="135"/>
      <c r="TBO10" s="135"/>
      <c r="TBP10" s="134"/>
      <c r="TBQ10" s="135"/>
      <c r="TBR10" s="135"/>
      <c r="TBS10" s="135"/>
      <c r="TBT10" s="135"/>
      <c r="TBU10" s="135"/>
      <c r="TBV10" s="135"/>
      <c r="TBW10" s="134"/>
      <c r="TBX10" s="135"/>
      <c r="TBY10" s="135"/>
      <c r="TBZ10" s="135"/>
      <c r="TCA10" s="135"/>
      <c r="TCB10" s="135"/>
      <c r="TCC10" s="135"/>
      <c r="TCD10" s="134"/>
      <c r="TCE10" s="135"/>
      <c r="TCF10" s="135"/>
      <c r="TCG10" s="135"/>
      <c r="TCH10" s="135"/>
      <c r="TCI10" s="135"/>
      <c r="TCJ10" s="135"/>
      <c r="TCK10" s="134"/>
      <c r="TCL10" s="135"/>
      <c r="TCM10" s="135"/>
      <c r="TCN10" s="135"/>
      <c r="TCO10" s="135"/>
      <c r="TCP10" s="135"/>
      <c r="TCQ10" s="135"/>
      <c r="TCR10" s="134"/>
      <c r="TCS10" s="135"/>
      <c r="TCT10" s="135"/>
      <c r="TCU10" s="135"/>
      <c r="TCV10" s="135"/>
      <c r="TCW10" s="135"/>
      <c r="TCX10" s="135"/>
      <c r="TCY10" s="134"/>
      <c r="TCZ10" s="135"/>
      <c r="TDA10" s="135"/>
      <c r="TDB10" s="135"/>
      <c r="TDC10" s="135"/>
      <c r="TDD10" s="135"/>
      <c r="TDE10" s="135"/>
      <c r="TDF10" s="134"/>
      <c r="TDG10" s="135"/>
      <c r="TDH10" s="135"/>
      <c r="TDI10" s="135"/>
      <c r="TDJ10" s="135"/>
      <c r="TDK10" s="135"/>
      <c r="TDL10" s="135"/>
      <c r="TDM10" s="134"/>
      <c r="TDN10" s="135"/>
      <c r="TDO10" s="135"/>
      <c r="TDP10" s="135"/>
      <c r="TDQ10" s="135"/>
      <c r="TDR10" s="135"/>
      <c r="TDS10" s="135"/>
      <c r="TDT10" s="134"/>
      <c r="TDU10" s="135"/>
      <c r="TDV10" s="135"/>
      <c r="TDW10" s="135"/>
      <c r="TDX10" s="135"/>
      <c r="TDY10" s="135"/>
      <c r="TDZ10" s="135"/>
      <c r="TEA10" s="134"/>
      <c r="TEB10" s="135"/>
      <c r="TEC10" s="135"/>
      <c r="TED10" s="135"/>
      <c r="TEE10" s="135"/>
      <c r="TEF10" s="135"/>
      <c r="TEG10" s="135"/>
      <c r="TEH10" s="134"/>
      <c r="TEI10" s="135"/>
      <c r="TEJ10" s="135"/>
      <c r="TEK10" s="135"/>
      <c r="TEL10" s="135"/>
      <c r="TEM10" s="135"/>
      <c r="TEN10" s="135"/>
      <c r="TEO10" s="134"/>
      <c r="TEP10" s="135"/>
      <c r="TEQ10" s="135"/>
      <c r="TER10" s="135"/>
      <c r="TES10" s="135"/>
      <c r="TET10" s="135"/>
      <c r="TEU10" s="135"/>
      <c r="TEV10" s="134"/>
      <c r="TEW10" s="135"/>
      <c r="TEX10" s="135"/>
      <c r="TEY10" s="135"/>
      <c r="TEZ10" s="135"/>
      <c r="TFA10" s="135"/>
      <c r="TFB10" s="135"/>
      <c r="TFC10" s="134"/>
      <c r="TFD10" s="135"/>
      <c r="TFE10" s="135"/>
      <c r="TFF10" s="135"/>
      <c r="TFG10" s="135"/>
      <c r="TFH10" s="135"/>
      <c r="TFI10" s="135"/>
      <c r="TFJ10" s="134"/>
      <c r="TFK10" s="135"/>
      <c r="TFL10" s="135"/>
      <c r="TFM10" s="135"/>
      <c r="TFN10" s="135"/>
      <c r="TFO10" s="135"/>
      <c r="TFP10" s="135"/>
      <c r="TFQ10" s="134"/>
      <c r="TFR10" s="135"/>
      <c r="TFS10" s="135"/>
      <c r="TFT10" s="135"/>
      <c r="TFU10" s="135"/>
      <c r="TFV10" s="135"/>
      <c r="TFW10" s="135"/>
      <c r="TFX10" s="134"/>
      <c r="TFY10" s="135"/>
      <c r="TFZ10" s="135"/>
      <c r="TGA10" s="135"/>
      <c r="TGB10" s="135"/>
      <c r="TGC10" s="135"/>
      <c r="TGD10" s="135"/>
      <c r="TGE10" s="134"/>
      <c r="TGF10" s="135"/>
      <c r="TGG10" s="135"/>
      <c r="TGH10" s="135"/>
      <c r="TGI10" s="135"/>
      <c r="TGJ10" s="135"/>
      <c r="TGK10" s="135"/>
      <c r="TGL10" s="134"/>
      <c r="TGM10" s="135"/>
      <c r="TGN10" s="135"/>
      <c r="TGO10" s="135"/>
      <c r="TGP10" s="135"/>
      <c r="TGQ10" s="135"/>
      <c r="TGR10" s="135"/>
      <c r="TGS10" s="134"/>
      <c r="TGT10" s="135"/>
      <c r="TGU10" s="135"/>
      <c r="TGV10" s="135"/>
      <c r="TGW10" s="135"/>
      <c r="TGX10" s="135"/>
      <c r="TGY10" s="135"/>
      <c r="TGZ10" s="134"/>
      <c r="THA10" s="135"/>
      <c r="THB10" s="135"/>
      <c r="THC10" s="135"/>
      <c r="THD10" s="135"/>
      <c r="THE10" s="135"/>
      <c r="THF10" s="135"/>
      <c r="THG10" s="134"/>
      <c r="THH10" s="135"/>
      <c r="THI10" s="135"/>
      <c r="THJ10" s="135"/>
      <c r="THK10" s="135"/>
      <c r="THL10" s="135"/>
      <c r="THM10" s="135"/>
      <c r="THN10" s="134"/>
      <c r="THO10" s="135"/>
      <c r="THP10" s="135"/>
      <c r="THQ10" s="135"/>
      <c r="THR10" s="135"/>
      <c r="THS10" s="135"/>
      <c r="THT10" s="135"/>
      <c r="THU10" s="134"/>
      <c r="THV10" s="135"/>
      <c r="THW10" s="135"/>
      <c r="THX10" s="135"/>
      <c r="THY10" s="135"/>
      <c r="THZ10" s="135"/>
      <c r="TIA10" s="135"/>
      <c r="TIB10" s="134"/>
      <c r="TIC10" s="135"/>
      <c r="TID10" s="135"/>
      <c r="TIE10" s="135"/>
      <c r="TIF10" s="135"/>
      <c r="TIG10" s="135"/>
      <c r="TIH10" s="135"/>
      <c r="TII10" s="134"/>
      <c r="TIJ10" s="135"/>
      <c r="TIK10" s="135"/>
      <c r="TIL10" s="135"/>
      <c r="TIM10" s="135"/>
      <c r="TIN10" s="135"/>
      <c r="TIO10" s="135"/>
      <c r="TIP10" s="134"/>
      <c r="TIQ10" s="135"/>
      <c r="TIR10" s="135"/>
      <c r="TIS10" s="135"/>
      <c r="TIT10" s="135"/>
      <c r="TIU10" s="135"/>
      <c r="TIV10" s="135"/>
      <c r="TIW10" s="134"/>
      <c r="TIX10" s="135"/>
      <c r="TIY10" s="135"/>
      <c r="TIZ10" s="135"/>
      <c r="TJA10" s="135"/>
      <c r="TJB10" s="135"/>
      <c r="TJC10" s="135"/>
      <c r="TJD10" s="134"/>
      <c r="TJE10" s="135"/>
      <c r="TJF10" s="135"/>
      <c r="TJG10" s="135"/>
      <c r="TJH10" s="135"/>
      <c r="TJI10" s="135"/>
      <c r="TJJ10" s="135"/>
      <c r="TJK10" s="134"/>
      <c r="TJL10" s="135"/>
      <c r="TJM10" s="135"/>
      <c r="TJN10" s="135"/>
      <c r="TJO10" s="135"/>
      <c r="TJP10" s="135"/>
      <c r="TJQ10" s="135"/>
      <c r="TJR10" s="134"/>
      <c r="TJS10" s="135"/>
      <c r="TJT10" s="135"/>
      <c r="TJU10" s="135"/>
      <c r="TJV10" s="135"/>
      <c r="TJW10" s="135"/>
      <c r="TJX10" s="135"/>
      <c r="TJY10" s="134"/>
      <c r="TJZ10" s="135"/>
      <c r="TKA10" s="135"/>
      <c r="TKB10" s="135"/>
      <c r="TKC10" s="135"/>
      <c r="TKD10" s="135"/>
      <c r="TKE10" s="135"/>
      <c r="TKF10" s="134"/>
      <c r="TKG10" s="135"/>
      <c r="TKH10" s="135"/>
      <c r="TKI10" s="135"/>
      <c r="TKJ10" s="135"/>
      <c r="TKK10" s="135"/>
      <c r="TKL10" s="135"/>
      <c r="TKM10" s="134"/>
      <c r="TKN10" s="135"/>
      <c r="TKO10" s="135"/>
      <c r="TKP10" s="135"/>
      <c r="TKQ10" s="135"/>
      <c r="TKR10" s="135"/>
      <c r="TKS10" s="135"/>
      <c r="TKT10" s="134"/>
      <c r="TKU10" s="135"/>
      <c r="TKV10" s="135"/>
      <c r="TKW10" s="135"/>
      <c r="TKX10" s="135"/>
      <c r="TKY10" s="135"/>
      <c r="TKZ10" s="135"/>
      <c r="TLA10" s="134"/>
      <c r="TLB10" s="135"/>
      <c r="TLC10" s="135"/>
      <c r="TLD10" s="135"/>
      <c r="TLE10" s="135"/>
      <c r="TLF10" s="135"/>
      <c r="TLG10" s="135"/>
      <c r="TLH10" s="134"/>
      <c r="TLI10" s="135"/>
      <c r="TLJ10" s="135"/>
      <c r="TLK10" s="135"/>
      <c r="TLL10" s="135"/>
      <c r="TLM10" s="135"/>
      <c r="TLN10" s="135"/>
      <c r="TLO10" s="134"/>
      <c r="TLP10" s="135"/>
      <c r="TLQ10" s="135"/>
      <c r="TLR10" s="135"/>
      <c r="TLS10" s="135"/>
      <c r="TLT10" s="135"/>
      <c r="TLU10" s="135"/>
      <c r="TLV10" s="134"/>
      <c r="TLW10" s="135"/>
      <c r="TLX10" s="135"/>
      <c r="TLY10" s="135"/>
      <c r="TLZ10" s="135"/>
      <c r="TMA10" s="135"/>
      <c r="TMB10" s="135"/>
      <c r="TMC10" s="134"/>
      <c r="TMD10" s="135"/>
      <c r="TME10" s="135"/>
      <c r="TMF10" s="135"/>
      <c r="TMG10" s="135"/>
      <c r="TMH10" s="135"/>
      <c r="TMI10" s="135"/>
      <c r="TMJ10" s="134"/>
      <c r="TMK10" s="135"/>
      <c r="TML10" s="135"/>
      <c r="TMM10" s="135"/>
      <c r="TMN10" s="135"/>
      <c r="TMO10" s="135"/>
      <c r="TMP10" s="135"/>
      <c r="TMQ10" s="134"/>
      <c r="TMR10" s="135"/>
      <c r="TMS10" s="135"/>
      <c r="TMT10" s="135"/>
      <c r="TMU10" s="135"/>
      <c r="TMV10" s="135"/>
      <c r="TMW10" s="135"/>
      <c r="TMX10" s="134"/>
      <c r="TMY10" s="135"/>
      <c r="TMZ10" s="135"/>
      <c r="TNA10" s="135"/>
      <c r="TNB10" s="135"/>
      <c r="TNC10" s="135"/>
      <c r="TND10" s="135"/>
      <c r="TNE10" s="134"/>
      <c r="TNF10" s="135"/>
      <c r="TNG10" s="135"/>
      <c r="TNH10" s="135"/>
      <c r="TNI10" s="135"/>
      <c r="TNJ10" s="135"/>
      <c r="TNK10" s="135"/>
      <c r="TNL10" s="134"/>
      <c r="TNM10" s="135"/>
      <c r="TNN10" s="135"/>
      <c r="TNO10" s="135"/>
      <c r="TNP10" s="135"/>
      <c r="TNQ10" s="135"/>
      <c r="TNR10" s="135"/>
      <c r="TNS10" s="134"/>
      <c r="TNT10" s="135"/>
      <c r="TNU10" s="135"/>
      <c r="TNV10" s="135"/>
      <c r="TNW10" s="135"/>
      <c r="TNX10" s="135"/>
      <c r="TNY10" s="135"/>
      <c r="TNZ10" s="134"/>
      <c r="TOA10" s="135"/>
      <c r="TOB10" s="135"/>
      <c r="TOC10" s="135"/>
      <c r="TOD10" s="135"/>
      <c r="TOE10" s="135"/>
      <c r="TOF10" s="135"/>
      <c r="TOG10" s="134"/>
      <c r="TOH10" s="135"/>
      <c r="TOI10" s="135"/>
      <c r="TOJ10" s="135"/>
      <c r="TOK10" s="135"/>
      <c r="TOL10" s="135"/>
      <c r="TOM10" s="135"/>
      <c r="TON10" s="134"/>
      <c r="TOO10" s="135"/>
      <c r="TOP10" s="135"/>
      <c r="TOQ10" s="135"/>
      <c r="TOR10" s="135"/>
      <c r="TOS10" s="135"/>
      <c r="TOT10" s="135"/>
      <c r="TOU10" s="134"/>
      <c r="TOV10" s="135"/>
      <c r="TOW10" s="135"/>
      <c r="TOX10" s="135"/>
      <c r="TOY10" s="135"/>
      <c r="TOZ10" s="135"/>
      <c r="TPA10" s="135"/>
      <c r="TPB10" s="134"/>
      <c r="TPC10" s="135"/>
      <c r="TPD10" s="135"/>
      <c r="TPE10" s="135"/>
      <c r="TPF10" s="135"/>
      <c r="TPG10" s="135"/>
      <c r="TPH10" s="135"/>
      <c r="TPI10" s="134"/>
      <c r="TPJ10" s="135"/>
      <c r="TPK10" s="135"/>
      <c r="TPL10" s="135"/>
      <c r="TPM10" s="135"/>
      <c r="TPN10" s="135"/>
      <c r="TPO10" s="135"/>
      <c r="TPP10" s="134"/>
      <c r="TPQ10" s="135"/>
      <c r="TPR10" s="135"/>
      <c r="TPS10" s="135"/>
      <c r="TPT10" s="135"/>
      <c r="TPU10" s="135"/>
      <c r="TPV10" s="135"/>
      <c r="TPW10" s="134"/>
      <c r="TPX10" s="135"/>
      <c r="TPY10" s="135"/>
      <c r="TPZ10" s="135"/>
      <c r="TQA10" s="135"/>
      <c r="TQB10" s="135"/>
      <c r="TQC10" s="135"/>
      <c r="TQD10" s="134"/>
      <c r="TQE10" s="135"/>
      <c r="TQF10" s="135"/>
      <c r="TQG10" s="135"/>
      <c r="TQH10" s="135"/>
      <c r="TQI10" s="135"/>
      <c r="TQJ10" s="135"/>
      <c r="TQK10" s="134"/>
      <c r="TQL10" s="135"/>
      <c r="TQM10" s="135"/>
      <c r="TQN10" s="135"/>
      <c r="TQO10" s="135"/>
      <c r="TQP10" s="135"/>
      <c r="TQQ10" s="135"/>
      <c r="TQR10" s="134"/>
      <c r="TQS10" s="135"/>
      <c r="TQT10" s="135"/>
      <c r="TQU10" s="135"/>
      <c r="TQV10" s="135"/>
      <c r="TQW10" s="135"/>
      <c r="TQX10" s="135"/>
      <c r="TQY10" s="134"/>
      <c r="TQZ10" s="135"/>
      <c r="TRA10" s="135"/>
      <c r="TRB10" s="135"/>
      <c r="TRC10" s="135"/>
      <c r="TRD10" s="135"/>
      <c r="TRE10" s="135"/>
      <c r="TRF10" s="134"/>
      <c r="TRG10" s="135"/>
      <c r="TRH10" s="135"/>
      <c r="TRI10" s="135"/>
      <c r="TRJ10" s="135"/>
      <c r="TRK10" s="135"/>
      <c r="TRL10" s="135"/>
      <c r="TRM10" s="134"/>
      <c r="TRN10" s="135"/>
      <c r="TRO10" s="135"/>
      <c r="TRP10" s="135"/>
      <c r="TRQ10" s="135"/>
      <c r="TRR10" s="135"/>
      <c r="TRS10" s="135"/>
      <c r="TRT10" s="134"/>
      <c r="TRU10" s="135"/>
      <c r="TRV10" s="135"/>
      <c r="TRW10" s="135"/>
      <c r="TRX10" s="135"/>
      <c r="TRY10" s="135"/>
      <c r="TRZ10" s="135"/>
      <c r="TSA10" s="134"/>
      <c r="TSB10" s="135"/>
      <c r="TSC10" s="135"/>
      <c r="TSD10" s="135"/>
      <c r="TSE10" s="135"/>
      <c r="TSF10" s="135"/>
      <c r="TSG10" s="135"/>
      <c r="TSH10" s="134"/>
      <c r="TSI10" s="135"/>
      <c r="TSJ10" s="135"/>
      <c r="TSK10" s="135"/>
      <c r="TSL10" s="135"/>
      <c r="TSM10" s="135"/>
      <c r="TSN10" s="135"/>
      <c r="TSO10" s="134"/>
      <c r="TSP10" s="135"/>
      <c r="TSQ10" s="135"/>
      <c r="TSR10" s="135"/>
      <c r="TSS10" s="135"/>
      <c r="TST10" s="135"/>
      <c r="TSU10" s="135"/>
      <c r="TSV10" s="134"/>
      <c r="TSW10" s="135"/>
      <c r="TSX10" s="135"/>
      <c r="TSY10" s="135"/>
      <c r="TSZ10" s="135"/>
      <c r="TTA10" s="135"/>
      <c r="TTB10" s="135"/>
      <c r="TTC10" s="134"/>
      <c r="TTD10" s="135"/>
      <c r="TTE10" s="135"/>
      <c r="TTF10" s="135"/>
      <c r="TTG10" s="135"/>
      <c r="TTH10" s="135"/>
      <c r="TTI10" s="135"/>
      <c r="TTJ10" s="134"/>
      <c r="TTK10" s="135"/>
      <c r="TTL10" s="135"/>
      <c r="TTM10" s="135"/>
      <c r="TTN10" s="135"/>
      <c r="TTO10" s="135"/>
      <c r="TTP10" s="135"/>
      <c r="TTQ10" s="134"/>
      <c r="TTR10" s="135"/>
      <c r="TTS10" s="135"/>
      <c r="TTT10" s="135"/>
      <c r="TTU10" s="135"/>
      <c r="TTV10" s="135"/>
      <c r="TTW10" s="135"/>
      <c r="TTX10" s="134"/>
      <c r="TTY10" s="135"/>
      <c r="TTZ10" s="135"/>
      <c r="TUA10" s="135"/>
      <c r="TUB10" s="135"/>
      <c r="TUC10" s="135"/>
      <c r="TUD10" s="135"/>
      <c r="TUE10" s="134"/>
      <c r="TUF10" s="135"/>
      <c r="TUG10" s="135"/>
      <c r="TUH10" s="135"/>
      <c r="TUI10" s="135"/>
      <c r="TUJ10" s="135"/>
      <c r="TUK10" s="135"/>
      <c r="TUL10" s="134"/>
      <c r="TUM10" s="135"/>
      <c r="TUN10" s="135"/>
      <c r="TUO10" s="135"/>
      <c r="TUP10" s="135"/>
      <c r="TUQ10" s="135"/>
      <c r="TUR10" s="135"/>
      <c r="TUS10" s="134"/>
      <c r="TUT10" s="135"/>
      <c r="TUU10" s="135"/>
      <c r="TUV10" s="135"/>
      <c r="TUW10" s="135"/>
      <c r="TUX10" s="135"/>
      <c r="TUY10" s="135"/>
      <c r="TUZ10" s="134"/>
      <c r="TVA10" s="135"/>
      <c r="TVB10" s="135"/>
      <c r="TVC10" s="135"/>
      <c r="TVD10" s="135"/>
      <c r="TVE10" s="135"/>
      <c r="TVF10" s="135"/>
      <c r="TVG10" s="134"/>
      <c r="TVH10" s="135"/>
      <c r="TVI10" s="135"/>
      <c r="TVJ10" s="135"/>
      <c r="TVK10" s="135"/>
      <c r="TVL10" s="135"/>
      <c r="TVM10" s="135"/>
      <c r="TVN10" s="134"/>
      <c r="TVO10" s="135"/>
      <c r="TVP10" s="135"/>
      <c r="TVQ10" s="135"/>
      <c r="TVR10" s="135"/>
      <c r="TVS10" s="135"/>
      <c r="TVT10" s="135"/>
      <c r="TVU10" s="134"/>
      <c r="TVV10" s="135"/>
      <c r="TVW10" s="135"/>
      <c r="TVX10" s="135"/>
      <c r="TVY10" s="135"/>
      <c r="TVZ10" s="135"/>
      <c r="TWA10" s="135"/>
      <c r="TWB10" s="134"/>
      <c r="TWC10" s="135"/>
      <c r="TWD10" s="135"/>
      <c r="TWE10" s="135"/>
      <c r="TWF10" s="135"/>
      <c r="TWG10" s="135"/>
      <c r="TWH10" s="135"/>
      <c r="TWI10" s="134"/>
      <c r="TWJ10" s="135"/>
      <c r="TWK10" s="135"/>
      <c r="TWL10" s="135"/>
      <c r="TWM10" s="135"/>
      <c r="TWN10" s="135"/>
      <c r="TWO10" s="135"/>
      <c r="TWP10" s="134"/>
      <c r="TWQ10" s="135"/>
      <c r="TWR10" s="135"/>
      <c r="TWS10" s="135"/>
      <c r="TWT10" s="135"/>
      <c r="TWU10" s="135"/>
      <c r="TWV10" s="135"/>
      <c r="TWW10" s="134"/>
      <c r="TWX10" s="135"/>
      <c r="TWY10" s="135"/>
      <c r="TWZ10" s="135"/>
      <c r="TXA10" s="135"/>
      <c r="TXB10" s="135"/>
      <c r="TXC10" s="135"/>
      <c r="TXD10" s="134"/>
      <c r="TXE10" s="135"/>
      <c r="TXF10" s="135"/>
      <c r="TXG10" s="135"/>
      <c r="TXH10" s="135"/>
      <c r="TXI10" s="135"/>
      <c r="TXJ10" s="135"/>
      <c r="TXK10" s="134"/>
      <c r="TXL10" s="135"/>
      <c r="TXM10" s="135"/>
      <c r="TXN10" s="135"/>
      <c r="TXO10" s="135"/>
      <c r="TXP10" s="135"/>
      <c r="TXQ10" s="135"/>
      <c r="TXR10" s="134"/>
      <c r="TXS10" s="135"/>
      <c r="TXT10" s="135"/>
      <c r="TXU10" s="135"/>
      <c r="TXV10" s="135"/>
      <c r="TXW10" s="135"/>
      <c r="TXX10" s="135"/>
      <c r="TXY10" s="134"/>
      <c r="TXZ10" s="135"/>
      <c r="TYA10" s="135"/>
      <c r="TYB10" s="135"/>
      <c r="TYC10" s="135"/>
      <c r="TYD10" s="135"/>
      <c r="TYE10" s="135"/>
      <c r="TYF10" s="134"/>
      <c r="TYG10" s="135"/>
      <c r="TYH10" s="135"/>
      <c r="TYI10" s="135"/>
      <c r="TYJ10" s="135"/>
      <c r="TYK10" s="135"/>
      <c r="TYL10" s="135"/>
      <c r="TYM10" s="134"/>
      <c r="TYN10" s="135"/>
      <c r="TYO10" s="135"/>
      <c r="TYP10" s="135"/>
      <c r="TYQ10" s="135"/>
      <c r="TYR10" s="135"/>
      <c r="TYS10" s="135"/>
      <c r="TYT10" s="134"/>
      <c r="TYU10" s="135"/>
      <c r="TYV10" s="135"/>
      <c r="TYW10" s="135"/>
      <c r="TYX10" s="135"/>
      <c r="TYY10" s="135"/>
      <c r="TYZ10" s="135"/>
      <c r="TZA10" s="134"/>
      <c r="TZB10" s="135"/>
      <c r="TZC10" s="135"/>
      <c r="TZD10" s="135"/>
      <c r="TZE10" s="135"/>
      <c r="TZF10" s="135"/>
      <c r="TZG10" s="135"/>
      <c r="TZH10" s="134"/>
      <c r="TZI10" s="135"/>
      <c r="TZJ10" s="135"/>
      <c r="TZK10" s="135"/>
      <c r="TZL10" s="135"/>
      <c r="TZM10" s="135"/>
      <c r="TZN10" s="135"/>
      <c r="TZO10" s="134"/>
      <c r="TZP10" s="135"/>
      <c r="TZQ10" s="135"/>
      <c r="TZR10" s="135"/>
      <c r="TZS10" s="135"/>
      <c r="TZT10" s="135"/>
      <c r="TZU10" s="135"/>
      <c r="TZV10" s="134"/>
      <c r="TZW10" s="135"/>
      <c r="TZX10" s="135"/>
      <c r="TZY10" s="135"/>
      <c r="TZZ10" s="135"/>
      <c r="UAA10" s="135"/>
      <c r="UAB10" s="135"/>
      <c r="UAC10" s="134"/>
      <c r="UAD10" s="135"/>
      <c r="UAE10" s="135"/>
      <c r="UAF10" s="135"/>
      <c r="UAG10" s="135"/>
      <c r="UAH10" s="135"/>
      <c r="UAI10" s="135"/>
      <c r="UAJ10" s="134"/>
      <c r="UAK10" s="135"/>
      <c r="UAL10" s="135"/>
      <c r="UAM10" s="135"/>
      <c r="UAN10" s="135"/>
      <c r="UAO10" s="135"/>
      <c r="UAP10" s="135"/>
      <c r="UAQ10" s="134"/>
      <c r="UAR10" s="135"/>
      <c r="UAS10" s="135"/>
      <c r="UAT10" s="135"/>
      <c r="UAU10" s="135"/>
      <c r="UAV10" s="135"/>
      <c r="UAW10" s="135"/>
      <c r="UAX10" s="134"/>
      <c r="UAY10" s="135"/>
      <c r="UAZ10" s="135"/>
      <c r="UBA10" s="135"/>
      <c r="UBB10" s="135"/>
      <c r="UBC10" s="135"/>
      <c r="UBD10" s="135"/>
      <c r="UBE10" s="134"/>
      <c r="UBF10" s="135"/>
      <c r="UBG10" s="135"/>
      <c r="UBH10" s="135"/>
      <c r="UBI10" s="135"/>
      <c r="UBJ10" s="135"/>
      <c r="UBK10" s="135"/>
      <c r="UBL10" s="134"/>
      <c r="UBM10" s="135"/>
      <c r="UBN10" s="135"/>
      <c r="UBO10" s="135"/>
      <c r="UBP10" s="135"/>
      <c r="UBQ10" s="135"/>
      <c r="UBR10" s="135"/>
      <c r="UBS10" s="134"/>
      <c r="UBT10" s="135"/>
      <c r="UBU10" s="135"/>
      <c r="UBV10" s="135"/>
      <c r="UBW10" s="135"/>
      <c r="UBX10" s="135"/>
      <c r="UBY10" s="135"/>
      <c r="UBZ10" s="134"/>
      <c r="UCA10" s="135"/>
      <c r="UCB10" s="135"/>
      <c r="UCC10" s="135"/>
      <c r="UCD10" s="135"/>
      <c r="UCE10" s="135"/>
      <c r="UCF10" s="135"/>
      <c r="UCG10" s="134"/>
      <c r="UCH10" s="135"/>
      <c r="UCI10" s="135"/>
      <c r="UCJ10" s="135"/>
      <c r="UCK10" s="135"/>
      <c r="UCL10" s="135"/>
      <c r="UCM10" s="135"/>
      <c r="UCN10" s="134"/>
      <c r="UCO10" s="135"/>
      <c r="UCP10" s="135"/>
      <c r="UCQ10" s="135"/>
      <c r="UCR10" s="135"/>
      <c r="UCS10" s="135"/>
      <c r="UCT10" s="135"/>
      <c r="UCU10" s="134"/>
      <c r="UCV10" s="135"/>
      <c r="UCW10" s="135"/>
      <c r="UCX10" s="135"/>
      <c r="UCY10" s="135"/>
      <c r="UCZ10" s="135"/>
      <c r="UDA10" s="135"/>
      <c r="UDB10" s="134"/>
      <c r="UDC10" s="135"/>
      <c r="UDD10" s="135"/>
      <c r="UDE10" s="135"/>
      <c r="UDF10" s="135"/>
      <c r="UDG10" s="135"/>
      <c r="UDH10" s="135"/>
      <c r="UDI10" s="134"/>
      <c r="UDJ10" s="135"/>
      <c r="UDK10" s="135"/>
      <c r="UDL10" s="135"/>
      <c r="UDM10" s="135"/>
      <c r="UDN10" s="135"/>
      <c r="UDO10" s="135"/>
      <c r="UDP10" s="134"/>
      <c r="UDQ10" s="135"/>
      <c r="UDR10" s="135"/>
      <c r="UDS10" s="135"/>
      <c r="UDT10" s="135"/>
      <c r="UDU10" s="135"/>
      <c r="UDV10" s="135"/>
      <c r="UDW10" s="134"/>
      <c r="UDX10" s="135"/>
      <c r="UDY10" s="135"/>
      <c r="UDZ10" s="135"/>
      <c r="UEA10" s="135"/>
      <c r="UEB10" s="135"/>
      <c r="UEC10" s="135"/>
      <c r="UED10" s="134"/>
      <c r="UEE10" s="135"/>
      <c r="UEF10" s="135"/>
      <c r="UEG10" s="135"/>
      <c r="UEH10" s="135"/>
      <c r="UEI10" s="135"/>
      <c r="UEJ10" s="135"/>
      <c r="UEK10" s="134"/>
      <c r="UEL10" s="135"/>
      <c r="UEM10" s="135"/>
      <c r="UEN10" s="135"/>
      <c r="UEO10" s="135"/>
      <c r="UEP10" s="135"/>
      <c r="UEQ10" s="135"/>
      <c r="UER10" s="134"/>
      <c r="UES10" s="135"/>
      <c r="UET10" s="135"/>
      <c r="UEU10" s="135"/>
      <c r="UEV10" s="135"/>
      <c r="UEW10" s="135"/>
      <c r="UEX10" s="135"/>
      <c r="UEY10" s="134"/>
      <c r="UEZ10" s="135"/>
      <c r="UFA10" s="135"/>
      <c r="UFB10" s="135"/>
      <c r="UFC10" s="135"/>
      <c r="UFD10" s="135"/>
      <c r="UFE10" s="135"/>
      <c r="UFF10" s="134"/>
      <c r="UFG10" s="135"/>
      <c r="UFH10" s="135"/>
      <c r="UFI10" s="135"/>
      <c r="UFJ10" s="135"/>
      <c r="UFK10" s="135"/>
      <c r="UFL10" s="135"/>
      <c r="UFM10" s="134"/>
      <c r="UFN10" s="135"/>
      <c r="UFO10" s="135"/>
      <c r="UFP10" s="135"/>
      <c r="UFQ10" s="135"/>
      <c r="UFR10" s="135"/>
      <c r="UFS10" s="135"/>
      <c r="UFT10" s="134"/>
      <c r="UFU10" s="135"/>
      <c r="UFV10" s="135"/>
      <c r="UFW10" s="135"/>
      <c r="UFX10" s="135"/>
      <c r="UFY10" s="135"/>
      <c r="UFZ10" s="135"/>
      <c r="UGA10" s="134"/>
      <c r="UGB10" s="135"/>
      <c r="UGC10" s="135"/>
      <c r="UGD10" s="135"/>
      <c r="UGE10" s="135"/>
      <c r="UGF10" s="135"/>
      <c r="UGG10" s="135"/>
      <c r="UGH10" s="134"/>
      <c r="UGI10" s="135"/>
      <c r="UGJ10" s="135"/>
      <c r="UGK10" s="135"/>
      <c r="UGL10" s="135"/>
      <c r="UGM10" s="135"/>
      <c r="UGN10" s="135"/>
      <c r="UGO10" s="134"/>
      <c r="UGP10" s="135"/>
      <c r="UGQ10" s="135"/>
      <c r="UGR10" s="135"/>
      <c r="UGS10" s="135"/>
      <c r="UGT10" s="135"/>
      <c r="UGU10" s="135"/>
      <c r="UGV10" s="134"/>
      <c r="UGW10" s="135"/>
      <c r="UGX10" s="135"/>
      <c r="UGY10" s="135"/>
      <c r="UGZ10" s="135"/>
      <c r="UHA10" s="135"/>
      <c r="UHB10" s="135"/>
      <c r="UHC10" s="134"/>
      <c r="UHD10" s="135"/>
      <c r="UHE10" s="135"/>
      <c r="UHF10" s="135"/>
      <c r="UHG10" s="135"/>
      <c r="UHH10" s="135"/>
      <c r="UHI10" s="135"/>
      <c r="UHJ10" s="134"/>
      <c r="UHK10" s="135"/>
      <c r="UHL10" s="135"/>
      <c r="UHM10" s="135"/>
      <c r="UHN10" s="135"/>
      <c r="UHO10" s="135"/>
      <c r="UHP10" s="135"/>
      <c r="UHQ10" s="134"/>
      <c r="UHR10" s="135"/>
      <c r="UHS10" s="135"/>
      <c r="UHT10" s="135"/>
      <c r="UHU10" s="135"/>
      <c r="UHV10" s="135"/>
      <c r="UHW10" s="135"/>
      <c r="UHX10" s="134"/>
      <c r="UHY10" s="135"/>
      <c r="UHZ10" s="135"/>
      <c r="UIA10" s="135"/>
      <c r="UIB10" s="135"/>
      <c r="UIC10" s="135"/>
      <c r="UID10" s="135"/>
      <c r="UIE10" s="134"/>
      <c r="UIF10" s="135"/>
      <c r="UIG10" s="135"/>
      <c r="UIH10" s="135"/>
      <c r="UII10" s="135"/>
      <c r="UIJ10" s="135"/>
      <c r="UIK10" s="135"/>
      <c r="UIL10" s="134"/>
      <c r="UIM10" s="135"/>
      <c r="UIN10" s="135"/>
      <c r="UIO10" s="135"/>
      <c r="UIP10" s="135"/>
      <c r="UIQ10" s="135"/>
      <c r="UIR10" s="135"/>
      <c r="UIS10" s="134"/>
      <c r="UIT10" s="135"/>
      <c r="UIU10" s="135"/>
      <c r="UIV10" s="135"/>
      <c r="UIW10" s="135"/>
      <c r="UIX10" s="135"/>
      <c r="UIY10" s="135"/>
      <c r="UIZ10" s="134"/>
      <c r="UJA10" s="135"/>
      <c r="UJB10" s="135"/>
      <c r="UJC10" s="135"/>
      <c r="UJD10" s="135"/>
      <c r="UJE10" s="135"/>
      <c r="UJF10" s="135"/>
      <c r="UJG10" s="134"/>
      <c r="UJH10" s="135"/>
      <c r="UJI10" s="135"/>
      <c r="UJJ10" s="135"/>
      <c r="UJK10" s="135"/>
      <c r="UJL10" s="135"/>
      <c r="UJM10" s="135"/>
      <c r="UJN10" s="134"/>
      <c r="UJO10" s="135"/>
      <c r="UJP10" s="135"/>
      <c r="UJQ10" s="135"/>
      <c r="UJR10" s="135"/>
      <c r="UJS10" s="135"/>
      <c r="UJT10" s="135"/>
      <c r="UJU10" s="134"/>
      <c r="UJV10" s="135"/>
      <c r="UJW10" s="135"/>
      <c r="UJX10" s="135"/>
      <c r="UJY10" s="135"/>
      <c r="UJZ10" s="135"/>
      <c r="UKA10" s="135"/>
      <c r="UKB10" s="134"/>
      <c r="UKC10" s="135"/>
      <c r="UKD10" s="135"/>
      <c r="UKE10" s="135"/>
      <c r="UKF10" s="135"/>
      <c r="UKG10" s="135"/>
      <c r="UKH10" s="135"/>
      <c r="UKI10" s="134"/>
      <c r="UKJ10" s="135"/>
      <c r="UKK10" s="135"/>
      <c r="UKL10" s="135"/>
      <c r="UKM10" s="135"/>
      <c r="UKN10" s="135"/>
      <c r="UKO10" s="135"/>
      <c r="UKP10" s="134"/>
      <c r="UKQ10" s="135"/>
      <c r="UKR10" s="135"/>
      <c r="UKS10" s="135"/>
      <c r="UKT10" s="135"/>
      <c r="UKU10" s="135"/>
      <c r="UKV10" s="135"/>
      <c r="UKW10" s="134"/>
      <c r="UKX10" s="135"/>
      <c r="UKY10" s="135"/>
      <c r="UKZ10" s="135"/>
      <c r="ULA10" s="135"/>
      <c r="ULB10" s="135"/>
      <c r="ULC10" s="135"/>
      <c r="ULD10" s="134"/>
      <c r="ULE10" s="135"/>
      <c r="ULF10" s="135"/>
      <c r="ULG10" s="135"/>
      <c r="ULH10" s="135"/>
      <c r="ULI10" s="135"/>
      <c r="ULJ10" s="135"/>
      <c r="ULK10" s="134"/>
      <c r="ULL10" s="135"/>
      <c r="ULM10" s="135"/>
      <c r="ULN10" s="135"/>
      <c r="ULO10" s="135"/>
      <c r="ULP10" s="135"/>
      <c r="ULQ10" s="135"/>
      <c r="ULR10" s="134"/>
      <c r="ULS10" s="135"/>
      <c r="ULT10" s="135"/>
      <c r="ULU10" s="135"/>
      <c r="ULV10" s="135"/>
      <c r="ULW10" s="135"/>
      <c r="ULX10" s="135"/>
      <c r="ULY10" s="134"/>
      <c r="ULZ10" s="135"/>
      <c r="UMA10" s="135"/>
      <c r="UMB10" s="135"/>
      <c r="UMC10" s="135"/>
      <c r="UMD10" s="135"/>
      <c r="UME10" s="135"/>
      <c r="UMF10" s="134"/>
      <c r="UMG10" s="135"/>
      <c r="UMH10" s="135"/>
      <c r="UMI10" s="135"/>
      <c r="UMJ10" s="135"/>
      <c r="UMK10" s="135"/>
      <c r="UML10" s="135"/>
      <c r="UMM10" s="134"/>
      <c r="UMN10" s="135"/>
      <c r="UMO10" s="135"/>
      <c r="UMP10" s="135"/>
      <c r="UMQ10" s="135"/>
      <c r="UMR10" s="135"/>
      <c r="UMS10" s="135"/>
      <c r="UMT10" s="134"/>
      <c r="UMU10" s="135"/>
      <c r="UMV10" s="135"/>
      <c r="UMW10" s="135"/>
      <c r="UMX10" s="135"/>
      <c r="UMY10" s="135"/>
      <c r="UMZ10" s="135"/>
      <c r="UNA10" s="134"/>
      <c r="UNB10" s="135"/>
      <c r="UNC10" s="135"/>
      <c r="UND10" s="135"/>
      <c r="UNE10" s="135"/>
      <c r="UNF10" s="135"/>
      <c r="UNG10" s="135"/>
      <c r="UNH10" s="134"/>
      <c r="UNI10" s="135"/>
      <c r="UNJ10" s="135"/>
      <c r="UNK10" s="135"/>
      <c r="UNL10" s="135"/>
      <c r="UNM10" s="135"/>
      <c r="UNN10" s="135"/>
      <c r="UNO10" s="134"/>
      <c r="UNP10" s="135"/>
      <c r="UNQ10" s="135"/>
      <c r="UNR10" s="135"/>
      <c r="UNS10" s="135"/>
      <c r="UNT10" s="135"/>
      <c r="UNU10" s="135"/>
      <c r="UNV10" s="134"/>
      <c r="UNW10" s="135"/>
      <c r="UNX10" s="135"/>
      <c r="UNY10" s="135"/>
      <c r="UNZ10" s="135"/>
      <c r="UOA10" s="135"/>
      <c r="UOB10" s="135"/>
      <c r="UOC10" s="134"/>
      <c r="UOD10" s="135"/>
      <c r="UOE10" s="135"/>
      <c r="UOF10" s="135"/>
      <c r="UOG10" s="135"/>
      <c r="UOH10" s="135"/>
      <c r="UOI10" s="135"/>
      <c r="UOJ10" s="134"/>
      <c r="UOK10" s="135"/>
      <c r="UOL10" s="135"/>
      <c r="UOM10" s="135"/>
      <c r="UON10" s="135"/>
      <c r="UOO10" s="135"/>
      <c r="UOP10" s="135"/>
      <c r="UOQ10" s="134"/>
      <c r="UOR10" s="135"/>
      <c r="UOS10" s="135"/>
      <c r="UOT10" s="135"/>
      <c r="UOU10" s="135"/>
      <c r="UOV10" s="135"/>
      <c r="UOW10" s="135"/>
      <c r="UOX10" s="134"/>
      <c r="UOY10" s="135"/>
      <c r="UOZ10" s="135"/>
      <c r="UPA10" s="135"/>
      <c r="UPB10" s="135"/>
      <c r="UPC10" s="135"/>
      <c r="UPD10" s="135"/>
      <c r="UPE10" s="134"/>
      <c r="UPF10" s="135"/>
      <c r="UPG10" s="135"/>
      <c r="UPH10" s="135"/>
      <c r="UPI10" s="135"/>
      <c r="UPJ10" s="135"/>
      <c r="UPK10" s="135"/>
      <c r="UPL10" s="134"/>
      <c r="UPM10" s="135"/>
      <c r="UPN10" s="135"/>
      <c r="UPO10" s="135"/>
      <c r="UPP10" s="135"/>
      <c r="UPQ10" s="135"/>
      <c r="UPR10" s="135"/>
      <c r="UPS10" s="134"/>
      <c r="UPT10" s="135"/>
      <c r="UPU10" s="135"/>
      <c r="UPV10" s="135"/>
      <c r="UPW10" s="135"/>
      <c r="UPX10" s="135"/>
      <c r="UPY10" s="135"/>
      <c r="UPZ10" s="134"/>
      <c r="UQA10" s="135"/>
      <c r="UQB10" s="135"/>
      <c r="UQC10" s="135"/>
      <c r="UQD10" s="135"/>
      <c r="UQE10" s="135"/>
      <c r="UQF10" s="135"/>
      <c r="UQG10" s="134"/>
      <c r="UQH10" s="135"/>
      <c r="UQI10" s="135"/>
      <c r="UQJ10" s="135"/>
      <c r="UQK10" s="135"/>
      <c r="UQL10" s="135"/>
      <c r="UQM10" s="135"/>
      <c r="UQN10" s="134"/>
      <c r="UQO10" s="135"/>
      <c r="UQP10" s="135"/>
      <c r="UQQ10" s="135"/>
      <c r="UQR10" s="135"/>
      <c r="UQS10" s="135"/>
      <c r="UQT10" s="135"/>
      <c r="UQU10" s="134"/>
      <c r="UQV10" s="135"/>
      <c r="UQW10" s="135"/>
      <c r="UQX10" s="135"/>
      <c r="UQY10" s="135"/>
      <c r="UQZ10" s="135"/>
      <c r="URA10" s="135"/>
      <c r="URB10" s="134"/>
      <c r="URC10" s="135"/>
      <c r="URD10" s="135"/>
      <c r="URE10" s="135"/>
      <c r="URF10" s="135"/>
      <c r="URG10" s="135"/>
      <c r="URH10" s="135"/>
      <c r="URI10" s="134"/>
      <c r="URJ10" s="135"/>
      <c r="URK10" s="135"/>
      <c r="URL10" s="135"/>
      <c r="URM10" s="135"/>
      <c r="URN10" s="135"/>
      <c r="URO10" s="135"/>
      <c r="URP10" s="134"/>
      <c r="URQ10" s="135"/>
      <c r="URR10" s="135"/>
      <c r="URS10" s="135"/>
      <c r="URT10" s="135"/>
      <c r="URU10" s="135"/>
      <c r="URV10" s="135"/>
      <c r="URW10" s="134"/>
      <c r="URX10" s="135"/>
      <c r="URY10" s="135"/>
      <c r="URZ10" s="135"/>
      <c r="USA10" s="135"/>
      <c r="USB10" s="135"/>
      <c r="USC10" s="135"/>
      <c r="USD10" s="134"/>
      <c r="USE10" s="135"/>
      <c r="USF10" s="135"/>
      <c r="USG10" s="135"/>
      <c r="USH10" s="135"/>
      <c r="USI10" s="135"/>
      <c r="USJ10" s="135"/>
      <c r="USK10" s="134"/>
      <c r="USL10" s="135"/>
      <c r="USM10" s="135"/>
      <c r="USN10" s="135"/>
      <c r="USO10" s="135"/>
      <c r="USP10" s="135"/>
      <c r="USQ10" s="135"/>
      <c r="USR10" s="134"/>
      <c r="USS10" s="135"/>
      <c r="UST10" s="135"/>
      <c r="USU10" s="135"/>
      <c r="USV10" s="135"/>
      <c r="USW10" s="135"/>
      <c r="USX10" s="135"/>
      <c r="USY10" s="134"/>
      <c r="USZ10" s="135"/>
      <c r="UTA10" s="135"/>
      <c r="UTB10" s="135"/>
      <c r="UTC10" s="135"/>
      <c r="UTD10" s="135"/>
      <c r="UTE10" s="135"/>
      <c r="UTF10" s="134"/>
      <c r="UTG10" s="135"/>
      <c r="UTH10" s="135"/>
      <c r="UTI10" s="135"/>
      <c r="UTJ10" s="135"/>
      <c r="UTK10" s="135"/>
      <c r="UTL10" s="135"/>
      <c r="UTM10" s="134"/>
      <c r="UTN10" s="135"/>
      <c r="UTO10" s="135"/>
      <c r="UTP10" s="135"/>
      <c r="UTQ10" s="135"/>
      <c r="UTR10" s="135"/>
      <c r="UTS10" s="135"/>
      <c r="UTT10" s="134"/>
      <c r="UTU10" s="135"/>
      <c r="UTV10" s="135"/>
      <c r="UTW10" s="135"/>
      <c r="UTX10" s="135"/>
      <c r="UTY10" s="135"/>
      <c r="UTZ10" s="135"/>
      <c r="UUA10" s="134"/>
      <c r="UUB10" s="135"/>
      <c r="UUC10" s="135"/>
      <c r="UUD10" s="135"/>
      <c r="UUE10" s="135"/>
      <c r="UUF10" s="135"/>
      <c r="UUG10" s="135"/>
      <c r="UUH10" s="134"/>
      <c r="UUI10" s="135"/>
      <c r="UUJ10" s="135"/>
      <c r="UUK10" s="135"/>
      <c r="UUL10" s="135"/>
      <c r="UUM10" s="135"/>
      <c r="UUN10" s="135"/>
      <c r="UUO10" s="134"/>
      <c r="UUP10" s="135"/>
      <c r="UUQ10" s="135"/>
      <c r="UUR10" s="135"/>
      <c r="UUS10" s="135"/>
      <c r="UUT10" s="135"/>
      <c r="UUU10" s="135"/>
      <c r="UUV10" s="134"/>
      <c r="UUW10" s="135"/>
      <c r="UUX10" s="135"/>
      <c r="UUY10" s="135"/>
      <c r="UUZ10" s="135"/>
      <c r="UVA10" s="135"/>
      <c r="UVB10" s="135"/>
      <c r="UVC10" s="134"/>
      <c r="UVD10" s="135"/>
      <c r="UVE10" s="135"/>
      <c r="UVF10" s="135"/>
      <c r="UVG10" s="135"/>
      <c r="UVH10" s="135"/>
      <c r="UVI10" s="135"/>
      <c r="UVJ10" s="134"/>
      <c r="UVK10" s="135"/>
      <c r="UVL10" s="135"/>
      <c r="UVM10" s="135"/>
      <c r="UVN10" s="135"/>
      <c r="UVO10" s="135"/>
      <c r="UVP10" s="135"/>
      <c r="UVQ10" s="134"/>
      <c r="UVR10" s="135"/>
      <c r="UVS10" s="135"/>
      <c r="UVT10" s="135"/>
      <c r="UVU10" s="135"/>
      <c r="UVV10" s="135"/>
      <c r="UVW10" s="135"/>
      <c r="UVX10" s="134"/>
      <c r="UVY10" s="135"/>
      <c r="UVZ10" s="135"/>
      <c r="UWA10" s="135"/>
      <c r="UWB10" s="135"/>
      <c r="UWC10" s="135"/>
      <c r="UWD10" s="135"/>
      <c r="UWE10" s="134"/>
      <c r="UWF10" s="135"/>
      <c r="UWG10" s="135"/>
      <c r="UWH10" s="135"/>
      <c r="UWI10" s="135"/>
      <c r="UWJ10" s="135"/>
      <c r="UWK10" s="135"/>
      <c r="UWL10" s="134"/>
      <c r="UWM10" s="135"/>
      <c r="UWN10" s="135"/>
      <c r="UWO10" s="135"/>
      <c r="UWP10" s="135"/>
      <c r="UWQ10" s="135"/>
      <c r="UWR10" s="135"/>
      <c r="UWS10" s="134"/>
      <c r="UWT10" s="135"/>
      <c r="UWU10" s="135"/>
      <c r="UWV10" s="135"/>
      <c r="UWW10" s="135"/>
      <c r="UWX10" s="135"/>
      <c r="UWY10" s="135"/>
      <c r="UWZ10" s="134"/>
      <c r="UXA10" s="135"/>
      <c r="UXB10" s="135"/>
      <c r="UXC10" s="135"/>
      <c r="UXD10" s="135"/>
      <c r="UXE10" s="135"/>
      <c r="UXF10" s="135"/>
      <c r="UXG10" s="134"/>
      <c r="UXH10" s="135"/>
      <c r="UXI10" s="135"/>
      <c r="UXJ10" s="135"/>
      <c r="UXK10" s="135"/>
      <c r="UXL10" s="135"/>
      <c r="UXM10" s="135"/>
      <c r="UXN10" s="134"/>
      <c r="UXO10" s="135"/>
      <c r="UXP10" s="135"/>
      <c r="UXQ10" s="135"/>
      <c r="UXR10" s="135"/>
      <c r="UXS10" s="135"/>
      <c r="UXT10" s="135"/>
      <c r="UXU10" s="134"/>
      <c r="UXV10" s="135"/>
      <c r="UXW10" s="135"/>
      <c r="UXX10" s="135"/>
      <c r="UXY10" s="135"/>
      <c r="UXZ10" s="135"/>
      <c r="UYA10" s="135"/>
      <c r="UYB10" s="134"/>
      <c r="UYC10" s="135"/>
      <c r="UYD10" s="135"/>
      <c r="UYE10" s="135"/>
      <c r="UYF10" s="135"/>
      <c r="UYG10" s="135"/>
      <c r="UYH10" s="135"/>
      <c r="UYI10" s="134"/>
      <c r="UYJ10" s="135"/>
      <c r="UYK10" s="135"/>
      <c r="UYL10" s="135"/>
      <c r="UYM10" s="135"/>
      <c r="UYN10" s="135"/>
      <c r="UYO10" s="135"/>
      <c r="UYP10" s="134"/>
      <c r="UYQ10" s="135"/>
      <c r="UYR10" s="135"/>
      <c r="UYS10" s="135"/>
      <c r="UYT10" s="135"/>
      <c r="UYU10" s="135"/>
      <c r="UYV10" s="135"/>
      <c r="UYW10" s="134"/>
      <c r="UYX10" s="135"/>
      <c r="UYY10" s="135"/>
      <c r="UYZ10" s="135"/>
      <c r="UZA10" s="135"/>
      <c r="UZB10" s="135"/>
      <c r="UZC10" s="135"/>
      <c r="UZD10" s="134"/>
      <c r="UZE10" s="135"/>
      <c r="UZF10" s="135"/>
      <c r="UZG10" s="135"/>
      <c r="UZH10" s="135"/>
      <c r="UZI10" s="135"/>
      <c r="UZJ10" s="135"/>
      <c r="UZK10" s="134"/>
      <c r="UZL10" s="135"/>
      <c r="UZM10" s="135"/>
      <c r="UZN10" s="135"/>
      <c r="UZO10" s="135"/>
      <c r="UZP10" s="135"/>
      <c r="UZQ10" s="135"/>
      <c r="UZR10" s="134"/>
      <c r="UZS10" s="135"/>
      <c r="UZT10" s="135"/>
      <c r="UZU10" s="135"/>
      <c r="UZV10" s="135"/>
      <c r="UZW10" s="135"/>
      <c r="UZX10" s="135"/>
      <c r="UZY10" s="134"/>
      <c r="UZZ10" s="135"/>
      <c r="VAA10" s="135"/>
      <c r="VAB10" s="135"/>
      <c r="VAC10" s="135"/>
      <c r="VAD10" s="135"/>
      <c r="VAE10" s="135"/>
      <c r="VAF10" s="134"/>
      <c r="VAG10" s="135"/>
      <c r="VAH10" s="135"/>
      <c r="VAI10" s="135"/>
      <c r="VAJ10" s="135"/>
      <c r="VAK10" s="135"/>
      <c r="VAL10" s="135"/>
      <c r="VAM10" s="134"/>
      <c r="VAN10" s="135"/>
      <c r="VAO10" s="135"/>
      <c r="VAP10" s="135"/>
      <c r="VAQ10" s="135"/>
      <c r="VAR10" s="135"/>
      <c r="VAS10" s="135"/>
      <c r="VAT10" s="134"/>
      <c r="VAU10" s="135"/>
      <c r="VAV10" s="135"/>
      <c r="VAW10" s="135"/>
      <c r="VAX10" s="135"/>
      <c r="VAY10" s="135"/>
      <c r="VAZ10" s="135"/>
      <c r="VBA10" s="134"/>
      <c r="VBB10" s="135"/>
      <c r="VBC10" s="135"/>
      <c r="VBD10" s="135"/>
      <c r="VBE10" s="135"/>
      <c r="VBF10" s="135"/>
      <c r="VBG10" s="135"/>
      <c r="VBH10" s="134"/>
      <c r="VBI10" s="135"/>
      <c r="VBJ10" s="135"/>
      <c r="VBK10" s="135"/>
      <c r="VBL10" s="135"/>
      <c r="VBM10" s="135"/>
      <c r="VBN10" s="135"/>
      <c r="VBO10" s="134"/>
      <c r="VBP10" s="135"/>
      <c r="VBQ10" s="135"/>
      <c r="VBR10" s="135"/>
      <c r="VBS10" s="135"/>
      <c r="VBT10" s="135"/>
      <c r="VBU10" s="135"/>
      <c r="VBV10" s="134"/>
      <c r="VBW10" s="135"/>
      <c r="VBX10" s="135"/>
      <c r="VBY10" s="135"/>
      <c r="VBZ10" s="135"/>
      <c r="VCA10" s="135"/>
      <c r="VCB10" s="135"/>
      <c r="VCC10" s="134"/>
      <c r="VCD10" s="135"/>
      <c r="VCE10" s="135"/>
      <c r="VCF10" s="135"/>
      <c r="VCG10" s="135"/>
      <c r="VCH10" s="135"/>
      <c r="VCI10" s="135"/>
      <c r="VCJ10" s="134"/>
      <c r="VCK10" s="135"/>
      <c r="VCL10" s="135"/>
      <c r="VCM10" s="135"/>
      <c r="VCN10" s="135"/>
      <c r="VCO10" s="135"/>
      <c r="VCP10" s="135"/>
      <c r="VCQ10" s="134"/>
      <c r="VCR10" s="135"/>
      <c r="VCS10" s="135"/>
      <c r="VCT10" s="135"/>
      <c r="VCU10" s="135"/>
      <c r="VCV10" s="135"/>
      <c r="VCW10" s="135"/>
      <c r="VCX10" s="134"/>
      <c r="VCY10" s="135"/>
      <c r="VCZ10" s="135"/>
      <c r="VDA10" s="135"/>
      <c r="VDB10" s="135"/>
      <c r="VDC10" s="135"/>
      <c r="VDD10" s="135"/>
      <c r="VDE10" s="134"/>
      <c r="VDF10" s="135"/>
      <c r="VDG10" s="135"/>
      <c r="VDH10" s="135"/>
      <c r="VDI10" s="135"/>
      <c r="VDJ10" s="135"/>
      <c r="VDK10" s="135"/>
      <c r="VDL10" s="134"/>
      <c r="VDM10" s="135"/>
      <c r="VDN10" s="135"/>
      <c r="VDO10" s="135"/>
      <c r="VDP10" s="135"/>
      <c r="VDQ10" s="135"/>
      <c r="VDR10" s="135"/>
      <c r="VDS10" s="134"/>
      <c r="VDT10" s="135"/>
      <c r="VDU10" s="135"/>
      <c r="VDV10" s="135"/>
      <c r="VDW10" s="135"/>
      <c r="VDX10" s="135"/>
      <c r="VDY10" s="135"/>
      <c r="VDZ10" s="134"/>
      <c r="VEA10" s="135"/>
      <c r="VEB10" s="135"/>
      <c r="VEC10" s="135"/>
      <c r="VED10" s="135"/>
      <c r="VEE10" s="135"/>
      <c r="VEF10" s="135"/>
      <c r="VEG10" s="134"/>
      <c r="VEH10" s="135"/>
      <c r="VEI10" s="135"/>
      <c r="VEJ10" s="135"/>
      <c r="VEK10" s="135"/>
      <c r="VEL10" s="135"/>
      <c r="VEM10" s="135"/>
      <c r="VEN10" s="134"/>
      <c r="VEO10" s="135"/>
      <c r="VEP10" s="135"/>
      <c r="VEQ10" s="135"/>
      <c r="VER10" s="135"/>
      <c r="VES10" s="135"/>
      <c r="VET10" s="135"/>
      <c r="VEU10" s="134"/>
      <c r="VEV10" s="135"/>
      <c r="VEW10" s="135"/>
      <c r="VEX10" s="135"/>
      <c r="VEY10" s="135"/>
      <c r="VEZ10" s="135"/>
      <c r="VFA10" s="135"/>
      <c r="VFB10" s="134"/>
      <c r="VFC10" s="135"/>
      <c r="VFD10" s="135"/>
      <c r="VFE10" s="135"/>
      <c r="VFF10" s="135"/>
      <c r="VFG10" s="135"/>
      <c r="VFH10" s="135"/>
      <c r="VFI10" s="134"/>
      <c r="VFJ10" s="135"/>
      <c r="VFK10" s="135"/>
      <c r="VFL10" s="135"/>
      <c r="VFM10" s="135"/>
      <c r="VFN10" s="135"/>
      <c r="VFO10" s="135"/>
      <c r="VFP10" s="134"/>
      <c r="VFQ10" s="135"/>
      <c r="VFR10" s="135"/>
      <c r="VFS10" s="135"/>
      <c r="VFT10" s="135"/>
      <c r="VFU10" s="135"/>
      <c r="VFV10" s="135"/>
      <c r="VFW10" s="134"/>
      <c r="VFX10" s="135"/>
      <c r="VFY10" s="135"/>
      <c r="VFZ10" s="135"/>
      <c r="VGA10" s="135"/>
      <c r="VGB10" s="135"/>
      <c r="VGC10" s="135"/>
      <c r="VGD10" s="134"/>
      <c r="VGE10" s="135"/>
      <c r="VGF10" s="135"/>
      <c r="VGG10" s="135"/>
      <c r="VGH10" s="135"/>
      <c r="VGI10" s="135"/>
      <c r="VGJ10" s="135"/>
      <c r="VGK10" s="134"/>
      <c r="VGL10" s="135"/>
      <c r="VGM10" s="135"/>
      <c r="VGN10" s="135"/>
      <c r="VGO10" s="135"/>
      <c r="VGP10" s="135"/>
      <c r="VGQ10" s="135"/>
      <c r="VGR10" s="134"/>
      <c r="VGS10" s="135"/>
      <c r="VGT10" s="135"/>
      <c r="VGU10" s="135"/>
      <c r="VGV10" s="135"/>
      <c r="VGW10" s="135"/>
      <c r="VGX10" s="135"/>
      <c r="VGY10" s="134"/>
      <c r="VGZ10" s="135"/>
      <c r="VHA10" s="135"/>
      <c r="VHB10" s="135"/>
      <c r="VHC10" s="135"/>
      <c r="VHD10" s="135"/>
      <c r="VHE10" s="135"/>
      <c r="VHF10" s="134"/>
      <c r="VHG10" s="135"/>
      <c r="VHH10" s="135"/>
      <c r="VHI10" s="135"/>
      <c r="VHJ10" s="135"/>
      <c r="VHK10" s="135"/>
      <c r="VHL10" s="135"/>
      <c r="VHM10" s="134"/>
      <c r="VHN10" s="135"/>
      <c r="VHO10" s="135"/>
      <c r="VHP10" s="135"/>
      <c r="VHQ10" s="135"/>
      <c r="VHR10" s="135"/>
      <c r="VHS10" s="135"/>
      <c r="VHT10" s="134"/>
      <c r="VHU10" s="135"/>
      <c r="VHV10" s="135"/>
      <c r="VHW10" s="135"/>
      <c r="VHX10" s="135"/>
      <c r="VHY10" s="135"/>
      <c r="VHZ10" s="135"/>
      <c r="VIA10" s="134"/>
      <c r="VIB10" s="135"/>
      <c r="VIC10" s="135"/>
      <c r="VID10" s="135"/>
      <c r="VIE10" s="135"/>
      <c r="VIF10" s="135"/>
      <c r="VIG10" s="135"/>
      <c r="VIH10" s="134"/>
      <c r="VII10" s="135"/>
      <c r="VIJ10" s="135"/>
      <c r="VIK10" s="135"/>
      <c r="VIL10" s="135"/>
      <c r="VIM10" s="135"/>
      <c r="VIN10" s="135"/>
      <c r="VIO10" s="134"/>
      <c r="VIP10" s="135"/>
      <c r="VIQ10" s="135"/>
      <c r="VIR10" s="135"/>
      <c r="VIS10" s="135"/>
      <c r="VIT10" s="135"/>
      <c r="VIU10" s="135"/>
      <c r="VIV10" s="134"/>
      <c r="VIW10" s="135"/>
      <c r="VIX10" s="135"/>
      <c r="VIY10" s="135"/>
      <c r="VIZ10" s="135"/>
      <c r="VJA10" s="135"/>
      <c r="VJB10" s="135"/>
      <c r="VJC10" s="134"/>
      <c r="VJD10" s="135"/>
      <c r="VJE10" s="135"/>
      <c r="VJF10" s="135"/>
      <c r="VJG10" s="135"/>
      <c r="VJH10" s="135"/>
      <c r="VJI10" s="135"/>
      <c r="VJJ10" s="134"/>
      <c r="VJK10" s="135"/>
      <c r="VJL10" s="135"/>
      <c r="VJM10" s="135"/>
      <c r="VJN10" s="135"/>
      <c r="VJO10" s="135"/>
      <c r="VJP10" s="135"/>
      <c r="VJQ10" s="134"/>
      <c r="VJR10" s="135"/>
      <c r="VJS10" s="135"/>
      <c r="VJT10" s="135"/>
      <c r="VJU10" s="135"/>
      <c r="VJV10" s="135"/>
      <c r="VJW10" s="135"/>
      <c r="VJX10" s="134"/>
      <c r="VJY10" s="135"/>
      <c r="VJZ10" s="135"/>
      <c r="VKA10" s="135"/>
      <c r="VKB10" s="135"/>
      <c r="VKC10" s="135"/>
      <c r="VKD10" s="135"/>
      <c r="VKE10" s="134"/>
      <c r="VKF10" s="135"/>
      <c r="VKG10" s="135"/>
      <c r="VKH10" s="135"/>
      <c r="VKI10" s="135"/>
      <c r="VKJ10" s="135"/>
      <c r="VKK10" s="135"/>
      <c r="VKL10" s="134"/>
      <c r="VKM10" s="135"/>
      <c r="VKN10" s="135"/>
      <c r="VKO10" s="135"/>
      <c r="VKP10" s="135"/>
      <c r="VKQ10" s="135"/>
      <c r="VKR10" s="135"/>
      <c r="VKS10" s="134"/>
      <c r="VKT10" s="135"/>
      <c r="VKU10" s="135"/>
      <c r="VKV10" s="135"/>
      <c r="VKW10" s="135"/>
      <c r="VKX10" s="135"/>
      <c r="VKY10" s="135"/>
      <c r="VKZ10" s="134"/>
      <c r="VLA10" s="135"/>
      <c r="VLB10" s="135"/>
      <c r="VLC10" s="135"/>
      <c r="VLD10" s="135"/>
      <c r="VLE10" s="135"/>
      <c r="VLF10" s="135"/>
      <c r="VLG10" s="134"/>
      <c r="VLH10" s="135"/>
      <c r="VLI10" s="135"/>
      <c r="VLJ10" s="135"/>
      <c r="VLK10" s="135"/>
      <c r="VLL10" s="135"/>
      <c r="VLM10" s="135"/>
      <c r="VLN10" s="134"/>
      <c r="VLO10" s="135"/>
      <c r="VLP10" s="135"/>
      <c r="VLQ10" s="135"/>
      <c r="VLR10" s="135"/>
      <c r="VLS10" s="135"/>
      <c r="VLT10" s="135"/>
      <c r="VLU10" s="134"/>
      <c r="VLV10" s="135"/>
      <c r="VLW10" s="135"/>
      <c r="VLX10" s="135"/>
      <c r="VLY10" s="135"/>
      <c r="VLZ10" s="135"/>
      <c r="VMA10" s="135"/>
      <c r="VMB10" s="134"/>
      <c r="VMC10" s="135"/>
      <c r="VMD10" s="135"/>
      <c r="VME10" s="135"/>
      <c r="VMF10" s="135"/>
      <c r="VMG10" s="135"/>
      <c r="VMH10" s="135"/>
      <c r="VMI10" s="134"/>
      <c r="VMJ10" s="135"/>
      <c r="VMK10" s="135"/>
      <c r="VML10" s="135"/>
      <c r="VMM10" s="135"/>
      <c r="VMN10" s="135"/>
      <c r="VMO10" s="135"/>
      <c r="VMP10" s="134"/>
      <c r="VMQ10" s="135"/>
      <c r="VMR10" s="135"/>
      <c r="VMS10" s="135"/>
      <c r="VMT10" s="135"/>
      <c r="VMU10" s="135"/>
      <c r="VMV10" s="135"/>
      <c r="VMW10" s="134"/>
      <c r="VMX10" s="135"/>
      <c r="VMY10" s="135"/>
      <c r="VMZ10" s="135"/>
      <c r="VNA10" s="135"/>
      <c r="VNB10" s="135"/>
      <c r="VNC10" s="135"/>
      <c r="VND10" s="134"/>
      <c r="VNE10" s="135"/>
      <c r="VNF10" s="135"/>
      <c r="VNG10" s="135"/>
      <c r="VNH10" s="135"/>
      <c r="VNI10" s="135"/>
      <c r="VNJ10" s="135"/>
      <c r="VNK10" s="134"/>
      <c r="VNL10" s="135"/>
      <c r="VNM10" s="135"/>
      <c r="VNN10" s="135"/>
      <c r="VNO10" s="135"/>
      <c r="VNP10" s="135"/>
      <c r="VNQ10" s="135"/>
      <c r="VNR10" s="134"/>
      <c r="VNS10" s="135"/>
      <c r="VNT10" s="135"/>
      <c r="VNU10" s="135"/>
      <c r="VNV10" s="135"/>
      <c r="VNW10" s="135"/>
      <c r="VNX10" s="135"/>
      <c r="VNY10" s="134"/>
      <c r="VNZ10" s="135"/>
      <c r="VOA10" s="135"/>
      <c r="VOB10" s="135"/>
      <c r="VOC10" s="135"/>
      <c r="VOD10" s="135"/>
      <c r="VOE10" s="135"/>
      <c r="VOF10" s="134"/>
      <c r="VOG10" s="135"/>
      <c r="VOH10" s="135"/>
      <c r="VOI10" s="135"/>
      <c r="VOJ10" s="135"/>
      <c r="VOK10" s="135"/>
      <c r="VOL10" s="135"/>
      <c r="VOM10" s="134"/>
      <c r="VON10" s="135"/>
      <c r="VOO10" s="135"/>
      <c r="VOP10" s="135"/>
      <c r="VOQ10" s="135"/>
      <c r="VOR10" s="135"/>
      <c r="VOS10" s="135"/>
      <c r="VOT10" s="134"/>
      <c r="VOU10" s="135"/>
      <c r="VOV10" s="135"/>
      <c r="VOW10" s="135"/>
      <c r="VOX10" s="135"/>
      <c r="VOY10" s="135"/>
      <c r="VOZ10" s="135"/>
      <c r="VPA10" s="134"/>
      <c r="VPB10" s="135"/>
      <c r="VPC10" s="135"/>
      <c r="VPD10" s="135"/>
      <c r="VPE10" s="135"/>
      <c r="VPF10" s="135"/>
      <c r="VPG10" s="135"/>
      <c r="VPH10" s="134"/>
      <c r="VPI10" s="135"/>
      <c r="VPJ10" s="135"/>
      <c r="VPK10" s="135"/>
      <c r="VPL10" s="135"/>
      <c r="VPM10" s="135"/>
      <c r="VPN10" s="135"/>
      <c r="VPO10" s="134"/>
      <c r="VPP10" s="135"/>
      <c r="VPQ10" s="135"/>
      <c r="VPR10" s="135"/>
      <c r="VPS10" s="135"/>
      <c r="VPT10" s="135"/>
      <c r="VPU10" s="135"/>
      <c r="VPV10" s="134"/>
      <c r="VPW10" s="135"/>
      <c r="VPX10" s="135"/>
      <c r="VPY10" s="135"/>
      <c r="VPZ10" s="135"/>
      <c r="VQA10" s="135"/>
      <c r="VQB10" s="135"/>
      <c r="VQC10" s="134"/>
      <c r="VQD10" s="135"/>
      <c r="VQE10" s="135"/>
      <c r="VQF10" s="135"/>
      <c r="VQG10" s="135"/>
      <c r="VQH10" s="135"/>
      <c r="VQI10" s="135"/>
      <c r="VQJ10" s="134"/>
      <c r="VQK10" s="135"/>
      <c r="VQL10" s="135"/>
      <c r="VQM10" s="135"/>
      <c r="VQN10" s="135"/>
      <c r="VQO10" s="135"/>
      <c r="VQP10" s="135"/>
      <c r="VQQ10" s="134"/>
      <c r="VQR10" s="135"/>
      <c r="VQS10" s="135"/>
      <c r="VQT10" s="135"/>
      <c r="VQU10" s="135"/>
      <c r="VQV10" s="135"/>
      <c r="VQW10" s="135"/>
      <c r="VQX10" s="134"/>
      <c r="VQY10" s="135"/>
      <c r="VQZ10" s="135"/>
      <c r="VRA10" s="135"/>
      <c r="VRB10" s="135"/>
      <c r="VRC10" s="135"/>
      <c r="VRD10" s="135"/>
      <c r="VRE10" s="134"/>
      <c r="VRF10" s="135"/>
      <c r="VRG10" s="135"/>
      <c r="VRH10" s="135"/>
      <c r="VRI10" s="135"/>
      <c r="VRJ10" s="135"/>
      <c r="VRK10" s="135"/>
      <c r="VRL10" s="134"/>
      <c r="VRM10" s="135"/>
      <c r="VRN10" s="135"/>
      <c r="VRO10" s="135"/>
      <c r="VRP10" s="135"/>
      <c r="VRQ10" s="135"/>
      <c r="VRR10" s="135"/>
      <c r="VRS10" s="134"/>
      <c r="VRT10" s="135"/>
      <c r="VRU10" s="135"/>
      <c r="VRV10" s="135"/>
      <c r="VRW10" s="135"/>
      <c r="VRX10" s="135"/>
      <c r="VRY10" s="135"/>
      <c r="VRZ10" s="134"/>
      <c r="VSA10" s="135"/>
      <c r="VSB10" s="135"/>
      <c r="VSC10" s="135"/>
      <c r="VSD10" s="135"/>
      <c r="VSE10" s="135"/>
      <c r="VSF10" s="135"/>
      <c r="VSG10" s="134"/>
      <c r="VSH10" s="135"/>
      <c r="VSI10" s="135"/>
      <c r="VSJ10" s="135"/>
      <c r="VSK10" s="135"/>
      <c r="VSL10" s="135"/>
      <c r="VSM10" s="135"/>
      <c r="VSN10" s="134"/>
      <c r="VSO10" s="135"/>
      <c r="VSP10" s="135"/>
      <c r="VSQ10" s="135"/>
      <c r="VSR10" s="135"/>
      <c r="VSS10" s="135"/>
      <c r="VST10" s="135"/>
      <c r="VSU10" s="134"/>
      <c r="VSV10" s="135"/>
      <c r="VSW10" s="135"/>
      <c r="VSX10" s="135"/>
      <c r="VSY10" s="135"/>
      <c r="VSZ10" s="135"/>
      <c r="VTA10" s="135"/>
      <c r="VTB10" s="134"/>
      <c r="VTC10" s="135"/>
      <c r="VTD10" s="135"/>
      <c r="VTE10" s="135"/>
      <c r="VTF10" s="135"/>
      <c r="VTG10" s="135"/>
      <c r="VTH10" s="135"/>
      <c r="VTI10" s="134"/>
      <c r="VTJ10" s="135"/>
      <c r="VTK10" s="135"/>
      <c r="VTL10" s="135"/>
      <c r="VTM10" s="135"/>
      <c r="VTN10" s="135"/>
      <c r="VTO10" s="135"/>
      <c r="VTP10" s="134"/>
      <c r="VTQ10" s="135"/>
      <c r="VTR10" s="135"/>
      <c r="VTS10" s="135"/>
      <c r="VTT10" s="135"/>
      <c r="VTU10" s="135"/>
      <c r="VTV10" s="135"/>
      <c r="VTW10" s="134"/>
      <c r="VTX10" s="135"/>
      <c r="VTY10" s="135"/>
      <c r="VTZ10" s="135"/>
      <c r="VUA10" s="135"/>
      <c r="VUB10" s="135"/>
      <c r="VUC10" s="135"/>
      <c r="VUD10" s="134"/>
      <c r="VUE10" s="135"/>
      <c r="VUF10" s="135"/>
      <c r="VUG10" s="135"/>
      <c r="VUH10" s="135"/>
      <c r="VUI10" s="135"/>
      <c r="VUJ10" s="135"/>
      <c r="VUK10" s="134"/>
      <c r="VUL10" s="135"/>
      <c r="VUM10" s="135"/>
      <c r="VUN10" s="135"/>
      <c r="VUO10" s="135"/>
      <c r="VUP10" s="135"/>
      <c r="VUQ10" s="135"/>
      <c r="VUR10" s="134"/>
      <c r="VUS10" s="135"/>
      <c r="VUT10" s="135"/>
      <c r="VUU10" s="135"/>
      <c r="VUV10" s="135"/>
      <c r="VUW10" s="135"/>
      <c r="VUX10" s="135"/>
      <c r="VUY10" s="134"/>
      <c r="VUZ10" s="135"/>
      <c r="VVA10" s="135"/>
      <c r="VVB10" s="135"/>
      <c r="VVC10" s="135"/>
      <c r="VVD10" s="135"/>
      <c r="VVE10" s="135"/>
      <c r="VVF10" s="134"/>
      <c r="VVG10" s="135"/>
      <c r="VVH10" s="135"/>
      <c r="VVI10" s="135"/>
      <c r="VVJ10" s="135"/>
      <c r="VVK10" s="135"/>
      <c r="VVL10" s="135"/>
      <c r="VVM10" s="134"/>
      <c r="VVN10" s="135"/>
      <c r="VVO10" s="135"/>
      <c r="VVP10" s="135"/>
      <c r="VVQ10" s="135"/>
      <c r="VVR10" s="135"/>
      <c r="VVS10" s="135"/>
      <c r="VVT10" s="134"/>
      <c r="VVU10" s="135"/>
      <c r="VVV10" s="135"/>
      <c r="VVW10" s="135"/>
      <c r="VVX10" s="135"/>
      <c r="VVY10" s="135"/>
      <c r="VVZ10" s="135"/>
      <c r="VWA10" s="134"/>
      <c r="VWB10" s="135"/>
      <c r="VWC10" s="135"/>
      <c r="VWD10" s="135"/>
      <c r="VWE10" s="135"/>
      <c r="VWF10" s="135"/>
      <c r="VWG10" s="135"/>
      <c r="VWH10" s="134"/>
      <c r="VWI10" s="135"/>
      <c r="VWJ10" s="135"/>
      <c r="VWK10" s="135"/>
      <c r="VWL10" s="135"/>
      <c r="VWM10" s="135"/>
      <c r="VWN10" s="135"/>
      <c r="VWO10" s="134"/>
      <c r="VWP10" s="135"/>
      <c r="VWQ10" s="135"/>
      <c r="VWR10" s="135"/>
      <c r="VWS10" s="135"/>
      <c r="VWT10" s="135"/>
      <c r="VWU10" s="135"/>
      <c r="VWV10" s="134"/>
      <c r="VWW10" s="135"/>
      <c r="VWX10" s="135"/>
      <c r="VWY10" s="135"/>
      <c r="VWZ10" s="135"/>
      <c r="VXA10" s="135"/>
      <c r="VXB10" s="135"/>
      <c r="VXC10" s="134"/>
      <c r="VXD10" s="135"/>
      <c r="VXE10" s="135"/>
      <c r="VXF10" s="135"/>
      <c r="VXG10" s="135"/>
      <c r="VXH10" s="135"/>
      <c r="VXI10" s="135"/>
      <c r="VXJ10" s="134"/>
      <c r="VXK10" s="135"/>
      <c r="VXL10" s="135"/>
      <c r="VXM10" s="135"/>
      <c r="VXN10" s="135"/>
      <c r="VXO10" s="135"/>
      <c r="VXP10" s="135"/>
      <c r="VXQ10" s="134"/>
      <c r="VXR10" s="135"/>
      <c r="VXS10" s="135"/>
      <c r="VXT10" s="135"/>
      <c r="VXU10" s="135"/>
      <c r="VXV10" s="135"/>
      <c r="VXW10" s="135"/>
      <c r="VXX10" s="134"/>
      <c r="VXY10" s="135"/>
      <c r="VXZ10" s="135"/>
      <c r="VYA10" s="135"/>
      <c r="VYB10" s="135"/>
      <c r="VYC10" s="135"/>
      <c r="VYD10" s="135"/>
      <c r="VYE10" s="134"/>
      <c r="VYF10" s="135"/>
      <c r="VYG10" s="135"/>
      <c r="VYH10" s="135"/>
      <c r="VYI10" s="135"/>
      <c r="VYJ10" s="135"/>
      <c r="VYK10" s="135"/>
      <c r="VYL10" s="134"/>
      <c r="VYM10" s="135"/>
      <c r="VYN10" s="135"/>
      <c r="VYO10" s="135"/>
      <c r="VYP10" s="135"/>
      <c r="VYQ10" s="135"/>
      <c r="VYR10" s="135"/>
      <c r="VYS10" s="134"/>
      <c r="VYT10" s="135"/>
      <c r="VYU10" s="135"/>
      <c r="VYV10" s="135"/>
      <c r="VYW10" s="135"/>
      <c r="VYX10" s="135"/>
      <c r="VYY10" s="135"/>
      <c r="VYZ10" s="134"/>
      <c r="VZA10" s="135"/>
      <c r="VZB10" s="135"/>
      <c r="VZC10" s="135"/>
      <c r="VZD10" s="135"/>
      <c r="VZE10" s="135"/>
      <c r="VZF10" s="135"/>
      <c r="VZG10" s="134"/>
      <c r="VZH10" s="135"/>
      <c r="VZI10" s="135"/>
      <c r="VZJ10" s="135"/>
      <c r="VZK10" s="135"/>
      <c r="VZL10" s="135"/>
      <c r="VZM10" s="135"/>
      <c r="VZN10" s="134"/>
      <c r="VZO10" s="135"/>
      <c r="VZP10" s="135"/>
      <c r="VZQ10" s="135"/>
      <c r="VZR10" s="135"/>
      <c r="VZS10" s="135"/>
      <c r="VZT10" s="135"/>
      <c r="VZU10" s="134"/>
      <c r="VZV10" s="135"/>
      <c r="VZW10" s="135"/>
      <c r="VZX10" s="135"/>
      <c r="VZY10" s="135"/>
      <c r="VZZ10" s="135"/>
      <c r="WAA10" s="135"/>
      <c r="WAB10" s="134"/>
      <c r="WAC10" s="135"/>
      <c r="WAD10" s="135"/>
      <c r="WAE10" s="135"/>
      <c r="WAF10" s="135"/>
      <c r="WAG10" s="135"/>
      <c r="WAH10" s="135"/>
      <c r="WAI10" s="134"/>
      <c r="WAJ10" s="135"/>
      <c r="WAK10" s="135"/>
      <c r="WAL10" s="135"/>
      <c r="WAM10" s="135"/>
      <c r="WAN10" s="135"/>
      <c r="WAO10" s="135"/>
      <c r="WAP10" s="134"/>
      <c r="WAQ10" s="135"/>
      <c r="WAR10" s="135"/>
      <c r="WAS10" s="135"/>
      <c r="WAT10" s="135"/>
      <c r="WAU10" s="135"/>
      <c r="WAV10" s="135"/>
      <c r="WAW10" s="134"/>
      <c r="WAX10" s="135"/>
      <c r="WAY10" s="135"/>
      <c r="WAZ10" s="135"/>
      <c r="WBA10" s="135"/>
      <c r="WBB10" s="135"/>
      <c r="WBC10" s="135"/>
      <c r="WBD10" s="134"/>
      <c r="WBE10" s="135"/>
      <c r="WBF10" s="135"/>
      <c r="WBG10" s="135"/>
      <c r="WBH10" s="135"/>
      <c r="WBI10" s="135"/>
      <c r="WBJ10" s="135"/>
      <c r="WBK10" s="134"/>
      <c r="WBL10" s="135"/>
      <c r="WBM10" s="135"/>
      <c r="WBN10" s="135"/>
      <c r="WBO10" s="135"/>
      <c r="WBP10" s="135"/>
      <c r="WBQ10" s="135"/>
      <c r="WBR10" s="134"/>
      <c r="WBS10" s="135"/>
      <c r="WBT10" s="135"/>
      <c r="WBU10" s="135"/>
      <c r="WBV10" s="135"/>
      <c r="WBW10" s="135"/>
      <c r="WBX10" s="135"/>
      <c r="WBY10" s="134"/>
      <c r="WBZ10" s="135"/>
      <c r="WCA10" s="135"/>
      <c r="WCB10" s="135"/>
      <c r="WCC10" s="135"/>
      <c r="WCD10" s="135"/>
      <c r="WCE10" s="135"/>
      <c r="WCF10" s="134"/>
      <c r="WCG10" s="135"/>
      <c r="WCH10" s="135"/>
      <c r="WCI10" s="135"/>
      <c r="WCJ10" s="135"/>
      <c r="WCK10" s="135"/>
      <c r="WCL10" s="135"/>
      <c r="WCM10" s="134"/>
      <c r="WCN10" s="135"/>
      <c r="WCO10" s="135"/>
      <c r="WCP10" s="135"/>
      <c r="WCQ10" s="135"/>
      <c r="WCR10" s="135"/>
      <c r="WCS10" s="135"/>
      <c r="WCT10" s="134"/>
      <c r="WCU10" s="135"/>
      <c r="WCV10" s="135"/>
      <c r="WCW10" s="135"/>
      <c r="WCX10" s="135"/>
      <c r="WCY10" s="135"/>
      <c r="WCZ10" s="135"/>
      <c r="WDA10" s="134"/>
      <c r="WDB10" s="135"/>
      <c r="WDC10" s="135"/>
      <c r="WDD10" s="135"/>
      <c r="WDE10" s="135"/>
      <c r="WDF10" s="135"/>
      <c r="WDG10" s="135"/>
      <c r="WDH10" s="134"/>
      <c r="WDI10" s="135"/>
      <c r="WDJ10" s="135"/>
      <c r="WDK10" s="135"/>
      <c r="WDL10" s="135"/>
      <c r="WDM10" s="135"/>
      <c r="WDN10" s="135"/>
      <c r="WDO10" s="134"/>
      <c r="WDP10" s="135"/>
      <c r="WDQ10" s="135"/>
      <c r="WDR10" s="135"/>
      <c r="WDS10" s="135"/>
      <c r="WDT10" s="135"/>
      <c r="WDU10" s="135"/>
      <c r="WDV10" s="134"/>
      <c r="WDW10" s="135"/>
      <c r="WDX10" s="135"/>
      <c r="WDY10" s="135"/>
      <c r="WDZ10" s="135"/>
      <c r="WEA10" s="135"/>
      <c r="WEB10" s="135"/>
      <c r="WEC10" s="134"/>
      <c r="WED10" s="135"/>
      <c r="WEE10" s="135"/>
      <c r="WEF10" s="135"/>
      <c r="WEG10" s="135"/>
      <c r="WEH10" s="135"/>
      <c r="WEI10" s="135"/>
      <c r="WEJ10" s="134"/>
      <c r="WEK10" s="135"/>
      <c r="WEL10" s="135"/>
      <c r="WEM10" s="135"/>
      <c r="WEN10" s="135"/>
      <c r="WEO10" s="135"/>
      <c r="WEP10" s="135"/>
      <c r="WEQ10" s="134"/>
      <c r="WER10" s="135"/>
      <c r="WES10" s="135"/>
      <c r="WET10" s="135"/>
      <c r="WEU10" s="135"/>
      <c r="WEV10" s="135"/>
      <c r="WEW10" s="135"/>
      <c r="WEX10" s="134"/>
      <c r="WEY10" s="135"/>
      <c r="WEZ10" s="135"/>
      <c r="WFA10" s="135"/>
      <c r="WFB10" s="135"/>
      <c r="WFC10" s="135"/>
      <c r="WFD10" s="135"/>
      <c r="WFE10" s="134"/>
      <c r="WFF10" s="135"/>
      <c r="WFG10" s="135"/>
      <c r="WFH10" s="135"/>
      <c r="WFI10" s="135"/>
      <c r="WFJ10" s="135"/>
      <c r="WFK10" s="135"/>
      <c r="WFL10" s="134"/>
      <c r="WFM10" s="135"/>
      <c r="WFN10" s="135"/>
      <c r="WFO10" s="135"/>
      <c r="WFP10" s="135"/>
      <c r="WFQ10" s="135"/>
      <c r="WFR10" s="135"/>
      <c r="WFS10" s="134"/>
      <c r="WFT10" s="135"/>
      <c r="WFU10" s="135"/>
      <c r="WFV10" s="135"/>
      <c r="WFW10" s="135"/>
      <c r="WFX10" s="135"/>
      <c r="WFY10" s="135"/>
      <c r="WFZ10" s="134"/>
      <c r="WGA10" s="135"/>
      <c r="WGB10" s="135"/>
      <c r="WGC10" s="135"/>
      <c r="WGD10" s="135"/>
      <c r="WGE10" s="135"/>
      <c r="WGF10" s="135"/>
      <c r="WGG10" s="134"/>
      <c r="WGH10" s="135"/>
      <c r="WGI10" s="135"/>
      <c r="WGJ10" s="135"/>
      <c r="WGK10" s="135"/>
      <c r="WGL10" s="135"/>
      <c r="WGM10" s="135"/>
      <c r="WGN10" s="134"/>
      <c r="WGO10" s="135"/>
      <c r="WGP10" s="135"/>
      <c r="WGQ10" s="135"/>
      <c r="WGR10" s="135"/>
      <c r="WGS10" s="135"/>
      <c r="WGT10" s="135"/>
      <c r="WGU10" s="134"/>
      <c r="WGV10" s="135"/>
      <c r="WGW10" s="135"/>
      <c r="WGX10" s="135"/>
      <c r="WGY10" s="135"/>
      <c r="WGZ10" s="135"/>
      <c r="WHA10" s="135"/>
      <c r="WHB10" s="134"/>
      <c r="WHC10" s="135"/>
      <c r="WHD10" s="135"/>
      <c r="WHE10" s="135"/>
      <c r="WHF10" s="135"/>
      <c r="WHG10" s="135"/>
      <c r="WHH10" s="135"/>
      <c r="WHI10" s="134"/>
      <c r="WHJ10" s="135"/>
      <c r="WHK10" s="135"/>
      <c r="WHL10" s="135"/>
      <c r="WHM10" s="135"/>
      <c r="WHN10" s="135"/>
      <c r="WHO10" s="135"/>
      <c r="WHP10" s="134"/>
      <c r="WHQ10" s="135"/>
      <c r="WHR10" s="135"/>
      <c r="WHS10" s="135"/>
      <c r="WHT10" s="135"/>
      <c r="WHU10" s="135"/>
      <c r="WHV10" s="135"/>
      <c r="WHW10" s="134"/>
      <c r="WHX10" s="135"/>
      <c r="WHY10" s="135"/>
      <c r="WHZ10" s="135"/>
      <c r="WIA10" s="135"/>
      <c r="WIB10" s="135"/>
      <c r="WIC10" s="135"/>
      <c r="WID10" s="134"/>
      <c r="WIE10" s="135"/>
      <c r="WIF10" s="135"/>
      <c r="WIG10" s="135"/>
      <c r="WIH10" s="135"/>
      <c r="WII10" s="135"/>
      <c r="WIJ10" s="135"/>
      <c r="WIK10" s="134"/>
      <c r="WIL10" s="135"/>
      <c r="WIM10" s="135"/>
      <c r="WIN10" s="135"/>
      <c r="WIO10" s="135"/>
      <c r="WIP10" s="135"/>
      <c r="WIQ10" s="135"/>
      <c r="WIR10" s="134"/>
      <c r="WIS10" s="135"/>
      <c r="WIT10" s="135"/>
      <c r="WIU10" s="135"/>
      <c r="WIV10" s="135"/>
      <c r="WIW10" s="135"/>
      <c r="WIX10" s="135"/>
      <c r="WIY10" s="134"/>
      <c r="WIZ10" s="135"/>
      <c r="WJA10" s="135"/>
      <c r="WJB10" s="135"/>
      <c r="WJC10" s="135"/>
      <c r="WJD10" s="135"/>
      <c r="WJE10" s="135"/>
      <c r="WJF10" s="134"/>
      <c r="WJG10" s="135"/>
      <c r="WJH10" s="135"/>
      <c r="WJI10" s="135"/>
      <c r="WJJ10" s="135"/>
      <c r="WJK10" s="135"/>
      <c r="WJL10" s="135"/>
      <c r="WJM10" s="134"/>
      <c r="WJN10" s="135"/>
      <c r="WJO10" s="135"/>
      <c r="WJP10" s="135"/>
      <c r="WJQ10" s="135"/>
      <c r="WJR10" s="135"/>
      <c r="WJS10" s="135"/>
      <c r="WJT10" s="134"/>
      <c r="WJU10" s="135"/>
      <c r="WJV10" s="135"/>
      <c r="WJW10" s="135"/>
      <c r="WJX10" s="135"/>
      <c r="WJY10" s="135"/>
      <c r="WJZ10" s="135"/>
      <c r="WKA10" s="134"/>
      <c r="WKB10" s="135"/>
      <c r="WKC10" s="135"/>
      <c r="WKD10" s="135"/>
      <c r="WKE10" s="135"/>
      <c r="WKF10" s="135"/>
      <c r="WKG10" s="135"/>
      <c r="WKH10" s="134"/>
      <c r="WKI10" s="135"/>
      <c r="WKJ10" s="135"/>
      <c r="WKK10" s="135"/>
      <c r="WKL10" s="135"/>
      <c r="WKM10" s="135"/>
      <c r="WKN10" s="135"/>
      <c r="WKO10" s="134"/>
      <c r="WKP10" s="135"/>
      <c r="WKQ10" s="135"/>
      <c r="WKR10" s="135"/>
      <c r="WKS10" s="135"/>
      <c r="WKT10" s="135"/>
      <c r="WKU10" s="135"/>
      <c r="WKV10" s="134"/>
      <c r="WKW10" s="135"/>
      <c r="WKX10" s="135"/>
      <c r="WKY10" s="135"/>
      <c r="WKZ10" s="135"/>
      <c r="WLA10" s="135"/>
      <c r="WLB10" s="135"/>
      <c r="WLC10" s="134"/>
      <c r="WLD10" s="135"/>
      <c r="WLE10" s="135"/>
      <c r="WLF10" s="135"/>
      <c r="WLG10" s="135"/>
      <c r="WLH10" s="135"/>
      <c r="WLI10" s="135"/>
      <c r="WLJ10" s="134"/>
      <c r="WLK10" s="135"/>
      <c r="WLL10" s="135"/>
      <c r="WLM10" s="135"/>
      <c r="WLN10" s="135"/>
      <c r="WLO10" s="135"/>
      <c r="WLP10" s="135"/>
      <c r="WLQ10" s="134"/>
      <c r="WLR10" s="135"/>
      <c r="WLS10" s="135"/>
      <c r="WLT10" s="135"/>
      <c r="WLU10" s="135"/>
      <c r="WLV10" s="135"/>
      <c r="WLW10" s="135"/>
      <c r="WLX10" s="134"/>
      <c r="WLY10" s="135"/>
      <c r="WLZ10" s="135"/>
      <c r="WMA10" s="135"/>
      <c r="WMB10" s="135"/>
      <c r="WMC10" s="135"/>
      <c r="WMD10" s="135"/>
      <c r="WME10" s="134"/>
      <c r="WMF10" s="135"/>
      <c r="WMG10" s="135"/>
      <c r="WMH10" s="135"/>
      <c r="WMI10" s="135"/>
      <c r="WMJ10" s="135"/>
      <c r="WMK10" s="135"/>
      <c r="WML10" s="134"/>
      <c r="WMM10" s="135"/>
      <c r="WMN10" s="135"/>
      <c r="WMO10" s="135"/>
      <c r="WMP10" s="135"/>
      <c r="WMQ10" s="135"/>
      <c r="WMR10" s="135"/>
      <c r="WMS10" s="134"/>
      <c r="WMT10" s="135"/>
      <c r="WMU10" s="135"/>
      <c r="WMV10" s="135"/>
      <c r="WMW10" s="135"/>
      <c r="WMX10" s="135"/>
      <c r="WMY10" s="135"/>
      <c r="WMZ10" s="134"/>
      <c r="WNA10" s="135"/>
      <c r="WNB10" s="135"/>
      <c r="WNC10" s="135"/>
      <c r="WND10" s="135"/>
      <c r="WNE10" s="135"/>
      <c r="WNF10" s="135"/>
      <c r="WNG10" s="134"/>
      <c r="WNH10" s="135"/>
      <c r="WNI10" s="135"/>
      <c r="WNJ10" s="135"/>
      <c r="WNK10" s="135"/>
      <c r="WNL10" s="135"/>
      <c r="WNM10" s="135"/>
      <c r="WNN10" s="134"/>
      <c r="WNO10" s="135"/>
      <c r="WNP10" s="135"/>
      <c r="WNQ10" s="135"/>
      <c r="WNR10" s="135"/>
      <c r="WNS10" s="135"/>
      <c r="WNT10" s="135"/>
      <c r="WNU10" s="134"/>
      <c r="WNV10" s="135"/>
      <c r="WNW10" s="135"/>
      <c r="WNX10" s="135"/>
      <c r="WNY10" s="135"/>
      <c r="WNZ10" s="135"/>
      <c r="WOA10" s="135"/>
      <c r="WOB10" s="134"/>
      <c r="WOC10" s="135"/>
      <c r="WOD10" s="135"/>
      <c r="WOE10" s="135"/>
      <c r="WOF10" s="135"/>
      <c r="WOG10" s="135"/>
      <c r="WOH10" s="135"/>
      <c r="WOI10" s="134"/>
      <c r="WOJ10" s="135"/>
      <c r="WOK10" s="135"/>
      <c r="WOL10" s="135"/>
      <c r="WOM10" s="135"/>
      <c r="WON10" s="135"/>
      <c r="WOO10" s="135"/>
      <c r="WOP10" s="134"/>
      <c r="WOQ10" s="135"/>
      <c r="WOR10" s="135"/>
      <c r="WOS10" s="135"/>
      <c r="WOT10" s="135"/>
      <c r="WOU10" s="135"/>
      <c r="WOV10" s="135"/>
      <c r="WOW10" s="134"/>
      <c r="WOX10" s="135"/>
      <c r="WOY10" s="135"/>
      <c r="WOZ10" s="135"/>
      <c r="WPA10" s="135"/>
      <c r="WPB10" s="135"/>
      <c r="WPC10" s="135"/>
      <c r="WPD10" s="134"/>
      <c r="WPE10" s="135"/>
      <c r="WPF10" s="135"/>
      <c r="WPG10" s="135"/>
      <c r="WPH10" s="135"/>
      <c r="WPI10" s="135"/>
      <c r="WPJ10" s="135"/>
      <c r="WPK10" s="134"/>
      <c r="WPL10" s="135"/>
      <c r="WPM10" s="135"/>
      <c r="WPN10" s="135"/>
      <c r="WPO10" s="135"/>
      <c r="WPP10" s="135"/>
      <c r="WPQ10" s="135"/>
      <c r="WPR10" s="134"/>
      <c r="WPS10" s="135"/>
      <c r="WPT10" s="135"/>
      <c r="WPU10" s="135"/>
      <c r="WPV10" s="135"/>
      <c r="WPW10" s="135"/>
      <c r="WPX10" s="135"/>
      <c r="WPY10" s="134"/>
      <c r="WPZ10" s="135"/>
      <c r="WQA10" s="135"/>
      <c r="WQB10" s="135"/>
      <c r="WQC10" s="135"/>
      <c r="WQD10" s="135"/>
      <c r="WQE10" s="135"/>
      <c r="WQF10" s="134"/>
      <c r="WQG10" s="135"/>
      <c r="WQH10" s="135"/>
      <c r="WQI10" s="135"/>
      <c r="WQJ10" s="135"/>
      <c r="WQK10" s="135"/>
      <c r="WQL10" s="135"/>
      <c r="WQM10" s="134"/>
      <c r="WQN10" s="135"/>
      <c r="WQO10" s="135"/>
      <c r="WQP10" s="135"/>
      <c r="WQQ10" s="135"/>
      <c r="WQR10" s="135"/>
      <c r="WQS10" s="135"/>
      <c r="WQT10" s="134"/>
      <c r="WQU10" s="135"/>
      <c r="WQV10" s="135"/>
      <c r="WQW10" s="135"/>
      <c r="WQX10" s="135"/>
      <c r="WQY10" s="135"/>
      <c r="WQZ10" s="135"/>
      <c r="WRA10" s="134"/>
      <c r="WRB10" s="135"/>
      <c r="WRC10" s="135"/>
      <c r="WRD10" s="135"/>
      <c r="WRE10" s="135"/>
      <c r="WRF10" s="135"/>
      <c r="WRG10" s="135"/>
      <c r="WRH10" s="134"/>
      <c r="WRI10" s="135"/>
      <c r="WRJ10" s="135"/>
      <c r="WRK10" s="135"/>
      <c r="WRL10" s="135"/>
      <c r="WRM10" s="135"/>
      <c r="WRN10" s="135"/>
      <c r="WRO10" s="134"/>
      <c r="WRP10" s="135"/>
      <c r="WRQ10" s="135"/>
      <c r="WRR10" s="135"/>
      <c r="WRS10" s="135"/>
      <c r="WRT10" s="135"/>
      <c r="WRU10" s="135"/>
      <c r="WRV10" s="134"/>
      <c r="WRW10" s="135"/>
      <c r="WRX10" s="135"/>
      <c r="WRY10" s="135"/>
      <c r="WRZ10" s="135"/>
      <c r="WSA10" s="135"/>
      <c r="WSB10" s="135"/>
      <c r="WSC10" s="134"/>
      <c r="WSD10" s="135"/>
      <c r="WSE10" s="135"/>
      <c r="WSF10" s="135"/>
      <c r="WSG10" s="135"/>
      <c r="WSH10" s="135"/>
      <c r="WSI10" s="135"/>
      <c r="WSJ10" s="134"/>
      <c r="WSK10" s="135"/>
      <c r="WSL10" s="135"/>
      <c r="WSM10" s="135"/>
      <c r="WSN10" s="135"/>
      <c r="WSO10" s="135"/>
      <c r="WSP10" s="135"/>
      <c r="WSQ10" s="134"/>
      <c r="WSR10" s="135"/>
      <c r="WSS10" s="135"/>
      <c r="WST10" s="135"/>
      <c r="WSU10" s="135"/>
      <c r="WSV10" s="135"/>
      <c r="WSW10" s="135"/>
      <c r="WSX10" s="134"/>
      <c r="WSY10" s="135"/>
      <c r="WSZ10" s="135"/>
      <c r="WTA10" s="135"/>
      <c r="WTB10" s="135"/>
      <c r="WTC10" s="135"/>
      <c r="WTD10" s="135"/>
      <c r="WTE10" s="134"/>
      <c r="WTF10" s="135"/>
      <c r="WTG10" s="135"/>
      <c r="WTH10" s="135"/>
      <c r="WTI10" s="135"/>
      <c r="WTJ10" s="135"/>
      <c r="WTK10" s="135"/>
      <c r="WTL10" s="134"/>
      <c r="WTM10" s="135"/>
      <c r="WTN10" s="135"/>
      <c r="WTO10" s="135"/>
      <c r="WTP10" s="135"/>
      <c r="WTQ10" s="135"/>
      <c r="WTR10" s="135"/>
      <c r="WTS10" s="134"/>
      <c r="WTT10" s="135"/>
      <c r="WTU10" s="135"/>
      <c r="WTV10" s="135"/>
      <c r="WTW10" s="135"/>
      <c r="WTX10" s="135"/>
      <c r="WTY10" s="135"/>
      <c r="WTZ10" s="134"/>
      <c r="WUA10" s="135"/>
      <c r="WUB10" s="135"/>
      <c r="WUC10" s="135"/>
      <c r="WUD10" s="135"/>
      <c r="WUE10" s="135"/>
      <c r="WUF10" s="135"/>
      <c r="WUG10" s="134"/>
      <c r="WUH10" s="135"/>
      <c r="WUI10" s="135"/>
      <c r="WUJ10" s="135"/>
      <c r="WUK10" s="135"/>
      <c r="WUL10" s="135"/>
      <c r="WUM10" s="135"/>
      <c r="WUN10" s="134"/>
      <c r="WUO10" s="135"/>
      <c r="WUP10" s="135"/>
      <c r="WUQ10" s="135"/>
      <c r="WUR10" s="135"/>
      <c r="WUS10" s="135"/>
      <c r="WUT10" s="135"/>
      <c r="WUU10" s="134"/>
      <c r="WUV10" s="135"/>
      <c r="WUW10" s="135"/>
      <c r="WUX10" s="135"/>
      <c r="WUY10" s="135"/>
      <c r="WUZ10" s="135"/>
      <c r="WVA10" s="135"/>
      <c r="WVB10" s="134"/>
      <c r="WVC10" s="135"/>
      <c r="WVD10" s="135"/>
      <c r="WVE10" s="135"/>
      <c r="WVF10" s="135"/>
      <c r="WVG10" s="135"/>
      <c r="WVH10" s="135"/>
      <c r="WVI10" s="134"/>
      <c r="WVJ10" s="135"/>
      <c r="WVK10" s="135"/>
      <c r="WVL10" s="135"/>
      <c r="WVM10" s="135"/>
      <c r="WVN10" s="135"/>
      <c r="WVO10" s="135"/>
      <c r="WVP10" s="134"/>
      <c r="WVQ10" s="135"/>
      <c r="WVR10" s="135"/>
      <c r="WVS10" s="135"/>
      <c r="WVT10" s="135"/>
      <c r="WVU10" s="135"/>
      <c r="WVV10" s="135"/>
      <c r="WVW10" s="134"/>
      <c r="WVX10" s="135"/>
      <c r="WVY10" s="135"/>
      <c r="WVZ10" s="135"/>
      <c r="WWA10" s="135"/>
      <c r="WWB10" s="135"/>
      <c r="WWC10" s="135"/>
      <c r="WWD10" s="134"/>
      <c r="WWE10" s="135"/>
      <c r="WWF10" s="135"/>
      <c r="WWG10" s="135"/>
      <c r="WWH10" s="135"/>
      <c r="WWI10" s="135"/>
      <c r="WWJ10" s="135"/>
      <c r="WWK10" s="134"/>
      <c r="WWL10" s="135"/>
      <c r="WWM10" s="135"/>
      <c r="WWN10" s="135"/>
      <c r="WWO10" s="135"/>
      <c r="WWP10" s="135"/>
      <c r="WWQ10" s="135"/>
      <c r="WWR10" s="134"/>
      <c r="WWS10" s="135"/>
      <c r="WWT10" s="135"/>
      <c r="WWU10" s="135"/>
      <c r="WWV10" s="135"/>
      <c r="WWW10" s="135"/>
      <c r="WWX10" s="135"/>
      <c r="WWY10" s="134"/>
      <c r="WWZ10" s="135"/>
      <c r="WXA10" s="135"/>
      <c r="WXB10" s="135"/>
      <c r="WXC10" s="135"/>
      <c r="WXD10" s="135"/>
      <c r="WXE10" s="135"/>
      <c r="WXF10" s="134"/>
      <c r="WXG10" s="135"/>
      <c r="WXH10" s="135"/>
      <c r="WXI10" s="135"/>
      <c r="WXJ10" s="135"/>
      <c r="WXK10" s="135"/>
      <c r="WXL10" s="135"/>
      <c r="WXM10" s="134"/>
      <c r="WXN10" s="135"/>
      <c r="WXO10" s="135"/>
      <c r="WXP10" s="135"/>
      <c r="WXQ10" s="135"/>
      <c r="WXR10" s="135"/>
      <c r="WXS10" s="135"/>
      <c r="WXT10" s="134"/>
      <c r="WXU10" s="135"/>
      <c r="WXV10" s="135"/>
      <c r="WXW10" s="135"/>
      <c r="WXX10" s="135"/>
      <c r="WXY10" s="135"/>
      <c r="WXZ10" s="135"/>
      <c r="WYA10" s="134"/>
      <c r="WYB10" s="135"/>
      <c r="WYC10" s="135"/>
      <c r="WYD10" s="135"/>
      <c r="WYE10" s="135"/>
      <c r="WYF10" s="135"/>
      <c r="WYG10" s="135"/>
      <c r="WYH10" s="134"/>
      <c r="WYI10" s="135"/>
      <c r="WYJ10" s="135"/>
      <c r="WYK10" s="135"/>
      <c r="WYL10" s="135"/>
      <c r="WYM10" s="135"/>
      <c r="WYN10" s="135"/>
      <c r="WYO10" s="134"/>
      <c r="WYP10" s="135"/>
      <c r="WYQ10" s="135"/>
      <c r="WYR10" s="135"/>
      <c r="WYS10" s="135"/>
      <c r="WYT10" s="135"/>
      <c r="WYU10" s="135"/>
      <c r="WYV10" s="134"/>
      <c r="WYW10" s="135"/>
      <c r="WYX10" s="135"/>
      <c r="WYY10" s="135"/>
      <c r="WYZ10" s="135"/>
      <c r="WZA10" s="135"/>
      <c r="WZB10" s="135"/>
      <c r="WZC10" s="134"/>
      <c r="WZD10" s="135"/>
      <c r="WZE10" s="135"/>
      <c r="WZF10" s="135"/>
      <c r="WZG10" s="135"/>
      <c r="WZH10" s="135"/>
      <c r="WZI10" s="135"/>
      <c r="WZJ10" s="134"/>
      <c r="WZK10" s="135"/>
      <c r="WZL10" s="135"/>
      <c r="WZM10" s="135"/>
      <c r="WZN10" s="135"/>
      <c r="WZO10" s="135"/>
      <c r="WZP10" s="135"/>
      <c r="WZQ10" s="134"/>
      <c r="WZR10" s="135"/>
      <c r="WZS10" s="135"/>
      <c r="WZT10" s="135"/>
      <c r="WZU10" s="135"/>
      <c r="WZV10" s="135"/>
      <c r="WZW10" s="135"/>
      <c r="WZX10" s="134"/>
      <c r="WZY10" s="135"/>
      <c r="WZZ10" s="135"/>
      <c r="XAA10" s="135"/>
      <c r="XAB10" s="135"/>
      <c r="XAC10" s="135"/>
      <c r="XAD10" s="135"/>
      <c r="XAE10" s="134"/>
      <c r="XAF10" s="135"/>
      <c r="XAG10" s="135"/>
      <c r="XAH10" s="135"/>
      <c r="XAI10" s="135"/>
      <c r="XAJ10" s="135"/>
      <c r="XAK10" s="135"/>
      <c r="XAL10" s="134"/>
      <c r="XAM10" s="135"/>
      <c r="XAN10" s="135"/>
      <c r="XAO10" s="135"/>
      <c r="XAP10" s="135"/>
      <c r="XAQ10" s="135"/>
      <c r="XAR10" s="135"/>
      <c r="XAS10" s="134"/>
      <c r="XAT10" s="135"/>
      <c r="XAU10" s="135"/>
      <c r="XAV10" s="135"/>
      <c r="XAW10" s="135"/>
      <c r="XAX10" s="135"/>
      <c r="XAY10" s="135"/>
      <c r="XAZ10" s="134"/>
      <c r="XBA10" s="135"/>
      <c r="XBB10" s="135"/>
      <c r="XBC10" s="135"/>
      <c r="XBD10" s="135"/>
      <c r="XBE10" s="135"/>
      <c r="XBF10" s="135"/>
      <c r="XBG10" s="134"/>
      <c r="XBH10" s="135"/>
      <c r="XBI10" s="135"/>
      <c r="XBJ10" s="135"/>
      <c r="XBK10" s="135"/>
      <c r="XBL10" s="135"/>
      <c r="XBM10" s="135"/>
      <c r="XBN10" s="134"/>
      <c r="XBO10" s="135"/>
      <c r="XBP10" s="135"/>
      <c r="XBQ10" s="135"/>
      <c r="XBR10" s="135"/>
      <c r="XBS10" s="135"/>
      <c r="XBT10" s="135"/>
      <c r="XBU10" s="134"/>
      <c r="XBV10" s="135"/>
      <c r="XBW10" s="135"/>
      <c r="XBX10" s="135"/>
      <c r="XBY10" s="135"/>
      <c r="XBZ10" s="135"/>
      <c r="XCA10" s="135"/>
      <c r="XCB10" s="134"/>
      <c r="XCC10" s="135"/>
      <c r="XCD10" s="135"/>
      <c r="XCE10" s="135"/>
      <c r="XCF10" s="135"/>
      <c r="XCG10" s="135"/>
      <c r="XCH10" s="135"/>
      <c r="XCI10" s="134"/>
      <c r="XCJ10" s="135"/>
      <c r="XCK10" s="135"/>
      <c r="XCL10" s="135"/>
      <c r="XCM10" s="135"/>
      <c r="XCN10" s="135"/>
      <c r="XCO10" s="135"/>
      <c r="XCP10" s="134"/>
      <c r="XCQ10" s="135"/>
      <c r="XCR10" s="135"/>
      <c r="XCS10" s="135"/>
      <c r="XCT10" s="135"/>
      <c r="XCU10" s="135"/>
      <c r="XCV10" s="135"/>
      <c r="XCW10" s="134"/>
      <c r="XCX10" s="135"/>
      <c r="XCY10" s="135"/>
      <c r="XCZ10" s="135"/>
      <c r="XDA10" s="135"/>
      <c r="XDB10" s="135"/>
      <c r="XDC10" s="135"/>
      <c r="XDD10" s="134"/>
      <c r="XDE10" s="135"/>
      <c r="XDF10" s="135"/>
      <c r="XDG10" s="135"/>
      <c r="XDH10" s="135"/>
      <c r="XDI10" s="135"/>
      <c r="XDJ10" s="135"/>
      <c r="XDK10" s="134"/>
      <c r="XDL10" s="135"/>
      <c r="XDM10" s="135"/>
      <c r="XDN10" s="135"/>
      <c r="XDO10" s="135"/>
      <c r="XDP10" s="135"/>
      <c r="XDQ10" s="135"/>
      <c r="XDR10" s="134"/>
      <c r="XDS10" s="135"/>
      <c r="XDT10" s="135"/>
      <c r="XDU10" s="135"/>
      <c r="XDV10" s="135"/>
      <c r="XDW10" s="135"/>
      <c r="XDX10" s="135"/>
      <c r="XDY10" s="134"/>
      <c r="XDZ10" s="135"/>
      <c r="XEA10" s="135"/>
      <c r="XEB10" s="135"/>
      <c r="XEC10" s="135"/>
      <c r="XED10" s="135"/>
      <c r="XEE10" s="135"/>
      <c r="XEF10" s="134"/>
      <c r="XEG10" s="135"/>
      <c r="XEH10" s="135"/>
      <c r="XEI10" s="135"/>
      <c r="XEJ10" s="135"/>
      <c r="XEK10" s="135"/>
      <c r="XEL10" s="135"/>
      <c r="XEM10" s="134"/>
      <c r="XEN10" s="135"/>
      <c r="XEO10" s="135"/>
      <c r="XEP10" s="135"/>
      <c r="XEQ10" s="135"/>
      <c r="XER10" s="135"/>
      <c r="XES10" s="135"/>
      <c r="XET10" s="134"/>
      <c r="XEU10" s="135"/>
      <c r="XEV10" s="135"/>
      <c r="XEW10" s="135"/>
      <c r="XEX10" s="135"/>
      <c r="XEY10" s="135"/>
      <c r="XEZ10" s="135"/>
      <c r="XFA10" s="134"/>
      <c r="XFB10" s="135"/>
      <c r="XFC10" s="135"/>
      <c r="XFD10" s="135"/>
    </row>
    <row r="11" spans="1:16384" s="99" customFormat="1" ht="15" customHeight="1">
      <c r="A11" s="177"/>
      <c r="B11" s="500" t="s">
        <v>12210</v>
      </c>
      <c r="C11" s="501"/>
      <c r="D11" s="501"/>
      <c r="E11" s="501"/>
      <c r="F11" s="501"/>
      <c r="G11" s="501"/>
      <c r="H11" s="502"/>
    </row>
    <row r="12" spans="1:16384" s="219" customFormat="1" ht="51">
      <c r="A12" s="218"/>
      <c r="B12" s="416" t="s">
        <v>12219</v>
      </c>
      <c r="C12" s="417" t="s">
        <v>12195</v>
      </c>
      <c r="D12" s="416" t="s">
        <v>75</v>
      </c>
      <c r="E12" s="416" t="s">
        <v>5197</v>
      </c>
      <c r="F12" s="418"/>
      <c r="G12" s="419"/>
      <c r="H12" s="419">
        <f>SUM(H13:H13)</f>
        <v>140397.71333333332</v>
      </c>
      <c r="J12" s="240"/>
    </row>
    <row r="13" spans="1:16384" s="99" customFormat="1" ht="51">
      <c r="A13" s="177" t="s">
        <v>12</v>
      </c>
      <c r="B13" s="407" t="s">
        <v>12209</v>
      </c>
      <c r="C13" s="406" t="s">
        <v>12195</v>
      </c>
      <c r="D13" s="322" t="s">
        <v>152</v>
      </c>
      <c r="E13" s="322" t="s">
        <v>12220</v>
      </c>
      <c r="F13" s="400">
        <v>8.3333333333333329E-2</v>
      </c>
      <c r="G13" s="404">
        <v>1684772.56</v>
      </c>
      <c r="H13" s="404">
        <v>140397.71333333332</v>
      </c>
    </row>
    <row r="14" spans="1:16384" s="99" customFormat="1">
      <c r="A14" s="177"/>
      <c r="B14" s="322" t="s">
        <v>114</v>
      </c>
      <c r="C14" s="497" t="s">
        <v>12236</v>
      </c>
      <c r="D14" s="498"/>
      <c r="E14" s="498"/>
      <c r="F14" s="498"/>
      <c r="G14" s="498"/>
      <c r="H14" s="499"/>
    </row>
    <row r="15" spans="1:16384" s="99" customFormat="1">
      <c r="A15" s="189"/>
      <c r="B15" s="293"/>
      <c r="C15" s="189"/>
      <c r="D15" s="296"/>
      <c r="E15" s="296"/>
      <c r="F15" s="297"/>
      <c r="G15" s="296"/>
      <c r="H15" s="296"/>
      <c r="J15" s="161"/>
      <c r="K15" s="89"/>
      <c r="L15" s="89"/>
      <c r="M15" s="89"/>
      <c r="N15" s="89"/>
    </row>
    <row r="16" spans="1:16384" s="189" customFormat="1" ht="71.25" customHeight="1">
      <c r="A16" s="78"/>
      <c r="B16" s="446" t="str">
        <f>'012.22-CAPA'!$B$38</f>
        <v>Eng. Dieyson Gomes Moitinho
CREA 27.095/D-DF
ART: 0720220018911</v>
      </c>
      <c r="C16" s="446"/>
      <c r="D16" s="446"/>
      <c r="E16" s="446"/>
      <c r="F16" s="446"/>
      <c r="G16" s="446"/>
      <c r="H16" s="446"/>
      <c r="K16" s="89"/>
      <c r="L16" s="89"/>
      <c r="M16" s="89"/>
      <c r="N16" s="89"/>
    </row>
    <row r="17" spans="2:8" s="89" customFormat="1">
      <c r="B17" s="293"/>
      <c r="C17" s="189"/>
      <c r="D17" s="296"/>
      <c r="E17" s="296"/>
      <c r="F17" s="297"/>
      <c r="G17" s="296"/>
      <c r="H17" s="296"/>
    </row>
    <row r="18" spans="2:8" s="89" customFormat="1">
      <c r="B18" s="293"/>
      <c r="C18" s="189"/>
      <c r="D18" s="296"/>
      <c r="E18" s="296"/>
      <c r="F18" s="297"/>
      <c r="G18" s="296"/>
      <c r="H18" s="296"/>
    </row>
    <row r="19" spans="2:8" s="89" customFormat="1">
      <c r="B19" s="293"/>
      <c r="C19" s="189"/>
      <c r="D19" s="296"/>
      <c r="E19" s="296"/>
      <c r="F19" s="297"/>
      <c r="G19" s="296"/>
      <c r="H19" s="296"/>
    </row>
    <row r="20" spans="2:8" s="89" customFormat="1">
      <c r="B20" s="293"/>
      <c r="C20" s="189"/>
      <c r="D20" s="296"/>
      <c r="E20" s="296"/>
      <c r="F20" s="297"/>
      <c r="G20" s="296"/>
      <c r="H20" s="296"/>
    </row>
  </sheetData>
  <autoFilter ref="B10:H14"/>
  <mergeCells count="9">
    <mergeCell ref="B16:H16"/>
    <mergeCell ref="C14:H14"/>
    <mergeCell ref="B11:H11"/>
    <mergeCell ref="C7:F7"/>
    <mergeCell ref="B1:H1"/>
    <mergeCell ref="B2:H2"/>
    <mergeCell ref="B3:H3"/>
    <mergeCell ref="B4:H4"/>
    <mergeCell ref="B5:H5"/>
  </mergeCells>
  <printOptions horizontalCentered="1"/>
  <pageMargins left="0.47244094488188981" right="0.55118110236220474" top="0.33" bottom="0.39370078740157483" header="0.11811023622047245" footer="0.11811023622047245"/>
  <pageSetup paperSize="9" scale="70" orientation="portrait" r:id="rId1"/>
  <headerFooter>
    <oddHeader>&amp;C&amp;F</oddHeader>
    <oddFooter>Página &amp;P de &amp;N</oddFooter>
  </headerFooter>
  <drawing r:id="rId2"/>
  <legacyDrawing r:id="rId3"/>
</worksheet>
</file>

<file path=xl/worksheets/sheet4.xml><?xml version="1.0" encoding="utf-8"?>
<worksheet xmlns="http://schemas.openxmlformats.org/spreadsheetml/2006/main" xmlns:r="http://schemas.openxmlformats.org/officeDocument/2006/relationships">
  <dimension ref="A1:XFD1772"/>
  <sheetViews>
    <sheetView showGridLines="0" view="pageBreakPreview" zoomScaleNormal="100" zoomScaleSheetLayoutView="100" workbookViewId="0">
      <selection activeCell="O14" sqref="O14"/>
    </sheetView>
  </sheetViews>
  <sheetFormatPr defaultColWidth="9.140625" defaultRowHeight="15"/>
  <cols>
    <col min="1" max="1" width="10.28515625" customWidth="1"/>
    <col min="2" max="2" width="14.42578125" customWidth="1"/>
    <col min="3" max="3" width="45" customWidth="1"/>
    <col min="4" max="4" width="8.140625" customWidth="1"/>
    <col min="5" max="5" width="7.5703125" customWidth="1"/>
    <col min="6" max="6" width="15.140625" customWidth="1"/>
    <col min="7" max="7" width="13.7109375" customWidth="1"/>
    <col min="8" max="8" width="16.140625" customWidth="1"/>
    <col min="9" max="9" width="11.85546875" customWidth="1"/>
    <col min="11" max="11" width="11.85546875" customWidth="1"/>
    <col min="12" max="12" width="40.28515625" customWidth="1"/>
    <col min="13" max="13" width="12.5703125" bestFit="1" customWidth="1"/>
    <col min="14" max="14" width="14.140625" customWidth="1"/>
  </cols>
  <sheetData>
    <row r="1" spans="1:16384" s="96" customFormat="1" ht="15.75">
      <c r="B1" s="494"/>
      <c r="C1" s="494"/>
      <c r="D1" s="494"/>
      <c r="E1" s="494"/>
      <c r="F1" s="494"/>
      <c r="G1" s="494"/>
      <c r="H1" s="494"/>
      <c r="I1" s="97"/>
    </row>
    <row r="2" spans="1:16384" s="85" customFormat="1" ht="18.75">
      <c r="B2" s="504" t="s">
        <v>5194</v>
      </c>
      <c r="C2" s="504"/>
      <c r="D2" s="504"/>
      <c r="E2" s="504"/>
      <c r="F2" s="504"/>
      <c r="G2" s="504"/>
      <c r="H2" s="504"/>
      <c r="I2" s="162"/>
      <c r="J2" s="162"/>
      <c r="K2" s="162"/>
      <c r="L2" s="83"/>
      <c r="M2" s="83"/>
      <c r="N2" s="83"/>
      <c r="O2" s="84"/>
      <c r="P2" s="83"/>
      <c r="Q2" s="83"/>
      <c r="R2" s="83"/>
      <c r="S2" s="83"/>
      <c r="T2" s="83"/>
      <c r="U2" s="83"/>
      <c r="V2" s="83"/>
      <c r="W2" s="83"/>
      <c r="X2" s="83"/>
    </row>
    <row r="3" spans="1:16384" s="85" customFormat="1" ht="18.75">
      <c r="B3" s="504" t="s">
        <v>10526</v>
      </c>
      <c r="C3" s="504"/>
      <c r="D3" s="504"/>
      <c r="E3" s="504"/>
      <c r="F3" s="504"/>
      <c r="G3" s="504"/>
      <c r="H3" s="504"/>
      <c r="I3" s="162"/>
      <c r="J3" s="162"/>
      <c r="K3" s="162"/>
      <c r="L3" s="83"/>
      <c r="M3" s="83"/>
      <c r="N3" s="83"/>
      <c r="O3" s="84"/>
      <c r="P3" s="83"/>
      <c r="Q3" s="83"/>
      <c r="R3" s="83"/>
      <c r="S3" s="83"/>
      <c r="T3" s="83"/>
      <c r="U3" s="83"/>
      <c r="V3" s="83"/>
      <c r="W3" s="83"/>
      <c r="X3" s="83"/>
    </row>
    <row r="4" spans="1:16384" s="85" customFormat="1" ht="18.75">
      <c r="B4" s="504" t="s">
        <v>5196</v>
      </c>
      <c r="C4" s="504"/>
      <c r="D4" s="504"/>
      <c r="E4" s="504"/>
      <c r="F4" s="504"/>
      <c r="G4" s="504"/>
      <c r="H4" s="504"/>
      <c r="I4" s="162"/>
      <c r="J4" s="162"/>
      <c r="K4" s="162"/>
      <c r="L4" s="86"/>
      <c r="M4" s="86"/>
      <c r="N4" s="84"/>
      <c r="O4" s="83"/>
      <c r="P4" s="83"/>
      <c r="Q4" s="83"/>
      <c r="R4" s="83"/>
      <c r="S4" s="83"/>
      <c r="T4" s="83"/>
      <c r="U4" s="83"/>
      <c r="V4" s="83"/>
      <c r="W4" s="83"/>
      <c r="X4" s="83"/>
    </row>
    <row r="5" spans="1:16384" s="85" customFormat="1" ht="18.75">
      <c r="A5" s="174"/>
      <c r="B5" s="504" t="s">
        <v>10829</v>
      </c>
      <c r="C5" s="504"/>
      <c r="D5" s="504"/>
      <c r="E5" s="504"/>
      <c r="F5" s="504"/>
      <c r="G5" s="504"/>
      <c r="H5" s="504"/>
      <c r="I5" s="162"/>
      <c r="J5" s="162"/>
      <c r="K5" s="162"/>
      <c r="L5" s="83"/>
      <c r="M5" s="83"/>
      <c r="N5" s="84"/>
      <c r="O5" s="83"/>
      <c r="P5" s="83"/>
      <c r="Q5" s="83"/>
      <c r="R5" s="83"/>
      <c r="S5" s="83"/>
      <c r="T5" s="83"/>
      <c r="U5" s="83"/>
      <c r="V5" s="83"/>
      <c r="W5" s="83"/>
      <c r="X5" s="83"/>
    </row>
    <row r="6" spans="1:16384" s="74" customFormat="1" ht="24" customHeight="1">
      <c r="A6" s="170"/>
      <c r="B6" s="291" t="s">
        <v>73</v>
      </c>
      <c r="C6" s="272" t="str">
        <f>'012.22-CAPA'!C14:D14</f>
        <v>012/2022-SEORÇA-R00</v>
      </c>
      <c r="D6" s="277"/>
      <c r="E6" s="277"/>
      <c r="F6" s="294"/>
      <c r="G6" s="283" t="s">
        <v>61</v>
      </c>
      <c r="H6" s="295">
        <f>'012.22-CAPA'!C20</f>
        <v>44629</v>
      </c>
      <c r="I6" s="76"/>
      <c r="L6" s="72"/>
      <c r="M6" s="72"/>
      <c r="N6" s="72"/>
      <c r="O6" s="72"/>
      <c r="P6" s="72"/>
      <c r="Q6" s="72"/>
      <c r="R6" s="72"/>
      <c r="S6" s="72"/>
      <c r="T6" s="72"/>
      <c r="U6" s="72"/>
    </row>
    <row r="7" spans="1:16384" s="74" customFormat="1" ht="15" customHeight="1">
      <c r="A7" s="170"/>
      <c r="B7" s="291" t="s">
        <v>13</v>
      </c>
      <c r="C7" s="272" t="str">
        <f>'012.01-22-MANUTENÇÃO'!D7</f>
        <v>UBS CONVENCIONAL (PROJETO PADRÃO)</v>
      </c>
      <c r="D7" s="277"/>
      <c r="E7" s="277"/>
      <c r="F7" s="294"/>
      <c r="G7" s="278" t="s">
        <v>16</v>
      </c>
      <c r="H7" s="325" t="str">
        <f>'012.01-22-MANUTENÇÃO'!J7</f>
        <v>PROJ-DE-034-21</v>
      </c>
      <c r="I7" s="75"/>
      <c r="L7" s="72"/>
      <c r="M7" s="72"/>
      <c r="N7" s="72"/>
      <c r="O7" s="72"/>
      <c r="P7" s="72"/>
      <c r="Q7" s="72"/>
      <c r="R7" s="72"/>
      <c r="S7" s="72"/>
      <c r="T7" s="72"/>
      <c r="U7" s="72"/>
    </row>
    <row r="8" spans="1:16384" s="74" customFormat="1" ht="24" customHeight="1">
      <c r="A8" s="170"/>
      <c r="B8" s="291" t="s">
        <v>5234</v>
      </c>
      <c r="C8" s="281">
        <f>'012.01-22-MANUTENÇÃO'!D9</f>
        <v>0</v>
      </c>
      <c r="D8" s="275" t="s">
        <v>66</v>
      </c>
      <c r="E8" s="280" t="s">
        <v>67</v>
      </c>
      <c r="F8" s="294"/>
      <c r="G8" s="283" t="s">
        <v>68</v>
      </c>
      <c r="H8" s="277" t="str">
        <f>'012.01-22-MANUTENÇÃO'!J9</f>
        <v>COTAÇÃO DE MERCADO</v>
      </c>
      <c r="I8" s="76"/>
      <c r="L8" s="72"/>
      <c r="M8" s="72"/>
      <c r="N8" s="72"/>
      <c r="O8" s="72"/>
      <c r="P8" s="72"/>
      <c r="Q8" s="72"/>
      <c r="R8" s="72"/>
      <c r="S8" s="72"/>
      <c r="T8" s="72"/>
      <c r="U8" s="72"/>
    </row>
    <row r="9" spans="1:16384" s="74" customFormat="1" ht="7.5" customHeight="1">
      <c r="A9" s="170"/>
      <c r="B9" s="396"/>
      <c r="C9" s="287"/>
      <c r="D9" s="224"/>
      <c r="E9" s="224"/>
      <c r="F9" s="224"/>
      <c r="G9" s="224"/>
      <c r="H9" s="224"/>
      <c r="I9" s="76"/>
      <c r="L9" s="72"/>
      <c r="M9" s="72"/>
      <c r="N9" s="72"/>
      <c r="O9" s="72"/>
      <c r="P9" s="72"/>
      <c r="Q9" s="72"/>
      <c r="R9" s="72"/>
      <c r="S9" s="72"/>
      <c r="T9" s="72"/>
      <c r="U9" s="72"/>
    </row>
    <row r="10" spans="1:16384" s="219" customFormat="1" ht="25.5">
      <c r="A10" s="170"/>
      <c r="B10" s="397" t="s">
        <v>0</v>
      </c>
      <c r="C10" s="397" t="s">
        <v>1</v>
      </c>
      <c r="D10" s="397" t="s">
        <v>5235</v>
      </c>
      <c r="E10" s="397" t="s">
        <v>125</v>
      </c>
      <c r="F10" s="398" t="s">
        <v>12191</v>
      </c>
      <c r="G10" s="399" t="s">
        <v>12192</v>
      </c>
      <c r="H10" s="399" t="s">
        <v>12186</v>
      </c>
      <c r="I10" s="76"/>
      <c r="J10" s="161"/>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99"/>
      <c r="AR10" s="99"/>
      <c r="AS10" s="99"/>
      <c r="AT10" s="99"/>
      <c r="AU10" s="99"/>
      <c r="AV10" s="99"/>
      <c r="AW10" s="99"/>
      <c r="AX10" s="99"/>
      <c r="AY10" s="99"/>
      <c r="AZ10" s="99"/>
      <c r="BA10" s="99"/>
      <c r="BB10" s="99"/>
      <c r="BC10" s="99"/>
      <c r="BD10" s="99"/>
      <c r="BE10" s="99"/>
      <c r="BF10" s="99"/>
      <c r="BG10" s="99"/>
      <c r="BH10" s="99"/>
      <c r="BI10" s="99"/>
      <c r="BJ10" s="99"/>
      <c r="BK10" s="99"/>
      <c r="BL10" s="99"/>
      <c r="BM10" s="99"/>
      <c r="BN10" s="99"/>
      <c r="BO10" s="99"/>
      <c r="BP10" s="99"/>
      <c r="BQ10" s="99"/>
      <c r="BR10" s="99"/>
      <c r="BS10" s="99"/>
      <c r="BT10" s="99"/>
      <c r="BU10" s="99"/>
      <c r="BV10" s="99"/>
      <c r="BW10" s="99"/>
      <c r="BX10" s="99"/>
      <c r="BY10" s="99"/>
      <c r="BZ10" s="99"/>
      <c r="CA10" s="99"/>
      <c r="CB10" s="99"/>
      <c r="CC10" s="99"/>
      <c r="CD10" s="99"/>
      <c r="CE10" s="99"/>
      <c r="CF10" s="99"/>
      <c r="CG10" s="99"/>
      <c r="CH10" s="99"/>
      <c r="CI10" s="99"/>
      <c r="CJ10" s="99"/>
      <c r="CK10" s="99"/>
      <c r="CL10" s="99"/>
      <c r="CM10" s="99"/>
      <c r="CN10" s="99"/>
      <c r="CO10" s="99"/>
      <c r="CP10" s="99"/>
      <c r="CQ10" s="99"/>
      <c r="CR10" s="99"/>
      <c r="CS10" s="99"/>
      <c r="CT10" s="99"/>
      <c r="CU10" s="99"/>
      <c r="CV10" s="99"/>
      <c r="CW10" s="99"/>
      <c r="CX10" s="99"/>
      <c r="CY10" s="99"/>
      <c r="CZ10" s="99"/>
      <c r="DA10" s="99"/>
      <c r="DB10" s="99"/>
      <c r="DC10" s="99"/>
      <c r="DD10" s="99"/>
      <c r="DE10" s="99"/>
      <c r="DF10" s="99"/>
      <c r="DG10" s="99"/>
      <c r="DH10" s="99"/>
      <c r="DI10" s="99"/>
      <c r="DJ10" s="99"/>
      <c r="DK10" s="99"/>
      <c r="DL10" s="99"/>
      <c r="DM10" s="99"/>
      <c r="DN10" s="99"/>
      <c r="DO10" s="99"/>
      <c r="DP10" s="99"/>
      <c r="DQ10" s="99"/>
      <c r="DR10" s="99"/>
      <c r="DS10" s="99"/>
      <c r="DT10" s="99"/>
      <c r="DU10" s="99"/>
      <c r="DV10" s="99"/>
      <c r="DW10" s="99"/>
      <c r="DX10" s="99"/>
      <c r="DY10" s="99"/>
      <c r="DZ10" s="99"/>
      <c r="EA10" s="99"/>
      <c r="EB10" s="99"/>
      <c r="EC10" s="99"/>
      <c r="ED10" s="99"/>
      <c r="EE10" s="99"/>
      <c r="EF10" s="99"/>
      <c r="EG10" s="99"/>
      <c r="EH10" s="99"/>
      <c r="EI10" s="99"/>
      <c r="EJ10" s="99"/>
      <c r="EK10" s="99"/>
      <c r="EL10" s="99"/>
      <c r="EM10" s="99"/>
      <c r="EN10" s="99"/>
      <c r="EO10" s="99"/>
      <c r="EP10" s="99"/>
      <c r="EQ10" s="99"/>
      <c r="ER10" s="99"/>
      <c r="ES10" s="99"/>
      <c r="ET10" s="99"/>
      <c r="EU10" s="99"/>
      <c r="EV10" s="99"/>
      <c r="EW10" s="99"/>
      <c r="EX10" s="99"/>
      <c r="EY10" s="99"/>
      <c r="EZ10" s="99"/>
      <c r="FA10" s="99"/>
      <c r="FB10" s="99"/>
      <c r="FC10" s="99"/>
      <c r="FD10" s="99"/>
      <c r="FE10" s="99"/>
      <c r="FF10" s="99"/>
      <c r="FG10" s="99"/>
      <c r="FH10" s="99"/>
      <c r="FI10" s="99"/>
      <c r="FJ10" s="99"/>
      <c r="FK10" s="99"/>
      <c r="FL10" s="99"/>
      <c r="FM10" s="99"/>
      <c r="FN10" s="99"/>
      <c r="FO10" s="99"/>
      <c r="FP10" s="99"/>
      <c r="FQ10" s="99"/>
      <c r="FR10" s="99"/>
      <c r="FS10" s="99"/>
      <c r="FT10" s="99"/>
      <c r="FU10" s="99"/>
      <c r="FV10" s="99"/>
      <c r="FW10" s="99"/>
      <c r="FX10" s="99"/>
      <c r="FY10" s="99"/>
      <c r="FZ10" s="99"/>
      <c r="GA10" s="99"/>
      <c r="GB10" s="99"/>
      <c r="GC10" s="99"/>
      <c r="GD10" s="99"/>
      <c r="GE10" s="99"/>
      <c r="GF10" s="99"/>
      <c r="GG10" s="99"/>
      <c r="GH10" s="99"/>
      <c r="GI10" s="99"/>
      <c r="GJ10" s="99"/>
      <c r="GK10" s="99"/>
      <c r="GL10" s="99"/>
      <c r="GM10" s="99"/>
      <c r="GN10" s="99"/>
      <c r="GO10" s="99"/>
      <c r="GP10" s="99"/>
      <c r="GQ10" s="99"/>
      <c r="GR10" s="99"/>
      <c r="GS10" s="99"/>
      <c r="GT10" s="99"/>
      <c r="GU10" s="99"/>
      <c r="GV10" s="99"/>
      <c r="GW10" s="99"/>
      <c r="GX10" s="99"/>
      <c r="GY10" s="99"/>
      <c r="GZ10" s="99"/>
      <c r="HA10" s="99"/>
      <c r="HB10" s="99"/>
      <c r="HC10" s="99"/>
      <c r="HD10" s="99"/>
      <c r="HE10" s="99"/>
      <c r="HF10" s="99"/>
      <c r="HG10" s="99"/>
      <c r="HH10" s="99"/>
      <c r="HI10" s="99"/>
      <c r="HJ10" s="99"/>
      <c r="HK10" s="99"/>
      <c r="HL10" s="99"/>
      <c r="HM10" s="99"/>
      <c r="HN10" s="99"/>
      <c r="HO10" s="99"/>
      <c r="HP10" s="99"/>
      <c r="HQ10" s="99"/>
      <c r="HR10" s="99"/>
      <c r="HS10" s="99"/>
      <c r="HT10" s="99"/>
      <c r="HU10" s="99"/>
      <c r="HV10" s="99"/>
      <c r="HW10" s="99"/>
      <c r="HX10" s="99"/>
      <c r="HY10" s="99"/>
      <c r="HZ10" s="99"/>
      <c r="IA10" s="99"/>
      <c r="IB10" s="99"/>
      <c r="IC10" s="99"/>
      <c r="ID10" s="99"/>
      <c r="IE10" s="99"/>
      <c r="IF10" s="99"/>
      <c r="IG10" s="99"/>
      <c r="IH10" s="99"/>
      <c r="II10" s="99"/>
      <c r="IJ10" s="99"/>
      <c r="IK10" s="99"/>
      <c r="IL10" s="99"/>
      <c r="IM10" s="99"/>
      <c r="IN10" s="99"/>
      <c r="IO10" s="99"/>
      <c r="IP10" s="99"/>
      <c r="IQ10" s="99"/>
      <c r="IR10" s="99"/>
      <c r="IS10" s="99"/>
      <c r="IT10" s="99"/>
      <c r="IU10" s="99"/>
      <c r="IV10" s="99"/>
      <c r="IW10" s="99"/>
      <c r="IX10" s="99"/>
      <c r="IY10" s="99"/>
      <c r="IZ10" s="99"/>
      <c r="JA10" s="99"/>
      <c r="JB10" s="99"/>
      <c r="JC10" s="99"/>
      <c r="JD10" s="99"/>
      <c r="JE10" s="99"/>
      <c r="JF10" s="99"/>
      <c r="JG10" s="99"/>
      <c r="JH10" s="99"/>
      <c r="JI10" s="99"/>
      <c r="JJ10" s="99"/>
      <c r="JK10" s="99"/>
      <c r="JL10" s="99"/>
      <c r="JM10" s="99"/>
      <c r="JN10" s="99"/>
      <c r="JO10" s="99"/>
      <c r="JP10" s="99"/>
      <c r="JQ10" s="99"/>
      <c r="JR10" s="99"/>
      <c r="JS10" s="99"/>
      <c r="JT10" s="99"/>
      <c r="JU10" s="99"/>
      <c r="JV10" s="99"/>
      <c r="JW10" s="99"/>
      <c r="JX10" s="99"/>
      <c r="JY10" s="99"/>
      <c r="JZ10" s="99"/>
      <c r="KA10" s="99"/>
      <c r="KB10" s="99"/>
      <c r="KC10" s="99"/>
      <c r="KD10" s="99"/>
      <c r="KE10" s="99"/>
      <c r="KF10" s="99"/>
      <c r="KG10" s="99"/>
      <c r="KH10" s="99"/>
      <c r="KI10" s="99"/>
      <c r="KJ10" s="99"/>
      <c r="KK10" s="99"/>
      <c r="KL10" s="99"/>
      <c r="KM10" s="99"/>
      <c r="KN10" s="99"/>
      <c r="KO10" s="99"/>
      <c r="KP10" s="99"/>
      <c r="KQ10" s="99"/>
      <c r="KR10" s="99"/>
      <c r="KS10" s="99"/>
      <c r="KT10" s="99"/>
      <c r="KU10" s="99"/>
      <c r="KV10" s="99"/>
      <c r="KW10" s="99"/>
      <c r="KX10" s="99"/>
      <c r="KY10" s="99"/>
      <c r="KZ10" s="99"/>
      <c r="LA10" s="99"/>
      <c r="LB10" s="99"/>
      <c r="LC10" s="99"/>
      <c r="LD10" s="99"/>
      <c r="LE10" s="99"/>
      <c r="LF10" s="99"/>
      <c r="LG10" s="99"/>
      <c r="LH10" s="99"/>
      <c r="LI10" s="99"/>
      <c r="LJ10" s="99"/>
      <c r="LK10" s="99"/>
      <c r="LL10" s="99"/>
      <c r="LM10" s="99"/>
      <c r="LN10" s="99"/>
      <c r="LO10" s="99"/>
      <c r="LP10" s="99"/>
      <c r="LQ10" s="99"/>
      <c r="LR10" s="99"/>
      <c r="LS10" s="99"/>
      <c r="LT10" s="99"/>
      <c r="LU10" s="99"/>
      <c r="LV10" s="99"/>
      <c r="LW10" s="99"/>
      <c r="LX10" s="99"/>
      <c r="LY10" s="99"/>
      <c r="LZ10" s="99"/>
      <c r="MA10" s="99"/>
      <c r="MB10" s="99"/>
      <c r="MC10" s="99"/>
      <c r="MD10" s="99"/>
      <c r="ME10" s="99"/>
      <c r="MF10" s="99"/>
      <c r="MG10" s="99"/>
      <c r="MH10" s="99"/>
      <c r="MI10" s="99"/>
      <c r="MJ10" s="99"/>
      <c r="MK10" s="99"/>
      <c r="ML10" s="99"/>
      <c r="MM10" s="99"/>
      <c r="MN10" s="99"/>
      <c r="MO10" s="99"/>
      <c r="MP10" s="99"/>
      <c r="MQ10" s="99"/>
      <c r="MR10" s="99"/>
      <c r="MS10" s="99"/>
      <c r="MT10" s="99"/>
      <c r="MU10" s="99"/>
      <c r="MV10" s="99"/>
      <c r="MW10" s="99"/>
      <c r="MX10" s="99"/>
      <c r="MY10" s="99"/>
      <c r="MZ10" s="99"/>
      <c r="NA10" s="99"/>
      <c r="NB10" s="99"/>
      <c r="NC10" s="99"/>
      <c r="ND10" s="99"/>
      <c r="NE10" s="99"/>
      <c r="NF10" s="99"/>
      <c r="NG10" s="99"/>
      <c r="NH10" s="99"/>
      <c r="NI10" s="99"/>
      <c r="NJ10" s="99"/>
      <c r="NK10" s="99"/>
      <c r="NL10" s="99"/>
      <c r="NM10" s="99"/>
      <c r="NN10" s="99"/>
      <c r="NO10" s="99"/>
      <c r="NP10" s="99"/>
      <c r="NQ10" s="99"/>
      <c r="NR10" s="99"/>
      <c r="NS10" s="99"/>
      <c r="NT10" s="99"/>
      <c r="NU10" s="99"/>
      <c r="NV10" s="99"/>
      <c r="NW10" s="99"/>
      <c r="NX10" s="99"/>
      <c r="NY10" s="99"/>
      <c r="NZ10" s="99"/>
      <c r="OA10" s="99"/>
      <c r="OB10" s="99"/>
      <c r="OC10" s="99"/>
      <c r="OD10" s="99"/>
      <c r="OE10" s="99"/>
      <c r="OF10" s="99"/>
      <c r="OG10" s="99"/>
      <c r="OH10" s="99"/>
      <c r="OI10" s="99"/>
      <c r="OJ10" s="99"/>
      <c r="OK10" s="99"/>
      <c r="OL10" s="99"/>
      <c r="OM10" s="99"/>
      <c r="ON10" s="99"/>
      <c r="OO10" s="99"/>
      <c r="OP10" s="99"/>
      <c r="OQ10" s="99"/>
      <c r="OR10" s="99"/>
      <c r="OS10" s="99"/>
      <c r="OT10" s="99"/>
      <c r="OU10" s="99"/>
      <c r="OV10" s="99"/>
      <c r="OW10" s="99"/>
      <c r="OX10" s="99"/>
      <c r="OY10" s="99"/>
      <c r="OZ10" s="99"/>
      <c r="PA10" s="99"/>
      <c r="PB10" s="99"/>
      <c r="PC10" s="99"/>
      <c r="PD10" s="99"/>
      <c r="PE10" s="99"/>
      <c r="PF10" s="99"/>
      <c r="PG10" s="99"/>
      <c r="PH10" s="99"/>
      <c r="PI10" s="99"/>
      <c r="PJ10" s="99"/>
      <c r="PK10" s="99"/>
      <c r="PL10" s="99"/>
      <c r="PM10" s="99"/>
      <c r="PN10" s="99"/>
      <c r="PO10" s="99"/>
      <c r="PP10" s="99"/>
      <c r="PQ10" s="99"/>
      <c r="PR10" s="99"/>
      <c r="PS10" s="99"/>
      <c r="PT10" s="99"/>
      <c r="PU10" s="99"/>
      <c r="PV10" s="99"/>
      <c r="PW10" s="99"/>
      <c r="PX10" s="99"/>
      <c r="PY10" s="99"/>
      <c r="PZ10" s="99"/>
      <c r="QA10" s="99"/>
      <c r="QB10" s="99"/>
      <c r="QC10" s="99"/>
      <c r="QD10" s="99"/>
      <c r="QE10" s="99"/>
      <c r="QF10" s="99"/>
      <c r="QG10" s="99"/>
      <c r="QH10" s="99"/>
      <c r="QI10" s="99"/>
      <c r="QJ10" s="99"/>
      <c r="QK10" s="99"/>
      <c r="QL10" s="99"/>
      <c r="QM10" s="99"/>
      <c r="QN10" s="99"/>
      <c r="QO10" s="99"/>
      <c r="QP10" s="99"/>
      <c r="QQ10" s="99"/>
      <c r="QR10" s="99"/>
      <c r="QS10" s="99"/>
      <c r="QT10" s="99"/>
      <c r="QU10" s="99"/>
      <c r="QV10" s="99"/>
      <c r="QW10" s="99"/>
      <c r="QX10" s="99"/>
      <c r="QY10" s="99"/>
      <c r="QZ10" s="99"/>
      <c r="RA10" s="99"/>
      <c r="RB10" s="99"/>
      <c r="RC10" s="99"/>
      <c r="RD10" s="99"/>
      <c r="RE10" s="99"/>
      <c r="RF10" s="99"/>
      <c r="RG10" s="99"/>
      <c r="RH10" s="99"/>
      <c r="RI10" s="99"/>
      <c r="RJ10" s="99"/>
      <c r="RK10" s="99"/>
      <c r="RL10" s="99"/>
      <c r="RM10" s="99"/>
      <c r="RN10" s="99"/>
      <c r="RO10" s="99"/>
      <c r="RP10" s="99"/>
      <c r="RQ10" s="99"/>
      <c r="RR10" s="99"/>
      <c r="RS10" s="99"/>
      <c r="RT10" s="99"/>
      <c r="RU10" s="99"/>
      <c r="RV10" s="99"/>
      <c r="RW10" s="99"/>
      <c r="RX10" s="99"/>
      <c r="RY10" s="99"/>
      <c r="RZ10" s="99"/>
      <c r="SA10" s="99"/>
      <c r="SB10" s="99"/>
      <c r="SC10" s="99"/>
      <c r="SD10" s="99"/>
      <c r="SE10" s="99"/>
      <c r="SF10" s="99"/>
      <c r="SG10" s="99"/>
      <c r="SH10" s="99"/>
      <c r="SI10" s="99"/>
      <c r="SJ10" s="99"/>
      <c r="SK10" s="99"/>
      <c r="SL10" s="99"/>
      <c r="SM10" s="99"/>
      <c r="SN10" s="99"/>
      <c r="SO10" s="99"/>
      <c r="SP10" s="99"/>
      <c r="SQ10" s="99"/>
      <c r="SR10" s="99"/>
      <c r="SS10" s="99"/>
      <c r="ST10" s="99"/>
      <c r="SU10" s="99"/>
      <c r="SV10" s="99"/>
      <c r="SW10" s="99"/>
      <c r="SX10" s="99"/>
      <c r="SY10" s="99"/>
      <c r="SZ10" s="99"/>
      <c r="TA10" s="99"/>
      <c r="TB10" s="99"/>
      <c r="TC10" s="99"/>
      <c r="TD10" s="99"/>
      <c r="TE10" s="99"/>
      <c r="TF10" s="99"/>
      <c r="TG10" s="99"/>
      <c r="TH10" s="99"/>
      <c r="TI10" s="99"/>
      <c r="TJ10" s="99"/>
      <c r="TK10" s="99"/>
      <c r="TL10" s="99"/>
      <c r="TM10" s="99"/>
      <c r="TN10" s="99"/>
      <c r="TO10" s="99"/>
      <c r="TP10" s="99"/>
      <c r="TQ10" s="99"/>
      <c r="TR10" s="99"/>
      <c r="TS10" s="99"/>
      <c r="TT10" s="99"/>
      <c r="TU10" s="99"/>
      <c r="TV10" s="99"/>
      <c r="TW10" s="99"/>
      <c r="TX10" s="99"/>
      <c r="TY10" s="99"/>
      <c r="TZ10" s="99"/>
      <c r="UA10" s="99"/>
      <c r="UB10" s="99"/>
      <c r="UC10" s="99"/>
      <c r="UD10" s="99"/>
      <c r="UE10" s="99"/>
      <c r="UF10" s="99"/>
      <c r="UG10" s="99"/>
      <c r="UH10" s="99"/>
      <c r="UI10" s="99"/>
      <c r="UJ10" s="99"/>
      <c r="UK10" s="99"/>
      <c r="UL10" s="99"/>
      <c r="UM10" s="99"/>
      <c r="UN10" s="99"/>
      <c r="UO10" s="99"/>
      <c r="UP10" s="99"/>
      <c r="UQ10" s="99"/>
      <c r="UR10" s="99"/>
      <c r="US10" s="99"/>
      <c r="UT10" s="99"/>
      <c r="UU10" s="99"/>
      <c r="UV10" s="99"/>
      <c r="UW10" s="99"/>
      <c r="UX10" s="99"/>
      <c r="UY10" s="99"/>
      <c r="UZ10" s="99"/>
      <c r="VA10" s="99"/>
      <c r="VB10" s="99"/>
      <c r="VC10" s="99"/>
      <c r="VD10" s="99"/>
      <c r="VE10" s="99"/>
      <c r="VF10" s="99"/>
      <c r="VG10" s="99"/>
      <c r="VH10" s="99"/>
      <c r="VI10" s="99"/>
      <c r="VJ10" s="99"/>
      <c r="VK10" s="99"/>
      <c r="VL10" s="99"/>
      <c r="VM10" s="99"/>
      <c r="VN10" s="99"/>
      <c r="VO10" s="99"/>
      <c r="VP10" s="99"/>
      <c r="VQ10" s="99"/>
      <c r="VR10" s="99"/>
      <c r="VS10" s="99"/>
      <c r="VT10" s="99"/>
      <c r="VU10" s="99"/>
      <c r="VV10" s="99"/>
      <c r="VW10" s="99"/>
      <c r="VX10" s="99"/>
      <c r="VY10" s="99"/>
      <c r="VZ10" s="99"/>
      <c r="WA10" s="99"/>
      <c r="WB10" s="99"/>
      <c r="WC10" s="99"/>
      <c r="WD10" s="99"/>
      <c r="WE10" s="99"/>
      <c r="WF10" s="99"/>
      <c r="WG10" s="99"/>
      <c r="WH10" s="99"/>
      <c r="WI10" s="99"/>
      <c r="WJ10" s="99"/>
      <c r="WK10" s="99"/>
      <c r="WL10" s="99"/>
      <c r="WM10" s="99"/>
      <c r="WN10" s="99"/>
      <c r="WO10" s="99"/>
      <c r="WP10" s="99"/>
      <c r="WQ10" s="99"/>
      <c r="WR10" s="99"/>
      <c r="WS10" s="99"/>
      <c r="WT10" s="99"/>
      <c r="WU10" s="99"/>
      <c r="WV10" s="99"/>
      <c r="WW10" s="99"/>
      <c r="WX10" s="99"/>
      <c r="WY10" s="99"/>
      <c r="WZ10" s="99"/>
      <c r="XA10" s="99"/>
      <c r="XB10" s="99"/>
      <c r="XC10" s="99"/>
      <c r="XD10" s="99"/>
      <c r="XE10" s="99"/>
      <c r="XF10" s="99"/>
      <c r="XG10" s="99"/>
      <c r="XH10" s="99"/>
      <c r="XI10" s="99"/>
      <c r="XJ10" s="99"/>
      <c r="XK10" s="99"/>
      <c r="XL10" s="99"/>
      <c r="XM10" s="99"/>
      <c r="XN10" s="99"/>
      <c r="XO10" s="99"/>
      <c r="XP10" s="99"/>
      <c r="XQ10" s="99"/>
      <c r="XR10" s="99"/>
      <c r="XS10" s="99"/>
      <c r="XT10" s="99"/>
      <c r="XU10" s="99"/>
      <c r="XV10" s="99"/>
      <c r="XW10" s="99"/>
      <c r="XX10" s="99"/>
      <c r="XY10" s="99"/>
      <c r="XZ10" s="99"/>
      <c r="YA10" s="99"/>
      <c r="YB10" s="99"/>
      <c r="YC10" s="99"/>
      <c r="YD10" s="99"/>
      <c r="YE10" s="99"/>
      <c r="YF10" s="99"/>
      <c r="YG10" s="99"/>
      <c r="YH10" s="99"/>
      <c r="YI10" s="99"/>
      <c r="YJ10" s="99"/>
      <c r="YK10" s="99"/>
      <c r="YL10" s="99"/>
      <c r="YM10" s="99"/>
      <c r="YN10" s="99"/>
      <c r="YO10" s="99"/>
      <c r="YP10" s="99"/>
      <c r="YQ10" s="99"/>
      <c r="YR10" s="99"/>
      <c r="YS10" s="99"/>
      <c r="YT10" s="99"/>
      <c r="YU10" s="99"/>
      <c r="YV10" s="99"/>
      <c r="YW10" s="99"/>
      <c r="YX10" s="99"/>
      <c r="YY10" s="99"/>
      <c r="YZ10" s="99"/>
      <c r="ZA10" s="99"/>
      <c r="ZB10" s="99"/>
      <c r="ZC10" s="99"/>
      <c r="ZD10" s="99"/>
      <c r="ZE10" s="99"/>
      <c r="ZF10" s="99"/>
      <c r="ZG10" s="99"/>
      <c r="ZH10" s="99"/>
      <c r="ZI10" s="99"/>
      <c r="ZJ10" s="99"/>
      <c r="ZK10" s="99"/>
      <c r="ZL10" s="99"/>
      <c r="ZM10" s="99"/>
      <c r="ZN10" s="99"/>
      <c r="ZO10" s="99"/>
      <c r="ZP10" s="99"/>
      <c r="ZQ10" s="99"/>
      <c r="ZR10" s="99"/>
      <c r="ZS10" s="99"/>
      <c r="ZT10" s="99"/>
      <c r="ZU10" s="99"/>
      <c r="ZV10" s="99"/>
      <c r="ZW10" s="99"/>
      <c r="ZX10" s="99"/>
      <c r="ZY10" s="99"/>
      <c r="ZZ10" s="99"/>
      <c r="AAA10" s="99"/>
      <c r="AAB10" s="99"/>
      <c r="AAC10" s="99"/>
      <c r="AAD10" s="99"/>
      <c r="AAE10" s="99"/>
      <c r="AAF10" s="99"/>
      <c r="AAG10" s="99"/>
      <c r="AAH10" s="99"/>
      <c r="AAI10" s="99"/>
      <c r="AAJ10" s="99"/>
      <c r="AAK10" s="99"/>
      <c r="AAL10" s="99"/>
      <c r="AAM10" s="99"/>
      <c r="AAN10" s="99"/>
      <c r="AAO10" s="99"/>
      <c r="AAP10" s="99"/>
      <c r="AAQ10" s="99"/>
      <c r="AAR10" s="99"/>
      <c r="AAS10" s="99"/>
      <c r="AAT10" s="99"/>
      <c r="AAU10" s="99"/>
      <c r="AAV10" s="99"/>
      <c r="AAW10" s="99"/>
      <c r="AAX10" s="99"/>
      <c r="AAY10" s="99"/>
      <c r="AAZ10" s="99"/>
      <c r="ABA10" s="99"/>
      <c r="ABB10" s="99"/>
      <c r="ABC10" s="99"/>
      <c r="ABD10" s="99"/>
      <c r="ABE10" s="99"/>
      <c r="ABF10" s="99"/>
      <c r="ABG10" s="99"/>
      <c r="ABH10" s="99"/>
      <c r="ABI10" s="99"/>
      <c r="ABJ10" s="99"/>
      <c r="ABK10" s="99"/>
      <c r="ABL10" s="99"/>
      <c r="ABM10" s="99"/>
      <c r="ABN10" s="99"/>
      <c r="ABO10" s="99"/>
      <c r="ABP10" s="99"/>
      <c r="ABQ10" s="99"/>
      <c r="ABR10" s="99"/>
      <c r="ABS10" s="99"/>
      <c r="ABT10" s="99"/>
      <c r="ABU10" s="99"/>
      <c r="ABV10" s="99"/>
      <c r="ABW10" s="99"/>
      <c r="ABX10" s="99"/>
      <c r="ABY10" s="99"/>
      <c r="ABZ10" s="99"/>
      <c r="ACA10" s="99"/>
      <c r="ACB10" s="99"/>
      <c r="ACC10" s="99"/>
      <c r="ACD10" s="99"/>
      <c r="ACE10" s="99"/>
      <c r="ACF10" s="99"/>
      <c r="ACG10" s="99"/>
      <c r="ACH10" s="99"/>
      <c r="ACI10" s="99"/>
      <c r="ACJ10" s="99"/>
      <c r="ACK10" s="99"/>
      <c r="ACL10" s="99"/>
      <c r="ACM10" s="99"/>
      <c r="ACN10" s="99"/>
      <c r="ACO10" s="99"/>
      <c r="ACP10" s="99"/>
      <c r="ACQ10" s="99"/>
      <c r="ACR10" s="99"/>
      <c r="ACS10" s="99"/>
      <c r="ACT10" s="99"/>
      <c r="ACU10" s="99"/>
      <c r="ACV10" s="99"/>
      <c r="ACW10" s="99"/>
      <c r="ACX10" s="99"/>
      <c r="ACY10" s="99"/>
      <c r="ACZ10" s="99"/>
      <c r="ADA10" s="99"/>
      <c r="ADB10" s="99"/>
      <c r="ADC10" s="99"/>
      <c r="ADD10" s="99"/>
      <c r="ADE10" s="99"/>
      <c r="ADF10" s="99"/>
      <c r="ADG10" s="99"/>
      <c r="ADH10" s="99"/>
      <c r="ADI10" s="99"/>
      <c r="ADJ10" s="99"/>
      <c r="ADK10" s="99"/>
      <c r="ADL10" s="99"/>
      <c r="ADM10" s="99"/>
      <c r="ADN10" s="99"/>
      <c r="ADO10" s="99"/>
      <c r="ADP10" s="99"/>
      <c r="ADQ10" s="99"/>
      <c r="ADR10" s="99"/>
      <c r="ADS10" s="99"/>
      <c r="ADT10" s="99"/>
      <c r="ADU10" s="99"/>
      <c r="ADV10" s="99"/>
      <c r="ADW10" s="99"/>
      <c r="ADX10" s="99"/>
      <c r="ADY10" s="99"/>
      <c r="ADZ10" s="99"/>
      <c r="AEA10" s="99"/>
      <c r="AEB10" s="99"/>
      <c r="AEC10" s="99"/>
      <c r="AED10" s="99"/>
      <c r="AEE10" s="99"/>
      <c r="AEF10" s="99"/>
      <c r="AEG10" s="99"/>
      <c r="AEH10" s="99"/>
      <c r="AEI10" s="99"/>
      <c r="AEJ10" s="99"/>
      <c r="AEK10" s="99"/>
      <c r="AEL10" s="99"/>
      <c r="AEM10" s="99"/>
      <c r="AEN10" s="99"/>
      <c r="AEO10" s="99"/>
      <c r="AEP10" s="99"/>
      <c r="AEQ10" s="99"/>
      <c r="AER10" s="99"/>
      <c r="AES10" s="99"/>
      <c r="AET10" s="99"/>
      <c r="AEU10" s="99"/>
      <c r="AEV10" s="99"/>
      <c r="AEW10" s="99"/>
      <c r="AEX10" s="99"/>
      <c r="AEY10" s="99"/>
      <c r="AEZ10" s="99"/>
      <c r="AFA10" s="99"/>
      <c r="AFB10" s="99"/>
      <c r="AFC10" s="99"/>
      <c r="AFD10" s="99"/>
      <c r="AFE10" s="99"/>
      <c r="AFF10" s="99"/>
      <c r="AFG10" s="99"/>
      <c r="AFH10" s="99"/>
      <c r="AFI10" s="99"/>
      <c r="AFJ10" s="99"/>
      <c r="AFK10" s="99"/>
      <c r="AFL10" s="99"/>
      <c r="AFM10" s="99"/>
      <c r="AFN10" s="99"/>
      <c r="AFO10" s="99"/>
      <c r="AFP10" s="99"/>
      <c r="AFQ10" s="99"/>
      <c r="AFR10" s="99"/>
      <c r="AFS10" s="99"/>
      <c r="AFT10" s="99"/>
      <c r="AFU10" s="99"/>
      <c r="AFV10" s="99"/>
      <c r="AFW10" s="99"/>
      <c r="AFX10" s="99"/>
      <c r="AFY10" s="99"/>
      <c r="AFZ10" s="99"/>
      <c r="AGA10" s="99"/>
      <c r="AGB10" s="99"/>
      <c r="AGC10" s="99"/>
      <c r="AGD10" s="99"/>
      <c r="AGE10" s="99"/>
      <c r="AGF10" s="99"/>
      <c r="AGG10" s="99"/>
      <c r="AGH10" s="99"/>
      <c r="AGI10" s="99"/>
      <c r="AGJ10" s="99"/>
      <c r="AGK10" s="99"/>
      <c r="AGL10" s="99"/>
      <c r="AGM10" s="99"/>
      <c r="AGN10" s="99"/>
      <c r="AGO10" s="99"/>
      <c r="AGP10" s="99"/>
      <c r="AGQ10" s="99"/>
      <c r="AGR10" s="99"/>
      <c r="AGS10" s="99"/>
      <c r="AGT10" s="99"/>
      <c r="AGU10" s="99"/>
      <c r="AGV10" s="99"/>
      <c r="AGW10" s="99"/>
      <c r="AGX10" s="99"/>
      <c r="AGY10" s="99"/>
      <c r="AGZ10" s="99"/>
      <c r="AHA10" s="99"/>
      <c r="AHB10" s="99"/>
      <c r="AHC10" s="99"/>
      <c r="AHD10" s="99"/>
      <c r="AHE10" s="99"/>
      <c r="AHF10" s="99"/>
      <c r="AHG10" s="99"/>
      <c r="AHH10" s="99"/>
      <c r="AHI10" s="99"/>
      <c r="AHJ10" s="99"/>
      <c r="AHK10" s="99"/>
      <c r="AHL10" s="99"/>
      <c r="AHM10" s="99"/>
      <c r="AHN10" s="99"/>
      <c r="AHO10" s="99"/>
      <c r="AHP10" s="99"/>
      <c r="AHQ10" s="99"/>
      <c r="AHR10" s="99"/>
      <c r="AHS10" s="99"/>
      <c r="AHT10" s="99"/>
      <c r="AHU10" s="99"/>
      <c r="AHV10" s="99"/>
      <c r="AHW10" s="99"/>
      <c r="AHX10" s="99"/>
      <c r="AHY10" s="99"/>
      <c r="AHZ10" s="99"/>
      <c r="AIA10" s="99"/>
      <c r="AIB10" s="99"/>
      <c r="AIC10" s="99"/>
      <c r="AID10" s="99"/>
      <c r="AIE10" s="99"/>
      <c r="AIF10" s="99"/>
      <c r="AIG10" s="99"/>
      <c r="AIH10" s="99"/>
      <c r="AII10" s="99"/>
      <c r="AIJ10" s="99"/>
      <c r="AIK10" s="99"/>
      <c r="AIL10" s="99"/>
      <c r="AIM10" s="99"/>
      <c r="AIN10" s="99"/>
      <c r="AIO10" s="99"/>
      <c r="AIP10" s="99"/>
      <c r="AIQ10" s="99"/>
      <c r="AIR10" s="99"/>
      <c r="AIS10" s="99"/>
      <c r="AIT10" s="99"/>
      <c r="AIU10" s="99"/>
      <c r="AIV10" s="99"/>
      <c r="AIW10" s="99"/>
      <c r="AIX10" s="99"/>
      <c r="AIY10" s="99"/>
      <c r="AIZ10" s="99"/>
      <c r="AJA10" s="99"/>
      <c r="AJB10" s="99"/>
      <c r="AJC10" s="99"/>
      <c r="AJD10" s="99"/>
      <c r="AJE10" s="99"/>
      <c r="AJF10" s="99"/>
      <c r="AJG10" s="99"/>
      <c r="AJH10" s="99"/>
      <c r="AJI10" s="99"/>
      <c r="AJJ10" s="99"/>
      <c r="AJK10" s="99"/>
      <c r="AJL10" s="99"/>
      <c r="AJM10" s="99"/>
      <c r="AJN10" s="99"/>
      <c r="AJO10" s="99"/>
      <c r="AJP10" s="99"/>
      <c r="AJQ10" s="99"/>
      <c r="AJR10" s="99"/>
      <c r="AJS10" s="99"/>
      <c r="AJT10" s="99"/>
      <c r="AJU10" s="99"/>
      <c r="AJV10" s="99"/>
      <c r="AJW10" s="99"/>
      <c r="AJX10" s="99"/>
      <c r="AJY10" s="99"/>
      <c r="AJZ10" s="99"/>
      <c r="AKA10" s="99"/>
      <c r="AKB10" s="99"/>
      <c r="AKC10" s="99"/>
      <c r="AKD10" s="99"/>
      <c r="AKE10" s="99"/>
      <c r="AKF10" s="99"/>
      <c r="AKG10" s="99"/>
      <c r="AKH10" s="99"/>
      <c r="AKI10" s="99"/>
      <c r="AKJ10" s="99"/>
      <c r="AKK10" s="99"/>
      <c r="AKL10" s="99"/>
      <c r="AKM10" s="99"/>
      <c r="AKN10" s="99"/>
      <c r="AKO10" s="99"/>
      <c r="AKP10" s="99"/>
      <c r="AKQ10" s="99"/>
      <c r="AKR10" s="99"/>
      <c r="AKS10" s="99"/>
      <c r="AKT10" s="99"/>
      <c r="AKU10" s="99"/>
      <c r="AKV10" s="99"/>
      <c r="AKW10" s="99"/>
      <c r="AKX10" s="99"/>
      <c r="AKY10" s="99"/>
      <c r="AKZ10" s="99"/>
      <c r="ALA10" s="99"/>
      <c r="ALB10" s="99"/>
      <c r="ALC10" s="99"/>
      <c r="ALD10" s="99"/>
      <c r="ALE10" s="99"/>
      <c r="ALF10" s="99"/>
      <c r="ALG10" s="99"/>
      <c r="ALH10" s="99"/>
      <c r="ALI10" s="99"/>
      <c r="ALJ10" s="99"/>
      <c r="ALK10" s="99"/>
      <c r="ALL10" s="99"/>
      <c r="ALM10" s="99"/>
      <c r="ALN10" s="99"/>
      <c r="ALO10" s="99"/>
      <c r="ALP10" s="99"/>
      <c r="ALQ10" s="99"/>
      <c r="ALR10" s="99"/>
      <c r="ALS10" s="99"/>
      <c r="ALT10" s="99"/>
      <c r="ALU10" s="99"/>
      <c r="ALV10" s="99"/>
      <c r="ALW10" s="99"/>
      <c r="ALX10" s="99"/>
      <c r="ALY10" s="99"/>
      <c r="ALZ10" s="99"/>
      <c r="AMA10" s="99"/>
      <c r="AMB10" s="99"/>
      <c r="AMC10" s="99"/>
      <c r="AMD10" s="99"/>
      <c r="AME10" s="99"/>
      <c r="AMF10" s="99"/>
      <c r="AMG10" s="99"/>
      <c r="AMH10" s="99"/>
      <c r="AMI10" s="99"/>
      <c r="AMJ10" s="99"/>
      <c r="AMK10" s="99"/>
      <c r="AML10" s="99"/>
      <c r="AMM10" s="99"/>
      <c r="AMN10" s="99"/>
      <c r="AMO10" s="99"/>
      <c r="AMP10" s="99"/>
      <c r="AMQ10" s="99"/>
      <c r="AMR10" s="99"/>
      <c r="AMS10" s="99"/>
      <c r="AMT10" s="99"/>
      <c r="AMU10" s="99"/>
      <c r="AMV10" s="99"/>
      <c r="AMW10" s="99"/>
      <c r="AMX10" s="99"/>
      <c r="AMY10" s="99"/>
      <c r="AMZ10" s="99"/>
      <c r="ANA10" s="99"/>
      <c r="ANB10" s="99"/>
      <c r="ANC10" s="99"/>
      <c r="AND10" s="99"/>
      <c r="ANE10" s="99"/>
      <c r="ANF10" s="99"/>
      <c r="ANG10" s="99"/>
      <c r="ANH10" s="99"/>
      <c r="ANI10" s="99"/>
      <c r="ANJ10" s="99"/>
      <c r="ANK10" s="99"/>
      <c r="ANL10" s="99"/>
      <c r="ANM10" s="99"/>
      <c r="ANN10" s="99"/>
      <c r="ANO10" s="99"/>
      <c r="ANP10" s="99"/>
      <c r="ANQ10" s="99"/>
      <c r="ANR10" s="99"/>
      <c r="ANS10" s="99"/>
      <c r="ANT10" s="99"/>
      <c r="ANU10" s="99"/>
      <c r="ANV10" s="99"/>
      <c r="ANW10" s="99"/>
      <c r="ANX10" s="99"/>
      <c r="ANY10" s="99"/>
      <c r="ANZ10" s="99"/>
      <c r="AOA10" s="99"/>
      <c r="AOB10" s="99"/>
      <c r="AOC10" s="99"/>
      <c r="AOD10" s="99"/>
      <c r="AOE10" s="99"/>
      <c r="AOF10" s="99"/>
      <c r="AOG10" s="99"/>
      <c r="AOH10" s="99"/>
      <c r="AOI10" s="99"/>
      <c r="AOJ10" s="99"/>
      <c r="AOK10" s="99"/>
      <c r="AOL10" s="99"/>
      <c r="AOM10" s="99"/>
      <c r="AON10" s="99"/>
      <c r="AOO10" s="99"/>
      <c r="AOP10" s="99"/>
      <c r="AOQ10" s="99"/>
      <c r="AOR10" s="99"/>
      <c r="AOS10" s="99"/>
      <c r="AOT10" s="99"/>
      <c r="AOU10" s="99"/>
      <c r="AOV10" s="99"/>
      <c r="AOW10" s="99"/>
      <c r="AOX10" s="99"/>
      <c r="AOY10" s="99"/>
      <c r="AOZ10" s="99"/>
      <c r="APA10" s="99"/>
      <c r="APB10" s="99"/>
      <c r="APC10" s="99"/>
      <c r="APD10" s="99"/>
      <c r="APE10" s="99"/>
      <c r="APF10" s="99"/>
      <c r="APG10" s="99"/>
      <c r="APH10" s="99"/>
      <c r="API10" s="99"/>
      <c r="APJ10" s="99"/>
      <c r="APK10" s="99"/>
      <c r="APL10" s="99"/>
      <c r="APM10" s="99"/>
      <c r="APN10" s="99"/>
      <c r="APO10" s="99"/>
      <c r="APP10" s="99"/>
      <c r="APQ10" s="99"/>
      <c r="APR10" s="99"/>
      <c r="APS10" s="99"/>
      <c r="APT10" s="99"/>
      <c r="APU10" s="99"/>
      <c r="APV10" s="99"/>
      <c r="APW10" s="99"/>
      <c r="APX10" s="99"/>
      <c r="APY10" s="99"/>
      <c r="APZ10" s="99"/>
      <c r="AQA10" s="99"/>
      <c r="AQB10" s="99"/>
      <c r="AQC10" s="99"/>
      <c r="AQD10" s="99"/>
      <c r="AQE10" s="99"/>
      <c r="AQF10" s="99"/>
      <c r="AQG10" s="99"/>
      <c r="AQH10" s="99"/>
      <c r="AQI10" s="99"/>
      <c r="AQJ10" s="99"/>
      <c r="AQK10" s="99"/>
      <c r="AQL10" s="99"/>
      <c r="AQM10" s="99"/>
      <c r="AQN10" s="99"/>
      <c r="AQO10" s="99"/>
      <c r="AQP10" s="99"/>
      <c r="AQQ10" s="99"/>
      <c r="AQR10" s="99"/>
      <c r="AQS10" s="99"/>
      <c r="AQT10" s="99"/>
      <c r="AQU10" s="99"/>
      <c r="AQV10" s="99"/>
      <c r="AQW10" s="99"/>
      <c r="AQX10" s="99"/>
      <c r="AQY10" s="99"/>
      <c r="AQZ10" s="99"/>
      <c r="ARA10" s="99"/>
      <c r="ARB10" s="99"/>
      <c r="ARC10" s="99"/>
      <c r="ARD10" s="99"/>
      <c r="ARE10" s="99"/>
      <c r="ARF10" s="99"/>
      <c r="ARG10" s="99"/>
      <c r="ARH10" s="99"/>
      <c r="ARI10" s="99"/>
      <c r="ARJ10" s="99"/>
      <c r="ARK10" s="99"/>
      <c r="ARL10" s="99"/>
      <c r="ARM10" s="99"/>
      <c r="ARN10" s="99"/>
      <c r="ARO10" s="99"/>
      <c r="ARP10" s="99"/>
      <c r="ARQ10" s="99"/>
      <c r="ARR10" s="99"/>
      <c r="ARS10" s="99"/>
      <c r="ART10" s="99"/>
      <c r="ARU10" s="99"/>
      <c r="ARV10" s="99"/>
      <c r="ARW10" s="99"/>
      <c r="ARX10" s="99"/>
      <c r="ARY10" s="99"/>
      <c r="ARZ10" s="99"/>
      <c r="ASA10" s="99"/>
      <c r="ASB10" s="99"/>
      <c r="ASC10" s="99"/>
      <c r="ASD10" s="99"/>
      <c r="ASE10" s="99"/>
      <c r="ASF10" s="99"/>
      <c r="ASG10" s="99"/>
      <c r="ASH10" s="99"/>
      <c r="ASI10" s="99"/>
      <c r="ASJ10" s="99"/>
      <c r="ASK10" s="99"/>
      <c r="ASL10" s="99"/>
      <c r="ASM10" s="99"/>
      <c r="ASN10" s="99"/>
      <c r="ASO10" s="99"/>
      <c r="ASP10" s="99"/>
      <c r="ASQ10" s="99"/>
      <c r="ASR10" s="99"/>
      <c r="ASS10" s="99"/>
      <c r="AST10" s="99"/>
      <c r="ASU10" s="99"/>
      <c r="ASV10" s="99"/>
      <c r="ASW10" s="99"/>
      <c r="ASX10" s="99"/>
      <c r="ASY10" s="99"/>
      <c r="ASZ10" s="99"/>
      <c r="ATA10" s="99"/>
      <c r="ATB10" s="99"/>
      <c r="ATC10" s="99"/>
      <c r="ATD10" s="99"/>
      <c r="ATE10" s="99"/>
      <c r="ATF10" s="99"/>
      <c r="ATG10" s="99"/>
      <c r="ATH10" s="99"/>
      <c r="ATI10" s="99"/>
      <c r="ATJ10" s="99"/>
      <c r="ATK10" s="99"/>
      <c r="ATL10" s="99"/>
      <c r="ATM10" s="99"/>
      <c r="ATN10" s="99"/>
      <c r="ATO10" s="99"/>
      <c r="ATP10" s="99"/>
      <c r="ATQ10" s="99"/>
      <c r="ATR10" s="99"/>
      <c r="ATS10" s="99"/>
      <c r="ATT10" s="99"/>
      <c r="ATU10" s="99"/>
      <c r="ATV10" s="99"/>
      <c r="ATW10" s="99"/>
      <c r="ATX10" s="99"/>
      <c r="ATY10" s="99"/>
      <c r="ATZ10" s="99"/>
      <c r="AUA10" s="99"/>
      <c r="AUB10" s="99"/>
      <c r="AUC10" s="99"/>
      <c r="AUD10" s="99"/>
      <c r="AUE10" s="99"/>
      <c r="AUF10" s="99"/>
      <c r="AUG10" s="99"/>
      <c r="AUH10" s="99"/>
      <c r="AUI10" s="99"/>
      <c r="AUJ10" s="99"/>
      <c r="AUK10" s="99"/>
      <c r="AUL10" s="99"/>
      <c r="AUM10" s="99"/>
      <c r="AUN10" s="99"/>
      <c r="AUO10" s="99"/>
      <c r="AUP10" s="99"/>
      <c r="AUQ10" s="99"/>
      <c r="AUR10" s="99"/>
      <c r="AUS10" s="99"/>
      <c r="AUT10" s="99"/>
      <c r="AUU10" s="99"/>
      <c r="AUV10" s="99"/>
      <c r="AUW10" s="99"/>
      <c r="AUX10" s="99"/>
      <c r="AUY10" s="99"/>
      <c r="AUZ10" s="99"/>
      <c r="AVA10" s="99"/>
      <c r="AVB10" s="99"/>
      <c r="AVC10" s="99"/>
      <c r="AVD10" s="99"/>
      <c r="AVE10" s="99"/>
      <c r="AVF10" s="99"/>
      <c r="AVG10" s="99"/>
      <c r="AVH10" s="99"/>
      <c r="AVI10" s="99"/>
      <c r="AVJ10" s="99"/>
      <c r="AVK10" s="99"/>
      <c r="AVL10" s="99"/>
      <c r="AVM10" s="99"/>
      <c r="AVN10" s="99"/>
      <c r="AVO10" s="99"/>
      <c r="AVP10" s="99"/>
      <c r="AVQ10" s="99"/>
      <c r="AVR10" s="99"/>
      <c r="AVS10" s="99"/>
      <c r="AVT10" s="99"/>
      <c r="AVU10" s="99"/>
      <c r="AVV10" s="99"/>
      <c r="AVW10" s="99"/>
      <c r="AVX10" s="99"/>
      <c r="AVY10" s="99"/>
      <c r="AVZ10" s="99"/>
      <c r="AWA10" s="99"/>
      <c r="AWB10" s="99"/>
      <c r="AWC10" s="99"/>
      <c r="AWD10" s="99"/>
      <c r="AWE10" s="99"/>
      <c r="AWF10" s="99"/>
      <c r="AWG10" s="99"/>
      <c r="AWH10" s="99"/>
      <c r="AWI10" s="99"/>
      <c r="AWJ10" s="99"/>
      <c r="AWK10" s="99"/>
      <c r="AWL10" s="99"/>
      <c r="AWM10" s="99"/>
      <c r="AWN10" s="99"/>
      <c r="AWO10" s="99"/>
      <c r="AWP10" s="99"/>
      <c r="AWQ10" s="99"/>
      <c r="AWR10" s="99"/>
      <c r="AWS10" s="99"/>
      <c r="AWT10" s="99"/>
      <c r="AWU10" s="99"/>
      <c r="AWV10" s="99"/>
      <c r="AWW10" s="99"/>
      <c r="AWX10" s="99"/>
      <c r="AWY10" s="99"/>
      <c r="AWZ10" s="99"/>
      <c r="AXA10" s="99"/>
      <c r="AXB10" s="99"/>
      <c r="AXC10" s="99"/>
      <c r="AXD10" s="99"/>
      <c r="AXE10" s="99"/>
      <c r="AXF10" s="99"/>
      <c r="AXG10" s="99"/>
      <c r="AXH10" s="99"/>
      <c r="AXI10" s="99"/>
      <c r="AXJ10" s="99"/>
      <c r="AXK10" s="99"/>
      <c r="AXL10" s="99"/>
      <c r="AXM10" s="99"/>
      <c r="AXN10" s="99"/>
      <c r="AXO10" s="99"/>
      <c r="AXP10" s="99"/>
      <c r="AXQ10" s="99"/>
      <c r="AXR10" s="99"/>
      <c r="AXS10" s="99"/>
      <c r="AXT10" s="99"/>
      <c r="AXU10" s="99"/>
      <c r="AXV10" s="99"/>
      <c r="AXW10" s="99"/>
      <c r="AXX10" s="99"/>
      <c r="AXY10" s="99"/>
      <c r="AXZ10" s="99"/>
      <c r="AYA10" s="99"/>
      <c r="AYB10" s="99"/>
      <c r="AYC10" s="99"/>
      <c r="AYD10" s="99"/>
      <c r="AYE10" s="99"/>
      <c r="AYF10" s="99"/>
      <c r="AYG10" s="99"/>
      <c r="AYH10" s="99"/>
      <c r="AYI10" s="99"/>
      <c r="AYJ10" s="99"/>
      <c r="AYK10" s="99"/>
      <c r="AYL10" s="99"/>
      <c r="AYM10" s="99"/>
      <c r="AYN10" s="99"/>
      <c r="AYO10" s="99"/>
      <c r="AYP10" s="99"/>
      <c r="AYQ10" s="99"/>
      <c r="AYR10" s="99"/>
      <c r="AYS10" s="99"/>
      <c r="AYT10" s="99"/>
      <c r="AYU10" s="99"/>
      <c r="AYV10" s="99"/>
      <c r="AYW10" s="99"/>
      <c r="AYX10" s="99"/>
      <c r="AYY10" s="99"/>
      <c r="AYZ10" s="99"/>
      <c r="AZA10" s="99"/>
      <c r="AZB10" s="99"/>
      <c r="AZC10" s="99"/>
      <c r="AZD10" s="99"/>
      <c r="AZE10" s="99"/>
      <c r="AZF10" s="99"/>
      <c r="AZG10" s="99"/>
      <c r="AZH10" s="99"/>
      <c r="AZI10" s="99"/>
      <c r="AZJ10" s="99"/>
      <c r="AZK10" s="99"/>
      <c r="AZL10" s="99"/>
      <c r="AZM10" s="99"/>
      <c r="AZN10" s="99"/>
      <c r="AZO10" s="99"/>
      <c r="AZP10" s="99"/>
      <c r="AZQ10" s="99"/>
      <c r="AZR10" s="99"/>
      <c r="AZS10" s="99"/>
      <c r="AZT10" s="99"/>
      <c r="AZU10" s="99"/>
      <c r="AZV10" s="99"/>
      <c r="AZW10" s="99"/>
      <c r="AZX10" s="99"/>
      <c r="AZY10" s="99"/>
      <c r="AZZ10" s="99"/>
      <c r="BAA10" s="99"/>
      <c r="BAB10" s="99"/>
      <c r="BAC10" s="99"/>
      <c r="BAD10" s="99"/>
      <c r="BAE10" s="99"/>
      <c r="BAF10" s="99"/>
      <c r="BAG10" s="99"/>
      <c r="BAH10" s="99"/>
      <c r="BAI10" s="99"/>
      <c r="BAJ10" s="99"/>
      <c r="BAK10" s="99"/>
      <c r="BAL10" s="99"/>
      <c r="BAM10" s="99"/>
      <c r="BAN10" s="99"/>
      <c r="BAO10" s="99"/>
      <c r="BAP10" s="99"/>
      <c r="BAQ10" s="99"/>
      <c r="BAR10" s="99"/>
      <c r="BAS10" s="99"/>
      <c r="BAT10" s="99"/>
      <c r="BAU10" s="99"/>
      <c r="BAV10" s="99"/>
      <c r="BAW10" s="99"/>
      <c r="BAX10" s="99"/>
      <c r="BAY10" s="99"/>
      <c r="BAZ10" s="99"/>
      <c r="BBA10" s="99"/>
      <c r="BBB10" s="99"/>
      <c r="BBC10" s="99"/>
      <c r="BBD10" s="99"/>
      <c r="BBE10" s="99"/>
      <c r="BBF10" s="99"/>
      <c r="BBG10" s="99"/>
      <c r="BBH10" s="99"/>
      <c r="BBI10" s="99"/>
      <c r="BBJ10" s="99"/>
      <c r="BBK10" s="99"/>
      <c r="BBL10" s="99"/>
      <c r="BBM10" s="99"/>
      <c r="BBN10" s="99"/>
      <c r="BBO10" s="99"/>
      <c r="BBP10" s="99"/>
      <c r="BBQ10" s="99"/>
      <c r="BBR10" s="99"/>
      <c r="BBS10" s="99"/>
      <c r="BBT10" s="99"/>
      <c r="BBU10" s="99"/>
      <c r="BBV10" s="99"/>
      <c r="BBW10" s="99"/>
      <c r="BBX10" s="99"/>
      <c r="BBY10" s="99"/>
      <c r="BBZ10" s="99"/>
      <c r="BCA10" s="99"/>
      <c r="BCB10" s="99"/>
      <c r="BCC10" s="99"/>
      <c r="BCD10" s="99"/>
      <c r="BCE10" s="99"/>
      <c r="BCF10" s="99"/>
      <c r="BCG10" s="99"/>
      <c r="BCH10" s="99"/>
      <c r="BCI10" s="99"/>
      <c r="BCJ10" s="99"/>
      <c r="BCK10" s="99"/>
      <c r="BCL10" s="99"/>
      <c r="BCM10" s="99"/>
      <c r="BCN10" s="99"/>
      <c r="BCO10" s="99"/>
      <c r="BCP10" s="99"/>
      <c r="BCQ10" s="99"/>
      <c r="BCR10" s="99"/>
      <c r="BCS10" s="99"/>
      <c r="BCT10" s="99"/>
      <c r="BCU10" s="99"/>
      <c r="BCV10" s="99"/>
      <c r="BCW10" s="99"/>
      <c r="BCX10" s="99"/>
      <c r="BCY10" s="99"/>
      <c r="BCZ10" s="99"/>
      <c r="BDA10" s="99"/>
      <c r="BDB10" s="99"/>
      <c r="BDC10" s="99"/>
      <c r="BDD10" s="99"/>
      <c r="BDE10" s="99"/>
      <c r="BDF10" s="99"/>
      <c r="BDG10" s="99"/>
      <c r="BDH10" s="99"/>
      <c r="BDI10" s="99"/>
      <c r="BDJ10" s="99"/>
      <c r="BDK10" s="99"/>
      <c r="BDL10" s="99"/>
      <c r="BDM10" s="99"/>
      <c r="BDN10" s="99"/>
      <c r="BDO10" s="99"/>
      <c r="BDP10" s="99"/>
      <c r="BDQ10" s="99"/>
      <c r="BDR10" s="99"/>
      <c r="BDS10" s="99"/>
      <c r="BDT10" s="99"/>
      <c r="BDU10" s="99"/>
      <c r="BDV10" s="99"/>
      <c r="BDW10" s="99"/>
      <c r="BDX10" s="99"/>
      <c r="BDY10" s="99"/>
      <c r="BDZ10" s="99"/>
      <c r="BEA10" s="99"/>
      <c r="BEB10" s="99"/>
      <c r="BEC10" s="99"/>
      <c r="BED10" s="99"/>
      <c r="BEE10" s="99"/>
      <c r="BEF10" s="99"/>
      <c r="BEG10" s="99"/>
      <c r="BEH10" s="99"/>
      <c r="BEI10" s="99"/>
      <c r="BEJ10" s="99"/>
      <c r="BEK10" s="99"/>
      <c r="BEL10" s="99"/>
      <c r="BEM10" s="99"/>
      <c r="BEN10" s="99"/>
      <c r="BEO10" s="99"/>
      <c r="BEP10" s="99"/>
      <c r="BEQ10" s="99"/>
      <c r="BER10" s="99"/>
      <c r="BES10" s="99"/>
      <c r="BET10" s="99"/>
      <c r="BEU10" s="99"/>
      <c r="BEV10" s="99"/>
      <c r="BEW10" s="99"/>
      <c r="BEX10" s="99"/>
      <c r="BEY10" s="99"/>
      <c r="BEZ10" s="99"/>
      <c r="BFA10" s="99"/>
      <c r="BFB10" s="99"/>
      <c r="BFC10" s="99"/>
      <c r="BFD10" s="99"/>
      <c r="BFE10" s="99"/>
      <c r="BFF10" s="99"/>
      <c r="BFG10" s="99"/>
      <c r="BFH10" s="99"/>
      <c r="BFI10" s="99"/>
      <c r="BFJ10" s="99"/>
      <c r="BFK10" s="99"/>
      <c r="BFL10" s="99"/>
      <c r="BFM10" s="99"/>
      <c r="BFN10" s="99"/>
      <c r="BFO10" s="99"/>
      <c r="BFP10" s="99"/>
      <c r="BFQ10" s="99"/>
      <c r="BFR10" s="99"/>
      <c r="BFS10" s="99"/>
      <c r="BFT10" s="99"/>
      <c r="BFU10" s="99"/>
      <c r="BFV10" s="99"/>
      <c r="BFW10" s="99"/>
      <c r="BFX10" s="99"/>
      <c r="BFY10" s="99"/>
      <c r="BFZ10" s="99"/>
      <c r="BGA10" s="99"/>
      <c r="BGB10" s="99"/>
      <c r="BGC10" s="99"/>
      <c r="BGD10" s="99"/>
      <c r="BGE10" s="99"/>
      <c r="BGF10" s="99"/>
      <c r="BGG10" s="99"/>
      <c r="BGH10" s="99"/>
      <c r="BGI10" s="99"/>
      <c r="BGJ10" s="99"/>
      <c r="BGK10" s="99"/>
      <c r="BGL10" s="99"/>
      <c r="BGM10" s="99"/>
      <c r="BGN10" s="99"/>
      <c r="BGO10" s="99"/>
      <c r="BGP10" s="99"/>
      <c r="BGQ10" s="99"/>
      <c r="BGR10" s="99"/>
      <c r="BGS10" s="99"/>
      <c r="BGT10" s="99"/>
      <c r="BGU10" s="99"/>
      <c r="BGV10" s="99"/>
      <c r="BGW10" s="99"/>
      <c r="BGX10" s="99"/>
      <c r="BGY10" s="99"/>
      <c r="BGZ10" s="99"/>
      <c r="BHA10" s="99"/>
      <c r="BHB10" s="99"/>
      <c r="BHC10" s="99"/>
      <c r="BHD10" s="99"/>
      <c r="BHE10" s="99"/>
      <c r="BHF10" s="99"/>
      <c r="BHG10" s="99"/>
      <c r="BHH10" s="99"/>
      <c r="BHI10" s="99"/>
      <c r="BHJ10" s="99"/>
      <c r="BHK10" s="99"/>
      <c r="BHL10" s="99"/>
      <c r="BHM10" s="99"/>
      <c r="BHN10" s="99"/>
      <c r="BHO10" s="99"/>
      <c r="BHP10" s="99"/>
      <c r="BHQ10" s="99"/>
      <c r="BHR10" s="99"/>
      <c r="BHS10" s="99"/>
      <c r="BHT10" s="99"/>
      <c r="BHU10" s="99"/>
      <c r="BHV10" s="99"/>
      <c r="BHW10" s="99"/>
      <c r="BHX10" s="99"/>
      <c r="BHY10" s="99"/>
      <c r="BHZ10" s="99"/>
      <c r="BIA10" s="99"/>
      <c r="BIB10" s="99"/>
      <c r="BIC10" s="99"/>
      <c r="BID10" s="99"/>
      <c r="BIE10" s="99"/>
      <c r="BIF10" s="99"/>
      <c r="BIG10" s="99"/>
      <c r="BIH10" s="99"/>
      <c r="BII10" s="99"/>
      <c r="BIJ10" s="99"/>
      <c r="BIK10" s="99"/>
      <c r="BIL10" s="99"/>
      <c r="BIM10" s="99"/>
      <c r="BIN10" s="99"/>
      <c r="BIO10" s="99"/>
      <c r="BIP10" s="99"/>
      <c r="BIQ10" s="99"/>
      <c r="BIR10" s="99"/>
      <c r="BIS10" s="99"/>
      <c r="BIT10" s="99"/>
      <c r="BIU10" s="99"/>
      <c r="BIV10" s="99"/>
      <c r="BIW10" s="99"/>
      <c r="BIX10" s="99"/>
      <c r="BIY10" s="99"/>
      <c r="BIZ10" s="99"/>
      <c r="BJA10" s="99"/>
      <c r="BJB10" s="99"/>
      <c r="BJC10" s="99"/>
      <c r="BJD10" s="99"/>
      <c r="BJE10" s="99"/>
      <c r="BJF10" s="99"/>
      <c r="BJG10" s="99"/>
      <c r="BJH10" s="99"/>
      <c r="BJI10" s="99"/>
      <c r="BJJ10" s="99"/>
      <c r="BJK10" s="99"/>
      <c r="BJL10" s="99"/>
      <c r="BJM10" s="99"/>
      <c r="BJN10" s="99"/>
      <c r="BJO10" s="99"/>
      <c r="BJP10" s="99"/>
      <c r="BJQ10" s="99"/>
      <c r="BJR10" s="99"/>
      <c r="BJS10" s="99"/>
      <c r="BJT10" s="99"/>
      <c r="BJU10" s="99"/>
      <c r="BJV10" s="99"/>
      <c r="BJW10" s="99"/>
      <c r="BJX10" s="99"/>
      <c r="BJY10" s="99"/>
      <c r="BJZ10" s="99"/>
      <c r="BKA10" s="99"/>
      <c r="BKB10" s="99"/>
      <c r="BKC10" s="99"/>
      <c r="BKD10" s="99"/>
      <c r="BKE10" s="99"/>
      <c r="BKF10" s="99"/>
      <c r="BKG10" s="99"/>
      <c r="BKH10" s="99"/>
      <c r="BKI10" s="99"/>
      <c r="BKJ10" s="99"/>
      <c r="BKK10" s="99"/>
      <c r="BKL10" s="99"/>
      <c r="BKM10" s="99"/>
      <c r="BKN10" s="99"/>
      <c r="BKO10" s="99"/>
      <c r="BKP10" s="99"/>
      <c r="BKQ10" s="99"/>
      <c r="BKR10" s="99"/>
      <c r="BKS10" s="99"/>
      <c r="BKT10" s="99"/>
      <c r="BKU10" s="99"/>
      <c r="BKV10" s="99"/>
      <c r="BKW10" s="99"/>
      <c r="BKX10" s="99"/>
      <c r="BKY10" s="99"/>
      <c r="BKZ10" s="99"/>
      <c r="BLA10" s="99"/>
      <c r="BLB10" s="99"/>
      <c r="BLC10" s="99"/>
      <c r="BLD10" s="99"/>
      <c r="BLE10" s="99"/>
      <c r="BLF10" s="99"/>
      <c r="BLG10" s="99"/>
      <c r="BLH10" s="99"/>
      <c r="BLI10" s="99"/>
      <c r="BLJ10" s="99"/>
      <c r="BLK10" s="99"/>
      <c r="BLL10" s="99"/>
      <c r="BLM10" s="99"/>
      <c r="BLN10" s="99"/>
      <c r="BLO10" s="99"/>
      <c r="BLP10" s="99"/>
      <c r="BLQ10" s="99"/>
      <c r="BLR10" s="99"/>
      <c r="BLS10" s="99"/>
      <c r="BLT10" s="99"/>
      <c r="BLU10" s="99"/>
      <c r="BLV10" s="99"/>
      <c r="BLW10" s="99"/>
      <c r="BLX10" s="99"/>
      <c r="BLY10" s="99"/>
      <c r="BLZ10" s="99"/>
      <c r="BMA10" s="99"/>
      <c r="BMB10" s="99"/>
      <c r="BMC10" s="99"/>
      <c r="BMD10" s="99"/>
      <c r="BME10" s="99"/>
      <c r="BMF10" s="99"/>
      <c r="BMG10" s="99"/>
      <c r="BMH10" s="99"/>
      <c r="BMI10" s="99"/>
      <c r="BMJ10" s="99"/>
      <c r="BMK10" s="99"/>
      <c r="BML10" s="99"/>
      <c r="BMM10" s="99"/>
      <c r="BMN10" s="99"/>
      <c r="BMO10" s="99"/>
      <c r="BMP10" s="99"/>
      <c r="BMQ10" s="99"/>
      <c r="BMR10" s="99"/>
      <c r="BMS10" s="99"/>
      <c r="BMT10" s="99"/>
      <c r="BMU10" s="99"/>
      <c r="BMV10" s="99"/>
      <c r="BMW10" s="99"/>
      <c r="BMX10" s="99"/>
      <c r="BMY10" s="99"/>
      <c r="BMZ10" s="99"/>
      <c r="BNA10" s="99"/>
      <c r="BNB10" s="99"/>
      <c r="BNC10" s="99"/>
      <c r="BND10" s="99"/>
      <c r="BNE10" s="99"/>
      <c r="BNF10" s="99"/>
      <c r="BNG10" s="99"/>
      <c r="BNH10" s="99"/>
      <c r="BNI10" s="99"/>
      <c r="BNJ10" s="99"/>
      <c r="BNK10" s="99"/>
      <c r="BNL10" s="99"/>
      <c r="BNM10" s="99"/>
      <c r="BNN10" s="99"/>
      <c r="BNO10" s="99"/>
      <c r="BNP10" s="99"/>
      <c r="BNQ10" s="99"/>
      <c r="BNR10" s="99"/>
      <c r="BNS10" s="99"/>
      <c r="BNT10" s="99"/>
      <c r="BNU10" s="99"/>
      <c r="BNV10" s="99"/>
      <c r="BNW10" s="99"/>
      <c r="BNX10" s="99"/>
      <c r="BNY10" s="99"/>
      <c r="BNZ10" s="99"/>
      <c r="BOA10" s="99"/>
      <c r="BOB10" s="99"/>
      <c r="BOC10" s="99"/>
      <c r="BOD10" s="99"/>
      <c r="BOE10" s="99"/>
      <c r="BOF10" s="99"/>
      <c r="BOG10" s="99"/>
      <c r="BOH10" s="99"/>
      <c r="BOI10" s="99"/>
      <c r="BOJ10" s="99"/>
      <c r="BOK10" s="99"/>
      <c r="BOL10" s="99"/>
      <c r="BOM10" s="99"/>
      <c r="BON10" s="99"/>
      <c r="BOO10" s="99"/>
      <c r="BOP10" s="99"/>
      <c r="BOQ10" s="99"/>
      <c r="BOR10" s="99"/>
      <c r="BOS10" s="99"/>
      <c r="BOT10" s="99"/>
      <c r="BOU10" s="99"/>
      <c r="BOV10" s="99"/>
      <c r="BOW10" s="99"/>
      <c r="BOX10" s="99"/>
      <c r="BOY10" s="99"/>
      <c r="BOZ10" s="99"/>
      <c r="BPA10" s="99"/>
      <c r="BPB10" s="99"/>
      <c r="BPC10" s="99"/>
      <c r="BPD10" s="99"/>
      <c r="BPE10" s="99"/>
      <c r="BPF10" s="99"/>
      <c r="BPG10" s="99"/>
      <c r="BPH10" s="99"/>
      <c r="BPI10" s="99"/>
      <c r="BPJ10" s="99"/>
      <c r="BPK10" s="99"/>
      <c r="BPL10" s="99"/>
      <c r="BPM10" s="99"/>
      <c r="BPN10" s="99"/>
      <c r="BPO10" s="99"/>
      <c r="BPP10" s="99"/>
      <c r="BPQ10" s="99"/>
      <c r="BPR10" s="99"/>
      <c r="BPS10" s="99"/>
      <c r="BPT10" s="99"/>
      <c r="BPU10" s="99"/>
      <c r="BPV10" s="99"/>
      <c r="BPW10" s="99"/>
      <c r="BPX10" s="99"/>
      <c r="BPY10" s="99"/>
      <c r="BPZ10" s="99"/>
      <c r="BQA10" s="99"/>
      <c r="BQB10" s="99"/>
      <c r="BQC10" s="99"/>
      <c r="BQD10" s="99"/>
      <c r="BQE10" s="99"/>
      <c r="BQF10" s="99"/>
      <c r="BQG10" s="99"/>
      <c r="BQH10" s="99"/>
      <c r="BQI10" s="99"/>
      <c r="BQJ10" s="99"/>
      <c r="BQK10" s="99"/>
      <c r="BQL10" s="99"/>
      <c r="BQM10" s="99"/>
      <c r="BQN10" s="99"/>
      <c r="BQO10" s="99"/>
      <c r="BQP10" s="99"/>
      <c r="BQQ10" s="99"/>
      <c r="BQR10" s="99"/>
      <c r="BQS10" s="99"/>
      <c r="BQT10" s="99"/>
      <c r="BQU10" s="99"/>
      <c r="BQV10" s="99"/>
      <c r="BQW10" s="99"/>
      <c r="BQX10" s="99"/>
      <c r="BQY10" s="99"/>
      <c r="BQZ10" s="99"/>
      <c r="BRA10" s="99"/>
      <c r="BRB10" s="99"/>
      <c r="BRC10" s="99"/>
      <c r="BRD10" s="99"/>
      <c r="BRE10" s="99"/>
      <c r="BRF10" s="99"/>
      <c r="BRG10" s="99"/>
      <c r="BRH10" s="99"/>
      <c r="BRI10" s="99"/>
      <c r="BRJ10" s="99"/>
      <c r="BRK10" s="99"/>
      <c r="BRL10" s="99"/>
      <c r="BRM10" s="99"/>
      <c r="BRN10" s="99"/>
      <c r="BRO10" s="99"/>
      <c r="BRP10" s="99"/>
      <c r="BRQ10" s="99"/>
      <c r="BRR10" s="99"/>
      <c r="BRS10" s="99"/>
      <c r="BRT10" s="99"/>
      <c r="BRU10" s="99"/>
      <c r="BRV10" s="99"/>
      <c r="BRW10" s="99"/>
      <c r="BRX10" s="99"/>
      <c r="BRY10" s="99"/>
      <c r="BRZ10" s="99"/>
      <c r="BSA10" s="99"/>
      <c r="BSB10" s="99"/>
      <c r="BSC10" s="99"/>
      <c r="BSD10" s="99"/>
      <c r="BSE10" s="99"/>
      <c r="BSF10" s="99"/>
      <c r="BSG10" s="99"/>
      <c r="BSH10" s="99"/>
      <c r="BSI10" s="99"/>
      <c r="BSJ10" s="99"/>
      <c r="BSK10" s="99"/>
      <c r="BSL10" s="99"/>
      <c r="BSM10" s="99"/>
      <c r="BSN10" s="99"/>
      <c r="BSO10" s="99"/>
      <c r="BSP10" s="99"/>
      <c r="BSQ10" s="99"/>
      <c r="BSR10" s="99"/>
      <c r="BSS10" s="99"/>
      <c r="BST10" s="99"/>
      <c r="BSU10" s="99"/>
      <c r="BSV10" s="99"/>
      <c r="BSW10" s="99"/>
      <c r="BSX10" s="99"/>
      <c r="BSY10" s="99"/>
      <c r="BSZ10" s="99"/>
      <c r="BTA10" s="99"/>
      <c r="BTB10" s="99"/>
      <c r="BTC10" s="99"/>
      <c r="BTD10" s="99"/>
      <c r="BTE10" s="99"/>
      <c r="BTF10" s="99"/>
      <c r="BTG10" s="99"/>
      <c r="BTH10" s="99"/>
      <c r="BTI10" s="99"/>
      <c r="BTJ10" s="99"/>
      <c r="BTK10" s="99"/>
      <c r="BTL10" s="99"/>
      <c r="BTM10" s="99"/>
      <c r="BTN10" s="99"/>
      <c r="BTO10" s="99"/>
      <c r="BTP10" s="99"/>
      <c r="BTQ10" s="99"/>
      <c r="BTR10" s="99"/>
      <c r="BTS10" s="99"/>
      <c r="BTT10" s="99"/>
      <c r="BTU10" s="99"/>
      <c r="BTV10" s="99"/>
      <c r="BTW10" s="99"/>
      <c r="BTX10" s="99"/>
      <c r="BTY10" s="99"/>
      <c r="BTZ10" s="99"/>
      <c r="BUA10" s="99"/>
      <c r="BUB10" s="99"/>
      <c r="BUC10" s="99"/>
      <c r="BUD10" s="99"/>
      <c r="BUE10" s="99"/>
      <c r="BUF10" s="99"/>
      <c r="BUG10" s="99"/>
      <c r="BUH10" s="99"/>
      <c r="BUI10" s="99"/>
      <c r="BUJ10" s="99"/>
      <c r="BUK10" s="99"/>
      <c r="BUL10" s="99"/>
      <c r="BUM10" s="99"/>
      <c r="BUN10" s="99"/>
      <c r="BUO10" s="99"/>
      <c r="BUP10" s="99"/>
      <c r="BUQ10" s="99"/>
      <c r="BUR10" s="99"/>
      <c r="BUS10" s="99"/>
      <c r="BUT10" s="99"/>
      <c r="BUU10" s="99"/>
      <c r="BUV10" s="99"/>
      <c r="BUW10" s="99"/>
      <c r="BUX10" s="99"/>
      <c r="BUY10" s="99"/>
      <c r="BUZ10" s="99"/>
      <c r="BVA10" s="99"/>
      <c r="BVB10" s="99"/>
      <c r="BVC10" s="99"/>
      <c r="BVD10" s="99"/>
      <c r="BVE10" s="99"/>
      <c r="BVF10" s="99"/>
      <c r="BVG10" s="99"/>
      <c r="BVH10" s="99"/>
      <c r="BVI10" s="99"/>
      <c r="BVJ10" s="99"/>
      <c r="BVK10" s="99"/>
      <c r="BVL10" s="99"/>
      <c r="BVM10" s="99"/>
      <c r="BVN10" s="99"/>
      <c r="BVO10" s="99"/>
      <c r="BVP10" s="99"/>
      <c r="BVQ10" s="99"/>
      <c r="BVR10" s="99"/>
      <c r="BVS10" s="99"/>
      <c r="BVT10" s="99"/>
      <c r="BVU10" s="99"/>
      <c r="BVV10" s="99"/>
      <c r="BVW10" s="99"/>
      <c r="BVX10" s="99"/>
      <c r="BVY10" s="99"/>
      <c r="BVZ10" s="99"/>
      <c r="BWA10" s="99"/>
      <c r="BWB10" s="99"/>
      <c r="BWC10" s="99"/>
      <c r="BWD10" s="99"/>
      <c r="BWE10" s="99"/>
      <c r="BWF10" s="99"/>
      <c r="BWG10" s="99"/>
      <c r="BWH10" s="99"/>
      <c r="BWI10" s="99"/>
      <c r="BWJ10" s="99"/>
      <c r="BWK10" s="99"/>
      <c r="BWL10" s="99"/>
      <c r="BWM10" s="99"/>
      <c r="BWN10" s="99"/>
      <c r="BWO10" s="99"/>
      <c r="BWP10" s="99"/>
      <c r="BWQ10" s="99"/>
      <c r="BWR10" s="99"/>
      <c r="BWS10" s="99"/>
      <c r="BWT10" s="99"/>
      <c r="BWU10" s="99"/>
      <c r="BWV10" s="99"/>
      <c r="BWW10" s="99"/>
      <c r="BWX10" s="99"/>
      <c r="BWY10" s="99"/>
      <c r="BWZ10" s="99"/>
      <c r="BXA10" s="99"/>
      <c r="BXB10" s="99"/>
      <c r="BXC10" s="99"/>
      <c r="BXD10" s="99"/>
      <c r="BXE10" s="99"/>
      <c r="BXF10" s="99"/>
      <c r="BXG10" s="99"/>
      <c r="BXH10" s="99"/>
      <c r="BXI10" s="99"/>
      <c r="BXJ10" s="99"/>
      <c r="BXK10" s="99"/>
      <c r="BXL10" s="99"/>
      <c r="BXM10" s="99"/>
      <c r="BXN10" s="99"/>
      <c r="BXO10" s="99"/>
      <c r="BXP10" s="99"/>
      <c r="BXQ10" s="99"/>
      <c r="BXR10" s="99"/>
      <c r="BXS10" s="99"/>
      <c r="BXT10" s="99"/>
      <c r="BXU10" s="99"/>
      <c r="BXV10" s="99"/>
      <c r="BXW10" s="99"/>
      <c r="BXX10" s="99"/>
      <c r="BXY10" s="99"/>
      <c r="BXZ10" s="99"/>
      <c r="BYA10" s="99"/>
      <c r="BYB10" s="99"/>
      <c r="BYC10" s="99"/>
      <c r="BYD10" s="99"/>
      <c r="BYE10" s="99"/>
      <c r="BYF10" s="99"/>
      <c r="BYG10" s="99"/>
      <c r="BYH10" s="99"/>
      <c r="BYI10" s="99"/>
      <c r="BYJ10" s="99"/>
      <c r="BYK10" s="99"/>
      <c r="BYL10" s="99"/>
      <c r="BYM10" s="99"/>
      <c r="BYN10" s="99"/>
      <c r="BYO10" s="99"/>
      <c r="BYP10" s="99"/>
      <c r="BYQ10" s="99"/>
      <c r="BYR10" s="99"/>
      <c r="BYS10" s="99"/>
      <c r="BYT10" s="99"/>
      <c r="BYU10" s="99"/>
      <c r="BYV10" s="99"/>
      <c r="BYW10" s="99"/>
      <c r="BYX10" s="99"/>
      <c r="BYY10" s="99"/>
      <c r="BYZ10" s="99"/>
      <c r="BZA10" s="99"/>
      <c r="BZB10" s="99"/>
      <c r="BZC10" s="99"/>
      <c r="BZD10" s="99"/>
      <c r="BZE10" s="99"/>
      <c r="BZF10" s="99"/>
      <c r="BZG10" s="99"/>
      <c r="BZH10" s="99"/>
      <c r="BZI10" s="99"/>
      <c r="BZJ10" s="99"/>
      <c r="BZK10" s="99"/>
      <c r="BZL10" s="99"/>
      <c r="BZM10" s="99"/>
      <c r="BZN10" s="99"/>
      <c r="BZO10" s="99"/>
      <c r="BZP10" s="99"/>
      <c r="BZQ10" s="99"/>
      <c r="BZR10" s="99"/>
      <c r="BZS10" s="99"/>
      <c r="BZT10" s="99"/>
      <c r="BZU10" s="99"/>
      <c r="BZV10" s="99"/>
      <c r="BZW10" s="99"/>
      <c r="BZX10" s="99"/>
      <c r="BZY10" s="99"/>
      <c r="BZZ10" s="99"/>
      <c r="CAA10" s="99"/>
      <c r="CAB10" s="99"/>
      <c r="CAC10" s="99"/>
      <c r="CAD10" s="99"/>
      <c r="CAE10" s="99"/>
      <c r="CAF10" s="99"/>
      <c r="CAG10" s="99"/>
      <c r="CAH10" s="99"/>
      <c r="CAI10" s="99"/>
      <c r="CAJ10" s="99"/>
      <c r="CAK10" s="99"/>
      <c r="CAL10" s="99"/>
      <c r="CAM10" s="99"/>
      <c r="CAN10" s="99"/>
      <c r="CAO10" s="99"/>
      <c r="CAP10" s="99"/>
      <c r="CAQ10" s="99"/>
      <c r="CAR10" s="99"/>
      <c r="CAS10" s="99"/>
      <c r="CAT10" s="99"/>
      <c r="CAU10" s="99"/>
      <c r="CAV10" s="99"/>
      <c r="CAW10" s="99"/>
      <c r="CAX10" s="99"/>
      <c r="CAY10" s="99"/>
      <c r="CAZ10" s="99"/>
      <c r="CBA10" s="99"/>
      <c r="CBB10" s="99"/>
      <c r="CBC10" s="99"/>
      <c r="CBD10" s="99"/>
      <c r="CBE10" s="99"/>
      <c r="CBF10" s="99"/>
      <c r="CBG10" s="99"/>
      <c r="CBH10" s="99"/>
      <c r="CBI10" s="99"/>
      <c r="CBJ10" s="99"/>
      <c r="CBK10" s="99"/>
      <c r="CBL10" s="99"/>
      <c r="CBM10" s="99"/>
      <c r="CBN10" s="99"/>
      <c r="CBO10" s="99"/>
      <c r="CBP10" s="99"/>
      <c r="CBQ10" s="99"/>
      <c r="CBR10" s="99"/>
      <c r="CBS10" s="99"/>
      <c r="CBT10" s="99"/>
      <c r="CBU10" s="99"/>
      <c r="CBV10" s="99"/>
      <c r="CBW10" s="99"/>
      <c r="CBX10" s="99"/>
      <c r="CBY10" s="99"/>
      <c r="CBZ10" s="99"/>
      <c r="CCA10" s="99"/>
      <c r="CCB10" s="99"/>
      <c r="CCC10" s="99"/>
      <c r="CCD10" s="99"/>
      <c r="CCE10" s="99"/>
      <c r="CCF10" s="99"/>
      <c r="CCG10" s="99"/>
      <c r="CCH10" s="99"/>
      <c r="CCI10" s="99"/>
      <c r="CCJ10" s="99"/>
      <c r="CCK10" s="99"/>
      <c r="CCL10" s="99"/>
      <c r="CCM10" s="99"/>
      <c r="CCN10" s="99"/>
      <c r="CCO10" s="99"/>
      <c r="CCP10" s="99"/>
      <c r="CCQ10" s="99"/>
      <c r="CCR10" s="99"/>
      <c r="CCS10" s="99"/>
      <c r="CCT10" s="99"/>
      <c r="CCU10" s="99"/>
      <c r="CCV10" s="99"/>
      <c r="CCW10" s="99"/>
      <c r="CCX10" s="99"/>
      <c r="CCY10" s="99"/>
      <c r="CCZ10" s="99"/>
      <c r="CDA10" s="99"/>
      <c r="CDB10" s="99"/>
      <c r="CDC10" s="99"/>
      <c r="CDD10" s="99"/>
      <c r="CDE10" s="99"/>
      <c r="CDF10" s="99"/>
      <c r="CDG10" s="99"/>
      <c r="CDH10" s="99"/>
      <c r="CDI10" s="99"/>
      <c r="CDJ10" s="99"/>
      <c r="CDK10" s="99"/>
      <c r="CDL10" s="99"/>
      <c r="CDM10" s="99"/>
      <c r="CDN10" s="99"/>
      <c r="CDO10" s="99"/>
      <c r="CDP10" s="99"/>
      <c r="CDQ10" s="99"/>
      <c r="CDR10" s="99"/>
      <c r="CDS10" s="99"/>
      <c r="CDT10" s="99"/>
      <c r="CDU10" s="99"/>
      <c r="CDV10" s="99"/>
      <c r="CDW10" s="99"/>
      <c r="CDX10" s="99"/>
      <c r="CDY10" s="99"/>
      <c r="CDZ10" s="99"/>
      <c r="CEA10" s="99"/>
      <c r="CEB10" s="99"/>
      <c r="CEC10" s="99"/>
      <c r="CED10" s="99"/>
      <c r="CEE10" s="99"/>
      <c r="CEF10" s="99"/>
      <c r="CEG10" s="99"/>
      <c r="CEH10" s="99"/>
      <c r="CEI10" s="99"/>
      <c r="CEJ10" s="99"/>
      <c r="CEK10" s="99"/>
      <c r="CEL10" s="99"/>
      <c r="CEM10" s="99"/>
      <c r="CEN10" s="99"/>
      <c r="CEO10" s="99"/>
      <c r="CEP10" s="99"/>
      <c r="CEQ10" s="99"/>
      <c r="CER10" s="99"/>
      <c r="CES10" s="99"/>
      <c r="CET10" s="99"/>
      <c r="CEU10" s="99"/>
      <c r="CEV10" s="99"/>
      <c r="CEW10" s="99"/>
      <c r="CEX10" s="99"/>
      <c r="CEY10" s="99"/>
      <c r="CEZ10" s="99"/>
      <c r="CFA10" s="99"/>
      <c r="CFB10" s="99"/>
      <c r="CFC10" s="99"/>
      <c r="CFD10" s="99"/>
      <c r="CFE10" s="99"/>
      <c r="CFF10" s="99"/>
      <c r="CFG10" s="99"/>
      <c r="CFH10" s="99"/>
      <c r="CFI10" s="99"/>
      <c r="CFJ10" s="99"/>
      <c r="CFK10" s="99"/>
      <c r="CFL10" s="99"/>
      <c r="CFM10" s="99"/>
      <c r="CFN10" s="99"/>
      <c r="CFO10" s="99"/>
      <c r="CFP10" s="99"/>
      <c r="CFQ10" s="99"/>
      <c r="CFR10" s="99"/>
      <c r="CFS10" s="99"/>
      <c r="CFT10" s="99"/>
      <c r="CFU10" s="99"/>
      <c r="CFV10" s="99"/>
      <c r="CFW10" s="99"/>
      <c r="CFX10" s="99"/>
      <c r="CFY10" s="99"/>
      <c r="CFZ10" s="99"/>
      <c r="CGA10" s="99"/>
      <c r="CGB10" s="99"/>
      <c r="CGC10" s="99"/>
      <c r="CGD10" s="99"/>
      <c r="CGE10" s="99"/>
      <c r="CGF10" s="99"/>
      <c r="CGG10" s="99"/>
      <c r="CGH10" s="99"/>
      <c r="CGI10" s="99"/>
      <c r="CGJ10" s="99"/>
      <c r="CGK10" s="99"/>
      <c r="CGL10" s="99"/>
      <c r="CGM10" s="99"/>
      <c r="CGN10" s="99"/>
      <c r="CGO10" s="99"/>
      <c r="CGP10" s="99"/>
      <c r="CGQ10" s="99"/>
      <c r="CGR10" s="99"/>
      <c r="CGS10" s="99"/>
      <c r="CGT10" s="99"/>
      <c r="CGU10" s="99"/>
      <c r="CGV10" s="99"/>
      <c r="CGW10" s="99"/>
      <c r="CGX10" s="99"/>
      <c r="CGY10" s="99"/>
      <c r="CGZ10" s="99"/>
      <c r="CHA10" s="99"/>
      <c r="CHB10" s="99"/>
      <c r="CHC10" s="99"/>
      <c r="CHD10" s="99"/>
      <c r="CHE10" s="99"/>
      <c r="CHF10" s="99"/>
      <c r="CHG10" s="99"/>
      <c r="CHH10" s="99"/>
      <c r="CHI10" s="99"/>
      <c r="CHJ10" s="99"/>
      <c r="CHK10" s="99"/>
      <c r="CHL10" s="99"/>
      <c r="CHM10" s="99"/>
      <c r="CHN10" s="99"/>
      <c r="CHO10" s="99"/>
      <c r="CHP10" s="99"/>
      <c r="CHQ10" s="99"/>
      <c r="CHR10" s="99"/>
      <c r="CHS10" s="99"/>
      <c r="CHT10" s="99"/>
      <c r="CHU10" s="99"/>
      <c r="CHV10" s="99"/>
      <c r="CHW10" s="99"/>
      <c r="CHX10" s="99"/>
      <c r="CHY10" s="99"/>
      <c r="CHZ10" s="99"/>
      <c r="CIA10" s="99"/>
      <c r="CIB10" s="99"/>
      <c r="CIC10" s="99"/>
      <c r="CID10" s="99"/>
      <c r="CIE10" s="99"/>
      <c r="CIF10" s="99"/>
      <c r="CIG10" s="99"/>
      <c r="CIH10" s="99"/>
      <c r="CII10" s="99"/>
      <c r="CIJ10" s="99"/>
      <c r="CIK10" s="99"/>
      <c r="CIL10" s="99"/>
      <c r="CIM10" s="99"/>
      <c r="CIN10" s="99"/>
      <c r="CIO10" s="99"/>
      <c r="CIP10" s="99"/>
      <c r="CIQ10" s="99"/>
      <c r="CIR10" s="99"/>
      <c r="CIS10" s="99"/>
      <c r="CIT10" s="99"/>
      <c r="CIU10" s="99"/>
      <c r="CIV10" s="99"/>
      <c r="CIW10" s="99"/>
      <c r="CIX10" s="99"/>
      <c r="CIY10" s="99"/>
      <c r="CIZ10" s="99"/>
      <c r="CJA10" s="99"/>
      <c r="CJB10" s="99"/>
      <c r="CJC10" s="99"/>
      <c r="CJD10" s="99"/>
      <c r="CJE10" s="99"/>
      <c r="CJF10" s="99"/>
      <c r="CJG10" s="99"/>
      <c r="CJH10" s="99"/>
      <c r="CJI10" s="99"/>
      <c r="CJJ10" s="99"/>
      <c r="CJK10" s="99"/>
      <c r="CJL10" s="99"/>
      <c r="CJM10" s="99"/>
      <c r="CJN10" s="99"/>
      <c r="CJO10" s="99"/>
      <c r="CJP10" s="99"/>
      <c r="CJQ10" s="99"/>
      <c r="CJR10" s="99"/>
      <c r="CJS10" s="99"/>
      <c r="CJT10" s="99"/>
      <c r="CJU10" s="99"/>
      <c r="CJV10" s="99"/>
      <c r="CJW10" s="99"/>
      <c r="CJX10" s="99"/>
      <c r="CJY10" s="99"/>
      <c r="CJZ10" s="99"/>
      <c r="CKA10" s="99"/>
      <c r="CKB10" s="99"/>
      <c r="CKC10" s="99"/>
      <c r="CKD10" s="99"/>
      <c r="CKE10" s="99"/>
      <c r="CKF10" s="99"/>
      <c r="CKG10" s="99"/>
      <c r="CKH10" s="99"/>
      <c r="CKI10" s="99"/>
      <c r="CKJ10" s="99"/>
      <c r="CKK10" s="99"/>
      <c r="CKL10" s="99"/>
      <c r="CKM10" s="99"/>
      <c r="CKN10" s="99"/>
      <c r="CKO10" s="99"/>
      <c r="CKP10" s="99"/>
      <c r="CKQ10" s="99"/>
      <c r="CKR10" s="99"/>
      <c r="CKS10" s="99"/>
      <c r="CKT10" s="99"/>
      <c r="CKU10" s="99"/>
      <c r="CKV10" s="99"/>
      <c r="CKW10" s="99"/>
      <c r="CKX10" s="99"/>
      <c r="CKY10" s="99"/>
      <c r="CKZ10" s="99"/>
      <c r="CLA10" s="99"/>
      <c r="CLB10" s="99"/>
      <c r="CLC10" s="99"/>
      <c r="CLD10" s="99"/>
      <c r="CLE10" s="99"/>
      <c r="CLF10" s="99"/>
      <c r="CLG10" s="99"/>
      <c r="CLH10" s="99"/>
      <c r="CLI10" s="99"/>
      <c r="CLJ10" s="99"/>
      <c r="CLK10" s="99"/>
      <c r="CLL10" s="99"/>
      <c r="CLM10" s="99"/>
      <c r="CLN10" s="99"/>
      <c r="CLO10" s="99"/>
      <c r="CLP10" s="99"/>
      <c r="CLQ10" s="99"/>
      <c r="CLR10" s="99"/>
      <c r="CLS10" s="99"/>
      <c r="CLT10" s="99"/>
      <c r="CLU10" s="99"/>
      <c r="CLV10" s="99"/>
      <c r="CLW10" s="99"/>
      <c r="CLX10" s="99"/>
      <c r="CLY10" s="99"/>
      <c r="CLZ10" s="99"/>
      <c r="CMA10" s="99"/>
      <c r="CMB10" s="99"/>
      <c r="CMC10" s="99"/>
      <c r="CMD10" s="99"/>
      <c r="CME10" s="99"/>
      <c r="CMF10" s="99"/>
      <c r="CMG10" s="99"/>
      <c r="CMH10" s="99"/>
      <c r="CMI10" s="99"/>
      <c r="CMJ10" s="99"/>
      <c r="CMK10" s="99"/>
      <c r="CML10" s="99"/>
      <c r="CMM10" s="99"/>
      <c r="CMN10" s="99"/>
      <c r="CMO10" s="99"/>
      <c r="CMP10" s="99"/>
      <c r="CMQ10" s="99"/>
      <c r="CMR10" s="99"/>
      <c r="CMS10" s="99"/>
      <c r="CMT10" s="99"/>
      <c r="CMU10" s="99"/>
      <c r="CMV10" s="99"/>
      <c r="CMW10" s="99"/>
      <c r="CMX10" s="99"/>
      <c r="CMY10" s="99"/>
      <c r="CMZ10" s="99"/>
      <c r="CNA10" s="99"/>
      <c r="CNB10" s="99"/>
      <c r="CNC10" s="99"/>
      <c r="CND10" s="99"/>
      <c r="CNE10" s="99"/>
      <c r="CNF10" s="99"/>
      <c r="CNG10" s="99"/>
      <c r="CNH10" s="99"/>
      <c r="CNI10" s="99"/>
      <c r="CNJ10" s="99"/>
      <c r="CNK10" s="99"/>
      <c r="CNL10" s="99"/>
      <c r="CNM10" s="99"/>
      <c r="CNN10" s="99"/>
      <c r="CNO10" s="99"/>
      <c r="CNP10" s="99"/>
      <c r="CNQ10" s="99"/>
      <c r="CNR10" s="99"/>
      <c r="CNS10" s="99"/>
      <c r="CNT10" s="99"/>
      <c r="CNU10" s="99"/>
      <c r="CNV10" s="99"/>
      <c r="CNW10" s="99"/>
      <c r="CNX10" s="99"/>
      <c r="CNY10" s="99"/>
      <c r="CNZ10" s="99"/>
      <c r="COA10" s="99"/>
      <c r="COB10" s="99"/>
      <c r="COC10" s="99"/>
      <c r="COD10" s="99"/>
      <c r="COE10" s="99"/>
      <c r="COF10" s="99"/>
      <c r="COG10" s="99"/>
      <c r="COH10" s="99"/>
      <c r="COI10" s="99"/>
      <c r="COJ10" s="99"/>
      <c r="COK10" s="99"/>
      <c r="COL10" s="99"/>
      <c r="COM10" s="99"/>
      <c r="CON10" s="99"/>
      <c r="COO10" s="99"/>
      <c r="COP10" s="99"/>
      <c r="COQ10" s="99"/>
      <c r="COR10" s="99"/>
      <c r="COS10" s="99"/>
      <c r="COT10" s="99"/>
      <c r="COU10" s="99"/>
      <c r="COV10" s="99"/>
      <c r="COW10" s="99"/>
      <c r="COX10" s="99"/>
      <c r="COY10" s="99"/>
      <c r="COZ10" s="99"/>
      <c r="CPA10" s="99"/>
      <c r="CPB10" s="99"/>
      <c r="CPC10" s="99"/>
      <c r="CPD10" s="99"/>
      <c r="CPE10" s="99"/>
      <c r="CPF10" s="99"/>
      <c r="CPG10" s="99"/>
      <c r="CPH10" s="99"/>
      <c r="CPI10" s="99"/>
      <c r="CPJ10" s="99"/>
      <c r="CPK10" s="99"/>
      <c r="CPL10" s="99"/>
      <c r="CPM10" s="99"/>
      <c r="CPN10" s="99"/>
      <c r="CPO10" s="99"/>
      <c r="CPP10" s="99"/>
      <c r="CPQ10" s="99"/>
      <c r="CPR10" s="99"/>
      <c r="CPS10" s="99"/>
      <c r="CPT10" s="99"/>
      <c r="CPU10" s="99"/>
      <c r="CPV10" s="99"/>
      <c r="CPW10" s="99"/>
      <c r="CPX10" s="99"/>
      <c r="CPY10" s="99"/>
      <c r="CPZ10" s="99"/>
      <c r="CQA10" s="99"/>
      <c r="CQB10" s="99"/>
      <c r="CQC10" s="99"/>
      <c r="CQD10" s="99"/>
      <c r="CQE10" s="99"/>
      <c r="CQF10" s="99"/>
      <c r="CQG10" s="99"/>
      <c r="CQH10" s="99"/>
      <c r="CQI10" s="99"/>
      <c r="CQJ10" s="99"/>
      <c r="CQK10" s="99"/>
      <c r="CQL10" s="99"/>
      <c r="CQM10" s="99"/>
      <c r="CQN10" s="99"/>
      <c r="CQO10" s="99"/>
      <c r="CQP10" s="99"/>
      <c r="CQQ10" s="99"/>
      <c r="CQR10" s="99"/>
      <c r="CQS10" s="99"/>
      <c r="CQT10" s="99"/>
      <c r="CQU10" s="99"/>
      <c r="CQV10" s="99"/>
      <c r="CQW10" s="99"/>
      <c r="CQX10" s="99"/>
      <c r="CQY10" s="99"/>
      <c r="CQZ10" s="99"/>
      <c r="CRA10" s="99"/>
      <c r="CRB10" s="99"/>
      <c r="CRC10" s="99"/>
      <c r="CRD10" s="99"/>
      <c r="CRE10" s="99"/>
      <c r="CRF10" s="99"/>
      <c r="CRG10" s="99"/>
      <c r="CRH10" s="99"/>
      <c r="CRI10" s="99"/>
      <c r="CRJ10" s="99"/>
      <c r="CRK10" s="99"/>
      <c r="CRL10" s="99"/>
      <c r="CRM10" s="99"/>
      <c r="CRN10" s="99"/>
      <c r="CRO10" s="99"/>
      <c r="CRP10" s="99"/>
      <c r="CRQ10" s="99"/>
      <c r="CRR10" s="99"/>
      <c r="CRS10" s="99"/>
      <c r="CRT10" s="99"/>
      <c r="CRU10" s="99"/>
      <c r="CRV10" s="99"/>
      <c r="CRW10" s="99"/>
      <c r="CRX10" s="99"/>
      <c r="CRY10" s="99"/>
      <c r="CRZ10" s="99"/>
      <c r="CSA10" s="99"/>
      <c r="CSB10" s="99"/>
      <c r="CSC10" s="99"/>
      <c r="CSD10" s="99"/>
      <c r="CSE10" s="99"/>
      <c r="CSF10" s="99"/>
      <c r="CSG10" s="99"/>
      <c r="CSH10" s="99"/>
      <c r="CSI10" s="99"/>
      <c r="CSJ10" s="99"/>
      <c r="CSK10" s="99"/>
      <c r="CSL10" s="99"/>
      <c r="CSM10" s="99"/>
      <c r="CSN10" s="99"/>
      <c r="CSO10" s="99"/>
      <c r="CSP10" s="99"/>
      <c r="CSQ10" s="99"/>
      <c r="CSR10" s="99"/>
      <c r="CSS10" s="99"/>
      <c r="CST10" s="99"/>
      <c r="CSU10" s="99"/>
      <c r="CSV10" s="99"/>
      <c r="CSW10" s="99"/>
      <c r="CSX10" s="99"/>
      <c r="CSY10" s="99"/>
      <c r="CSZ10" s="99"/>
      <c r="CTA10" s="99"/>
      <c r="CTB10" s="99"/>
      <c r="CTC10" s="99"/>
      <c r="CTD10" s="99"/>
      <c r="CTE10" s="99"/>
      <c r="CTF10" s="99"/>
      <c r="CTG10" s="99"/>
      <c r="CTH10" s="99"/>
      <c r="CTI10" s="99"/>
      <c r="CTJ10" s="99"/>
      <c r="CTK10" s="99"/>
      <c r="CTL10" s="99"/>
      <c r="CTM10" s="99"/>
      <c r="CTN10" s="99"/>
      <c r="CTO10" s="99"/>
      <c r="CTP10" s="99"/>
      <c r="CTQ10" s="99"/>
      <c r="CTR10" s="99"/>
      <c r="CTS10" s="99"/>
      <c r="CTT10" s="99"/>
      <c r="CTU10" s="99"/>
      <c r="CTV10" s="99"/>
      <c r="CTW10" s="99"/>
      <c r="CTX10" s="99"/>
      <c r="CTY10" s="99"/>
      <c r="CTZ10" s="99"/>
      <c r="CUA10" s="99"/>
      <c r="CUB10" s="99"/>
      <c r="CUC10" s="99"/>
      <c r="CUD10" s="99"/>
      <c r="CUE10" s="99"/>
      <c r="CUF10" s="99"/>
      <c r="CUG10" s="99"/>
      <c r="CUH10" s="99"/>
      <c r="CUI10" s="99"/>
      <c r="CUJ10" s="99"/>
      <c r="CUK10" s="99"/>
      <c r="CUL10" s="99"/>
      <c r="CUM10" s="99"/>
      <c r="CUN10" s="99"/>
      <c r="CUO10" s="99"/>
      <c r="CUP10" s="99"/>
      <c r="CUQ10" s="99"/>
      <c r="CUR10" s="99"/>
      <c r="CUS10" s="99"/>
      <c r="CUT10" s="99"/>
      <c r="CUU10" s="99"/>
      <c r="CUV10" s="99"/>
      <c r="CUW10" s="99"/>
      <c r="CUX10" s="99"/>
      <c r="CUY10" s="99"/>
      <c r="CUZ10" s="99"/>
      <c r="CVA10" s="99"/>
      <c r="CVB10" s="99"/>
      <c r="CVC10" s="99"/>
      <c r="CVD10" s="99"/>
      <c r="CVE10" s="99"/>
      <c r="CVF10" s="99"/>
      <c r="CVG10" s="99"/>
      <c r="CVH10" s="99"/>
      <c r="CVI10" s="99"/>
      <c r="CVJ10" s="99"/>
      <c r="CVK10" s="99"/>
      <c r="CVL10" s="99"/>
      <c r="CVM10" s="99"/>
      <c r="CVN10" s="99"/>
      <c r="CVO10" s="99"/>
      <c r="CVP10" s="99"/>
      <c r="CVQ10" s="99"/>
      <c r="CVR10" s="99"/>
      <c r="CVS10" s="99"/>
      <c r="CVT10" s="99"/>
      <c r="CVU10" s="99"/>
      <c r="CVV10" s="99"/>
      <c r="CVW10" s="99"/>
      <c r="CVX10" s="99"/>
      <c r="CVY10" s="99"/>
      <c r="CVZ10" s="99"/>
      <c r="CWA10" s="99"/>
      <c r="CWB10" s="99"/>
      <c r="CWC10" s="99"/>
      <c r="CWD10" s="99"/>
      <c r="CWE10" s="99"/>
      <c r="CWF10" s="99"/>
      <c r="CWG10" s="99"/>
      <c r="CWH10" s="99"/>
      <c r="CWI10" s="99"/>
      <c r="CWJ10" s="99"/>
      <c r="CWK10" s="99"/>
      <c r="CWL10" s="99"/>
      <c r="CWM10" s="99"/>
      <c r="CWN10" s="99"/>
      <c r="CWO10" s="99"/>
      <c r="CWP10" s="99"/>
      <c r="CWQ10" s="99"/>
      <c r="CWR10" s="99"/>
      <c r="CWS10" s="99"/>
      <c r="CWT10" s="99"/>
      <c r="CWU10" s="99"/>
      <c r="CWV10" s="99"/>
      <c r="CWW10" s="99"/>
      <c r="CWX10" s="99"/>
      <c r="CWY10" s="99"/>
      <c r="CWZ10" s="99"/>
      <c r="CXA10" s="99"/>
      <c r="CXB10" s="99"/>
      <c r="CXC10" s="99"/>
      <c r="CXD10" s="99"/>
      <c r="CXE10" s="99"/>
      <c r="CXF10" s="99"/>
      <c r="CXG10" s="99"/>
      <c r="CXH10" s="99"/>
      <c r="CXI10" s="99"/>
      <c r="CXJ10" s="99"/>
      <c r="CXK10" s="99"/>
      <c r="CXL10" s="99"/>
      <c r="CXM10" s="99"/>
      <c r="CXN10" s="99"/>
      <c r="CXO10" s="99"/>
      <c r="CXP10" s="99"/>
      <c r="CXQ10" s="99"/>
      <c r="CXR10" s="99"/>
      <c r="CXS10" s="99"/>
      <c r="CXT10" s="99"/>
      <c r="CXU10" s="99"/>
      <c r="CXV10" s="99"/>
      <c r="CXW10" s="99"/>
      <c r="CXX10" s="99"/>
      <c r="CXY10" s="99"/>
      <c r="CXZ10" s="99"/>
      <c r="CYA10" s="99"/>
      <c r="CYB10" s="99"/>
      <c r="CYC10" s="99"/>
      <c r="CYD10" s="99"/>
      <c r="CYE10" s="99"/>
      <c r="CYF10" s="99"/>
      <c r="CYG10" s="99"/>
      <c r="CYH10" s="99"/>
      <c r="CYI10" s="99"/>
      <c r="CYJ10" s="99"/>
      <c r="CYK10" s="99"/>
      <c r="CYL10" s="99"/>
      <c r="CYM10" s="99"/>
      <c r="CYN10" s="99"/>
      <c r="CYO10" s="99"/>
      <c r="CYP10" s="99"/>
      <c r="CYQ10" s="99"/>
      <c r="CYR10" s="99"/>
      <c r="CYS10" s="99"/>
      <c r="CYT10" s="99"/>
      <c r="CYU10" s="99"/>
      <c r="CYV10" s="99"/>
      <c r="CYW10" s="99"/>
      <c r="CYX10" s="99"/>
      <c r="CYY10" s="99"/>
      <c r="CYZ10" s="99"/>
      <c r="CZA10" s="99"/>
      <c r="CZB10" s="99"/>
      <c r="CZC10" s="99"/>
      <c r="CZD10" s="99"/>
      <c r="CZE10" s="99"/>
      <c r="CZF10" s="99"/>
      <c r="CZG10" s="99"/>
      <c r="CZH10" s="99"/>
      <c r="CZI10" s="99"/>
      <c r="CZJ10" s="99"/>
      <c r="CZK10" s="99"/>
      <c r="CZL10" s="99"/>
      <c r="CZM10" s="99"/>
      <c r="CZN10" s="99"/>
      <c r="CZO10" s="99"/>
      <c r="CZP10" s="99"/>
      <c r="CZQ10" s="99"/>
      <c r="CZR10" s="99"/>
      <c r="CZS10" s="99"/>
      <c r="CZT10" s="99"/>
      <c r="CZU10" s="99"/>
      <c r="CZV10" s="99"/>
      <c r="CZW10" s="99"/>
      <c r="CZX10" s="99"/>
      <c r="CZY10" s="99"/>
      <c r="CZZ10" s="99"/>
      <c r="DAA10" s="99"/>
      <c r="DAB10" s="99"/>
      <c r="DAC10" s="99"/>
      <c r="DAD10" s="99"/>
      <c r="DAE10" s="99"/>
      <c r="DAF10" s="99"/>
      <c r="DAG10" s="99"/>
      <c r="DAH10" s="99"/>
      <c r="DAI10" s="99"/>
      <c r="DAJ10" s="99"/>
      <c r="DAK10" s="99"/>
      <c r="DAL10" s="99"/>
      <c r="DAM10" s="99"/>
      <c r="DAN10" s="99"/>
      <c r="DAO10" s="99"/>
      <c r="DAP10" s="99"/>
      <c r="DAQ10" s="99"/>
      <c r="DAR10" s="99"/>
      <c r="DAS10" s="99"/>
      <c r="DAT10" s="99"/>
      <c r="DAU10" s="99"/>
      <c r="DAV10" s="99"/>
      <c r="DAW10" s="99"/>
      <c r="DAX10" s="99"/>
      <c r="DAY10" s="99"/>
      <c r="DAZ10" s="99"/>
      <c r="DBA10" s="99"/>
      <c r="DBB10" s="99"/>
      <c r="DBC10" s="99"/>
      <c r="DBD10" s="99"/>
      <c r="DBE10" s="99"/>
      <c r="DBF10" s="99"/>
      <c r="DBG10" s="99"/>
      <c r="DBH10" s="99"/>
      <c r="DBI10" s="99"/>
      <c r="DBJ10" s="99"/>
      <c r="DBK10" s="99"/>
      <c r="DBL10" s="99"/>
      <c r="DBM10" s="99"/>
      <c r="DBN10" s="99"/>
      <c r="DBO10" s="99"/>
      <c r="DBP10" s="99"/>
      <c r="DBQ10" s="99"/>
      <c r="DBR10" s="99"/>
      <c r="DBS10" s="99"/>
      <c r="DBT10" s="99"/>
      <c r="DBU10" s="99"/>
      <c r="DBV10" s="99"/>
      <c r="DBW10" s="99"/>
      <c r="DBX10" s="99"/>
      <c r="DBY10" s="99"/>
      <c r="DBZ10" s="99"/>
      <c r="DCA10" s="99"/>
      <c r="DCB10" s="99"/>
      <c r="DCC10" s="99"/>
      <c r="DCD10" s="99"/>
      <c r="DCE10" s="99"/>
      <c r="DCF10" s="99"/>
      <c r="DCG10" s="99"/>
      <c r="DCH10" s="99"/>
      <c r="DCI10" s="99"/>
      <c r="DCJ10" s="99"/>
      <c r="DCK10" s="99"/>
      <c r="DCL10" s="99"/>
      <c r="DCM10" s="99"/>
      <c r="DCN10" s="99"/>
      <c r="DCO10" s="99"/>
      <c r="DCP10" s="99"/>
      <c r="DCQ10" s="99"/>
      <c r="DCR10" s="99"/>
      <c r="DCS10" s="99"/>
      <c r="DCT10" s="99"/>
      <c r="DCU10" s="99"/>
      <c r="DCV10" s="99"/>
      <c r="DCW10" s="99"/>
      <c r="DCX10" s="99"/>
      <c r="DCY10" s="99"/>
      <c r="DCZ10" s="99"/>
      <c r="DDA10" s="99"/>
      <c r="DDB10" s="99"/>
      <c r="DDC10" s="99"/>
      <c r="DDD10" s="99"/>
      <c r="DDE10" s="99"/>
      <c r="DDF10" s="99"/>
      <c r="DDG10" s="99"/>
      <c r="DDH10" s="99"/>
      <c r="DDI10" s="99"/>
      <c r="DDJ10" s="99"/>
      <c r="DDK10" s="99"/>
      <c r="DDL10" s="99"/>
      <c r="DDM10" s="99"/>
      <c r="DDN10" s="99"/>
      <c r="DDO10" s="99"/>
      <c r="DDP10" s="99"/>
      <c r="DDQ10" s="99"/>
      <c r="DDR10" s="99"/>
      <c r="DDS10" s="99"/>
      <c r="DDT10" s="99"/>
      <c r="DDU10" s="99"/>
      <c r="DDV10" s="99"/>
      <c r="DDW10" s="99"/>
      <c r="DDX10" s="99"/>
      <c r="DDY10" s="99"/>
      <c r="DDZ10" s="99"/>
      <c r="DEA10" s="99"/>
      <c r="DEB10" s="99"/>
      <c r="DEC10" s="99"/>
      <c r="DED10" s="99"/>
      <c r="DEE10" s="99"/>
      <c r="DEF10" s="99"/>
      <c r="DEG10" s="99"/>
      <c r="DEH10" s="99"/>
      <c r="DEI10" s="99"/>
      <c r="DEJ10" s="99"/>
      <c r="DEK10" s="99"/>
      <c r="DEL10" s="99"/>
      <c r="DEM10" s="99"/>
      <c r="DEN10" s="99"/>
      <c r="DEO10" s="99"/>
      <c r="DEP10" s="99"/>
      <c r="DEQ10" s="99"/>
      <c r="DER10" s="99"/>
      <c r="DES10" s="99"/>
      <c r="DET10" s="99"/>
      <c r="DEU10" s="99"/>
      <c r="DEV10" s="99"/>
      <c r="DEW10" s="99"/>
      <c r="DEX10" s="99"/>
      <c r="DEY10" s="99"/>
      <c r="DEZ10" s="99"/>
      <c r="DFA10" s="99"/>
      <c r="DFB10" s="99"/>
      <c r="DFC10" s="99"/>
      <c r="DFD10" s="99"/>
      <c r="DFE10" s="99"/>
      <c r="DFF10" s="99"/>
      <c r="DFG10" s="99"/>
      <c r="DFH10" s="99"/>
      <c r="DFI10" s="99"/>
      <c r="DFJ10" s="99"/>
      <c r="DFK10" s="99"/>
      <c r="DFL10" s="99"/>
      <c r="DFM10" s="99"/>
      <c r="DFN10" s="99"/>
      <c r="DFO10" s="99"/>
      <c r="DFP10" s="99"/>
      <c r="DFQ10" s="99"/>
      <c r="DFR10" s="99"/>
      <c r="DFS10" s="99"/>
      <c r="DFT10" s="99"/>
      <c r="DFU10" s="99"/>
      <c r="DFV10" s="99"/>
      <c r="DFW10" s="99"/>
      <c r="DFX10" s="99"/>
      <c r="DFY10" s="99"/>
      <c r="DFZ10" s="99"/>
      <c r="DGA10" s="99"/>
      <c r="DGB10" s="99"/>
      <c r="DGC10" s="99"/>
      <c r="DGD10" s="99"/>
      <c r="DGE10" s="99"/>
      <c r="DGF10" s="99"/>
      <c r="DGG10" s="99"/>
      <c r="DGH10" s="99"/>
      <c r="DGI10" s="99"/>
      <c r="DGJ10" s="99"/>
      <c r="DGK10" s="99"/>
      <c r="DGL10" s="99"/>
      <c r="DGM10" s="99"/>
      <c r="DGN10" s="99"/>
      <c r="DGO10" s="99"/>
      <c r="DGP10" s="99"/>
      <c r="DGQ10" s="99"/>
      <c r="DGR10" s="99"/>
      <c r="DGS10" s="99"/>
      <c r="DGT10" s="99"/>
      <c r="DGU10" s="99"/>
      <c r="DGV10" s="99"/>
      <c r="DGW10" s="99"/>
      <c r="DGX10" s="99"/>
      <c r="DGY10" s="99"/>
      <c r="DGZ10" s="99"/>
      <c r="DHA10" s="99"/>
      <c r="DHB10" s="99"/>
      <c r="DHC10" s="99"/>
      <c r="DHD10" s="99"/>
      <c r="DHE10" s="99"/>
      <c r="DHF10" s="99"/>
      <c r="DHG10" s="99"/>
      <c r="DHH10" s="99"/>
      <c r="DHI10" s="99"/>
      <c r="DHJ10" s="99"/>
      <c r="DHK10" s="99"/>
      <c r="DHL10" s="99"/>
      <c r="DHM10" s="99"/>
      <c r="DHN10" s="99"/>
      <c r="DHO10" s="99"/>
      <c r="DHP10" s="99"/>
      <c r="DHQ10" s="99"/>
      <c r="DHR10" s="99"/>
      <c r="DHS10" s="99"/>
      <c r="DHT10" s="99"/>
      <c r="DHU10" s="99"/>
      <c r="DHV10" s="99"/>
      <c r="DHW10" s="99"/>
      <c r="DHX10" s="99"/>
      <c r="DHY10" s="99"/>
      <c r="DHZ10" s="99"/>
      <c r="DIA10" s="99"/>
      <c r="DIB10" s="99"/>
      <c r="DIC10" s="99"/>
      <c r="DID10" s="99"/>
      <c r="DIE10" s="99"/>
      <c r="DIF10" s="99"/>
      <c r="DIG10" s="99"/>
      <c r="DIH10" s="99"/>
      <c r="DII10" s="99"/>
      <c r="DIJ10" s="99"/>
      <c r="DIK10" s="99"/>
      <c r="DIL10" s="99"/>
      <c r="DIM10" s="99"/>
      <c r="DIN10" s="99"/>
      <c r="DIO10" s="99"/>
      <c r="DIP10" s="99"/>
      <c r="DIQ10" s="99"/>
      <c r="DIR10" s="99"/>
      <c r="DIS10" s="99"/>
      <c r="DIT10" s="99"/>
      <c r="DIU10" s="99"/>
      <c r="DIV10" s="99"/>
      <c r="DIW10" s="99"/>
      <c r="DIX10" s="99"/>
      <c r="DIY10" s="99"/>
      <c r="DIZ10" s="99"/>
      <c r="DJA10" s="99"/>
      <c r="DJB10" s="99"/>
      <c r="DJC10" s="99"/>
      <c r="DJD10" s="99"/>
      <c r="DJE10" s="99"/>
      <c r="DJF10" s="99"/>
      <c r="DJG10" s="99"/>
      <c r="DJH10" s="99"/>
      <c r="DJI10" s="99"/>
      <c r="DJJ10" s="99"/>
      <c r="DJK10" s="99"/>
      <c r="DJL10" s="99"/>
      <c r="DJM10" s="99"/>
      <c r="DJN10" s="99"/>
      <c r="DJO10" s="99"/>
      <c r="DJP10" s="99"/>
      <c r="DJQ10" s="99"/>
      <c r="DJR10" s="99"/>
      <c r="DJS10" s="99"/>
      <c r="DJT10" s="99"/>
      <c r="DJU10" s="99"/>
      <c r="DJV10" s="99"/>
      <c r="DJW10" s="99"/>
      <c r="DJX10" s="99"/>
      <c r="DJY10" s="99"/>
      <c r="DJZ10" s="99"/>
      <c r="DKA10" s="99"/>
      <c r="DKB10" s="99"/>
      <c r="DKC10" s="99"/>
      <c r="DKD10" s="99"/>
      <c r="DKE10" s="99"/>
      <c r="DKF10" s="99"/>
      <c r="DKG10" s="99"/>
      <c r="DKH10" s="99"/>
      <c r="DKI10" s="99"/>
      <c r="DKJ10" s="99"/>
      <c r="DKK10" s="99"/>
      <c r="DKL10" s="99"/>
      <c r="DKM10" s="99"/>
      <c r="DKN10" s="99"/>
      <c r="DKO10" s="99"/>
      <c r="DKP10" s="99"/>
      <c r="DKQ10" s="99"/>
      <c r="DKR10" s="99"/>
      <c r="DKS10" s="99"/>
      <c r="DKT10" s="99"/>
      <c r="DKU10" s="99"/>
      <c r="DKV10" s="99"/>
      <c r="DKW10" s="99"/>
      <c r="DKX10" s="99"/>
      <c r="DKY10" s="99"/>
      <c r="DKZ10" s="99"/>
      <c r="DLA10" s="99"/>
      <c r="DLB10" s="99"/>
      <c r="DLC10" s="99"/>
      <c r="DLD10" s="99"/>
      <c r="DLE10" s="99"/>
      <c r="DLF10" s="99"/>
      <c r="DLG10" s="99"/>
      <c r="DLH10" s="99"/>
      <c r="DLI10" s="99"/>
      <c r="DLJ10" s="99"/>
      <c r="DLK10" s="99"/>
      <c r="DLL10" s="99"/>
      <c r="DLM10" s="99"/>
      <c r="DLN10" s="99"/>
      <c r="DLO10" s="99"/>
      <c r="DLP10" s="99"/>
      <c r="DLQ10" s="99"/>
      <c r="DLR10" s="99"/>
      <c r="DLS10" s="99"/>
      <c r="DLT10" s="99"/>
      <c r="DLU10" s="99"/>
      <c r="DLV10" s="99"/>
      <c r="DLW10" s="99"/>
      <c r="DLX10" s="99"/>
      <c r="DLY10" s="99"/>
      <c r="DLZ10" s="99"/>
      <c r="DMA10" s="99"/>
      <c r="DMB10" s="99"/>
      <c r="DMC10" s="99"/>
      <c r="DMD10" s="99"/>
      <c r="DME10" s="99"/>
      <c r="DMF10" s="99"/>
      <c r="DMG10" s="99"/>
      <c r="DMH10" s="99"/>
      <c r="DMI10" s="99"/>
      <c r="DMJ10" s="99"/>
      <c r="DMK10" s="99"/>
      <c r="DML10" s="99"/>
      <c r="DMM10" s="99"/>
      <c r="DMN10" s="99"/>
      <c r="DMO10" s="99"/>
      <c r="DMP10" s="99"/>
      <c r="DMQ10" s="99"/>
      <c r="DMR10" s="99"/>
      <c r="DMS10" s="99"/>
      <c r="DMT10" s="99"/>
      <c r="DMU10" s="99"/>
      <c r="DMV10" s="99"/>
      <c r="DMW10" s="99"/>
      <c r="DMX10" s="99"/>
      <c r="DMY10" s="99"/>
      <c r="DMZ10" s="99"/>
      <c r="DNA10" s="99"/>
      <c r="DNB10" s="99"/>
      <c r="DNC10" s="99"/>
      <c r="DND10" s="99"/>
      <c r="DNE10" s="99"/>
      <c r="DNF10" s="99"/>
      <c r="DNG10" s="99"/>
      <c r="DNH10" s="99"/>
      <c r="DNI10" s="99"/>
      <c r="DNJ10" s="99"/>
      <c r="DNK10" s="99"/>
      <c r="DNL10" s="99"/>
      <c r="DNM10" s="99"/>
      <c r="DNN10" s="99"/>
      <c r="DNO10" s="99"/>
      <c r="DNP10" s="99"/>
      <c r="DNQ10" s="99"/>
      <c r="DNR10" s="99"/>
      <c r="DNS10" s="99"/>
      <c r="DNT10" s="99"/>
      <c r="DNU10" s="99"/>
      <c r="DNV10" s="99"/>
      <c r="DNW10" s="99"/>
      <c r="DNX10" s="99"/>
      <c r="DNY10" s="99"/>
      <c r="DNZ10" s="99"/>
      <c r="DOA10" s="99"/>
      <c r="DOB10" s="99"/>
      <c r="DOC10" s="99"/>
      <c r="DOD10" s="99"/>
      <c r="DOE10" s="99"/>
      <c r="DOF10" s="99"/>
      <c r="DOG10" s="99"/>
      <c r="DOH10" s="99"/>
      <c r="DOI10" s="99"/>
      <c r="DOJ10" s="99"/>
      <c r="DOK10" s="99"/>
      <c r="DOL10" s="99"/>
      <c r="DOM10" s="99"/>
      <c r="DON10" s="99"/>
      <c r="DOO10" s="99"/>
      <c r="DOP10" s="99"/>
      <c r="DOQ10" s="99"/>
      <c r="DOR10" s="99"/>
      <c r="DOS10" s="99"/>
      <c r="DOT10" s="99"/>
      <c r="DOU10" s="99"/>
      <c r="DOV10" s="99"/>
      <c r="DOW10" s="99"/>
      <c r="DOX10" s="99"/>
      <c r="DOY10" s="99"/>
      <c r="DOZ10" s="99"/>
      <c r="DPA10" s="99"/>
      <c r="DPB10" s="99"/>
      <c r="DPC10" s="99"/>
      <c r="DPD10" s="99"/>
      <c r="DPE10" s="99"/>
      <c r="DPF10" s="99"/>
      <c r="DPG10" s="99"/>
      <c r="DPH10" s="99"/>
      <c r="DPI10" s="99"/>
      <c r="DPJ10" s="99"/>
      <c r="DPK10" s="99"/>
      <c r="DPL10" s="99"/>
      <c r="DPM10" s="99"/>
      <c r="DPN10" s="99"/>
      <c r="DPO10" s="99"/>
      <c r="DPP10" s="99"/>
      <c r="DPQ10" s="99"/>
      <c r="DPR10" s="99"/>
      <c r="DPS10" s="99"/>
      <c r="DPT10" s="99"/>
      <c r="DPU10" s="99"/>
      <c r="DPV10" s="99"/>
      <c r="DPW10" s="99"/>
      <c r="DPX10" s="99"/>
      <c r="DPY10" s="99"/>
      <c r="DPZ10" s="99"/>
      <c r="DQA10" s="99"/>
      <c r="DQB10" s="99"/>
      <c r="DQC10" s="99"/>
      <c r="DQD10" s="99"/>
      <c r="DQE10" s="99"/>
      <c r="DQF10" s="99"/>
      <c r="DQG10" s="99"/>
      <c r="DQH10" s="99"/>
      <c r="DQI10" s="99"/>
      <c r="DQJ10" s="99"/>
      <c r="DQK10" s="99"/>
      <c r="DQL10" s="99"/>
      <c r="DQM10" s="99"/>
      <c r="DQN10" s="99"/>
      <c r="DQO10" s="99"/>
      <c r="DQP10" s="99"/>
      <c r="DQQ10" s="99"/>
      <c r="DQR10" s="99"/>
      <c r="DQS10" s="99"/>
      <c r="DQT10" s="99"/>
      <c r="DQU10" s="99"/>
      <c r="DQV10" s="99"/>
      <c r="DQW10" s="99"/>
      <c r="DQX10" s="99"/>
      <c r="DQY10" s="99"/>
      <c r="DQZ10" s="99"/>
      <c r="DRA10" s="99"/>
      <c r="DRB10" s="99"/>
      <c r="DRC10" s="99"/>
      <c r="DRD10" s="99"/>
      <c r="DRE10" s="99"/>
      <c r="DRF10" s="99"/>
      <c r="DRG10" s="99"/>
      <c r="DRH10" s="99"/>
      <c r="DRI10" s="99"/>
      <c r="DRJ10" s="99"/>
      <c r="DRK10" s="99"/>
      <c r="DRL10" s="99"/>
      <c r="DRM10" s="99"/>
      <c r="DRN10" s="99"/>
      <c r="DRO10" s="99"/>
      <c r="DRP10" s="99"/>
      <c r="DRQ10" s="99"/>
      <c r="DRR10" s="99"/>
      <c r="DRS10" s="99"/>
      <c r="DRT10" s="99"/>
      <c r="DRU10" s="99"/>
      <c r="DRV10" s="99"/>
      <c r="DRW10" s="99"/>
      <c r="DRX10" s="99"/>
      <c r="DRY10" s="99"/>
      <c r="DRZ10" s="99"/>
      <c r="DSA10" s="99"/>
      <c r="DSB10" s="99"/>
      <c r="DSC10" s="99"/>
      <c r="DSD10" s="99"/>
      <c r="DSE10" s="99"/>
      <c r="DSF10" s="99"/>
      <c r="DSG10" s="99"/>
      <c r="DSH10" s="99"/>
      <c r="DSI10" s="99"/>
      <c r="DSJ10" s="99"/>
      <c r="DSK10" s="99"/>
      <c r="DSL10" s="99"/>
      <c r="DSM10" s="99"/>
      <c r="DSN10" s="99"/>
      <c r="DSO10" s="99"/>
      <c r="DSP10" s="99"/>
      <c r="DSQ10" s="99"/>
      <c r="DSR10" s="99"/>
      <c r="DSS10" s="99"/>
      <c r="DST10" s="99"/>
      <c r="DSU10" s="99"/>
      <c r="DSV10" s="99"/>
      <c r="DSW10" s="99"/>
      <c r="DSX10" s="99"/>
      <c r="DSY10" s="99"/>
      <c r="DSZ10" s="99"/>
      <c r="DTA10" s="99"/>
      <c r="DTB10" s="99"/>
      <c r="DTC10" s="99"/>
      <c r="DTD10" s="99"/>
      <c r="DTE10" s="99"/>
      <c r="DTF10" s="99"/>
      <c r="DTG10" s="99"/>
      <c r="DTH10" s="99"/>
      <c r="DTI10" s="99"/>
      <c r="DTJ10" s="99"/>
      <c r="DTK10" s="99"/>
      <c r="DTL10" s="99"/>
      <c r="DTM10" s="99"/>
      <c r="DTN10" s="99"/>
      <c r="DTO10" s="99"/>
      <c r="DTP10" s="99"/>
      <c r="DTQ10" s="99"/>
      <c r="DTR10" s="99"/>
      <c r="DTS10" s="99"/>
      <c r="DTT10" s="99"/>
      <c r="DTU10" s="99"/>
      <c r="DTV10" s="99"/>
      <c r="DTW10" s="99"/>
      <c r="DTX10" s="99"/>
      <c r="DTY10" s="99"/>
      <c r="DTZ10" s="99"/>
      <c r="DUA10" s="99"/>
      <c r="DUB10" s="99"/>
      <c r="DUC10" s="99"/>
      <c r="DUD10" s="99"/>
      <c r="DUE10" s="99"/>
      <c r="DUF10" s="99"/>
      <c r="DUG10" s="99"/>
      <c r="DUH10" s="99"/>
      <c r="DUI10" s="99"/>
      <c r="DUJ10" s="99"/>
      <c r="DUK10" s="99"/>
      <c r="DUL10" s="99"/>
      <c r="DUM10" s="99"/>
      <c r="DUN10" s="99"/>
      <c r="DUO10" s="99"/>
      <c r="DUP10" s="99"/>
      <c r="DUQ10" s="99"/>
      <c r="DUR10" s="99"/>
      <c r="DUS10" s="99"/>
      <c r="DUT10" s="99"/>
      <c r="DUU10" s="99"/>
      <c r="DUV10" s="99"/>
      <c r="DUW10" s="99"/>
      <c r="DUX10" s="99"/>
      <c r="DUY10" s="99"/>
      <c r="DUZ10" s="99"/>
      <c r="DVA10" s="99"/>
      <c r="DVB10" s="99"/>
      <c r="DVC10" s="99"/>
      <c r="DVD10" s="99"/>
      <c r="DVE10" s="99"/>
      <c r="DVF10" s="99"/>
      <c r="DVG10" s="99"/>
      <c r="DVH10" s="99"/>
      <c r="DVI10" s="99"/>
      <c r="DVJ10" s="99"/>
      <c r="DVK10" s="99"/>
      <c r="DVL10" s="99"/>
      <c r="DVM10" s="99"/>
      <c r="DVN10" s="99"/>
      <c r="DVO10" s="99"/>
      <c r="DVP10" s="99"/>
      <c r="DVQ10" s="99"/>
      <c r="DVR10" s="99"/>
      <c r="DVS10" s="99"/>
      <c r="DVT10" s="99"/>
      <c r="DVU10" s="99"/>
      <c r="DVV10" s="99"/>
      <c r="DVW10" s="99"/>
      <c r="DVX10" s="99"/>
      <c r="DVY10" s="99"/>
      <c r="DVZ10" s="99"/>
      <c r="DWA10" s="99"/>
      <c r="DWB10" s="99"/>
      <c r="DWC10" s="99"/>
      <c r="DWD10" s="99"/>
      <c r="DWE10" s="99"/>
      <c r="DWF10" s="99"/>
      <c r="DWG10" s="99"/>
      <c r="DWH10" s="99"/>
      <c r="DWI10" s="99"/>
      <c r="DWJ10" s="99"/>
      <c r="DWK10" s="99"/>
      <c r="DWL10" s="99"/>
      <c r="DWM10" s="99"/>
      <c r="DWN10" s="99"/>
      <c r="DWO10" s="99"/>
      <c r="DWP10" s="99"/>
      <c r="DWQ10" s="99"/>
      <c r="DWR10" s="99"/>
      <c r="DWS10" s="99"/>
      <c r="DWT10" s="99"/>
      <c r="DWU10" s="99"/>
      <c r="DWV10" s="99"/>
      <c r="DWW10" s="99"/>
      <c r="DWX10" s="99"/>
      <c r="DWY10" s="99"/>
      <c r="DWZ10" s="99"/>
      <c r="DXA10" s="99"/>
      <c r="DXB10" s="99"/>
      <c r="DXC10" s="99"/>
      <c r="DXD10" s="99"/>
      <c r="DXE10" s="99"/>
      <c r="DXF10" s="99"/>
      <c r="DXG10" s="99"/>
      <c r="DXH10" s="99"/>
      <c r="DXI10" s="99"/>
      <c r="DXJ10" s="99"/>
      <c r="DXK10" s="99"/>
      <c r="DXL10" s="99"/>
      <c r="DXM10" s="99"/>
      <c r="DXN10" s="99"/>
      <c r="DXO10" s="99"/>
      <c r="DXP10" s="99"/>
      <c r="DXQ10" s="99"/>
      <c r="DXR10" s="99"/>
      <c r="DXS10" s="99"/>
      <c r="DXT10" s="99"/>
      <c r="DXU10" s="99"/>
      <c r="DXV10" s="99"/>
      <c r="DXW10" s="99"/>
      <c r="DXX10" s="99"/>
      <c r="DXY10" s="99"/>
      <c r="DXZ10" s="99"/>
      <c r="DYA10" s="99"/>
      <c r="DYB10" s="99"/>
      <c r="DYC10" s="99"/>
      <c r="DYD10" s="99"/>
      <c r="DYE10" s="99"/>
      <c r="DYF10" s="99"/>
      <c r="DYG10" s="99"/>
      <c r="DYH10" s="99"/>
      <c r="DYI10" s="99"/>
      <c r="DYJ10" s="99"/>
      <c r="DYK10" s="99"/>
      <c r="DYL10" s="99"/>
      <c r="DYM10" s="99"/>
      <c r="DYN10" s="99"/>
      <c r="DYO10" s="99"/>
      <c r="DYP10" s="99"/>
      <c r="DYQ10" s="99"/>
      <c r="DYR10" s="99"/>
      <c r="DYS10" s="99"/>
      <c r="DYT10" s="99"/>
      <c r="DYU10" s="99"/>
      <c r="DYV10" s="99"/>
      <c r="DYW10" s="99"/>
      <c r="DYX10" s="99"/>
      <c r="DYY10" s="99"/>
      <c r="DYZ10" s="99"/>
      <c r="DZA10" s="99"/>
      <c r="DZB10" s="99"/>
      <c r="DZC10" s="99"/>
      <c r="DZD10" s="99"/>
      <c r="DZE10" s="99"/>
      <c r="DZF10" s="99"/>
      <c r="DZG10" s="99"/>
      <c r="DZH10" s="99"/>
      <c r="DZI10" s="99"/>
      <c r="DZJ10" s="99"/>
      <c r="DZK10" s="99"/>
      <c r="DZL10" s="99"/>
      <c r="DZM10" s="99"/>
      <c r="DZN10" s="99"/>
      <c r="DZO10" s="99"/>
      <c r="DZP10" s="99"/>
      <c r="DZQ10" s="99"/>
      <c r="DZR10" s="99"/>
      <c r="DZS10" s="99"/>
      <c r="DZT10" s="99"/>
      <c r="DZU10" s="99"/>
      <c r="DZV10" s="99"/>
      <c r="DZW10" s="99"/>
      <c r="DZX10" s="99"/>
      <c r="DZY10" s="99"/>
      <c r="DZZ10" s="99"/>
      <c r="EAA10" s="99"/>
      <c r="EAB10" s="99"/>
      <c r="EAC10" s="99"/>
      <c r="EAD10" s="99"/>
      <c r="EAE10" s="99"/>
      <c r="EAF10" s="99"/>
      <c r="EAG10" s="99"/>
      <c r="EAH10" s="99"/>
      <c r="EAI10" s="99"/>
      <c r="EAJ10" s="99"/>
      <c r="EAK10" s="99"/>
      <c r="EAL10" s="99"/>
      <c r="EAM10" s="99"/>
      <c r="EAN10" s="99"/>
      <c r="EAO10" s="99"/>
      <c r="EAP10" s="99"/>
      <c r="EAQ10" s="99"/>
      <c r="EAR10" s="99"/>
      <c r="EAS10" s="99"/>
      <c r="EAT10" s="99"/>
      <c r="EAU10" s="99"/>
      <c r="EAV10" s="99"/>
      <c r="EAW10" s="99"/>
      <c r="EAX10" s="99"/>
      <c r="EAY10" s="99"/>
      <c r="EAZ10" s="99"/>
      <c r="EBA10" s="99"/>
      <c r="EBB10" s="99"/>
      <c r="EBC10" s="99"/>
      <c r="EBD10" s="99"/>
      <c r="EBE10" s="99"/>
      <c r="EBF10" s="99"/>
      <c r="EBG10" s="99"/>
      <c r="EBH10" s="99"/>
      <c r="EBI10" s="99"/>
      <c r="EBJ10" s="99"/>
      <c r="EBK10" s="99"/>
      <c r="EBL10" s="99"/>
      <c r="EBM10" s="99"/>
      <c r="EBN10" s="99"/>
      <c r="EBO10" s="99"/>
      <c r="EBP10" s="99"/>
      <c r="EBQ10" s="99"/>
      <c r="EBR10" s="99"/>
      <c r="EBS10" s="99"/>
      <c r="EBT10" s="99"/>
      <c r="EBU10" s="99"/>
      <c r="EBV10" s="99"/>
      <c r="EBW10" s="99"/>
      <c r="EBX10" s="99"/>
      <c r="EBY10" s="99"/>
      <c r="EBZ10" s="99"/>
      <c r="ECA10" s="99"/>
      <c r="ECB10" s="99"/>
      <c r="ECC10" s="99"/>
      <c r="ECD10" s="99"/>
      <c r="ECE10" s="99"/>
      <c r="ECF10" s="99"/>
      <c r="ECG10" s="99"/>
      <c r="ECH10" s="99"/>
      <c r="ECI10" s="99"/>
      <c r="ECJ10" s="99"/>
      <c r="ECK10" s="99"/>
      <c r="ECL10" s="99"/>
      <c r="ECM10" s="99"/>
      <c r="ECN10" s="99"/>
      <c r="ECO10" s="99"/>
      <c r="ECP10" s="99"/>
      <c r="ECQ10" s="99"/>
      <c r="ECR10" s="99"/>
      <c r="ECS10" s="99"/>
      <c r="ECT10" s="99"/>
      <c r="ECU10" s="99"/>
      <c r="ECV10" s="99"/>
      <c r="ECW10" s="99"/>
      <c r="ECX10" s="99"/>
      <c r="ECY10" s="99"/>
      <c r="ECZ10" s="99"/>
      <c r="EDA10" s="99"/>
      <c r="EDB10" s="99"/>
      <c r="EDC10" s="99"/>
      <c r="EDD10" s="99"/>
      <c r="EDE10" s="99"/>
      <c r="EDF10" s="99"/>
      <c r="EDG10" s="99"/>
      <c r="EDH10" s="99"/>
      <c r="EDI10" s="99"/>
      <c r="EDJ10" s="99"/>
      <c r="EDK10" s="99"/>
      <c r="EDL10" s="99"/>
      <c r="EDM10" s="99"/>
      <c r="EDN10" s="99"/>
      <c r="EDO10" s="99"/>
      <c r="EDP10" s="99"/>
      <c r="EDQ10" s="99"/>
      <c r="EDR10" s="99"/>
      <c r="EDS10" s="99"/>
      <c r="EDT10" s="99"/>
      <c r="EDU10" s="99"/>
      <c r="EDV10" s="99"/>
      <c r="EDW10" s="99"/>
      <c r="EDX10" s="99"/>
      <c r="EDY10" s="99"/>
      <c r="EDZ10" s="99"/>
      <c r="EEA10" s="99"/>
      <c r="EEB10" s="99"/>
      <c r="EEC10" s="99"/>
      <c r="EED10" s="99"/>
      <c r="EEE10" s="99"/>
      <c r="EEF10" s="99"/>
      <c r="EEG10" s="99"/>
      <c r="EEH10" s="99"/>
      <c r="EEI10" s="99"/>
      <c r="EEJ10" s="99"/>
      <c r="EEK10" s="99"/>
      <c r="EEL10" s="99"/>
      <c r="EEM10" s="99"/>
      <c r="EEN10" s="99"/>
      <c r="EEO10" s="99"/>
      <c r="EEP10" s="99"/>
      <c r="EEQ10" s="99"/>
      <c r="EER10" s="99"/>
      <c r="EES10" s="99"/>
      <c r="EET10" s="99"/>
      <c r="EEU10" s="99"/>
      <c r="EEV10" s="99"/>
      <c r="EEW10" s="99"/>
      <c r="EEX10" s="99"/>
      <c r="EEY10" s="99"/>
      <c r="EEZ10" s="99"/>
      <c r="EFA10" s="99"/>
      <c r="EFB10" s="99"/>
      <c r="EFC10" s="99"/>
      <c r="EFD10" s="99"/>
      <c r="EFE10" s="99"/>
      <c r="EFF10" s="99"/>
      <c r="EFG10" s="99"/>
      <c r="EFH10" s="99"/>
      <c r="EFI10" s="99"/>
      <c r="EFJ10" s="99"/>
      <c r="EFK10" s="99"/>
      <c r="EFL10" s="99"/>
      <c r="EFM10" s="99"/>
      <c r="EFN10" s="99"/>
      <c r="EFO10" s="99"/>
      <c r="EFP10" s="99"/>
      <c r="EFQ10" s="99"/>
      <c r="EFR10" s="99"/>
      <c r="EFS10" s="99"/>
      <c r="EFT10" s="99"/>
      <c r="EFU10" s="99"/>
      <c r="EFV10" s="99"/>
      <c r="EFW10" s="99"/>
      <c r="EFX10" s="99"/>
      <c r="EFY10" s="99"/>
      <c r="EFZ10" s="99"/>
      <c r="EGA10" s="99"/>
      <c r="EGB10" s="99"/>
      <c r="EGC10" s="99"/>
      <c r="EGD10" s="99"/>
      <c r="EGE10" s="99"/>
      <c r="EGF10" s="99"/>
      <c r="EGG10" s="99"/>
      <c r="EGH10" s="99"/>
      <c r="EGI10" s="99"/>
      <c r="EGJ10" s="99"/>
      <c r="EGK10" s="99"/>
      <c r="EGL10" s="99"/>
      <c r="EGM10" s="99"/>
      <c r="EGN10" s="99"/>
      <c r="EGO10" s="99"/>
      <c r="EGP10" s="99"/>
      <c r="EGQ10" s="99"/>
      <c r="EGR10" s="99"/>
      <c r="EGS10" s="99"/>
      <c r="EGT10" s="99"/>
      <c r="EGU10" s="99"/>
      <c r="EGV10" s="99"/>
      <c r="EGW10" s="99"/>
      <c r="EGX10" s="99"/>
      <c r="EGY10" s="99"/>
      <c r="EGZ10" s="99"/>
      <c r="EHA10" s="99"/>
      <c r="EHB10" s="99"/>
      <c r="EHC10" s="99"/>
      <c r="EHD10" s="99"/>
      <c r="EHE10" s="99"/>
      <c r="EHF10" s="99"/>
      <c r="EHG10" s="99"/>
      <c r="EHH10" s="99"/>
      <c r="EHI10" s="99"/>
      <c r="EHJ10" s="99"/>
      <c r="EHK10" s="99"/>
      <c r="EHL10" s="99"/>
      <c r="EHM10" s="99"/>
      <c r="EHN10" s="99"/>
      <c r="EHO10" s="99"/>
      <c r="EHP10" s="99"/>
      <c r="EHQ10" s="99"/>
      <c r="EHR10" s="99"/>
      <c r="EHS10" s="99"/>
      <c r="EHT10" s="99"/>
      <c r="EHU10" s="99"/>
      <c r="EHV10" s="99"/>
      <c r="EHW10" s="99"/>
      <c r="EHX10" s="99"/>
      <c r="EHY10" s="99"/>
      <c r="EHZ10" s="99"/>
      <c r="EIA10" s="99"/>
      <c r="EIB10" s="99"/>
      <c r="EIC10" s="99"/>
      <c r="EID10" s="99"/>
      <c r="EIE10" s="99"/>
      <c r="EIF10" s="99"/>
      <c r="EIG10" s="99"/>
      <c r="EIH10" s="99"/>
      <c r="EII10" s="99"/>
      <c r="EIJ10" s="99"/>
      <c r="EIK10" s="99"/>
      <c r="EIL10" s="99"/>
      <c r="EIM10" s="99"/>
      <c r="EIN10" s="99"/>
      <c r="EIO10" s="99"/>
      <c r="EIP10" s="99"/>
      <c r="EIQ10" s="99"/>
      <c r="EIR10" s="99"/>
      <c r="EIS10" s="99"/>
      <c r="EIT10" s="99"/>
      <c r="EIU10" s="99"/>
      <c r="EIV10" s="99"/>
      <c r="EIW10" s="99"/>
      <c r="EIX10" s="99"/>
      <c r="EIY10" s="99"/>
      <c r="EIZ10" s="99"/>
      <c r="EJA10" s="99"/>
      <c r="EJB10" s="99"/>
      <c r="EJC10" s="99"/>
      <c r="EJD10" s="99"/>
      <c r="EJE10" s="99"/>
      <c r="EJF10" s="99"/>
      <c r="EJG10" s="99"/>
      <c r="EJH10" s="99"/>
      <c r="EJI10" s="99"/>
      <c r="EJJ10" s="99"/>
      <c r="EJK10" s="99"/>
      <c r="EJL10" s="99"/>
      <c r="EJM10" s="99"/>
      <c r="EJN10" s="99"/>
      <c r="EJO10" s="99"/>
      <c r="EJP10" s="99"/>
      <c r="EJQ10" s="99"/>
      <c r="EJR10" s="99"/>
      <c r="EJS10" s="99"/>
      <c r="EJT10" s="99"/>
      <c r="EJU10" s="99"/>
      <c r="EJV10" s="99"/>
      <c r="EJW10" s="99"/>
      <c r="EJX10" s="99"/>
      <c r="EJY10" s="99"/>
      <c r="EJZ10" s="99"/>
      <c r="EKA10" s="99"/>
      <c r="EKB10" s="99"/>
      <c r="EKC10" s="99"/>
      <c r="EKD10" s="99"/>
      <c r="EKE10" s="99"/>
      <c r="EKF10" s="99"/>
      <c r="EKG10" s="99"/>
      <c r="EKH10" s="99"/>
      <c r="EKI10" s="99"/>
      <c r="EKJ10" s="99"/>
      <c r="EKK10" s="99"/>
      <c r="EKL10" s="99"/>
      <c r="EKM10" s="99"/>
      <c r="EKN10" s="99"/>
      <c r="EKO10" s="99"/>
      <c r="EKP10" s="99"/>
      <c r="EKQ10" s="99"/>
      <c r="EKR10" s="99"/>
      <c r="EKS10" s="99"/>
      <c r="EKT10" s="99"/>
      <c r="EKU10" s="99"/>
      <c r="EKV10" s="99"/>
      <c r="EKW10" s="99"/>
      <c r="EKX10" s="99"/>
      <c r="EKY10" s="99"/>
      <c r="EKZ10" s="99"/>
      <c r="ELA10" s="99"/>
      <c r="ELB10" s="99"/>
      <c r="ELC10" s="99"/>
      <c r="ELD10" s="99"/>
      <c r="ELE10" s="99"/>
      <c r="ELF10" s="99"/>
      <c r="ELG10" s="99"/>
      <c r="ELH10" s="99"/>
      <c r="ELI10" s="99"/>
      <c r="ELJ10" s="99"/>
      <c r="ELK10" s="99"/>
      <c r="ELL10" s="99"/>
      <c r="ELM10" s="99"/>
      <c r="ELN10" s="99"/>
      <c r="ELO10" s="99"/>
      <c r="ELP10" s="99"/>
      <c r="ELQ10" s="99"/>
      <c r="ELR10" s="99"/>
      <c r="ELS10" s="99"/>
      <c r="ELT10" s="99"/>
      <c r="ELU10" s="99"/>
      <c r="ELV10" s="99"/>
      <c r="ELW10" s="99"/>
      <c r="ELX10" s="99"/>
      <c r="ELY10" s="99"/>
      <c r="ELZ10" s="99"/>
      <c r="EMA10" s="99"/>
      <c r="EMB10" s="99"/>
      <c r="EMC10" s="99"/>
      <c r="EMD10" s="99"/>
      <c r="EME10" s="99"/>
      <c r="EMF10" s="99"/>
      <c r="EMG10" s="99"/>
      <c r="EMH10" s="99"/>
      <c r="EMI10" s="99"/>
      <c r="EMJ10" s="99"/>
      <c r="EMK10" s="99"/>
      <c r="EML10" s="99"/>
      <c r="EMM10" s="99"/>
      <c r="EMN10" s="99"/>
      <c r="EMO10" s="99"/>
      <c r="EMP10" s="99"/>
      <c r="EMQ10" s="99"/>
      <c r="EMR10" s="99"/>
      <c r="EMS10" s="99"/>
      <c r="EMT10" s="99"/>
      <c r="EMU10" s="99"/>
      <c r="EMV10" s="99"/>
      <c r="EMW10" s="99"/>
      <c r="EMX10" s="99"/>
      <c r="EMY10" s="99"/>
      <c r="EMZ10" s="99"/>
      <c r="ENA10" s="99"/>
      <c r="ENB10" s="99"/>
      <c r="ENC10" s="99"/>
      <c r="END10" s="99"/>
      <c r="ENE10" s="99"/>
      <c r="ENF10" s="99"/>
      <c r="ENG10" s="99"/>
      <c r="ENH10" s="99"/>
      <c r="ENI10" s="99"/>
      <c r="ENJ10" s="99"/>
      <c r="ENK10" s="99"/>
      <c r="ENL10" s="99"/>
      <c r="ENM10" s="99"/>
      <c r="ENN10" s="99"/>
      <c r="ENO10" s="99"/>
      <c r="ENP10" s="99"/>
      <c r="ENQ10" s="99"/>
      <c r="ENR10" s="99"/>
      <c r="ENS10" s="99"/>
      <c r="ENT10" s="99"/>
      <c r="ENU10" s="99"/>
      <c r="ENV10" s="99"/>
      <c r="ENW10" s="99"/>
      <c r="ENX10" s="99"/>
      <c r="ENY10" s="99"/>
      <c r="ENZ10" s="99"/>
      <c r="EOA10" s="99"/>
      <c r="EOB10" s="99"/>
      <c r="EOC10" s="99"/>
      <c r="EOD10" s="99"/>
      <c r="EOE10" s="99"/>
      <c r="EOF10" s="99"/>
      <c r="EOG10" s="99"/>
      <c r="EOH10" s="99"/>
      <c r="EOI10" s="99"/>
      <c r="EOJ10" s="99"/>
      <c r="EOK10" s="99"/>
      <c r="EOL10" s="99"/>
      <c r="EOM10" s="99"/>
      <c r="EON10" s="99"/>
      <c r="EOO10" s="99"/>
      <c r="EOP10" s="99"/>
      <c r="EOQ10" s="99"/>
      <c r="EOR10" s="99"/>
      <c r="EOS10" s="99"/>
      <c r="EOT10" s="99"/>
      <c r="EOU10" s="99"/>
      <c r="EOV10" s="99"/>
      <c r="EOW10" s="99"/>
      <c r="EOX10" s="99"/>
      <c r="EOY10" s="99"/>
      <c r="EOZ10" s="99"/>
      <c r="EPA10" s="99"/>
      <c r="EPB10" s="99"/>
      <c r="EPC10" s="99"/>
      <c r="EPD10" s="99"/>
      <c r="EPE10" s="99"/>
      <c r="EPF10" s="99"/>
      <c r="EPG10" s="99"/>
      <c r="EPH10" s="99"/>
      <c r="EPI10" s="99"/>
      <c r="EPJ10" s="99"/>
      <c r="EPK10" s="99"/>
      <c r="EPL10" s="99"/>
      <c r="EPM10" s="99"/>
      <c r="EPN10" s="99"/>
      <c r="EPO10" s="99"/>
      <c r="EPP10" s="99"/>
      <c r="EPQ10" s="99"/>
      <c r="EPR10" s="99"/>
      <c r="EPS10" s="99"/>
      <c r="EPT10" s="99"/>
      <c r="EPU10" s="99"/>
      <c r="EPV10" s="99"/>
      <c r="EPW10" s="99"/>
      <c r="EPX10" s="99"/>
      <c r="EPY10" s="99"/>
      <c r="EPZ10" s="99"/>
      <c r="EQA10" s="99"/>
      <c r="EQB10" s="99"/>
      <c r="EQC10" s="99"/>
      <c r="EQD10" s="99"/>
      <c r="EQE10" s="99"/>
      <c r="EQF10" s="99"/>
      <c r="EQG10" s="99"/>
      <c r="EQH10" s="99"/>
      <c r="EQI10" s="99"/>
      <c r="EQJ10" s="99"/>
      <c r="EQK10" s="99"/>
      <c r="EQL10" s="99"/>
      <c r="EQM10" s="99"/>
      <c r="EQN10" s="99"/>
      <c r="EQO10" s="99"/>
      <c r="EQP10" s="99"/>
      <c r="EQQ10" s="99"/>
      <c r="EQR10" s="99"/>
      <c r="EQS10" s="99"/>
      <c r="EQT10" s="99"/>
      <c r="EQU10" s="99"/>
      <c r="EQV10" s="99"/>
      <c r="EQW10" s="99"/>
      <c r="EQX10" s="99"/>
      <c r="EQY10" s="99"/>
      <c r="EQZ10" s="99"/>
      <c r="ERA10" s="99"/>
      <c r="ERB10" s="99"/>
      <c r="ERC10" s="99"/>
      <c r="ERD10" s="99"/>
      <c r="ERE10" s="99"/>
      <c r="ERF10" s="99"/>
      <c r="ERG10" s="99"/>
      <c r="ERH10" s="99"/>
      <c r="ERI10" s="99"/>
      <c r="ERJ10" s="99"/>
      <c r="ERK10" s="99"/>
      <c r="ERL10" s="99"/>
      <c r="ERM10" s="99"/>
      <c r="ERN10" s="99"/>
      <c r="ERO10" s="99"/>
      <c r="ERP10" s="99"/>
      <c r="ERQ10" s="99"/>
      <c r="ERR10" s="99"/>
      <c r="ERS10" s="99"/>
      <c r="ERT10" s="99"/>
      <c r="ERU10" s="99"/>
      <c r="ERV10" s="99"/>
      <c r="ERW10" s="99"/>
      <c r="ERX10" s="99"/>
      <c r="ERY10" s="99"/>
      <c r="ERZ10" s="99"/>
      <c r="ESA10" s="99"/>
      <c r="ESB10" s="99"/>
      <c r="ESC10" s="99"/>
      <c r="ESD10" s="99"/>
      <c r="ESE10" s="99"/>
      <c r="ESF10" s="99"/>
      <c r="ESG10" s="99"/>
      <c r="ESH10" s="99"/>
      <c r="ESI10" s="99"/>
      <c r="ESJ10" s="99"/>
      <c r="ESK10" s="99"/>
      <c r="ESL10" s="99"/>
      <c r="ESM10" s="99"/>
      <c r="ESN10" s="99"/>
      <c r="ESO10" s="99"/>
      <c r="ESP10" s="99"/>
      <c r="ESQ10" s="99"/>
      <c r="ESR10" s="99"/>
      <c r="ESS10" s="99"/>
      <c r="EST10" s="99"/>
      <c r="ESU10" s="99"/>
      <c r="ESV10" s="99"/>
      <c r="ESW10" s="99"/>
      <c r="ESX10" s="99"/>
      <c r="ESY10" s="99"/>
      <c r="ESZ10" s="99"/>
      <c r="ETA10" s="99"/>
      <c r="ETB10" s="99"/>
      <c r="ETC10" s="99"/>
      <c r="ETD10" s="99"/>
      <c r="ETE10" s="99"/>
      <c r="ETF10" s="99"/>
      <c r="ETG10" s="99"/>
      <c r="ETH10" s="99"/>
      <c r="ETI10" s="99"/>
      <c r="ETJ10" s="99"/>
      <c r="ETK10" s="99"/>
      <c r="ETL10" s="99"/>
      <c r="ETM10" s="99"/>
      <c r="ETN10" s="99"/>
      <c r="ETO10" s="99"/>
      <c r="ETP10" s="99"/>
      <c r="ETQ10" s="99"/>
      <c r="ETR10" s="99"/>
      <c r="ETS10" s="99"/>
      <c r="ETT10" s="99"/>
      <c r="ETU10" s="99"/>
      <c r="ETV10" s="99"/>
      <c r="ETW10" s="99"/>
      <c r="ETX10" s="99"/>
      <c r="ETY10" s="99"/>
      <c r="ETZ10" s="99"/>
      <c r="EUA10" s="99"/>
      <c r="EUB10" s="99"/>
      <c r="EUC10" s="99"/>
      <c r="EUD10" s="99"/>
      <c r="EUE10" s="99"/>
      <c r="EUF10" s="99"/>
      <c r="EUG10" s="99"/>
      <c r="EUH10" s="99"/>
      <c r="EUI10" s="99"/>
      <c r="EUJ10" s="99"/>
      <c r="EUK10" s="99"/>
      <c r="EUL10" s="99"/>
      <c r="EUM10" s="99"/>
      <c r="EUN10" s="99"/>
      <c r="EUO10" s="99"/>
      <c r="EUP10" s="99"/>
      <c r="EUQ10" s="99"/>
      <c r="EUR10" s="99"/>
      <c r="EUS10" s="99"/>
      <c r="EUT10" s="99"/>
      <c r="EUU10" s="99"/>
      <c r="EUV10" s="99"/>
      <c r="EUW10" s="99"/>
      <c r="EUX10" s="99"/>
      <c r="EUY10" s="99"/>
      <c r="EUZ10" s="99"/>
      <c r="EVA10" s="99"/>
      <c r="EVB10" s="99"/>
      <c r="EVC10" s="99"/>
      <c r="EVD10" s="99"/>
      <c r="EVE10" s="99"/>
      <c r="EVF10" s="99"/>
      <c r="EVG10" s="99"/>
      <c r="EVH10" s="99"/>
      <c r="EVI10" s="99"/>
      <c r="EVJ10" s="99"/>
      <c r="EVK10" s="99"/>
      <c r="EVL10" s="99"/>
      <c r="EVM10" s="99"/>
      <c r="EVN10" s="99"/>
      <c r="EVO10" s="99"/>
      <c r="EVP10" s="99"/>
      <c r="EVQ10" s="99"/>
      <c r="EVR10" s="99"/>
      <c r="EVS10" s="99"/>
      <c r="EVT10" s="99"/>
      <c r="EVU10" s="99"/>
      <c r="EVV10" s="99"/>
      <c r="EVW10" s="99"/>
      <c r="EVX10" s="99"/>
      <c r="EVY10" s="99"/>
      <c r="EVZ10" s="99"/>
      <c r="EWA10" s="99"/>
      <c r="EWB10" s="99"/>
      <c r="EWC10" s="99"/>
      <c r="EWD10" s="99"/>
      <c r="EWE10" s="99"/>
      <c r="EWF10" s="99"/>
      <c r="EWG10" s="99"/>
      <c r="EWH10" s="99"/>
      <c r="EWI10" s="99"/>
      <c r="EWJ10" s="99"/>
      <c r="EWK10" s="99"/>
      <c r="EWL10" s="99"/>
      <c r="EWM10" s="99"/>
      <c r="EWN10" s="99"/>
      <c r="EWO10" s="99"/>
      <c r="EWP10" s="99"/>
      <c r="EWQ10" s="99"/>
      <c r="EWR10" s="99"/>
      <c r="EWS10" s="99"/>
      <c r="EWT10" s="99"/>
      <c r="EWU10" s="99"/>
      <c r="EWV10" s="99"/>
      <c r="EWW10" s="99"/>
      <c r="EWX10" s="99"/>
      <c r="EWY10" s="99"/>
      <c r="EWZ10" s="99"/>
      <c r="EXA10" s="99"/>
      <c r="EXB10" s="99"/>
      <c r="EXC10" s="99"/>
      <c r="EXD10" s="99"/>
      <c r="EXE10" s="99"/>
      <c r="EXF10" s="99"/>
      <c r="EXG10" s="99"/>
      <c r="EXH10" s="99"/>
      <c r="EXI10" s="99"/>
      <c r="EXJ10" s="99"/>
      <c r="EXK10" s="99"/>
      <c r="EXL10" s="99"/>
      <c r="EXM10" s="99"/>
      <c r="EXN10" s="99"/>
      <c r="EXO10" s="99"/>
      <c r="EXP10" s="99"/>
      <c r="EXQ10" s="99"/>
      <c r="EXR10" s="99"/>
      <c r="EXS10" s="99"/>
      <c r="EXT10" s="99"/>
      <c r="EXU10" s="99"/>
      <c r="EXV10" s="99"/>
      <c r="EXW10" s="99"/>
      <c r="EXX10" s="99"/>
      <c r="EXY10" s="99"/>
      <c r="EXZ10" s="99"/>
      <c r="EYA10" s="99"/>
      <c r="EYB10" s="99"/>
      <c r="EYC10" s="99"/>
      <c r="EYD10" s="99"/>
      <c r="EYE10" s="99"/>
      <c r="EYF10" s="99"/>
      <c r="EYG10" s="99"/>
      <c r="EYH10" s="99"/>
      <c r="EYI10" s="99"/>
      <c r="EYJ10" s="99"/>
      <c r="EYK10" s="99"/>
      <c r="EYL10" s="99"/>
      <c r="EYM10" s="99"/>
      <c r="EYN10" s="99"/>
      <c r="EYO10" s="99"/>
      <c r="EYP10" s="99"/>
      <c r="EYQ10" s="99"/>
      <c r="EYR10" s="99"/>
      <c r="EYS10" s="99"/>
      <c r="EYT10" s="99"/>
      <c r="EYU10" s="99"/>
      <c r="EYV10" s="99"/>
      <c r="EYW10" s="99"/>
      <c r="EYX10" s="99"/>
      <c r="EYY10" s="99"/>
      <c r="EYZ10" s="99"/>
      <c r="EZA10" s="99"/>
      <c r="EZB10" s="99"/>
      <c r="EZC10" s="99"/>
      <c r="EZD10" s="99"/>
      <c r="EZE10" s="99"/>
      <c r="EZF10" s="99"/>
      <c r="EZG10" s="99"/>
      <c r="EZH10" s="99"/>
      <c r="EZI10" s="99"/>
      <c r="EZJ10" s="99"/>
      <c r="EZK10" s="99"/>
      <c r="EZL10" s="99"/>
      <c r="EZM10" s="99"/>
      <c r="EZN10" s="99"/>
      <c r="EZO10" s="99"/>
      <c r="EZP10" s="99"/>
      <c r="EZQ10" s="99"/>
      <c r="EZR10" s="99"/>
      <c r="EZS10" s="99"/>
      <c r="EZT10" s="99"/>
      <c r="EZU10" s="99"/>
      <c r="EZV10" s="99"/>
      <c r="EZW10" s="99"/>
      <c r="EZX10" s="99"/>
      <c r="EZY10" s="99"/>
      <c r="EZZ10" s="99"/>
      <c r="FAA10" s="99"/>
      <c r="FAB10" s="99"/>
      <c r="FAC10" s="99"/>
      <c r="FAD10" s="99"/>
      <c r="FAE10" s="99"/>
      <c r="FAF10" s="99"/>
      <c r="FAG10" s="99"/>
      <c r="FAH10" s="99"/>
      <c r="FAI10" s="99"/>
      <c r="FAJ10" s="99"/>
      <c r="FAK10" s="99"/>
      <c r="FAL10" s="99"/>
      <c r="FAM10" s="99"/>
      <c r="FAN10" s="99"/>
      <c r="FAO10" s="99"/>
      <c r="FAP10" s="99"/>
      <c r="FAQ10" s="99"/>
      <c r="FAR10" s="99"/>
      <c r="FAS10" s="99"/>
      <c r="FAT10" s="99"/>
      <c r="FAU10" s="99"/>
      <c r="FAV10" s="99"/>
      <c r="FAW10" s="99"/>
      <c r="FAX10" s="99"/>
      <c r="FAY10" s="99"/>
      <c r="FAZ10" s="99"/>
      <c r="FBA10" s="99"/>
      <c r="FBB10" s="99"/>
      <c r="FBC10" s="99"/>
      <c r="FBD10" s="99"/>
      <c r="FBE10" s="99"/>
      <c r="FBF10" s="99"/>
      <c r="FBG10" s="99"/>
      <c r="FBH10" s="99"/>
      <c r="FBI10" s="99"/>
      <c r="FBJ10" s="99"/>
      <c r="FBK10" s="99"/>
      <c r="FBL10" s="99"/>
      <c r="FBM10" s="99"/>
      <c r="FBN10" s="99"/>
      <c r="FBO10" s="99"/>
      <c r="FBP10" s="99"/>
      <c r="FBQ10" s="99"/>
      <c r="FBR10" s="99"/>
      <c r="FBS10" s="99"/>
      <c r="FBT10" s="99"/>
      <c r="FBU10" s="99"/>
      <c r="FBV10" s="99"/>
      <c r="FBW10" s="99"/>
      <c r="FBX10" s="99"/>
      <c r="FBY10" s="99"/>
      <c r="FBZ10" s="99"/>
      <c r="FCA10" s="99"/>
      <c r="FCB10" s="99"/>
      <c r="FCC10" s="99"/>
      <c r="FCD10" s="99"/>
      <c r="FCE10" s="99"/>
      <c r="FCF10" s="99"/>
      <c r="FCG10" s="99"/>
      <c r="FCH10" s="99"/>
      <c r="FCI10" s="99"/>
      <c r="FCJ10" s="99"/>
      <c r="FCK10" s="99"/>
      <c r="FCL10" s="99"/>
      <c r="FCM10" s="99"/>
      <c r="FCN10" s="99"/>
      <c r="FCO10" s="99"/>
      <c r="FCP10" s="99"/>
      <c r="FCQ10" s="99"/>
      <c r="FCR10" s="99"/>
      <c r="FCS10" s="99"/>
      <c r="FCT10" s="99"/>
      <c r="FCU10" s="99"/>
      <c r="FCV10" s="99"/>
      <c r="FCW10" s="99"/>
      <c r="FCX10" s="99"/>
      <c r="FCY10" s="99"/>
      <c r="FCZ10" s="99"/>
      <c r="FDA10" s="99"/>
      <c r="FDB10" s="99"/>
      <c r="FDC10" s="99"/>
      <c r="FDD10" s="99"/>
      <c r="FDE10" s="99"/>
      <c r="FDF10" s="99"/>
      <c r="FDG10" s="99"/>
      <c r="FDH10" s="99"/>
      <c r="FDI10" s="99"/>
      <c r="FDJ10" s="99"/>
      <c r="FDK10" s="99"/>
      <c r="FDL10" s="99"/>
      <c r="FDM10" s="99"/>
      <c r="FDN10" s="99"/>
      <c r="FDO10" s="99"/>
      <c r="FDP10" s="99"/>
      <c r="FDQ10" s="99"/>
      <c r="FDR10" s="99"/>
      <c r="FDS10" s="99"/>
      <c r="FDT10" s="99"/>
      <c r="FDU10" s="99"/>
      <c r="FDV10" s="99"/>
      <c r="FDW10" s="99"/>
      <c r="FDX10" s="99"/>
      <c r="FDY10" s="99"/>
      <c r="FDZ10" s="99"/>
      <c r="FEA10" s="99"/>
      <c r="FEB10" s="99"/>
      <c r="FEC10" s="99"/>
      <c r="FED10" s="99"/>
      <c r="FEE10" s="99"/>
      <c r="FEF10" s="99"/>
      <c r="FEG10" s="99"/>
      <c r="FEH10" s="99"/>
      <c r="FEI10" s="99"/>
      <c r="FEJ10" s="99"/>
      <c r="FEK10" s="99"/>
      <c r="FEL10" s="99"/>
      <c r="FEM10" s="99"/>
      <c r="FEN10" s="99"/>
      <c r="FEO10" s="99"/>
      <c r="FEP10" s="99"/>
      <c r="FEQ10" s="99"/>
      <c r="FER10" s="99"/>
      <c r="FES10" s="99"/>
      <c r="FET10" s="99"/>
      <c r="FEU10" s="99"/>
      <c r="FEV10" s="99"/>
      <c r="FEW10" s="99"/>
      <c r="FEX10" s="99"/>
      <c r="FEY10" s="99"/>
      <c r="FEZ10" s="99"/>
      <c r="FFA10" s="99"/>
      <c r="FFB10" s="99"/>
      <c r="FFC10" s="99"/>
      <c r="FFD10" s="99"/>
      <c r="FFE10" s="99"/>
      <c r="FFF10" s="99"/>
      <c r="FFG10" s="99"/>
      <c r="FFH10" s="99"/>
      <c r="FFI10" s="99"/>
      <c r="FFJ10" s="99"/>
      <c r="FFK10" s="99"/>
      <c r="FFL10" s="99"/>
      <c r="FFM10" s="99"/>
      <c r="FFN10" s="99"/>
      <c r="FFO10" s="99"/>
      <c r="FFP10" s="99"/>
      <c r="FFQ10" s="99"/>
      <c r="FFR10" s="99"/>
      <c r="FFS10" s="99"/>
      <c r="FFT10" s="99"/>
      <c r="FFU10" s="99"/>
      <c r="FFV10" s="99"/>
      <c r="FFW10" s="99"/>
      <c r="FFX10" s="99"/>
      <c r="FFY10" s="99"/>
      <c r="FFZ10" s="99"/>
      <c r="FGA10" s="99"/>
      <c r="FGB10" s="99"/>
      <c r="FGC10" s="99"/>
      <c r="FGD10" s="99"/>
      <c r="FGE10" s="99"/>
      <c r="FGF10" s="99"/>
      <c r="FGG10" s="99"/>
      <c r="FGH10" s="99"/>
      <c r="FGI10" s="99"/>
      <c r="FGJ10" s="99"/>
      <c r="FGK10" s="99"/>
      <c r="FGL10" s="99"/>
      <c r="FGM10" s="99"/>
      <c r="FGN10" s="99"/>
      <c r="FGO10" s="99"/>
      <c r="FGP10" s="99"/>
      <c r="FGQ10" s="99"/>
      <c r="FGR10" s="99"/>
      <c r="FGS10" s="99"/>
      <c r="FGT10" s="99"/>
      <c r="FGU10" s="99"/>
      <c r="FGV10" s="99"/>
      <c r="FGW10" s="99"/>
      <c r="FGX10" s="99"/>
      <c r="FGY10" s="99"/>
      <c r="FGZ10" s="99"/>
      <c r="FHA10" s="99"/>
      <c r="FHB10" s="99"/>
      <c r="FHC10" s="99"/>
      <c r="FHD10" s="99"/>
      <c r="FHE10" s="99"/>
      <c r="FHF10" s="99"/>
      <c r="FHG10" s="99"/>
      <c r="FHH10" s="99"/>
      <c r="FHI10" s="99"/>
      <c r="FHJ10" s="99"/>
      <c r="FHK10" s="99"/>
      <c r="FHL10" s="99"/>
      <c r="FHM10" s="99"/>
      <c r="FHN10" s="99"/>
      <c r="FHO10" s="99"/>
      <c r="FHP10" s="99"/>
      <c r="FHQ10" s="99"/>
      <c r="FHR10" s="99"/>
      <c r="FHS10" s="99"/>
      <c r="FHT10" s="99"/>
      <c r="FHU10" s="99"/>
      <c r="FHV10" s="99"/>
      <c r="FHW10" s="99"/>
      <c r="FHX10" s="99"/>
      <c r="FHY10" s="99"/>
      <c r="FHZ10" s="99"/>
      <c r="FIA10" s="99"/>
      <c r="FIB10" s="99"/>
      <c r="FIC10" s="99"/>
      <c r="FID10" s="99"/>
      <c r="FIE10" s="99"/>
      <c r="FIF10" s="99"/>
      <c r="FIG10" s="99"/>
      <c r="FIH10" s="99"/>
      <c r="FII10" s="99"/>
      <c r="FIJ10" s="99"/>
      <c r="FIK10" s="99"/>
      <c r="FIL10" s="99"/>
      <c r="FIM10" s="99"/>
      <c r="FIN10" s="99"/>
      <c r="FIO10" s="99"/>
      <c r="FIP10" s="99"/>
      <c r="FIQ10" s="99"/>
      <c r="FIR10" s="99"/>
      <c r="FIS10" s="99"/>
      <c r="FIT10" s="99"/>
      <c r="FIU10" s="99"/>
      <c r="FIV10" s="99"/>
      <c r="FIW10" s="99"/>
      <c r="FIX10" s="99"/>
      <c r="FIY10" s="99"/>
      <c r="FIZ10" s="99"/>
      <c r="FJA10" s="99"/>
      <c r="FJB10" s="99"/>
      <c r="FJC10" s="99"/>
      <c r="FJD10" s="99"/>
      <c r="FJE10" s="99"/>
      <c r="FJF10" s="99"/>
      <c r="FJG10" s="99"/>
      <c r="FJH10" s="99"/>
      <c r="FJI10" s="99"/>
      <c r="FJJ10" s="99"/>
      <c r="FJK10" s="99"/>
      <c r="FJL10" s="99"/>
      <c r="FJM10" s="99"/>
      <c r="FJN10" s="99"/>
      <c r="FJO10" s="99"/>
      <c r="FJP10" s="99"/>
      <c r="FJQ10" s="99"/>
      <c r="FJR10" s="99"/>
      <c r="FJS10" s="99"/>
      <c r="FJT10" s="99"/>
      <c r="FJU10" s="99"/>
      <c r="FJV10" s="99"/>
      <c r="FJW10" s="99"/>
      <c r="FJX10" s="99"/>
      <c r="FJY10" s="99"/>
      <c r="FJZ10" s="99"/>
      <c r="FKA10" s="99"/>
      <c r="FKB10" s="99"/>
      <c r="FKC10" s="99"/>
      <c r="FKD10" s="99"/>
      <c r="FKE10" s="99"/>
      <c r="FKF10" s="99"/>
      <c r="FKG10" s="99"/>
      <c r="FKH10" s="99"/>
      <c r="FKI10" s="99"/>
      <c r="FKJ10" s="99"/>
      <c r="FKK10" s="99"/>
      <c r="FKL10" s="99"/>
      <c r="FKM10" s="99"/>
      <c r="FKN10" s="99"/>
      <c r="FKO10" s="99"/>
      <c r="FKP10" s="99"/>
      <c r="FKQ10" s="99"/>
      <c r="FKR10" s="99"/>
      <c r="FKS10" s="99"/>
      <c r="FKT10" s="99"/>
      <c r="FKU10" s="99"/>
      <c r="FKV10" s="99"/>
      <c r="FKW10" s="99"/>
      <c r="FKX10" s="99"/>
      <c r="FKY10" s="99"/>
      <c r="FKZ10" s="99"/>
      <c r="FLA10" s="99"/>
      <c r="FLB10" s="99"/>
      <c r="FLC10" s="99"/>
      <c r="FLD10" s="99"/>
      <c r="FLE10" s="99"/>
      <c r="FLF10" s="99"/>
      <c r="FLG10" s="99"/>
      <c r="FLH10" s="99"/>
      <c r="FLI10" s="99"/>
      <c r="FLJ10" s="99"/>
      <c r="FLK10" s="99"/>
      <c r="FLL10" s="99"/>
      <c r="FLM10" s="99"/>
      <c r="FLN10" s="99"/>
      <c r="FLO10" s="99"/>
      <c r="FLP10" s="99"/>
      <c r="FLQ10" s="99"/>
      <c r="FLR10" s="99"/>
      <c r="FLS10" s="99"/>
      <c r="FLT10" s="99"/>
      <c r="FLU10" s="99"/>
      <c r="FLV10" s="99"/>
      <c r="FLW10" s="99"/>
      <c r="FLX10" s="99"/>
      <c r="FLY10" s="99"/>
      <c r="FLZ10" s="99"/>
      <c r="FMA10" s="99"/>
      <c r="FMB10" s="99"/>
      <c r="FMC10" s="99"/>
      <c r="FMD10" s="99"/>
      <c r="FME10" s="99"/>
      <c r="FMF10" s="99"/>
      <c r="FMG10" s="99"/>
      <c r="FMH10" s="99"/>
      <c r="FMI10" s="99"/>
      <c r="FMJ10" s="99"/>
      <c r="FMK10" s="99"/>
      <c r="FML10" s="99"/>
      <c r="FMM10" s="99"/>
      <c r="FMN10" s="99"/>
      <c r="FMO10" s="99"/>
      <c r="FMP10" s="99"/>
      <c r="FMQ10" s="99"/>
      <c r="FMR10" s="99"/>
      <c r="FMS10" s="99"/>
      <c r="FMT10" s="99"/>
      <c r="FMU10" s="99"/>
      <c r="FMV10" s="99"/>
      <c r="FMW10" s="99"/>
      <c r="FMX10" s="99"/>
      <c r="FMY10" s="99"/>
      <c r="FMZ10" s="99"/>
      <c r="FNA10" s="99"/>
      <c r="FNB10" s="99"/>
      <c r="FNC10" s="99"/>
      <c r="FND10" s="99"/>
      <c r="FNE10" s="99"/>
      <c r="FNF10" s="99"/>
      <c r="FNG10" s="99"/>
      <c r="FNH10" s="99"/>
      <c r="FNI10" s="99"/>
      <c r="FNJ10" s="99"/>
      <c r="FNK10" s="99"/>
      <c r="FNL10" s="99"/>
      <c r="FNM10" s="99"/>
      <c r="FNN10" s="99"/>
      <c r="FNO10" s="99"/>
      <c r="FNP10" s="99"/>
      <c r="FNQ10" s="99"/>
      <c r="FNR10" s="99"/>
      <c r="FNS10" s="99"/>
      <c r="FNT10" s="99"/>
      <c r="FNU10" s="99"/>
      <c r="FNV10" s="99"/>
      <c r="FNW10" s="99"/>
      <c r="FNX10" s="99"/>
      <c r="FNY10" s="99"/>
      <c r="FNZ10" s="99"/>
      <c r="FOA10" s="99"/>
      <c r="FOB10" s="99"/>
      <c r="FOC10" s="99"/>
      <c r="FOD10" s="99"/>
      <c r="FOE10" s="99"/>
      <c r="FOF10" s="99"/>
      <c r="FOG10" s="99"/>
      <c r="FOH10" s="99"/>
      <c r="FOI10" s="99"/>
      <c r="FOJ10" s="99"/>
      <c r="FOK10" s="99"/>
      <c r="FOL10" s="99"/>
      <c r="FOM10" s="99"/>
      <c r="FON10" s="99"/>
      <c r="FOO10" s="99"/>
      <c r="FOP10" s="99"/>
      <c r="FOQ10" s="99"/>
      <c r="FOR10" s="99"/>
      <c r="FOS10" s="99"/>
      <c r="FOT10" s="99"/>
      <c r="FOU10" s="99"/>
      <c r="FOV10" s="99"/>
      <c r="FOW10" s="99"/>
      <c r="FOX10" s="99"/>
      <c r="FOY10" s="99"/>
      <c r="FOZ10" s="99"/>
      <c r="FPA10" s="99"/>
      <c r="FPB10" s="99"/>
      <c r="FPC10" s="99"/>
      <c r="FPD10" s="99"/>
      <c r="FPE10" s="99"/>
      <c r="FPF10" s="99"/>
      <c r="FPG10" s="99"/>
      <c r="FPH10" s="99"/>
      <c r="FPI10" s="99"/>
      <c r="FPJ10" s="99"/>
      <c r="FPK10" s="99"/>
      <c r="FPL10" s="99"/>
      <c r="FPM10" s="99"/>
      <c r="FPN10" s="99"/>
      <c r="FPO10" s="99"/>
      <c r="FPP10" s="99"/>
      <c r="FPQ10" s="99"/>
      <c r="FPR10" s="99"/>
      <c r="FPS10" s="99"/>
      <c r="FPT10" s="99"/>
      <c r="FPU10" s="99"/>
      <c r="FPV10" s="99"/>
      <c r="FPW10" s="99"/>
      <c r="FPX10" s="99"/>
      <c r="FPY10" s="99"/>
      <c r="FPZ10" s="99"/>
      <c r="FQA10" s="99"/>
      <c r="FQB10" s="99"/>
      <c r="FQC10" s="99"/>
      <c r="FQD10" s="99"/>
      <c r="FQE10" s="99"/>
      <c r="FQF10" s="99"/>
      <c r="FQG10" s="99"/>
      <c r="FQH10" s="99"/>
      <c r="FQI10" s="99"/>
      <c r="FQJ10" s="99"/>
      <c r="FQK10" s="99"/>
      <c r="FQL10" s="99"/>
      <c r="FQM10" s="99"/>
      <c r="FQN10" s="99"/>
      <c r="FQO10" s="99"/>
      <c r="FQP10" s="99"/>
      <c r="FQQ10" s="99"/>
      <c r="FQR10" s="99"/>
      <c r="FQS10" s="99"/>
      <c r="FQT10" s="99"/>
      <c r="FQU10" s="99"/>
      <c r="FQV10" s="99"/>
      <c r="FQW10" s="99"/>
      <c r="FQX10" s="99"/>
      <c r="FQY10" s="99"/>
      <c r="FQZ10" s="99"/>
      <c r="FRA10" s="99"/>
      <c r="FRB10" s="99"/>
      <c r="FRC10" s="99"/>
      <c r="FRD10" s="99"/>
      <c r="FRE10" s="99"/>
      <c r="FRF10" s="99"/>
      <c r="FRG10" s="99"/>
      <c r="FRH10" s="99"/>
      <c r="FRI10" s="99"/>
      <c r="FRJ10" s="99"/>
      <c r="FRK10" s="99"/>
      <c r="FRL10" s="99"/>
      <c r="FRM10" s="99"/>
      <c r="FRN10" s="99"/>
      <c r="FRO10" s="99"/>
      <c r="FRP10" s="99"/>
      <c r="FRQ10" s="99"/>
      <c r="FRR10" s="99"/>
      <c r="FRS10" s="99"/>
      <c r="FRT10" s="99"/>
      <c r="FRU10" s="99"/>
      <c r="FRV10" s="99"/>
      <c r="FRW10" s="99"/>
      <c r="FRX10" s="99"/>
      <c r="FRY10" s="99"/>
      <c r="FRZ10" s="99"/>
      <c r="FSA10" s="99"/>
      <c r="FSB10" s="99"/>
      <c r="FSC10" s="99"/>
      <c r="FSD10" s="99"/>
      <c r="FSE10" s="99"/>
      <c r="FSF10" s="99"/>
      <c r="FSG10" s="99"/>
      <c r="FSH10" s="99"/>
      <c r="FSI10" s="99"/>
      <c r="FSJ10" s="99"/>
      <c r="FSK10" s="99"/>
      <c r="FSL10" s="99"/>
      <c r="FSM10" s="99"/>
      <c r="FSN10" s="99"/>
      <c r="FSO10" s="99"/>
      <c r="FSP10" s="99"/>
      <c r="FSQ10" s="99"/>
      <c r="FSR10" s="99"/>
      <c r="FSS10" s="99"/>
      <c r="FST10" s="99"/>
      <c r="FSU10" s="99"/>
      <c r="FSV10" s="99"/>
      <c r="FSW10" s="99"/>
      <c r="FSX10" s="99"/>
      <c r="FSY10" s="99"/>
      <c r="FSZ10" s="99"/>
      <c r="FTA10" s="99"/>
      <c r="FTB10" s="99"/>
      <c r="FTC10" s="99"/>
      <c r="FTD10" s="99"/>
      <c r="FTE10" s="99"/>
      <c r="FTF10" s="99"/>
      <c r="FTG10" s="99"/>
      <c r="FTH10" s="99"/>
      <c r="FTI10" s="99"/>
      <c r="FTJ10" s="99"/>
      <c r="FTK10" s="99"/>
      <c r="FTL10" s="99"/>
      <c r="FTM10" s="99"/>
      <c r="FTN10" s="99"/>
      <c r="FTO10" s="99"/>
      <c r="FTP10" s="99"/>
      <c r="FTQ10" s="99"/>
      <c r="FTR10" s="99"/>
      <c r="FTS10" s="99"/>
      <c r="FTT10" s="99"/>
      <c r="FTU10" s="99"/>
      <c r="FTV10" s="99"/>
      <c r="FTW10" s="99"/>
      <c r="FTX10" s="99"/>
      <c r="FTY10" s="99"/>
      <c r="FTZ10" s="99"/>
      <c r="FUA10" s="99"/>
      <c r="FUB10" s="99"/>
      <c r="FUC10" s="99"/>
      <c r="FUD10" s="99"/>
      <c r="FUE10" s="99"/>
      <c r="FUF10" s="99"/>
      <c r="FUG10" s="99"/>
      <c r="FUH10" s="99"/>
      <c r="FUI10" s="99"/>
      <c r="FUJ10" s="99"/>
      <c r="FUK10" s="99"/>
      <c r="FUL10" s="99"/>
      <c r="FUM10" s="99"/>
      <c r="FUN10" s="99"/>
      <c r="FUO10" s="99"/>
      <c r="FUP10" s="99"/>
      <c r="FUQ10" s="99"/>
      <c r="FUR10" s="99"/>
      <c r="FUS10" s="99"/>
      <c r="FUT10" s="99"/>
      <c r="FUU10" s="99"/>
      <c r="FUV10" s="99"/>
      <c r="FUW10" s="99"/>
      <c r="FUX10" s="99"/>
      <c r="FUY10" s="99"/>
      <c r="FUZ10" s="99"/>
      <c r="FVA10" s="99"/>
      <c r="FVB10" s="99"/>
      <c r="FVC10" s="99"/>
      <c r="FVD10" s="99"/>
      <c r="FVE10" s="99"/>
      <c r="FVF10" s="99"/>
      <c r="FVG10" s="99"/>
      <c r="FVH10" s="99"/>
      <c r="FVI10" s="99"/>
      <c r="FVJ10" s="99"/>
      <c r="FVK10" s="99"/>
      <c r="FVL10" s="99"/>
      <c r="FVM10" s="99"/>
      <c r="FVN10" s="99"/>
      <c r="FVO10" s="99"/>
      <c r="FVP10" s="99"/>
      <c r="FVQ10" s="99"/>
      <c r="FVR10" s="99"/>
      <c r="FVS10" s="99"/>
      <c r="FVT10" s="99"/>
      <c r="FVU10" s="99"/>
      <c r="FVV10" s="99"/>
      <c r="FVW10" s="99"/>
      <c r="FVX10" s="99"/>
      <c r="FVY10" s="99"/>
      <c r="FVZ10" s="99"/>
      <c r="FWA10" s="99"/>
      <c r="FWB10" s="99"/>
      <c r="FWC10" s="99"/>
      <c r="FWD10" s="99"/>
      <c r="FWE10" s="99"/>
      <c r="FWF10" s="99"/>
      <c r="FWG10" s="99"/>
      <c r="FWH10" s="99"/>
      <c r="FWI10" s="99"/>
      <c r="FWJ10" s="99"/>
      <c r="FWK10" s="99"/>
      <c r="FWL10" s="99"/>
      <c r="FWM10" s="99"/>
      <c r="FWN10" s="99"/>
      <c r="FWO10" s="99"/>
      <c r="FWP10" s="99"/>
      <c r="FWQ10" s="99"/>
      <c r="FWR10" s="99"/>
      <c r="FWS10" s="99"/>
      <c r="FWT10" s="99"/>
      <c r="FWU10" s="99"/>
      <c r="FWV10" s="99"/>
      <c r="FWW10" s="99"/>
      <c r="FWX10" s="99"/>
      <c r="FWY10" s="99"/>
      <c r="FWZ10" s="99"/>
      <c r="FXA10" s="99"/>
      <c r="FXB10" s="99"/>
      <c r="FXC10" s="99"/>
      <c r="FXD10" s="99"/>
      <c r="FXE10" s="99"/>
      <c r="FXF10" s="99"/>
      <c r="FXG10" s="99"/>
      <c r="FXH10" s="99"/>
      <c r="FXI10" s="99"/>
      <c r="FXJ10" s="99"/>
      <c r="FXK10" s="99"/>
      <c r="FXL10" s="99"/>
      <c r="FXM10" s="99"/>
      <c r="FXN10" s="99"/>
      <c r="FXO10" s="99"/>
      <c r="FXP10" s="99"/>
      <c r="FXQ10" s="99"/>
      <c r="FXR10" s="99"/>
      <c r="FXS10" s="99"/>
      <c r="FXT10" s="99"/>
      <c r="FXU10" s="99"/>
      <c r="FXV10" s="99"/>
      <c r="FXW10" s="99"/>
      <c r="FXX10" s="99"/>
      <c r="FXY10" s="99"/>
      <c r="FXZ10" s="99"/>
      <c r="FYA10" s="99"/>
      <c r="FYB10" s="99"/>
      <c r="FYC10" s="99"/>
      <c r="FYD10" s="99"/>
      <c r="FYE10" s="99"/>
      <c r="FYF10" s="99"/>
      <c r="FYG10" s="99"/>
      <c r="FYH10" s="99"/>
      <c r="FYI10" s="99"/>
      <c r="FYJ10" s="99"/>
      <c r="FYK10" s="99"/>
      <c r="FYL10" s="99"/>
      <c r="FYM10" s="99"/>
      <c r="FYN10" s="99"/>
      <c r="FYO10" s="99"/>
      <c r="FYP10" s="99"/>
      <c r="FYQ10" s="99"/>
      <c r="FYR10" s="99"/>
      <c r="FYS10" s="99"/>
      <c r="FYT10" s="99"/>
      <c r="FYU10" s="99"/>
      <c r="FYV10" s="99"/>
      <c r="FYW10" s="99"/>
      <c r="FYX10" s="99"/>
      <c r="FYY10" s="99"/>
      <c r="FYZ10" s="99"/>
      <c r="FZA10" s="99"/>
      <c r="FZB10" s="99"/>
      <c r="FZC10" s="99"/>
      <c r="FZD10" s="99"/>
      <c r="FZE10" s="99"/>
      <c r="FZF10" s="99"/>
      <c r="FZG10" s="99"/>
      <c r="FZH10" s="99"/>
      <c r="FZI10" s="99"/>
      <c r="FZJ10" s="99"/>
      <c r="FZK10" s="99"/>
      <c r="FZL10" s="99"/>
      <c r="FZM10" s="99"/>
      <c r="FZN10" s="99"/>
      <c r="FZO10" s="99"/>
      <c r="FZP10" s="99"/>
      <c r="FZQ10" s="99"/>
      <c r="FZR10" s="99"/>
      <c r="FZS10" s="99"/>
      <c r="FZT10" s="99"/>
      <c r="FZU10" s="99"/>
      <c r="FZV10" s="99"/>
      <c r="FZW10" s="99"/>
      <c r="FZX10" s="99"/>
      <c r="FZY10" s="99"/>
      <c r="FZZ10" s="99"/>
      <c r="GAA10" s="99"/>
      <c r="GAB10" s="99"/>
      <c r="GAC10" s="99"/>
      <c r="GAD10" s="99"/>
      <c r="GAE10" s="99"/>
      <c r="GAF10" s="99"/>
      <c r="GAG10" s="99"/>
      <c r="GAH10" s="99"/>
      <c r="GAI10" s="99"/>
      <c r="GAJ10" s="99"/>
      <c r="GAK10" s="99"/>
      <c r="GAL10" s="99"/>
      <c r="GAM10" s="99"/>
      <c r="GAN10" s="99"/>
      <c r="GAO10" s="99"/>
      <c r="GAP10" s="99"/>
      <c r="GAQ10" s="99"/>
      <c r="GAR10" s="99"/>
      <c r="GAS10" s="99"/>
      <c r="GAT10" s="99"/>
      <c r="GAU10" s="99"/>
      <c r="GAV10" s="99"/>
      <c r="GAW10" s="99"/>
      <c r="GAX10" s="99"/>
      <c r="GAY10" s="99"/>
      <c r="GAZ10" s="99"/>
      <c r="GBA10" s="99"/>
      <c r="GBB10" s="99"/>
      <c r="GBC10" s="99"/>
      <c r="GBD10" s="99"/>
      <c r="GBE10" s="99"/>
      <c r="GBF10" s="99"/>
      <c r="GBG10" s="99"/>
      <c r="GBH10" s="99"/>
      <c r="GBI10" s="99"/>
      <c r="GBJ10" s="99"/>
      <c r="GBK10" s="99"/>
      <c r="GBL10" s="99"/>
      <c r="GBM10" s="99"/>
      <c r="GBN10" s="99"/>
      <c r="GBO10" s="99"/>
      <c r="GBP10" s="99"/>
      <c r="GBQ10" s="99"/>
      <c r="GBR10" s="99"/>
      <c r="GBS10" s="99"/>
      <c r="GBT10" s="99"/>
      <c r="GBU10" s="99"/>
      <c r="GBV10" s="99"/>
      <c r="GBW10" s="99"/>
      <c r="GBX10" s="99"/>
      <c r="GBY10" s="99"/>
      <c r="GBZ10" s="99"/>
      <c r="GCA10" s="99"/>
      <c r="GCB10" s="99"/>
      <c r="GCC10" s="99"/>
      <c r="GCD10" s="99"/>
      <c r="GCE10" s="99"/>
      <c r="GCF10" s="99"/>
      <c r="GCG10" s="99"/>
      <c r="GCH10" s="99"/>
      <c r="GCI10" s="99"/>
      <c r="GCJ10" s="99"/>
      <c r="GCK10" s="99"/>
      <c r="GCL10" s="99"/>
      <c r="GCM10" s="99"/>
      <c r="GCN10" s="99"/>
      <c r="GCO10" s="99"/>
      <c r="GCP10" s="99"/>
      <c r="GCQ10" s="99"/>
      <c r="GCR10" s="99"/>
      <c r="GCS10" s="99"/>
      <c r="GCT10" s="99"/>
      <c r="GCU10" s="99"/>
      <c r="GCV10" s="99"/>
      <c r="GCW10" s="99"/>
      <c r="GCX10" s="99"/>
      <c r="GCY10" s="99"/>
      <c r="GCZ10" s="99"/>
      <c r="GDA10" s="99"/>
      <c r="GDB10" s="99"/>
      <c r="GDC10" s="99"/>
      <c r="GDD10" s="99"/>
      <c r="GDE10" s="99"/>
      <c r="GDF10" s="99"/>
      <c r="GDG10" s="99"/>
      <c r="GDH10" s="99"/>
      <c r="GDI10" s="99"/>
      <c r="GDJ10" s="99"/>
      <c r="GDK10" s="99"/>
      <c r="GDL10" s="99"/>
      <c r="GDM10" s="99"/>
      <c r="GDN10" s="99"/>
      <c r="GDO10" s="99"/>
      <c r="GDP10" s="99"/>
      <c r="GDQ10" s="99"/>
      <c r="GDR10" s="99"/>
      <c r="GDS10" s="99"/>
      <c r="GDT10" s="99"/>
      <c r="GDU10" s="99"/>
      <c r="GDV10" s="99"/>
      <c r="GDW10" s="99"/>
      <c r="GDX10" s="99"/>
      <c r="GDY10" s="99"/>
      <c r="GDZ10" s="99"/>
      <c r="GEA10" s="99"/>
      <c r="GEB10" s="99"/>
      <c r="GEC10" s="99"/>
      <c r="GED10" s="99"/>
      <c r="GEE10" s="99"/>
      <c r="GEF10" s="99"/>
      <c r="GEG10" s="99"/>
      <c r="GEH10" s="99"/>
      <c r="GEI10" s="99"/>
      <c r="GEJ10" s="99"/>
      <c r="GEK10" s="99"/>
      <c r="GEL10" s="99"/>
      <c r="GEM10" s="99"/>
      <c r="GEN10" s="99"/>
      <c r="GEO10" s="99"/>
      <c r="GEP10" s="99"/>
      <c r="GEQ10" s="99"/>
      <c r="GER10" s="99"/>
      <c r="GES10" s="99"/>
      <c r="GET10" s="99"/>
      <c r="GEU10" s="99"/>
      <c r="GEV10" s="99"/>
      <c r="GEW10" s="99"/>
      <c r="GEX10" s="99"/>
      <c r="GEY10" s="99"/>
      <c r="GEZ10" s="99"/>
      <c r="GFA10" s="99"/>
      <c r="GFB10" s="99"/>
      <c r="GFC10" s="99"/>
      <c r="GFD10" s="99"/>
      <c r="GFE10" s="99"/>
      <c r="GFF10" s="99"/>
      <c r="GFG10" s="99"/>
      <c r="GFH10" s="99"/>
      <c r="GFI10" s="99"/>
      <c r="GFJ10" s="99"/>
      <c r="GFK10" s="99"/>
      <c r="GFL10" s="99"/>
      <c r="GFM10" s="99"/>
      <c r="GFN10" s="99"/>
      <c r="GFO10" s="99"/>
      <c r="GFP10" s="99"/>
      <c r="GFQ10" s="99"/>
      <c r="GFR10" s="99"/>
      <c r="GFS10" s="99"/>
      <c r="GFT10" s="99"/>
      <c r="GFU10" s="99"/>
      <c r="GFV10" s="99"/>
      <c r="GFW10" s="99"/>
      <c r="GFX10" s="99"/>
      <c r="GFY10" s="99"/>
      <c r="GFZ10" s="99"/>
      <c r="GGA10" s="99"/>
      <c r="GGB10" s="99"/>
      <c r="GGC10" s="99"/>
      <c r="GGD10" s="99"/>
      <c r="GGE10" s="99"/>
      <c r="GGF10" s="99"/>
      <c r="GGG10" s="99"/>
      <c r="GGH10" s="99"/>
      <c r="GGI10" s="99"/>
      <c r="GGJ10" s="99"/>
      <c r="GGK10" s="99"/>
      <c r="GGL10" s="99"/>
      <c r="GGM10" s="99"/>
      <c r="GGN10" s="99"/>
      <c r="GGO10" s="99"/>
      <c r="GGP10" s="99"/>
      <c r="GGQ10" s="99"/>
      <c r="GGR10" s="99"/>
      <c r="GGS10" s="99"/>
      <c r="GGT10" s="99"/>
      <c r="GGU10" s="99"/>
      <c r="GGV10" s="99"/>
      <c r="GGW10" s="99"/>
      <c r="GGX10" s="99"/>
      <c r="GGY10" s="99"/>
      <c r="GGZ10" s="99"/>
      <c r="GHA10" s="99"/>
      <c r="GHB10" s="99"/>
      <c r="GHC10" s="99"/>
      <c r="GHD10" s="99"/>
      <c r="GHE10" s="99"/>
      <c r="GHF10" s="99"/>
      <c r="GHG10" s="99"/>
      <c r="GHH10" s="99"/>
      <c r="GHI10" s="99"/>
      <c r="GHJ10" s="99"/>
      <c r="GHK10" s="99"/>
      <c r="GHL10" s="99"/>
      <c r="GHM10" s="99"/>
      <c r="GHN10" s="99"/>
      <c r="GHO10" s="99"/>
      <c r="GHP10" s="99"/>
      <c r="GHQ10" s="99"/>
      <c r="GHR10" s="99"/>
      <c r="GHS10" s="99"/>
      <c r="GHT10" s="99"/>
      <c r="GHU10" s="99"/>
      <c r="GHV10" s="99"/>
      <c r="GHW10" s="99"/>
      <c r="GHX10" s="99"/>
      <c r="GHY10" s="99"/>
      <c r="GHZ10" s="99"/>
      <c r="GIA10" s="99"/>
      <c r="GIB10" s="99"/>
      <c r="GIC10" s="99"/>
      <c r="GID10" s="99"/>
      <c r="GIE10" s="99"/>
      <c r="GIF10" s="99"/>
      <c r="GIG10" s="99"/>
      <c r="GIH10" s="99"/>
      <c r="GII10" s="99"/>
      <c r="GIJ10" s="99"/>
      <c r="GIK10" s="99"/>
      <c r="GIL10" s="99"/>
      <c r="GIM10" s="99"/>
      <c r="GIN10" s="99"/>
      <c r="GIO10" s="99"/>
      <c r="GIP10" s="99"/>
      <c r="GIQ10" s="99"/>
      <c r="GIR10" s="99"/>
      <c r="GIS10" s="99"/>
      <c r="GIT10" s="99"/>
      <c r="GIU10" s="99"/>
      <c r="GIV10" s="99"/>
      <c r="GIW10" s="99"/>
      <c r="GIX10" s="99"/>
      <c r="GIY10" s="99"/>
      <c r="GIZ10" s="99"/>
      <c r="GJA10" s="99"/>
      <c r="GJB10" s="99"/>
      <c r="GJC10" s="99"/>
      <c r="GJD10" s="99"/>
      <c r="GJE10" s="99"/>
      <c r="GJF10" s="99"/>
      <c r="GJG10" s="99"/>
      <c r="GJH10" s="99"/>
      <c r="GJI10" s="99"/>
      <c r="GJJ10" s="99"/>
      <c r="GJK10" s="99"/>
      <c r="GJL10" s="99"/>
      <c r="GJM10" s="99"/>
      <c r="GJN10" s="99"/>
      <c r="GJO10" s="99"/>
      <c r="GJP10" s="99"/>
      <c r="GJQ10" s="99"/>
      <c r="GJR10" s="99"/>
      <c r="GJS10" s="99"/>
      <c r="GJT10" s="99"/>
      <c r="GJU10" s="99"/>
      <c r="GJV10" s="99"/>
      <c r="GJW10" s="99"/>
      <c r="GJX10" s="99"/>
      <c r="GJY10" s="99"/>
      <c r="GJZ10" s="99"/>
      <c r="GKA10" s="99"/>
      <c r="GKB10" s="99"/>
      <c r="GKC10" s="99"/>
      <c r="GKD10" s="99"/>
      <c r="GKE10" s="99"/>
      <c r="GKF10" s="99"/>
      <c r="GKG10" s="99"/>
      <c r="GKH10" s="99"/>
      <c r="GKI10" s="99"/>
      <c r="GKJ10" s="99"/>
      <c r="GKK10" s="99"/>
      <c r="GKL10" s="99"/>
      <c r="GKM10" s="99"/>
      <c r="GKN10" s="99"/>
      <c r="GKO10" s="99"/>
      <c r="GKP10" s="99"/>
      <c r="GKQ10" s="99"/>
      <c r="GKR10" s="99"/>
      <c r="GKS10" s="99"/>
      <c r="GKT10" s="99"/>
      <c r="GKU10" s="99"/>
      <c r="GKV10" s="99"/>
      <c r="GKW10" s="99"/>
      <c r="GKX10" s="99"/>
      <c r="GKY10" s="99"/>
      <c r="GKZ10" s="99"/>
      <c r="GLA10" s="99"/>
      <c r="GLB10" s="99"/>
      <c r="GLC10" s="99"/>
      <c r="GLD10" s="99"/>
      <c r="GLE10" s="99"/>
      <c r="GLF10" s="99"/>
      <c r="GLG10" s="99"/>
      <c r="GLH10" s="99"/>
      <c r="GLI10" s="99"/>
      <c r="GLJ10" s="99"/>
      <c r="GLK10" s="99"/>
      <c r="GLL10" s="99"/>
      <c r="GLM10" s="99"/>
      <c r="GLN10" s="99"/>
      <c r="GLO10" s="99"/>
      <c r="GLP10" s="99"/>
      <c r="GLQ10" s="99"/>
      <c r="GLR10" s="99"/>
      <c r="GLS10" s="99"/>
      <c r="GLT10" s="99"/>
      <c r="GLU10" s="99"/>
      <c r="GLV10" s="99"/>
      <c r="GLW10" s="99"/>
      <c r="GLX10" s="99"/>
      <c r="GLY10" s="99"/>
      <c r="GLZ10" s="99"/>
      <c r="GMA10" s="99"/>
      <c r="GMB10" s="99"/>
      <c r="GMC10" s="99"/>
      <c r="GMD10" s="99"/>
      <c r="GME10" s="99"/>
      <c r="GMF10" s="99"/>
      <c r="GMG10" s="99"/>
      <c r="GMH10" s="99"/>
      <c r="GMI10" s="99"/>
      <c r="GMJ10" s="99"/>
      <c r="GMK10" s="99"/>
      <c r="GML10" s="99"/>
      <c r="GMM10" s="99"/>
      <c r="GMN10" s="99"/>
      <c r="GMO10" s="99"/>
      <c r="GMP10" s="99"/>
      <c r="GMQ10" s="99"/>
      <c r="GMR10" s="99"/>
      <c r="GMS10" s="99"/>
      <c r="GMT10" s="99"/>
      <c r="GMU10" s="99"/>
      <c r="GMV10" s="99"/>
      <c r="GMW10" s="99"/>
      <c r="GMX10" s="99"/>
      <c r="GMY10" s="99"/>
      <c r="GMZ10" s="99"/>
      <c r="GNA10" s="99"/>
      <c r="GNB10" s="99"/>
      <c r="GNC10" s="99"/>
      <c r="GND10" s="99"/>
      <c r="GNE10" s="99"/>
      <c r="GNF10" s="99"/>
      <c r="GNG10" s="99"/>
      <c r="GNH10" s="99"/>
      <c r="GNI10" s="99"/>
      <c r="GNJ10" s="99"/>
      <c r="GNK10" s="99"/>
      <c r="GNL10" s="99"/>
      <c r="GNM10" s="99"/>
      <c r="GNN10" s="99"/>
      <c r="GNO10" s="99"/>
      <c r="GNP10" s="99"/>
      <c r="GNQ10" s="99"/>
      <c r="GNR10" s="99"/>
      <c r="GNS10" s="99"/>
      <c r="GNT10" s="99"/>
      <c r="GNU10" s="99"/>
      <c r="GNV10" s="99"/>
      <c r="GNW10" s="99"/>
      <c r="GNX10" s="99"/>
      <c r="GNY10" s="99"/>
      <c r="GNZ10" s="99"/>
      <c r="GOA10" s="99"/>
      <c r="GOB10" s="99"/>
      <c r="GOC10" s="99"/>
      <c r="GOD10" s="99"/>
      <c r="GOE10" s="99"/>
      <c r="GOF10" s="99"/>
      <c r="GOG10" s="99"/>
      <c r="GOH10" s="99"/>
      <c r="GOI10" s="99"/>
      <c r="GOJ10" s="99"/>
      <c r="GOK10" s="99"/>
      <c r="GOL10" s="99"/>
      <c r="GOM10" s="99"/>
      <c r="GON10" s="99"/>
      <c r="GOO10" s="99"/>
      <c r="GOP10" s="99"/>
      <c r="GOQ10" s="99"/>
      <c r="GOR10" s="99"/>
      <c r="GOS10" s="99"/>
      <c r="GOT10" s="99"/>
      <c r="GOU10" s="99"/>
      <c r="GOV10" s="99"/>
      <c r="GOW10" s="99"/>
      <c r="GOX10" s="99"/>
      <c r="GOY10" s="99"/>
      <c r="GOZ10" s="99"/>
      <c r="GPA10" s="99"/>
      <c r="GPB10" s="99"/>
      <c r="GPC10" s="99"/>
      <c r="GPD10" s="99"/>
      <c r="GPE10" s="99"/>
      <c r="GPF10" s="99"/>
      <c r="GPG10" s="99"/>
      <c r="GPH10" s="99"/>
      <c r="GPI10" s="99"/>
      <c r="GPJ10" s="99"/>
      <c r="GPK10" s="99"/>
      <c r="GPL10" s="99"/>
      <c r="GPM10" s="99"/>
      <c r="GPN10" s="99"/>
      <c r="GPO10" s="99"/>
      <c r="GPP10" s="99"/>
      <c r="GPQ10" s="99"/>
      <c r="GPR10" s="99"/>
      <c r="GPS10" s="99"/>
      <c r="GPT10" s="99"/>
      <c r="GPU10" s="99"/>
      <c r="GPV10" s="99"/>
      <c r="GPW10" s="99"/>
      <c r="GPX10" s="99"/>
      <c r="GPY10" s="99"/>
      <c r="GPZ10" s="99"/>
      <c r="GQA10" s="99"/>
      <c r="GQB10" s="99"/>
      <c r="GQC10" s="99"/>
      <c r="GQD10" s="99"/>
      <c r="GQE10" s="99"/>
      <c r="GQF10" s="99"/>
      <c r="GQG10" s="99"/>
      <c r="GQH10" s="99"/>
      <c r="GQI10" s="99"/>
      <c r="GQJ10" s="99"/>
      <c r="GQK10" s="99"/>
      <c r="GQL10" s="99"/>
      <c r="GQM10" s="99"/>
      <c r="GQN10" s="99"/>
      <c r="GQO10" s="99"/>
      <c r="GQP10" s="99"/>
      <c r="GQQ10" s="99"/>
      <c r="GQR10" s="99"/>
      <c r="GQS10" s="99"/>
      <c r="GQT10" s="99"/>
      <c r="GQU10" s="99"/>
      <c r="GQV10" s="99"/>
      <c r="GQW10" s="99"/>
      <c r="GQX10" s="99"/>
      <c r="GQY10" s="99"/>
      <c r="GQZ10" s="99"/>
      <c r="GRA10" s="99"/>
      <c r="GRB10" s="99"/>
      <c r="GRC10" s="99"/>
      <c r="GRD10" s="99"/>
      <c r="GRE10" s="99"/>
      <c r="GRF10" s="99"/>
      <c r="GRG10" s="99"/>
      <c r="GRH10" s="99"/>
      <c r="GRI10" s="99"/>
      <c r="GRJ10" s="99"/>
      <c r="GRK10" s="99"/>
      <c r="GRL10" s="99"/>
      <c r="GRM10" s="99"/>
      <c r="GRN10" s="99"/>
      <c r="GRO10" s="99"/>
      <c r="GRP10" s="99"/>
      <c r="GRQ10" s="99"/>
      <c r="GRR10" s="99"/>
      <c r="GRS10" s="99"/>
      <c r="GRT10" s="99"/>
      <c r="GRU10" s="99"/>
      <c r="GRV10" s="99"/>
      <c r="GRW10" s="99"/>
      <c r="GRX10" s="99"/>
      <c r="GRY10" s="99"/>
      <c r="GRZ10" s="99"/>
      <c r="GSA10" s="99"/>
      <c r="GSB10" s="99"/>
      <c r="GSC10" s="99"/>
      <c r="GSD10" s="99"/>
      <c r="GSE10" s="99"/>
      <c r="GSF10" s="99"/>
      <c r="GSG10" s="99"/>
      <c r="GSH10" s="99"/>
      <c r="GSI10" s="99"/>
      <c r="GSJ10" s="99"/>
      <c r="GSK10" s="99"/>
      <c r="GSL10" s="99"/>
      <c r="GSM10" s="99"/>
      <c r="GSN10" s="99"/>
      <c r="GSO10" s="99"/>
      <c r="GSP10" s="99"/>
      <c r="GSQ10" s="99"/>
      <c r="GSR10" s="99"/>
      <c r="GSS10" s="99"/>
      <c r="GST10" s="99"/>
      <c r="GSU10" s="99"/>
      <c r="GSV10" s="99"/>
      <c r="GSW10" s="99"/>
      <c r="GSX10" s="99"/>
      <c r="GSY10" s="99"/>
      <c r="GSZ10" s="99"/>
      <c r="GTA10" s="99"/>
      <c r="GTB10" s="99"/>
      <c r="GTC10" s="99"/>
      <c r="GTD10" s="99"/>
      <c r="GTE10" s="99"/>
      <c r="GTF10" s="99"/>
      <c r="GTG10" s="99"/>
      <c r="GTH10" s="99"/>
      <c r="GTI10" s="99"/>
      <c r="GTJ10" s="99"/>
      <c r="GTK10" s="99"/>
      <c r="GTL10" s="99"/>
      <c r="GTM10" s="99"/>
      <c r="GTN10" s="99"/>
      <c r="GTO10" s="99"/>
      <c r="GTP10" s="99"/>
      <c r="GTQ10" s="99"/>
      <c r="GTR10" s="99"/>
      <c r="GTS10" s="99"/>
      <c r="GTT10" s="99"/>
      <c r="GTU10" s="99"/>
      <c r="GTV10" s="99"/>
      <c r="GTW10" s="99"/>
      <c r="GTX10" s="99"/>
      <c r="GTY10" s="99"/>
      <c r="GTZ10" s="99"/>
      <c r="GUA10" s="99"/>
      <c r="GUB10" s="99"/>
      <c r="GUC10" s="99"/>
      <c r="GUD10" s="99"/>
      <c r="GUE10" s="99"/>
      <c r="GUF10" s="99"/>
      <c r="GUG10" s="99"/>
      <c r="GUH10" s="99"/>
      <c r="GUI10" s="99"/>
      <c r="GUJ10" s="99"/>
      <c r="GUK10" s="99"/>
      <c r="GUL10" s="99"/>
      <c r="GUM10" s="99"/>
      <c r="GUN10" s="99"/>
      <c r="GUO10" s="99"/>
      <c r="GUP10" s="99"/>
      <c r="GUQ10" s="99"/>
      <c r="GUR10" s="99"/>
      <c r="GUS10" s="99"/>
      <c r="GUT10" s="99"/>
      <c r="GUU10" s="99"/>
      <c r="GUV10" s="99"/>
      <c r="GUW10" s="99"/>
      <c r="GUX10" s="99"/>
      <c r="GUY10" s="99"/>
      <c r="GUZ10" s="99"/>
      <c r="GVA10" s="99"/>
      <c r="GVB10" s="99"/>
      <c r="GVC10" s="99"/>
      <c r="GVD10" s="99"/>
      <c r="GVE10" s="99"/>
      <c r="GVF10" s="99"/>
      <c r="GVG10" s="99"/>
      <c r="GVH10" s="99"/>
      <c r="GVI10" s="99"/>
      <c r="GVJ10" s="99"/>
      <c r="GVK10" s="99"/>
      <c r="GVL10" s="99"/>
      <c r="GVM10" s="99"/>
      <c r="GVN10" s="99"/>
      <c r="GVO10" s="99"/>
      <c r="GVP10" s="99"/>
      <c r="GVQ10" s="99"/>
      <c r="GVR10" s="99"/>
      <c r="GVS10" s="99"/>
      <c r="GVT10" s="99"/>
      <c r="GVU10" s="99"/>
      <c r="GVV10" s="99"/>
      <c r="GVW10" s="99"/>
      <c r="GVX10" s="99"/>
      <c r="GVY10" s="99"/>
      <c r="GVZ10" s="99"/>
      <c r="GWA10" s="99"/>
      <c r="GWB10" s="99"/>
      <c r="GWC10" s="99"/>
      <c r="GWD10" s="99"/>
      <c r="GWE10" s="99"/>
      <c r="GWF10" s="99"/>
      <c r="GWG10" s="99"/>
      <c r="GWH10" s="99"/>
      <c r="GWI10" s="99"/>
      <c r="GWJ10" s="99"/>
      <c r="GWK10" s="99"/>
      <c r="GWL10" s="99"/>
      <c r="GWM10" s="99"/>
      <c r="GWN10" s="99"/>
      <c r="GWO10" s="99"/>
      <c r="GWP10" s="99"/>
      <c r="GWQ10" s="99"/>
      <c r="GWR10" s="99"/>
      <c r="GWS10" s="99"/>
      <c r="GWT10" s="99"/>
      <c r="GWU10" s="99"/>
      <c r="GWV10" s="99"/>
      <c r="GWW10" s="99"/>
      <c r="GWX10" s="99"/>
      <c r="GWY10" s="99"/>
      <c r="GWZ10" s="99"/>
      <c r="GXA10" s="99"/>
      <c r="GXB10" s="99"/>
      <c r="GXC10" s="99"/>
      <c r="GXD10" s="99"/>
      <c r="GXE10" s="99"/>
      <c r="GXF10" s="99"/>
      <c r="GXG10" s="99"/>
      <c r="GXH10" s="99"/>
      <c r="GXI10" s="99"/>
      <c r="GXJ10" s="99"/>
      <c r="GXK10" s="99"/>
      <c r="GXL10" s="99"/>
      <c r="GXM10" s="99"/>
      <c r="GXN10" s="99"/>
      <c r="GXO10" s="99"/>
      <c r="GXP10" s="99"/>
      <c r="GXQ10" s="99"/>
      <c r="GXR10" s="99"/>
      <c r="GXS10" s="99"/>
      <c r="GXT10" s="99"/>
      <c r="GXU10" s="99"/>
      <c r="GXV10" s="99"/>
      <c r="GXW10" s="99"/>
      <c r="GXX10" s="99"/>
      <c r="GXY10" s="99"/>
      <c r="GXZ10" s="99"/>
      <c r="GYA10" s="99"/>
      <c r="GYB10" s="99"/>
      <c r="GYC10" s="99"/>
      <c r="GYD10" s="99"/>
      <c r="GYE10" s="99"/>
      <c r="GYF10" s="99"/>
      <c r="GYG10" s="99"/>
      <c r="GYH10" s="99"/>
      <c r="GYI10" s="99"/>
      <c r="GYJ10" s="99"/>
      <c r="GYK10" s="99"/>
      <c r="GYL10" s="99"/>
      <c r="GYM10" s="99"/>
      <c r="GYN10" s="99"/>
      <c r="GYO10" s="99"/>
      <c r="GYP10" s="99"/>
      <c r="GYQ10" s="99"/>
      <c r="GYR10" s="99"/>
      <c r="GYS10" s="99"/>
      <c r="GYT10" s="99"/>
      <c r="GYU10" s="99"/>
      <c r="GYV10" s="99"/>
      <c r="GYW10" s="99"/>
      <c r="GYX10" s="99"/>
      <c r="GYY10" s="99"/>
      <c r="GYZ10" s="99"/>
      <c r="GZA10" s="99"/>
      <c r="GZB10" s="99"/>
      <c r="GZC10" s="99"/>
      <c r="GZD10" s="99"/>
      <c r="GZE10" s="99"/>
      <c r="GZF10" s="99"/>
      <c r="GZG10" s="99"/>
      <c r="GZH10" s="99"/>
      <c r="GZI10" s="99"/>
      <c r="GZJ10" s="99"/>
      <c r="GZK10" s="99"/>
      <c r="GZL10" s="99"/>
      <c r="GZM10" s="99"/>
      <c r="GZN10" s="99"/>
      <c r="GZO10" s="99"/>
      <c r="GZP10" s="99"/>
      <c r="GZQ10" s="99"/>
      <c r="GZR10" s="99"/>
      <c r="GZS10" s="99"/>
      <c r="GZT10" s="99"/>
      <c r="GZU10" s="99"/>
      <c r="GZV10" s="99"/>
      <c r="GZW10" s="99"/>
      <c r="GZX10" s="99"/>
      <c r="GZY10" s="99"/>
      <c r="GZZ10" s="99"/>
      <c r="HAA10" s="99"/>
      <c r="HAB10" s="99"/>
      <c r="HAC10" s="99"/>
      <c r="HAD10" s="99"/>
      <c r="HAE10" s="99"/>
      <c r="HAF10" s="99"/>
      <c r="HAG10" s="99"/>
      <c r="HAH10" s="99"/>
      <c r="HAI10" s="99"/>
      <c r="HAJ10" s="99"/>
      <c r="HAK10" s="99"/>
      <c r="HAL10" s="99"/>
      <c r="HAM10" s="99"/>
      <c r="HAN10" s="99"/>
      <c r="HAO10" s="99"/>
      <c r="HAP10" s="99"/>
      <c r="HAQ10" s="99"/>
      <c r="HAR10" s="99"/>
      <c r="HAS10" s="99"/>
      <c r="HAT10" s="99"/>
      <c r="HAU10" s="99"/>
      <c r="HAV10" s="99"/>
      <c r="HAW10" s="99"/>
      <c r="HAX10" s="99"/>
      <c r="HAY10" s="99"/>
      <c r="HAZ10" s="99"/>
      <c r="HBA10" s="99"/>
      <c r="HBB10" s="99"/>
      <c r="HBC10" s="99"/>
      <c r="HBD10" s="99"/>
      <c r="HBE10" s="99"/>
      <c r="HBF10" s="99"/>
      <c r="HBG10" s="99"/>
      <c r="HBH10" s="99"/>
      <c r="HBI10" s="99"/>
      <c r="HBJ10" s="99"/>
      <c r="HBK10" s="99"/>
      <c r="HBL10" s="99"/>
      <c r="HBM10" s="99"/>
      <c r="HBN10" s="99"/>
      <c r="HBO10" s="99"/>
      <c r="HBP10" s="99"/>
      <c r="HBQ10" s="99"/>
      <c r="HBR10" s="99"/>
      <c r="HBS10" s="99"/>
      <c r="HBT10" s="99"/>
      <c r="HBU10" s="99"/>
      <c r="HBV10" s="99"/>
      <c r="HBW10" s="99"/>
      <c r="HBX10" s="99"/>
      <c r="HBY10" s="99"/>
      <c r="HBZ10" s="99"/>
      <c r="HCA10" s="99"/>
      <c r="HCB10" s="99"/>
      <c r="HCC10" s="99"/>
      <c r="HCD10" s="99"/>
      <c r="HCE10" s="99"/>
      <c r="HCF10" s="99"/>
      <c r="HCG10" s="99"/>
      <c r="HCH10" s="99"/>
      <c r="HCI10" s="99"/>
      <c r="HCJ10" s="99"/>
      <c r="HCK10" s="99"/>
      <c r="HCL10" s="99"/>
      <c r="HCM10" s="99"/>
      <c r="HCN10" s="99"/>
      <c r="HCO10" s="99"/>
      <c r="HCP10" s="99"/>
      <c r="HCQ10" s="99"/>
      <c r="HCR10" s="99"/>
      <c r="HCS10" s="99"/>
      <c r="HCT10" s="99"/>
      <c r="HCU10" s="99"/>
      <c r="HCV10" s="99"/>
      <c r="HCW10" s="99"/>
      <c r="HCX10" s="99"/>
      <c r="HCY10" s="99"/>
      <c r="HCZ10" s="99"/>
      <c r="HDA10" s="99"/>
      <c r="HDB10" s="99"/>
      <c r="HDC10" s="99"/>
      <c r="HDD10" s="99"/>
      <c r="HDE10" s="99"/>
      <c r="HDF10" s="99"/>
      <c r="HDG10" s="99"/>
      <c r="HDH10" s="99"/>
      <c r="HDI10" s="99"/>
      <c r="HDJ10" s="99"/>
      <c r="HDK10" s="99"/>
      <c r="HDL10" s="99"/>
      <c r="HDM10" s="99"/>
      <c r="HDN10" s="99"/>
      <c r="HDO10" s="99"/>
      <c r="HDP10" s="99"/>
      <c r="HDQ10" s="99"/>
      <c r="HDR10" s="99"/>
      <c r="HDS10" s="99"/>
      <c r="HDT10" s="99"/>
      <c r="HDU10" s="99"/>
      <c r="HDV10" s="99"/>
      <c r="HDW10" s="99"/>
      <c r="HDX10" s="99"/>
      <c r="HDY10" s="99"/>
      <c r="HDZ10" s="99"/>
      <c r="HEA10" s="99"/>
      <c r="HEB10" s="99"/>
      <c r="HEC10" s="99"/>
      <c r="HED10" s="99"/>
      <c r="HEE10" s="99"/>
      <c r="HEF10" s="99"/>
      <c r="HEG10" s="99"/>
      <c r="HEH10" s="99"/>
      <c r="HEI10" s="99"/>
      <c r="HEJ10" s="99"/>
      <c r="HEK10" s="99"/>
      <c r="HEL10" s="99"/>
      <c r="HEM10" s="99"/>
      <c r="HEN10" s="99"/>
      <c r="HEO10" s="99"/>
      <c r="HEP10" s="99"/>
      <c r="HEQ10" s="99"/>
      <c r="HER10" s="99"/>
      <c r="HES10" s="99"/>
      <c r="HET10" s="99"/>
      <c r="HEU10" s="99"/>
      <c r="HEV10" s="99"/>
      <c r="HEW10" s="99"/>
      <c r="HEX10" s="99"/>
      <c r="HEY10" s="99"/>
      <c r="HEZ10" s="99"/>
      <c r="HFA10" s="99"/>
      <c r="HFB10" s="99"/>
      <c r="HFC10" s="99"/>
      <c r="HFD10" s="99"/>
      <c r="HFE10" s="99"/>
      <c r="HFF10" s="99"/>
      <c r="HFG10" s="99"/>
      <c r="HFH10" s="99"/>
      <c r="HFI10" s="99"/>
      <c r="HFJ10" s="99"/>
      <c r="HFK10" s="99"/>
      <c r="HFL10" s="99"/>
      <c r="HFM10" s="99"/>
      <c r="HFN10" s="99"/>
      <c r="HFO10" s="99"/>
      <c r="HFP10" s="99"/>
      <c r="HFQ10" s="99"/>
      <c r="HFR10" s="99"/>
      <c r="HFS10" s="99"/>
      <c r="HFT10" s="99"/>
      <c r="HFU10" s="99"/>
      <c r="HFV10" s="99"/>
      <c r="HFW10" s="99"/>
      <c r="HFX10" s="99"/>
      <c r="HFY10" s="99"/>
      <c r="HFZ10" s="99"/>
      <c r="HGA10" s="99"/>
      <c r="HGB10" s="99"/>
      <c r="HGC10" s="99"/>
      <c r="HGD10" s="99"/>
      <c r="HGE10" s="99"/>
      <c r="HGF10" s="99"/>
      <c r="HGG10" s="99"/>
      <c r="HGH10" s="99"/>
      <c r="HGI10" s="99"/>
      <c r="HGJ10" s="99"/>
      <c r="HGK10" s="99"/>
      <c r="HGL10" s="99"/>
      <c r="HGM10" s="99"/>
      <c r="HGN10" s="99"/>
      <c r="HGO10" s="99"/>
      <c r="HGP10" s="99"/>
      <c r="HGQ10" s="99"/>
      <c r="HGR10" s="99"/>
      <c r="HGS10" s="99"/>
      <c r="HGT10" s="99"/>
      <c r="HGU10" s="99"/>
      <c r="HGV10" s="99"/>
      <c r="HGW10" s="99"/>
      <c r="HGX10" s="99"/>
      <c r="HGY10" s="99"/>
      <c r="HGZ10" s="99"/>
      <c r="HHA10" s="99"/>
      <c r="HHB10" s="99"/>
      <c r="HHC10" s="99"/>
      <c r="HHD10" s="99"/>
      <c r="HHE10" s="99"/>
      <c r="HHF10" s="99"/>
      <c r="HHG10" s="99"/>
      <c r="HHH10" s="99"/>
      <c r="HHI10" s="99"/>
      <c r="HHJ10" s="99"/>
      <c r="HHK10" s="99"/>
      <c r="HHL10" s="99"/>
      <c r="HHM10" s="99"/>
      <c r="HHN10" s="99"/>
      <c r="HHO10" s="99"/>
      <c r="HHP10" s="99"/>
      <c r="HHQ10" s="99"/>
      <c r="HHR10" s="99"/>
      <c r="HHS10" s="99"/>
      <c r="HHT10" s="99"/>
      <c r="HHU10" s="99"/>
      <c r="HHV10" s="99"/>
      <c r="HHW10" s="99"/>
      <c r="HHX10" s="99"/>
      <c r="HHY10" s="99"/>
      <c r="HHZ10" s="99"/>
      <c r="HIA10" s="99"/>
      <c r="HIB10" s="99"/>
      <c r="HIC10" s="99"/>
      <c r="HID10" s="99"/>
      <c r="HIE10" s="99"/>
      <c r="HIF10" s="99"/>
      <c r="HIG10" s="99"/>
      <c r="HIH10" s="99"/>
      <c r="HII10" s="99"/>
      <c r="HIJ10" s="99"/>
      <c r="HIK10" s="99"/>
      <c r="HIL10" s="99"/>
      <c r="HIM10" s="99"/>
      <c r="HIN10" s="99"/>
      <c r="HIO10" s="99"/>
      <c r="HIP10" s="99"/>
      <c r="HIQ10" s="99"/>
      <c r="HIR10" s="99"/>
      <c r="HIS10" s="99"/>
      <c r="HIT10" s="99"/>
      <c r="HIU10" s="99"/>
      <c r="HIV10" s="99"/>
      <c r="HIW10" s="99"/>
      <c r="HIX10" s="99"/>
      <c r="HIY10" s="99"/>
      <c r="HIZ10" s="99"/>
      <c r="HJA10" s="99"/>
      <c r="HJB10" s="99"/>
      <c r="HJC10" s="99"/>
      <c r="HJD10" s="99"/>
      <c r="HJE10" s="99"/>
      <c r="HJF10" s="99"/>
      <c r="HJG10" s="99"/>
      <c r="HJH10" s="99"/>
      <c r="HJI10" s="99"/>
      <c r="HJJ10" s="99"/>
      <c r="HJK10" s="99"/>
      <c r="HJL10" s="99"/>
      <c r="HJM10" s="99"/>
      <c r="HJN10" s="99"/>
      <c r="HJO10" s="99"/>
      <c r="HJP10" s="99"/>
      <c r="HJQ10" s="99"/>
      <c r="HJR10" s="99"/>
      <c r="HJS10" s="99"/>
      <c r="HJT10" s="99"/>
      <c r="HJU10" s="99"/>
      <c r="HJV10" s="99"/>
      <c r="HJW10" s="99"/>
      <c r="HJX10" s="99"/>
      <c r="HJY10" s="99"/>
      <c r="HJZ10" s="99"/>
      <c r="HKA10" s="99"/>
      <c r="HKB10" s="99"/>
      <c r="HKC10" s="99"/>
      <c r="HKD10" s="99"/>
      <c r="HKE10" s="99"/>
      <c r="HKF10" s="99"/>
      <c r="HKG10" s="99"/>
      <c r="HKH10" s="99"/>
      <c r="HKI10" s="99"/>
      <c r="HKJ10" s="99"/>
      <c r="HKK10" s="99"/>
      <c r="HKL10" s="99"/>
      <c r="HKM10" s="99"/>
      <c r="HKN10" s="99"/>
      <c r="HKO10" s="99"/>
      <c r="HKP10" s="99"/>
      <c r="HKQ10" s="99"/>
      <c r="HKR10" s="99"/>
      <c r="HKS10" s="99"/>
      <c r="HKT10" s="99"/>
      <c r="HKU10" s="99"/>
      <c r="HKV10" s="99"/>
      <c r="HKW10" s="99"/>
      <c r="HKX10" s="99"/>
      <c r="HKY10" s="99"/>
      <c r="HKZ10" s="99"/>
      <c r="HLA10" s="99"/>
      <c r="HLB10" s="99"/>
      <c r="HLC10" s="99"/>
      <c r="HLD10" s="99"/>
      <c r="HLE10" s="99"/>
      <c r="HLF10" s="99"/>
      <c r="HLG10" s="99"/>
      <c r="HLH10" s="99"/>
      <c r="HLI10" s="99"/>
      <c r="HLJ10" s="99"/>
      <c r="HLK10" s="99"/>
      <c r="HLL10" s="99"/>
      <c r="HLM10" s="99"/>
      <c r="HLN10" s="99"/>
      <c r="HLO10" s="99"/>
      <c r="HLP10" s="99"/>
      <c r="HLQ10" s="99"/>
      <c r="HLR10" s="99"/>
      <c r="HLS10" s="99"/>
      <c r="HLT10" s="99"/>
      <c r="HLU10" s="99"/>
      <c r="HLV10" s="99"/>
      <c r="HLW10" s="99"/>
      <c r="HLX10" s="99"/>
      <c r="HLY10" s="99"/>
      <c r="HLZ10" s="99"/>
      <c r="HMA10" s="99"/>
      <c r="HMB10" s="99"/>
      <c r="HMC10" s="99"/>
      <c r="HMD10" s="99"/>
      <c r="HME10" s="99"/>
      <c r="HMF10" s="99"/>
      <c r="HMG10" s="99"/>
      <c r="HMH10" s="99"/>
      <c r="HMI10" s="99"/>
      <c r="HMJ10" s="99"/>
      <c r="HMK10" s="99"/>
      <c r="HML10" s="99"/>
      <c r="HMM10" s="99"/>
      <c r="HMN10" s="99"/>
      <c r="HMO10" s="99"/>
      <c r="HMP10" s="99"/>
      <c r="HMQ10" s="99"/>
      <c r="HMR10" s="99"/>
      <c r="HMS10" s="99"/>
      <c r="HMT10" s="99"/>
      <c r="HMU10" s="99"/>
      <c r="HMV10" s="99"/>
      <c r="HMW10" s="99"/>
      <c r="HMX10" s="99"/>
      <c r="HMY10" s="99"/>
      <c r="HMZ10" s="99"/>
      <c r="HNA10" s="99"/>
      <c r="HNB10" s="99"/>
      <c r="HNC10" s="99"/>
      <c r="HND10" s="99"/>
      <c r="HNE10" s="99"/>
      <c r="HNF10" s="99"/>
      <c r="HNG10" s="99"/>
      <c r="HNH10" s="99"/>
      <c r="HNI10" s="99"/>
      <c r="HNJ10" s="99"/>
      <c r="HNK10" s="99"/>
      <c r="HNL10" s="99"/>
      <c r="HNM10" s="99"/>
      <c r="HNN10" s="99"/>
      <c r="HNO10" s="99"/>
      <c r="HNP10" s="99"/>
      <c r="HNQ10" s="99"/>
      <c r="HNR10" s="99"/>
      <c r="HNS10" s="99"/>
      <c r="HNT10" s="99"/>
      <c r="HNU10" s="99"/>
      <c r="HNV10" s="99"/>
      <c r="HNW10" s="99"/>
      <c r="HNX10" s="99"/>
      <c r="HNY10" s="99"/>
      <c r="HNZ10" s="99"/>
      <c r="HOA10" s="99"/>
      <c r="HOB10" s="99"/>
      <c r="HOC10" s="99"/>
      <c r="HOD10" s="99"/>
      <c r="HOE10" s="99"/>
      <c r="HOF10" s="99"/>
      <c r="HOG10" s="99"/>
      <c r="HOH10" s="99"/>
      <c r="HOI10" s="99"/>
      <c r="HOJ10" s="99"/>
      <c r="HOK10" s="99"/>
      <c r="HOL10" s="99"/>
      <c r="HOM10" s="99"/>
      <c r="HON10" s="99"/>
      <c r="HOO10" s="99"/>
      <c r="HOP10" s="99"/>
      <c r="HOQ10" s="99"/>
      <c r="HOR10" s="99"/>
      <c r="HOS10" s="99"/>
      <c r="HOT10" s="99"/>
      <c r="HOU10" s="99"/>
      <c r="HOV10" s="99"/>
      <c r="HOW10" s="99"/>
      <c r="HOX10" s="99"/>
      <c r="HOY10" s="99"/>
      <c r="HOZ10" s="99"/>
      <c r="HPA10" s="99"/>
      <c r="HPB10" s="99"/>
      <c r="HPC10" s="99"/>
      <c r="HPD10" s="99"/>
      <c r="HPE10" s="99"/>
      <c r="HPF10" s="99"/>
      <c r="HPG10" s="99"/>
      <c r="HPH10" s="99"/>
      <c r="HPI10" s="99"/>
      <c r="HPJ10" s="99"/>
      <c r="HPK10" s="99"/>
      <c r="HPL10" s="99"/>
      <c r="HPM10" s="99"/>
      <c r="HPN10" s="99"/>
      <c r="HPO10" s="99"/>
      <c r="HPP10" s="99"/>
      <c r="HPQ10" s="99"/>
      <c r="HPR10" s="99"/>
      <c r="HPS10" s="99"/>
      <c r="HPT10" s="99"/>
      <c r="HPU10" s="99"/>
      <c r="HPV10" s="99"/>
      <c r="HPW10" s="99"/>
      <c r="HPX10" s="99"/>
      <c r="HPY10" s="99"/>
      <c r="HPZ10" s="99"/>
      <c r="HQA10" s="99"/>
      <c r="HQB10" s="99"/>
      <c r="HQC10" s="99"/>
      <c r="HQD10" s="99"/>
      <c r="HQE10" s="99"/>
      <c r="HQF10" s="99"/>
      <c r="HQG10" s="99"/>
      <c r="HQH10" s="99"/>
      <c r="HQI10" s="99"/>
      <c r="HQJ10" s="99"/>
      <c r="HQK10" s="99"/>
      <c r="HQL10" s="99"/>
      <c r="HQM10" s="99"/>
      <c r="HQN10" s="99"/>
      <c r="HQO10" s="99"/>
      <c r="HQP10" s="99"/>
      <c r="HQQ10" s="99"/>
      <c r="HQR10" s="99"/>
      <c r="HQS10" s="99"/>
      <c r="HQT10" s="99"/>
      <c r="HQU10" s="99"/>
      <c r="HQV10" s="99"/>
      <c r="HQW10" s="99"/>
      <c r="HQX10" s="99"/>
      <c r="HQY10" s="99"/>
      <c r="HQZ10" s="99"/>
      <c r="HRA10" s="99"/>
      <c r="HRB10" s="99"/>
      <c r="HRC10" s="99"/>
      <c r="HRD10" s="99"/>
      <c r="HRE10" s="99"/>
      <c r="HRF10" s="99"/>
      <c r="HRG10" s="99"/>
      <c r="HRH10" s="99"/>
      <c r="HRI10" s="99"/>
      <c r="HRJ10" s="99"/>
      <c r="HRK10" s="99"/>
      <c r="HRL10" s="99"/>
      <c r="HRM10" s="99"/>
      <c r="HRN10" s="99"/>
      <c r="HRO10" s="99"/>
      <c r="HRP10" s="99"/>
      <c r="HRQ10" s="99"/>
      <c r="HRR10" s="99"/>
      <c r="HRS10" s="99"/>
      <c r="HRT10" s="99"/>
      <c r="HRU10" s="99"/>
      <c r="HRV10" s="99"/>
      <c r="HRW10" s="99"/>
      <c r="HRX10" s="99"/>
      <c r="HRY10" s="99"/>
      <c r="HRZ10" s="99"/>
      <c r="HSA10" s="99"/>
      <c r="HSB10" s="99"/>
      <c r="HSC10" s="99"/>
      <c r="HSD10" s="99"/>
      <c r="HSE10" s="99"/>
      <c r="HSF10" s="99"/>
      <c r="HSG10" s="99"/>
      <c r="HSH10" s="99"/>
      <c r="HSI10" s="99"/>
      <c r="HSJ10" s="99"/>
      <c r="HSK10" s="99"/>
      <c r="HSL10" s="99"/>
      <c r="HSM10" s="99"/>
      <c r="HSN10" s="99"/>
      <c r="HSO10" s="99"/>
      <c r="HSP10" s="99"/>
      <c r="HSQ10" s="99"/>
      <c r="HSR10" s="99"/>
      <c r="HSS10" s="99"/>
      <c r="HST10" s="99"/>
      <c r="HSU10" s="99"/>
      <c r="HSV10" s="99"/>
      <c r="HSW10" s="99"/>
      <c r="HSX10" s="99"/>
      <c r="HSY10" s="99"/>
      <c r="HSZ10" s="99"/>
      <c r="HTA10" s="99"/>
      <c r="HTB10" s="99"/>
      <c r="HTC10" s="99"/>
      <c r="HTD10" s="99"/>
      <c r="HTE10" s="99"/>
      <c r="HTF10" s="99"/>
      <c r="HTG10" s="99"/>
      <c r="HTH10" s="99"/>
      <c r="HTI10" s="99"/>
      <c r="HTJ10" s="99"/>
      <c r="HTK10" s="99"/>
      <c r="HTL10" s="99"/>
      <c r="HTM10" s="99"/>
      <c r="HTN10" s="99"/>
      <c r="HTO10" s="99"/>
      <c r="HTP10" s="99"/>
      <c r="HTQ10" s="99"/>
      <c r="HTR10" s="99"/>
      <c r="HTS10" s="99"/>
      <c r="HTT10" s="99"/>
      <c r="HTU10" s="99"/>
      <c r="HTV10" s="99"/>
      <c r="HTW10" s="99"/>
      <c r="HTX10" s="99"/>
      <c r="HTY10" s="99"/>
      <c r="HTZ10" s="99"/>
      <c r="HUA10" s="99"/>
      <c r="HUB10" s="99"/>
      <c r="HUC10" s="99"/>
      <c r="HUD10" s="99"/>
      <c r="HUE10" s="99"/>
      <c r="HUF10" s="99"/>
      <c r="HUG10" s="99"/>
      <c r="HUH10" s="99"/>
      <c r="HUI10" s="99"/>
      <c r="HUJ10" s="99"/>
      <c r="HUK10" s="99"/>
      <c r="HUL10" s="99"/>
      <c r="HUM10" s="99"/>
      <c r="HUN10" s="99"/>
      <c r="HUO10" s="99"/>
      <c r="HUP10" s="99"/>
      <c r="HUQ10" s="99"/>
      <c r="HUR10" s="99"/>
      <c r="HUS10" s="99"/>
      <c r="HUT10" s="99"/>
      <c r="HUU10" s="99"/>
      <c r="HUV10" s="99"/>
      <c r="HUW10" s="99"/>
      <c r="HUX10" s="99"/>
      <c r="HUY10" s="99"/>
      <c r="HUZ10" s="99"/>
      <c r="HVA10" s="99"/>
      <c r="HVB10" s="99"/>
      <c r="HVC10" s="99"/>
      <c r="HVD10" s="99"/>
      <c r="HVE10" s="99"/>
      <c r="HVF10" s="99"/>
      <c r="HVG10" s="99"/>
      <c r="HVH10" s="99"/>
      <c r="HVI10" s="99"/>
      <c r="HVJ10" s="99"/>
      <c r="HVK10" s="99"/>
      <c r="HVL10" s="99"/>
      <c r="HVM10" s="99"/>
      <c r="HVN10" s="99"/>
      <c r="HVO10" s="99"/>
      <c r="HVP10" s="99"/>
      <c r="HVQ10" s="99"/>
      <c r="HVR10" s="99"/>
      <c r="HVS10" s="99"/>
      <c r="HVT10" s="99"/>
      <c r="HVU10" s="99"/>
      <c r="HVV10" s="99"/>
      <c r="HVW10" s="99"/>
      <c r="HVX10" s="99"/>
      <c r="HVY10" s="99"/>
      <c r="HVZ10" s="99"/>
      <c r="HWA10" s="99"/>
      <c r="HWB10" s="99"/>
      <c r="HWC10" s="99"/>
      <c r="HWD10" s="99"/>
      <c r="HWE10" s="99"/>
      <c r="HWF10" s="99"/>
      <c r="HWG10" s="99"/>
      <c r="HWH10" s="99"/>
      <c r="HWI10" s="99"/>
      <c r="HWJ10" s="99"/>
      <c r="HWK10" s="99"/>
      <c r="HWL10" s="99"/>
      <c r="HWM10" s="99"/>
      <c r="HWN10" s="99"/>
      <c r="HWO10" s="99"/>
      <c r="HWP10" s="99"/>
      <c r="HWQ10" s="99"/>
      <c r="HWR10" s="99"/>
      <c r="HWS10" s="99"/>
      <c r="HWT10" s="99"/>
      <c r="HWU10" s="99"/>
      <c r="HWV10" s="99"/>
      <c r="HWW10" s="99"/>
      <c r="HWX10" s="99"/>
      <c r="HWY10" s="99"/>
      <c r="HWZ10" s="99"/>
      <c r="HXA10" s="99"/>
      <c r="HXB10" s="99"/>
      <c r="HXC10" s="99"/>
      <c r="HXD10" s="99"/>
      <c r="HXE10" s="99"/>
      <c r="HXF10" s="99"/>
      <c r="HXG10" s="99"/>
      <c r="HXH10" s="99"/>
      <c r="HXI10" s="99"/>
      <c r="HXJ10" s="99"/>
      <c r="HXK10" s="99"/>
      <c r="HXL10" s="99"/>
      <c r="HXM10" s="99"/>
      <c r="HXN10" s="99"/>
      <c r="HXO10" s="99"/>
      <c r="HXP10" s="99"/>
      <c r="HXQ10" s="99"/>
      <c r="HXR10" s="99"/>
      <c r="HXS10" s="99"/>
      <c r="HXT10" s="99"/>
      <c r="HXU10" s="99"/>
      <c r="HXV10" s="99"/>
      <c r="HXW10" s="99"/>
      <c r="HXX10" s="99"/>
      <c r="HXY10" s="99"/>
      <c r="HXZ10" s="99"/>
      <c r="HYA10" s="99"/>
      <c r="HYB10" s="99"/>
      <c r="HYC10" s="99"/>
      <c r="HYD10" s="99"/>
      <c r="HYE10" s="99"/>
      <c r="HYF10" s="99"/>
      <c r="HYG10" s="99"/>
      <c r="HYH10" s="99"/>
      <c r="HYI10" s="99"/>
      <c r="HYJ10" s="99"/>
      <c r="HYK10" s="99"/>
      <c r="HYL10" s="99"/>
      <c r="HYM10" s="99"/>
      <c r="HYN10" s="99"/>
      <c r="HYO10" s="99"/>
      <c r="HYP10" s="99"/>
      <c r="HYQ10" s="99"/>
      <c r="HYR10" s="99"/>
      <c r="HYS10" s="99"/>
      <c r="HYT10" s="99"/>
      <c r="HYU10" s="99"/>
      <c r="HYV10" s="99"/>
      <c r="HYW10" s="99"/>
      <c r="HYX10" s="99"/>
      <c r="HYY10" s="99"/>
      <c r="HYZ10" s="99"/>
      <c r="HZA10" s="99"/>
      <c r="HZB10" s="99"/>
      <c r="HZC10" s="99"/>
      <c r="HZD10" s="99"/>
      <c r="HZE10" s="99"/>
      <c r="HZF10" s="99"/>
      <c r="HZG10" s="99"/>
      <c r="HZH10" s="99"/>
      <c r="HZI10" s="99"/>
      <c r="HZJ10" s="99"/>
      <c r="HZK10" s="99"/>
      <c r="HZL10" s="99"/>
      <c r="HZM10" s="99"/>
      <c r="HZN10" s="99"/>
      <c r="HZO10" s="99"/>
      <c r="HZP10" s="99"/>
      <c r="HZQ10" s="99"/>
      <c r="HZR10" s="99"/>
      <c r="HZS10" s="99"/>
      <c r="HZT10" s="99"/>
      <c r="HZU10" s="99"/>
      <c r="HZV10" s="99"/>
      <c r="HZW10" s="99"/>
      <c r="HZX10" s="99"/>
      <c r="HZY10" s="99"/>
      <c r="HZZ10" s="99"/>
      <c r="IAA10" s="99"/>
      <c r="IAB10" s="99"/>
      <c r="IAC10" s="99"/>
      <c r="IAD10" s="99"/>
      <c r="IAE10" s="99"/>
      <c r="IAF10" s="99"/>
      <c r="IAG10" s="99"/>
      <c r="IAH10" s="99"/>
      <c r="IAI10" s="99"/>
      <c r="IAJ10" s="99"/>
      <c r="IAK10" s="99"/>
      <c r="IAL10" s="99"/>
      <c r="IAM10" s="99"/>
      <c r="IAN10" s="99"/>
      <c r="IAO10" s="99"/>
      <c r="IAP10" s="99"/>
      <c r="IAQ10" s="99"/>
      <c r="IAR10" s="99"/>
      <c r="IAS10" s="99"/>
      <c r="IAT10" s="99"/>
      <c r="IAU10" s="99"/>
      <c r="IAV10" s="99"/>
      <c r="IAW10" s="99"/>
      <c r="IAX10" s="99"/>
      <c r="IAY10" s="99"/>
      <c r="IAZ10" s="99"/>
      <c r="IBA10" s="99"/>
      <c r="IBB10" s="99"/>
      <c r="IBC10" s="99"/>
      <c r="IBD10" s="99"/>
      <c r="IBE10" s="99"/>
      <c r="IBF10" s="99"/>
      <c r="IBG10" s="99"/>
      <c r="IBH10" s="99"/>
      <c r="IBI10" s="99"/>
      <c r="IBJ10" s="99"/>
      <c r="IBK10" s="99"/>
      <c r="IBL10" s="99"/>
      <c r="IBM10" s="99"/>
      <c r="IBN10" s="99"/>
      <c r="IBO10" s="99"/>
      <c r="IBP10" s="99"/>
      <c r="IBQ10" s="99"/>
      <c r="IBR10" s="99"/>
      <c r="IBS10" s="99"/>
      <c r="IBT10" s="99"/>
      <c r="IBU10" s="99"/>
      <c r="IBV10" s="99"/>
      <c r="IBW10" s="99"/>
      <c r="IBX10" s="99"/>
      <c r="IBY10" s="99"/>
      <c r="IBZ10" s="99"/>
      <c r="ICA10" s="99"/>
      <c r="ICB10" s="99"/>
      <c r="ICC10" s="99"/>
      <c r="ICD10" s="99"/>
      <c r="ICE10" s="99"/>
      <c r="ICF10" s="99"/>
      <c r="ICG10" s="99"/>
      <c r="ICH10" s="99"/>
      <c r="ICI10" s="99"/>
      <c r="ICJ10" s="99"/>
      <c r="ICK10" s="99"/>
      <c r="ICL10" s="99"/>
      <c r="ICM10" s="99"/>
      <c r="ICN10" s="99"/>
      <c r="ICO10" s="99"/>
      <c r="ICP10" s="99"/>
      <c r="ICQ10" s="99"/>
      <c r="ICR10" s="99"/>
      <c r="ICS10" s="99"/>
      <c r="ICT10" s="99"/>
      <c r="ICU10" s="99"/>
      <c r="ICV10" s="99"/>
      <c r="ICW10" s="99"/>
      <c r="ICX10" s="99"/>
      <c r="ICY10" s="99"/>
      <c r="ICZ10" s="99"/>
      <c r="IDA10" s="99"/>
      <c r="IDB10" s="99"/>
      <c r="IDC10" s="99"/>
      <c r="IDD10" s="99"/>
      <c r="IDE10" s="99"/>
      <c r="IDF10" s="99"/>
      <c r="IDG10" s="99"/>
      <c r="IDH10" s="99"/>
      <c r="IDI10" s="99"/>
      <c r="IDJ10" s="99"/>
      <c r="IDK10" s="99"/>
      <c r="IDL10" s="99"/>
      <c r="IDM10" s="99"/>
      <c r="IDN10" s="99"/>
      <c r="IDO10" s="99"/>
      <c r="IDP10" s="99"/>
      <c r="IDQ10" s="99"/>
      <c r="IDR10" s="99"/>
      <c r="IDS10" s="99"/>
      <c r="IDT10" s="99"/>
      <c r="IDU10" s="99"/>
      <c r="IDV10" s="99"/>
      <c r="IDW10" s="99"/>
      <c r="IDX10" s="99"/>
      <c r="IDY10" s="99"/>
      <c r="IDZ10" s="99"/>
      <c r="IEA10" s="99"/>
      <c r="IEB10" s="99"/>
      <c r="IEC10" s="99"/>
      <c r="IED10" s="99"/>
      <c r="IEE10" s="99"/>
      <c r="IEF10" s="99"/>
      <c r="IEG10" s="99"/>
      <c r="IEH10" s="99"/>
      <c r="IEI10" s="99"/>
      <c r="IEJ10" s="99"/>
      <c r="IEK10" s="99"/>
      <c r="IEL10" s="99"/>
      <c r="IEM10" s="99"/>
      <c r="IEN10" s="99"/>
      <c r="IEO10" s="99"/>
      <c r="IEP10" s="99"/>
      <c r="IEQ10" s="99"/>
      <c r="IER10" s="99"/>
      <c r="IES10" s="99"/>
      <c r="IET10" s="99"/>
      <c r="IEU10" s="99"/>
      <c r="IEV10" s="99"/>
      <c r="IEW10" s="99"/>
      <c r="IEX10" s="99"/>
      <c r="IEY10" s="99"/>
      <c r="IEZ10" s="99"/>
      <c r="IFA10" s="99"/>
      <c r="IFB10" s="99"/>
      <c r="IFC10" s="99"/>
      <c r="IFD10" s="99"/>
      <c r="IFE10" s="99"/>
      <c r="IFF10" s="99"/>
      <c r="IFG10" s="99"/>
      <c r="IFH10" s="99"/>
      <c r="IFI10" s="99"/>
      <c r="IFJ10" s="99"/>
      <c r="IFK10" s="99"/>
      <c r="IFL10" s="99"/>
      <c r="IFM10" s="99"/>
      <c r="IFN10" s="99"/>
      <c r="IFO10" s="99"/>
      <c r="IFP10" s="99"/>
      <c r="IFQ10" s="99"/>
      <c r="IFR10" s="99"/>
      <c r="IFS10" s="99"/>
      <c r="IFT10" s="99"/>
      <c r="IFU10" s="99"/>
      <c r="IFV10" s="99"/>
      <c r="IFW10" s="99"/>
      <c r="IFX10" s="99"/>
      <c r="IFY10" s="99"/>
      <c r="IFZ10" s="99"/>
      <c r="IGA10" s="99"/>
      <c r="IGB10" s="99"/>
      <c r="IGC10" s="99"/>
      <c r="IGD10" s="99"/>
      <c r="IGE10" s="99"/>
      <c r="IGF10" s="99"/>
      <c r="IGG10" s="99"/>
      <c r="IGH10" s="99"/>
      <c r="IGI10" s="99"/>
      <c r="IGJ10" s="99"/>
      <c r="IGK10" s="99"/>
      <c r="IGL10" s="99"/>
      <c r="IGM10" s="99"/>
      <c r="IGN10" s="99"/>
      <c r="IGO10" s="99"/>
      <c r="IGP10" s="99"/>
      <c r="IGQ10" s="99"/>
      <c r="IGR10" s="99"/>
      <c r="IGS10" s="99"/>
      <c r="IGT10" s="99"/>
      <c r="IGU10" s="99"/>
      <c r="IGV10" s="99"/>
      <c r="IGW10" s="99"/>
      <c r="IGX10" s="99"/>
      <c r="IGY10" s="99"/>
      <c r="IGZ10" s="99"/>
      <c r="IHA10" s="99"/>
      <c r="IHB10" s="99"/>
      <c r="IHC10" s="99"/>
      <c r="IHD10" s="99"/>
      <c r="IHE10" s="99"/>
      <c r="IHF10" s="99"/>
      <c r="IHG10" s="99"/>
      <c r="IHH10" s="99"/>
      <c r="IHI10" s="99"/>
      <c r="IHJ10" s="99"/>
      <c r="IHK10" s="99"/>
      <c r="IHL10" s="99"/>
      <c r="IHM10" s="99"/>
      <c r="IHN10" s="99"/>
      <c r="IHO10" s="99"/>
      <c r="IHP10" s="99"/>
      <c r="IHQ10" s="99"/>
      <c r="IHR10" s="99"/>
      <c r="IHS10" s="99"/>
      <c r="IHT10" s="99"/>
      <c r="IHU10" s="99"/>
      <c r="IHV10" s="99"/>
      <c r="IHW10" s="99"/>
      <c r="IHX10" s="99"/>
      <c r="IHY10" s="99"/>
      <c r="IHZ10" s="99"/>
      <c r="IIA10" s="99"/>
      <c r="IIB10" s="99"/>
      <c r="IIC10" s="99"/>
      <c r="IID10" s="99"/>
      <c r="IIE10" s="99"/>
      <c r="IIF10" s="99"/>
      <c r="IIG10" s="99"/>
      <c r="IIH10" s="99"/>
      <c r="III10" s="99"/>
      <c r="IIJ10" s="99"/>
      <c r="IIK10" s="99"/>
      <c r="IIL10" s="99"/>
      <c r="IIM10" s="99"/>
      <c r="IIN10" s="99"/>
      <c r="IIO10" s="99"/>
      <c r="IIP10" s="99"/>
      <c r="IIQ10" s="99"/>
      <c r="IIR10" s="99"/>
      <c r="IIS10" s="99"/>
      <c r="IIT10" s="99"/>
      <c r="IIU10" s="99"/>
      <c r="IIV10" s="99"/>
      <c r="IIW10" s="99"/>
      <c r="IIX10" s="99"/>
      <c r="IIY10" s="99"/>
      <c r="IIZ10" s="99"/>
      <c r="IJA10" s="99"/>
      <c r="IJB10" s="99"/>
      <c r="IJC10" s="99"/>
      <c r="IJD10" s="99"/>
      <c r="IJE10" s="99"/>
      <c r="IJF10" s="99"/>
      <c r="IJG10" s="99"/>
      <c r="IJH10" s="99"/>
      <c r="IJI10" s="99"/>
      <c r="IJJ10" s="99"/>
      <c r="IJK10" s="99"/>
      <c r="IJL10" s="99"/>
      <c r="IJM10" s="99"/>
      <c r="IJN10" s="99"/>
      <c r="IJO10" s="99"/>
      <c r="IJP10" s="99"/>
      <c r="IJQ10" s="99"/>
      <c r="IJR10" s="99"/>
      <c r="IJS10" s="99"/>
      <c r="IJT10" s="99"/>
      <c r="IJU10" s="99"/>
      <c r="IJV10" s="99"/>
      <c r="IJW10" s="99"/>
      <c r="IJX10" s="99"/>
      <c r="IJY10" s="99"/>
      <c r="IJZ10" s="99"/>
      <c r="IKA10" s="99"/>
      <c r="IKB10" s="99"/>
      <c r="IKC10" s="99"/>
      <c r="IKD10" s="99"/>
      <c r="IKE10" s="99"/>
      <c r="IKF10" s="99"/>
      <c r="IKG10" s="99"/>
      <c r="IKH10" s="99"/>
      <c r="IKI10" s="99"/>
      <c r="IKJ10" s="99"/>
      <c r="IKK10" s="99"/>
      <c r="IKL10" s="99"/>
      <c r="IKM10" s="99"/>
      <c r="IKN10" s="99"/>
      <c r="IKO10" s="99"/>
      <c r="IKP10" s="99"/>
      <c r="IKQ10" s="99"/>
      <c r="IKR10" s="99"/>
      <c r="IKS10" s="99"/>
      <c r="IKT10" s="99"/>
      <c r="IKU10" s="99"/>
      <c r="IKV10" s="99"/>
      <c r="IKW10" s="99"/>
      <c r="IKX10" s="99"/>
      <c r="IKY10" s="99"/>
      <c r="IKZ10" s="99"/>
      <c r="ILA10" s="99"/>
      <c r="ILB10" s="99"/>
      <c r="ILC10" s="99"/>
      <c r="ILD10" s="99"/>
      <c r="ILE10" s="99"/>
      <c r="ILF10" s="99"/>
      <c r="ILG10" s="99"/>
      <c r="ILH10" s="99"/>
      <c r="ILI10" s="99"/>
      <c r="ILJ10" s="99"/>
      <c r="ILK10" s="99"/>
      <c r="ILL10" s="99"/>
      <c r="ILM10" s="99"/>
      <c r="ILN10" s="99"/>
      <c r="ILO10" s="99"/>
      <c r="ILP10" s="99"/>
      <c r="ILQ10" s="99"/>
      <c r="ILR10" s="99"/>
      <c r="ILS10" s="99"/>
      <c r="ILT10" s="99"/>
      <c r="ILU10" s="99"/>
      <c r="ILV10" s="99"/>
      <c r="ILW10" s="99"/>
      <c r="ILX10" s="99"/>
      <c r="ILY10" s="99"/>
      <c r="ILZ10" s="99"/>
      <c r="IMA10" s="99"/>
      <c r="IMB10" s="99"/>
      <c r="IMC10" s="99"/>
      <c r="IMD10" s="99"/>
      <c r="IME10" s="99"/>
      <c r="IMF10" s="99"/>
      <c r="IMG10" s="99"/>
      <c r="IMH10" s="99"/>
      <c r="IMI10" s="99"/>
      <c r="IMJ10" s="99"/>
      <c r="IMK10" s="99"/>
      <c r="IML10" s="99"/>
      <c r="IMM10" s="99"/>
      <c r="IMN10" s="99"/>
      <c r="IMO10" s="99"/>
      <c r="IMP10" s="99"/>
      <c r="IMQ10" s="99"/>
      <c r="IMR10" s="99"/>
      <c r="IMS10" s="99"/>
      <c r="IMT10" s="99"/>
      <c r="IMU10" s="99"/>
      <c r="IMV10" s="99"/>
      <c r="IMW10" s="99"/>
      <c r="IMX10" s="99"/>
      <c r="IMY10" s="99"/>
      <c r="IMZ10" s="99"/>
      <c r="INA10" s="99"/>
      <c r="INB10" s="99"/>
      <c r="INC10" s="99"/>
      <c r="IND10" s="99"/>
      <c r="INE10" s="99"/>
      <c r="INF10" s="99"/>
      <c r="ING10" s="99"/>
      <c r="INH10" s="99"/>
      <c r="INI10" s="99"/>
      <c r="INJ10" s="99"/>
      <c r="INK10" s="99"/>
      <c r="INL10" s="99"/>
      <c r="INM10" s="99"/>
      <c r="INN10" s="99"/>
      <c r="INO10" s="99"/>
      <c r="INP10" s="99"/>
      <c r="INQ10" s="99"/>
      <c r="INR10" s="99"/>
      <c r="INS10" s="99"/>
      <c r="INT10" s="99"/>
      <c r="INU10" s="99"/>
      <c r="INV10" s="99"/>
      <c r="INW10" s="99"/>
      <c r="INX10" s="99"/>
      <c r="INY10" s="99"/>
      <c r="INZ10" s="99"/>
      <c r="IOA10" s="99"/>
      <c r="IOB10" s="99"/>
      <c r="IOC10" s="99"/>
      <c r="IOD10" s="99"/>
      <c r="IOE10" s="99"/>
      <c r="IOF10" s="99"/>
      <c r="IOG10" s="99"/>
      <c r="IOH10" s="99"/>
      <c r="IOI10" s="99"/>
      <c r="IOJ10" s="99"/>
      <c r="IOK10" s="99"/>
      <c r="IOL10" s="99"/>
      <c r="IOM10" s="99"/>
      <c r="ION10" s="99"/>
      <c r="IOO10" s="99"/>
      <c r="IOP10" s="99"/>
      <c r="IOQ10" s="99"/>
      <c r="IOR10" s="99"/>
      <c r="IOS10" s="99"/>
      <c r="IOT10" s="99"/>
      <c r="IOU10" s="99"/>
      <c r="IOV10" s="99"/>
      <c r="IOW10" s="99"/>
      <c r="IOX10" s="99"/>
      <c r="IOY10" s="99"/>
      <c r="IOZ10" s="99"/>
      <c r="IPA10" s="99"/>
      <c r="IPB10" s="99"/>
      <c r="IPC10" s="99"/>
      <c r="IPD10" s="99"/>
      <c r="IPE10" s="99"/>
      <c r="IPF10" s="99"/>
      <c r="IPG10" s="99"/>
      <c r="IPH10" s="99"/>
      <c r="IPI10" s="99"/>
      <c r="IPJ10" s="99"/>
      <c r="IPK10" s="99"/>
      <c r="IPL10" s="99"/>
      <c r="IPM10" s="99"/>
      <c r="IPN10" s="99"/>
      <c r="IPO10" s="99"/>
      <c r="IPP10" s="99"/>
      <c r="IPQ10" s="99"/>
      <c r="IPR10" s="99"/>
      <c r="IPS10" s="99"/>
      <c r="IPT10" s="99"/>
      <c r="IPU10" s="99"/>
      <c r="IPV10" s="99"/>
      <c r="IPW10" s="99"/>
      <c r="IPX10" s="99"/>
      <c r="IPY10" s="99"/>
      <c r="IPZ10" s="99"/>
      <c r="IQA10" s="99"/>
      <c r="IQB10" s="99"/>
      <c r="IQC10" s="99"/>
      <c r="IQD10" s="99"/>
      <c r="IQE10" s="99"/>
      <c r="IQF10" s="99"/>
      <c r="IQG10" s="99"/>
      <c r="IQH10" s="99"/>
      <c r="IQI10" s="99"/>
      <c r="IQJ10" s="99"/>
      <c r="IQK10" s="99"/>
      <c r="IQL10" s="99"/>
      <c r="IQM10" s="99"/>
      <c r="IQN10" s="99"/>
      <c r="IQO10" s="99"/>
      <c r="IQP10" s="99"/>
      <c r="IQQ10" s="99"/>
      <c r="IQR10" s="99"/>
      <c r="IQS10" s="99"/>
      <c r="IQT10" s="99"/>
      <c r="IQU10" s="99"/>
      <c r="IQV10" s="99"/>
      <c r="IQW10" s="99"/>
      <c r="IQX10" s="99"/>
      <c r="IQY10" s="99"/>
      <c r="IQZ10" s="99"/>
      <c r="IRA10" s="99"/>
      <c r="IRB10" s="99"/>
      <c r="IRC10" s="99"/>
      <c r="IRD10" s="99"/>
      <c r="IRE10" s="99"/>
      <c r="IRF10" s="99"/>
      <c r="IRG10" s="99"/>
      <c r="IRH10" s="99"/>
      <c r="IRI10" s="99"/>
      <c r="IRJ10" s="99"/>
      <c r="IRK10" s="99"/>
      <c r="IRL10" s="99"/>
      <c r="IRM10" s="99"/>
      <c r="IRN10" s="99"/>
      <c r="IRO10" s="99"/>
      <c r="IRP10" s="99"/>
      <c r="IRQ10" s="99"/>
      <c r="IRR10" s="99"/>
      <c r="IRS10" s="99"/>
      <c r="IRT10" s="99"/>
      <c r="IRU10" s="99"/>
      <c r="IRV10" s="99"/>
      <c r="IRW10" s="99"/>
      <c r="IRX10" s="99"/>
      <c r="IRY10" s="99"/>
      <c r="IRZ10" s="99"/>
      <c r="ISA10" s="99"/>
      <c r="ISB10" s="99"/>
      <c r="ISC10" s="99"/>
      <c r="ISD10" s="99"/>
      <c r="ISE10" s="99"/>
      <c r="ISF10" s="99"/>
      <c r="ISG10" s="99"/>
      <c r="ISH10" s="99"/>
      <c r="ISI10" s="99"/>
      <c r="ISJ10" s="99"/>
      <c r="ISK10" s="99"/>
      <c r="ISL10" s="99"/>
      <c r="ISM10" s="99"/>
      <c r="ISN10" s="99"/>
      <c r="ISO10" s="99"/>
      <c r="ISP10" s="99"/>
      <c r="ISQ10" s="99"/>
      <c r="ISR10" s="99"/>
      <c r="ISS10" s="99"/>
      <c r="IST10" s="99"/>
      <c r="ISU10" s="99"/>
      <c r="ISV10" s="99"/>
      <c r="ISW10" s="99"/>
      <c r="ISX10" s="99"/>
      <c r="ISY10" s="99"/>
      <c r="ISZ10" s="99"/>
      <c r="ITA10" s="99"/>
      <c r="ITB10" s="99"/>
      <c r="ITC10" s="99"/>
      <c r="ITD10" s="99"/>
      <c r="ITE10" s="99"/>
      <c r="ITF10" s="99"/>
      <c r="ITG10" s="99"/>
      <c r="ITH10" s="99"/>
      <c r="ITI10" s="99"/>
      <c r="ITJ10" s="99"/>
      <c r="ITK10" s="99"/>
      <c r="ITL10" s="99"/>
      <c r="ITM10" s="99"/>
      <c r="ITN10" s="99"/>
      <c r="ITO10" s="99"/>
      <c r="ITP10" s="99"/>
      <c r="ITQ10" s="99"/>
      <c r="ITR10" s="99"/>
      <c r="ITS10" s="99"/>
      <c r="ITT10" s="99"/>
      <c r="ITU10" s="99"/>
      <c r="ITV10" s="99"/>
      <c r="ITW10" s="99"/>
      <c r="ITX10" s="99"/>
      <c r="ITY10" s="99"/>
      <c r="ITZ10" s="99"/>
      <c r="IUA10" s="99"/>
      <c r="IUB10" s="99"/>
      <c r="IUC10" s="99"/>
      <c r="IUD10" s="99"/>
      <c r="IUE10" s="99"/>
      <c r="IUF10" s="99"/>
      <c r="IUG10" s="99"/>
      <c r="IUH10" s="99"/>
      <c r="IUI10" s="99"/>
      <c r="IUJ10" s="99"/>
      <c r="IUK10" s="99"/>
      <c r="IUL10" s="99"/>
      <c r="IUM10" s="99"/>
      <c r="IUN10" s="99"/>
      <c r="IUO10" s="99"/>
      <c r="IUP10" s="99"/>
      <c r="IUQ10" s="99"/>
      <c r="IUR10" s="99"/>
      <c r="IUS10" s="99"/>
      <c r="IUT10" s="99"/>
      <c r="IUU10" s="99"/>
      <c r="IUV10" s="99"/>
      <c r="IUW10" s="99"/>
      <c r="IUX10" s="99"/>
      <c r="IUY10" s="99"/>
      <c r="IUZ10" s="99"/>
      <c r="IVA10" s="99"/>
      <c r="IVB10" s="99"/>
      <c r="IVC10" s="99"/>
      <c r="IVD10" s="99"/>
      <c r="IVE10" s="99"/>
      <c r="IVF10" s="99"/>
      <c r="IVG10" s="99"/>
      <c r="IVH10" s="99"/>
      <c r="IVI10" s="99"/>
      <c r="IVJ10" s="99"/>
      <c r="IVK10" s="99"/>
      <c r="IVL10" s="99"/>
      <c r="IVM10" s="99"/>
      <c r="IVN10" s="99"/>
      <c r="IVO10" s="99"/>
      <c r="IVP10" s="99"/>
      <c r="IVQ10" s="99"/>
      <c r="IVR10" s="99"/>
      <c r="IVS10" s="99"/>
      <c r="IVT10" s="99"/>
      <c r="IVU10" s="99"/>
      <c r="IVV10" s="99"/>
      <c r="IVW10" s="99"/>
      <c r="IVX10" s="99"/>
      <c r="IVY10" s="99"/>
      <c r="IVZ10" s="99"/>
      <c r="IWA10" s="99"/>
      <c r="IWB10" s="99"/>
      <c r="IWC10" s="99"/>
      <c r="IWD10" s="99"/>
      <c r="IWE10" s="99"/>
      <c r="IWF10" s="99"/>
      <c r="IWG10" s="99"/>
      <c r="IWH10" s="99"/>
      <c r="IWI10" s="99"/>
      <c r="IWJ10" s="99"/>
      <c r="IWK10" s="99"/>
      <c r="IWL10" s="99"/>
      <c r="IWM10" s="99"/>
      <c r="IWN10" s="99"/>
      <c r="IWO10" s="99"/>
      <c r="IWP10" s="99"/>
      <c r="IWQ10" s="99"/>
      <c r="IWR10" s="99"/>
      <c r="IWS10" s="99"/>
      <c r="IWT10" s="99"/>
      <c r="IWU10" s="99"/>
      <c r="IWV10" s="99"/>
      <c r="IWW10" s="99"/>
      <c r="IWX10" s="99"/>
      <c r="IWY10" s="99"/>
      <c r="IWZ10" s="99"/>
      <c r="IXA10" s="99"/>
      <c r="IXB10" s="99"/>
      <c r="IXC10" s="99"/>
      <c r="IXD10" s="99"/>
      <c r="IXE10" s="99"/>
      <c r="IXF10" s="99"/>
      <c r="IXG10" s="99"/>
      <c r="IXH10" s="99"/>
      <c r="IXI10" s="99"/>
      <c r="IXJ10" s="99"/>
      <c r="IXK10" s="99"/>
      <c r="IXL10" s="99"/>
      <c r="IXM10" s="99"/>
      <c r="IXN10" s="99"/>
      <c r="IXO10" s="99"/>
      <c r="IXP10" s="99"/>
      <c r="IXQ10" s="99"/>
      <c r="IXR10" s="99"/>
      <c r="IXS10" s="99"/>
      <c r="IXT10" s="99"/>
      <c r="IXU10" s="99"/>
      <c r="IXV10" s="99"/>
      <c r="IXW10" s="99"/>
      <c r="IXX10" s="99"/>
      <c r="IXY10" s="99"/>
      <c r="IXZ10" s="99"/>
      <c r="IYA10" s="99"/>
      <c r="IYB10" s="99"/>
      <c r="IYC10" s="99"/>
      <c r="IYD10" s="99"/>
      <c r="IYE10" s="99"/>
      <c r="IYF10" s="99"/>
      <c r="IYG10" s="99"/>
      <c r="IYH10" s="99"/>
      <c r="IYI10" s="99"/>
      <c r="IYJ10" s="99"/>
      <c r="IYK10" s="99"/>
      <c r="IYL10" s="99"/>
      <c r="IYM10" s="99"/>
      <c r="IYN10" s="99"/>
      <c r="IYO10" s="99"/>
      <c r="IYP10" s="99"/>
      <c r="IYQ10" s="99"/>
      <c r="IYR10" s="99"/>
      <c r="IYS10" s="99"/>
      <c r="IYT10" s="99"/>
      <c r="IYU10" s="99"/>
      <c r="IYV10" s="99"/>
      <c r="IYW10" s="99"/>
      <c r="IYX10" s="99"/>
      <c r="IYY10" s="99"/>
      <c r="IYZ10" s="99"/>
      <c r="IZA10" s="99"/>
      <c r="IZB10" s="99"/>
      <c r="IZC10" s="99"/>
      <c r="IZD10" s="99"/>
      <c r="IZE10" s="99"/>
      <c r="IZF10" s="99"/>
      <c r="IZG10" s="99"/>
      <c r="IZH10" s="99"/>
      <c r="IZI10" s="99"/>
      <c r="IZJ10" s="99"/>
      <c r="IZK10" s="99"/>
      <c r="IZL10" s="99"/>
      <c r="IZM10" s="99"/>
      <c r="IZN10" s="99"/>
      <c r="IZO10" s="99"/>
      <c r="IZP10" s="99"/>
      <c r="IZQ10" s="99"/>
      <c r="IZR10" s="99"/>
      <c r="IZS10" s="99"/>
      <c r="IZT10" s="99"/>
      <c r="IZU10" s="99"/>
      <c r="IZV10" s="99"/>
      <c r="IZW10" s="99"/>
      <c r="IZX10" s="99"/>
      <c r="IZY10" s="99"/>
      <c r="IZZ10" s="99"/>
      <c r="JAA10" s="99"/>
      <c r="JAB10" s="99"/>
      <c r="JAC10" s="99"/>
      <c r="JAD10" s="99"/>
      <c r="JAE10" s="99"/>
      <c r="JAF10" s="99"/>
      <c r="JAG10" s="99"/>
      <c r="JAH10" s="99"/>
      <c r="JAI10" s="99"/>
      <c r="JAJ10" s="99"/>
      <c r="JAK10" s="99"/>
      <c r="JAL10" s="99"/>
      <c r="JAM10" s="99"/>
      <c r="JAN10" s="99"/>
      <c r="JAO10" s="99"/>
      <c r="JAP10" s="99"/>
      <c r="JAQ10" s="99"/>
      <c r="JAR10" s="99"/>
      <c r="JAS10" s="99"/>
      <c r="JAT10" s="99"/>
      <c r="JAU10" s="99"/>
      <c r="JAV10" s="99"/>
      <c r="JAW10" s="99"/>
      <c r="JAX10" s="99"/>
      <c r="JAY10" s="99"/>
      <c r="JAZ10" s="99"/>
      <c r="JBA10" s="99"/>
      <c r="JBB10" s="99"/>
      <c r="JBC10" s="99"/>
      <c r="JBD10" s="99"/>
      <c r="JBE10" s="99"/>
      <c r="JBF10" s="99"/>
      <c r="JBG10" s="99"/>
      <c r="JBH10" s="99"/>
      <c r="JBI10" s="99"/>
      <c r="JBJ10" s="99"/>
      <c r="JBK10" s="99"/>
      <c r="JBL10" s="99"/>
      <c r="JBM10" s="99"/>
      <c r="JBN10" s="99"/>
      <c r="JBO10" s="99"/>
      <c r="JBP10" s="99"/>
      <c r="JBQ10" s="99"/>
      <c r="JBR10" s="99"/>
      <c r="JBS10" s="99"/>
      <c r="JBT10" s="99"/>
      <c r="JBU10" s="99"/>
      <c r="JBV10" s="99"/>
      <c r="JBW10" s="99"/>
      <c r="JBX10" s="99"/>
      <c r="JBY10" s="99"/>
      <c r="JBZ10" s="99"/>
      <c r="JCA10" s="99"/>
      <c r="JCB10" s="99"/>
      <c r="JCC10" s="99"/>
      <c r="JCD10" s="99"/>
      <c r="JCE10" s="99"/>
      <c r="JCF10" s="99"/>
      <c r="JCG10" s="99"/>
      <c r="JCH10" s="99"/>
      <c r="JCI10" s="99"/>
      <c r="JCJ10" s="99"/>
      <c r="JCK10" s="99"/>
      <c r="JCL10" s="99"/>
      <c r="JCM10" s="99"/>
      <c r="JCN10" s="99"/>
      <c r="JCO10" s="99"/>
      <c r="JCP10" s="99"/>
      <c r="JCQ10" s="99"/>
      <c r="JCR10" s="99"/>
      <c r="JCS10" s="99"/>
      <c r="JCT10" s="99"/>
      <c r="JCU10" s="99"/>
      <c r="JCV10" s="99"/>
      <c r="JCW10" s="99"/>
      <c r="JCX10" s="99"/>
      <c r="JCY10" s="99"/>
      <c r="JCZ10" s="99"/>
      <c r="JDA10" s="99"/>
      <c r="JDB10" s="99"/>
      <c r="JDC10" s="99"/>
      <c r="JDD10" s="99"/>
      <c r="JDE10" s="99"/>
      <c r="JDF10" s="99"/>
      <c r="JDG10" s="99"/>
      <c r="JDH10" s="99"/>
      <c r="JDI10" s="99"/>
      <c r="JDJ10" s="99"/>
      <c r="JDK10" s="99"/>
      <c r="JDL10" s="99"/>
      <c r="JDM10" s="99"/>
      <c r="JDN10" s="99"/>
      <c r="JDO10" s="99"/>
      <c r="JDP10" s="99"/>
      <c r="JDQ10" s="99"/>
      <c r="JDR10" s="99"/>
      <c r="JDS10" s="99"/>
      <c r="JDT10" s="99"/>
      <c r="JDU10" s="99"/>
      <c r="JDV10" s="99"/>
      <c r="JDW10" s="99"/>
      <c r="JDX10" s="99"/>
      <c r="JDY10" s="99"/>
      <c r="JDZ10" s="99"/>
      <c r="JEA10" s="99"/>
      <c r="JEB10" s="99"/>
      <c r="JEC10" s="99"/>
      <c r="JED10" s="99"/>
      <c r="JEE10" s="99"/>
      <c r="JEF10" s="99"/>
      <c r="JEG10" s="99"/>
      <c r="JEH10" s="99"/>
      <c r="JEI10" s="99"/>
      <c r="JEJ10" s="99"/>
      <c r="JEK10" s="99"/>
      <c r="JEL10" s="99"/>
      <c r="JEM10" s="99"/>
      <c r="JEN10" s="99"/>
      <c r="JEO10" s="99"/>
      <c r="JEP10" s="99"/>
      <c r="JEQ10" s="99"/>
      <c r="JER10" s="99"/>
      <c r="JES10" s="99"/>
      <c r="JET10" s="99"/>
      <c r="JEU10" s="99"/>
      <c r="JEV10" s="99"/>
      <c r="JEW10" s="99"/>
      <c r="JEX10" s="99"/>
      <c r="JEY10" s="99"/>
      <c r="JEZ10" s="99"/>
      <c r="JFA10" s="99"/>
      <c r="JFB10" s="99"/>
      <c r="JFC10" s="99"/>
      <c r="JFD10" s="99"/>
      <c r="JFE10" s="99"/>
      <c r="JFF10" s="99"/>
      <c r="JFG10" s="99"/>
      <c r="JFH10" s="99"/>
      <c r="JFI10" s="99"/>
      <c r="JFJ10" s="99"/>
      <c r="JFK10" s="99"/>
      <c r="JFL10" s="99"/>
      <c r="JFM10" s="99"/>
      <c r="JFN10" s="99"/>
      <c r="JFO10" s="99"/>
      <c r="JFP10" s="99"/>
      <c r="JFQ10" s="99"/>
      <c r="JFR10" s="99"/>
      <c r="JFS10" s="99"/>
      <c r="JFT10" s="99"/>
      <c r="JFU10" s="99"/>
      <c r="JFV10" s="99"/>
      <c r="JFW10" s="99"/>
      <c r="JFX10" s="99"/>
      <c r="JFY10" s="99"/>
      <c r="JFZ10" s="99"/>
      <c r="JGA10" s="99"/>
      <c r="JGB10" s="99"/>
      <c r="JGC10" s="99"/>
      <c r="JGD10" s="99"/>
      <c r="JGE10" s="99"/>
      <c r="JGF10" s="99"/>
      <c r="JGG10" s="99"/>
      <c r="JGH10" s="99"/>
      <c r="JGI10" s="99"/>
      <c r="JGJ10" s="99"/>
      <c r="JGK10" s="99"/>
      <c r="JGL10" s="99"/>
      <c r="JGM10" s="99"/>
      <c r="JGN10" s="99"/>
      <c r="JGO10" s="99"/>
      <c r="JGP10" s="99"/>
      <c r="JGQ10" s="99"/>
      <c r="JGR10" s="99"/>
      <c r="JGS10" s="99"/>
      <c r="JGT10" s="99"/>
      <c r="JGU10" s="99"/>
      <c r="JGV10" s="99"/>
      <c r="JGW10" s="99"/>
      <c r="JGX10" s="99"/>
      <c r="JGY10" s="99"/>
      <c r="JGZ10" s="99"/>
      <c r="JHA10" s="99"/>
      <c r="JHB10" s="99"/>
      <c r="JHC10" s="99"/>
      <c r="JHD10" s="99"/>
      <c r="JHE10" s="99"/>
      <c r="JHF10" s="99"/>
      <c r="JHG10" s="99"/>
      <c r="JHH10" s="99"/>
      <c r="JHI10" s="99"/>
      <c r="JHJ10" s="99"/>
      <c r="JHK10" s="99"/>
      <c r="JHL10" s="99"/>
      <c r="JHM10" s="99"/>
      <c r="JHN10" s="99"/>
      <c r="JHO10" s="99"/>
      <c r="JHP10" s="99"/>
      <c r="JHQ10" s="99"/>
      <c r="JHR10" s="99"/>
      <c r="JHS10" s="99"/>
      <c r="JHT10" s="99"/>
      <c r="JHU10" s="99"/>
      <c r="JHV10" s="99"/>
      <c r="JHW10" s="99"/>
      <c r="JHX10" s="99"/>
      <c r="JHY10" s="99"/>
      <c r="JHZ10" s="99"/>
      <c r="JIA10" s="99"/>
      <c r="JIB10" s="99"/>
      <c r="JIC10" s="99"/>
      <c r="JID10" s="99"/>
      <c r="JIE10" s="99"/>
      <c r="JIF10" s="99"/>
      <c r="JIG10" s="99"/>
      <c r="JIH10" s="99"/>
      <c r="JII10" s="99"/>
      <c r="JIJ10" s="99"/>
      <c r="JIK10" s="99"/>
      <c r="JIL10" s="99"/>
      <c r="JIM10" s="99"/>
      <c r="JIN10" s="99"/>
      <c r="JIO10" s="99"/>
      <c r="JIP10" s="99"/>
      <c r="JIQ10" s="99"/>
      <c r="JIR10" s="99"/>
      <c r="JIS10" s="99"/>
      <c r="JIT10" s="99"/>
      <c r="JIU10" s="99"/>
      <c r="JIV10" s="99"/>
      <c r="JIW10" s="99"/>
      <c r="JIX10" s="99"/>
      <c r="JIY10" s="99"/>
      <c r="JIZ10" s="99"/>
      <c r="JJA10" s="99"/>
      <c r="JJB10" s="99"/>
      <c r="JJC10" s="99"/>
      <c r="JJD10" s="99"/>
      <c r="JJE10" s="99"/>
      <c r="JJF10" s="99"/>
      <c r="JJG10" s="99"/>
      <c r="JJH10" s="99"/>
      <c r="JJI10" s="99"/>
      <c r="JJJ10" s="99"/>
      <c r="JJK10" s="99"/>
      <c r="JJL10" s="99"/>
      <c r="JJM10" s="99"/>
      <c r="JJN10" s="99"/>
      <c r="JJO10" s="99"/>
      <c r="JJP10" s="99"/>
      <c r="JJQ10" s="99"/>
      <c r="JJR10" s="99"/>
      <c r="JJS10" s="99"/>
      <c r="JJT10" s="99"/>
      <c r="JJU10" s="99"/>
      <c r="JJV10" s="99"/>
      <c r="JJW10" s="99"/>
      <c r="JJX10" s="99"/>
      <c r="JJY10" s="99"/>
      <c r="JJZ10" s="99"/>
      <c r="JKA10" s="99"/>
      <c r="JKB10" s="99"/>
      <c r="JKC10" s="99"/>
      <c r="JKD10" s="99"/>
      <c r="JKE10" s="99"/>
      <c r="JKF10" s="99"/>
      <c r="JKG10" s="99"/>
      <c r="JKH10" s="99"/>
      <c r="JKI10" s="99"/>
      <c r="JKJ10" s="99"/>
      <c r="JKK10" s="99"/>
      <c r="JKL10" s="99"/>
      <c r="JKM10" s="99"/>
      <c r="JKN10" s="99"/>
      <c r="JKO10" s="99"/>
      <c r="JKP10" s="99"/>
      <c r="JKQ10" s="99"/>
      <c r="JKR10" s="99"/>
      <c r="JKS10" s="99"/>
      <c r="JKT10" s="99"/>
      <c r="JKU10" s="99"/>
      <c r="JKV10" s="99"/>
      <c r="JKW10" s="99"/>
      <c r="JKX10" s="99"/>
      <c r="JKY10" s="99"/>
      <c r="JKZ10" s="99"/>
      <c r="JLA10" s="99"/>
      <c r="JLB10" s="99"/>
      <c r="JLC10" s="99"/>
      <c r="JLD10" s="99"/>
      <c r="JLE10" s="99"/>
      <c r="JLF10" s="99"/>
      <c r="JLG10" s="99"/>
      <c r="JLH10" s="99"/>
      <c r="JLI10" s="99"/>
      <c r="JLJ10" s="99"/>
      <c r="JLK10" s="99"/>
      <c r="JLL10" s="99"/>
      <c r="JLM10" s="99"/>
      <c r="JLN10" s="99"/>
      <c r="JLO10" s="99"/>
      <c r="JLP10" s="99"/>
      <c r="JLQ10" s="99"/>
      <c r="JLR10" s="99"/>
      <c r="JLS10" s="99"/>
      <c r="JLT10" s="99"/>
      <c r="JLU10" s="99"/>
      <c r="JLV10" s="99"/>
      <c r="JLW10" s="99"/>
      <c r="JLX10" s="99"/>
      <c r="JLY10" s="99"/>
      <c r="JLZ10" s="99"/>
      <c r="JMA10" s="99"/>
      <c r="JMB10" s="99"/>
      <c r="JMC10" s="99"/>
      <c r="JMD10" s="99"/>
      <c r="JME10" s="99"/>
      <c r="JMF10" s="99"/>
      <c r="JMG10" s="99"/>
      <c r="JMH10" s="99"/>
      <c r="JMI10" s="99"/>
      <c r="JMJ10" s="99"/>
      <c r="JMK10" s="99"/>
      <c r="JML10" s="99"/>
      <c r="JMM10" s="99"/>
      <c r="JMN10" s="99"/>
      <c r="JMO10" s="99"/>
      <c r="JMP10" s="99"/>
      <c r="JMQ10" s="99"/>
      <c r="JMR10" s="99"/>
      <c r="JMS10" s="99"/>
      <c r="JMT10" s="99"/>
      <c r="JMU10" s="99"/>
      <c r="JMV10" s="99"/>
      <c r="JMW10" s="99"/>
      <c r="JMX10" s="99"/>
      <c r="JMY10" s="99"/>
      <c r="JMZ10" s="99"/>
      <c r="JNA10" s="99"/>
      <c r="JNB10" s="99"/>
      <c r="JNC10" s="99"/>
      <c r="JND10" s="99"/>
      <c r="JNE10" s="99"/>
      <c r="JNF10" s="99"/>
      <c r="JNG10" s="99"/>
      <c r="JNH10" s="99"/>
      <c r="JNI10" s="99"/>
      <c r="JNJ10" s="99"/>
      <c r="JNK10" s="99"/>
      <c r="JNL10" s="99"/>
      <c r="JNM10" s="99"/>
      <c r="JNN10" s="99"/>
      <c r="JNO10" s="99"/>
      <c r="JNP10" s="99"/>
      <c r="JNQ10" s="99"/>
      <c r="JNR10" s="99"/>
      <c r="JNS10" s="99"/>
      <c r="JNT10" s="99"/>
      <c r="JNU10" s="99"/>
      <c r="JNV10" s="99"/>
      <c r="JNW10" s="99"/>
      <c r="JNX10" s="99"/>
      <c r="JNY10" s="99"/>
      <c r="JNZ10" s="99"/>
      <c r="JOA10" s="99"/>
      <c r="JOB10" s="99"/>
      <c r="JOC10" s="99"/>
      <c r="JOD10" s="99"/>
      <c r="JOE10" s="99"/>
      <c r="JOF10" s="99"/>
      <c r="JOG10" s="99"/>
      <c r="JOH10" s="99"/>
      <c r="JOI10" s="99"/>
      <c r="JOJ10" s="99"/>
      <c r="JOK10" s="99"/>
      <c r="JOL10" s="99"/>
      <c r="JOM10" s="99"/>
      <c r="JON10" s="99"/>
      <c r="JOO10" s="99"/>
      <c r="JOP10" s="99"/>
      <c r="JOQ10" s="99"/>
      <c r="JOR10" s="99"/>
      <c r="JOS10" s="99"/>
      <c r="JOT10" s="99"/>
      <c r="JOU10" s="99"/>
      <c r="JOV10" s="99"/>
      <c r="JOW10" s="99"/>
      <c r="JOX10" s="99"/>
      <c r="JOY10" s="99"/>
      <c r="JOZ10" s="99"/>
      <c r="JPA10" s="99"/>
      <c r="JPB10" s="99"/>
      <c r="JPC10" s="99"/>
      <c r="JPD10" s="99"/>
      <c r="JPE10" s="99"/>
      <c r="JPF10" s="99"/>
      <c r="JPG10" s="99"/>
      <c r="JPH10" s="99"/>
      <c r="JPI10" s="99"/>
      <c r="JPJ10" s="99"/>
      <c r="JPK10" s="99"/>
      <c r="JPL10" s="99"/>
      <c r="JPM10" s="99"/>
      <c r="JPN10" s="99"/>
      <c r="JPO10" s="99"/>
      <c r="JPP10" s="99"/>
      <c r="JPQ10" s="99"/>
      <c r="JPR10" s="99"/>
      <c r="JPS10" s="99"/>
      <c r="JPT10" s="99"/>
      <c r="JPU10" s="99"/>
      <c r="JPV10" s="99"/>
      <c r="JPW10" s="99"/>
      <c r="JPX10" s="99"/>
      <c r="JPY10" s="99"/>
      <c r="JPZ10" s="99"/>
      <c r="JQA10" s="99"/>
      <c r="JQB10" s="99"/>
      <c r="JQC10" s="99"/>
      <c r="JQD10" s="99"/>
      <c r="JQE10" s="99"/>
      <c r="JQF10" s="99"/>
      <c r="JQG10" s="99"/>
      <c r="JQH10" s="99"/>
      <c r="JQI10" s="99"/>
      <c r="JQJ10" s="99"/>
      <c r="JQK10" s="99"/>
      <c r="JQL10" s="99"/>
      <c r="JQM10" s="99"/>
      <c r="JQN10" s="99"/>
      <c r="JQO10" s="99"/>
      <c r="JQP10" s="99"/>
      <c r="JQQ10" s="99"/>
      <c r="JQR10" s="99"/>
      <c r="JQS10" s="99"/>
      <c r="JQT10" s="99"/>
      <c r="JQU10" s="99"/>
      <c r="JQV10" s="99"/>
      <c r="JQW10" s="99"/>
      <c r="JQX10" s="99"/>
      <c r="JQY10" s="99"/>
      <c r="JQZ10" s="99"/>
      <c r="JRA10" s="99"/>
      <c r="JRB10" s="99"/>
      <c r="JRC10" s="99"/>
      <c r="JRD10" s="99"/>
      <c r="JRE10" s="99"/>
      <c r="JRF10" s="99"/>
      <c r="JRG10" s="99"/>
      <c r="JRH10" s="99"/>
      <c r="JRI10" s="99"/>
      <c r="JRJ10" s="99"/>
      <c r="JRK10" s="99"/>
      <c r="JRL10" s="99"/>
      <c r="JRM10" s="99"/>
      <c r="JRN10" s="99"/>
      <c r="JRO10" s="99"/>
      <c r="JRP10" s="99"/>
      <c r="JRQ10" s="99"/>
      <c r="JRR10" s="99"/>
      <c r="JRS10" s="99"/>
      <c r="JRT10" s="99"/>
      <c r="JRU10" s="99"/>
      <c r="JRV10" s="99"/>
      <c r="JRW10" s="99"/>
      <c r="JRX10" s="99"/>
      <c r="JRY10" s="99"/>
      <c r="JRZ10" s="99"/>
      <c r="JSA10" s="99"/>
      <c r="JSB10" s="99"/>
      <c r="JSC10" s="99"/>
      <c r="JSD10" s="99"/>
      <c r="JSE10" s="99"/>
      <c r="JSF10" s="99"/>
      <c r="JSG10" s="99"/>
      <c r="JSH10" s="99"/>
      <c r="JSI10" s="99"/>
      <c r="JSJ10" s="99"/>
      <c r="JSK10" s="99"/>
      <c r="JSL10" s="99"/>
      <c r="JSM10" s="99"/>
      <c r="JSN10" s="99"/>
      <c r="JSO10" s="99"/>
      <c r="JSP10" s="99"/>
      <c r="JSQ10" s="99"/>
      <c r="JSR10" s="99"/>
      <c r="JSS10" s="99"/>
      <c r="JST10" s="99"/>
      <c r="JSU10" s="99"/>
      <c r="JSV10" s="99"/>
      <c r="JSW10" s="99"/>
      <c r="JSX10" s="99"/>
      <c r="JSY10" s="99"/>
      <c r="JSZ10" s="99"/>
      <c r="JTA10" s="99"/>
      <c r="JTB10" s="99"/>
      <c r="JTC10" s="99"/>
      <c r="JTD10" s="99"/>
      <c r="JTE10" s="99"/>
      <c r="JTF10" s="99"/>
      <c r="JTG10" s="99"/>
      <c r="JTH10" s="99"/>
      <c r="JTI10" s="99"/>
      <c r="JTJ10" s="99"/>
      <c r="JTK10" s="99"/>
      <c r="JTL10" s="99"/>
      <c r="JTM10" s="99"/>
      <c r="JTN10" s="99"/>
      <c r="JTO10" s="99"/>
      <c r="JTP10" s="99"/>
      <c r="JTQ10" s="99"/>
      <c r="JTR10" s="99"/>
      <c r="JTS10" s="99"/>
      <c r="JTT10" s="99"/>
      <c r="JTU10" s="99"/>
      <c r="JTV10" s="99"/>
      <c r="JTW10" s="99"/>
      <c r="JTX10" s="99"/>
      <c r="JTY10" s="99"/>
      <c r="JTZ10" s="99"/>
      <c r="JUA10" s="99"/>
      <c r="JUB10" s="99"/>
      <c r="JUC10" s="99"/>
      <c r="JUD10" s="99"/>
      <c r="JUE10" s="99"/>
      <c r="JUF10" s="99"/>
      <c r="JUG10" s="99"/>
      <c r="JUH10" s="99"/>
      <c r="JUI10" s="99"/>
      <c r="JUJ10" s="99"/>
      <c r="JUK10" s="99"/>
      <c r="JUL10" s="99"/>
      <c r="JUM10" s="99"/>
      <c r="JUN10" s="99"/>
      <c r="JUO10" s="99"/>
      <c r="JUP10" s="99"/>
      <c r="JUQ10" s="99"/>
      <c r="JUR10" s="99"/>
      <c r="JUS10" s="99"/>
      <c r="JUT10" s="99"/>
      <c r="JUU10" s="99"/>
      <c r="JUV10" s="99"/>
      <c r="JUW10" s="99"/>
      <c r="JUX10" s="99"/>
      <c r="JUY10" s="99"/>
      <c r="JUZ10" s="99"/>
      <c r="JVA10" s="99"/>
      <c r="JVB10" s="99"/>
      <c r="JVC10" s="99"/>
      <c r="JVD10" s="99"/>
      <c r="JVE10" s="99"/>
      <c r="JVF10" s="99"/>
      <c r="JVG10" s="99"/>
      <c r="JVH10" s="99"/>
      <c r="JVI10" s="99"/>
      <c r="JVJ10" s="99"/>
      <c r="JVK10" s="99"/>
      <c r="JVL10" s="99"/>
      <c r="JVM10" s="99"/>
      <c r="JVN10" s="99"/>
      <c r="JVO10" s="99"/>
      <c r="JVP10" s="99"/>
      <c r="JVQ10" s="99"/>
      <c r="JVR10" s="99"/>
      <c r="JVS10" s="99"/>
      <c r="JVT10" s="99"/>
      <c r="JVU10" s="99"/>
      <c r="JVV10" s="99"/>
      <c r="JVW10" s="99"/>
      <c r="JVX10" s="99"/>
      <c r="JVY10" s="99"/>
      <c r="JVZ10" s="99"/>
      <c r="JWA10" s="99"/>
      <c r="JWB10" s="99"/>
      <c r="JWC10" s="99"/>
      <c r="JWD10" s="99"/>
      <c r="JWE10" s="99"/>
      <c r="JWF10" s="99"/>
      <c r="JWG10" s="99"/>
      <c r="JWH10" s="99"/>
      <c r="JWI10" s="99"/>
      <c r="JWJ10" s="99"/>
      <c r="JWK10" s="99"/>
      <c r="JWL10" s="99"/>
      <c r="JWM10" s="99"/>
      <c r="JWN10" s="99"/>
      <c r="JWO10" s="99"/>
      <c r="JWP10" s="99"/>
      <c r="JWQ10" s="99"/>
      <c r="JWR10" s="99"/>
      <c r="JWS10" s="99"/>
      <c r="JWT10" s="99"/>
      <c r="JWU10" s="99"/>
      <c r="JWV10" s="99"/>
      <c r="JWW10" s="99"/>
      <c r="JWX10" s="99"/>
      <c r="JWY10" s="99"/>
      <c r="JWZ10" s="99"/>
      <c r="JXA10" s="99"/>
      <c r="JXB10" s="99"/>
      <c r="JXC10" s="99"/>
      <c r="JXD10" s="99"/>
      <c r="JXE10" s="99"/>
      <c r="JXF10" s="99"/>
      <c r="JXG10" s="99"/>
      <c r="JXH10" s="99"/>
      <c r="JXI10" s="99"/>
      <c r="JXJ10" s="99"/>
      <c r="JXK10" s="99"/>
      <c r="JXL10" s="99"/>
      <c r="JXM10" s="99"/>
      <c r="JXN10" s="99"/>
      <c r="JXO10" s="99"/>
      <c r="JXP10" s="99"/>
      <c r="JXQ10" s="99"/>
      <c r="JXR10" s="99"/>
      <c r="JXS10" s="99"/>
      <c r="JXT10" s="99"/>
      <c r="JXU10" s="99"/>
      <c r="JXV10" s="99"/>
      <c r="JXW10" s="99"/>
      <c r="JXX10" s="99"/>
      <c r="JXY10" s="99"/>
      <c r="JXZ10" s="99"/>
      <c r="JYA10" s="99"/>
      <c r="JYB10" s="99"/>
      <c r="JYC10" s="99"/>
      <c r="JYD10" s="99"/>
      <c r="JYE10" s="99"/>
      <c r="JYF10" s="99"/>
      <c r="JYG10" s="99"/>
      <c r="JYH10" s="99"/>
      <c r="JYI10" s="99"/>
      <c r="JYJ10" s="99"/>
      <c r="JYK10" s="99"/>
      <c r="JYL10" s="99"/>
      <c r="JYM10" s="99"/>
      <c r="JYN10" s="99"/>
      <c r="JYO10" s="99"/>
      <c r="JYP10" s="99"/>
      <c r="JYQ10" s="99"/>
      <c r="JYR10" s="99"/>
      <c r="JYS10" s="99"/>
      <c r="JYT10" s="99"/>
      <c r="JYU10" s="99"/>
      <c r="JYV10" s="99"/>
      <c r="JYW10" s="99"/>
      <c r="JYX10" s="99"/>
      <c r="JYY10" s="99"/>
      <c r="JYZ10" s="99"/>
      <c r="JZA10" s="99"/>
      <c r="JZB10" s="99"/>
      <c r="JZC10" s="99"/>
      <c r="JZD10" s="99"/>
      <c r="JZE10" s="99"/>
      <c r="JZF10" s="99"/>
      <c r="JZG10" s="99"/>
      <c r="JZH10" s="99"/>
      <c r="JZI10" s="99"/>
      <c r="JZJ10" s="99"/>
      <c r="JZK10" s="99"/>
      <c r="JZL10" s="99"/>
      <c r="JZM10" s="99"/>
      <c r="JZN10" s="99"/>
      <c r="JZO10" s="99"/>
      <c r="JZP10" s="99"/>
      <c r="JZQ10" s="99"/>
      <c r="JZR10" s="99"/>
      <c r="JZS10" s="99"/>
      <c r="JZT10" s="99"/>
      <c r="JZU10" s="99"/>
      <c r="JZV10" s="99"/>
      <c r="JZW10" s="99"/>
      <c r="JZX10" s="99"/>
      <c r="JZY10" s="99"/>
      <c r="JZZ10" s="99"/>
      <c r="KAA10" s="99"/>
      <c r="KAB10" s="99"/>
      <c r="KAC10" s="99"/>
      <c r="KAD10" s="99"/>
      <c r="KAE10" s="99"/>
      <c r="KAF10" s="99"/>
      <c r="KAG10" s="99"/>
      <c r="KAH10" s="99"/>
      <c r="KAI10" s="99"/>
      <c r="KAJ10" s="99"/>
      <c r="KAK10" s="99"/>
      <c r="KAL10" s="99"/>
      <c r="KAM10" s="99"/>
      <c r="KAN10" s="99"/>
      <c r="KAO10" s="99"/>
      <c r="KAP10" s="99"/>
      <c r="KAQ10" s="99"/>
      <c r="KAR10" s="99"/>
      <c r="KAS10" s="99"/>
      <c r="KAT10" s="99"/>
      <c r="KAU10" s="99"/>
      <c r="KAV10" s="99"/>
      <c r="KAW10" s="99"/>
      <c r="KAX10" s="99"/>
      <c r="KAY10" s="99"/>
      <c r="KAZ10" s="99"/>
      <c r="KBA10" s="99"/>
      <c r="KBB10" s="99"/>
      <c r="KBC10" s="99"/>
      <c r="KBD10" s="99"/>
      <c r="KBE10" s="99"/>
      <c r="KBF10" s="99"/>
      <c r="KBG10" s="99"/>
      <c r="KBH10" s="99"/>
      <c r="KBI10" s="99"/>
      <c r="KBJ10" s="99"/>
      <c r="KBK10" s="99"/>
      <c r="KBL10" s="99"/>
      <c r="KBM10" s="99"/>
      <c r="KBN10" s="99"/>
      <c r="KBO10" s="99"/>
      <c r="KBP10" s="99"/>
      <c r="KBQ10" s="99"/>
      <c r="KBR10" s="99"/>
      <c r="KBS10" s="99"/>
      <c r="KBT10" s="99"/>
      <c r="KBU10" s="99"/>
      <c r="KBV10" s="99"/>
      <c r="KBW10" s="99"/>
      <c r="KBX10" s="99"/>
      <c r="KBY10" s="99"/>
      <c r="KBZ10" s="99"/>
      <c r="KCA10" s="99"/>
      <c r="KCB10" s="99"/>
      <c r="KCC10" s="99"/>
      <c r="KCD10" s="99"/>
      <c r="KCE10" s="99"/>
      <c r="KCF10" s="99"/>
      <c r="KCG10" s="99"/>
      <c r="KCH10" s="99"/>
      <c r="KCI10" s="99"/>
      <c r="KCJ10" s="99"/>
      <c r="KCK10" s="99"/>
      <c r="KCL10" s="99"/>
      <c r="KCM10" s="99"/>
      <c r="KCN10" s="99"/>
      <c r="KCO10" s="99"/>
      <c r="KCP10" s="99"/>
      <c r="KCQ10" s="99"/>
      <c r="KCR10" s="99"/>
      <c r="KCS10" s="99"/>
      <c r="KCT10" s="99"/>
      <c r="KCU10" s="99"/>
      <c r="KCV10" s="99"/>
      <c r="KCW10" s="99"/>
      <c r="KCX10" s="99"/>
      <c r="KCY10" s="99"/>
      <c r="KCZ10" s="99"/>
      <c r="KDA10" s="99"/>
      <c r="KDB10" s="99"/>
      <c r="KDC10" s="99"/>
      <c r="KDD10" s="99"/>
      <c r="KDE10" s="99"/>
      <c r="KDF10" s="99"/>
      <c r="KDG10" s="99"/>
      <c r="KDH10" s="99"/>
      <c r="KDI10" s="99"/>
      <c r="KDJ10" s="99"/>
      <c r="KDK10" s="99"/>
      <c r="KDL10" s="99"/>
      <c r="KDM10" s="99"/>
      <c r="KDN10" s="99"/>
      <c r="KDO10" s="99"/>
      <c r="KDP10" s="99"/>
      <c r="KDQ10" s="99"/>
      <c r="KDR10" s="99"/>
      <c r="KDS10" s="99"/>
      <c r="KDT10" s="99"/>
      <c r="KDU10" s="99"/>
      <c r="KDV10" s="99"/>
      <c r="KDW10" s="99"/>
      <c r="KDX10" s="99"/>
      <c r="KDY10" s="99"/>
      <c r="KDZ10" s="99"/>
      <c r="KEA10" s="99"/>
      <c r="KEB10" s="99"/>
      <c r="KEC10" s="99"/>
      <c r="KED10" s="99"/>
      <c r="KEE10" s="99"/>
      <c r="KEF10" s="99"/>
      <c r="KEG10" s="99"/>
      <c r="KEH10" s="99"/>
      <c r="KEI10" s="99"/>
      <c r="KEJ10" s="99"/>
      <c r="KEK10" s="99"/>
      <c r="KEL10" s="99"/>
      <c r="KEM10" s="99"/>
      <c r="KEN10" s="99"/>
      <c r="KEO10" s="99"/>
      <c r="KEP10" s="99"/>
      <c r="KEQ10" s="99"/>
      <c r="KER10" s="99"/>
      <c r="KES10" s="99"/>
      <c r="KET10" s="99"/>
      <c r="KEU10" s="99"/>
      <c r="KEV10" s="99"/>
      <c r="KEW10" s="99"/>
      <c r="KEX10" s="99"/>
      <c r="KEY10" s="99"/>
      <c r="KEZ10" s="99"/>
      <c r="KFA10" s="99"/>
      <c r="KFB10" s="99"/>
      <c r="KFC10" s="99"/>
      <c r="KFD10" s="99"/>
      <c r="KFE10" s="99"/>
      <c r="KFF10" s="99"/>
      <c r="KFG10" s="99"/>
      <c r="KFH10" s="99"/>
      <c r="KFI10" s="99"/>
      <c r="KFJ10" s="99"/>
      <c r="KFK10" s="99"/>
      <c r="KFL10" s="99"/>
      <c r="KFM10" s="99"/>
      <c r="KFN10" s="99"/>
      <c r="KFO10" s="99"/>
      <c r="KFP10" s="99"/>
      <c r="KFQ10" s="99"/>
      <c r="KFR10" s="99"/>
      <c r="KFS10" s="99"/>
      <c r="KFT10" s="99"/>
      <c r="KFU10" s="99"/>
      <c r="KFV10" s="99"/>
      <c r="KFW10" s="99"/>
      <c r="KFX10" s="99"/>
      <c r="KFY10" s="99"/>
      <c r="KFZ10" s="99"/>
      <c r="KGA10" s="99"/>
      <c r="KGB10" s="99"/>
      <c r="KGC10" s="99"/>
      <c r="KGD10" s="99"/>
      <c r="KGE10" s="99"/>
      <c r="KGF10" s="99"/>
      <c r="KGG10" s="99"/>
      <c r="KGH10" s="99"/>
      <c r="KGI10" s="99"/>
      <c r="KGJ10" s="99"/>
      <c r="KGK10" s="99"/>
      <c r="KGL10" s="99"/>
      <c r="KGM10" s="99"/>
      <c r="KGN10" s="99"/>
      <c r="KGO10" s="99"/>
      <c r="KGP10" s="99"/>
      <c r="KGQ10" s="99"/>
      <c r="KGR10" s="99"/>
      <c r="KGS10" s="99"/>
      <c r="KGT10" s="99"/>
      <c r="KGU10" s="99"/>
      <c r="KGV10" s="99"/>
      <c r="KGW10" s="99"/>
      <c r="KGX10" s="99"/>
      <c r="KGY10" s="99"/>
      <c r="KGZ10" s="99"/>
      <c r="KHA10" s="99"/>
      <c r="KHB10" s="99"/>
      <c r="KHC10" s="99"/>
      <c r="KHD10" s="99"/>
      <c r="KHE10" s="99"/>
      <c r="KHF10" s="99"/>
      <c r="KHG10" s="99"/>
      <c r="KHH10" s="99"/>
      <c r="KHI10" s="99"/>
      <c r="KHJ10" s="99"/>
      <c r="KHK10" s="99"/>
      <c r="KHL10" s="99"/>
      <c r="KHM10" s="99"/>
      <c r="KHN10" s="99"/>
      <c r="KHO10" s="99"/>
      <c r="KHP10" s="99"/>
      <c r="KHQ10" s="99"/>
      <c r="KHR10" s="99"/>
      <c r="KHS10" s="99"/>
      <c r="KHT10" s="99"/>
      <c r="KHU10" s="99"/>
      <c r="KHV10" s="99"/>
      <c r="KHW10" s="99"/>
      <c r="KHX10" s="99"/>
      <c r="KHY10" s="99"/>
      <c r="KHZ10" s="99"/>
      <c r="KIA10" s="99"/>
      <c r="KIB10" s="99"/>
      <c r="KIC10" s="99"/>
      <c r="KID10" s="99"/>
      <c r="KIE10" s="99"/>
      <c r="KIF10" s="99"/>
      <c r="KIG10" s="99"/>
      <c r="KIH10" s="99"/>
      <c r="KII10" s="99"/>
      <c r="KIJ10" s="99"/>
      <c r="KIK10" s="99"/>
      <c r="KIL10" s="99"/>
      <c r="KIM10" s="99"/>
      <c r="KIN10" s="99"/>
      <c r="KIO10" s="99"/>
      <c r="KIP10" s="99"/>
      <c r="KIQ10" s="99"/>
      <c r="KIR10" s="99"/>
      <c r="KIS10" s="99"/>
      <c r="KIT10" s="99"/>
      <c r="KIU10" s="99"/>
      <c r="KIV10" s="99"/>
      <c r="KIW10" s="99"/>
      <c r="KIX10" s="99"/>
      <c r="KIY10" s="99"/>
      <c r="KIZ10" s="99"/>
      <c r="KJA10" s="99"/>
      <c r="KJB10" s="99"/>
      <c r="KJC10" s="99"/>
      <c r="KJD10" s="99"/>
      <c r="KJE10" s="99"/>
      <c r="KJF10" s="99"/>
      <c r="KJG10" s="99"/>
      <c r="KJH10" s="99"/>
      <c r="KJI10" s="99"/>
      <c r="KJJ10" s="99"/>
      <c r="KJK10" s="99"/>
      <c r="KJL10" s="99"/>
      <c r="KJM10" s="99"/>
      <c r="KJN10" s="99"/>
      <c r="KJO10" s="99"/>
      <c r="KJP10" s="99"/>
      <c r="KJQ10" s="99"/>
      <c r="KJR10" s="99"/>
      <c r="KJS10" s="99"/>
      <c r="KJT10" s="99"/>
      <c r="KJU10" s="99"/>
      <c r="KJV10" s="99"/>
      <c r="KJW10" s="99"/>
      <c r="KJX10" s="99"/>
      <c r="KJY10" s="99"/>
      <c r="KJZ10" s="99"/>
      <c r="KKA10" s="99"/>
      <c r="KKB10" s="99"/>
      <c r="KKC10" s="99"/>
      <c r="KKD10" s="99"/>
      <c r="KKE10" s="99"/>
      <c r="KKF10" s="99"/>
      <c r="KKG10" s="99"/>
      <c r="KKH10" s="99"/>
      <c r="KKI10" s="99"/>
      <c r="KKJ10" s="99"/>
      <c r="KKK10" s="99"/>
      <c r="KKL10" s="99"/>
      <c r="KKM10" s="99"/>
      <c r="KKN10" s="99"/>
      <c r="KKO10" s="99"/>
      <c r="KKP10" s="99"/>
      <c r="KKQ10" s="99"/>
      <c r="KKR10" s="99"/>
      <c r="KKS10" s="99"/>
      <c r="KKT10" s="99"/>
      <c r="KKU10" s="99"/>
      <c r="KKV10" s="99"/>
      <c r="KKW10" s="99"/>
      <c r="KKX10" s="99"/>
      <c r="KKY10" s="99"/>
      <c r="KKZ10" s="99"/>
      <c r="KLA10" s="99"/>
      <c r="KLB10" s="99"/>
      <c r="KLC10" s="99"/>
      <c r="KLD10" s="99"/>
      <c r="KLE10" s="99"/>
      <c r="KLF10" s="99"/>
      <c r="KLG10" s="99"/>
      <c r="KLH10" s="99"/>
      <c r="KLI10" s="99"/>
      <c r="KLJ10" s="99"/>
      <c r="KLK10" s="99"/>
      <c r="KLL10" s="99"/>
      <c r="KLM10" s="99"/>
      <c r="KLN10" s="99"/>
      <c r="KLO10" s="99"/>
      <c r="KLP10" s="99"/>
      <c r="KLQ10" s="99"/>
      <c r="KLR10" s="99"/>
      <c r="KLS10" s="99"/>
      <c r="KLT10" s="99"/>
      <c r="KLU10" s="99"/>
      <c r="KLV10" s="99"/>
      <c r="KLW10" s="99"/>
      <c r="KLX10" s="99"/>
      <c r="KLY10" s="99"/>
      <c r="KLZ10" s="99"/>
      <c r="KMA10" s="99"/>
      <c r="KMB10" s="99"/>
      <c r="KMC10" s="99"/>
      <c r="KMD10" s="99"/>
      <c r="KME10" s="99"/>
      <c r="KMF10" s="99"/>
      <c r="KMG10" s="99"/>
      <c r="KMH10" s="99"/>
      <c r="KMI10" s="99"/>
      <c r="KMJ10" s="99"/>
      <c r="KMK10" s="99"/>
      <c r="KML10" s="99"/>
      <c r="KMM10" s="99"/>
      <c r="KMN10" s="99"/>
      <c r="KMO10" s="99"/>
      <c r="KMP10" s="99"/>
      <c r="KMQ10" s="99"/>
      <c r="KMR10" s="99"/>
      <c r="KMS10" s="99"/>
      <c r="KMT10" s="99"/>
      <c r="KMU10" s="99"/>
      <c r="KMV10" s="99"/>
      <c r="KMW10" s="99"/>
      <c r="KMX10" s="99"/>
      <c r="KMY10" s="99"/>
      <c r="KMZ10" s="99"/>
      <c r="KNA10" s="99"/>
      <c r="KNB10" s="99"/>
      <c r="KNC10" s="99"/>
      <c r="KND10" s="99"/>
      <c r="KNE10" s="99"/>
      <c r="KNF10" s="99"/>
      <c r="KNG10" s="99"/>
      <c r="KNH10" s="99"/>
      <c r="KNI10" s="99"/>
      <c r="KNJ10" s="99"/>
      <c r="KNK10" s="99"/>
      <c r="KNL10" s="99"/>
      <c r="KNM10" s="99"/>
      <c r="KNN10" s="99"/>
      <c r="KNO10" s="99"/>
      <c r="KNP10" s="99"/>
      <c r="KNQ10" s="99"/>
      <c r="KNR10" s="99"/>
      <c r="KNS10" s="99"/>
      <c r="KNT10" s="99"/>
      <c r="KNU10" s="99"/>
      <c r="KNV10" s="99"/>
      <c r="KNW10" s="99"/>
      <c r="KNX10" s="99"/>
      <c r="KNY10" s="99"/>
      <c r="KNZ10" s="99"/>
      <c r="KOA10" s="99"/>
      <c r="KOB10" s="99"/>
      <c r="KOC10" s="99"/>
      <c r="KOD10" s="99"/>
      <c r="KOE10" s="99"/>
      <c r="KOF10" s="99"/>
      <c r="KOG10" s="99"/>
      <c r="KOH10" s="99"/>
      <c r="KOI10" s="99"/>
      <c r="KOJ10" s="99"/>
      <c r="KOK10" s="99"/>
      <c r="KOL10" s="99"/>
      <c r="KOM10" s="99"/>
      <c r="KON10" s="99"/>
      <c r="KOO10" s="99"/>
      <c r="KOP10" s="99"/>
      <c r="KOQ10" s="99"/>
      <c r="KOR10" s="99"/>
      <c r="KOS10" s="99"/>
      <c r="KOT10" s="99"/>
      <c r="KOU10" s="99"/>
      <c r="KOV10" s="99"/>
      <c r="KOW10" s="99"/>
      <c r="KOX10" s="99"/>
      <c r="KOY10" s="99"/>
      <c r="KOZ10" s="99"/>
      <c r="KPA10" s="99"/>
      <c r="KPB10" s="99"/>
      <c r="KPC10" s="99"/>
      <c r="KPD10" s="99"/>
      <c r="KPE10" s="99"/>
      <c r="KPF10" s="99"/>
      <c r="KPG10" s="99"/>
      <c r="KPH10" s="99"/>
      <c r="KPI10" s="99"/>
      <c r="KPJ10" s="99"/>
      <c r="KPK10" s="99"/>
      <c r="KPL10" s="99"/>
      <c r="KPM10" s="99"/>
      <c r="KPN10" s="99"/>
      <c r="KPO10" s="99"/>
      <c r="KPP10" s="99"/>
      <c r="KPQ10" s="99"/>
      <c r="KPR10" s="99"/>
      <c r="KPS10" s="99"/>
      <c r="KPT10" s="99"/>
      <c r="KPU10" s="99"/>
      <c r="KPV10" s="99"/>
      <c r="KPW10" s="99"/>
      <c r="KPX10" s="99"/>
      <c r="KPY10" s="99"/>
      <c r="KPZ10" s="99"/>
      <c r="KQA10" s="99"/>
      <c r="KQB10" s="99"/>
      <c r="KQC10" s="99"/>
      <c r="KQD10" s="99"/>
      <c r="KQE10" s="99"/>
      <c r="KQF10" s="99"/>
      <c r="KQG10" s="99"/>
      <c r="KQH10" s="99"/>
      <c r="KQI10" s="99"/>
      <c r="KQJ10" s="99"/>
      <c r="KQK10" s="99"/>
      <c r="KQL10" s="99"/>
      <c r="KQM10" s="99"/>
      <c r="KQN10" s="99"/>
      <c r="KQO10" s="99"/>
      <c r="KQP10" s="99"/>
      <c r="KQQ10" s="99"/>
      <c r="KQR10" s="99"/>
      <c r="KQS10" s="99"/>
      <c r="KQT10" s="99"/>
      <c r="KQU10" s="99"/>
      <c r="KQV10" s="99"/>
      <c r="KQW10" s="99"/>
      <c r="KQX10" s="99"/>
      <c r="KQY10" s="99"/>
      <c r="KQZ10" s="99"/>
      <c r="KRA10" s="99"/>
      <c r="KRB10" s="99"/>
      <c r="KRC10" s="99"/>
      <c r="KRD10" s="99"/>
      <c r="KRE10" s="99"/>
      <c r="KRF10" s="99"/>
      <c r="KRG10" s="99"/>
      <c r="KRH10" s="99"/>
      <c r="KRI10" s="99"/>
      <c r="KRJ10" s="99"/>
      <c r="KRK10" s="99"/>
      <c r="KRL10" s="99"/>
      <c r="KRM10" s="99"/>
      <c r="KRN10" s="99"/>
      <c r="KRO10" s="99"/>
      <c r="KRP10" s="99"/>
      <c r="KRQ10" s="99"/>
      <c r="KRR10" s="99"/>
      <c r="KRS10" s="99"/>
      <c r="KRT10" s="99"/>
      <c r="KRU10" s="99"/>
      <c r="KRV10" s="99"/>
      <c r="KRW10" s="99"/>
      <c r="KRX10" s="99"/>
      <c r="KRY10" s="99"/>
      <c r="KRZ10" s="99"/>
      <c r="KSA10" s="99"/>
      <c r="KSB10" s="99"/>
      <c r="KSC10" s="99"/>
      <c r="KSD10" s="99"/>
      <c r="KSE10" s="99"/>
      <c r="KSF10" s="99"/>
      <c r="KSG10" s="99"/>
      <c r="KSH10" s="99"/>
      <c r="KSI10" s="99"/>
      <c r="KSJ10" s="99"/>
      <c r="KSK10" s="99"/>
      <c r="KSL10" s="99"/>
      <c r="KSM10" s="99"/>
      <c r="KSN10" s="99"/>
      <c r="KSO10" s="99"/>
      <c r="KSP10" s="99"/>
      <c r="KSQ10" s="99"/>
      <c r="KSR10" s="99"/>
      <c r="KSS10" s="99"/>
      <c r="KST10" s="99"/>
      <c r="KSU10" s="99"/>
      <c r="KSV10" s="99"/>
      <c r="KSW10" s="99"/>
      <c r="KSX10" s="99"/>
      <c r="KSY10" s="99"/>
      <c r="KSZ10" s="99"/>
      <c r="KTA10" s="99"/>
      <c r="KTB10" s="99"/>
      <c r="KTC10" s="99"/>
      <c r="KTD10" s="99"/>
      <c r="KTE10" s="99"/>
      <c r="KTF10" s="99"/>
      <c r="KTG10" s="99"/>
      <c r="KTH10" s="99"/>
      <c r="KTI10" s="99"/>
      <c r="KTJ10" s="99"/>
      <c r="KTK10" s="99"/>
      <c r="KTL10" s="99"/>
      <c r="KTM10" s="99"/>
      <c r="KTN10" s="99"/>
      <c r="KTO10" s="99"/>
      <c r="KTP10" s="99"/>
      <c r="KTQ10" s="99"/>
      <c r="KTR10" s="99"/>
      <c r="KTS10" s="99"/>
      <c r="KTT10" s="99"/>
      <c r="KTU10" s="99"/>
      <c r="KTV10" s="99"/>
      <c r="KTW10" s="99"/>
      <c r="KTX10" s="99"/>
      <c r="KTY10" s="99"/>
      <c r="KTZ10" s="99"/>
      <c r="KUA10" s="99"/>
      <c r="KUB10" s="99"/>
      <c r="KUC10" s="99"/>
      <c r="KUD10" s="99"/>
      <c r="KUE10" s="99"/>
      <c r="KUF10" s="99"/>
      <c r="KUG10" s="99"/>
      <c r="KUH10" s="99"/>
      <c r="KUI10" s="99"/>
      <c r="KUJ10" s="99"/>
      <c r="KUK10" s="99"/>
      <c r="KUL10" s="99"/>
      <c r="KUM10" s="99"/>
      <c r="KUN10" s="99"/>
      <c r="KUO10" s="99"/>
      <c r="KUP10" s="99"/>
      <c r="KUQ10" s="99"/>
      <c r="KUR10" s="99"/>
      <c r="KUS10" s="99"/>
      <c r="KUT10" s="99"/>
      <c r="KUU10" s="99"/>
      <c r="KUV10" s="99"/>
      <c r="KUW10" s="99"/>
      <c r="KUX10" s="99"/>
      <c r="KUY10" s="99"/>
      <c r="KUZ10" s="99"/>
      <c r="KVA10" s="99"/>
      <c r="KVB10" s="99"/>
      <c r="KVC10" s="99"/>
      <c r="KVD10" s="99"/>
      <c r="KVE10" s="99"/>
      <c r="KVF10" s="99"/>
      <c r="KVG10" s="99"/>
      <c r="KVH10" s="99"/>
      <c r="KVI10" s="99"/>
      <c r="KVJ10" s="99"/>
      <c r="KVK10" s="99"/>
      <c r="KVL10" s="99"/>
      <c r="KVM10" s="99"/>
      <c r="KVN10" s="99"/>
      <c r="KVO10" s="99"/>
      <c r="KVP10" s="99"/>
      <c r="KVQ10" s="99"/>
      <c r="KVR10" s="99"/>
      <c r="KVS10" s="99"/>
      <c r="KVT10" s="99"/>
      <c r="KVU10" s="99"/>
      <c r="KVV10" s="99"/>
      <c r="KVW10" s="99"/>
      <c r="KVX10" s="99"/>
      <c r="KVY10" s="99"/>
      <c r="KVZ10" s="99"/>
      <c r="KWA10" s="99"/>
      <c r="KWB10" s="99"/>
      <c r="KWC10" s="99"/>
      <c r="KWD10" s="99"/>
      <c r="KWE10" s="99"/>
      <c r="KWF10" s="99"/>
      <c r="KWG10" s="99"/>
      <c r="KWH10" s="99"/>
      <c r="KWI10" s="99"/>
      <c r="KWJ10" s="99"/>
      <c r="KWK10" s="99"/>
      <c r="KWL10" s="99"/>
      <c r="KWM10" s="99"/>
      <c r="KWN10" s="99"/>
      <c r="KWO10" s="99"/>
      <c r="KWP10" s="99"/>
      <c r="KWQ10" s="99"/>
      <c r="KWR10" s="99"/>
      <c r="KWS10" s="99"/>
      <c r="KWT10" s="99"/>
      <c r="KWU10" s="99"/>
      <c r="KWV10" s="99"/>
      <c r="KWW10" s="99"/>
      <c r="KWX10" s="99"/>
      <c r="KWY10" s="99"/>
      <c r="KWZ10" s="99"/>
      <c r="KXA10" s="99"/>
      <c r="KXB10" s="99"/>
      <c r="KXC10" s="99"/>
      <c r="KXD10" s="99"/>
      <c r="KXE10" s="99"/>
      <c r="KXF10" s="99"/>
      <c r="KXG10" s="99"/>
      <c r="KXH10" s="99"/>
      <c r="KXI10" s="99"/>
      <c r="KXJ10" s="99"/>
      <c r="KXK10" s="99"/>
      <c r="KXL10" s="99"/>
      <c r="KXM10" s="99"/>
      <c r="KXN10" s="99"/>
      <c r="KXO10" s="99"/>
      <c r="KXP10" s="99"/>
      <c r="KXQ10" s="99"/>
      <c r="KXR10" s="99"/>
      <c r="KXS10" s="99"/>
      <c r="KXT10" s="99"/>
      <c r="KXU10" s="99"/>
      <c r="KXV10" s="99"/>
      <c r="KXW10" s="99"/>
      <c r="KXX10" s="99"/>
      <c r="KXY10" s="99"/>
      <c r="KXZ10" s="99"/>
      <c r="KYA10" s="99"/>
      <c r="KYB10" s="99"/>
      <c r="KYC10" s="99"/>
      <c r="KYD10" s="99"/>
      <c r="KYE10" s="99"/>
      <c r="KYF10" s="99"/>
      <c r="KYG10" s="99"/>
      <c r="KYH10" s="99"/>
      <c r="KYI10" s="99"/>
      <c r="KYJ10" s="99"/>
      <c r="KYK10" s="99"/>
      <c r="KYL10" s="99"/>
      <c r="KYM10" s="99"/>
      <c r="KYN10" s="99"/>
      <c r="KYO10" s="99"/>
      <c r="KYP10" s="99"/>
      <c r="KYQ10" s="99"/>
      <c r="KYR10" s="99"/>
      <c r="KYS10" s="99"/>
      <c r="KYT10" s="99"/>
      <c r="KYU10" s="99"/>
      <c r="KYV10" s="99"/>
      <c r="KYW10" s="99"/>
      <c r="KYX10" s="99"/>
      <c r="KYY10" s="99"/>
      <c r="KYZ10" s="99"/>
      <c r="KZA10" s="99"/>
      <c r="KZB10" s="99"/>
      <c r="KZC10" s="99"/>
      <c r="KZD10" s="99"/>
      <c r="KZE10" s="99"/>
      <c r="KZF10" s="99"/>
      <c r="KZG10" s="99"/>
      <c r="KZH10" s="99"/>
      <c r="KZI10" s="99"/>
      <c r="KZJ10" s="99"/>
      <c r="KZK10" s="99"/>
      <c r="KZL10" s="99"/>
      <c r="KZM10" s="99"/>
      <c r="KZN10" s="99"/>
      <c r="KZO10" s="99"/>
      <c r="KZP10" s="99"/>
      <c r="KZQ10" s="99"/>
      <c r="KZR10" s="99"/>
      <c r="KZS10" s="99"/>
      <c r="KZT10" s="99"/>
      <c r="KZU10" s="99"/>
      <c r="KZV10" s="99"/>
      <c r="KZW10" s="99"/>
      <c r="KZX10" s="99"/>
      <c r="KZY10" s="99"/>
      <c r="KZZ10" s="99"/>
      <c r="LAA10" s="99"/>
      <c r="LAB10" s="99"/>
      <c r="LAC10" s="99"/>
      <c r="LAD10" s="99"/>
      <c r="LAE10" s="99"/>
      <c r="LAF10" s="99"/>
      <c r="LAG10" s="99"/>
      <c r="LAH10" s="99"/>
      <c r="LAI10" s="99"/>
      <c r="LAJ10" s="99"/>
      <c r="LAK10" s="99"/>
      <c r="LAL10" s="99"/>
      <c r="LAM10" s="99"/>
      <c r="LAN10" s="99"/>
      <c r="LAO10" s="99"/>
      <c r="LAP10" s="99"/>
      <c r="LAQ10" s="99"/>
      <c r="LAR10" s="99"/>
      <c r="LAS10" s="99"/>
      <c r="LAT10" s="99"/>
      <c r="LAU10" s="99"/>
      <c r="LAV10" s="99"/>
      <c r="LAW10" s="99"/>
      <c r="LAX10" s="99"/>
      <c r="LAY10" s="99"/>
      <c r="LAZ10" s="99"/>
      <c r="LBA10" s="99"/>
      <c r="LBB10" s="99"/>
      <c r="LBC10" s="99"/>
      <c r="LBD10" s="99"/>
      <c r="LBE10" s="99"/>
      <c r="LBF10" s="99"/>
      <c r="LBG10" s="99"/>
      <c r="LBH10" s="99"/>
      <c r="LBI10" s="99"/>
      <c r="LBJ10" s="99"/>
      <c r="LBK10" s="99"/>
      <c r="LBL10" s="99"/>
      <c r="LBM10" s="99"/>
      <c r="LBN10" s="99"/>
      <c r="LBO10" s="99"/>
      <c r="LBP10" s="99"/>
      <c r="LBQ10" s="99"/>
      <c r="LBR10" s="99"/>
      <c r="LBS10" s="99"/>
      <c r="LBT10" s="99"/>
      <c r="LBU10" s="99"/>
      <c r="LBV10" s="99"/>
      <c r="LBW10" s="99"/>
      <c r="LBX10" s="99"/>
      <c r="LBY10" s="99"/>
      <c r="LBZ10" s="99"/>
      <c r="LCA10" s="99"/>
      <c r="LCB10" s="99"/>
      <c r="LCC10" s="99"/>
      <c r="LCD10" s="99"/>
      <c r="LCE10" s="99"/>
      <c r="LCF10" s="99"/>
      <c r="LCG10" s="99"/>
      <c r="LCH10" s="99"/>
      <c r="LCI10" s="99"/>
      <c r="LCJ10" s="99"/>
      <c r="LCK10" s="99"/>
      <c r="LCL10" s="99"/>
      <c r="LCM10" s="99"/>
      <c r="LCN10" s="99"/>
      <c r="LCO10" s="99"/>
      <c r="LCP10" s="99"/>
      <c r="LCQ10" s="99"/>
      <c r="LCR10" s="99"/>
      <c r="LCS10" s="99"/>
      <c r="LCT10" s="99"/>
      <c r="LCU10" s="99"/>
      <c r="LCV10" s="99"/>
      <c r="LCW10" s="99"/>
      <c r="LCX10" s="99"/>
      <c r="LCY10" s="99"/>
      <c r="LCZ10" s="99"/>
      <c r="LDA10" s="99"/>
      <c r="LDB10" s="99"/>
      <c r="LDC10" s="99"/>
      <c r="LDD10" s="99"/>
      <c r="LDE10" s="99"/>
      <c r="LDF10" s="99"/>
      <c r="LDG10" s="99"/>
      <c r="LDH10" s="99"/>
      <c r="LDI10" s="99"/>
      <c r="LDJ10" s="99"/>
      <c r="LDK10" s="99"/>
      <c r="LDL10" s="99"/>
      <c r="LDM10" s="99"/>
      <c r="LDN10" s="99"/>
      <c r="LDO10" s="99"/>
      <c r="LDP10" s="99"/>
      <c r="LDQ10" s="99"/>
      <c r="LDR10" s="99"/>
      <c r="LDS10" s="99"/>
      <c r="LDT10" s="99"/>
      <c r="LDU10" s="99"/>
      <c r="LDV10" s="99"/>
      <c r="LDW10" s="99"/>
      <c r="LDX10" s="99"/>
      <c r="LDY10" s="99"/>
      <c r="LDZ10" s="99"/>
      <c r="LEA10" s="99"/>
      <c r="LEB10" s="99"/>
      <c r="LEC10" s="99"/>
      <c r="LED10" s="99"/>
      <c r="LEE10" s="99"/>
      <c r="LEF10" s="99"/>
      <c r="LEG10" s="99"/>
      <c r="LEH10" s="99"/>
      <c r="LEI10" s="99"/>
      <c r="LEJ10" s="99"/>
      <c r="LEK10" s="99"/>
      <c r="LEL10" s="99"/>
      <c r="LEM10" s="99"/>
      <c r="LEN10" s="99"/>
      <c r="LEO10" s="99"/>
      <c r="LEP10" s="99"/>
      <c r="LEQ10" s="99"/>
      <c r="LER10" s="99"/>
      <c r="LES10" s="99"/>
      <c r="LET10" s="99"/>
      <c r="LEU10" s="99"/>
      <c r="LEV10" s="99"/>
      <c r="LEW10" s="99"/>
      <c r="LEX10" s="99"/>
      <c r="LEY10" s="99"/>
      <c r="LEZ10" s="99"/>
      <c r="LFA10" s="99"/>
      <c r="LFB10" s="99"/>
      <c r="LFC10" s="99"/>
      <c r="LFD10" s="99"/>
      <c r="LFE10" s="99"/>
      <c r="LFF10" s="99"/>
      <c r="LFG10" s="99"/>
      <c r="LFH10" s="99"/>
      <c r="LFI10" s="99"/>
      <c r="LFJ10" s="99"/>
      <c r="LFK10" s="99"/>
      <c r="LFL10" s="99"/>
      <c r="LFM10" s="99"/>
      <c r="LFN10" s="99"/>
      <c r="LFO10" s="99"/>
      <c r="LFP10" s="99"/>
      <c r="LFQ10" s="99"/>
      <c r="LFR10" s="99"/>
      <c r="LFS10" s="99"/>
      <c r="LFT10" s="99"/>
      <c r="LFU10" s="99"/>
      <c r="LFV10" s="99"/>
      <c r="LFW10" s="99"/>
      <c r="LFX10" s="99"/>
      <c r="LFY10" s="99"/>
      <c r="LFZ10" s="99"/>
      <c r="LGA10" s="99"/>
      <c r="LGB10" s="99"/>
      <c r="LGC10" s="99"/>
      <c r="LGD10" s="99"/>
      <c r="LGE10" s="99"/>
      <c r="LGF10" s="99"/>
      <c r="LGG10" s="99"/>
      <c r="LGH10" s="99"/>
      <c r="LGI10" s="99"/>
      <c r="LGJ10" s="99"/>
      <c r="LGK10" s="99"/>
      <c r="LGL10" s="99"/>
      <c r="LGM10" s="99"/>
      <c r="LGN10" s="99"/>
      <c r="LGO10" s="99"/>
      <c r="LGP10" s="99"/>
      <c r="LGQ10" s="99"/>
      <c r="LGR10" s="99"/>
      <c r="LGS10" s="99"/>
      <c r="LGT10" s="99"/>
      <c r="LGU10" s="99"/>
      <c r="LGV10" s="99"/>
      <c r="LGW10" s="99"/>
      <c r="LGX10" s="99"/>
      <c r="LGY10" s="99"/>
      <c r="LGZ10" s="99"/>
      <c r="LHA10" s="99"/>
      <c r="LHB10" s="99"/>
      <c r="LHC10" s="99"/>
      <c r="LHD10" s="99"/>
      <c r="LHE10" s="99"/>
      <c r="LHF10" s="99"/>
      <c r="LHG10" s="99"/>
      <c r="LHH10" s="99"/>
      <c r="LHI10" s="99"/>
      <c r="LHJ10" s="99"/>
      <c r="LHK10" s="99"/>
      <c r="LHL10" s="99"/>
      <c r="LHM10" s="99"/>
      <c r="LHN10" s="99"/>
      <c r="LHO10" s="99"/>
      <c r="LHP10" s="99"/>
      <c r="LHQ10" s="99"/>
      <c r="LHR10" s="99"/>
      <c r="LHS10" s="99"/>
      <c r="LHT10" s="99"/>
      <c r="LHU10" s="99"/>
      <c r="LHV10" s="99"/>
      <c r="LHW10" s="99"/>
      <c r="LHX10" s="99"/>
      <c r="LHY10" s="99"/>
      <c r="LHZ10" s="99"/>
      <c r="LIA10" s="99"/>
      <c r="LIB10" s="99"/>
      <c r="LIC10" s="99"/>
      <c r="LID10" s="99"/>
      <c r="LIE10" s="99"/>
      <c r="LIF10" s="99"/>
      <c r="LIG10" s="99"/>
      <c r="LIH10" s="99"/>
      <c r="LII10" s="99"/>
      <c r="LIJ10" s="99"/>
      <c r="LIK10" s="99"/>
      <c r="LIL10" s="99"/>
      <c r="LIM10" s="99"/>
      <c r="LIN10" s="99"/>
      <c r="LIO10" s="99"/>
      <c r="LIP10" s="99"/>
      <c r="LIQ10" s="99"/>
      <c r="LIR10" s="99"/>
      <c r="LIS10" s="99"/>
      <c r="LIT10" s="99"/>
      <c r="LIU10" s="99"/>
      <c r="LIV10" s="99"/>
      <c r="LIW10" s="99"/>
      <c r="LIX10" s="99"/>
      <c r="LIY10" s="99"/>
      <c r="LIZ10" s="99"/>
      <c r="LJA10" s="99"/>
      <c r="LJB10" s="99"/>
      <c r="LJC10" s="99"/>
      <c r="LJD10" s="99"/>
      <c r="LJE10" s="99"/>
      <c r="LJF10" s="99"/>
      <c r="LJG10" s="99"/>
      <c r="LJH10" s="99"/>
      <c r="LJI10" s="99"/>
      <c r="LJJ10" s="99"/>
      <c r="LJK10" s="99"/>
      <c r="LJL10" s="99"/>
      <c r="LJM10" s="99"/>
      <c r="LJN10" s="99"/>
      <c r="LJO10" s="99"/>
      <c r="LJP10" s="99"/>
      <c r="LJQ10" s="99"/>
      <c r="LJR10" s="99"/>
      <c r="LJS10" s="99"/>
      <c r="LJT10" s="99"/>
      <c r="LJU10" s="99"/>
      <c r="LJV10" s="99"/>
      <c r="LJW10" s="99"/>
      <c r="LJX10" s="99"/>
      <c r="LJY10" s="99"/>
      <c r="LJZ10" s="99"/>
      <c r="LKA10" s="99"/>
      <c r="LKB10" s="99"/>
      <c r="LKC10" s="99"/>
      <c r="LKD10" s="99"/>
      <c r="LKE10" s="99"/>
      <c r="LKF10" s="99"/>
      <c r="LKG10" s="99"/>
      <c r="LKH10" s="99"/>
      <c r="LKI10" s="99"/>
      <c r="LKJ10" s="99"/>
      <c r="LKK10" s="99"/>
      <c r="LKL10" s="99"/>
      <c r="LKM10" s="99"/>
      <c r="LKN10" s="99"/>
      <c r="LKO10" s="99"/>
      <c r="LKP10" s="99"/>
      <c r="LKQ10" s="99"/>
      <c r="LKR10" s="99"/>
      <c r="LKS10" s="99"/>
      <c r="LKT10" s="99"/>
      <c r="LKU10" s="99"/>
      <c r="LKV10" s="99"/>
      <c r="LKW10" s="99"/>
      <c r="LKX10" s="99"/>
      <c r="LKY10" s="99"/>
      <c r="LKZ10" s="99"/>
      <c r="LLA10" s="99"/>
      <c r="LLB10" s="99"/>
      <c r="LLC10" s="99"/>
      <c r="LLD10" s="99"/>
      <c r="LLE10" s="99"/>
      <c r="LLF10" s="99"/>
      <c r="LLG10" s="99"/>
      <c r="LLH10" s="99"/>
      <c r="LLI10" s="99"/>
      <c r="LLJ10" s="99"/>
      <c r="LLK10" s="99"/>
      <c r="LLL10" s="99"/>
      <c r="LLM10" s="99"/>
      <c r="LLN10" s="99"/>
      <c r="LLO10" s="99"/>
      <c r="LLP10" s="99"/>
      <c r="LLQ10" s="99"/>
      <c r="LLR10" s="99"/>
      <c r="LLS10" s="99"/>
      <c r="LLT10" s="99"/>
      <c r="LLU10" s="99"/>
      <c r="LLV10" s="99"/>
      <c r="LLW10" s="99"/>
      <c r="LLX10" s="99"/>
      <c r="LLY10" s="99"/>
      <c r="LLZ10" s="99"/>
      <c r="LMA10" s="99"/>
      <c r="LMB10" s="99"/>
      <c r="LMC10" s="99"/>
      <c r="LMD10" s="99"/>
      <c r="LME10" s="99"/>
      <c r="LMF10" s="99"/>
      <c r="LMG10" s="99"/>
      <c r="LMH10" s="99"/>
      <c r="LMI10" s="99"/>
      <c r="LMJ10" s="99"/>
      <c r="LMK10" s="99"/>
      <c r="LML10" s="99"/>
      <c r="LMM10" s="99"/>
      <c r="LMN10" s="99"/>
      <c r="LMO10" s="99"/>
      <c r="LMP10" s="99"/>
      <c r="LMQ10" s="99"/>
      <c r="LMR10" s="99"/>
      <c r="LMS10" s="99"/>
      <c r="LMT10" s="99"/>
      <c r="LMU10" s="99"/>
      <c r="LMV10" s="99"/>
      <c r="LMW10" s="99"/>
      <c r="LMX10" s="99"/>
      <c r="LMY10" s="99"/>
      <c r="LMZ10" s="99"/>
      <c r="LNA10" s="99"/>
      <c r="LNB10" s="99"/>
      <c r="LNC10" s="99"/>
      <c r="LND10" s="99"/>
      <c r="LNE10" s="99"/>
      <c r="LNF10" s="99"/>
      <c r="LNG10" s="99"/>
      <c r="LNH10" s="99"/>
      <c r="LNI10" s="99"/>
      <c r="LNJ10" s="99"/>
      <c r="LNK10" s="99"/>
      <c r="LNL10" s="99"/>
      <c r="LNM10" s="99"/>
      <c r="LNN10" s="99"/>
      <c r="LNO10" s="99"/>
      <c r="LNP10" s="99"/>
      <c r="LNQ10" s="99"/>
      <c r="LNR10" s="99"/>
      <c r="LNS10" s="99"/>
      <c r="LNT10" s="99"/>
      <c r="LNU10" s="99"/>
      <c r="LNV10" s="99"/>
      <c r="LNW10" s="99"/>
      <c r="LNX10" s="99"/>
      <c r="LNY10" s="99"/>
      <c r="LNZ10" s="99"/>
      <c r="LOA10" s="99"/>
      <c r="LOB10" s="99"/>
      <c r="LOC10" s="99"/>
      <c r="LOD10" s="99"/>
      <c r="LOE10" s="99"/>
      <c r="LOF10" s="99"/>
      <c r="LOG10" s="99"/>
      <c r="LOH10" s="99"/>
      <c r="LOI10" s="99"/>
      <c r="LOJ10" s="99"/>
      <c r="LOK10" s="99"/>
      <c r="LOL10" s="99"/>
      <c r="LOM10" s="99"/>
      <c r="LON10" s="99"/>
      <c r="LOO10" s="99"/>
      <c r="LOP10" s="99"/>
      <c r="LOQ10" s="99"/>
      <c r="LOR10" s="99"/>
      <c r="LOS10" s="99"/>
      <c r="LOT10" s="99"/>
      <c r="LOU10" s="99"/>
      <c r="LOV10" s="99"/>
      <c r="LOW10" s="99"/>
      <c r="LOX10" s="99"/>
      <c r="LOY10" s="99"/>
      <c r="LOZ10" s="99"/>
      <c r="LPA10" s="99"/>
      <c r="LPB10" s="99"/>
      <c r="LPC10" s="99"/>
      <c r="LPD10" s="99"/>
      <c r="LPE10" s="99"/>
      <c r="LPF10" s="99"/>
      <c r="LPG10" s="99"/>
      <c r="LPH10" s="99"/>
      <c r="LPI10" s="99"/>
      <c r="LPJ10" s="99"/>
      <c r="LPK10" s="99"/>
      <c r="LPL10" s="99"/>
      <c r="LPM10" s="99"/>
      <c r="LPN10" s="99"/>
      <c r="LPO10" s="99"/>
      <c r="LPP10" s="99"/>
      <c r="LPQ10" s="99"/>
      <c r="LPR10" s="99"/>
      <c r="LPS10" s="99"/>
      <c r="LPT10" s="99"/>
      <c r="LPU10" s="99"/>
      <c r="LPV10" s="99"/>
      <c r="LPW10" s="99"/>
      <c r="LPX10" s="99"/>
      <c r="LPY10" s="99"/>
      <c r="LPZ10" s="99"/>
      <c r="LQA10" s="99"/>
      <c r="LQB10" s="99"/>
      <c r="LQC10" s="99"/>
      <c r="LQD10" s="99"/>
      <c r="LQE10" s="99"/>
      <c r="LQF10" s="99"/>
      <c r="LQG10" s="99"/>
      <c r="LQH10" s="99"/>
      <c r="LQI10" s="99"/>
      <c r="LQJ10" s="99"/>
      <c r="LQK10" s="99"/>
      <c r="LQL10" s="99"/>
      <c r="LQM10" s="99"/>
      <c r="LQN10" s="99"/>
      <c r="LQO10" s="99"/>
      <c r="LQP10" s="99"/>
      <c r="LQQ10" s="99"/>
      <c r="LQR10" s="99"/>
      <c r="LQS10" s="99"/>
      <c r="LQT10" s="99"/>
      <c r="LQU10" s="99"/>
      <c r="LQV10" s="99"/>
      <c r="LQW10" s="99"/>
      <c r="LQX10" s="99"/>
      <c r="LQY10" s="99"/>
      <c r="LQZ10" s="99"/>
      <c r="LRA10" s="99"/>
      <c r="LRB10" s="99"/>
      <c r="LRC10" s="99"/>
      <c r="LRD10" s="99"/>
      <c r="LRE10" s="99"/>
      <c r="LRF10" s="99"/>
      <c r="LRG10" s="99"/>
      <c r="LRH10" s="99"/>
      <c r="LRI10" s="99"/>
      <c r="LRJ10" s="99"/>
      <c r="LRK10" s="99"/>
      <c r="LRL10" s="99"/>
      <c r="LRM10" s="99"/>
      <c r="LRN10" s="99"/>
      <c r="LRO10" s="99"/>
      <c r="LRP10" s="99"/>
      <c r="LRQ10" s="99"/>
      <c r="LRR10" s="99"/>
      <c r="LRS10" s="99"/>
      <c r="LRT10" s="99"/>
      <c r="LRU10" s="99"/>
      <c r="LRV10" s="99"/>
      <c r="LRW10" s="99"/>
      <c r="LRX10" s="99"/>
      <c r="LRY10" s="99"/>
      <c r="LRZ10" s="99"/>
      <c r="LSA10" s="99"/>
      <c r="LSB10" s="99"/>
      <c r="LSC10" s="99"/>
      <c r="LSD10" s="99"/>
      <c r="LSE10" s="99"/>
      <c r="LSF10" s="99"/>
      <c r="LSG10" s="99"/>
      <c r="LSH10" s="99"/>
      <c r="LSI10" s="99"/>
      <c r="LSJ10" s="99"/>
      <c r="LSK10" s="99"/>
      <c r="LSL10" s="99"/>
      <c r="LSM10" s="99"/>
      <c r="LSN10" s="99"/>
      <c r="LSO10" s="99"/>
      <c r="LSP10" s="99"/>
      <c r="LSQ10" s="99"/>
      <c r="LSR10" s="99"/>
      <c r="LSS10" s="99"/>
      <c r="LST10" s="99"/>
      <c r="LSU10" s="99"/>
      <c r="LSV10" s="99"/>
      <c r="LSW10" s="99"/>
      <c r="LSX10" s="99"/>
      <c r="LSY10" s="99"/>
      <c r="LSZ10" s="99"/>
      <c r="LTA10" s="99"/>
      <c r="LTB10" s="99"/>
      <c r="LTC10" s="99"/>
      <c r="LTD10" s="99"/>
      <c r="LTE10" s="99"/>
      <c r="LTF10" s="99"/>
      <c r="LTG10" s="99"/>
      <c r="LTH10" s="99"/>
      <c r="LTI10" s="99"/>
      <c r="LTJ10" s="99"/>
      <c r="LTK10" s="99"/>
      <c r="LTL10" s="99"/>
      <c r="LTM10" s="99"/>
      <c r="LTN10" s="99"/>
      <c r="LTO10" s="99"/>
      <c r="LTP10" s="99"/>
      <c r="LTQ10" s="99"/>
      <c r="LTR10" s="99"/>
      <c r="LTS10" s="99"/>
      <c r="LTT10" s="99"/>
      <c r="LTU10" s="99"/>
      <c r="LTV10" s="99"/>
      <c r="LTW10" s="99"/>
      <c r="LTX10" s="99"/>
      <c r="LTY10" s="99"/>
      <c r="LTZ10" s="99"/>
      <c r="LUA10" s="99"/>
      <c r="LUB10" s="99"/>
      <c r="LUC10" s="99"/>
      <c r="LUD10" s="99"/>
      <c r="LUE10" s="99"/>
      <c r="LUF10" s="99"/>
      <c r="LUG10" s="99"/>
      <c r="LUH10" s="99"/>
      <c r="LUI10" s="99"/>
      <c r="LUJ10" s="99"/>
      <c r="LUK10" s="99"/>
      <c r="LUL10" s="99"/>
      <c r="LUM10" s="99"/>
      <c r="LUN10" s="99"/>
      <c r="LUO10" s="99"/>
      <c r="LUP10" s="99"/>
      <c r="LUQ10" s="99"/>
      <c r="LUR10" s="99"/>
      <c r="LUS10" s="99"/>
      <c r="LUT10" s="99"/>
      <c r="LUU10" s="99"/>
      <c r="LUV10" s="99"/>
      <c r="LUW10" s="99"/>
      <c r="LUX10" s="99"/>
      <c r="LUY10" s="99"/>
      <c r="LUZ10" s="99"/>
      <c r="LVA10" s="99"/>
      <c r="LVB10" s="99"/>
      <c r="LVC10" s="99"/>
      <c r="LVD10" s="99"/>
      <c r="LVE10" s="99"/>
      <c r="LVF10" s="99"/>
      <c r="LVG10" s="99"/>
      <c r="LVH10" s="99"/>
      <c r="LVI10" s="99"/>
      <c r="LVJ10" s="99"/>
      <c r="LVK10" s="99"/>
      <c r="LVL10" s="99"/>
      <c r="LVM10" s="99"/>
      <c r="LVN10" s="99"/>
      <c r="LVO10" s="99"/>
      <c r="LVP10" s="99"/>
      <c r="LVQ10" s="99"/>
      <c r="LVR10" s="99"/>
      <c r="LVS10" s="99"/>
      <c r="LVT10" s="99"/>
      <c r="LVU10" s="99"/>
      <c r="LVV10" s="99"/>
      <c r="LVW10" s="99"/>
      <c r="LVX10" s="99"/>
      <c r="LVY10" s="99"/>
      <c r="LVZ10" s="99"/>
      <c r="LWA10" s="99"/>
      <c r="LWB10" s="99"/>
      <c r="LWC10" s="99"/>
      <c r="LWD10" s="99"/>
      <c r="LWE10" s="99"/>
      <c r="LWF10" s="99"/>
      <c r="LWG10" s="99"/>
      <c r="LWH10" s="99"/>
      <c r="LWI10" s="99"/>
      <c r="LWJ10" s="99"/>
      <c r="LWK10" s="99"/>
      <c r="LWL10" s="99"/>
      <c r="LWM10" s="99"/>
      <c r="LWN10" s="99"/>
      <c r="LWO10" s="99"/>
      <c r="LWP10" s="99"/>
      <c r="LWQ10" s="99"/>
      <c r="LWR10" s="99"/>
      <c r="LWS10" s="99"/>
      <c r="LWT10" s="99"/>
      <c r="LWU10" s="99"/>
      <c r="LWV10" s="99"/>
      <c r="LWW10" s="99"/>
      <c r="LWX10" s="99"/>
      <c r="LWY10" s="99"/>
      <c r="LWZ10" s="99"/>
      <c r="LXA10" s="99"/>
      <c r="LXB10" s="99"/>
      <c r="LXC10" s="99"/>
      <c r="LXD10" s="99"/>
      <c r="LXE10" s="99"/>
      <c r="LXF10" s="99"/>
      <c r="LXG10" s="99"/>
      <c r="LXH10" s="99"/>
      <c r="LXI10" s="99"/>
      <c r="LXJ10" s="99"/>
      <c r="LXK10" s="99"/>
      <c r="LXL10" s="99"/>
      <c r="LXM10" s="99"/>
      <c r="LXN10" s="99"/>
      <c r="LXO10" s="99"/>
      <c r="LXP10" s="99"/>
      <c r="LXQ10" s="99"/>
      <c r="LXR10" s="99"/>
      <c r="LXS10" s="99"/>
      <c r="LXT10" s="99"/>
      <c r="LXU10" s="99"/>
      <c r="LXV10" s="99"/>
      <c r="LXW10" s="99"/>
      <c r="LXX10" s="99"/>
      <c r="LXY10" s="99"/>
      <c r="LXZ10" s="99"/>
      <c r="LYA10" s="99"/>
      <c r="LYB10" s="99"/>
      <c r="LYC10" s="99"/>
      <c r="LYD10" s="99"/>
      <c r="LYE10" s="99"/>
      <c r="LYF10" s="99"/>
      <c r="LYG10" s="99"/>
      <c r="LYH10" s="99"/>
      <c r="LYI10" s="99"/>
      <c r="LYJ10" s="99"/>
      <c r="LYK10" s="99"/>
      <c r="LYL10" s="99"/>
      <c r="LYM10" s="99"/>
      <c r="LYN10" s="99"/>
      <c r="LYO10" s="99"/>
      <c r="LYP10" s="99"/>
      <c r="LYQ10" s="99"/>
      <c r="LYR10" s="99"/>
      <c r="LYS10" s="99"/>
      <c r="LYT10" s="99"/>
      <c r="LYU10" s="99"/>
      <c r="LYV10" s="99"/>
      <c r="LYW10" s="99"/>
      <c r="LYX10" s="99"/>
      <c r="LYY10" s="99"/>
      <c r="LYZ10" s="99"/>
      <c r="LZA10" s="99"/>
      <c r="LZB10" s="99"/>
      <c r="LZC10" s="99"/>
      <c r="LZD10" s="99"/>
      <c r="LZE10" s="99"/>
      <c r="LZF10" s="99"/>
      <c r="LZG10" s="99"/>
      <c r="LZH10" s="99"/>
      <c r="LZI10" s="99"/>
      <c r="LZJ10" s="99"/>
      <c r="LZK10" s="99"/>
      <c r="LZL10" s="99"/>
      <c r="LZM10" s="99"/>
      <c r="LZN10" s="99"/>
      <c r="LZO10" s="99"/>
      <c r="LZP10" s="99"/>
      <c r="LZQ10" s="99"/>
      <c r="LZR10" s="99"/>
      <c r="LZS10" s="99"/>
      <c r="LZT10" s="99"/>
      <c r="LZU10" s="99"/>
      <c r="LZV10" s="99"/>
      <c r="LZW10" s="99"/>
      <c r="LZX10" s="99"/>
      <c r="LZY10" s="99"/>
      <c r="LZZ10" s="99"/>
      <c r="MAA10" s="99"/>
      <c r="MAB10" s="99"/>
      <c r="MAC10" s="99"/>
      <c r="MAD10" s="99"/>
      <c r="MAE10" s="99"/>
      <c r="MAF10" s="99"/>
      <c r="MAG10" s="99"/>
      <c r="MAH10" s="99"/>
      <c r="MAI10" s="99"/>
      <c r="MAJ10" s="99"/>
      <c r="MAK10" s="99"/>
      <c r="MAL10" s="99"/>
      <c r="MAM10" s="99"/>
      <c r="MAN10" s="99"/>
      <c r="MAO10" s="99"/>
      <c r="MAP10" s="99"/>
      <c r="MAQ10" s="99"/>
      <c r="MAR10" s="99"/>
      <c r="MAS10" s="99"/>
      <c r="MAT10" s="99"/>
      <c r="MAU10" s="99"/>
      <c r="MAV10" s="99"/>
      <c r="MAW10" s="99"/>
      <c r="MAX10" s="99"/>
      <c r="MAY10" s="99"/>
      <c r="MAZ10" s="99"/>
      <c r="MBA10" s="99"/>
      <c r="MBB10" s="99"/>
      <c r="MBC10" s="99"/>
      <c r="MBD10" s="99"/>
      <c r="MBE10" s="99"/>
      <c r="MBF10" s="99"/>
      <c r="MBG10" s="99"/>
      <c r="MBH10" s="99"/>
      <c r="MBI10" s="99"/>
      <c r="MBJ10" s="99"/>
      <c r="MBK10" s="99"/>
      <c r="MBL10" s="99"/>
      <c r="MBM10" s="99"/>
      <c r="MBN10" s="99"/>
      <c r="MBO10" s="99"/>
      <c r="MBP10" s="99"/>
      <c r="MBQ10" s="99"/>
      <c r="MBR10" s="99"/>
      <c r="MBS10" s="99"/>
      <c r="MBT10" s="99"/>
      <c r="MBU10" s="99"/>
      <c r="MBV10" s="99"/>
      <c r="MBW10" s="99"/>
      <c r="MBX10" s="99"/>
      <c r="MBY10" s="99"/>
      <c r="MBZ10" s="99"/>
      <c r="MCA10" s="99"/>
      <c r="MCB10" s="99"/>
      <c r="MCC10" s="99"/>
      <c r="MCD10" s="99"/>
      <c r="MCE10" s="99"/>
      <c r="MCF10" s="99"/>
      <c r="MCG10" s="99"/>
      <c r="MCH10" s="99"/>
      <c r="MCI10" s="99"/>
      <c r="MCJ10" s="99"/>
      <c r="MCK10" s="99"/>
      <c r="MCL10" s="99"/>
      <c r="MCM10" s="99"/>
      <c r="MCN10" s="99"/>
      <c r="MCO10" s="99"/>
      <c r="MCP10" s="99"/>
      <c r="MCQ10" s="99"/>
      <c r="MCR10" s="99"/>
      <c r="MCS10" s="99"/>
      <c r="MCT10" s="99"/>
      <c r="MCU10" s="99"/>
      <c r="MCV10" s="99"/>
      <c r="MCW10" s="99"/>
      <c r="MCX10" s="99"/>
      <c r="MCY10" s="99"/>
      <c r="MCZ10" s="99"/>
      <c r="MDA10" s="99"/>
      <c r="MDB10" s="99"/>
      <c r="MDC10" s="99"/>
      <c r="MDD10" s="99"/>
      <c r="MDE10" s="99"/>
      <c r="MDF10" s="99"/>
      <c r="MDG10" s="99"/>
      <c r="MDH10" s="99"/>
      <c r="MDI10" s="99"/>
      <c r="MDJ10" s="99"/>
      <c r="MDK10" s="99"/>
      <c r="MDL10" s="99"/>
      <c r="MDM10" s="99"/>
      <c r="MDN10" s="99"/>
      <c r="MDO10" s="99"/>
      <c r="MDP10" s="99"/>
      <c r="MDQ10" s="99"/>
      <c r="MDR10" s="99"/>
      <c r="MDS10" s="99"/>
      <c r="MDT10" s="99"/>
      <c r="MDU10" s="99"/>
      <c r="MDV10" s="99"/>
      <c r="MDW10" s="99"/>
      <c r="MDX10" s="99"/>
      <c r="MDY10" s="99"/>
      <c r="MDZ10" s="99"/>
      <c r="MEA10" s="99"/>
      <c r="MEB10" s="99"/>
      <c r="MEC10" s="99"/>
      <c r="MED10" s="99"/>
      <c r="MEE10" s="99"/>
      <c r="MEF10" s="99"/>
      <c r="MEG10" s="99"/>
      <c r="MEH10" s="99"/>
      <c r="MEI10" s="99"/>
      <c r="MEJ10" s="99"/>
      <c r="MEK10" s="99"/>
      <c r="MEL10" s="99"/>
      <c r="MEM10" s="99"/>
      <c r="MEN10" s="99"/>
      <c r="MEO10" s="99"/>
      <c r="MEP10" s="99"/>
      <c r="MEQ10" s="99"/>
      <c r="MER10" s="99"/>
      <c r="MES10" s="99"/>
      <c r="MET10" s="99"/>
      <c r="MEU10" s="99"/>
      <c r="MEV10" s="99"/>
      <c r="MEW10" s="99"/>
      <c r="MEX10" s="99"/>
      <c r="MEY10" s="99"/>
      <c r="MEZ10" s="99"/>
      <c r="MFA10" s="99"/>
      <c r="MFB10" s="99"/>
      <c r="MFC10" s="99"/>
      <c r="MFD10" s="99"/>
      <c r="MFE10" s="99"/>
      <c r="MFF10" s="99"/>
      <c r="MFG10" s="99"/>
      <c r="MFH10" s="99"/>
      <c r="MFI10" s="99"/>
      <c r="MFJ10" s="99"/>
      <c r="MFK10" s="99"/>
      <c r="MFL10" s="99"/>
      <c r="MFM10" s="99"/>
      <c r="MFN10" s="99"/>
      <c r="MFO10" s="99"/>
      <c r="MFP10" s="99"/>
      <c r="MFQ10" s="99"/>
      <c r="MFR10" s="99"/>
      <c r="MFS10" s="99"/>
      <c r="MFT10" s="99"/>
      <c r="MFU10" s="99"/>
      <c r="MFV10" s="99"/>
      <c r="MFW10" s="99"/>
      <c r="MFX10" s="99"/>
      <c r="MFY10" s="99"/>
      <c r="MFZ10" s="99"/>
      <c r="MGA10" s="99"/>
      <c r="MGB10" s="99"/>
      <c r="MGC10" s="99"/>
      <c r="MGD10" s="99"/>
      <c r="MGE10" s="99"/>
      <c r="MGF10" s="99"/>
      <c r="MGG10" s="99"/>
      <c r="MGH10" s="99"/>
      <c r="MGI10" s="99"/>
      <c r="MGJ10" s="99"/>
      <c r="MGK10" s="99"/>
      <c r="MGL10" s="99"/>
      <c r="MGM10" s="99"/>
      <c r="MGN10" s="99"/>
      <c r="MGO10" s="99"/>
      <c r="MGP10" s="99"/>
      <c r="MGQ10" s="99"/>
      <c r="MGR10" s="99"/>
      <c r="MGS10" s="99"/>
      <c r="MGT10" s="99"/>
      <c r="MGU10" s="99"/>
      <c r="MGV10" s="99"/>
      <c r="MGW10" s="99"/>
      <c r="MGX10" s="99"/>
      <c r="MGY10" s="99"/>
      <c r="MGZ10" s="99"/>
      <c r="MHA10" s="99"/>
      <c r="MHB10" s="99"/>
      <c r="MHC10" s="99"/>
      <c r="MHD10" s="99"/>
      <c r="MHE10" s="99"/>
      <c r="MHF10" s="99"/>
      <c r="MHG10" s="99"/>
      <c r="MHH10" s="99"/>
      <c r="MHI10" s="99"/>
      <c r="MHJ10" s="99"/>
      <c r="MHK10" s="99"/>
      <c r="MHL10" s="99"/>
      <c r="MHM10" s="99"/>
      <c r="MHN10" s="99"/>
      <c r="MHO10" s="99"/>
      <c r="MHP10" s="99"/>
      <c r="MHQ10" s="99"/>
      <c r="MHR10" s="99"/>
      <c r="MHS10" s="99"/>
      <c r="MHT10" s="99"/>
      <c r="MHU10" s="99"/>
      <c r="MHV10" s="99"/>
      <c r="MHW10" s="99"/>
      <c r="MHX10" s="99"/>
      <c r="MHY10" s="99"/>
      <c r="MHZ10" s="99"/>
      <c r="MIA10" s="99"/>
      <c r="MIB10" s="99"/>
      <c r="MIC10" s="99"/>
      <c r="MID10" s="99"/>
      <c r="MIE10" s="99"/>
      <c r="MIF10" s="99"/>
      <c r="MIG10" s="99"/>
      <c r="MIH10" s="99"/>
      <c r="MII10" s="99"/>
      <c r="MIJ10" s="99"/>
      <c r="MIK10" s="99"/>
      <c r="MIL10" s="99"/>
      <c r="MIM10" s="99"/>
      <c r="MIN10" s="99"/>
      <c r="MIO10" s="99"/>
      <c r="MIP10" s="99"/>
      <c r="MIQ10" s="99"/>
      <c r="MIR10" s="99"/>
      <c r="MIS10" s="99"/>
      <c r="MIT10" s="99"/>
      <c r="MIU10" s="99"/>
      <c r="MIV10" s="99"/>
      <c r="MIW10" s="99"/>
      <c r="MIX10" s="99"/>
      <c r="MIY10" s="99"/>
      <c r="MIZ10" s="99"/>
      <c r="MJA10" s="99"/>
      <c r="MJB10" s="99"/>
      <c r="MJC10" s="99"/>
      <c r="MJD10" s="99"/>
      <c r="MJE10" s="99"/>
      <c r="MJF10" s="99"/>
      <c r="MJG10" s="99"/>
      <c r="MJH10" s="99"/>
      <c r="MJI10" s="99"/>
      <c r="MJJ10" s="99"/>
      <c r="MJK10" s="99"/>
      <c r="MJL10" s="99"/>
      <c r="MJM10" s="99"/>
      <c r="MJN10" s="99"/>
      <c r="MJO10" s="99"/>
      <c r="MJP10" s="99"/>
      <c r="MJQ10" s="99"/>
      <c r="MJR10" s="99"/>
      <c r="MJS10" s="99"/>
      <c r="MJT10" s="99"/>
      <c r="MJU10" s="99"/>
      <c r="MJV10" s="99"/>
      <c r="MJW10" s="99"/>
      <c r="MJX10" s="99"/>
      <c r="MJY10" s="99"/>
      <c r="MJZ10" s="99"/>
      <c r="MKA10" s="99"/>
      <c r="MKB10" s="99"/>
      <c r="MKC10" s="99"/>
      <c r="MKD10" s="99"/>
      <c r="MKE10" s="99"/>
      <c r="MKF10" s="99"/>
      <c r="MKG10" s="99"/>
      <c r="MKH10" s="99"/>
      <c r="MKI10" s="99"/>
      <c r="MKJ10" s="99"/>
      <c r="MKK10" s="99"/>
      <c r="MKL10" s="99"/>
      <c r="MKM10" s="99"/>
      <c r="MKN10" s="99"/>
      <c r="MKO10" s="99"/>
      <c r="MKP10" s="99"/>
      <c r="MKQ10" s="99"/>
      <c r="MKR10" s="99"/>
      <c r="MKS10" s="99"/>
      <c r="MKT10" s="99"/>
      <c r="MKU10" s="99"/>
      <c r="MKV10" s="99"/>
      <c r="MKW10" s="99"/>
      <c r="MKX10" s="99"/>
      <c r="MKY10" s="99"/>
      <c r="MKZ10" s="99"/>
      <c r="MLA10" s="99"/>
      <c r="MLB10" s="99"/>
      <c r="MLC10" s="99"/>
      <c r="MLD10" s="99"/>
      <c r="MLE10" s="99"/>
      <c r="MLF10" s="99"/>
      <c r="MLG10" s="99"/>
      <c r="MLH10" s="99"/>
      <c r="MLI10" s="99"/>
      <c r="MLJ10" s="99"/>
      <c r="MLK10" s="99"/>
      <c r="MLL10" s="99"/>
      <c r="MLM10" s="99"/>
      <c r="MLN10" s="99"/>
      <c r="MLO10" s="99"/>
      <c r="MLP10" s="99"/>
      <c r="MLQ10" s="99"/>
      <c r="MLR10" s="99"/>
      <c r="MLS10" s="99"/>
      <c r="MLT10" s="99"/>
      <c r="MLU10" s="99"/>
      <c r="MLV10" s="99"/>
      <c r="MLW10" s="99"/>
      <c r="MLX10" s="99"/>
      <c r="MLY10" s="99"/>
      <c r="MLZ10" s="99"/>
      <c r="MMA10" s="99"/>
      <c r="MMB10" s="99"/>
      <c r="MMC10" s="99"/>
      <c r="MMD10" s="99"/>
      <c r="MME10" s="99"/>
      <c r="MMF10" s="99"/>
      <c r="MMG10" s="99"/>
      <c r="MMH10" s="99"/>
      <c r="MMI10" s="99"/>
      <c r="MMJ10" s="99"/>
      <c r="MMK10" s="99"/>
      <c r="MML10" s="99"/>
      <c r="MMM10" s="99"/>
      <c r="MMN10" s="99"/>
      <c r="MMO10" s="99"/>
      <c r="MMP10" s="99"/>
      <c r="MMQ10" s="99"/>
      <c r="MMR10" s="99"/>
      <c r="MMS10" s="99"/>
      <c r="MMT10" s="99"/>
      <c r="MMU10" s="99"/>
      <c r="MMV10" s="99"/>
      <c r="MMW10" s="99"/>
      <c r="MMX10" s="99"/>
      <c r="MMY10" s="99"/>
      <c r="MMZ10" s="99"/>
      <c r="MNA10" s="99"/>
      <c r="MNB10" s="99"/>
      <c r="MNC10" s="99"/>
      <c r="MND10" s="99"/>
      <c r="MNE10" s="99"/>
      <c r="MNF10" s="99"/>
      <c r="MNG10" s="99"/>
      <c r="MNH10" s="99"/>
      <c r="MNI10" s="99"/>
      <c r="MNJ10" s="99"/>
      <c r="MNK10" s="99"/>
      <c r="MNL10" s="99"/>
      <c r="MNM10" s="99"/>
      <c r="MNN10" s="99"/>
      <c r="MNO10" s="99"/>
      <c r="MNP10" s="99"/>
      <c r="MNQ10" s="99"/>
      <c r="MNR10" s="99"/>
      <c r="MNS10" s="99"/>
      <c r="MNT10" s="99"/>
      <c r="MNU10" s="99"/>
      <c r="MNV10" s="99"/>
      <c r="MNW10" s="99"/>
      <c r="MNX10" s="99"/>
      <c r="MNY10" s="99"/>
      <c r="MNZ10" s="99"/>
      <c r="MOA10" s="99"/>
      <c r="MOB10" s="99"/>
      <c r="MOC10" s="99"/>
      <c r="MOD10" s="99"/>
      <c r="MOE10" s="99"/>
      <c r="MOF10" s="99"/>
      <c r="MOG10" s="99"/>
      <c r="MOH10" s="99"/>
      <c r="MOI10" s="99"/>
      <c r="MOJ10" s="99"/>
      <c r="MOK10" s="99"/>
      <c r="MOL10" s="99"/>
      <c r="MOM10" s="99"/>
      <c r="MON10" s="99"/>
      <c r="MOO10" s="99"/>
      <c r="MOP10" s="99"/>
      <c r="MOQ10" s="99"/>
      <c r="MOR10" s="99"/>
      <c r="MOS10" s="99"/>
      <c r="MOT10" s="99"/>
      <c r="MOU10" s="99"/>
      <c r="MOV10" s="99"/>
      <c r="MOW10" s="99"/>
      <c r="MOX10" s="99"/>
      <c r="MOY10" s="99"/>
      <c r="MOZ10" s="99"/>
      <c r="MPA10" s="99"/>
      <c r="MPB10" s="99"/>
      <c r="MPC10" s="99"/>
      <c r="MPD10" s="99"/>
      <c r="MPE10" s="99"/>
      <c r="MPF10" s="99"/>
      <c r="MPG10" s="99"/>
      <c r="MPH10" s="99"/>
      <c r="MPI10" s="99"/>
      <c r="MPJ10" s="99"/>
      <c r="MPK10" s="99"/>
      <c r="MPL10" s="99"/>
      <c r="MPM10" s="99"/>
      <c r="MPN10" s="99"/>
      <c r="MPO10" s="99"/>
      <c r="MPP10" s="99"/>
      <c r="MPQ10" s="99"/>
      <c r="MPR10" s="99"/>
      <c r="MPS10" s="99"/>
      <c r="MPT10" s="99"/>
      <c r="MPU10" s="99"/>
      <c r="MPV10" s="99"/>
      <c r="MPW10" s="99"/>
      <c r="MPX10" s="99"/>
      <c r="MPY10" s="99"/>
      <c r="MPZ10" s="99"/>
      <c r="MQA10" s="99"/>
      <c r="MQB10" s="99"/>
      <c r="MQC10" s="99"/>
      <c r="MQD10" s="99"/>
      <c r="MQE10" s="99"/>
      <c r="MQF10" s="99"/>
      <c r="MQG10" s="99"/>
      <c r="MQH10" s="99"/>
      <c r="MQI10" s="99"/>
      <c r="MQJ10" s="99"/>
      <c r="MQK10" s="99"/>
      <c r="MQL10" s="99"/>
      <c r="MQM10" s="99"/>
      <c r="MQN10" s="99"/>
      <c r="MQO10" s="99"/>
      <c r="MQP10" s="99"/>
      <c r="MQQ10" s="99"/>
      <c r="MQR10" s="99"/>
      <c r="MQS10" s="99"/>
      <c r="MQT10" s="99"/>
      <c r="MQU10" s="99"/>
      <c r="MQV10" s="99"/>
      <c r="MQW10" s="99"/>
      <c r="MQX10" s="99"/>
      <c r="MQY10" s="99"/>
      <c r="MQZ10" s="99"/>
      <c r="MRA10" s="99"/>
      <c r="MRB10" s="99"/>
      <c r="MRC10" s="99"/>
      <c r="MRD10" s="99"/>
      <c r="MRE10" s="99"/>
      <c r="MRF10" s="99"/>
      <c r="MRG10" s="99"/>
      <c r="MRH10" s="99"/>
      <c r="MRI10" s="99"/>
      <c r="MRJ10" s="99"/>
      <c r="MRK10" s="99"/>
      <c r="MRL10" s="99"/>
      <c r="MRM10" s="99"/>
      <c r="MRN10" s="99"/>
      <c r="MRO10" s="99"/>
      <c r="MRP10" s="99"/>
      <c r="MRQ10" s="99"/>
      <c r="MRR10" s="99"/>
      <c r="MRS10" s="99"/>
      <c r="MRT10" s="99"/>
      <c r="MRU10" s="99"/>
      <c r="MRV10" s="99"/>
      <c r="MRW10" s="99"/>
      <c r="MRX10" s="99"/>
      <c r="MRY10" s="99"/>
      <c r="MRZ10" s="99"/>
      <c r="MSA10" s="99"/>
      <c r="MSB10" s="99"/>
      <c r="MSC10" s="99"/>
      <c r="MSD10" s="99"/>
      <c r="MSE10" s="99"/>
      <c r="MSF10" s="99"/>
      <c r="MSG10" s="99"/>
      <c r="MSH10" s="99"/>
      <c r="MSI10" s="99"/>
      <c r="MSJ10" s="99"/>
      <c r="MSK10" s="99"/>
      <c r="MSL10" s="99"/>
      <c r="MSM10" s="99"/>
      <c r="MSN10" s="99"/>
      <c r="MSO10" s="99"/>
      <c r="MSP10" s="99"/>
      <c r="MSQ10" s="99"/>
      <c r="MSR10" s="99"/>
      <c r="MSS10" s="99"/>
      <c r="MST10" s="99"/>
      <c r="MSU10" s="99"/>
      <c r="MSV10" s="99"/>
      <c r="MSW10" s="99"/>
      <c r="MSX10" s="99"/>
      <c r="MSY10" s="99"/>
      <c r="MSZ10" s="99"/>
      <c r="MTA10" s="99"/>
      <c r="MTB10" s="99"/>
      <c r="MTC10" s="99"/>
      <c r="MTD10" s="99"/>
      <c r="MTE10" s="99"/>
      <c r="MTF10" s="99"/>
      <c r="MTG10" s="99"/>
      <c r="MTH10" s="99"/>
      <c r="MTI10" s="99"/>
      <c r="MTJ10" s="99"/>
      <c r="MTK10" s="99"/>
      <c r="MTL10" s="99"/>
      <c r="MTM10" s="99"/>
      <c r="MTN10" s="99"/>
      <c r="MTO10" s="99"/>
      <c r="MTP10" s="99"/>
      <c r="MTQ10" s="99"/>
      <c r="MTR10" s="99"/>
      <c r="MTS10" s="99"/>
      <c r="MTT10" s="99"/>
      <c r="MTU10" s="99"/>
      <c r="MTV10" s="99"/>
      <c r="MTW10" s="99"/>
      <c r="MTX10" s="99"/>
      <c r="MTY10" s="99"/>
      <c r="MTZ10" s="99"/>
      <c r="MUA10" s="99"/>
      <c r="MUB10" s="99"/>
      <c r="MUC10" s="99"/>
      <c r="MUD10" s="99"/>
      <c r="MUE10" s="99"/>
      <c r="MUF10" s="99"/>
      <c r="MUG10" s="99"/>
      <c r="MUH10" s="99"/>
      <c r="MUI10" s="99"/>
      <c r="MUJ10" s="99"/>
      <c r="MUK10" s="99"/>
      <c r="MUL10" s="99"/>
      <c r="MUM10" s="99"/>
      <c r="MUN10" s="99"/>
      <c r="MUO10" s="99"/>
      <c r="MUP10" s="99"/>
      <c r="MUQ10" s="99"/>
      <c r="MUR10" s="99"/>
      <c r="MUS10" s="99"/>
      <c r="MUT10" s="99"/>
      <c r="MUU10" s="99"/>
      <c r="MUV10" s="99"/>
      <c r="MUW10" s="99"/>
      <c r="MUX10" s="99"/>
      <c r="MUY10" s="99"/>
      <c r="MUZ10" s="99"/>
      <c r="MVA10" s="99"/>
      <c r="MVB10" s="99"/>
      <c r="MVC10" s="99"/>
      <c r="MVD10" s="99"/>
      <c r="MVE10" s="99"/>
      <c r="MVF10" s="99"/>
      <c r="MVG10" s="99"/>
      <c r="MVH10" s="99"/>
      <c r="MVI10" s="99"/>
      <c r="MVJ10" s="99"/>
      <c r="MVK10" s="99"/>
      <c r="MVL10" s="99"/>
      <c r="MVM10" s="99"/>
      <c r="MVN10" s="99"/>
      <c r="MVO10" s="99"/>
      <c r="MVP10" s="99"/>
      <c r="MVQ10" s="99"/>
      <c r="MVR10" s="99"/>
      <c r="MVS10" s="99"/>
      <c r="MVT10" s="99"/>
      <c r="MVU10" s="99"/>
      <c r="MVV10" s="99"/>
      <c r="MVW10" s="99"/>
      <c r="MVX10" s="99"/>
      <c r="MVY10" s="99"/>
      <c r="MVZ10" s="99"/>
      <c r="MWA10" s="99"/>
      <c r="MWB10" s="99"/>
      <c r="MWC10" s="99"/>
      <c r="MWD10" s="99"/>
      <c r="MWE10" s="99"/>
      <c r="MWF10" s="99"/>
      <c r="MWG10" s="99"/>
      <c r="MWH10" s="99"/>
      <c r="MWI10" s="99"/>
      <c r="MWJ10" s="99"/>
      <c r="MWK10" s="99"/>
      <c r="MWL10" s="99"/>
      <c r="MWM10" s="99"/>
      <c r="MWN10" s="99"/>
      <c r="MWO10" s="99"/>
      <c r="MWP10" s="99"/>
      <c r="MWQ10" s="99"/>
      <c r="MWR10" s="99"/>
      <c r="MWS10" s="99"/>
      <c r="MWT10" s="99"/>
      <c r="MWU10" s="99"/>
      <c r="MWV10" s="99"/>
      <c r="MWW10" s="99"/>
      <c r="MWX10" s="99"/>
      <c r="MWY10" s="99"/>
      <c r="MWZ10" s="99"/>
      <c r="MXA10" s="99"/>
      <c r="MXB10" s="99"/>
      <c r="MXC10" s="99"/>
      <c r="MXD10" s="99"/>
      <c r="MXE10" s="99"/>
      <c r="MXF10" s="99"/>
      <c r="MXG10" s="99"/>
      <c r="MXH10" s="99"/>
      <c r="MXI10" s="99"/>
      <c r="MXJ10" s="99"/>
      <c r="MXK10" s="99"/>
      <c r="MXL10" s="99"/>
      <c r="MXM10" s="99"/>
      <c r="MXN10" s="99"/>
      <c r="MXO10" s="99"/>
      <c r="MXP10" s="99"/>
      <c r="MXQ10" s="99"/>
      <c r="MXR10" s="99"/>
      <c r="MXS10" s="99"/>
      <c r="MXT10" s="99"/>
      <c r="MXU10" s="99"/>
      <c r="MXV10" s="99"/>
      <c r="MXW10" s="99"/>
      <c r="MXX10" s="99"/>
      <c r="MXY10" s="99"/>
      <c r="MXZ10" s="99"/>
      <c r="MYA10" s="99"/>
      <c r="MYB10" s="99"/>
      <c r="MYC10" s="99"/>
      <c r="MYD10" s="99"/>
      <c r="MYE10" s="99"/>
      <c r="MYF10" s="99"/>
      <c r="MYG10" s="99"/>
      <c r="MYH10" s="99"/>
      <c r="MYI10" s="99"/>
      <c r="MYJ10" s="99"/>
      <c r="MYK10" s="99"/>
      <c r="MYL10" s="99"/>
      <c r="MYM10" s="99"/>
      <c r="MYN10" s="99"/>
      <c r="MYO10" s="99"/>
      <c r="MYP10" s="99"/>
      <c r="MYQ10" s="99"/>
      <c r="MYR10" s="99"/>
      <c r="MYS10" s="99"/>
      <c r="MYT10" s="99"/>
      <c r="MYU10" s="99"/>
      <c r="MYV10" s="99"/>
      <c r="MYW10" s="99"/>
      <c r="MYX10" s="99"/>
      <c r="MYY10" s="99"/>
      <c r="MYZ10" s="99"/>
      <c r="MZA10" s="99"/>
      <c r="MZB10" s="99"/>
      <c r="MZC10" s="99"/>
      <c r="MZD10" s="99"/>
      <c r="MZE10" s="99"/>
      <c r="MZF10" s="99"/>
      <c r="MZG10" s="99"/>
      <c r="MZH10" s="99"/>
      <c r="MZI10" s="99"/>
      <c r="MZJ10" s="99"/>
      <c r="MZK10" s="99"/>
      <c r="MZL10" s="99"/>
      <c r="MZM10" s="99"/>
      <c r="MZN10" s="99"/>
      <c r="MZO10" s="99"/>
      <c r="MZP10" s="99"/>
      <c r="MZQ10" s="99"/>
      <c r="MZR10" s="99"/>
      <c r="MZS10" s="99"/>
      <c r="MZT10" s="99"/>
      <c r="MZU10" s="99"/>
      <c r="MZV10" s="99"/>
      <c r="MZW10" s="99"/>
      <c r="MZX10" s="99"/>
      <c r="MZY10" s="99"/>
      <c r="MZZ10" s="99"/>
      <c r="NAA10" s="99"/>
      <c r="NAB10" s="99"/>
      <c r="NAC10" s="99"/>
      <c r="NAD10" s="99"/>
      <c r="NAE10" s="99"/>
      <c r="NAF10" s="99"/>
      <c r="NAG10" s="99"/>
      <c r="NAH10" s="99"/>
      <c r="NAI10" s="99"/>
      <c r="NAJ10" s="99"/>
      <c r="NAK10" s="99"/>
      <c r="NAL10" s="99"/>
      <c r="NAM10" s="99"/>
      <c r="NAN10" s="99"/>
      <c r="NAO10" s="99"/>
      <c r="NAP10" s="99"/>
      <c r="NAQ10" s="99"/>
      <c r="NAR10" s="99"/>
      <c r="NAS10" s="99"/>
      <c r="NAT10" s="99"/>
      <c r="NAU10" s="99"/>
      <c r="NAV10" s="99"/>
      <c r="NAW10" s="99"/>
      <c r="NAX10" s="99"/>
      <c r="NAY10" s="99"/>
      <c r="NAZ10" s="99"/>
      <c r="NBA10" s="99"/>
      <c r="NBB10" s="99"/>
      <c r="NBC10" s="99"/>
      <c r="NBD10" s="99"/>
      <c r="NBE10" s="99"/>
      <c r="NBF10" s="99"/>
      <c r="NBG10" s="99"/>
      <c r="NBH10" s="99"/>
      <c r="NBI10" s="99"/>
      <c r="NBJ10" s="99"/>
      <c r="NBK10" s="99"/>
      <c r="NBL10" s="99"/>
      <c r="NBM10" s="99"/>
      <c r="NBN10" s="99"/>
      <c r="NBO10" s="99"/>
      <c r="NBP10" s="99"/>
      <c r="NBQ10" s="99"/>
      <c r="NBR10" s="99"/>
      <c r="NBS10" s="99"/>
      <c r="NBT10" s="99"/>
      <c r="NBU10" s="99"/>
      <c r="NBV10" s="99"/>
      <c r="NBW10" s="99"/>
      <c r="NBX10" s="99"/>
      <c r="NBY10" s="99"/>
      <c r="NBZ10" s="99"/>
      <c r="NCA10" s="99"/>
      <c r="NCB10" s="99"/>
      <c r="NCC10" s="99"/>
      <c r="NCD10" s="99"/>
      <c r="NCE10" s="99"/>
      <c r="NCF10" s="99"/>
      <c r="NCG10" s="99"/>
      <c r="NCH10" s="99"/>
      <c r="NCI10" s="99"/>
      <c r="NCJ10" s="99"/>
      <c r="NCK10" s="99"/>
      <c r="NCL10" s="99"/>
      <c r="NCM10" s="99"/>
      <c r="NCN10" s="99"/>
      <c r="NCO10" s="99"/>
      <c r="NCP10" s="99"/>
      <c r="NCQ10" s="99"/>
      <c r="NCR10" s="99"/>
      <c r="NCS10" s="99"/>
      <c r="NCT10" s="99"/>
      <c r="NCU10" s="99"/>
      <c r="NCV10" s="99"/>
      <c r="NCW10" s="99"/>
      <c r="NCX10" s="99"/>
      <c r="NCY10" s="99"/>
      <c r="NCZ10" s="99"/>
      <c r="NDA10" s="99"/>
      <c r="NDB10" s="99"/>
      <c r="NDC10" s="99"/>
      <c r="NDD10" s="99"/>
      <c r="NDE10" s="99"/>
      <c r="NDF10" s="99"/>
      <c r="NDG10" s="99"/>
      <c r="NDH10" s="99"/>
      <c r="NDI10" s="99"/>
      <c r="NDJ10" s="99"/>
      <c r="NDK10" s="99"/>
      <c r="NDL10" s="99"/>
      <c r="NDM10" s="99"/>
      <c r="NDN10" s="99"/>
      <c r="NDO10" s="99"/>
      <c r="NDP10" s="99"/>
      <c r="NDQ10" s="99"/>
      <c r="NDR10" s="99"/>
      <c r="NDS10" s="99"/>
      <c r="NDT10" s="99"/>
      <c r="NDU10" s="99"/>
      <c r="NDV10" s="99"/>
      <c r="NDW10" s="99"/>
      <c r="NDX10" s="99"/>
      <c r="NDY10" s="99"/>
      <c r="NDZ10" s="99"/>
      <c r="NEA10" s="99"/>
      <c r="NEB10" s="99"/>
      <c r="NEC10" s="99"/>
      <c r="NED10" s="99"/>
      <c r="NEE10" s="99"/>
      <c r="NEF10" s="99"/>
      <c r="NEG10" s="99"/>
      <c r="NEH10" s="99"/>
      <c r="NEI10" s="99"/>
      <c r="NEJ10" s="99"/>
      <c r="NEK10" s="99"/>
      <c r="NEL10" s="99"/>
      <c r="NEM10" s="99"/>
      <c r="NEN10" s="99"/>
      <c r="NEO10" s="99"/>
      <c r="NEP10" s="99"/>
      <c r="NEQ10" s="99"/>
      <c r="NER10" s="99"/>
      <c r="NES10" s="99"/>
      <c r="NET10" s="99"/>
      <c r="NEU10" s="99"/>
      <c r="NEV10" s="99"/>
      <c r="NEW10" s="99"/>
      <c r="NEX10" s="99"/>
      <c r="NEY10" s="99"/>
      <c r="NEZ10" s="99"/>
      <c r="NFA10" s="99"/>
      <c r="NFB10" s="99"/>
      <c r="NFC10" s="99"/>
      <c r="NFD10" s="99"/>
      <c r="NFE10" s="99"/>
      <c r="NFF10" s="99"/>
      <c r="NFG10" s="99"/>
      <c r="NFH10" s="99"/>
      <c r="NFI10" s="99"/>
      <c r="NFJ10" s="99"/>
      <c r="NFK10" s="99"/>
      <c r="NFL10" s="99"/>
      <c r="NFM10" s="99"/>
      <c r="NFN10" s="99"/>
      <c r="NFO10" s="99"/>
      <c r="NFP10" s="99"/>
      <c r="NFQ10" s="99"/>
      <c r="NFR10" s="99"/>
      <c r="NFS10" s="99"/>
      <c r="NFT10" s="99"/>
      <c r="NFU10" s="99"/>
      <c r="NFV10" s="99"/>
      <c r="NFW10" s="99"/>
      <c r="NFX10" s="99"/>
      <c r="NFY10" s="99"/>
      <c r="NFZ10" s="99"/>
      <c r="NGA10" s="99"/>
      <c r="NGB10" s="99"/>
      <c r="NGC10" s="99"/>
      <c r="NGD10" s="99"/>
      <c r="NGE10" s="99"/>
      <c r="NGF10" s="99"/>
      <c r="NGG10" s="99"/>
      <c r="NGH10" s="99"/>
      <c r="NGI10" s="99"/>
      <c r="NGJ10" s="99"/>
      <c r="NGK10" s="99"/>
      <c r="NGL10" s="99"/>
      <c r="NGM10" s="99"/>
      <c r="NGN10" s="99"/>
      <c r="NGO10" s="99"/>
      <c r="NGP10" s="99"/>
      <c r="NGQ10" s="99"/>
      <c r="NGR10" s="99"/>
      <c r="NGS10" s="99"/>
      <c r="NGT10" s="99"/>
      <c r="NGU10" s="99"/>
      <c r="NGV10" s="99"/>
      <c r="NGW10" s="99"/>
      <c r="NGX10" s="99"/>
      <c r="NGY10" s="99"/>
      <c r="NGZ10" s="99"/>
      <c r="NHA10" s="99"/>
      <c r="NHB10" s="99"/>
      <c r="NHC10" s="99"/>
      <c r="NHD10" s="99"/>
      <c r="NHE10" s="99"/>
      <c r="NHF10" s="99"/>
      <c r="NHG10" s="99"/>
      <c r="NHH10" s="99"/>
      <c r="NHI10" s="99"/>
      <c r="NHJ10" s="99"/>
      <c r="NHK10" s="99"/>
      <c r="NHL10" s="99"/>
      <c r="NHM10" s="99"/>
      <c r="NHN10" s="99"/>
      <c r="NHO10" s="99"/>
      <c r="NHP10" s="99"/>
      <c r="NHQ10" s="99"/>
      <c r="NHR10" s="99"/>
      <c r="NHS10" s="99"/>
      <c r="NHT10" s="99"/>
      <c r="NHU10" s="99"/>
      <c r="NHV10" s="99"/>
      <c r="NHW10" s="99"/>
      <c r="NHX10" s="99"/>
      <c r="NHY10" s="99"/>
      <c r="NHZ10" s="99"/>
      <c r="NIA10" s="99"/>
      <c r="NIB10" s="99"/>
      <c r="NIC10" s="99"/>
      <c r="NID10" s="99"/>
      <c r="NIE10" s="99"/>
      <c r="NIF10" s="99"/>
      <c r="NIG10" s="99"/>
      <c r="NIH10" s="99"/>
      <c r="NII10" s="99"/>
      <c r="NIJ10" s="99"/>
      <c r="NIK10" s="99"/>
      <c r="NIL10" s="99"/>
      <c r="NIM10" s="99"/>
      <c r="NIN10" s="99"/>
      <c r="NIO10" s="99"/>
      <c r="NIP10" s="99"/>
      <c r="NIQ10" s="99"/>
      <c r="NIR10" s="99"/>
      <c r="NIS10" s="99"/>
      <c r="NIT10" s="99"/>
      <c r="NIU10" s="99"/>
      <c r="NIV10" s="99"/>
      <c r="NIW10" s="99"/>
      <c r="NIX10" s="99"/>
      <c r="NIY10" s="99"/>
      <c r="NIZ10" s="99"/>
      <c r="NJA10" s="99"/>
      <c r="NJB10" s="99"/>
      <c r="NJC10" s="99"/>
      <c r="NJD10" s="99"/>
      <c r="NJE10" s="99"/>
      <c r="NJF10" s="99"/>
      <c r="NJG10" s="99"/>
      <c r="NJH10" s="99"/>
      <c r="NJI10" s="99"/>
      <c r="NJJ10" s="99"/>
      <c r="NJK10" s="99"/>
      <c r="NJL10" s="99"/>
      <c r="NJM10" s="99"/>
      <c r="NJN10" s="99"/>
      <c r="NJO10" s="99"/>
      <c r="NJP10" s="99"/>
      <c r="NJQ10" s="99"/>
      <c r="NJR10" s="99"/>
      <c r="NJS10" s="99"/>
      <c r="NJT10" s="99"/>
      <c r="NJU10" s="99"/>
      <c r="NJV10" s="99"/>
      <c r="NJW10" s="99"/>
      <c r="NJX10" s="99"/>
      <c r="NJY10" s="99"/>
      <c r="NJZ10" s="99"/>
      <c r="NKA10" s="99"/>
      <c r="NKB10" s="99"/>
      <c r="NKC10" s="99"/>
      <c r="NKD10" s="99"/>
      <c r="NKE10" s="99"/>
      <c r="NKF10" s="99"/>
      <c r="NKG10" s="99"/>
      <c r="NKH10" s="99"/>
      <c r="NKI10" s="99"/>
      <c r="NKJ10" s="99"/>
      <c r="NKK10" s="99"/>
      <c r="NKL10" s="99"/>
      <c r="NKM10" s="99"/>
      <c r="NKN10" s="99"/>
      <c r="NKO10" s="99"/>
      <c r="NKP10" s="99"/>
      <c r="NKQ10" s="99"/>
      <c r="NKR10" s="99"/>
      <c r="NKS10" s="99"/>
      <c r="NKT10" s="99"/>
      <c r="NKU10" s="99"/>
      <c r="NKV10" s="99"/>
      <c r="NKW10" s="99"/>
      <c r="NKX10" s="99"/>
      <c r="NKY10" s="99"/>
      <c r="NKZ10" s="99"/>
      <c r="NLA10" s="99"/>
      <c r="NLB10" s="99"/>
      <c r="NLC10" s="99"/>
      <c r="NLD10" s="99"/>
      <c r="NLE10" s="99"/>
      <c r="NLF10" s="99"/>
      <c r="NLG10" s="99"/>
      <c r="NLH10" s="99"/>
      <c r="NLI10" s="99"/>
      <c r="NLJ10" s="99"/>
      <c r="NLK10" s="99"/>
      <c r="NLL10" s="99"/>
      <c r="NLM10" s="99"/>
      <c r="NLN10" s="99"/>
      <c r="NLO10" s="99"/>
      <c r="NLP10" s="99"/>
      <c r="NLQ10" s="99"/>
      <c r="NLR10" s="99"/>
      <c r="NLS10" s="99"/>
      <c r="NLT10" s="99"/>
      <c r="NLU10" s="99"/>
      <c r="NLV10" s="99"/>
      <c r="NLW10" s="99"/>
      <c r="NLX10" s="99"/>
      <c r="NLY10" s="99"/>
      <c r="NLZ10" s="99"/>
      <c r="NMA10" s="99"/>
      <c r="NMB10" s="99"/>
      <c r="NMC10" s="99"/>
      <c r="NMD10" s="99"/>
      <c r="NME10" s="99"/>
      <c r="NMF10" s="99"/>
      <c r="NMG10" s="99"/>
      <c r="NMH10" s="99"/>
      <c r="NMI10" s="99"/>
      <c r="NMJ10" s="99"/>
      <c r="NMK10" s="99"/>
      <c r="NML10" s="99"/>
      <c r="NMM10" s="99"/>
      <c r="NMN10" s="99"/>
      <c r="NMO10" s="99"/>
      <c r="NMP10" s="99"/>
      <c r="NMQ10" s="99"/>
      <c r="NMR10" s="99"/>
      <c r="NMS10" s="99"/>
      <c r="NMT10" s="99"/>
      <c r="NMU10" s="99"/>
      <c r="NMV10" s="99"/>
      <c r="NMW10" s="99"/>
      <c r="NMX10" s="99"/>
      <c r="NMY10" s="99"/>
      <c r="NMZ10" s="99"/>
      <c r="NNA10" s="99"/>
      <c r="NNB10" s="99"/>
      <c r="NNC10" s="99"/>
      <c r="NND10" s="99"/>
      <c r="NNE10" s="99"/>
      <c r="NNF10" s="99"/>
      <c r="NNG10" s="99"/>
      <c r="NNH10" s="99"/>
      <c r="NNI10" s="99"/>
      <c r="NNJ10" s="99"/>
      <c r="NNK10" s="99"/>
      <c r="NNL10" s="99"/>
      <c r="NNM10" s="99"/>
      <c r="NNN10" s="99"/>
      <c r="NNO10" s="99"/>
      <c r="NNP10" s="99"/>
      <c r="NNQ10" s="99"/>
      <c r="NNR10" s="99"/>
      <c r="NNS10" s="99"/>
      <c r="NNT10" s="99"/>
      <c r="NNU10" s="99"/>
      <c r="NNV10" s="99"/>
      <c r="NNW10" s="99"/>
      <c r="NNX10" s="99"/>
      <c r="NNY10" s="99"/>
      <c r="NNZ10" s="99"/>
      <c r="NOA10" s="99"/>
      <c r="NOB10" s="99"/>
      <c r="NOC10" s="99"/>
      <c r="NOD10" s="99"/>
      <c r="NOE10" s="99"/>
      <c r="NOF10" s="99"/>
      <c r="NOG10" s="99"/>
      <c r="NOH10" s="99"/>
      <c r="NOI10" s="99"/>
      <c r="NOJ10" s="99"/>
      <c r="NOK10" s="99"/>
      <c r="NOL10" s="99"/>
      <c r="NOM10" s="99"/>
      <c r="NON10" s="99"/>
      <c r="NOO10" s="99"/>
      <c r="NOP10" s="99"/>
      <c r="NOQ10" s="99"/>
      <c r="NOR10" s="99"/>
      <c r="NOS10" s="99"/>
      <c r="NOT10" s="99"/>
      <c r="NOU10" s="99"/>
      <c r="NOV10" s="99"/>
      <c r="NOW10" s="99"/>
      <c r="NOX10" s="99"/>
      <c r="NOY10" s="99"/>
      <c r="NOZ10" s="99"/>
      <c r="NPA10" s="99"/>
      <c r="NPB10" s="99"/>
      <c r="NPC10" s="99"/>
      <c r="NPD10" s="99"/>
      <c r="NPE10" s="99"/>
      <c r="NPF10" s="99"/>
      <c r="NPG10" s="99"/>
      <c r="NPH10" s="99"/>
      <c r="NPI10" s="99"/>
      <c r="NPJ10" s="99"/>
      <c r="NPK10" s="99"/>
      <c r="NPL10" s="99"/>
      <c r="NPM10" s="99"/>
      <c r="NPN10" s="99"/>
      <c r="NPO10" s="99"/>
      <c r="NPP10" s="99"/>
      <c r="NPQ10" s="99"/>
      <c r="NPR10" s="99"/>
      <c r="NPS10" s="99"/>
      <c r="NPT10" s="99"/>
      <c r="NPU10" s="99"/>
      <c r="NPV10" s="99"/>
      <c r="NPW10" s="99"/>
      <c r="NPX10" s="99"/>
      <c r="NPY10" s="99"/>
      <c r="NPZ10" s="99"/>
      <c r="NQA10" s="99"/>
      <c r="NQB10" s="99"/>
      <c r="NQC10" s="99"/>
      <c r="NQD10" s="99"/>
      <c r="NQE10" s="99"/>
      <c r="NQF10" s="99"/>
      <c r="NQG10" s="99"/>
      <c r="NQH10" s="99"/>
      <c r="NQI10" s="99"/>
      <c r="NQJ10" s="99"/>
      <c r="NQK10" s="99"/>
      <c r="NQL10" s="99"/>
      <c r="NQM10" s="99"/>
      <c r="NQN10" s="99"/>
      <c r="NQO10" s="99"/>
      <c r="NQP10" s="99"/>
      <c r="NQQ10" s="99"/>
      <c r="NQR10" s="99"/>
      <c r="NQS10" s="99"/>
      <c r="NQT10" s="99"/>
      <c r="NQU10" s="99"/>
      <c r="NQV10" s="99"/>
      <c r="NQW10" s="99"/>
      <c r="NQX10" s="99"/>
      <c r="NQY10" s="99"/>
      <c r="NQZ10" s="99"/>
      <c r="NRA10" s="99"/>
      <c r="NRB10" s="99"/>
      <c r="NRC10" s="99"/>
      <c r="NRD10" s="99"/>
      <c r="NRE10" s="99"/>
      <c r="NRF10" s="99"/>
      <c r="NRG10" s="99"/>
      <c r="NRH10" s="99"/>
      <c r="NRI10" s="99"/>
      <c r="NRJ10" s="99"/>
      <c r="NRK10" s="99"/>
      <c r="NRL10" s="99"/>
      <c r="NRM10" s="99"/>
      <c r="NRN10" s="99"/>
      <c r="NRO10" s="99"/>
      <c r="NRP10" s="99"/>
      <c r="NRQ10" s="99"/>
      <c r="NRR10" s="99"/>
      <c r="NRS10" s="99"/>
      <c r="NRT10" s="99"/>
      <c r="NRU10" s="99"/>
      <c r="NRV10" s="99"/>
      <c r="NRW10" s="99"/>
      <c r="NRX10" s="99"/>
      <c r="NRY10" s="99"/>
      <c r="NRZ10" s="99"/>
      <c r="NSA10" s="99"/>
      <c r="NSB10" s="99"/>
      <c r="NSC10" s="99"/>
      <c r="NSD10" s="99"/>
      <c r="NSE10" s="99"/>
      <c r="NSF10" s="99"/>
      <c r="NSG10" s="99"/>
      <c r="NSH10" s="99"/>
      <c r="NSI10" s="99"/>
      <c r="NSJ10" s="99"/>
      <c r="NSK10" s="99"/>
      <c r="NSL10" s="99"/>
      <c r="NSM10" s="99"/>
      <c r="NSN10" s="99"/>
      <c r="NSO10" s="99"/>
      <c r="NSP10" s="99"/>
      <c r="NSQ10" s="99"/>
      <c r="NSR10" s="99"/>
      <c r="NSS10" s="99"/>
      <c r="NST10" s="99"/>
      <c r="NSU10" s="99"/>
      <c r="NSV10" s="99"/>
      <c r="NSW10" s="99"/>
      <c r="NSX10" s="99"/>
      <c r="NSY10" s="99"/>
      <c r="NSZ10" s="99"/>
      <c r="NTA10" s="99"/>
      <c r="NTB10" s="99"/>
      <c r="NTC10" s="99"/>
      <c r="NTD10" s="99"/>
      <c r="NTE10" s="99"/>
      <c r="NTF10" s="99"/>
      <c r="NTG10" s="99"/>
      <c r="NTH10" s="99"/>
      <c r="NTI10" s="99"/>
      <c r="NTJ10" s="99"/>
      <c r="NTK10" s="99"/>
      <c r="NTL10" s="99"/>
      <c r="NTM10" s="99"/>
      <c r="NTN10" s="99"/>
      <c r="NTO10" s="99"/>
      <c r="NTP10" s="99"/>
      <c r="NTQ10" s="99"/>
      <c r="NTR10" s="99"/>
      <c r="NTS10" s="99"/>
      <c r="NTT10" s="99"/>
      <c r="NTU10" s="99"/>
      <c r="NTV10" s="99"/>
      <c r="NTW10" s="99"/>
      <c r="NTX10" s="99"/>
      <c r="NTY10" s="99"/>
      <c r="NTZ10" s="99"/>
      <c r="NUA10" s="99"/>
      <c r="NUB10" s="99"/>
      <c r="NUC10" s="99"/>
      <c r="NUD10" s="99"/>
      <c r="NUE10" s="99"/>
      <c r="NUF10" s="99"/>
      <c r="NUG10" s="99"/>
      <c r="NUH10" s="99"/>
      <c r="NUI10" s="99"/>
      <c r="NUJ10" s="99"/>
      <c r="NUK10" s="99"/>
      <c r="NUL10" s="99"/>
      <c r="NUM10" s="99"/>
      <c r="NUN10" s="99"/>
      <c r="NUO10" s="99"/>
      <c r="NUP10" s="99"/>
      <c r="NUQ10" s="99"/>
      <c r="NUR10" s="99"/>
      <c r="NUS10" s="99"/>
      <c r="NUT10" s="99"/>
      <c r="NUU10" s="99"/>
      <c r="NUV10" s="99"/>
      <c r="NUW10" s="99"/>
      <c r="NUX10" s="99"/>
      <c r="NUY10" s="99"/>
      <c r="NUZ10" s="99"/>
      <c r="NVA10" s="99"/>
      <c r="NVB10" s="99"/>
      <c r="NVC10" s="99"/>
      <c r="NVD10" s="99"/>
      <c r="NVE10" s="99"/>
      <c r="NVF10" s="99"/>
      <c r="NVG10" s="99"/>
      <c r="NVH10" s="99"/>
      <c r="NVI10" s="99"/>
      <c r="NVJ10" s="99"/>
      <c r="NVK10" s="99"/>
      <c r="NVL10" s="99"/>
      <c r="NVM10" s="99"/>
      <c r="NVN10" s="99"/>
      <c r="NVO10" s="99"/>
      <c r="NVP10" s="99"/>
      <c r="NVQ10" s="99"/>
      <c r="NVR10" s="99"/>
      <c r="NVS10" s="99"/>
      <c r="NVT10" s="99"/>
      <c r="NVU10" s="99"/>
      <c r="NVV10" s="99"/>
      <c r="NVW10" s="99"/>
      <c r="NVX10" s="99"/>
      <c r="NVY10" s="99"/>
      <c r="NVZ10" s="99"/>
      <c r="NWA10" s="99"/>
      <c r="NWB10" s="99"/>
      <c r="NWC10" s="99"/>
      <c r="NWD10" s="99"/>
      <c r="NWE10" s="99"/>
      <c r="NWF10" s="99"/>
      <c r="NWG10" s="99"/>
      <c r="NWH10" s="99"/>
      <c r="NWI10" s="99"/>
      <c r="NWJ10" s="99"/>
      <c r="NWK10" s="99"/>
      <c r="NWL10" s="99"/>
      <c r="NWM10" s="99"/>
      <c r="NWN10" s="99"/>
      <c r="NWO10" s="99"/>
      <c r="NWP10" s="99"/>
      <c r="NWQ10" s="99"/>
      <c r="NWR10" s="99"/>
      <c r="NWS10" s="99"/>
      <c r="NWT10" s="99"/>
      <c r="NWU10" s="99"/>
      <c r="NWV10" s="99"/>
      <c r="NWW10" s="99"/>
      <c r="NWX10" s="99"/>
      <c r="NWY10" s="99"/>
      <c r="NWZ10" s="99"/>
      <c r="NXA10" s="99"/>
      <c r="NXB10" s="99"/>
      <c r="NXC10" s="99"/>
      <c r="NXD10" s="99"/>
      <c r="NXE10" s="99"/>
      <c r="NXF10" s="99"/>
      <c r="NXG10" s="99"/>
      <c r="NXH10" s="99"/>
      <c r="NXI10" s="99"/>
      <c r="NXJ10" s="99"/>
      <c r="NXK10" s="99"/>
      <c r="NXL10" s="99"/>
      <c r="NXM10" s="99"/>
      <c r="NXN10" s="99"/>
      <c r="NXO10" s="99"/>
      <c r="NXP10" s="99"/>
      <c r="NXQ10" s="99"/>
      <c r="NXR10" s="99"/>
      <c r="NXS10" s="99"/>
      <c r="NXT10" s="99"/>
      <c r="NXU10" s="99"/>
      <c r="NXV10" s="99"/>
      <c r="NXW10" s="99"/>
      <c r="NXX10" s="99"/>
      <c r="NXY10" s="99"/>
      <c r="NXZ10" s="99"/>
      <c r="NYA10" s="99"/>
      <c r="NYB10" s="99"/>
      <c r="NYC10" s="99"/>
      <c r="NYD10" s="99"/>
      <c r="NYE10" s="99"/>
      <c r="NYF10" s="99"/>
      <c r="NYG10" s="99"/>
      <c r="NYH10" s="99"/>
      <c r="NYI10" s="99"/>
      <c r="NYJ10" s="99"/>
      <c r="NYK10" s="99"/>
      <c r="NYL10" s="99"/>
      <c r="NYM10" s="99"/>
      <c r="NYN10" s="99"/>
      <c r="NYO10" s="99"/>
      <c r="NYP10" s="99"/>
      <c r="NYQ10" s="99"/>
      <c r="NYR10" s="99"/>
      <c r="NYS10" s="99"/>
      <c r="NYT10" s="99"/>
      <c r="NYU10" s="99"/>
      <c r="NYV10" s="99"/>
      <c r="NYW10" s="99"/>
      <c r="NYX10" s="99"/>
      <c r="NYY10" s="99"/>
      <c r="NYZ10" s="99"/>
      <c r="NZA10" s="99"/>
      <c r="NZB10" s="99"/>
      <c r="NZC10" s="99"/>
      <c r="NZD10" s="99"/>
      <c r="NZE10" s="99"/>
      <c r="NZF10" s="99"/>
      <c r="NZG10" s="99"/>
      <c r="NZH10" s="99"/>
      <c r="NZI10" s="99"/>
      <c r="NZJ10" s="99"/>
      <c r="NZK10" s="99"/>
      <c r="NZL10" s="99"/>
      <c r="NZM10" s="99"/>
      <c r="NZN10" s="99"/>
      <c r="NZO10" s="99"/>
      <c r="NZP10" s="99"/>
      <c r="NZQ10" s="99"/>
      <c r="NZR10" s="99"/>
      <c r="NZS10" s="99"/>
      <c r="NZT10" s="99"/>
      <c r="NZU10" s="99"/>
      <c r="NZV10" s="99"/>
      <c r="NZW10" s="99"/>
      <c r="NZX10" s="99"/>
      <c r="NZY10" s="99"/>
      <c r="NZZ10" s="99"/>
      <c r="OAA10" s="99"/>
      <c r="OAB10" s="99"/>
      <c r="OAC10" s="99"/>
      <c r="OAD10" s="99"/>
      <c r="OAE10" s="99"/>
      <c r="OAF10" s="99"/>
      <c r="OAG10" s="99"/>
      <c r="OAH10" s="99"/>
      <c r="OAI10" s="99"/>
      <c r="OAJ10" s="99"/>
      <c r="OAK10" s="99"/>
      <c r="OAL10" s="99"/>
      <c r="OAM10" s="99"/>
      <c r="OAN10" s="99"/>
      <c r="OAO10" s="99"/>
      <c r="OAP10" s="99"/>
      <c r="OAQ10" s="99"/>
      <c r="OAR10" s="99"/>
      <c r="OAS10" s="99"/>
      <c r="OAT10" s="99"/>
      <c r="OAU10" s="99"/>
      <c r="OAV10" s="99"/>
      <c r="OAW10" s="99"/>
      <c r="OAX10" s="99"/>
      <c r="OAY10" s="99"/>
      <c r="OAZ10" s="99"/>
      <c r="OBA10" s="99"/>
      <c r="OBB10" s="99"/>
      <c r="OBC10" s="99"/>
      <c r="OBD10" s="99"/>
      <c r="OBE10" s="99"/>
      <c r="OBF10" s="99"/>
      <c r="OBG10" s="99"/>
      <c r="OBH10" s="99"/>
      <c r="OBI10" s="99"/>
      <c r="OBJ10" s="99"/>
      <c r="OBK10" s="99"/>
      <c r="OBL10" s="99"/>
      <c r="OBM10" s="99"/>
      <c r="OBN10" s="99"/>
      <c r="OBO10" s="99"/>
      <c r="OBP10" s="99"/>
      <c r="OBQ10" s="99"/>
      <c r="OBR10" s="99"/>
      <c r="OBS10" s="99"/>
      <c r="OBT10" s="99"/>
      <c r="OBU10" s="99"/>
      <c r="OBV10" s="99"/>
      <c r="OBW10" s="99"/>
      <c r="OBX10" s="99"/>
      <c r="OBY10" s="99"/>
      <c r="OBZ10" s="99"/>
      <c r="OCA10" s="99"/>
      <c r="OCB10" s="99"/>
      <c r="OCC10" s="99"/>
      <c r="OCD10" s="99"/>
      <c r="OCE10" s="99"/>
      <c r="OCF10" s="99"/>
      <c r="OCG10" s="99"/>
      <c r="OCH10" s="99"/>
      <c r="OCI10" s="99"/>
      <c r="OCJ10" s="99"/>
      <c r="OCK10" s="99"/>
      <c r="OCL10" s="99"/>
      <c r="OCM10" s="99"/>
      <c r="OCN10" s="99"/>
      <c r="OCO10" s="99"/>
      <c r="OCP10" s="99"/>
      <c r="OCQ10" s="99"/>
      <c r="OCR10" s="99"/>
      <c r="OCS10" s="99"/>
      <c r="OCT10" s="99"/>
      <c r="OCU10" s="99"/>
      <c r="OCV10" s="99"/>
      <c r="OCW10" s="99"/>
      <c r="OCX10" s="99"/>
      <c r="OCY10" s="99"/>
      <c r="OCZ10" s="99"/>
      <c r="ODA10" s="99"/>
      <c r="ODB10" s="99"/>
      <c r="ODC10" s="99"/>
      <c r="ODD10" s="99"/>
      <c r="ODE10" s="99"/>
      <c r="ODF10" s="99"/>
      <c r="ODG10" s="99"/>
      <c r="ODH10" s="99"/>
      <c r="ODI10" s="99"/>
      <c r="ODJ10" s="99"/>
      <c r="ODK10" s="99"/>
      <c r="ODL10" s="99"/>
      <c r="ODM10" s="99"/>
      <c r="ODN10" s="99"/>
      <c r="ODO10" s="99"/>
      <c r="ODP10" s="99"/>
      <c r="ODQ10" s="99"/>
      <c r="ODR10" s="99"/>
      <c r="ODS10" s="99"/>
      <c r="ODT10" s="99"/>
      <c r="ODU10" s="99"/>
      <c r="ODV10" s="99"/>
      <c r="ODW10" s="99"/>
      <c r="ODX10" s="99"/>
      <c r="ODY10" s="99"/>
      <c r="ODZ10" s="99"/>
      <c r="OEA10" s="99"/>
      <c r="OEB10" s="99"/>
      <c r="OEC10" s="99"/>
      <c r="OED10" s="99"/>
      <c r="OEE10" s="99"/>
      <c r="OEF10" s="99"/>
      <c r="OEG10" s="99"/>
      <c r="OEH10" s="99"/>
      <c r="OEI10" s="99"/>
      <c r="OEJ10" s="99"/>
      <c r="OEK10" s="99"/>
      <c r="OEL10" s="99"/>
      <c r="OEM10" s="99"/>
      <c r="OEN10" s="99"/>
      <c r="OEO10" s="99"/>
      <c r="OEP10" s="99"/>
      <c r="OEQ10" s="99"/>
      <c r="OER10" s="99"/>
      <c r="OES10" s="99"/>
      <c r="OET10" s="99"/>
      <c r="OEU10" s="99"/>
      <c r="OEV10" s="99"/>
      <c r="OEW10" s="99"/>
      <c r="OEX10" s="99"/>
      <c r="OEY10" s="99"/>
      <c r="OEZ10" s="99"/>
      <c r="OFA10" s="99"/>
      <c r="OFB10" s="99"/>
      <c r="OFC10" s="99"/>
      <c r="OFD10" s="99"/>
      <c r="OFE10" s="99"/>
      <c r="OFF10" s="99"/>
      <c r="OFG10" s="99"/>
      <c r="OFH10" s="99"/>
      <c r="OFI10" s="99"/>
      <c r="OFJ10" s="99"/>
      <c r="OFK10" s="99"/>
      <c r="OFL10" s="99"/>
      <c r="OFM10" s="99"/>
      <c r="OFN10" s="99"/>
      <c r="OFO10" s="99"/>
      <c r="OFP10" s="99"/>
      <c r="OFQ10" s="99"/>
      <c r="OFR10" s="99"/>
      <c r="OFS10" s="99"/>
      <c r="OFT10" s="99"/>
      <c r="OFU10" s="99"/>
      <c r="OFV10" s="99"/>
      <c r="OFW10" s="99"/>
      <c r="OFX10" s="99"/>
      <c r="OFY10" s="99"/>
      <c r="OFZ10" s="99"/>
      <c r="OGA10" s="99"/>
      <c r="OGB10" s="99"/>
      <c r="OGC10" s="99"/>
      <c r="OGD10" s="99"/>
      <c r="OGE10" s="99"/>
      <c r="OGF10" s="99"/>
      <c r="OGG10" s="99"/>
      <c r="OGH10" s="99"/>
      <c r="OGI10" s="99"/>
      <c r="OGJ10" s="99"/>
      <c r="OGK10" s="99"/>
      <c r="OGL10" s="99"/>
      <c r="OGM10" s="99"/>
      <c r="OGN10" s="99"/>
      <c r="OGO10" s="99"/>
      <c r="OGP10" s="99"/>
      <c r="OGQ10" s="99"/>
      <c r="OGR10" s="99"/>
      <c r="OGS10" s="99"/>
      <c r="OGT10" s="99"/>
      <c r="OGU10" s="99"/>
      <c r="OGV10" s="99"/>
      <c r="OGW10" s="99"/>
      <c r="OGX10" s="99"/>
      <c r="OGY10" s="99"/>
      <c r="OGZ10" s="99"/>
      <c r="OHA10" s="99"/>
      <c r="OHB10" s="99"/>
      <c r="OHC10" s="99"/>
      <c r="OHD10" s="99"/>
      <c r="OHE10" s="99"/>
      <c r="OHF10" s="99"/>
      <c r="OHG10" s="99"/>
      <c r="OHH10" s="99"/>
      <c r="OHI10" s="99"/>
      <c r="OHJ10" s="99"/>
      <c r="OHK10" s="99"/>
      <c r="OHL10" s="99"/>
      <c r="OHM10" s="99"/>
      <c r="OHN10" s="99"/>
      <c r="OHO10" s="99"/>
      <c r="OHP10" s="99"/>
      <c r="OHQ10" s="99"/>
      <c r="OHR10" s="99"/>
      <c r="OHS10" s="99"/>
      <c r="OHT10" s="99"/>
      <c r="OHU10" s="99"/>
      <c r="OHV10" s="99"/>
      <c r="OHW10" s="99"/>
      <c r="OHX10" s="99"/>
      <c r="OHY10" s="99"/>
      <c r="OHZ10" s="99"/>
      <c r="OIA10" s="99"/>
      <c r="OIB10" s="99"/>
      <c r="OIC10" s="99"/>
      <c r="OID10" s="99"/>
      <c r="OIE10" s="99"/>
      <c r="OIF10" s="99"/>
      <c r="OIG10" s="99"/>
      <c r="OIH10" s="99"/>
      <c r="OII10" s="99"/>
      <c r="OIJ10" s="99"/>
      <c r="OIK10" s="99"/>
      <c r="OIL10" s="99"/>
      <c r="OIM10" s="99"/>
      <c r="OIN10" s="99"/>
      <c r="OIO10" s="99"/>
      <c r="OIP10" s="99"/>
      <c r="OIQ10" s="99"/>
      <c r="OIR10" s="99"/>
      <c r="OIS10" s="99"/>
      <c r="OIT10" s="99"/>
      <c r="OIU10" s="99"/>
      <c r="OIV10" s="99"/>
      <c r="OIW10" s="99"/>
      <c r="OIX10" s="99"/>
      <c r="OIY10" s="99"/>
      <c r="OIZ10" s="99"/>
      <c r="OJA10" s="99"/>
      <c r="OJB10" s="99"/>
      <c r="OJC10" s="99"/>
      <c r="OJD10" s="99"/>
      <c r="OJE10" s="99"/>
      <c r="OJF10" s="99"/>
      <c r="OJG10" s="99"/>
      <c r="OJH10" s="99"/>
      <c r="OJI10" s="99"/>
      <c r="OJJ10" s="99"/>
      <c r="OJK10" s="99"/>
      <c r="OJL10" s="99"/>
      <c r="OJM10" s="99"/>
      <c r="OJN10" s="99"/>
      <c r="OJO10" s="99"/>
      <c r="OJP10" s="99"/>
      <c r="OJQ10" s="99"/>
      <c r="OJR10" s="99"/>
      <c r="OJS10" s="99"/>
      <c r="OJT10" s="99"/>
      <c r="OJU10" s="99"/>
      <c r="OJV10" s="99"/>
      <c r="OJW10" s="99"/>
      <c r="OJX10" s="99"/>
      <c r="OJY10" s="99"/>
      <c r="OJZ10" s="99"/>
      <c r="OKA10" s="99"/>
      <c r="OKB10" s="99"/>
      <c r="OKC10" s="99"/>
      <c r="OKD10" s="99"/>
      <c r="OKE10" s="99"/>
      <c r="OKF10" s="99"/>
      <c r="OKG10" s="99"/>
      <c r="OKH10" s="99"/>
      <c r="OKI10" s="99"/>
      <c r="OKJ10" s="99"/>
      <c r="OKK10" s="99"/>
      <c r="OKL10" s="99"/>
      <c r="OKM10" s="99"/>
      <c r="OKN10" s="99"/>
      <c r="OKO10" s="99"/>
      <c r="OKP10" s="99"/>
      <c r="OKQ10" s="99"/>
      <c r="OKR10" s="99"/>
      <c r="OKS10" s="99"/>
      <c r="OKT10" s="99"/>
      <c r="OKU10" s="99"/>
      <c r="OKV10" s="99"/>
      <c r="OKW10" s="99"/>
      <c r="OKX10" s="99"/>
      <c r="OKY10" s="99"/>
      <c r="OKZ10" s="99"/>
      <c r="OLA10" s="99"/>
      <c r="OLB10" s="99"/>
      <c r="OLC10" s="99"/>
      <c r="OLD10" s="99"/>
      <c r="OLE10" s="99"/>
      <c r="OLF10" s="99"/>
      <c r="OLG10" s="99"/>
      <c r="OLH10" s="99"/>
      <c r="OLI10" s="99"/>
      <c r="OLJ10" s="99"/>
      <c r="OLK10" s="99"/>
      <c r="OLL10" s="99"/>
      <c r="OLM10" s="99"/>
      <c r="OLN10" s="99"/>
      <c r="OLO10" s="99"/>
      <c r="OLP10" s="99"/>
      <c r="OLQ10" s="99"/>
      <c r="OLR10" s="99"/>
      <c r="OLS10" s="99"/>
      <c r="OLT10" s="99"/>
      <c r="OLU10" s="99"/>
      <c r="OLV10" s="99"/>
      <c r="OLW10" s="99"/>
      <c r="OLX10" s="99"/>
      <c r="OLY10" s="99"/>
      <c r="OLZ10" s="99"/>
      <c r="OMA10" s="99"/>
      <c r="OMB10" s="99"/>
      <c r="OMC10" s="99"/>
      <c r="OMD10" s="99"/>
      <c r="OME10" s="99"/>
      <c r="OMF10" s="99"/>
      <c r="OMG10" s="99"/>
      <c r="OMH10" s="99"/>
      <c r="OMI10" s="99"/>
      <c r="OMJ10" s="99"/>
      <c r="OMK10" s="99"/>
      <c r="OML10" s="99"/>
      <c r="OMM10" s="99"/>
      <c r="OMN10" s="99"/>
      <c r="OMO10" s="99"/>
      <c r="OMP10" s="99"/>
      <c r="OMQ10" s="99"/>
      <c r="OMR10" s="99"/>
      <c r="OMS10" s="99"/>
      <c r="OMT10" s="99"/>
      <c r="OMU10" s="99"/>
      <c r="OMV10" s="99"/>
      <c r="OMW10" s="99"/>
      <c r="OMX10" s="99"/>
      <c r="OMY10" s="99"/>
      <c r="OMZ10" s="99"/>
      <c r="ONA10" s="99"/>
      <c r="ONB10" s="99"/>
      <c r="ONC10" s="99"/>
      <c r="OND10" s="99"/>
      <c r="ONE10" s="99"/>
      <c r="ONF10" s="99"/>
      <c r="ONG10" s="99"/>
      <c r="ONH10" s="99"/>
      <c r="ONI10" s="99"/>
      <c r="ONJ10" s="99"/>
      <c r="ONK10" s="99"/>
      <c r="ONL10" s="99"/>
      <c r="ONM10" s="99"/>
      <c r="ONN10" s="99"/>
      <c r="ONO10" s="99"/>
      <c r="ONP10" s="99"/>
      <c r="ONQ10" s="99"/>
      <c r="ONR10" s="99"/>
      <c r="ONS10" s="99"/>
      <c r="ONT10" s="99"/>
      <c r="ONU10" s="99"/>
      <c r="ONV10" s="99"/>
      <c r="ONW10" s="99"/>
      <c r="ONX10" s="99"/>
      <c r="ONY10" s="99"/>
      <c r="ONZ10" s="99"/>
      <c r="OOA10" s="99"/>
      <c r="OOB10" s="99"/>
      <c r="OOC10" s="99"/>
      <c r="OOD10" s="99"/>
      <c r="OOE10" s="99"/>
      <c r="OOF10" s="99"/>
      <c r="OOG10" s="99"/>
      <c r="OOH10" s="99"/>
      <c r="OOI10" s="99"/>
      <c r="OOJ10" s="99"/>
      <c r="OOK10" s="99"/>
      <c r="OOL10" s="99"/>
      <c r="OOM10" s="99"/>
      <c r="OON10" s="99"/>
      <c r="OOO10" s="99"/>
      <c r="OOP10" s="99"/>
      <c r="OOQ10" s="99"/>
      <c r="OOR10" s="99"/>
      <c r="OOS10" s="99"/>
      <c r="OOT10" s="99"/>
      <c r="OOU10" s="99"/>
      <c r="OOV10" s="99"/>
      <c r="OOW10" s="99"/>
      <c r="OOX10" s="99"/>
      <c r="OOY10" s="99"/>
      <c r="OOZ10" s="99"/>
      <c r="OPA10" s="99"/>
      <c r="OPB10" s="99"/>
      <c r="OPC10" s="99"/>
      <c r="OPD10" s="99"/>
      <c r="OPE10" s="99"/>
      <c r="OPF10" s="99"/>
      <c r="OPG10" s="99"/>
      <c r="OPH10" s="99"/>
      <c r="OPI10" s="99"/>
      <c r="OPJ10" s="99"/>
      <c r="OPK10" s="99"/>
      <c r="OPL10" s="99"/>
      <c r="OPM10" s="99"/>
      <c r="OPN10" s="99"/>
      <c r="OPO10" s="99"/>
      <c r="OPP10" s="99"/>
      <c r="OPQ10" s="99"/>
      <c r="OPR10" s="99"/>
      <c r="OPS10" s="99"/>
      <c r="OPT10" s="99"/>
      <c r="OPU10" s="99"/>
      <c r="OPV10" s="99"/>
      <c r="OPW10" s="99"/>
      <c r="OPX10" s="99"/>
      <c r="OPY10" s="99"/>
      <c r="OPZ10" s="99"/>
      <c r="OQA10" s="99"/>
      <c r="OQB10" s="99"/>
      <c r="OQC10" s="99"/>
      <c r="OQD10" s="99"/>
      <c r="OQE10" s="99"/>
      <c r="OQF10" s="99"/>
      <c r="OQG10" s="99"/>
      <c r="OQH10" s="99"/>
      <c r="OQI10" s="99"/>
      <c r="OQJ10" s="99"/>
      <c r="OQK10" s="99"/>
      <c r="OQL10" s="99"/>
      <c r="OQM10" s="99"/>
      <c r="OQN10" s="99"/>
      <c r="OQO10" s="99"/>
      <c r="OQP10" s="99"/>
      <c r="OQQ10" s="99"/>
      <c r="OQR10" s="99"/>
      <c r="OQS10" s="99"/>
      <c r="OQT10" s="99"/>
      <c r="OQU10" s="99"/>
      <c r="OQV10" s="99"/>
      <c r="OQW10" s="99"/>
      <c r="OQX10" s="99"/>
      <c r="OQY10" s="99"/>
      <c r="OQZ10" s="99"/>
      <c r="ORA10" s="99"/>
      <c r="ORB10" s="99"/>
      <c r="ORC10" s="99"/>
      <c r="ORD10" s="99"/>
      <c r="ORE10" s="99"/>
      <c r="ORF10" s="99"/>
      <c r="ORG10" s="99"/>
      <c r="ORH10" s="99"/>
      <c r="ORI10" s="99"/>
      <c r="ORJ10" s="99"/>
      <c r="ORK10" s="99"/>
      <c r="ORL10" s="99"/>
      <c r="ORM10" s="99"/>
      <c r="ORN10" s="99"/>
      <c r="ORO10" s="99"/>
      <c r="ORP10" s="99"/>
      <c r="ORQ10" s="99"/>
      <c r="ORR10" s="99"/>
      <c r="ORS10" s="99"/>
      <c r="ORT10" s="99"/>
      <c r="ORU10" s="99"/>
      <c r="ORV10" s="99"/>
      <c r="ORW10" s="99"/>
      <c r="ORX10" s="99"/>
      <c r="ORY10" s="99"/>
      <c r="ORZ10" s="99"/>
      <c r="OSA10" s="99"/>
      <c r="OSB10" s="99"/>
      <c r="OSC10" s="99"/>
      <c r="OSD10" s="99"/>
      <c r="OSE10" s="99"/>
      <c r="OSF10" s="99"/>
      <c r="OSG10" s="99"/>
      <c r="OSH10" s="99"/>
      <c r="OSI10" s="99"/>
      <c r="OSJ10" s="99"/>
      <c r="OSK10" s="99"/>
      <c r="OSL10" s="99"/>
      <c r="OSM10" s="99"/>
      <c r="OSN10" s="99"/>
      <c r="OSO10" s="99"/>
      <c r="OSP10" s="99"/>
      <c r="OSQ10" s="99"/>
      <c r="OSR10" s="99"/>
      <c r="OSS10" s="99"/>
      <c r="OST10" s="99"/>
      <c r="OSU10" s="99"/>
      <c r="OSV10" s="99"/>
      <c r="OSW10" s="99"/>
      <c r="OSX10" s="99"/>
      <c r="OSY10" s="99"/>
      <c r="OSZ10" s="99"/>
      <c r="OTA10" s="99"/>
      <c r="OTB10" s="99"/>
      <c r="OTC10" s="99"/>
      <c r="OTD10" s="99"/>
      <c r="OTE10" s="99"/>
      <c r="OTF10" s="99"/>
      <c r="OTG10" s="99"/>
      <c r="OTH10" s="99"/>
      <c r="OTI10" s="99"/>
      <c r="OTJ10" s="99"/>
      <c r="OTK10" s="99"/>
      <c r="OTL10" s="99"/>
      <c r="OTM10" s="99"/>
      <c r="OTN10" s="99"/>
      <c r="OTO10" s="99"/>
      <c r="OTP10" s="99"/>
      <c r="OTQ10" s="99"/>
      <c r="OTR10" s="99"/>
      <c r="OTS10" s="99"/>
      <c r="OTT10" s="99"/>
      <c r="OTU10" s="99"/>
      <c r="OTV10" s="99"/>
      <c r="OTW10" s="99"/>
      <c r="OTX10" s="99"/>
      <c r="OTY10" s="99"/>
      <c r="OTZ10" s="99"/>
      <c r="OUA10" s="99"/>
      <c r="OUB10" s="99"/>
      <c r="OUC10" s="99"/>
      <c r="OUD10" s="99"/>
      <c r="OUE10" s="99"/>
      <c r="OUF10" s="99"/>
      <c r="OUG10" s="99"/>
      <c r="OUH10" s="99"/>
      <c r="OUI10" s="99"/>
      <c r="OUJ10" s="99"/>
      <c r="OUK10" s="99"/>
      <c r="OUL10" s="99"/>
      <c r="OUM10" s="99"/>
      <c r="OUN10" s="99"/>
      <c r="OUO10" s="99"/>
      <c r="OUP10" s="99"/>
      <c r="OUQ10" s="99"/>
      <c r="OUR10" s="99"/>
      <c r="OUS10" s="99"/>
      <c r="OUT10" s="99"/>
      <c r="OUU10" s="99"/>
      <c r="OUV10" s="99"/>
      <c r="OUW10" s="99"/>
      <c r="OUX10" s="99"/>
      <c r="OUY10" s="99"/>
      <c r="OUZ10" s="99"/>
      <c r="OVA10" s="99"/>
      <c r="OVB10" s="99"/>
      <c r="OVC10" s="99"/>
      <c r="OVD10" s="99"/>
      <c r="OVE10" s="99"/>
      <c r="OVF10" s="99"/>
      <c r="OVG10" s="99"/>
      <c r="OVH10" s="99"/>
      <c r="OVI10" s="99"/>
      <c r="OVJ10" s="99"/>
      <c r="OVK10" s="99"/>
      <c r="OVL10" s="99"/>
      <c r="OVM10" s="99"/>
      <c r="OVN10" s="99"/>
      <c r="OVO10" s="99"/>
      <c r="OVP10" s="99"/>
      <c r="OVQ10" s="99"/>
      <c r="OVR10" s="99"/>
      <c r="OVS10" s="99"/>
      <c r="OVT10" s="99"/>
      <c r="OVU10" s="99"/>
      <c r="OVV10" s="99"/>
      <c r="OVW10" s="99"/>
      <c r="OVX10" s="99"/>
      <c r="OVY10" s="99"/>
      <c r="OVZ10" s="99"/>
      <c r="OWA10" s="99"/>
      <c r="OWB10" s="99"/>
      <c r="OWC10" s="99"/>
      <c r="OWD10" s="99"/>
      <c r="OWE10" s="99"/>
      <c r="OWF10" s="99"/>
      <c r="OWG10" s="99"/>
      <c r="OWH10" s="99"/>
      <c r="OWI10" s="99"/>
      <c r="OWJ10" s="99"/>
      <c r="OWK10" s="99"/>
      <c r="OWL10" s="99"/>
      <c r="OWM10" s="99"/>
      <c r="OWN10" s="99"/>
      <c r="OWO10" s="99"/>
      <c r="OWP10" s="99"/>
      <c r="OWQ10" s="99"/>
      <c r="OWR10" s="99"/>
      <c r="OWS10" s="99"/>
      <c r="OWT10" s="99"/>
      <c r="OWU10" s="99"/>
      <c r="OWV10" s="99"/>
      <c r="OWW10" s="99"/>
      <c r="OWX10" s="99"/>
      <c r="OWY10" s="99"/>
      <c r="OWZ10" s="99"/>
      <c r="OXA10" s="99"/>
      <c r="OXB10" s="99"/>
      <c r="OXC10" s="99"/>
      <c r="OXD10" s="99"/>
      <c r="OXE10" s="99"/>
      <c r="OXF10" s="99"/>
      <c r="OXG10" s="99"/>
      <c r="OXH10" s="99"/>
      <c r="OXI10" s="99"/>
      <c r="OXJ10" s="99"/>
      <c r="OXK10" s="99"/>
      <c r="OXL10" s="99"/>
      <c r="OXM10" s="99"/>
      <c r="OXN10" s="99"/>
      <c r="OXO10" s="99"/>
      <c r="OXP10" s="99"/>
      <c r="OXQ10" s="99"/>
      <c r="OXR10" s="99"/>
      <c r="OXS10" s="99"/>
      <c r="OXT10" s="99"/>
      <c r="OXU10" s="99"/>
      <c r="OXV10" s="99"/>
      <c r="OXW10" s="99"/>
      <c r="OXX10" s="99"/>
      <c r="OXY10" s="99"/>
      <c r="OXZ10" s="99"/>
      <c r="OYA10" s="99"/>
      <c r="OYB10" s="99"/>
      <c r="OYC10" s="99"/>
      <c r="OYD10" s="99"/>
      <c r="OYE10" s="99"/>
      <c r="OYF10" s="99"/>
      <c r="OYG10" s="99"/>
      <c r="OYH10" s="99"/>
      <c r="OYI10" s="99"/>
      <c r="OYJ10" s="99"/>
      <c r="OYK10" s="99"/>
      <c r="OYL10" s="99"/>
      <c r="OYM10" s="99"/>
      <c r="OYN10" s="99"/>
      <c r="OYO10" s="99"/>
      <c r="OYP10" s="99"/>
      <c r="OYQ10" s="99"/>
      <c r="OYR10" s="99"/>
      <c r="OYS10" s="99"/>
      <c r="OYT10" s="99"/>
      <c r="OYU10" s="99"/>
      <c r="OYV10" s="99"/>
      <c r="OYW10" s="99"/>
      <c r="OYX10" s="99"/>
      <c r="OYY10" s="99"/>
      <c r="OYZ10" s="99"/>
      <c r="OZA10" s="99"/>
      <c r="OZB10" s="99"/>
      <c r="OZC10" s="99"/>
      <c r="OZD10" s="99"/>
      <c r="OZE10" s="99"/>
      <c r="OZF10" s="99"/>
      <c r="OZG10" s="99"/>
      <c r="OZH10" s="99"/>
      <c r="OZI10" s="99"/>
      <c r="OZJ10" s="99"/>
      <c r="OZK10" s="99"/>
      <c r="OZL10" s="99"/>
      <c r="OZM10" s="99"/>
      <c r="OZN10" s="99"/>
      <c r="OZO10" s="99"/>
      <c r="OZP10" s="99"/>
      <c r="OZQ10" s="99"/>
      <c r="OZR10" s="99"/>
      <c r="OZS10" s="99"/>
      <c r="OZT10" s="99"/>
      <c r="OZU10" s="99"/>
      <c r="OZV10" s="99"/>
      <c r="OZW10" s="99"/>
      <c r="OZX10" s="99"/>
      <c r="OZY10" s="99"/>
      <c r="OZZ10" s="99"/>
      <c r="PAA10" s="99"/>
      <c r="PAB10" s="99"/>
      <c r="PAC10" s="99"/>
      <c r="PAD10" s="99"/>
      <c r="PAE10" s="99"/>
      <c r="PAF10" s="99"/>
      <c r="PAG10" s="99"/>
      <c r="PAH10" s="99"/>
      <c r="PAI10" s="99"/>
      <c r="PAJ10" s="99"/>
      <c r="PAK10" s="99"/>
      <c r="PAL10" s="99"/>
      <c r="PAM10" s="99"/>
      <c r="PAN10" s="99"/>
      <c r="PAO10" s="99"/>
      <c r="PAP10" s="99"/>
      <c r="PAQ10" s="99"/>
      <c r="PAR10" s="99"/>
      <c r="PAS10" s="99"/>
      <c r="PAT10" s="99"/>
      <c r="PAU10" s="99"/>
      <c r="PAV10" s="99"/>
      <c r="PAW10" s="99"/>
      <c r="PAX10" s="99"/>
      <c r="PAY10" s="99"/>
      <c r="PAZ10" s="99"/>
      <c r="PBA10" s="99"/>
      <c r="PBB10" s="99"/>
      <c r="PBC10" s="99"/>
      <c r="PBD10" s="99"/>
      <c r="PBE10" s="99"/>
      <c r="PBF10" s="99"/>
      <c r="PBG10" s="99"/>
      <c r="PBH10" s="99"/>
      <c r="PBI10" s="99"/>
      <c r="PBJ10" s="99"/>
      <c r="PBK10" s="99"/>
      <c r="PBL10" s="99"/>
      <c r="PBM10" s="99"/>
      <c r="PBN10" s="99"/>
      <c r="PBO10" s="99"/>
      <c r="PBP10" s="99"/>
      <c r="PBQ10" s="99"/>
      <c r="PBR10" s="99"/>
      <c r="PBS10" s="99"/>
      <c r="PBT10" s="99"/>
      <c r="PBU10" s="99"/>
      <c r="PBV10" s="99"/>
      <c r="PBW10" s="99"/>
      <c r="PBX10" s="99"/>
      <c r="PBY10" s="99"/>
      <c r="PBZ10" s="99"/>
      <c r="PCA10" s="99"/>
      <c r="PCB10" s="99"/>
      <c r="PCC10" s="99"/>
      <c r="PCD10" s="99"/>
      <c r="PCE10" s="99"/>
      <c r="PCF10" s="99"/>
      <c r="PCG10" s="99"/>
      <c r="PCH10" s="99"/>
      <c r="PCI10" s="99"/>
      <c r="PCJ10" s="99"/>
      <c r="PCK10" s="99"/>
      <c r="PCL10" s="99"/>
      <c r="PCM10" s="99"/>
      <c r="PCN10" s="99"/>
      <c r="PCO10" s="99"/>
      <c r="PCP10" s="99"/>
      <c r="PCQ10" s="99"/>
      <c r="PCR10" s="99"/>
      <c r="PCS10" s="99"/>
      <c r="PCT10" s="99"/>
      <c r="PCU10" s="99"/>
      <c r="PCV10" s="99"/>
      <c r="PCW10" s="99"/>
      <c r="PCX10" s="99"/>
      <c r="PCY10" s="99"/>
      <c r="PCZ10" s="99"/>
      <c r="PDA10" s="99"/>
      <c r="PDB10" s="99"/>
      <c r="PDC10" s="99"/>
      <c r="PDD10" s="99"/>
      <c r="PDE10" s="99"/>
      <c r="PDF10" s="99"/>
      <c r="PDG10" s="99"/>
      <c r="PDH10" s="99"/>
      <c r="PDI10" s="99"/>
      <c r="PDJ10" s="99"/>
      <c r="PDK10" s="99"/>
      <c r="PDL10" s="99"/>
      <c r="PDM10" s="99"/>
      <c r="PDN10" s="99"/>
      <c r="PDO10" s="99"/>
      <c r="PDP10" s="99"/>
      <c r="PDQ10" s="99"/>
      <c r="PDR10" s="99"/>
      <c r="PDS10" s="99"/>
      <c r="PDT10" s="99"/>
      <c r="PDU10" s="99"/>
      <c r="PDV10" s="99"/>
      <c r="PDW10" s="99"/>
      <c r="PDX10" s="99"/>
      <c r="PDY10" s="99"/>
      <c r="PDZ10" s="99"/>
      <c r="PEA10" s="99"/>
      <c r="PEB10" s="99"/>
      <c r="PEC10" s="99"/>
      <c r="PED10" s="99"/>
      <c r="PEE10" s="99"/>
      <c r="PEF10" s="99"/>
      <c r="PEG10" s="99"/>
      <c r="PEH10" s="99"/>
      <c r="PEI10" s="99"/>
      <c r="PEJ10" s="99"/>
      <c r="PEK10" s="99"/>
      <c r="PEL10" s="99"/>
      <c r="PEM10" s="99"/>
      <c r="PEN10" s="99"/>
      <c r="PEO10" s="99"/>
      <c r="PEP10" s="99"/>
      <c r="PEQ10" s="99"/>
      <c r="PER10" s="99"/>
      <c r="PES10" s="99"/>
      <c r="PET10" s="99"/>
      <c r="PEU10" s="99"/>
      <c r="PEV10" s="99"/>
      <c r="PEW10" s="99"/>
      <c r="PEX10" s="99"/>
      <c r="PEY10" s="99"/>
      <c r="PEZ10" s="99"/>
      <c r="PFA10" s="99"/>
      <c r="PFB10" s="99"/>
      <c r="PFC10" s="99"/>
      <c r="PFD10" s="99"/>
      <c r="PFE10" s="99"/>
      <c r="PFF10" s="99"/>
      <c r="PFG10" s="99"/>
      <c r="PFH10" s="99"/>
      <c r="PFI10" s="99"/>
      <c r="PFJ10" s="99"/>
      <c r="PFK10" s="99"/>
      <c r="PFL10" s="99"/>
      <c r="PFM10" s="99"/>
      <c r="PFN10" s="99"/>
      <c r="PFO10" s="99"/>
      <c r="PFP10" s="99"/>
      <c r="PFQ10" s="99"/>
      <c r="PFR10" s="99"/>
      <c r="PFS10" s="99"/>
      <c r="PFT10" s="99"/>
      <c r="PFU10" s="99"/>
      <c r="PFV10" s="99"/>
      <c r="PFW10" s="99"/>
      <c r="PFX10" s="99"/>
      <c r="PFY10" s="99"/>
      <c r="PFZ10" s="99"/>
      <c r="PGA10" s="99"/>
      <c r="PGB10" s="99"/>
      <c r="PGC10" s="99"/>
      <c r="PGD10" s="99"/>
      <c r="PGE10" s="99"/>
      <c r="PGF10" s="99"/>
      <c r="PGG10" s="99"/>
      <c r="PGH10" s="99"/>
      <c r="PGI10" s="99"/>
      <c r="PGJ10" s="99"/>
      <c r="PGK10" s="99"/>
      <c r="PGL10" s="99"/>
      <c r="PGM10" s="99"/>
      <c r="PGN10" s="99"/>
      <c r="PGO10" s="99"/>
      <c r="PGP10" s="99"/>
      <c r="PGQ10" s="99"/>
      <c r="PGR10" s="99"/>
      <c r="PGS10" s="99"/>
      <c r="PGT10" s="99"/>
      <c r="PGU10" s="99"/>
      <c r="PGV10" s="99"/>
      <c r="PGW10" s="99"/>
      <c r="PGX10" s="99"/>
      <c r="PGY10" s="99"/>
      <c r="PGZ10" s="99"/>
      <c r="PHA10" s="99"/>
      <c r="PHB10" s="99"/>
      <c r="PHC10" s="99"/>
      <c r="PHD10" s="99"/>
      <c r="PHE10" s="99"/>
      <c r="PHF10" s="99"/>
      <c r="PHG10" s="99"/>
      <c r="PHH10" s="99"/>
      <c r="PHI10" s="99"/>
      <c r="PHJ10" s="99"/>
      <c r="PHK10" s="99"/>
      <c r="PHL10" s="99"/>
      <c r="PHM10" s="99"/>
      <c r="PHN10" s="99"/>
      <c r="PHO10" s="99"/>
      <c r="PHP10" s="99"/>
      <c r="PHQ10" s="99"/>
      <c r="PHR10" s="99"/>
      <c r="PHS10" s="99"/>
      <c r="PHT10" s="99"/>
      <c r="PHU10" s="99"/>
      <c r="PHV10" s="99"/>
      <c r="PHW10" s="99"/>
      <c r="PHX10" s="99"/>
      <c r="PHY10" s="99"/>
      <c r="PHZ10" s="99"/>
      <c r="PIA10" s="99"/>
      <c r="PIB10" s="99"/>
      <c r="PIC10" s="99"/>
      <c r="PID10" s="99"/>
      <c r="PIE10" s="99"/>
      <c r="PIF10" s="99"/>
      <c r="PIG10" s="99"/>
      <c r="PIH10" s="99"/>
      <c r="PII10" s="99"/>
      <c r="PIJ10" s="99"/>
      <c r="PIK10" s="99"/>
      <c r="PIL10" s="99"/>
      <c r="PIM10" s="99"/>
      <c r="PIN10" s="99"/>
      <c r="PIO10" s="99"/>
      <c r="PIP10" s="99"/>
      <c r="PIQ10" s="99"/>
      <c r="PIR10" s="99"/>
      <c r="PIS10" s="99"/>
      <c r="PIT10" s="99"/>
      <c r="PIU10" s="99"/>
      <c r="PIV10" s="99"/>
      <c r="PIW10" s="99"/>
      <c r="PIX10" s="99"/>
      <c r="PIY10" s="99"/>
      <c r="PIZ10" s="99"/>
      <c r="PJA10" s="99"/>
      <c r="PJB10" s="99"/>
      <c r="PJC10" s="99"/>
      <c r="PJD10" s="99"/>
      <c r="PJE10" s="99"/>
      <c r="PJF10" s="99"/>
      <c r="PJG10" s="99"/>
      <c r="PJH10" s="99"/>
      <c r="PJI10" s="99"/>
      <c r="PJJ10" s="99"/>
      <c r="PJK10" s="99"/>
      <c r="PJL10" s="99"/>
      <c r="PJM10" s="99"/>
      <c r="PJN10" s="99"/>
      <c r="PJO10" s="99"/>
      <c r="PJP10" s="99"/>
      <c r="PJQ10" s="99"/>
      <c r="PJR10" s="99"/>
      <c r="PJS10" s="99"/>
      <c r="PJT10" s="99"/>
      <c r="PJU10" s="99"/>
      <c r="PJV10" s="99"/>
      <c r="PJW10" s="99"/>
      <c r="PJX10" s="99"/>
      <c r="PJY10" s="99"/>
      <c r="PJZ10" s="99"/>
      <c r="PKA10" s="99"/>
      <c r="PKB10" s="99"/>
      <c r="PKC10" s="99"/>
      <c r="PKD10" s="99"/>
      <c r="PKE10" s="99"/>
      <c r="PKF10" s="99"/>
      <c r="PKG10" s="99"/>
      <c r="PKH10" s="99"/>
      <c r="PKI10" s="99"/>
      <c r="PKJ10" s="99"/>
      <c r="PKK10" s="99"/>
      <c r="PKL10" s="99"/>
      <c r="PKM10" s="99"/>
      <c r="PKN10" s="99"/>
      <c r="PKO10" s="99"/>
      <c r="PKP10" s="99"/>
      <c r="PKQ10" s="99"/>
      <c r="PKR10" s="99"/>
      <c r="PKS10" s="99"/>
      <c r="PKT10" s="99"/>
      <c r="PKU10" s="99"/>
      <c r="PKV10" s="99"/>
      <c r="PKW10" s="99"/>
      <c r="PKX10" s="99"/>
      <c r="PKY10" s="99"/>
      <c r="PKZ10" s="99"/>
      <c r="PLA10" s="99"/>
      <c r="PLB10" s="99"/>
      <c r="PLC10" s="99"/>
      <c r="PLD10" s="99"/>
      <c r="PLE10" s="99"/>
      <c r="PLF10" s="99"/>
      <c r="PLG10" s="99"/>
      <c r="PLH10" s="99"/>
      <c r="PLI10" s="99"/>
      <c r="PLJ10" s="99"/>
      <c r="PLK10" s="99"/>
      <c r="PLL10" s="99"/>
      <c r="PLM10" s="99"/>
      <c r="PLN10" s="99"/>
      <c r="PLO10" s="99"/>
      <c r="PLP10" s="99"/>
      <c r="PLQ10" s="99"/>
      <c r="PLR10" s="99"/>
      <c r="PLS10" s="99"/>
      <c r="PLT10" s="99"/>
      <c r="PLU10" s="99"/>
      <c r="PLV10" s="99"/>
      <c r="PLW10" s="99"/>
      <c r="PLX10" s="99"/>
      <c r="PLY10" s="99"/>
      <c r="PLZ10" s="99"/>
      <c r="PMA10" s="99"/>
      <c r="PMB10" s="99"/>
      <c r="PMC10" s="99"/>
      <c r="PMD10" s="99"/>
      <c r="PME10" s="99"/>
      <c r="PMF10" s="99"/>
      <c r="PMG10" s="99"/>
      <c r="PMH10" s="99"/>
      <c r="PMI10" s="99"/>
      <c r="PMJ10" s="99"/>
      <c r="PMK10" s="99"/>
      <c r="PML10" s="99"/>
      <c r="PMM10" s="99"/>
      <c r="PMN10" s="99"/>
      <c r="PMO10" s="99"/>
      <c r="PMP10" s="99"/>
      <c r="PMQ10" s="99"/>
      <c r="PMR10" s="99"/>
      <c r="PMS10" s="99"/>
      <c r="PMT10" s="99"/>
      <c r="PMU10" s="99"/>
      <c r="PMV10" s="99"/>
      <c r="PMW10" s="99"/>
      <c r="PMX10" s="99"/>
      <c r="PMY10" s="99"/>
      <c r="PMZ10" s="99"/>
      <c r="PNA10" s="99"/>
      <c r="PNB10" s="99"/>
      <c r="PNC10" s="99"/>
      <c r="PND10" s="99"/>
      <c r="PNE10" s="99"/>
      <c r="PNF10" s="99"/>
      <c r="PNG10" s="99"/>
      <c r="PNH10" s="99"/>
      <c r="PNI10" s="99"/>
      <c r="PNJ10" s="99"/>
      <c r="PNK10" s="99"/>
      <c r="PNL10" s="99"/>
      <c r="PNM10" s="99"/>
      <c r="PNN10" s="99"/>
      <c r="PNO10" s="99"/>
      <c r="PNP10" s="99"/>
      <c r="PNQ10" s="99"/>
      <c r="PNR10" s="99"/>
      <c r="PNS10" s="99"/>
      <c r="PNT10" s="99"/>
      <c r="PNU10" s="99"/>
      <c r="PNV10" s="99"/>
      <c r="PNW10" s="99"/>
      <c r="PNX10" s="99"/>
      <c r="PNY10" s="99"/>
      <c r="PNZ10" s="99"/>
      <c r="POA10" s="99"/>
      <c r="POB10" s="99"/>
      <c r="POC10" s="99"/>
      <c r="POD10" s="99"/>
      <c r="POE10" s="99"/>
      <c r="POF10" s="99"/>
      <c r="POG10" s="99"/>
      <c r="POH10" s="99"/>
      <c r="POI10" s="99"/>
      <c r="POJ10" s="99"/>
      <c r="POK10" s="99"/>
      <c r="POL10" s="99"/>
      <c r="POM10" s="99"/>
      <c r="PON10" s="99"/>
      <c r="POO10" s="99"/>
      <c r="POP10" s="99"/>
      <c r="POQ10" s="99"/>
      <c r="POR10" s="99"/>
      <c r="POS10" s="99"/>
      <c r="POT10" s="99"/>
      <c r="POU10" s="99"/>
      <c r="POV10" s="99"/>
      <c r="POW10" s="99"/>
      <c r="POX10" s="99"/>
      <c r="POY10" s="99"/>
      <c r="POZ10" s="99"/>
      <c r="PPA10" s="99"/>
      <c r="PPB10" s="99"/>
      <c r="PPC10" s="99"/>
      <c r="PPD10" s="99"/>
      <c r="PPE10" s="99"/>
      <c r="PPF10" s="99"/>
      <c r="PPG10" s="99"/>
      <c r="PPH10" s="99"/>
      <c r="PPI10" s="99"/>
      <c r="PPJ10" s="99"/>
      <c r="PPK10" s="99"/>
      <c r="PPL10" s="99"/>
      <c r="PPM10" s="99"/>
      <c r="PPN10" s="99"/>
      <c r="PPO10" s="99"/>
      <c r="PPP10" s="99"/>
      <c r="PPQ10" s="99"/>
      <c r="PPR10" s="99"/>
      <c r="PPS10" s="99"/>
      <c r="PPT10" s="99"/>
      <c r="PPU10" s="99"/>
      <c r="PPV10" s="99"/>
      <c r="PPW10" s="99"/>
      <c r="PPX10" s="99"/>
      <c r="PPY10" s="99"/>
      <c r="PPZ10" s="99"/>
      <c r="PQA10" s="99"/>
      <c r="PQB10" s="99"/>
      <c r="PQC10" s="99"/>
      <c r="PQD10" s="99"/>
      <c r="PQE10" s="99"/>
      <c r="PQF10" s="99"/>
      <c r="PQG10" s="99"/>
      <c r="PQH10" s="99"/>
      <c r="PQI10" s="99"/>
      <c r="PQJ10" s="99"/>
      <c r="PQK10" s="99"/>
      <c r="PQL10" s="99"/>
      <c r="PQM10" s="99"/>
      <c r="PQN10" s="99"/>
      <c r="PQO10" s="99"/>
      <c r="PQP10" s="99"/>
      <c r="PQQ10" s="99"/>
      <c r="PQR10" s="99"/>
      <c r="PQS10" s="99"/>
      <c r="PQT10" s="99"/>
      <c r="PQU10" s="99"/>
      <c r="PQV10" s="99"/>
      <c r="PQW10" s="99"/>
      <c r="PQX10" s="99"/>
      <c r="PQY10" s="99"/>
      <c r="PQZ10" s="99"/>
      <c r="PRA10" s="99"/>
      <c r="PRB10" s="99"/>
      <c r="PRC10" s="99"/>
      <c r="PRD10" s="99"/>
      <c r="PRE10" s="99"/>
      <c r="PRF10" s="99"/>
      <c r="PRG10" s="99"/>
      <c r="PRH10" s="99"/>
      <c r="PRI10" s="99"/>
      <c r="PRJ10" s="99"/>
      <c r="PRK10" s="99"/>
      <c r="PRL10" s="99"/>
      <c r="PRM10" s="99"/>
      <c r="PRN10" s="99"/>
      <c r="PRO10" s="99"/>
      <c r="PRP10" s="99"/>
      <c r="PRQ10" s="99"/>
      <c r="PRR10" s="99"/>
      <c r="PRS10" s="99"/>
      <c r="PRT10" s="99"/>
      <c r="PRU10" s="99"/>
      <c r="PRV10" s="99"/>
      <c r="PRW10" s="99"/>
      <c r="PRX10" s="99"/>
      <c r="PRY10" s="99"/>
      <c r="PRZ10" s="99"/>
      <c r="PSA10" s="99"/>
      <c r="PSB10" s="99"/>
      <c r="PSC10" s="99"/>
      <c r="PSD10" s="99"/>
      <c r="PSE10" s="99"/>
      <c r="PSF10" s="99"/>
      <c r="PSG10" s="99"/>
      <c r="PSH10" s="99"/>
      <c r="PSI10" s="99"/>
      <c r="PSJ10" s="99"/>
      <c r="PSK10" s="99"/>
      <c r="PSL10" s="99"/>
      <c r="PSM10" s="99"/>
      <c r="PSN10" s="99"/>
      <c r="PSO10" s="99"/>
      <c r="PSP10" s="99"/>
      <c r="PSQ10" s="99"/>
      <c r="PSR10" s="99"/>
      <c r="PSS10" s="99"/>
      <c r="PST10" s="99"/>
      <c r="PSU10" s="99"/>
      <c r="PSV10" s="99"/>
      <c r="PSW10" s="99"/>
      <c r="PSX10" s="99"/>
      <c r="PSY10" s="99"/>
      <c r="PSZ10" s="99"/>
      <c r="PTA10" s="99"/>
      <c r="PTB10" s="99"/>
      <c r="PTC10" s="99"/>
      <c r="PTD10" s="99"/>
      <c r="PTE10" s="99"/>
      <c r="PTF10" s="99"/>
      <c r="PTG10" s="99"/>
      <c r="PTH10" s="99"/>
      <c r="PTI10" s="99"/>
      <c r="PTJ10" s="99"/>
      <c r="PTK10" s="99"/>
      <c r="PTL10" s="99"/>
      <c r="PTM10" s="99"/>
      <c r="PTN10" s="99"/>
      <c r="PTO10" s="99"/>
      <c r="PTP10" s="99"/>
      <c r="PTQ10" s="99"/>
      <c r="PTR10" s="99"/>
      <c r="PTS10" s="99"/>
      <c r="PTT10" s="99"/>
      <c r="PTU10" s="99"/>
      <c r="PTV10" s="99"/>
      <c r="PTW10" s="99"/>
      <c r="PTX10" s="99"/>
      <c r="PTY10" s="99"/>
      <c r="PTZ10" s="99"/>
      <c r="PUA10" s="99"/>
      <c r="PUB10" s="99"/>
      <c r="PUC10" s="99"/>
      <c r="PUD10" s="99"/>
      <c r="PUE10" s="99"/>
      <c r="PUF10" s="99"/>
      <c r="PUG10" s="99"/>
      <c r="PUH10" s="99"/>
      <c r="PUI10" s="99"/>
      <c r="PUJ10" s="99"/>
      <c r="PUK10" s="99"/>
      <c r="PUL10" s="99"/>
      <c r="PUM10" s="99"/>
      <c r="PUN10" s="99"/>
      <c r="PUO10" s="99"/>
      <c r="PUP10" s="99"/>
      <c r="PUQ10" s="99"/>
      <c r="PUR10" s="99"/>
      <c r="PUS10" s="99"/>
      <c r="PUT10" s="99"/>
      <c r="PUU10" s="99"/>
      <c r="PUV10" s="99"/>
      <c r="PUW10" s="99"/>
      <c r="PUX10" s="99"/>
      <c r="PUY10" s="99"/>
      <c r="PUZ10" s="99"/>
      <c r="PVA10" s="99"/>
      <c r="PVB10" s="99"/>
      <c r="PVC10" s="99"/>
      <c r="PVD10" s="99"/>
      <c r="PVE10" s="99"/>
      <c r="PVF10" s="99"/>
      <c r="PVG10" s="99"/>
      <c r="PVH10" s="99"/>
      <c r="PVI10" s="99"/>
      <c r="PVJ10" s="99"/>
      <c r="PVK10" s="99"/>
      <c r="PVL10" s="99"/>
      <c r="PVM10" s="99"/>
      <c r="PVN10" s="99"/>
      <c r="PVO10" s="99"/>
      <c r="PVP10" s="99"/>
      <c r="PVQ10" s="99"/>
      <c r="PVR10" s="99"/>
      <c r="PVS10" s="99"/>
      <c r="PVT10" s="99"/>
      <c r="PVU10" s="99"/>
      <c r="PVV10" s="99"/>
      <c r="PVW10" s="99"/>
      <c r="PVX10" s="99"/>
      <c r="PVY10" s="99"/>
      <c r="PVZ10" s="99"/>
      <c r="PWA10" s="99"/>
      <c r="PWB10" s="99"/>
      <c r="PWC10" s="99"/>
      <c r="PWD10" s="99"/>
      <c r="PWE10" s="99"/>
      <c r="PWF10" s="99"/>
      <c r="PWG10" s="99"/>
      <c r="PWH10" s="99"/>
      <c r="PWI10" s="99"/>
      <c r="PWJ10" s="99"/>
      <c r="PWK10" s="99"/>
      <c r="PWL10" s="99"/>
      <c r="PWM10" s="99"/>
      <c r="PWN10" s="99"/>
      <c r="PWO10" s="99"/>
      <c r="PWP10" s="99"/>
      <c r="PWQ10" s="99"/>
      <c r="PWR10" s="99"/>
      <c r="PWS10" s="99"/>
      <c r="PWT10" s="99"/>
      <c r="PWU10" s="99"/>
      <c r="PWV10" s="99"/>
      <c r="PWW10" s="99"/>
      <c r="PWX10" s="99"/>
      <c r="PWY10" s="99"/>
      <c r="PWZ10" s="99"/>
      <c r="PXA10" s="99"/>
      <c r="PXB10" s="99"/>
      <c r="PXC10" s="99"/>
      <c r="PXD10" s="99"/>
      <c r="PXE10" s="99"/>
      <c r="PXF10" s="99"/>
      <c r="PXG10" s="99"/>
      <c r="PXH10" s="99"/>
      <c r="PXI10" s="99"/>
      <c r="PXJ10" s="99"/>
      <c r="PXK10" s="99"/>
      <c r="PXL10" s="99"/>
      <c r="PXM10" s="99"/>
      <c r="PXN10" s="99"/>
      <c r="PXO10" s="99"/>
      <c r="PXP10" s="99"/>
      <c r="PXQ10" s="99"/>
      <c r="PXR10" s="99"/>
      <c r="PXS10" s="99"/>
      <c r="PXT10" s="99"/>
      <c r="PXU10" s="99"/>
      <c r="PXV10" s="99"/>
      <c r="PXW10" s="99"/>
      <c r="PXX10" s="99"/>
      <c r="PXY10" s="99"/>
      <c r="PXZ10" s="99"/>
      <c r="PYA10" s="99"/>
      <c r="PYB10" s="99"/>
      <c r="PYC10" s="99"/>
      <c r="PYD10" s="99"/>
      <c r="PYE10" s="99"/>
      <c r="PYF10" s="99"/>
      <c r="PYG10" s="99"/>
      <c r="PYH10" s="99"/>
      <c r="PYI10" s="99"/>
      <c r="PYJ10" s="99"/>
      <c r="PYK10" s="99"/>
      <c r="PYL10" s="99"/>
      <c r="PYM10" s="99"/>
      <c r="PYN10" s="99"/>
      <c r="PYO10" s="99"/>
      <c r="PYP10" s="99"/>
      <c r="PYQ10" s="99"/>
      <c r="PYR10" s="99"/>
      <c r="PYS10" s="99"/>
      <c r="PYT10" s="99"/>
      <c r="PYU10" s="99"/>
      <c r="PYV10" s="99"/>
      <c r="PYW10" s="99"/>
      <c r="PYX10" s="99"/>
      <c r="PYY10" s="99"/>
      <c r="PYZ10" s="99"/>
      <c r="PZA10" s="99"/>
      <c r="PZB10" s="99"/>
      <c r="PZC10" s="99"/>
      <c r="PZD10" s="99"/>
      <c r="PZE10" s="99"/>
      <c r="PZF10" s="99"/>
      <c r="PZG10" s="99"/>
      <c r="PZH10" s="99"/>
      <c r="PZI10" s="99"/>
      <c r="PZJ10" s="99"/>
      <c r="PZK10" s="99"/>
      <c r="PZL10" s="99"/>
      <c r="PZM10" s="99"/>
      <c r="PZN10" s="99"/>
      <c r="PZO10" s="99"/>
      <c r="PZP10" s="99"/>
      <c r="PZQ10" s="99"/>
      <c r="PZR10" s="99"/>
      <c r="PZS10" s="99"/>
      <c r="PZT10" s="99"/>
      <c r="PZU10" s="99"/>
      <c r="PZV10" s="99"/>
      <c r="PZW10" s="99"/>
      <c r="PZX10" s="99"/>
      <c r="PZY10" s="99"/>
      <c r="PZZ10" s="99"/>
      <c r="QAA10" s="99"/>
      <c r="QAB10" s="99"/>
      <c r="QAC10" s="99"/>
      <c r="QAD10" s="99"/>
      <c r="QAE10" s="99"/>
      <c r="QAF10" s="99"/>
      <c r="QAG10" s="99"/>
      <c r="QAH10" s="99"/>
      <c r="QAI10" s="99"/>
      <c r="QAJ10" s="99"/>
      <c r="QAK10" s="99"/>
      <c r="QAL10" s="99"/>
      <c r="QAM10" s="99"/>
      <c r="QAN10" s="99"/>
      <c r="QAO10" s="99"/>
      <c r="QAP10" s="99"/>
      <c r="QAQ10" s="99"/>
      <c r="QAR10" s="99"/>
      <c r="QAS10" s="99"/>
      <c r="QAT10" s="99"/>
      <c r="QAU10" s="99"/>
      <c r="QAV10" s="99"/>
      <c r="QAW10" s="99"/>
      <c r="QAX10" s="99"/>
      <c r="QAY10" s="99"/>
      <c r="QAZ10" s="99"/>
      <c r="QBA10" s="99"/>
      <c r="QBB10" s="99"/>
      <c r="QBC10" s="99"/>
      <c r="QBD10" s="99"/>
      <c r="QBE10" s="99"/>
      <c r="QBF10" s="99"/>
      <c r="QBG10" s="99"/>
      <c r="QBH10" s="99"/>
      <c r="QBI10" s="99"/>
      <c r="QBJ10" s="99"/>
      <c r="QBK10" s="99"/>
      <c r="QBL10" s="99"/>
      <c r="QBM10" s="99"/>
      <c r="QBN10" s="99"/>
      <c r="QBO10" s="99"/>
      <c r="QBP10" s="99"/>
      <c r="QBQ10" s="99"/>
      <c r="QBR10" s="99"/>
      <c r="QBS10" s="99"/>
      <c r="QBT10" s="99"/>
      <c r="QBU10" s="99"/>
      <c r="QBV10" s="99"/>
      <c r="QBW10" s="99"/>
      <c r="QBX10" s="99"/>
      <c r="QBY10" s="99"/>
      <c r="QBZ10" s="99"/>
      <c r="QCA10" s="99"/>
      <c r="QCB10" s="99"/>
      <c r="QCC10" s="99"/>
      <c r="QCD10" s="99"/>
      <c r="QCE10" s="99"/>
      <c r="QCF10" s="99"/>
      <c r="QCG10" s="99"/>
      <c r="QCH10" s="99"/>
      <c r="QCI10" s="99"/>
      <c r="QCJ10" s="99"/>
      <c r="QCK10" s="99"/>
      <c r="QCL10" s="99"/>
      <c r="QCM10" s="99"/>
      <c r="QCN10" s="99"/>
      <c r="QCO10" s="99"/>
      <c r="QCP10" s="99"/>
      <c r="QCQ10" s="99"/>
      <c r="QCR10" s="99"/>
      <c r="QCS10" s="99"/>
      <c r="QCT10" s="99"/>
      <c r="QCU10" s="99"/>
      <c r="QCV10" s="99"/>
      <c r="QCW10" s="99"/>
      <c r="QCX10" s="99"/>
      <c r="QCY10" s="99"/>
      <c r="QCZ10" s="99"/>
      <c r="QDA10" s="99"/>
      <c r="QDB10" s="99"/>
      <c r="QDC10" s="99"/>
      <c r="QDD10" s="99"/>
      <c r="QDE10" s="99"/>
      <c r="QDF10" s="99"/>
      <c r="QDG10" s="99"/>
      <c r="QDH10" s="99"/>
      <c r="QDI10" s="99"/>
      <c r="QDJ10" s="99"/>
      <c r="QDK10" s="99"/>
      <c r="QDL10" s="99"/>
      <c r="QDM10" s="99"/>
      <c r="QDN10" s="99"/>
      <c r="QDO10" s="99"/>
      <c r="QDP10" s="99"/>
      <c r="QDQ10" s="99"/>
      <c r="QDR10" s="99"/>
      <c r="QDS10" s="99"/>
      <c r="QDT10" s="99"/>
      <c r="QDU10" s="99"/>
      <c r="QDV10" s="99"/>
      <c r="QDW10" s="99"/>
      <c r="QDX10" s="99"/>
      <c r="QDY10" s="99"/>
      <c r="QDZ10" s="99"/>
      <c r="QEA10" s="99"/>
      <c r="QEB10" s="99"/>
      <c r="QEC10" s="99"/>
      <c r="QED10" s="99"/>
      <c r="QEE10" s="99"/>
      <c r="QEF10" s="99"/>
      <c r="QEG10" s="99"/>
      <c r="QEH10" s="99"/>
      <c r="QEI10" s="99"/>
      <c r="QEJ10" s="99"/>
      <c r="QEK10" s="99"/>
      <c r="QEL10" s="99"/>
      <c r="QEM10" s="99"/>
      <c r="QEN10" s="99"/>
      <c r="QEO10" s="99"/>
      <c r="QEP10" s="99"/>
      <c r="QEQ10" s="99"/>
      <c r="QER10" s="99"/>
      <c r="QES10" s="99"/>
      <c r="QET10" s="99"/>
      <c r="QEU10" s="99"/>
      <c r="QEV10" s="99"/>
      <c r="QEW10" s="99"/>
      <c r="QEX10" s="99"/>
      <c r="QEY10" s="99"/>
      <c r="QEZ10" s="99"/>
      <c r="QFA10" s="99"/>
      <c r="QFB10" s="99"/>
      <c r="QFC10" s="99"/>
      <c r="QFD10" s="99"/>
      <c r="QFE10" s="99"/>
      <c r="QFF10" s="99"/>
      <c r="QFG10" s="99"/>
      <c r="QFH10" s="99"/>
      <c r="QFI10" s="99"/>
      <c r="QFJ10" s="99"/>
      <c r="QFK10" s="99"/>
      <c r="QFL10" s="99"/>
      <c r="QFM10" s="99"/>
      <c r="QFN10" s="99"/>
      <c r="QFO10" s="99"/>
      <c r="QFP10" s="99"/>
      <c r="QFQ10" s="99"/>
      <c r="QFR10" s="99"/>
      <c r="QFS10" s="99"/>
      <c r="QFT10" s="99"/>
      <c r="QFU10" s="99"/>
      <c r="QFV10" s="99"/>
      <c r="QFW10" s="99"/>
      <c r="QFX10" s="99"/>
      <c r="QFY10" s="99"/>
      <c r="QFZ10" s="99"/>
      <c r="QGA10" s="99"/>
      <c r="QGB10" s="99"/>
      <c r="QGC10" s="99"/>
      <c r="QGD10" s="99"/>
      <c r="QGE10" s="99"/>
      <c r="QGF10" s="99"/>
      <c r="QGG10" s="99"/>
      <c r="QGH10" s="99"/>
      <c r="QGI10" s="99"/>
      <c r="QGJ10" s="99"/>
      <c r="QGK10" s="99"/>
      <c r="QGL10" s="99"/>
      <c r="QGM10" s="99"/>
      <c r="QGN10" s="99"/>
      <c r="QGO10" s="99"/>
      <c r="QGP10" s="99"/>
      <c r="QGQ10" s="99"/>
      <c r="QGR10" s="99"/>
      <c r="QGS10" s="99"/>
      <c r="QGT10" s="99"/>
      <c r="QGU10" s="99"/>
      <c r="QGV10" s="99"/>
      <c r="QGW10" s="99"/>
      <c r="QGX10" s="99"/>
      <c r="QGY10" s="99"/>
      <c r="QGZ10" s="99"/>
      <c r="QHA10" s="99"/>
      <c r="QHB10" s="99"/>
      <c r="QHC10" s="99"/>
      <c r="QHD10" s="99"/>
      <c r="QHE10" s="99"/>
      <c r="QHF10" s="99"/>
      <c r="QHG10" s="99"/>
      <c r="QHH10" s="99"/>
      <c r="QHI10" s="99"/>
      <c r="QHJ10" s="99"/>
      <c r="QHK10" s="99"/>
      <c r="QHL10" s="99"/>
      <c r="QHM10" s="99"/>
      <c r="QHN10" s="99"/>
      <c r="QHO10" s="99"/>
      <c r="QHP10" s="99"/>
      <c r="QHQ10" s="99"/>
      <c r="QHR10" s="99"/>
      <c r="QHS10" s="99"/>
      <c r="QHT10" s="99"/>
      <c r="QHU10" s="99"/>
      <c r="QHV10" s="99"/>
      <c r="QHW10" s="99"/>
      <c r="QHX10" s="99"/>
      <c r="QHY10" s="99"/>
      <c r="QHZ10" s="99"/>
      <c r="QIA10" s="99"/>
      <c r="QIB10" s="99"/>
      <c r="QIC10" s="99"/>
      <c r="QID10" s="99"/>
      <c r="QIE10" s="99"/>
      <c r="QIF10" s="99"/>
      <c r="QIG10" s="99"/>
      <c r="QIH10" s="99"/>
      <c r="QII10" s="99"/>
      <c r="QIJ10" s="99"/>
      <c r="QIK10" s="99"/>
      <c r="QIL10" s="99"/>
      <c r="QIM10" s="99"/>
      <c r="QIN10" s="99"/>
      <c r="QIO10" s="99"/>
      <c r="QIP10" s="99"/>
      <c r="QIQ10" s="99"/>
      <c r="QIR10" s="99"/>
      <c r="QIS10" s="99"/>
      <c r="QIT10" s="99"/>
      <c r="QIU10" s="99"/>
      <c r="QIV10" s="99"/>
      <c r="QIW10" s="99"/>
      <c r="QIX10" s="99"/>
      <c r="QIY10" s="99"/>
      <c r="QIZ10" s="99"/>
      <c r="QJA10" s="99"/>
      <c r="QJB10" s="99"/>
      <c r="QJC10" s="99"/>
      <c r="QJD10" s="99"/>
      <c r="QJE10" s="99"/>
      <c r="QJF10" s="99"/>
      <c r="QJG10" s="99"/>
      <c r="QJH10" s="99"/>
      <c r="QJI10" s="99"/>
      <c r="QJJ10" s="99"/>
      <c r="QJK10" s="99"/>
      <c r="QJL10" s="99"/>
      <c r="QJM10" s="99"/>
      <c r="QJN10" s="99"/>
      <c r="QJO10" s="99"/>
      <c r="QJP10" s="99"/>
      <c r="QJQ10" s="99"/>
      <c r="QJR10" s="99"/>
      <c r="QJS10" s="99"/>
      <c r="QJT10" s="99"/>
      <c r="QJU10" s="99"/>
      <c r="QJV10" s="99"/>
      <c r="QJW10" s="99"/>
      <c r="QJX10" s="99"/>
      <c r="QJY10" s="99"/>
      <c r="QJZ10" s="99"/>
      <c r="QKA10" s="99"/>
      <c r="QKB10" s="99"/>
      <c r="QKC10" s="99"/>
      <c r="QKD10" s="99"/>
      <c r="QKE10" s="99"/>
      <c r="QKF10" s="99"/>
      <c r="QKG10" s="99"/>
      <c r="QKH10" s="99"/>
      <c r="QKI10" s="99"/>
      <c r="QKJ10" s="99"/>
      <c r="QKK10" s="99"/>
      <c r="QKL10" s="99"/>
      <c r="QKM10" s="99"/>
      <c r="QKN10" s="99"/>
      <c r="QKO10" s="99"/>
      <c r="QKP10" s="99"/>
      <c r="QKQ10" s="99"/>
      <c r="QKR10" s="99"/>
      <c r="QKS10" s="99"/>
      <c r="QKT10" s="99"/>
      <c r="QKU10" s="99"/>
      <c r="QKV10" s="99"/>
      <c r="QKW10" s="99"/>
      <c r="QKX10" s="99"/>
      <c r="QKY10" s="99"/>
      <c r="QKZ10" s="99"/>
      <c r="QLA10" s="99"/>
      <c r="QLB10" s="99"/>
      <c r="QLC10" s="99"/>
      <c r="QLD10" s="99"/>
      <c r="QLE10" s="99"/>
      <c r="QLF10" s="99"/>
      <c r="QLG10" s="99"/>
      <c r="QLH10" s="99"/>
      <c r="QLI10" s="99"/>
      <c r="QLJ10" s="99"/>
      <c r="QLK10" s="99"/>
      <c r="QLL10" s="99"/>
      <c r="QLM10" s="99"/>
      <c r="QLN10" s="99"/>
      <c r="QLO10" s="99"/>
      <c r="QLP10" s="99"/>
      <c r="QLQ10" s="99"/>
      <c r="QLR10" s="99"/>
      <c r="QLS10" s="99"/>
      <c r="QLT10" s="99"/>
      <c r="QLU10" s="99"/>
      <c r="QLV10" s="99"/>
      <c r="QLW10" s="99"/>
      <c r="QLX10" s="99"/>
      <c r="QLY10" s="99"/>
      <c r="QLZ10" s="99"/>
      <c r="QMA10" s="99"/>
      <c r="QMB10" s="99"/>
      <c r="QMC10" s="99"/>
      <c r="QMD10" s="99"/>
      <c r="QME10" s="99"/>
      <c r="QMF10" s="99"/>
      <c r="QMG10" s="99"/>
      <c r="QMH10" s="99"/>
      <c r="QMI10" s="99"/>
      <c r="QMJ10" s="99"/>
      <c r="QMK10" s="99"/>
      <c r="QML10" s="99"/>
      <c r="QMM10" s="99"/>
      <c r="QMN10" s="99"/>
      <c r="QMO10" s="99"/>
      <c r="QMP10" s="99"/>
      <c r="QMQ10" s="99"/>
      <c r="QMR10" s="99"/>
      <c r="QMS10" s="99"/>
      <c r="QMT10" s="99"/>
      <c r="QMU10" s="99"/>
      <c r="QMV10" s="99"/>
      <c r="QMW10" s="99"/>
      <c r="QMX10" s="99"/>
      <c r="QMY10" s="99"/>
      <c r="QMZ10" s="99"/>
      <c r="QNA10" s="99"/>
      <c r="QNB10" s="99"/>
      <c r="QNC10" s="99"/>
      <c r="QND10" s="99"/>
      <c r="QNE10" s="99"/>
      <c r="QNF10" s="99"/>
      <c r="QNG10" s="99"/>
      <c r="QNH10" s="99"/>
      <c r="QNI10" s="99"/>
      <c r="QNJ10" s="99"/>
      <c r="QNK10" s="99"/>
      <c r="QNL10" s="99"/>
      <c r="QNM10" s="99"/>
      <c r="QNN10" s="99"/>
      <c r="QNO10" s="99"/>
      <c r="QNP10" s="99"/>
      <c r="QNQ10" s="99"/>
      <c r="QNR10" s="99"/>
      <c r="QNS10" s="99"/>
      <c r="QNT10" s="99"/>
      <c r="QNU10" s="99"/>
      <c r="QNV10" s="99"/>
      <c r="QNW10" s="99"/>
      <c r="QNX10" s="99"/>
      <c r="QNY10" s="99"/>
      <c r="QNZ10" s="99"/>
      <c r="QOA10" s="99"/>
      <c r="QOB10" s="99"/>
      <c r="QOC10" s="99"/>
      <c r="QOD10" s="99"/>
      <c r="QOE10" s="99"/>
      <c r="QOF10" s="99"/>
      <c r="QOG10" s="99"/>
      <c r="QOH10" s="99"/>
      <c r="QOI10" s="99"/>
      <c r="QOJ10" s="99"/>
      <c r="QOK10" s="99"/>
      <c r="QOL10" s="99"/>
      <c r="QOM10" s="99"/>
      <c r="QON10" s="99"/>
      <c r="QOO10" s="99"/>
      <c r="QOP10" s="99"/>
      <c r="QOQ10" s="99"/>
      <c r="QOR10" s="99"/>
      <c r="QOS10" s="99"/>
      <c r="QOT10" s="99"/>
      <c r="QOU10" s="99"/>
      <c r="QOV10" s="99"/>
      <c r="QOW10" s="99"/>
      <c r="QOX10" s="99"/>
      <c r="QOY10" s="99"/>
      <c r="QOZ10" s="99"/>
      <c r="QPA10" s="99"/>
      <c r="QPB10" s="99"/>
      <c r="QPC10" s="99"/>
      <c r="QPD10" s="99"/>
      <c r="QPE10" s="99"/>
      <c r="QPF10" s="99"/>
      <c r="QPG10" s="99"/>
      <c r="QPH10" s="99"/>
      <c r="QPI10" s="99"/>
      <c r="QPJ10" s="99"/>
      <c r="QPK10" s="99"/>
      <c r="QPL10" s="99"/>
      <c r="QPM10" s="99"/>
      <c r="QPN10" s="99"/>
      <c r="QPO10" s="99"/>
      <c r="QPP10" s="99"/>
      <c r="QPQ10" s="99"/>
      <c r="QPR10" s="99"/>
      <c r="QPS10" s="99"/>
      <c r="QPT10" s="99"/>
      <c r="QPU10" s="99"/>
      <c r="QPV10" s="99"/>
      <c r="QPW10" s="99"/>
      <c r="QPX10" s="99"/>
      <c r="QPY10" s="99"/>
      <c r="QPZ10" s="99"/>
      <c r="QQA10" s="99"/>
      <c r="QQB10" s="99"/>
      <c r="QQC10" s="99"/>
      <c r="QQD10" s="99"/>
      <c r="QQE10" s="99"/>
      <c r="QQF10" s="99"/>
      <c r="QQG10" s="99"/>
      <c r="QQH10" s="99"/>
      <c r="QQI10" s="99"/>
      <c r="QQJ10" s="99"/>
      <c r="QQK10" s="99"/>
      <c r="QQL10" s="99"/>
      <c r="QQM10" s="99"/>
      <c r="QQN10" s="99"/>
      <c r="QQO10" s="99"/>
      <c r="QQP10" s="99"/>
      <c r="QQQ10" s="99"/>
      <c r="QQR10" s="99"/>
      <c r="QQS10" s="99"/>
      <c r="QQT10" s="99"/>
      <c r="QQU10" s="99"/>
      <c r="QQV10" s="99"/>
      <c r="QQW10" s="99"/>
      <c r="QQX10" s="99"/>
      <c r="QQY10" s="99"/>
      <c r="QQZ10" s="99"/>
      <c r="QRA10" s="99"/>
      <c r="QRB10" s="99"/>
      <c r="QRC10" s="99"/>
      <c r="QRD10" s="99"/>
      <c r="QRE10" s="99"/>
      <c r="QRF10" s="99"/>
      <c r="QRG10" s="99"/>
      <c r="QRH10" s="99"/>
      <c r="QRI10" s="99"/>
      <c r="QRJ10" s="99"/>
      <c r="QRK10" s="99"/>
      <c r="QRL10" s="99"/>
      <c r="QRM10" s="99"/>
      <c r="QRN10" s="99"/>
      <c r="QRO10" s="99"/>
      <c r="QRP10" s="99"/>
      <c r="QRQ10" s="99"/>
      <c r="QRR10" s="99"/>
      <c r="QRS10" s="99"/>
      <c r="QRT10" s="99"/>
      <c r="QRU10" s="99"/>
      <c r="QRV10" s="99"/>
      <c r="QRW10" s="99"/>
      <c r="QRX10" s="99"/>
      <c r="QRY10" s="99"/>
      <c r="QRZ10" s="99"/>
      <c r="QSA10" s="99"/>
      <c r="QSB10" s="99"/>
      <c r="QSC10" s="99"/>
      <c r="QSD10" s="99"/>
      <c r="QSE10" s="99"/>
      <c r="QSF10" s="99"/>
      <c r="QSG10" s="99"/>
      <c r="QSH10" s="99"/>
      <c r="QSI10" s="99"/>
      <c r="QSJ10" s="99"/>
      <c r="QSK10" s="99"/>
      <c r="QSL10" s="99"/>
      <c r="QSM10" s="99"/>
      <c r="QSN10" s="99"/>
      <c r="QSO10" s="99"/>
      <c r="QSP10" s="99"/>
      <c r="QSQ10" s="99"/>
      <c r="QSR10" s="99"/>
      <c r="QSS10" s="99"/>
      <c r="QST10" s="99"/>
      <c r="QSU10" s="99"/>
      <c r="QSV10" s="99"/>
      <c r="QSW10" s="99"/>
      <c r="QSX10" s="99"/>
      <c r="QSY10" s="99"/>
      <c r="QSZ10" s="99"/>
      <c r="QTA10" s="99"/>
      <c r="QTB10" s="99"/>
      <c r="QTC10" s="99"/>
      <c r="QTD10" s="99"/>
      <c r="QTE10" s="99"/>
      <c r="QTF10" s="99"/>
      <c r="QTG10" s="99"/>
      <c r="QTH10" s="99"/>
      <c r="QTI10" s="99"/>
      <c r="QTJ10" s="99"/>
      <c r="QTK10" s="99"/>
      <c r="QTL10" s="99"/>
      <c r="QTM10" s="99"/>
      <c r="QTN10" s="99"/>
      <c r="QTO10" s="99"/>
      <c r="QTP10" s="99"/>
      <c r="QTQ10" s="99"/>
      <c r="QTR10" s="99"/>
      <c r="QTS10" s="99"/>
      <c r="QTT10" s="99"/>
      <c r="QTU10" s="99"/>
      <c r="QTV10" s="99"/>
      <c r="QTW10" s="99"/>
      <c r="QTX10" s="99"/>
      <c r="QTY10" s="99"/>
      <c r="QTZ10" s="99"/>
      <c r="QUA10" s="99"/>
      <c r="QUB10" s="99"/>
      <c r="QUC10" s="99"/>
      <c r="QUD10" s="99"/>
      <c r="QUE10" s="99"/>
      <c r="QUF10" s="99"/>
      <c r="QUG10" s="99"/>
      <c r="QUH10" s="99"/>
      <c r="QUI10" s="99"/>
      <c r="QUJ10" s="99"/>
      <c r="QUK10" s="99"/>
      <c r="QUL10" s="99"/>
      <c r="QUM10" s="99"/>
      <c r="QUN10" s="99"/>
      <c r="QUO10" s="99"/>
      <c r="QUP10" s="99"/>
      <c r="QUQ10" s="99"/>
      <c r="QUR10" s="99"/>
      <c r="QUS10" s="99"/>
      <c r="QUT10" s="99"/>
      <c r="QUU10" s="99"/>
      <c r="QUV10" s="99"/>
      <c r="QUW10" s="99"/>
      <c r="QUX10" s="99"/>
      <c r="QUY10" s="99"/>
      <c r="QUZ10" s="99"/>
      <c r="QVA10" s="99"/>
      <c r="QVB10" s="99"/>
      <c r="QVC10" s="99"/>
      <c r="QVD10" s="99"/>
      <c r="QVE10" s="99"/>
      <c r="QVF10" s="99"/>
      <c r="QVG10" s="99"/>
      <c r="QVH10" s="99"/>
      <c r="QVI10" s="99"/>
      <c r="QVJ10" s="99"/>
      <c r="QVK10" s="99"/>
      <c r="QVL10" s="99"/>
      <c r="QVM10" s="99"/>
      <c r="QVN10" s="99"/>
      <c r="QVO10" s="99"/>
      <c r="QVP10" s="99"/>
      <c r="QVQ10" s="99"/>
      <c r="QVR10" s="99"/>
      <c r="QVS10" s="99"/>
      <c r="QVT10" s="99"/>
      <c r="QVU10" s="99"/>
      <c r="QVV10" s="99"/>
      <c r="QVW10" s="99"/>
      <c r="QVX10" s="99"/>
      <c r="QVY10" s="99"/>
      <c r="QVZ10" s="99"/>
      <c r="QWA10" s="99"/>
      <c r="QWB10" s="99"/>
      <c r="QWC10" s="99"/>
      <c r="QWD10" s="99"/>
      <c r="QWE10" s="99"/>
      <c r="QWF10" s="99"/>
      <c r="QWG10" s="99"/>
      <c r="QWH10" s="99"/>
      <c r="QWI10" s="99"/>
      <c r="QWJ10" s="99"/>
      <c r="QWK10" s="99"/>
      <c r="QWL10" s="99"/>
      <c r="QWM10" s="99"/>
      <c r="QWN10" s="99"/>
      <c r="QWO10" s="99"/>
      <c r="QWP10" s="99"/>
      <c r="QWQ10" s="99"/>
      <c r="QWR10" s="99"/>
      <c r="QWS10" s="99"/>
      <c r="QWT10" s="99"/>
      <c r="QWU10" s="99"/>
      <c r="QWV10" s="99"/>
      <c r="QWW10" s="99"/>
      <c r="QWX10" s="99"/>
      <c r="QWY10" s="99"/>
      <c r="QWZ10" s="99"/>
      <c r="QXA10" s="99"/>
      <c r="QXB10" s="99"/>
      <c r="QXC10" s="99"/>
      <c r="QXD10" s="99"/>
      <c r="QXE10" s="99"/>
      <c r="QXF10" s="99"/>
      <c r="QXG10" s="99"/>
      <c r="QXH10" s="99"/>
      <c r="QXI10" s="99"/>
      <c r="QXJ10" s="99"/>
      <c r="QXK10" s="99"/>
      <c r="QXL10" s="99"/>
      <c r="QXM10" s="99"/>
      <c r="QXN10" s="99"/>
      <c r="QXO10" s="99"/>
      <c r="QXP10" s="99"/>
      <c r="QXQ10" s="99"/>
      <c r="QXR10" s="99"/>
      <c r="QXS10" s="99"/>
      <c r="QXT10" s="99"/>
      <c r="QXU10" s="99"/>
      <c r="QXV10" s="99"/>
      <c r="QXW10" s="99"/>
      <c r="QXX10" s="99"/>
      <c r="QXY10" s="99"/>
      <c r="QXZ10" s="99"/>
      <c r="QYA10" s="99"/>
      <c r="QYB10" s="99"/>
      <c r="QYC10" s="99"/>
      <c r="QYD10" s="99"/>
      <c r="QYE10" s="99"/>
      <c r="QYF10" s="99"/>
      <c r="QYG10" s="99"/>
      <c r="QYH10" s="99"/>
      <c r="QYI10" s="99"/>
      <c r="QYJ10" s="99"/>
      <c r="QYK10" s="99"/>
      <c r="QYL10" s="99"/>
      <c r="QYM10" s="99"/>
      <c r="QYN10" s="99"/>
      <c r="QYO10" s="99"/>
      <c r="QYP10" s="99"/>
      <c r="QYQ10" s="99"/>
      <c r="QYR10" s="99"/>
      <c r="QYS10" s="99"/>
      <c r="QYT10" s="99"/>
      <c r="QYU10" s="99"/>
      <c r="QYV10" s="99"/>
      <c r="QYW10" s="99"/>
      <c r="QYX10" s="99"/>
      <c r="QYY10" s="99"/>
      <c r="QYZ10" s="99"/>
      <c r="QZA10" s="99"/>
      <c r="QZB10" s="99"/>
      <c r="QZC10" s="99"/>
      <c r="QZD10" s="99"/>
      <c r="QZE10" s="99"/>
      <c r="QZF10" s="99"/>
      <c r="QZG10" s="99"/>
      <c r="QZH10" s="99"/>
      <c r="QZI10" s="99"/>
      <c r="QZJ10" s="99"/>
      <c r="QZK10" s="99"/>
      <c r="QZL10" s="99"/>
      <c r="QZM10" s="99"/>
      <c r="QZN10" s="99"/>
      <c r="QZO10" s="99"/>
      <c r="QZP10" s="99"/>
      <c r="QZQ10" s="99"/>
      <c r="QZR10" s="99"/>
      <c r="QZS10" s="99"/>
      <c r="QZT10" s="99"/>
      <c r="QZU10" s="99"/>
      <c r="QZV10" s="99"/>
      <c r="QZW10" s="99"/>
      <c r="QZX10" s="99"/>
      <c r="QZY10" s="99"/>
      <c r="QZZ10" s="99"/>
      <c r="RAA10" s="99"/>
      <c r="RAB10" s="99"/>
      <c r="RAC10" s="99"/>
      <c r="RAD10" s="99"/>
      <c r="RAE10" s="99"/>
      <c r="RAF10" s="99"/>
      <c r="RAG10" s="99"/>
      <c r="RAH10" s="99"/>
      <c r="RAI10" s="99"/>
      <c r="RAJ10" s="99"/>
      <c r="RAK10" s="99"/>
      <c r="RAL10" s="99"/>
      <c r="RAM10" s="99"/>
      <c r="RAN10" s="99"/>
      <c r="RAO10" s="99"/>
      <c r="RAP10" s="99"/>
      <c r="RAQ10" s="99"/>
      <c r="RAR10" s="99"/>
      <c r="RAS10" s="99"/>
      <c r="RAT10" s="99"/>
      <c r="RAU10" s="99"/>
      <c r="RAV10" s="99"/>
      <c r="RAW10" s="99"/>
      <c r="RAX10" s="99"/>
      <c r="RAY10" s="99"/>
      <c r="RAZ10" s="99"/>
      <c r="RBA10" s="99"/>
      <c r="RBB10" s="99"/>
      <c r="RBC10" s="99"/>
      <c r="RBD10" s="99"/>
      <c r="RBE10" s="99"/>
      <c r="RBF10" s="99"/>
      <c r="RBG10" s="99"/>
      <c r="RBH10" s="99"/>
      <c r="RBI10" s="99"/>
      <c r="RBJ10" s="99"/>
      <c r="RBK10" s="99"/>
      <c r="RBL10" s="99"/>
      <c r="RBM10" s="99"/>
      <c r="RBN10" s="99"/>
      <c r="RBO10" s="99"/>
      <c r="RBP10" s="99"/>
      <c r="RBQ10" s="99"/>
      <c r="RBR10" s="99"/>
      <c r="RBS10" s="99"/>
      <c r="RBT10" s="99"/>
      <c r="RBU10" s="99"/>
      <c r="RBV10" s="99"/>
      <c r="RBW10" s="99"/>
      <c r="RBX10" s="99"/>
      <c r="RBY10" s="99"/>
      <c r="RBZ10" s="99"/>
      <c r="RCA10" s="99"/>
      <c r="RCB10" s="99"/>
      <c r="RCC10" s="99"/>
      <c r="RCD10" s="99"/>
      <c r="RCE10" s="99"/>
      <c r="RCF10" s="99"/>
      <c r="RCG10" s="99"/>
      <c r="RCH10" s="99"/>
      <c r="RCI10" s="99"/>
      <c r="RCJ10" s="99"/>
      <c r="RCK10" s="99"/>
      <c r="RCL10" s="99"/>
      <c r="RCM10" s="99"/>
      <c r="RCN10" s="99"/>
      <c r="RCO10" s="99"/>
      <c r="RCP10" s="99"/>
      <c r="RCQ10" s="99"/>
      <c r="RCR10" s="99"/>
      <c r="RCS10" s="99"/>
      <c r="RCT10" s="99"/>
      <c r="RCU10" s="99"/>
      <c r="RCV10" s="99"/>
      <c r="RCW10" s="99"/>
      <c r="RCX10" s="99"/>
      <c r="RCY10" s="99"/>
      <c r="RCZ10" s="99"/>
      <c r="RDA10" s="99"/>
      <c r="RDB10" s="99"/>
      <c r="RDC10" s="99"/>
      <c r="RDD10" s="99"/>
      <c r="RDE10" s="99"/>
      <c r="RDF10" s="99"/>
      <c r="RDG10" s="99"/>
      <c r="RDH10" s="99"/>
      <c r="RDI10" s="99"/>
      <c r="RDJ10" s="99"/>
      <c r="RDK10" s="99"/>
      <c r="RDL10" s="99"/>
      <c r="RDM10" s="99"/>
      <c r="RDN10" s="99"/>
      <c r="RDO10" s="99"/>
      <c r="RDP10" s="99"/>
      <c r="RDQ10" s="99"/>
      <c r="RDR10" s="99"/>
      <c r="RDS10" s="99"/>
      <c r="RDT10" s="99"/>
      <c r="RDU10" s="99"/>
      <c r="RDV10" s="99"/>
      <c r="RDW10" s="99"/>
      <c r="RDX10" s="99"/>
      <c r="RDY10" s="99"/>
      <c r="RDZ10" s="99"/>
      <c r="REA10" s="99"/>
      <c r="REB10" s="99"/>
      <c r="REC10" s="99"/>
      <c r="RED10" s="99"/>
      <c r="REE10" s="99"/>
      <c r="REF10" s="99"/>
      <c r="REG10" s="99"/>
      <c r="REH10" s="99"/>
      <c r="REI10" s="99"/>
      <c r="REJ10" s="99"/>
      <c r="REK10" s="99"/>
      <c r="REL10" s="99"/>
      <c r="REM10" s="99"/>
      <c r="REN10" s="99"/>
      <c r="REO10" s="99"/>
      <c r="REP10" s="99"/>
      <c r="REQ10" s="99"/>
      <c r="RER10" s="99"/>
      <c r="RES10" s="99"/>
      <c r="RET10" s="99"/>
      <c r="REU10" s="99"/>
      <c r="REV10" s="99"/>
      <c r="REW10" s="99"/>
      <c r="REX10" s="99"/>
      <c r="REY10" s="99"/>
      <c r="REZ10" s="99"/>
      <c r="RFA10" s="99"/>
      <c r="RFB10" s="99"/>
      <c r="RFC10" s="99"/>
      <c r="RFD10" s="99"/>
      <c r="RFE10" s="99"/>
      <c r="RFF10" s="99"/>
      <c r="RFG10" s="99"/>
      <c r="RFH10" s="99"/>
      <c r="RFI10" s="99"/>
      <c r="RFJ10" s="99"/>
      <c r="RFK10" s="99"/>
      <c r="RFL10" s="99"/>
      <c r="RFM10" s="99"/>
      <c r="RFN10" s="99"/>
      <c r="RFO10" s="99"/>
      <c r="RFP10" s="99"/>
      <c r="RFQ10" s="99"/>
      <c r="RFR10" s="99"/>
      <c r="RFS10" s="99"/>
      <c r="RFT10" s="99"/>
      <c r="RFU10" s="99"/>
      <c r="RFV10" s="99"/>
      <c r="RFW10" s="99"/>
      <c r="RFX10" s="99"/>
      <c r="RFY10" s="99"/>
      <c r="RFZ10" s="99"/>
      <c r="RGA10" s="99"/>
      <c r="RGB10" s="99"/>
      <c r="RGC10" s="99"/>
      <c r="RGD10" s="99"/>
      <c r="RGE10" s="99"/>
      <c r="RGF10" s="99"/>
      <c r="RGG10" s="99"/>
      <c r="RGH10" s="99"/>
      <c r="RGI10" s="99"/>
      <c r="RGJ10" s="99"/>
      <c r="RGK10" s="99"/>
      <c r="RGL10" s="99"/>
      <c r="RGM10" s="99"/>
      <c r="RGN10" s="99"/>
      <c r="RGO10" s="99"/>
      <c r="RGP10" s="99"/>
      <c r="RGQ10" s="99"/>
      <c r="RGR10" s="99"/>
      <c r="RGS10" s="99"/>
      <c r="RGT10" s="99"/>
      <c r="RGU10" s="99"/>
      <c r="RGV10" s="99"/>
      <c r="RGW10" s="99"/>
      <c r="RGX10" s="99"/>
      <c r="RGY10" s="99"/>
      <c r="RGZ10" s="99"/>
      <c r="RHA10" s="99"/>
      <c r="RHB10" s="99"/>
      <c r="RHC10" s="99"/>
      <c r="RHD10" s="99"/>
      <c r="RHE10" s="99"/>
      <c r="RHF10" s="99"/>
      <c r="RHG10" s="99"/>
      <c r="RHH10" s="99"/>
      <c r="RHI10" s="99"/>
      <c r="RHJ10" s="99"/>
      <c r="RHK10" s="99"/>
      <c r="RHL10" s="99"/>
      <c r="RHM10" s="99"/>
      <c r="RHN10" s="99"/>
      <c r="RHO10" s="99"/>
      <c r="RHP10" s="99"/>
      <c r="RHQ10" s="99"/>
      <c r="RHR10" s="99"/>
      <c r="RHS10" s="99"/>
      <c r="RHT10" s="99"/>
      <c r="RHU10" s="99"/>
      <c r="RHV10" s="99"/>
      <c r="RHW10" s="99"/>
      <c r="RHX10" s="99"/>
      <c r="RHY10" s="99"/>
      <c r="RHZ10" s="99"/>
      <c r="RIA10" s="99"/>
      <c r="RIB10" s="99"/>
      <c r="RIC10" s="99"/>
      <c r="RID10" s="99"/>
      <c r="RIE10" s="99"/>
      <c r="RIF10" s="99"/>
      <c r="RIG10" s="99"/>
      <c r="RIH10" s="99"/>
      <c r="RII10" s="99"/>
      <c r="RIJ10" s="99"/>
      <c r="RIK10" s="99"/>
      <c r="RIL10" s="99"/>
      <c r="RIM10" s="99"/>
      <c r="RIN10" s="99"/>
      <c r="RIO10" s="99"/>
      <c r="RIP10" s="99"/>
      <c r="RIQ10" s="99"/>
      <c r="RIR10" s="99"/>
      <c r="RIS10" s="99"/>
      <c r="RIT10" s="99"/>
      <c r="RIU10" s="99"/>
      <c r="RIV10" s="99"/>
      <c r="RIW10" s="99"/>
      <c r="RIX10" s="99"/>
      <c r="RIY10" s="99"/>
      <c r="RIZ10" s="99"/>
      <c r="RJA10" s="99"/>
      <c r="RJB10" s="99"/>
      <c r="RJC10" s="99"/>
      <c r="RJD10" s="99"/>
      <c r="RJE10" s="99"/>
      <c r="RJF10" s="99"/>
      <c r="RJG10" s="99"/>
      <c r="RJH10" s="99"/>
      <c r="RJI10" s="99"/>
      <c r="RJJ10" s="99"/>
      <c r="RJK10" s="99"/>
      <c r="RJL10" s="99"/>
      <c r="RJM10" s="99"/>
      <c r="RJN10" s="99"/>
      <c r="RJO10" s="99"/>
      <c r="RJP10" s="99"/>
      <c r="RJQ10" s="99"/>
      <c r="RJR10" s="99"/>
      <c r="RJS10" s="99"/>
      <c r="RJT10" s="99"/>
      <c r="RJU10" s="99"/>
      <c r="RJV10" s="99"/>
      <c r="RJW10" s="99"/>
      <c r="RJX10" s="99"/>
      <c r="RJY10" s="99"/>
      <c r="RJZ10" s="99"/>
      <c r="RKA10" s="99"/>
      <c r="RKB10" s="99"/>
      <c r="RKC10" s="99"/>
      <c r="RKD10" s="99"/>
      <c r="RKE10" s="99"/>
      <c r="RKF10" s="99"/>
      <c r="RKG10" s="99"/>
      <c r="RKH10" s="99"/>
      <c r="RKI10" s="99"/>
      <c r="RKJ10" s="99"/>
      <c r="RKK10" s="99"/>
      <c r="RKL10" s="99"/>
      <c r="RKM10" s="99"/>
      <c r="RKN10" s="99"/>
      <c r="RKO10" s="99"/>
      <c r="RKP10" s="99"/>
      <c r="RKQ10" s="99"/>
      <c r="RKR10" s="99"/>
      <c r="RKS10" s="99"/>
      <c r="RKT10" s="99"/>
      <c r="RKU10" s="99"/>
      <c r="RKV10" s="99"/>
      <c r="RKW10" s="99"/>
      <c r="RKX10" s="99"/>
      <c r="RKY10" s="99"/>
      <c r="RKZ10" s="99"/>
      <c r="RLA10" s="99"/>
      <c r="RLB10" s="99"/>
      <c r="RLC10" s="99"/>
      <c r="RLD10" s="99"/>
      <c r="RLE10" s="99"/>
      <c r="RLF10" s="99"/>
      <c r="RLG10" s="99"/>
      <c r="RLH10" s="99"/>
      <c r="RLI10" s="99"/>
      <c r="RLJ10" s="99"/>
      <c r="RLK10" s="99"/>
      <c r="RLL10" s="99"/>
      <c r="RLM10" s="99"/>
      <c r="RLN10" s="99"/>
      <c r="RLO10" s="99"/>
      <c r="RLP10" s="99"/>
      <c r="RLQ10" s="99"/>
      <c r="RLR10" s="99"/>
      <c r="RLS10" s="99"/>
      <c r="RLT10" s="99"/>
      <c r="RLU10" s="99"/>
      <c r="RLV10" s="99"/>
      <c r="RLW10" s="99"/>
      <c r="RLX10" s="99"/>
      <c r="RLY10" s="99"/>
      <c r="RLZ10" s="99"/>
      <c r="RMA10" s="99"/>
      <c r="RMB10" s="99"/>
      <c r="RMC10" s="99"/>
      <c r="RMD10" s="99"/>
      <c r="RME10" s="99"/>
      <c r="RMF10" s="99"/>
      <c r="RMG10" s="99"/>
      <c r="RMH10" s="99"/>
      <c r="RMI10" s="99"/>
      <c r="RMJ10" s="99"/>
      <c r="RMK10" s="99"/>
      <c r="RML10" s="99"/>
      <c r="RMM10" s="99"/>
      <c r="RMN10" s="99"/>
      <c r="RMO10" s="99"/>
      <c r="RMP10" s="99"/>
      <c r="RMQ10" s="99"/>
      <c r="RMR10" s="99"/>
      <c r="RMS10" s="99"/>
      <c r="RMT10" s="99"/>
      <c r="RMU10" s="99"/>
      <c r="RMV10" s="99"/>
      <c r="RMW10" s="99"/>
      <c r="RMX10" s="99"/>
      <c r="RMY10" s="99"/>
      <c r="RMZ10" s="99"/>
      <c r="RNA10" s="99"/>
      <c r="RNB10" s="99"/>
      <c r="RNC10" s="99"/>
      <c r="RND10" s="99"/>
      <c r="RNE10" s="99"/>
      <c r="RNF10" s="99"/>
      <c r="RNG10" s="99"/>
      <c r="RNH10" s="99"/>
      <c r="RNI10" s="99"/>
      <c r="RNJ10" s="99"/>
      <c r="RNK10" s="99"/>
      <c r="RNL10" s="99"/>
      <c r="RNM10" s="99"/>
      <c r="RNN10" s="99"/>
      <c r="RNO10" s="99"/>
      <c r="RNP10" s="99"/>
      <c r="RNQ10" s="99"/>
      <c r="RNR10" s="99"/>
      <c r="RNS10" s="99"/>
      <c r="RNT10" s="99"/>
      <c r="RNU10" s="99"/>
      <c r="RNV10" s="99"/>
      <c r="RNW10" s="99"/>
      <c r="RNX10" s="99"/>
      <c r="RNY10" s="99"/>
      <c r="RNZ10" s="99"/>
      <c r="ROA10" s="99"/>
      <c r="ROB10" s="99"/>
      <c r="ROC10" s="99"/>
      <c r="ROD10" s="99"/>
      <c r="ROE10" s="99"/>
      <c r="ROF10" s="99"/>
      <c r="ROG10" s="99"/>
      <c r="ROH10" s="99"/>
      <c r="ROI10" s="99"/>
      <c r="ROJ10" s="99"/>
      <c r="ROK10" s="99"/>
      <c r="ROL10" s="99"/>
      <c r="ROM10" s="99"/>
      <c r="RON10" s="99"/>
      <c r="ROO10" s="99"/>
      <c r="ROP10" s="99"/>
      <c r="ROQ10" s="99"/>
      <c r="ROR10" s="99"/>
      <c r="ROS10" s="99"/>
      <c r="ROT10" s="99"/>
      <c r="ROU10" s="99"/>
      <c r="ROV10" s="99"/>
      <c r="ROW10" s="99"/>
      <c r="ROX10" s="99"/>
      <c r="ROY10" s="99"/>
      <c r="ROZ10" s="99"/>
      <c r="RPA10" s="99"/>
      <c r="RPB10" s="99"/>
      <c r="RPC10" s="99"/>
      <c r="RPD10" s="99"/>
      <c r="RPE10" s="99"/>
      <c r="RPF10" s="99"/>
      <c r="RPG10" s="99"/>
      <c r="RPH10" s="99"/>
      <c r="RPI10" s="99"/>
      <c r="RPJ10" s="99"/>
      <c r="RPK10" s="99"/>
      <c r="RPL10" s="99"/>
      <c r="RPM10" s="99"/>
      <c r="RPN10" s="99"/>
      <c r="RPO10" s="99"/>
      <c r="RPP10" s="99"/>
      <c r="RPQ10" s="99"/>
      <c r="RPR10" s="99"/>
      <c r="RPS10" s="99"/>
      <c r="RPT10" s="99"/>
      <c r="RPU10" s="99"/>
      <c r="RPV10" s="99"/>
      <c r="RPW10" s="99"/>
      <c r="RPX10" s="99"/>
      <c r="RPY10" s="99"/>
      <c r="RPZ10" s="99"/>
      <c r="RQA10" s="99"/>
      <c r="RQB10" s="99"/>
      <c r="RQC10" s="99"/>
      <c r="RQD10" s="99"/>
      <c r="RQE10" s="99"/>
      <c r="RQF10" s="99"/>
      <c r="RQG10" s="99"/>
      <c r="RQH10" s="99"/>
      <c r="RQI10" s="99"/>
      <c r="RQJ10" s="99"/>
      <c r="RQK10" s="99"/>
      <c r="RQL10" s="99"/>
      <c r="RQM10" s="99"/>
      <c r="RQN10" s="99"/>
      <c r="RQO10" s="99"/>
      <c r="RQP10" s="99"/>
      <c r="RQQ10" s="99"/>
      <c r="RQR10" s="99"/>
      <c r="RQS10" s="99"/>
      <c r="RQT10" s="99"/>
      <c r="RQU10" s="99"/>
      <c r="RQV10" s="99"/>
      <c r="RQW10" s="99"/>
      <c r="RQX10" s="99"/>
      <c r="RQY10" s="99"/>
      <c r="RQZ10" s="99"/>
      <c r="RRA10" s="99"/>
      <c r="RRB10" s="99"/>
      <c r="RRC10" s="99"/>
      <c r="RRD10" s="99"/>
      <c r="RRE10" s="99"/>
      <c r="RRF10" s="99"/>
      <c r="RRG10" s="99"/>
      <c r="RRH10" s="99"/>
      <c r="RRI10" s="99"/>
      <c r="RRJ10" s="99"/>
      <c r="RRK10" s="99"/>
      <c r="RRL10" s="99"/>
      <c r="RRM10" s="99"/>
      <c r="RRN10" s="99"/>
      <c r="RRO10" s="99"/>
      <c r="RRP10" s="99"/>
      <c r="RRQ10" s="99"/>
      <c r="RRR10" s="99"/>
      <c r="RRS10" s="99"/>
      <c r="RRT10" s="99"/>
      <c r="RRU10" s="99"/>
      <c r="RRV10" s="99"/>
      <c r="RRW10" s="99"/>
      <c r="RRX10" s="99"/>
      <c r="RRY10" s="99"/>
      <c r="RRZ10" s="99"/>
      <c r="RSA10" s="99"/>
      <c r="RSB10" s="99"/>
      <c r="RSC10" s="99"/>
      <c r="RSD10" s="99"/>
      <c r="RSE10" s="99"/>
      <c r="RSF10" s="99"/>
      <c r="RSG10" s="99"/>
      <c r="RSH10" s="99"/>
      <c r="RSI10" s="99"/>
      <c r="RSJ10" s="99"/>
      <c r="RSK10" s="99"/>
      <c r="RSL10" s="99"/>
      <c r="RSM10" s="99"/>
      <c r="RSN10" s="99"/>
      <c r="RSO10" s="99"/>
      <c r="RSP10" s="99"/>
      <c r="RSQ10" s="99"/>
      <c r="RSR10" s="99"/>
      <c r="RSS10" s="99"/>
      <c r="RST10" s="99"/>
      <c r="RSU10" s="99"/>
      <c r="RSV10" s="99"/>
      <c r="RSW10" s="99"/>
      <c r="RSX10" s="99"/>
      <c r="RSY10" s="99"/>
      <c r="RSZ10" s="99"/>
      <c r="RTA10" s="99"/>
      <c r="RTB10" s="99"/>
      <c r="RTC10" s="99"/>
      <c r="RTD10" s="99"/>
      <c r="RTE10" s="99"/>
      <c r="RTF10" s="99"/>
      <c r="RTG10" s="99"/>
      <c r="RTH10" s="99"/>
      <c r="RTI10" s="99"/>
      <c r="RTJ10" s="99"/>
      <c r="RTK10" s="99"/>
      <c r="RTL10" s="99"/>
      <c r="RTM10" s="99"/>
      <c r="RTN10" s="99"/>
      <c r="RTO10" s="99"/>
      <c r="RTP10" s="99"/>
      <c r="RTQ10" s="99"/>
      <c r="RTR10" s="99"/>
      <c r="RTS10" s="99"/>
      <c r="RTT10" s="99"/>
      <c r="RTU10" s="99"/>
      <c r="RTV10" s="99"/>
      <c r="RTW10" s="99"/>
      <c r="RTX10" s="99"/>
      <c r="RTY10" s="99"/>
      <c r="RTZ10" s="99"/>
      <c r="RUA10" s="99"/>
      <c r="RUB10" s="99"/>
      <c r="RUC10" s="99"/>
      <c r="RUD10" s="99"/>
      <c r="RUE10" s="99"/>
      <c r="RUF10" s="99"/>
      <c r="RUG10" s="99"/>
      <c r="RUH10" s="99"/>
      <c r="RUI10" s="99"/>
      <c r="RUJ10" s="99"/>
      <c r="RUK10" s="99"/>
      <c r="RUL10" s="99"/>
      <c r="RUM10" s="99"/>
      <c r="RUN10" s="99"/>
      <c r="RUO10" s="99"/>
      <c r="RUP10" s="99"/>
      <c r="RUQ10" s="99"/>
      <c r="RUR10" s="99"/>
      <c r="RUS10" s="99"/>
      <c r="RUT10" s="99"/>
      <c r="RUU10" s="99"/>
      <c r="RUV10" s="99"/>
      <c r="RUW10" s="99"/>
      <c r="RUX10" s="99"/>
      <c r="RUY10" s="99"/>
      <c r="RUZ10" s="99"/>
      <c r="RVA10" s="99"/>
      <c r="RVB10" s="99"/>
      <c r="RVC10" s="99"/>
      <c r="RVD10" s="99"/>
      <c r="RVE10" s="99"/>
      <c r="RVF10" s="99"/>
      <c r="RVG10" s="99"/>
      <c r="RVH10" s="99"/>
      <c r="RVI10" s="99"/>
      <c r="RVJ10" s="99"/>
      <c r="RVK10" s="99"/>
      <c r="RVL10" s="99"/>
      <c r="RVM10" s="99"/>
      <c r="RVN10" s="99"/>
      <c r="RVO10" s="99"/>
      <c r="RVP10" s="99"/>
      <c r="RVQ10" s="99"/>
      <c r="RVR10" s="99"/>
      <c r="RVS10" s="99"/>
      <c r="RVT10" s="99"/>
      <c r="RVU10" s="99"/>
      <c r="RVV10" s="99"/>
      <c r="RVW10" s="99"/>
      <c r="RVX10" s="99"/>
      <c r="RVY10" s="99"/>
      <c r="RVZ10" s="99"/>
      <c r="RWA10" s="99"/>
      <c r="RWB10" s="99"/>
      <c r="RWC10" s="99"/>
      <c r="RWD10" s="99"/>
      <c r="RWE10" s="99"/>
      <c r="RWF10" s="99"/>
      <c r="RWG10" s="99"/>
      <c r="RWH10" s="99"/>
      <c r="RWI10" s="99"/>
      <c r="RWJ10" s="99"/>
      <c r="RWK10" s="99"/>
      <c r="RWL10" s="99"/>
      <c r="RWM10" s="99"/>
      <c r="RWN10" s="99"/>
      <c r="RWO10" s="99"/>
      <c r="RWP10" s="99"/>
      <c r="RWQ10" s="99"/>
      <c r="RWR10" s="99"/>
      <c r="RWS10" s="99"/>
      <c r="RWT10" s="99"/>
      <c r="RWU10" s="99"/>
      <c r="RWV10" s="99"/>
      <c r="RWW10" s="99"/>
      <c r="RWX10" s="99"/>
      <c r="RWY10" s="99"/>
      <c r="RWZ10" s="99"/>
      <c r="RXA10" s="99"/>
      <c r="RXB10" s="99"/>
      <c r="RXC10" s="99"/>
      <c r="RXD10" s="99"/>
      <c r="RXE10" s="99"/>
      <c r="RXF10" s="99"/>
      <c r="RXG10" s="99"/>
      <c r="RXH10" s="99"/>
      <c r="RXI10" s="99"/>
      <c r="RXJ10" s="99"/>
      <c r="RXK10" s="99"/>
      <c r="RXL10" s="99"/>
      <c r="RXM10" s="99"/>
      <c r="RXN10" s="99"/>
      <c r="RXO10" s="99"/>
      <c r="RXP10" s="99"/>
      <c r="RXQ10" s="99"/>
      <c r="RXR10" s="99"/>
      <c r="RXS10" s="99"/>
      <c r="RXT10" s="99"/>
      <c r="RXU10" s="99"/>
      <c r="RXV10" s="99"/>
      <c r="RXW10" s="99"/>
      <c r="RXX10" s="99"/>
      <c r="RXY10" s="99"/>
      <c r="RXZ10" s="99"/>
      <c r="RYA10" s="99"/>
      <c r="RYB10" s="99"/>
      <c r="RYC10" s="99"/>
      <c r="RYD10" s="99"/>
      <c r="RYE10" s="99"/>
      <c r="RYF10" s="99"/>
      <c r="RYG10" s="99"/>
      <c r="RYH10" s="99"/>
      <c r="RYI10" s="99"/>
      <c r="RYJ10" s="99"/>
      <c r="RYK10" s="99"/>
      <c r="RYL10" s="99"/>
      <c r="RYM10" s="99"/>
      <c r="RYN10" s="99"/>
      <c r="RYO10" s="99"/>
      <c r="RYP10" s="99"/>
      <c r="RYQ10" s="99"/>
      <c r="RYR10" s="99"/>
      <c r="RYS10" s="99"/>
      <c r="RYT10" s="99"/>
      <c r="RYU10" s="99"/>
      <c r="RYV10" s="99"/>
      <c r="RYW10" s="99"/>
      <c r="RYX10" s="99"/>
      <c r="RYY10" s="99"/>
      <c r="RYZ10" s="99"/>
      <c r="RZA10" s="99"/>
      <c r="RZB10" s="99"/>
      <c r="RZC10" s="99"/>
      <c r="RZD10" s="99"/>
      <c r="RZE10" s="99"/>
      <c r="RZF10" s="99"/>
      <c r="RZG10" s="99"/>
      <c r="RZH10" s="99"/>
      <c r="RZI10" s="99"/>
      <c r="RZJ10" s="99"/>
      <c r="RZK10" s="99"/>
      <c r="RZL10" s="99"/>
      <c r="RZM10" s="99"/>
      <c r="RZN10" s="99"/>
      <c r="RZO10" s="99"/>
      <c r="RZP10" s="99"/>
      <c r="RZQ10" s="99"/>
      <c r="RZR10" s="99"/>
      <c r="RZS10" s="99"/>
      <c r="RZT10" s="99"/>
      <c r="RZU10" s="99"/>
      <c r="RZV10" s="99"/>
      <c r="RZW10" s="99"/>
      <c r="RZX10" s="99"/>
      <c r="RZY10" s="99"/>
      <c r="RZZ10" s="99"/>
      <c r="SAA10" s="99"/>
      <c r="SAB10" s="99"/>
      <c r="SAC10" s="99"/>
      <c r="SAD10" s="99"/>
      <c r="SAE10" s="99"/>
      <c r="SAF10" s="99"/>
      <c r="SAG10" s="99"/>
      <c r="SAH10" s="99"/>
      <c r="SAI10" s="99"/>
      <c r="SAJ10" s="99"/>
      <c r="SAK10" s="99"/>
      <c r="SAL10" s="99"/>
      <c r="SAM10" s="99"/>
      <c r="SAN10" s="99"/>
      <c r="SAO10" s="99"/>
      <c r="SAP10" s="99"/>
      <c r="SAQ10" s="99"/>
      <c r="SAR10" s="99"/>
      <c r="SAS10" s="99"/>
      <c r="SAT10" s="99"/>
      <c r="SAU10" s="99"/>
      <c r="SAV10" s="99"/>
      <c r="SAW10" s="99"/>
      <c r="SAX10" s="99"/>
      <c r="SAY10" s="99"/>
      <c r="SAZ10" s="99"/>
      <c r="SBA10" s="99"/>
      <c r="SBB10" s="99"/>
      <c r="SBC10" s="99"/>
      <c r="SBD10" s="99"/>
      <c r="SBE10" s="99"/>
      <c r="SBF10" s="99"/>
      <c r="SBG10" s="99"/>
      <c r="SBH10" s="99"/>
      <c r="SBI10" s="99"/>
      <c r="SBJ10" s="99"/>
      <c r="SBK10" s="99"/>
      <c r="SBL10" s="99"/>
      <c r="SBM10" s="99"/>
      <c r="SBN10" s="99"/>
      <c r="SBO10" s="99"/>
      <c r="SBP10" s="99"/>
      <c r="SBQ10" s="99"/>
      <c r="SBR10" s="99"/>
      <c r="SBS10" s="99"/>
      <c r="SBT10" s="99"/>
      <c r="SBU10" s="99"/>
      <c r="SBV10" s="99"/>
      <c r="SBW10" s="99"/>
      <c r="SBX10" s="99"/>
      <c r="SBY10" s="99"/>
      <c r="SBZ10" s="99"/>
      <c r="SCA10" s="99"/>
      <c r="SCB10" s="99"/>
      <c r="SCC10" s="99"/>
      <c r="SCD10" s="99"/>
      <c r="SCE10" s="99"/>
      <c r="SCF10" s="99"/>
      <c r="SCG10" s="99"/>
      <c r="SCH10" s="99"/>
      <c r="SCI10" s="99"/>
      <c r="SCJ10" s="99"/>
      <c r="SCK10" s="99"/>
      <c r="SCL10" s="99"/>
      <c r="SCM10" s="99"/>
      <c r="SCN10" s="99"/>
      <c r="SCO10" s="99"/>
      <c r="SCP10" s="99"/>
      <c r="SCQ10" s="99"/>
      <c r="SCR10" s="99"/>
      <c r="SCS10" s="99"/>
      <c r="SCT10" s="99"/>
      <c r="SCU10" s="99"/>
      <c r="SCV10" s="99"/>
      <c r="SCW10" s="99"/>
      <c r="SCX10" s="99"/>
      <c r="SCY10" s="99"/>
      <c r="SCZ10" s="99"/>
      <c r="SDA10" s="99"/>
      <c r="SDB10" s="99"/>
      <c r="SDC10" s="99"/>
      <c r="SDD10" s="99"/>
      <c r="SDE10" s="99"/>
      <c r="SDF10" s="99"/>
      <c r="SDG10" s="99"/>
      <c r="SDH10" s="99"/>
      <c r="SDI10" s="99"/>
      <c r="SDJ10" s="99"/>
      <c r="SDK10" s="99"/>
      <c r="SDL10" s="99"/>
      <c r="SDM10" s="99"/>
      <c r="SDN10" s="99"/>
      <c r="SDO10" s="99"/>
      <c r="SDP10" s="99"/>
      <c r="SDQ10" s="99"/>
      <c r="SDR10" s="99"/>
      <c r="SDS10" s="99"/>
      <c r="SDT10" s="99"/>
      <c r="SDU10" s="99"/>
      <c r="SDV10" s="99"/>
      <c r="SDW10" s="99"/>
      <c r="SDX10" s="99"/>
      <c r="SDY10" s="99"/>
      <c r="SDZ10" s="99"/>
      <c r="SEA10" s="99"/>
      <c r="SEB10" s="99"/>
      <c r="SEC10" s="99"/>
      <c r="SED10" s="99"/>
      <c r="SEE10" s="99"/>
      <c r="SEF10" s="99"/>
      <c r="SEG10" s="99"/>
      <c r="SEH10" s="99"/>
      <c r="SEI10" s="99"/>
      <c r="SEJ10" s="99"/>
      <c r="SEK10" s="99"/>
      <c r="SEL10" s="99"/>
      <c r="SEM10" s="99"/>
      <c r="SEN10" s="99"/>
      <c r="SEO10" s="99"/>
      <c r="SEP10" s="99"/>
      <c r="SEQ10" s="99"/>
      <c r="SER10" s="99"/>
      <c r="SES10" s="99"/>
      <c r="SET10" s="99"/>
      <c r="SEU10" s="99"/>
      <c r="SEV10" s="99"/>
      <c r="SEW10" s="99"/>
      <c r="SEX10" s="99"/>
      <c r="SEY10" s="99"/>
      <c r="SEZ10" s="99"/>
      <c r="SFA10" s="99"/>
      <c r="SFB10" s="99"/>
      <c r="SFC10" s="99"/>
      <c r="SFD10" s="99"/>
      <c r="SFE10" s="99"/>
      <c r="SFF10" s="99"/>
      <c r="SFG10" s="99"/>
      <c r="SFH10" s="99"/>
      <c r="SFI10" s="99"/>
      <c r="SFJ10" s="99"/>
      <c r="SFK10" s="99"/>
      <c r="SFL10" s="99"/>
      <c r="SFM10" s="99"/>
      <c r="SFN10" s="99"/>
      <c r="SFO10" s="99"/>
      <c r="SFP10" s="99"/>
      <c r="SFQ10" s="99"/>
      <c r="SFR10" s="99"/>
      <c r="SFS10" s="99"/>
      <c r="SFT10" s="99"/>
      <c r="SFU10" s="99"/>
      <c r="SFV10" s="99"/>
      <c r="SFW10" s="99"/>
      <c r="SFX10" s="99"/>
      <c r="SFY10" s="99"/>
      <c r="SFZ10" s="99"/>
      <c r="SGA10" s="99"/>
      <c r="SGB10" s="99"/>
      <c r="SGC10" s="99"/>
      <c r="SGD10" s="99"/>
      <c r="SGE10" s="99"/>
      <c r="SGF10" s="99"/>
      <c r="SGG10" s="99"/>
      <c r="SGH10" s="99"/>
      <c r="SGI10" s="99"/>
      <c r="SGJ10" s="99"/>
      <c r="SGK10" s="99"/>
      <c r="SGL10" s="99"/>
      <c r="SGM10" s="99"/>
      <c r="SGN10" s="99"/>
      <c r="SGO10" s="99"/>
      <c r="SGP10" s="99"/>
      <c r="SGQ10" s="99"/>
      <c r="SGR10" s="99"/>
      <c r="SGS10" s="99"/>
      <c r="SGT10" s="99"/>
      <c r="SGU10" s="99"/>
      <c r="SGV10" s="99"/>
      <c r="SGW10" s="99"/>
      <c r="SGX10" s="99"/>
      <c r="SGY10" s="99"/>
      <c r="SGZ10" s="99"/>
      <c r="SHA10" s="99"/>
      <c r="SHB10" s="99"/>
      <c r="SHC10" s="99"/>
      <c r="SHD10" s="99"/>
      <c r="SHE10" s="99"/>
      <c r="SHF10" s="99"/>
      <c r="SHG10" s="99"/>
      <c r="SHH10" s="99"/>
      <c r="SHI10" s="99"/>
      <c r="SHJ10" s="99"/>
      <c r="SHK10" s="99"/>
      <c r="SHL10" s="99"/>
      <c r="SHM10" s="99"/>
      <c r="SHN10" s="99"/>
      <c r="SHO10" s="99"/>
      <c r="SHP10" s="99"/>
      <c r="SHQ10" s="99"/>
      <c r="SHR10" s="99"/>
      <c r="SHS10" s="99"/>
      <c r="SHT10" s="99"/>
      <c r="SHU10" s="99"/>
      <c r="SHV10" s="99"/>
      <c r="SHW10" s="99"/>
      <c r="SHX10" s="99"/>
      <c r="SHY10" s="99"/>
      <c r="SHZ10" s="99"/>
      <c r="SIA10" s="99"/>
      <c r="SIB10" s="99"/>
      <c r="SIC10" s="99"/>
      <c r="SID10" s="99"/>
      <c r="SIE10" s="99"/>
      <c r="SIF10" s="99"/>
      <c r="SIG10" s="99"/>
      <c r="SIH10" s="99"/>
      <c r="SII10" s="99"/>
      <c r="SIJ10" s="99"/>
      <c r="SIK10" s="99"/>
      <c r="SIL10" s="99"/>
      <c r="SIM10" s="99"/>
      <c r="SIN10" s="99"/>
      <c r="SIO10" s="99"/>
      <c r="SIP10" s="99"/>
      <c r="SIQ10" s="99"/>
      <c r="SIR10" s="99"/>
      <c r="SIS10" s="99"/>
      <c r="SIT10" s="99"/>
      <c r="SIU10" s="99"/>
      <c r="SIV10" s="99"/>
      <c r="SIW10" s="99"/>
      <c r="SIX10" s="99"/>
      <c r="SIY10" s="99"/>
      <c r="SIZ10" s="99"/>
      <c r="SJA10" s="99"/>
      <c r="SJB10" s="99"/>
      <c r="SJC10" s="99"/>
      <c r="SJD10" s="99"/>
      <c r="SJE10" s="99"/>
      <c r="SJF10" s="99"/>
      <c r="SJG10" s="99"/>
      <c r="SJH10" s="99"/>
      <c r="SJI10" s="99"/>
      <c r="SJJ10" s="99"/>
      <c r="SJK10" s="99"/>
      <c r="SJL10" s="99"/>
      <c r="SJM10" s="99"/>
      <c r="SJN10" s="99"/>
      <c r="SJO10" s="99"/>
      <c r="SJP10" s="99"/>
      <c r="SJQ10" s="99"/>
      <c r="SJR10" s="99"/>
      <c r="SJS10" s="99"/>
      <c r="SJT10" s="99"/>
      <c r="SJU10" s="99"/>
      <c r="SJV10" s="99"/>
      <c r="SJW10" s="99"/>
      <c r="SJX10" s="99"/>
      <c r="SJY10" s="99"/>
      <c r="SJZ10" s="99"/>
      <c r="SKA10" s="99"/>
      <c r="SKB10" s="99"/>
      <c r="SKC10" s="99"/>
      <c r="SKD10" s="99"/>
      <c r="SKE10" s="99"/>
      <c r="SKF10" s="99"/>
      <c r="SKG10" s="99"/>
      <c r="SKH10" s="99"/>
      <c r="SKI10" s="99"/>
      <c r="SKJ10" s="99"/>
      <c r="SKK10" s="99"/>
      <c r="SKL10" s="99"/>
      <c r="SKM10" s="99"/>
      <c r="SKN10" s="99"/>
      <c r="SKO10" s="99"/>
      <c r="SKP10" s="99"/>
      <c r="SKQ10" s="99"/>
      <c r="SKR10" s="99"/>
      <c r="SKS10" s="99"/>
      <c r="SKT10" s="99"/>
      <c r="SKU10" s="99"/>
      <c r="SKV10" s="99"/>
      <c r="SKW10" s="99"/>
      <c r="SKX10" s="99"/>
      <c r="SKY10" s="99"/>
      <c r="SKZ10" s="99"/>
      <c r="SLA10" s="99"/>
      <c r="SLB10" s="99"/>
      <c r="SLC10" s="99"/>
      <c r="SLD10" s="99"/>
      <c r="SLE10" s="99"/>
      <c r="SLF10" s="99"/>
      <c r="SLG10" s="99"/>
      <c r="SLH10" s="99"/>
      <c r="SLI10" s="99"/>
      <c r="SLJ10" s="99"/>
      <c r="SLK10" s="99"/>
      <c r="SLL10" s="99"/>
      <c r="SLM10" s="99"/>
      <c r="SLN10" s="99"/>
      <c r="SLO10" s="99"/>
      <c r="SLP10" s="99"/>
      <c r="SLQ10" s="99"/>
      <c r="SLR10" s="99"/>
      <c r="SLS10" s="99"/>
      <c r="SLT10" s="99"/>
      <c r="SLU10" s="99"/>
      <c r="SLV10" s="99"/>
      <c r="SLW10" s="99"/>
      <c r="SLX10" s="99"/>
      <c r="SLY10" s="99"/>
      <c r="SLZ10" s="99"/>
      <c r="SMA10" s="99"/>
      <c r="SMB10" s="99"/>
      <c r="SMC10" s="99"/>
      <c r="SMD10" s="99"/>
      <c r="SME10" s="99"/>
      <c r="SMF10" s="99"/>
      <c r="SMG10" s="99"/>
      <c r="SMH10" s="99"/>
      <c r="SMI10" s="99"/>
      <c r="SMJ10" s="99"/>
      <c r="SMK10" s="99"/>
      <c r="SML10" s="99"/>
      <c r="SMM10" s="99"/>
      <c r="SMN10" s="99"/>
      <c r="SMO10" s="99"/>
      <c r="SMP10" s="99"/>
      <c r="SMQ10" s="99"/>
      <c r="SMR10" s="99"/>
      <c r="SMS10" s="99"/>
      <c r="SMT10" s="99"/>
      <c r="SMU10" s="99"/>
      <c r="SMV10" s="99"/>
      <c r="SMW10" s="99"/>
      <c r="SMX10" s="99"/>
      <c r="SMY10" s="99"/>
      <c r="SMZ10" s="99"/>
      <c r="SNA10" s="99"/>
      <c r="SNB10" s="99"/>
      <c r="SNC10" s="99"/>
      <c r="SND10" s="99"/>
      <c r="SNE10" s="99"/>
      <c r="SNF10" s="99"/>
      <c r="SNG10" s="99"/>
      <c r="SNH10" s="99"/>
      <c r="SNI10" s="99"/>
      <c r="SNJ10" s="99"/>
      <c r="SNK10" s="99"/>
      <c r="SNL10" s="99"/>
      <c r="SNM10" s="99"/>
      <c r="SNN10" s="99"/>
      <c r="SNO10" s="99"/>
      <c r="SNP10" s="99"/>
      <c r="SNQ10" s="99"/>
      <c r="SNR10" s="99"/>
      <c r="SNS10" s="99"/>
      <c r="SNT10" s="99"/>
      <c r="SNU10" s="99"/>
      <c r="SNV10" s="99"/>
      <c r="SNW10" s="99"/>
      <c r="SNX10" s="99"/>
      <c r="SNY10" s="99"/>
      <c r="SNZ10" s="99"/>
      <c r="SOA10" s="99"/>
      <c r="SOB10" s="99"/>
      <c r="SOC10" s="99"/>
      <c r="SOD10" s="99"/>
      <c r="SOE10" s="99"/>
      <c r="SOF10" s="99"/>
      <c r="SOG10" s="99"/>
      <c r="SOH10" s="99"/>
      <c r="SOI10" s="99"/>
      <c r="SOJ10" s="99"/>
      <c r="SOK10" s="99"/>
      <c r="SOL10" s="99"/>
      <c r="SOM10" s="99"/>
      <c r="SON10" s="99"/>
      <c r="SOO10" s="99"/>
      <c r="SOP10" s="99"/>
      <c r="SOQ10" s="99"/>
      <c r="SOR10" s="99"/>
      <c r="SOS10" s="99"/>
      <c r="SOT10" s="99"/>
      <c r="SOU10" s="99"/>
      <c r="SOV10" s="99"/>
      <c r="SOW10" s="99"/>
      <c r="SOX10" s="99"/>
      <c r="SOY10" s="99"/>
      <c r="SOZ10" s="99"/>
      <c r="SPA10" s="99"/>
      <c r="SPB10" s="99"/>
      <c r="SPC10" s="99"/>
      <c r="SPD10" s="99"/>
      <c r="SPE10" s="99"/>
      <c r="SPF10" s="99"/>
      <c r="SPG10" s="99"/>
      <c r="SPH10" s="99"/>
      <c r="SPI10" s="99"/>
      <c r="SPJ10" s="99"/>
      <c r="SPK10" s="99"/>
      <c r="SPL10" s="99"/>
      <c r="SPM10" s="99"/>
      <c r="SPN10" s="99"/>
      <c r="SPO10" s="99"/>
      <c r="SPP10" s="99"/>
      <c r="SPQ10" s="99"/>
      <c r="SPR10" s="99"/>
      <c r="SPS10" s="99"/>
      <c r="SPT10" s="99"/>
      <c r="SPU10" s="99"/>
      <c r="SPV10" s="99"/>
      <c r="SPW10" s="99"/>
      <c r="SPX10" s="99"/>
      <c r="SPY10" s="99"/>
      <c r="SPZ10" s="99"/>
      <c r="SQA10" s="99"/>
      <c r="SQB10" s="99"/>
      <c r="SQC10" s="99"/>
      <c r="SQD10" s="99"/>
      <c r="SQE10" s="99"/>
      <c r="SQF10" s="99"/>
      <c r="SQG10" s="99"/>
      <c r="SQH10" s="99"/>
      <c r="SQI10" s="99"/>
      <c r="SQJ10" s="99"/>
      <c r="SQK10" s="99"/>
      <c r="SQL10" s="99"/>
      <c r="SQM10" s="99"/>
      <c r="SQN10" s="99"/>
      <c r="SQO10" s="99"/>
      <c r="SQP10" s="99"/>
      <c r="SQQ10" s="99"/>
      <c r="SQR10" s="99"/>
      <c r="SQS10" s="99"/>
      <c r="SQT10" s="99"/>
      <c r="SQU10" s="99"/>
      <c r="SQV10" s="99"/>
      <c r="SQW10" s="99"/>
      <c r="SQX10" s="99"/>
      <c r="SQY10" s="99"/>
      <c r="SQZ10" s="99"/>
      <c r="SRA10" s="99"/>
      <c r="SRB10" s="99"/>
      <c r="SRC10" s="99"/>
      <c r="SRD10" s="99"/>
      <c r="SRE10" s="99"/>
      <c r="SRF10" s="99"/>
      <c r="SRG10" s="99"/>
      <c r="SRH10" s="99"/>
      <c r="SRI10" s="99"/>
      <c r="SRJ10" s="99"/>
      <c r="SRK10" s="99"/>
      <c r="SRL10" s="99"/>
      <c r="SRM10" s="99"/>
      <c r="SRN10" s="99"/>
      <c r="SRO10" s="99"/>
      <c r="SRP10" s="99"/>
      <c r="SRQ10" s="99"/>
      <c r="SRR10" s="99"/>
      <c r="SRS10" s="99"/>
      <c r="SRT10" s="99"/>
      <c r="SRU10" s="99"/>
      <c r="SRV10" s="99"/>
      <c r="SRW10" s="99"/>
      <c r="SRX10" s="99"/>
      <c r="SRY10" s="99"/>
      <c r="SRZ10" s="99"/>
      <c r="SSA10" s="99"/>
      <c r="SSB10" s="99"/>
      <c r="SSC10" s="99"/>
      <c r="SSD10" s="99"/>
      <c r="SSE10" s="99"/>
      <c r="SSF10" s="99"/>
      <c r="SSG10" s="99"/>
      <c r="SSH10" s="99"/>
      <c r="SSI10" s="99"/>
      <c r="SSJ10" s="99"/>
      <c r="SSK10" s="99"/>
      <c r="SSL10" s="99"/>
      <c r="SSM10" s="99"/>
      <c r="SSN10" s="99"/>
      <c r="SSO10" s="99"/>
      <c r="SSP10" s="99"/>
      <c r="SSQ10" s="99"/>
      <c r="SSR10" s="99"/>
      <c r="SSS10" s="99"/>
      <c r="SST10" s="99"/>
      <c r="SSU10" s="99"/>
      <c r="SSV10" s="99"/>
      <c r="SSW10" s="99"/>
      <c r="SSX10" s="99"/>
      <c r="SSY10" s="99"/>
      <c r="SSZ10" s="99"/>
      <c r="STA10" s="99"/>
      <c r="STB10" s="99"/>
      <c r="STC10" s="99"/>
      <c r="STD10" s="99"/>
      <c r="STE10" s="99"/>
      <c r="STF10" s="99"/>
      <c r="STG10" s="99"/>
      <c r="STH10" s="99"/>
      <c r="STI10" s="99"/>
      <c r="STJ10" s="99"/>
      <c r="STK10" s="99"/>
      <c r="STL10" s="99"/>
      <c r="STM10" s="99"/>
      <c r="STN10" s="99"/>
      <c r="STO10" s="99"/>
      <c r="STP10" s="99"/>
      <c r="STQ10" s="99"/>
      <c r="STR10" s="99"/>
      <c r="STS10" s="99"/>
      <c r="STT10" s="99"/>
      <c r="STU10" s="99"/>
      <c r="STV10" s="99"/>
      <c r="STW10" s="99"/>
      <c r="STX10" s="99"/>
      <c r="STY10" s="99"/>
      <c r="STZ10" s="99"/>
      <c r="SUA10" s="99"/>
      <c r="SUB10" s="99"/>
      <c r="SUC10" s="99"/>
      <c r="SUD10" s="99"/>
      <c r="SUE10" s="99"/>
      <c r="SUF10" s="99"/>
      <c r="SUG10" s="99"/>
      <c r="SUH10" s="99"/>
      <c r="SUI10" s="99"/>
      <c r="SUJ10" s="99"/>
      <c r="SUK10" s="99"/>
      <c r="SUL10" s="99"/>
      <c r="SUM10" s="99"/>
      <c r="SUN10" s="99"/>
      <c r="SUO10" s="99"/>
      <c r="SUP10" s="99"/>
      <c r="SUQ10" s="99"/>
      <c r="SUR10" s="99"/>
      <c r="SUS10" s="99"/>
      <c r="SUT10" s="99"/>
      <c r="SUU10" s="99"/>
      <c r="SUV10" s="99"/>
      <c r="SUW10" s="99"/>
      <c r="SUX10" s="99"/>
      <c r="SUY10" s="99"/>
      <c r="SUZ10" s="99"/>
      <c r="SVA10" s="99"/>
      <c r="SVB10" s="99"/>
      <c r="SVC10" s="99"/>
      <c r="SVD10" s="99"/>
      <c r="SVE10" s="99"/>
      <c r="SVF10" s="99"/>
      <c r="SVG10" s="99"/>
      <c r="SVH10" s="99"/>
      <c r="SVI10" s="99"/>
      <c r="SVJ10" s="99"/>
      <c r="SVK10" s="99"/>
      <c r="SVL10" s="99"/>
      <c r="SVM10" s="99"/>
      <c r="SVN10" s="99"/>
      <c r="SVO10" s="99"/>
      <c r="SVP10" s="99"/>
      <c r="SVQ10" s="99"/>
      <c r="SVR10" s="99"/>
      <c r="SVS10" s="99"/>
      <c r="SVT10" s="99"/>
      <c r="SVU10" s="99"/>
      <c r="SVV10" s="99"/>
      <c r="SVW10" s="99"/>
      <c r="SVX10" s="99"/>
      <c r="SVY10" s="99"/>
      <c r="SVZ10" s="99"/>
      <c r="SWA10" s="99"/>
      <c r="SWB10" s="99"/>
      <c r="SWC10" s="99"/>
      <c r="SWD10" s="99"/>
      <c r="SWE10" s="99"/>
      <c r="SWF10" s="99"/>
      <c r="SWG10" s="99"/>
      <c r="SWH10" s="99"/>
      <c r="SWI10" s="99"/>
      <c r="SWJ10" s="99"/>
      <c r="SWK10" s="99"/>
      <c r="SWL10" s="99"/>
      <c r="SWM10" s="99"/>
      <c r="SWN10" s="99"/>
      <c r="SWO10" s="99"/>
      <c r="SWP10" s="99"/>
      <c r="SWQ10" s="99"/>
      <c r="SWR10" s="99"/>
      <c r="SWS10" s="99"/>
      <c r="SWT10" s="99"/>
      <c r="SWU10" s="99"/>
      <c r="SWV10" s="99"/>
      <c r="SWW10" s="99"/>
      <c r="SWX10" s="99"/>
      <c r="SWY10" s="99"/>
      <c r="SWZ10" s="99"/>
      <c r="SXA10" s="99"/>
      <c r="SXB10" s="99"/>
      <c r="SXC10" s="99"/>
      <c r="SXD10" s="99"/>
      <c r="SXE10" s="99"/>
      <c r="SXF10" s="99"/>
      <c r="SXG10" s="99"/>
      <c r="SXH10" s="99"/>
      <c r="SXI10" s="99"/>
      <c r="SXJ10" s="99"/>
      <c r="SXK10" s="99"/>
      <c r="SXL10" s="99"/>
      <c r="SXM10" s="99"/>
      <c r="SXN10" s="99"/>
      <c r="SXO10" s="99"/>
      <c r="SXP10" s="99"/>
      <c r="SXQ10" s="99"/>
      <c r="SXR10" s="99"/>
      <c r="SXS10" s="99"/>
      <c r="SXT10" s="99"/>
      <c r="SXU10" s="99"/>
      <c r="SXV10" s="99"/>
      <c r="SXW10" s="99"/>
      <c r="SXX10" s="99"/>
      <c r="SXY10" s="99"/>
      <c r="SXZ10" s="99"/>
      <c r="SYA10" s="99"/>
      <c r="SYB10" s="99"/>
      <c r="SYC10" s="99"/>
      <c r="SYD10" s="99"/>
      <c r="SYE10" s="99"/>
      <c r="SYF10" s="99"/>
      <c r="SYG10" s="99"/>
      <c r="SYH10" s="99"/>
      <c r="SYI10" s="99"/>
      <c r="SYJ10" s="99"/>
      <c r="SYK10" s="99"/>
      <c r="SYL10" s="99"/>
      <c r="SYM10" s="99"/>
      <c r="SYN10" s="99"/>
      <c r="SYO10" s="99"/>
      <c r="SYP10" s="99"/>
      <c r="SYQ10" s="99"/>
      <c r="SYR10" s="99"/>
      <c r="SYS10" s="99"/>
      <c r="SYT10" s="99"/>
      <c r="SYU10" s="99"/>
      <c r="SYV10" s="99"/>
      <c r="SYW10" s="99"/>
      <c r="SYX10" s="99"/>
      <c r="SYY10" s="99"/>
      <c r="SYZ10" s="99"/>
      <c r="SZA10" s="99"/>
      <c r="SZB10" s="99"/>
      <c r="SZC10" s="99"/>
      <c r="SZD10" s="99"/>
      <c r="SZE10" s="99"/>
      <c r="SZF10" s="99"/>
      <c r="SZG10" s="99"/>
      <c r="SZH10" s="99"/>
      <c r="SZI10" s="99"/>
      <c r="SZJ10" s="99"/>
      <c r="SZK10" s="99"/>
      <c r="SZL10" s="99"/>
      <c r="SZM10" s="99"/>
      <c r="SZN10" s="99"/>
      <c r="SZO10" s="99"/>
      <c r="SZP10" s="99"/>
      <c r="SZQ10" s="99"/>
      <c r="SZR10" s="99"/>
      <c r="SZS10" s="99"/>
      <c r="SZT10" s="99"/>
      <c r="SZU10" s="99"/>
      <c r="SZV10" s="99"/>
      <c r="SZW10" s="99"/>
      <c r="SZX10" s="99"/>
      <c r="SZY10" s="99"/>
      <c r="SZZ10" s="99"/>
      <c r="TAA10" s="99"/>
      <c r="TAB10" s="99"/>
      <c r="TAC10" s="99"/>
      <c r="TAD10" s="99"/>
      <c r="TAE10" s="99"/>
      <c r="TAF10" s="99"/>
      <c r="TAG10" s="99"/>
      <c r="TAH10" s="99"/>
      <c r="TAI10" s="99"/>
      <c r="TAJ10" s="99"/>
      <c r="TAK10" s="99"/>
      <c r="TAL10" s="99"/>
      <c r="TAM10" s="99"/>
      <c r="TAN10" s="99"/>
      <c r="TAO10" s="99"/>
      <c r="TAP10" s="99"/>
      <c r="TAQ10" s="99"/>
      <c r="TAR10" s="99"/>
      <c r="TAS10" s="99"/>
      <c r="TAT10" s="99"/>
      <c r="TAU10" s="99"/>
      <c r="TAV10" s="99"/>
      <c r="TAW10" s="99"/>
      <c r="TAX10" s="99"/>
      <c r="TAY10" s="99"/>
      <c r="TAZ10" s="99"/>
      <c r="TBA10" s="99"/>
      <c r="TBB10" s="99"/>
      <c r="TBC10" s="99"/>
      <c r="TBD10" s="99"/>
      <c r="TBE10" s="99"/>
      <c r="TBF10" s="99"/>
      <c r="TBG10" s="99"/>
      <c r="TBH10" s="99"/>
      <c r="TBI10" s="99"/>
      <c r="TBJ10" s="99"/>
      <c r="TBK10" s="99"/>
      <c r="TBL10" s="99"/>
      <c r="TBM10" s="99"/>
      <c r="TBN10" s="99"/>
      <c r="TBO10" s="99"/>
      <c r="TBP10" s="99"/>
      <c r="TBQ10" s="99"/>
      <c r="TBR10" s="99"/>
      <c r="TBS10" s="99"/>
      <c r="TBT10" s="99"/>
      <c r="TBU10" s="99"/>
      <c r="TBV10" s="99"/>
      <c r="TBW10" s="99"/>
      <c r="TBX10" s="99"/>
      <c r="TBY10" s="99"/>
      <c r="TBZ10" s="99"/>
      <c r="TCA10" s="99"/>
      <c r="TCB10" s="99"/>
      <c r="TCC10" s="99"/>
      <c r="TCD10" s="99"/>
      <c r="TCE10" s="99"/>
      <c r="TCF10" s="99"/>
      <c r="TCG10" s="99"/>
      <c r="TCH10" s="99"/>
      <c r="TCI10" s="99"/>
      <c r="TCJ10" s="99"/>
      <c r="TCK10" s="99"/>
      <c r="TCL10" s="99"/>
      <c r="TCM10" s="99"/>
      <c r="TCN10" s="99"/>
      <c r="TCO10" s="99"/>
      <c r="TCP10" s="99"/>
      <c r="TCQ10" s="99"/>
      <c r="TCR10" s="99"/>
      <c r="TCS10" s="99"/>
      <c r="TCT10" s="99"/>
      <c r="TCU10" s="99"/>
      <c r="TCV10" s="99"/>
      <c r="TCW10" s="99"/>
      <c r="TCX10" s="99"/>
      <c r="TCY10" s="99"/>
      <c r="TCZ10" s="99"/>
      <c r="TDA10" s="99"/>
      <c r="TDB10" s="99"/>
      <c r="TDC10" s="99"/>
      <c r="TDD10" s="99"/>
      <c r="TDE10" s="99"/>
      <c r="TDF10" s="99"/>
      <c r="TDG10" s="99"/>
      <c r="TDH10" s="99"/>
      <c r="TDI10" s="99"/>
      <c r="TDJ10" s="99"/>
      <c r="TDK10" s="99"/>
      <c r="TDL10" s="99"/>
      <c r="TDM10" s="99"/>
      <c r="TDN10" s="99"/>
      <c r="TDO10" s="99"/>
      <c r="TDP10" s="99"/>
      <c r="TDQ10" s="99"/>
      <c r="TDR10" s="99"/>
      <c r="TDS10" s="99"/>
      <c r="TDT10" s="99"/>
      <c r="TDU10" s="99"/>
      <c r="TDV10" s="99"/>
      <c r="TDW10" s="99"/>
      <c r="TDX10" s="99"/>
      <c r="TDY10" s="99"/>
      <c r="TDZ10" s="99"/>
      <c r="TEA10" s="99"/>
      <c r="TEB10" s="99"/>
      <c r="TEC10" s="99"/>
      <c r="TED10" s="99"/>
      <c r="TEE10" s="99"/>
      <c r="TEF10" s="99"/>
      <c r="TEG10" s="99"/>
      <c r="TEH10" s="99"/>
      <c r="TEI10" s="99"/>
      <c r="TEJ10" s="99"/>
      <c r="TEK10" s="99"/>
      <c r="TEL10" s="99"/>
      <c r="TEM10" s="99"/>
      <c r="TEN10" s="99"/>
      <c r="TEO10" s="99"/>
      <c r="TEP10" s="99"/>
      <c r="TEQ10" s="99"/>
      <c r="TER10" s="99"/>
      <c r="TES10" s="99"/>
      <c r="TET10" s="99"/>
      <c r="TEU10" s="99"/>
      <c r="TEV10" s="99"/>
      <c r="TEW10" s="99"/>
      <c r="TEX10" s="99"/>
      <c r="TEY10" s="99"/>
      <c r="TEZ10" s="99"/>
      <c r="TFA10" s="99"/>
      <c r="TFB10" s="99"/>
      <c r="TFC10" s="99"/>
      <c r="TFD10" s="99"/>
      <c r="TFE10" s="99"/>
      <c r="TFF10" s="99"/>
      <c r="TFG10" s="99"/>
      <c r="TFH10" s="99"/>
      <c r="TFI10" s="99"/>
      <c r="TFJ10" s="99"/>
      <c r="TFK10" s="99"/>
      <c r="TFL10" s="99"/>
      <c r="TFM10" s="99"/>
      <c r="TFN10" s="99"/>
      <c r="TFO10" s="99"/>
      <c r="TFP10" s="99"/>
      <c r="TFQ10" s="99"/>
      <c r="TFR10" s="99"/>
      <c r="TFS10" s="99"/>
      <c r="TFT10" s="99"/>
      <c r="TFU10" s="99"/>
      <c r="TFV10" s="99"/>
      <c r="TFW10" s="99"/>
      <c r="TFX10" s="99"/>
      <c r="TFY10" s="99"/>
      <c r="TFZ10" s="99"/>
      <c r="TGA10" s="99"/>
      <c r="TGB10" s="99"/>
      <c r="TGC10" s="99"/>
      <c r="TGD10" s="99"/>
      <c r="TGE10" s="99"/>
      <c r="TGF10" s="99"/>
      <c r="TGG10" s="99"/>
      <c r="TGH10" s="99"/>
      <c r="TGI10" s="99"/>
      <c r="TGJ10" s="99"/>
      <c r="TGK10" s="99"/>
      <c r="TGL10" s="99"/>
      <c r="TGM10" s="99"/>
      <c r="TGN10" s="99"/>
      <c r="TGO10" s="99"/>
      <c r="TGP10" s="99"/>
      <c r="TGQ10" s="99"/>
      <c r="TGR10" s="99"/>
      <c r="TGS10" s="99"/>
      <c r="TGT10" s="99"/>
      <c r="TGU10" s="99"/>
      <c r="TGV10" s="99"/>
      <c r="TGW10" s="99"/>
      <c r="TGX10" s="99"/>
      <c r="TGY10" s="99"/>
      <c r="TGZ10" s="99"/>
      <c r="THA10" s="99"/>
      <c r="THB10" s="99"/>
      <c r="THC10" s="99"/>
      <c r="THD10" s="99"/>
      <c r="THE10" s="99"/>
      <c r="THF10" s="99"/>
      <c r="THG10" s="99"/>
      <c r="THH10" s="99"/>
      <c r="THI10" s="99"/>
      <c r="THJ10" s="99"/>
      <c r="THK10" s="99"/>
      <c r="THL10" s="99"/>
      <c r="THM10" s="99"/>
      <c r="THN10" s="99"/>
      <c r="THO10" s="99"/>
      <c r="THP10" s="99"/>
      <c r="THQ10" s="99"/>
      <c r="THR10" s="99"/>
      <c r="THS10" s="99"/>
      <c r="THT10" s="99"/>
      <c r="THU10" s="99"/>
      <c r="THV10" s="99"/>
      <c r="THW10" s="99"/>
      <c r="THX10" s="99"/>
      <c r="THY10" s="99"/>
      <c r="THZ10" s="99"/>
      <c r="TIA10" s="99"/>
      <c r="TIB10" s="99"/>
      <c r="TIC10" s="99"/>
      <c r="TID10" s="99"/>
      <c r="TIE10" s="99"/>
      <c r="TIF10" s="99"/>
      <c r="TIG10" s="99"/>
      <c r="TIH10" s="99"/>
      <c r="TII10" s="99"/>
      <c r="TIJ10" s="99"/>
      <c r="TIK10" s="99"/>
      <c r="TIL10" s="99"/>
      <c r="TIM10" s="99"/>
      <c r="TIN10" s="99"/>
      <c r="TIO10" s="99"/>
      <c r="TIP10" s="99"/>
      <c r="TIQ10" s="99"/>
      <c r="TIR10" s="99"/>
      <c r="TIS10" s="99"/>
      <c r="TIT10" s="99"/>
      <c r="TIU10" s="99"/>
      <c r="TIV10" s="99"/>
      <c r="TIW10" s="99"/>
      <c r="TIX10" s="99"/>
      <c r="TIY10" s="99"/>
      <c r="TIZ10" s="99"/>
      <c r="TJA10" s="99"/>
      <c r="TJB10" s="99"/>
      <c r="TJC10" s="99"/>
      <c r="TJD10" s="99"/>
      <c r="TJE10" s="99"/>
      <c r="TJF10" s="99"/>
      <c r="TJG10" s="99"/>
      <c r="TJH10" s="99"/>
      <c r="TJI10" s="99"/>
      <c r="TJJ10" s="99"/>
      <c r="TJK10" s="99"/>
      <c r="TJL10" s="99"/>
      <c r="TJM10" s="99"/>
      <c r="TJN10" s="99"/>
      <c r="TJO10" s="99"/>
      <c r="TJP10" s="99"/>
      <c r="TJQ10" s="99"/>
      <c r="TJR10" s="99"/>
      <c r="TJS10" s="99"/>
      <c r="TJT10" s="99"/>
      <c r="TJU10" s="99"/>
      <c r="TJV10" s="99"/>
      <c r="TJW10" s="99"/>
      <c r="TJX10" s="99"/>
      <c r="TJY10" s="99"/>
      <c r="TJZ10" s="99"/>
      <c r="TKA10" s="99"/>
      <c r="TKB10" s="99"/>
      <c r="TKC10" s="99"/>
      <c r="TKD10" s="99"/>
      <c r="TKE10" s="99"/>
      <c r="TKF10" s="99"/>
      <c r="TKG10" s="99"/>
      <c r="TKH10" s="99"/>
      <c r="TKI10" s="99"/>
      <c r="TKJ10" s="99"/>
      <c r="TKK10" s="99"/>
      <c r="TKL10" s="99"/>
      <c r="TKM10" s="99"/>
      <c r="TKN10" s="99"/>
      <c r="TKO10" s="99"/>
      <c r="TKP10" s="99"/>
      <c r="TKQ10" s="99"/>
      <c r="TKR10" s="99"/>
      <c r="TKS10" s="99"/>
      <c r="TKT10" s="99"/>
      <c r="TKU10" s="99"/>
      <c r="TKV10" s="99"/>
      <c r="TKW10" s="99"/>
      <c r="TKX10" s="99"/>
      <c r="TKY10" s="99"/>
      <c r="TKZ10" s="99"/>
      <c r="TLA10" s="99"/>
      <c r="TLB10" s="99"/>
      <c r="TLC10" s="99"/>
      <c r="TLD10" s="99"/>
      <c r="TLE10" s="99"/>
      <c r="TLF10" s="99"/>
      <c r="TLG10" s="99"/>
      <c r="TLH10" s="99"/>
      <c r="TLI10" s="99"/>
      <c r="TLJ10" s="99"/>
      <c r="TLK10" s="99"/>
      <c r="TLL10" s="99"/>
      <c r="TLM10" s="99"/>
      <c r="TLN10" s="99"/>
      <c r="TLO10" s="99"/>
      <c r="TLP10" s="99"/>
      <c r="TLQ10" s="99"/>
      <c r="TLR10" s="99"/>
      <c r="TLS10" s="99"/>
      <c r="TLT10" s="99"/>
      <c r="TLU10" s="99"/>
      <c r="TLV10" s="99"/>
      <c r="TLW10" s="99"/>
      <c r="TLX10" s="99"/>
      <c r="TLY10" s="99"/>
      <c r="TLZ10" s="99"/>
      <c r="TMA10" s="99"/>
      <c r="TMB10" s="99"/>
      <c r="TMC10" s="99"/>
      <c r="TMD10" s="99"/>
      <c r="TME10" s="99"/>
      <c r="TMF10" s="99"/>
      <c r="TMG10" s="99"/>
      <c r="TMH10" s="99"/>
      <c r="TMI10" s="99"/>
      <c r="TMJ10" s="99"/>
      <c r="TMK10" s="99"/>
      <c r="TML10" s="99"/>
      <c r="TMM10" s="99"/>
      <c r="TMN10" s="99"/>
      <c r="TMO10" s="99"/>
      <c r="TMP10" s="99"/>
      <c r="TMQ10" s="99"/>
      <c r="TMR10" s="99"/>
      <c r="TMS10" s="99"/>
      <c r="TMT10" s="99"/>
      <c r="TMU10" s="99"/>
      <c r="TMV10" s="99"/>
      <c r="TMW10" s="99"/>
      <c r="TMX10" s="99"/>
      <c r="TMY10" s="99"/>
      <c r="TMZ10" s="99"/>
      <c r="TNA10" s="99"/>
      <c r="TNB10" s="99"/>
      <c r="TNC10" s="99"/>
      <c r="TND10" s="99"/>
      <c r="TNE10" s="99"/>
      <c r="TNF10" s="99"/>
      <c r="TNG10" s="99"/>
      <c r="TNH10" s="99"/>
      <c r="TNI10" s="99"/>
      <c r="TNJ10" s="99"/>
      <c r="TNK10" s="99"/>
      <c r="TNL10" s="99"/>
      <c r="TNM10" s="99"/>
      <c r="TNN10" s="99"/>
      <c r="TNO10" s="99"/>
      <c r="TNP10" s="99"/>
      <c r="TNQ10" s="99"/>
      <c r="TNR10" s="99"/>
      <c r="TNS10" s="99"/>
      <c r="TNT10" s="99"/>
      <c r="TNU10" s="99"/>
      <c r="TNV10" s="99"/>
      <c r="TNW10" s="99"/>
      <c r="TNX10" s="99"/>
      <c r="TNY10" s="99"/>
      <c r="TNZ10" s="99"/>
      <c r="TOA10" s="99"/>
      <c r="TOB10" s="99"/>
      <c r="TOC10" s="99"/>
      <c r="TOD10" s="99"/>
      <c r="TOE10" s="99"/>
      <c r="TOF10" s="99"/>
      <c r="TOG10" s="99"/>
      <c r="TOH10" s="99"/>
      <c r="TOI10" s="99"/>
      <c r="TOJ10" s="99"/>
      <c r="TOK10" s="99"/>
      <c r="TOL10" s="99"/>
      <c r="TOM10" s="99"/>
      <c r="TON10" s="99"/>
      <c r="TOO10" s="99"/>
      <c r="TOP10" s="99"/>
      <c r="TOQ10" s="99"/>
      <c r="TOR10" s="99"/>
      <c r="TOS10" s="99"/>
      <c r="TOT10" s="99"/>
      <c r="TOU10" s="99"/>
      <c r="TOV10" s="99"/>
      <c r="TOW10" s="99"/>
      <c r="TOX10" s="99"/>
      <c r="TOY10" s="99"/>
      <c r="TOZ10" s="99"/>
      <c r="TPA10" s="99"/>
      <c r="TPB10" s="99"/>
      <c r="TPC10" s="99"/>
      <c r="TPD10" s="99"/>
      <c r="TPE10" s="99"/>
      <c r="TPF10" s="99"/>
      <c r="TPG10" s="99"/>
      <c r="TPH10" s="99"/>
      <c r="TPI10" s="99"/>
      <c r="TPJ10" s="99"/>
      <c r="TPK10" s="99"/>
      <c r="TPL10" s="99"/>
      <c r="TPM10" s="99"/>
      <c r="TPN10" s="99"/>
      <c r="TPO10" s="99"/>
      <c r="TPP10" s="99"/>
      <c r="TPQ10" s="99"/>
      <c r="TPR10" s="99"/>
      <c r="TPS10" s="99"/>
      <c r="TPT10" s="99"/>
      <c r="TPU10" s="99"/>
      <c r="TPV10" s="99"/>
      <c r="TPW10" s="99"/>
      <c r="TPX10" s="99"/>
      <c r="TPY10" s="99"/>
      <c r="TPZ10" s="99"/>
      <c r="TQA10" s="99"/>
      <c r="TQB10" s="99"/>
      <c r="TQC10" s="99"/>
      <c r="TQD10" s="99"/>
      <c r="TQE10" s="99"/>
      <c r="TQF10" s="99"/>
      <c r="TQG10" s="99"/>
      <c r="TQH10" s="99"/>
      <c r="TQI10" s="99"/>
      <c r="TQJ10" s="99"/>
      <c r="TQK10" s="99"/>
      <c r="TQL10" s="99"/>
      <c r="TQM10" s="99"/>
      <c r="TQN10" s="99"/>
      <c r="TQO10" s="99"/>
      <c r="TQP10" s="99"/>
      <c r="TQQ10" s="99"/>
      <c r="TQR10" s="99"/>
      <c r="TQS10" s="99"/>
      <c r="TQT10" s="99"/>
      <c r="TQU10" s="99"/>
      <c r="TQV10" s="99"/>
      <c r="TQW10" s="99"/>
      <c r="TQX10" s="99"/>
      <c r="TQY10" s="99"/>
      <c r="TQZ10" s="99"/>
      <c r="TRA10" s="99"/>
      <c r="TRB10" s="99"/>
      <c r="TRC10" s="99"/>
      <c r="TRD10" s="99"/>
      <c r="TRE10" s="99"/>
      <c r="TRF10" s="99"/>
      <c r="TRG10" s="99"/>
      <c r="TRH10" s="99"/>
      <c r="TRI10" s="99"/>
      <c r="TRJ10" s="99"/>
      <c r="TRK10" s="99"/>
      <c r="TRL10" s="99"/>
      <c r="TRM10" s="99"/>
      <c r="TRN10" s="99"/>
      <c r="TRO10" s="99"/>
      <c r="TRP10" s="99"/>
      <c r="TRQ10" s="99"/>
      <c r="TRR10" s="99"/>
      <c r="TRS10" s="99"/>
      <c r="TRT10" s="99"/>
      <c r="TRU10" s="99"/>
      <c r="TRV10" s="99"/>
      <c r="TRW10" s="99"/>
      <c r="TRX10" s="99"/>
      <c r="TRY10" s="99"/>
      <c r="TRZ10" s="99"/>
      <c r="TSA10" s="99"/>
      <c r="TSB10" s="99"/>
      <c r="TSC10" s="99"/>
      <c r="TSD10" s="99"/>
      <c r="TSE10" s="99"/>
      <c r="TSF10" s="99"/>
      <c r="TSG10" s="99"/>
      <c r="TSH10" s="99"/>
      <c r="TSI10" s="99"/>
      <c r="TSJ10" s="99"/>
      <c r="TSK10" s="99"/>
      <c r="TSL10" s="99"/>
      <c r="TSM10" s="99"/>
      <c r="TSN10" s="99"/>
      <c r="TSO10" s="99"/>
      <c r="TSP10" s="99"/>
      <c r="TSQ10" s="99"/>
      <c r="TSR10" s="99"/>
      <c r="TSS10" s="99"/>
      <c r="TST10" s="99"/>
      <c r="TSU10" s="99"/>
      <c r="TSV10" s="99"/>
      <c r="TSW10" s="99"/>
      <c r="TSX10" s="99"/>
      <c r="TSY10" s="99"/>
      <c r="TSZ10" s="99"/>
      <c r="TTA10" s="99"/>
      <c r="TTB10" s="99"/>
      <c r="TTC10" s="99"/>
      <c r="TTD10" s="99"/>
      <c r="TTE10" s="99"/>
      <c r="TTF10" s="99"/>
      <c r="TTG10" s="99"/>
      <c r="TTH10" s="99"/>
      <c r="TTI10" s="99"/>
      <c r="TTJ10" s="99"/>
      <c r="TTK10" s="99"/>
      <c r="TTL10" s="99"/>
      <c r="TTM10" s="99"/>
      <c r="TTN10" s="99"/>
      <c r="TTO10" s="99"/>
      <c r="TTP10" s="99"/>
      <c r="TTQ10" s="99"/>
      <c r="TTR10" s="99"/>
      <c r="TTS10" s="99"/>
      <c r="TTT10" s="99"/>
      <c r="TTU10" s="99"/>
      <c r="TTV10" s="99"/>
      <c r="TTW10" s="99"/>
      <c r="TTX10" s="99"/>
      <c r="TTY10" s="99"/>
      <c r="TTZ10" s="99"/>
      <c r="TUA10" s="99"/>
      <c r="TUB10" s="99"/>
      <c r="TUC10" s="99"/>
      <c r="TUD10" s="99"/>
      <c r="TUE10" s="99"/>
      <c r="TUF10" s="99"/>
      <c r="TUG10" s="99"/>
      <c r="TUH10" s="99"/>
      <c r="TUI10" s="99"/>
      <c r="TUJ10" s="99"/>
      <c r="TUK10" s="99"/>
      <c r="TUL10" s="99"/>
      <c r="TUM10" s="99"/>
      <c r="TUN10" s="99"/>
      <c r="TUO10" s="99"/>
      <c r="TUP10" s="99"/>
      <c r="TUQ10" s="99"/>
      <c r="TUR10" s="99"/>
      <c r="TUS10" s="99"/>
      <c r="TUT10" s="99"/>
      <c r="TUU10" s="99"/>
      <c r="TUV10" s="99"/>
      <c r="TUW10" s="99"/>
      <c r="TUX10" s="99"/>
      <c r="TUY10" s="99"/>
      <c r="TUZ10" s="99"/>
      <c r="TVA10" s="99"/>
      <c r="TVB10" s="99"/>
      <c r="TVC10" s="99"/>
      <c r="TVD10" s="99"/>
      <c r="TVE10" s="99"/>
      <c r="TVF10" s="99"/>
      <c r="TVG10" s="99"/>
      <c r="TVH10" s="99"/>
      <c r="TVI10" s="99"/>
      <c r="TVJ10" s="99"/>
      <c r="TVK10" s="99"/>
      <c r="TVL10" s="99"/>
      <c r="TVM10" s="99"/>
      <c r="TVN10" s="99"/>
      <c r="TVO10" s="99"/>
      <c r="TVP10" s="99"/>
      <c r="TVQ10" s="99"/>
      <c r="TVR10" s="99"/>
      <c r="TVS10" s="99"/>
      <c r="TVT10" s="99"/>
      <c r="TVU10" s="99"/>
      <c r="TVV10" s="99"/>
      <c r="TVW10" s="99"/>
      <c r="TVX10" s="99"/>
      <c r="TVY10" s="99"/>
      <c r="TVZ10" s="99"/>
      <c r="TWA10" s="99"/>
      <c r="TWB10" s="99"/>
      <c r="TWC10" s="99"/>
      <c r="TWD10" s="99"/>
      <c r="TWE10" s="99"/>
      <c r="TWF10" s="99"/>
      <c r="TWG10" s="99"/>
      <c r="TWH10" s="99"/>
      <c r="TWI10" s="99"/>
      <c r="TWJ10" s="99"/>
      <c r="TWK10" s="99"/>
      <c r="TWL10" s="99"/>
      <c r="TWM10" s="99"/>
      <c r="TWN10" s="99"/>
      <c r="TWO10" s="99"/>
      <c r="TWP10" s="99"/>
      <c r="TWQ10" s="99"/>
      <c r="TWR10" s="99"/>
      <c r="TWS10" s="99"/>
      <c r="TWT10" s="99"/>
      <c r="TWU10" s="99"/>
      <c r="TWV10" s="99"/>
      <c r="TWW10" s="99"/>
      <c r="TWX10" s="99"/>
      <c r="TWY10" s="99"/>
      <c r="TWZ10" s="99"/>
      <c r="TXA10" s="99"/>
      <c r="TXB10" s="99"/>
      <c r="TXC10" s="99"/>
      <c r="TXD10" s="99"/>
      <c r="TXE10" s="99"/>
      <c r="TXF10" s="99"/>
      <c r="TXG10" s="99"/>
      <c r="TXH10" s="99"/>
      <c r="TXI10" s="99"/>
      <c r="TXJ10" s="99"/>
      <c r="TXK10" s="99"/>
      <c r="TXL10" s="99"/>
      <c r="TXM10" s="99"/>
      <c r="TXN10" s="99"/>
      <c r="TXO10" s="99"/>
      <c r="TXP10" s="99"/>
      <c r="TXQ10" s="99"/>
      <c r="TXR10" s="99"/>
      <c r="TXS10" s="99"/>
      <c r="TXT10" s="99"/>
      <c r="TXU10" s="99"/>
      <c r="TXV10" s="99"/>
      <c r="TXW10" s="99"/>
      <c r="TXX10" s="99"/>
      <c r="TXY10" s="99"/>
      <c r="TXZ10" s="99"/>
      <c r="TYA10" s="99"/>
      <c r="TYB10" s="99"/>
      <c r="TYC10" s="99"/>
      <c r="TYD10" s="99"/>
      <c r="TYE10" s="99"/>
      <c r="TYF10" s="99"/>
      <c r="TYG10" s="99"/>
      <c r="TYH10" s="99"/>
      <c r="TYI10" s="99"/>
      <c r="TYJ10" s="99"/>
      <c r="TYK10" s="99"/>
      <c r="TYL10" s="99"/>
      <c r="TYM10" s="99"/>
      <c r="TYN10" s="99"/>
      <c r="TYO10" s="99"/>
      <c r="TYP10" s="99"/>
      <c r="TYQ10" s="99"/>
      <c r="TYR10" s="99"/>
      <c r="TYS10" s="99"/>
      <c r="TYT10" s="99"/>
      <c r="TYU10" s="99"/>
      <c r="TYV10" s="99"/>
      <c r="TYW10" s="99"/>
      <c r="TYX10" s="99"/>
      <c r="TYY10" s="99"/>
      <c r="TYZ10" s="99"/>
      <c r="TZA10" s="99"/>
      <c r="TZB10" s="99"/>
      <c r="TZC10" s="99"/>
      <c r="TZD10" s="99"/>
      <c r="TZE10" s="99"/>
      <c r="TZF10" s="99"/>
      <c r="TZG10" s="99"/>
      <c r="TZH10" s="99"/>
      <c r="TZI10" s="99"/>
      <c r="TZJ10" s="99"/>
      <c r="TZK10" s="99"/>
      <c r="TZL10" s="99"/>
      <c r="TZM10" s="99"/>
      <c r="TZN10" s="99"/>
      <c r="TZO10" s="99"/>
      <c r="TZP10" s="99"/>
      <c r="TZQ10" s="99"/>
      <c r="TZR10" s="99"/>
      <c r="TZS10" s="99"/>
      <c r="TZT10" s="99"/>
      <c r="TZU10" s="99"/>
      <c r="TZV10" s="99"/>
      <c r="TZW10" s="99"/>
      <c r="TZX10" s="99"/>
      <c r="TZY10" s="99"/>
      <c r="TZZ10" s="99"/>
      <c r="UAA10" s="99"/>
      <c r="UAB10" s="99"/>
      <c r="UAC10" s="99"/>
      <c r="UAD10" s="99"/>
      <c r="UAE10" s="99"/>
      <c r="UAF10" s="99"/>
      <c r="UAG10" s="99"/>
      <c r="UAH10" s="99"/>
      <c r="UAI10" s="99"/>
      <c r="UAJ10" s="99"/>
      <c r="UAK10" s="99"/>
      <c r="UAL10" s="99"/>
      <c r="UAM10" s="99"/>
      <c r="UAN10" s="99"/>
      <c r="UAO10" s="99"/>
      <c r="UAP10" s="99"/>
      <c r="UAQ10" s="99"/>
      <c r="UAR10" s="99"/>
      <c r="UAS10" s="99"/>
      <c r="UAT10" s="99"/>
      <c r="UAU10" s="99"/>
      <c r="UAV10" s="99"/>
      <c r="UAW10" s="99"/>
      <c r="UAX10" s="99"/>
      <c r="UAY10" s="99"/>
      <c r="UAZ10" s="99"/>
      <c r="UBA10" s="99"/>
      <c r="UBB10" s="99"/>
      <c r="UBC10" s="99"/>
      <c r="UBD10" s="99"/>
      <c r="UBE10" s="99"/>
      <c r="UBF10" s="99"/>
      <c r="UBG10" s="99"/>
      <c r="UBH10" s="99"/>
      <c r="UBI10" s="99"/>
      <c r="UBJ10" s="99"/>
      <c r="UBK10" s="99"/>
      <c r="UBL10" s="99"/>
      <c r="UBM10" s="99"/>
      <c r="UBN10" s="99"/>
      <c r="UBO10" s="99"/>
      <c r="UBP10" s="99"/>
      <c r="UBQ10" s="99"/>
      <c r="UBR10" s="99"/>
      <c r="UBS10" s="99"/>
      <c r="UBT10" s="99"/>
      <c r="UBU10" s="99"/>
      <c r="UBV10" s="99"/>
      <c r="UBW10" s="99"/>
      <c r="UBX10" s="99"/>
      <c r="UBY10" s="99"/>
      <c r="UBZ10" s="99"/>
      <c r="UCA10" s="99"/>
      <c r="UCB10" s="99"/>
      <c r="UCC10" s="99"/>
      <c r="UCD10" s="99"/>
      <c r="UCE10" s="99"/>
      <c r="UCF10" s="99"/>
      <c r="UCG10" s="99"/>
      <c r="UCH10" s="99"/>
      <c r="UCI10" s="99"/>
      <c r="UCJ10" s="99"/>
      <c r="UCK10" s="99"/>
      <c r="UCL10" s="99"/>
      <c r="UCM10" s="99"/>
      <c r="UCN10" s="99"/>
      <c r="UCO10" s="99"/>
      <c r="UCP10" s="99"/>
      <c r="UCQ10" s="99"/>
      <c r="UCR10" s="99"/>
      <c r="UCS10" s="99"/>
      <c r="UCT10" s="99"/>
      <c r="UCU10" s="99"/>
      <c r="UCV10" s="99"/>
      <c r="UCW10" s="99"/>
      <c r="UCX10" s="99"/>
      <c r="UCY10" s="99"/>
      <c r="UCZ10" s="99"/>
      <c r="UDA10" s="99"/>
      <c r="UDB10" s="99"/>
      <c r="UDC10" s="99"/>
      <c r="UDD10" s="99"/>
      <c r="UDE10" s="99"/>
      <c r="UDF10" s="99"/>
      <c r="UDG10" s="99"/>
      <c r="UDH10" s="99"/>
      <c r="UDI10" s="99"/>
      <c r="UDJ10" s="99"/>
      <c r="UDK10" s="99"/>
      <c r="UDL10" s="99"/>
      <c r="UDM10" s="99"/>
      <c r="UDN10" s="99"/>
      <c r="UDO10" s="99"/>
      <c r="UDP10" s="99"/>
      <c r="UDQ10" s="99"/>
      <c r="UDR10" s="99"/>
      <c r="UDS10" s="99"/>
      <c r="UDT10" s="99"/>
      <c r="UDU10" s="99"/>
      <c r="UDV10" s="99"/>
      <c r="UDW10" s="99"/>
      <c r="UDX10" s="99"/>
      <c r="UDY10" s="99"/>
      <c r="UDZ10" s="99"/>
      <c r="UEA10" s="99"/>
      <c r="UEB10" s="99"/>
      <c r="UEC10" s="99"/>
      <c r="UED10" s="99"/>
      <c r="UEE10" s="99"/>
      <c r="UEF10" s="99"/>
      <c r="UEG10" s="99"/>
      <c r="UEH10" s="99"/>
      <c r="UEI10" s="99"/>
      <c r="UEJ10" s="99"/>
      <c r="UEK10" s="99"/>
      <c r="UEL10" s="99"/>
      <c r="UEM10" s="99"/>
      <c r="UEN10" s="99"/>
      <c r="UEO10" s="99"/>
      <c r="UEP10" s="99"/>
      <c r="UEQ10" s="99"/>
      <c r="UER10" s="99"/>
      <c r="UES10" s="99"/>
      <c r="UET10" s="99"/>
      <c r="UEU10" s="99"/>
      <c r="UEV10" s="99"/>
      <c r="UEW10" s="99"/>
      <c r="UEX10" s="99"/>
      <c r="UEY10" s="99"/>
      <c r="UEZ10" s="99"/>
      <c r="UFA10" s="99"/>
      <c r="UFB10" s="99"/>
      <c r="UFC10" s="99"/>
      <c r="UFD10" s="99"/>
      <c r="UFE10" s="99"/>
      <c r="UFF10" s="99"/>
      <c r="UFG10" s="99"/>
      <c r="UFH10" s="99"/>
      <c r="UFI10" s="99"/>
      <c r="UFJ10" s="99"/>
      <c r="UFK10" s="99"/>
      <c r="UFL10" s="99"/>
      <c r="UFM10" s="99"/>
      <c r="UFN10" s="99"/>
      <c r="UFO10" s="99"/>
      <c r="UFP10" s="99"/>
      <c r="UFQ10" s="99"/>
      <c r="UFR10" s="99"/>
      <c r="UFS10" s="99"/>
      <c r="UFT10" s="99"/>
      <c r="UFU10" s="99"/>
      <c r="UFV10" s="99"/>
      <c r="UFW10" s="99"/>
      <c r="UFX10" s="99"/>
      <c r="UFY10" s="99"/>
      <c r="UFZ10" s="99"/>
      <c r="UGA10" s="99"/>
      <c r="UGB10" s="99"/>
      <c r="UGC10" s="99"/>
      <c r="UGD10" s="99"/>
      <c r="UGE10" s="99"/>
      <c r="UGF10" s="99"/>
      <c r="UGG10" s="99"/>
      <c r="UGH10" s="99"/>
      <c r="UGI10" s="99"/>
      <c r="UGJ10" s="99"/>
      <c r="UGK10" s="99"/>
      <c r="UGL10" s="99"/>
      <c r="UGM10" s="99"/>
      <c r="UGN10" s="99"/>
      <c r="UGO10" s="99"/>
      <c r="UGP10" s="99"/>
      <c r="UGQ10" s="99"/>
      <c r="UGR10" s="99"/>
      <c r="UGS10" s="99"/>
      <c r="UGT10" s="99"/>
      <c r="UGU10" s="99"/>
      <c r="UGV10" s="99"/>
      <c r="UGW10" s="99"/>
      <c r="UGX10" s="99"/>
      <c r="UGY10" s="99"/>
      <c r="UGZ10" s="99"/>
      <c r="UHA10" s="99"/>
      <c r="UHB10" s="99"/>
      <c r="UHC10" s="99"/>
      <c r="UHD10" s="99"/>
      <c r="UHE10" s="99"/>
      <c r="UHF10" s="99"/>
      <c r="UHG10" s="99"/>
      <c r="UHH10" s="99"/>
      <c r="UHI10" s="99"/>
      <c r="UHJ10" s="99"/>
      <c r="UHK10" s="99"/>
      <c r="UHL10" s="99"/>
      <c r="UHM10" s="99"/>
      <c r="UHN10" s="99"/>
      <c r="UHO10" s="99"/>
      <c r="UHP10" s="99"/>
      <c r="UHQ10" s="99"/>
      <c r="UHR10" s="99"/>
      <c r="UHS10" s="99"/>
      <c r="UHT10" s="99"/>
      <c r="UHU10" s="99"/>
      <c r="UHV10" s="99"/>
      <c r="UHW10" s="99"/>
      <c r="UHX10" s="99"/>
      <c r="UHY10" s="99"/>
      <c r="UHZ10" s="99"/>
      <c r="UIA10" s="99"/>
      <c r="UIB10" s="99"/>
      <c r="UIC10" s="99"/>
      <c r="UID10" s="99"/>
      <c r="UIE10" s="99"/>
      <c r="UIF10" s="99"/>
      <c r="UIG10" s="99"/>
      <c r="UIH10" s="99"/>
      <c r="UII10" s="99"/>
      <c r="UIJ10" s="99"/>
      <c r="UIK10" s="99"/>
      <c r="UIL10" s="99"/>
      <c r="UIM10" s="99"/>
      <c r="UIN10" s="99"/>
      <c r="UIO10" s="99"/>
      <c r="UIP10" s="99"/>
      <c r="UIQ10" s="99"/>
      <c r="UIR10" s="99"/>
      <c r="UIS10" s="99"/>
      <c r="UIT10" s="99"/>
      <c r="UIU10" s="99"/>
      <c r="UIV10" s="99"/>
      <c r="UIW10" s="99"/>
      <c r="UIX10" s="99"/>
      <c r="UIY10" s="99"/>
      <c r="UIZ10" s="99"/>
      <c r="UJA10" s="99"/>
      <c r="UJB10" s="99"/>
      <c r="UJC10" s="99"/>
      <c r="UJD10" s="99"/>
      <c r="UJE10" s="99"/>
      <c r="UJF10" s="99"/>
      <c r="UJG10" s="99"/>
      <c r="UJH10" s="99"/>
      <c r="UJI10" s="99"/>
      <c r="UJJ10" s="99"/>
      <c r="UJK10" s="99"/>
      <c r="UJL10" s="99"/>
      <c r="UJM10" s="99"/>
      <c r="UJN10" s="99"/>
      <c r="UJO10" s="99"/>
      <c r="UJP10" s="99"/>
      <c r="UJQ10" s="99"/>
      <c r="UJR10" s="99"/>
      <c r="UJS10" s="99"/>
      <c r="UJT10" s="99"/>
      <c r="UJU10" s="99"/>
      <c r="UJV10" s="99"/>
      <c r="UJW10" s="99"/>
      <c r="UJX10" s="99"/>
      <c r="UJY10" s="99"/>
      <c r="UJZ10" s="99"/>
      <c r="UKA10" s="99"/>
      <c r="UKB10" s="99"/>
      <c r="UKC10" s="99"/>
      <c r="UKD10" s="99"/>
      <c r="UKE10" s="99"/>
      <c r="UKF10" s="99"/>
      <c r="UKG10" s="99"/>
      <c r="UKH10" s="99"/>
      <c r="UKI10" s="99"/>
      <c r="UKJ10" s="99"/>
      <c r="UKK10" s="99"/>
      <c r="UKL10" s="99"/>
      <c r="UKM10" s="99"/>
      <c r="UKN10" s="99"/>
      <c r="UKO10" s="99"/>
      <c r="UKP10" s="99"/>
      <c r="UKQ10" s="99"/>
      <c r="UKR10" s="99"/>
      <c r="UKS10" s="99"/>
      <c r="UKT10" s="99"/>
      <c r="UKU10" s="99"/>
      <c r="UKV10" s="99"/>
      <c r="UKW10" s="99"/>
      <c r="UKX10" s="99"/>
      <c r="UKY10" s="99"/>
      <c r="UKZ10" s="99"/>
      <c r="ULA10" s="99"/>
      <c r="ULB10" s="99"/>
      <c r="ULC10" s="99"/>
      <c r="ULD10" s="99"/>
      <c r="ULE10" s="99"/>
      <c r="ULF10" s="99"/>
      <c r="ULG10" s="99"/>
      <c r="ULH10" s="99"/>
      <c r="ULI10" s="99"/>
      <c r="ULJ10" s="99"/>
      <c r="ULK10" s="99"/>
      <c r="ULL10" s="99"/>
      <c r="ULM10" s="99"/>
      <c r="ULN10" s="99"/>
      <c r="ULO10" s="99"/>
      <c r="ULP10" s="99"/>
      <c r="ULQ10" s="99"/>
      <c r="ULR10" s="99"/>
      <c r="ULS10" s="99"/>
      <c r="ULT10" s="99"/>
      <c r="ULU10" s="99"/>
      <c r="ULV10" s="99"/>
      <c r="ULW10" s="99"/>
      <c r="ULX10" s="99"/>
      <c r="ULY10" s="99"/>
      <c r="ULZ10" s="99"/>
      <c r="UMA10" s="99"/>
      <c r="UMB10" s="99"/>
      <c r="UMC10" s="99"/>
      <c r="UMD10" s="99"/>
      <c r="UME10" s="99"/>
      <c r="UMF10" s="99"/>
      <c r="UMG10" s="99"/>
      <c r="UMH10" s="99"/>
      <c r="UMI10" s="99"/>
      <c r="UMJ10" s="99"/>
      <c r="UMK10" s="99"/>
      <c r="UML10" s="99"/>
      <c r="UMM10" s="99"/>
      <c r="UMN10" s="99"/>
      <c r="UMO10" s="99"/>
      <c r="UMP10" s="99"/>
      <c r="UMQ10" s="99"/>
      <c r="UMR10" s="99"/>
      <c r="UMS10" s="99"/>
      <c r="UMT10" s="99"/>
      <c r="UMU10" s="99"/>
      <c r="UMV10" s="99"/>
      <c r="UMW10" s="99"/>
      <c r="UMX10" s="99"/>
      <c r="UMY10" s="99"/>
      <c r="UMZ10" s="99"/>
      <c r="UNA10" s="99"/>
      <c r="UNB10" s="99"/>
      <c r="UNC10" s="99"/>
      <c r="UND10" s="99"/>
      <c r="UNE10" s="99"/>
      <c r="UNF10" s="99"/>
      <c r="UNG10" s="99"/>
      <c r="UNH10" s="99"/>
      <c r="UNI10" s="99"/>
      <c r="UNJ10" s="99"/>
      <c r="UNK10" s="99"/>
      <c r="UNL10" s="99"/>
      <c r="UNM10" s="99"/>
      <c r="UNN10" s="99"/>
      <c r="UNO10" s="99"/>
      <c r="UNP10" s="99"/>
      <c r="UNQ10" s="99"/>
      <c r="UNR10" s="99"/>
      <c r="UNS10" s="99"/>
      <c r="UNT10" s="99"/>
      <c r="UNU10" s="99"/>
      <c r="UNV10" s="99"/>
      <c r="UNW10" s="99"/>
      <c r="UNX10" s="99"/>
      <c r="UNY10" s="99"/>
      <c r="UNZ10" s="99"/>
      <c r="UOA10" s="99"/>
      <c r="UOB10" s="99"/>
      <c r="UOC10" s="99"/>
      <c r="UOD10" s="99"/>
      <c r="UOE10" s="99"/>
      <c r="UOF10" s="99"/>
      <c r="UOG10" s="99"/>
      <c r="UOH10" s="99"/>
      <c r="UOI10" s="99"/>
      <c r="UOJ10" s="99"/>
      <c r="UOK10" s="99"/>
      <c r="UOL10" s="99"/>
      <c r="UOM10" s="99"/>
      <c r="UON10" s="99"/>
      <c r="UOO10" s="99"/>
      <c r="UOP10" s="99"/>
      <c r="UOQ10" s="99"/>
      <c r="UOR10" s="99"/>
      <c r="UOS10" s="99"/>
      <c r="UOT10" s="99"/>
      <c r="UOU10" s="99"/>
      <c r="UOV10" s="99"/>
      <c r="UOW10" s="99"/>
      <c r="UOX10" s="99"/>
      <c r="UOY10" s="99"/>
      <c r="UOZ10" s="99"/>
      <c r="UPA10" s="99"/>
      <c r="UPB10" s="99"/>
      <c r="UPC10" s="99"/>
      <c r="UPD10" s="99"/>
      <c r="UPE10" s="99"/>
      <c r="UPF10" s="99"/>
      <c r="UPG10" s="99"/>
      <c r="UPH10" s="99"/>
      <c r="UPI10" s="99"/>
      <c r="UPJ10" s="99"/>
      <c r="UPK10" s="99"/>
      <c r="UPL10" s="99"/>
      <c r="UPM10" s="99"/>
      <c r="UPN10" s="99"/>
      <c r="UPO10" s="99"/>
      <c r="UPP10" s="99"/>
      <c r="UPQ10" s="99"/>
      <c r="UPR10" s="99"/>
      <c r="UPS10" s="99"/>
      <c r="UPT10" s="99"/>
      <c r="UPU10" s="99"/>
      <c r="UPV10" s="99"/>
      <c r="UPW10" s="99"/>
      <c r="UPX10" s="99"/>
      <c r="UPY10" s="99"/>
      <c r="UPZ10" s="99"/>
      <c r="UQA10" s="99"/>
      <c r="UQB10" s="99"/>
      <c r="UQC10" s="99"/>
      <c r="UQD10" s="99"/>
      <c r="UQE10" s="99"/>
      <c r="UQF10" s="99"/>
      <c r="UQG10" s="99"/>
      <c r="UQH10" s="99"/>
      <c r="UQI10" s="99"/>
      <c r="UQJ10" s="99"/>
      <c r="UQK10" s="99"/>
      <c r="UQL10" s="99"/>
      <c r="UQM10" s="99"/>
      <c r="UQN10" s="99"/>
      <c r="UQO10" s="99"/>
      <c r="UQP10" s="99"/>
      <c r="UQQ10" s="99"/>
      <c r="UQR10" s="99"/>
      <c r="UQS10" s="99"/>
      <c r="UQT10" s="99"/>
      <c r="UQU10" s="99"/>
      <c r="UQV10" s="99"/>
      <c r="UQW10" s="99"/>
      <c r="UQX10" s="99"/>
      <c r="UQY10" s="99"/>
      <c r="UQZ10" s="99"/>
      <c r="URA10" s="99"/>
      <c r="URB10" s="99"/>
      <c r="URC10" s="99"/>
      <c r="URD10" s="99"/>
      <c r="URE10" s="99"/>
      <c r="URF10" s="99"/>
      <c r="URG10" s="99"/>
      <c r="URH10" s="99"/>
      <c r="URI10" s="99"/>
      <c r="URJ10" s="99"/>
      <c r="URK10" s="99"/>
      <c r="URL10" s="99"/>
      <c r="URM10" s="99"/>
      <c r="URN10" s="99"/>
      <c r="URO10" s="99"/>
      <c r="URP10" s="99"/>
      <c r="URQ10" s="99"/>
      <c r="URR10" s="99"/>
      <c r="URS10" s="99"/>
      <c r="URT10" s="99"/>
      <c r="URU10" s="99"/>
      <c r="URV10" s="99"/>
      <c r="URW10" s="99"/>
      <c r="URX10" s="99"/>
      <c r="URY10" s="99"/>
      <c r="URZ10" s="99"/>
      <c r="USA10" s="99"/>
      <c r="USB10" s="99"/>
      <c r="USC10" s="99"/>
      <c r="USD10" s="99"/>
      <c r="USE10" s="99"/>
      <c r="USF10" s="99"/>
      <c r="USG10" s="99"/>
      <c r="USH10" s="99"/>
      <c r="USI10" s="99"/>
      <c r="USJ10" s="99"/>
      <c r="USK10" s="99"/>
      <c r="USL10" s="99"/>
      <c r="USM10" s="99"/>
      <c r="USN10" s="99"/>
      <c r="USO10" s="99"/>
      <c r="USP10" s="99"/>
      <c r="USQ10" s="99"/>
      <c r="USR10" s="99"/>
      <c r="USS10" s="99"/>
      <c r="UST10" s="99"/>
      <c r="USU10" s="99"/>
      <c r="USV10" s="99"/>
      <c r="USW10" s="99"/>
      <c r="USX10" s="99"/>
      <c r="USY10" s="99"/>
      <c r="USZ10" s="99"/>
      <c r="UTA10" s="99"/>
      <c r="UTB10" s="99"/>
      <c r="UTC10" s="99"/>
      <c r="UTD10" s="99"/>
      <c r="UTE10" s="99"/>
      <c r="UTF10" s="99"/>
      <c r="UTG10" s="99"/>
      <c r="UTH10" s="99"/>
      <c r="UTI10" s="99"/>
      <c r="UTJ10" s="99"/>
      <c r="UTK10" s="99"/>
      <c r="UTL10" s="99"/>
      <c r="UTM10" s="99"/>
      <c r="UTN10" s="99"/>
      <c r="UTO10" s="99"/>
      <c r="UTP10" s="99"/>
      <c r="UTQ10" s="99"/>
      <c r="UTR10" s="99"/>
      <c r="UTS10" s="99"/>
      <c r="UTT10" s="99"/>
      <c r="UTU10" s="99"/>
      <c r="UTV10" s="99"/>
      <c r="UTW10" s="99"/>
      <c r="UTX10" s="99"/>
      <c r="UTY10" s="99"/>
      <c r="UTZ10" s="99"/>
      <c r="UUA10" s="99"/>
      <c r="UUB10" s="99"/>
      <c r="UUC10" s="99"/>
      <c r="UUD10" s="99"/>
      <c r="UUE10" s="99"/>
      <c r="UUF10" s="99"/>
      <c r="UUG10" s="99"/>
      <c r="UUH10" s="99"/>
      <c r="UUI10" s="99"/>
      <c r="UUJ10" s="99"/>
      <c r="UUK10" s="99"/>
      <c r="UUL10" s="99"/>
      <c r="UUM10" s="99"/>
      <c r="UUN10" s="99"/>
      <c r="UUO10" s="99"/>
      <c r="UUP10" s="99"/>
      <c r="UUQ10" s="99"/>
      <c r="UUR10" s="99"/>
      <c r="UUS10" s="99"/>
      <c r="UUT10" s="99"/>
      <c r="UUU10" s="99"/>
      <c r="UUV10" s="99"/>
      <c r="UUW10" s="99"/>
      <c r="UUX10" s="99"/>
      <c r="UUY10" s="99"/>
      <c r="UUZ10" s="99"/>
      <c r="UVA10" s="99"/>
      <c r="UVB10" s="99"/>
      <c r="UVC10" s="99"/>
      <c r="UVD10" s="99"/>
      <c r="UVE10" s="99"/>
      <c r="UVF10" s="99"/>
      <c r="UVG10" s="99"/>
      <c r="UVH10" s="99"/>
      <c r="UVI10" s="99"/>
      <c r="UVJ10" s="99"/>
      <c r="UVK10" s="99"/>
      <c r="UVL10" s="99"/>
      <c r="UVM10" s="99"/>
      <c r="UVN10" s="99"/>
      <c r="UVO10" s="99"/>
      <c r="UVP10" s="99"/>
      <c r="UVQ10" s="99"/>
      <c r="UVR10" s="99"/>
      <c r="UVS10" s="99"/>
      <c r="UVT10" s="99"/>
      <c r="UVU10" s="99"/>
      <c r="UVV10" s="99"/>
      <c r="UVW10" s="99"/>
      <c r="UVX10" s="99"/>
      <c r="UVY10" s="99"/>
      <c r="UVZ10" s="99"/>
      <c r="UWA10" s="99"/>
      <c r="UWB10" s="99"/>
      <c r="UWC10" s="99"/>
      <c r="UWD10" s="99"/>
      <c r="UWE10" s="99"/>
      <c r="UWF10" s="99"/>
      <c r="UWG10" s="99"/>
      <c r="UWH10" s="99"/>
      <c r="UWI10" s="99"/>
      <c r="UWJ10" s="99"/>
      <c r="UWK10" s="99"/>
      <c r="UWL10" s="99"/>
      <c r="UWM10" s="99"/>
      <c r="UWN10" s="99"/>
      <c r="UWO10" s="99"/>
      <c r="UWP10" s="99"/>
      <c r="UWQ10" s="99"/>
      <c r="UWR10" s="99"/>
      <c r="UWS10" s="99"/>
      <c r="UWT10" s="99"/>
      <c r="UWU10" s="99"/>
      <c r="UWV10" s="99"/>
      <c r="UWW10" s="99"/>
      <c r="UWX10" s="99"/>
      <c r="UWY10" s="99"/>
      <c r="UWZ10" s="99"/>
      <c r="UXA10" s="99"/>
      <c r="UXB10" s="99"/>
      <c r="UXC10" s="99"/>
      <c r="UXD10" s="99"/>
      <c r="UXE10" s="99"/>
      <c r="UXF10" s="99"/>
      <c r="UXG10" s="99"/>
      <c r="UXH10" s="99"/>
      <c r="UXI10" s="99"/>
      <c r="UXJ10" s="99"/>
      <c r="UXK10" s="99"/>
      <c r="UXL10" s="99"/>
      <c r="UXM10" s="99"/>
      <c r="UXN10" s="99"/>
      <c r="UXO10" s="99"/>
      <c r="UXP10" s="99"/>
      <c r="UXQ10" s="99"/>
      <c r="UXR10" s="99"/>
      <c r="UXS10" s="99"/>
      <c r="UXT10" s="99"/>
      <c r="UXU10" s="99"/>
      <c r="UXV10" s="99"/>
      <c r="UXW10" s="99"/>
      <c r="UXX10" s="99"/>
      <c r="UXY10" s="99"/>
      <c r="UXZ10" s="99"/>
      <c r="UYA10" s="99"/>
      <c r="UYB10" s="99"/>
      <c r="UYC10" s="99"/>
      <c r="UYD10" s="99"/>
      <c r="UYE10" s="99"/>
      <c r="UYF10" s="99"/>
      <c r="UYG10" s="99"/>
      <c r="UYH10" s="99"/>
      <c r="UYI10" s="99"/>
      <c r="UYJ10" s="99"/>
      <c r="UYK10" s="99"/>
      <c r="UYL10" s="99"/>
      <c r="UYM10" s="99"/>
      <c r="UYN10" s="99"/>
      <c r="UYO10" s="99"/>
      <c r="UYP10" s="99"/>
      <c r="UYQ10" s="99"/>
      <c r="UYR10" s="99"/>
      <c r="UYS10" s="99"/>
      <c r="UYT10" s="99"/>
      <c r="UYU10" s="99"/>
      <c r="UYV10" s="99"/>
      <c r="UYW10" s="99"/>
      <c r="UYX10" s="99"/>
      <c r="UYY10" s="99"/>
      <c r="UYZ10" s="99"/>
      <c r="UZA10" s="99"/>
      <c r="UZB10" s="99"/>
      <c r="UZC10" s="99"/>
      <c r="UZD10" s="99"/>
      <c r="UZE10" s="99"/>
      <c r="UZF10" s="99"/>
      <c r="UZG10" s="99"/>
      <c r="UZH10" s="99"/>
      <c r="UZI10" s="99"/>
      <c r="UZJ10" s="99"/>
      <c r="UZK10" s="99"/>
      <c r="UZL10" s="99"/>
      <c r="UZM10" s="99"/>
      <c r="UZN10" s="99"/>
      <c r="UZO10" s="99"/>
      <c r="UZP10" s="99"/>
      <c r="UZQ10" s="99"/>
      <c r="UZR10" s="99"/>
      <c r="UZS10" s="99"/>
      <c r="UZT10" s="99"/>
      <c r="UZU10" s="99"/>
      <c r="UZV10" s="99"/>
      <c r="UZW10" s="99"/>
      <c r="UZX10" s="99"/>
      <c r="UZY10" s="99"/>
      <c r="UZZ10" s="99"/>
      <c r="VAA10" s="99"/>
      <c r="VAB10" s="99"/>
      <c r="VAC10" s="99"/>
      <c r="VAD10" s="99"/>
      <c r="VAE10" s="99"/>
      <c r="VAF10" s="99"/>
      <c r="VAG10" s="99"/>
      <c r="VAH10" s="99"/>
      <c r="VAI10" s="99"/>
      <c r="VAJ10" s="99"/>
      <c r="VAK10" s="99"/>
      <c r="VAL10" s="99"/>
      <c r="VAM10" s="99"/>
      <c r="VAN10" s="99"/>
      <c r="VAO10" s="99"/>
      <c r="VAP10" s="99"/>
      <c r="VAQ10" s="99"/>
      <c r="VAR10" s="99"/>
      <c r="VAS10" s="99"/>
      <c r="VAT10" s="99"/>
      <c r="VAU10" s="99"/>
      <c r="VAV10" s="99"/>
      <c r="VAW10" s="99"/>
      <c r="VAX10" s="99"/>
      <c r="VAY10" s="99"/>
      <c r="VAZ10" s="99"/>
      <c r="VBA10" s="99"/>
      <c r="VBB10" s="99"/>
      <c r="VBC10" s="99"/>
      <c r="VBD10" s="99"/>
      <c r="VBE10" s="99"/>
      <c r="VBF10" s="99"/>
      <c r="VBG10" s="99"/>
      <c r="VBH10" s="99"/>
      <c r="VBI10" s="99"/>
      <c r="VBJ10" s="99"/>
      <c r="VBK10" s="99"/>
      <c r="VBL10" s="99"/>
      <c r="VBM10" s="99"/>
      <c r="VBN10" s="99"/>
      <c r="VBO10" s="99"/>
      <c r="VBP10" s="99"/>
      <c r="VBQ10" s="99"/>
      <c r="VBR10" s="99"/>
      <c r="VBS10" s="99"/>
      <c r="VBT10" s="99"/>
      <c r="VBU10" s="99"/>
      <c r="VBV10" s="99"/>
      <c r="VBW10" s="99"/>
      <c r="VBX10" s="99"/>
      <c r="VBY10" s="99"/>
      <c r="VBZ10" s="99"/>
      <c r="VCA10" s="99"/>
      <c r="VCB10" s="99"/>
      <c r="VCC10" s="99"/>
      <c r="VCD10" s="99"/>
      <c r="VCE10" s="99"/>
      <c r="VCF10" s="99"/>
      <c r="VCG10" s="99"/>
      <c r="VCH10" s="99"/>
      <c r="VCI10" s="99"/>
      <c r="VCJ10" s="99"/>
      <c r="VCK10" s="99"/>
      <c r="VCL10" s="99"/>
      <c r="VCM10" s="99"/>
      <c r="VCN10" s="99"/>
      <c r="VCO10" s="99"/>
      <c r="VCP10" s="99"/>
      <c r="VCQ10" s="99"/>
      <c r="VCR10" s="99"/>
      <c r="VCS10" s="99"/>
      <c r="VCT10" s="99"/>
      <c r="VCU10" s="99"/>
      <c r="VCV10" s="99"/>
      <c r="VCW10" s="99"/>
      <c r="VCX10" s="99"/>
      <c r="VCY10" s="99"/>
      <c r="VCZ10" s="99"/>
      <c r="VDA10" s="99"/>
      <c r="VDB10" s="99"/>
      <c r="VDC10" s="99"/>
      <c r="VDD10" s="99"/>
      <c r="VDE10" s="99"/>
      <c r="VDF10" s="99"/>
      <c r="VDG10" s="99"/>
      <c r="VDH10" s="99"/>
      <c r="VDI10" s="99"/>
      <c r="VDJ10" s="99"/>
      <c r="VDK10" s="99"/>
      <c r="VDL10" s="99"/>
      <c r="VDM10" s="99"/>
      <c r="VDN10" s="99"/>
      <c r="VDO10" s="99"/>
      <c r="VDP10" s="99"/>
      <c r="VDQ10" s="99"/>
      <c r="VDR10" s="99"/>
      <c r="VDS10" s="99"/>
      <c r="VDT10" s="99"/>
      <c r="VDU10" s="99"/>
      <c r="VDV10" s="99"/>
      <c r="VDW10" s="99"/>
      <c r="VDX10" s="99"/>
      <c r="VDY10" s="99"/>
      <c r="VDZ10" s="99"/>
      <c r="VEA10" s="99"/>
      <c r="VEB10" s="99"/>
      <c r="VEC10" s="99"/>
      <c r="VED10" s="99"/>
      <c r="VEE10" s="99"/>
      <c r="VEF10" s="99"/>
      <c r="VEG10" s="99"/>
      <c r="VEH10" s="99"/>
      <c r="VEI10" s="99"/>
      <c r="VEJ10" s="99"/>
      <c r="VEK10" s="99"/>
      <c r="VEL10" s="99"/>
      <c r="VEM10" s="99"/>
      <c r="VEN10" s="99"/>
      <c r="VEO10" s="99"/>
      <c r="VEP10" s="99"/>
      <c r="VEQ10" s="99"/>
      <c r="VER10" s="99"/>
      <c r="VES10" s="99"/>
      <c r="VET10" s="99"/>
      <c r="VEU10" s="99"/>
      <c r="VEV10" s="99"/>
      <c r="VEW10" s="99"/>
      <c r="VEX10" s="99"/>
      <c r="VEY10" s="99"/>
      <c r="VEZ10" s="99"/>
      <c r="VFA10" s="99"/>
      <c r="VFB10" s="99"/>
      <c r="VFC10" s="99"/>
      <c r="VFD10" s="99"/>
      <c r="VFE10" s="99"/>
      <c r="VFF10" s="99"/>
      <c r="VFG10" s="99"/>
      <c r="VFH10" s="99"/>
      <c r="VFI10" s="99"/>
      <c r="VFJ10" s="99"/>
      <c r="VFK10" s="99"/>
      <c r="VFL10" s="99"/>
      <c r="VFM10" s="99"/>
      <c r="VFN10" s="99"/>
      <c r="VFO10" s="99"/>
      <c r="VFP10" s="99"/>
      <c r="VFQ10" s="99"/>
      <c r="VFR10" s="99"/>
      <c r="VFS10" s="99"/>
      <c r="VFT10" s="99"/>
      <c r="VFU10" s="99"/>
      <c r="VFV10" s="99"/>
      <c r="VFW10" s="99"/>
      <c r="VFX10" s="99"/>
      <c r="VFY10" s="99"/>
      <c r="VFZ10" s="99"/>
      <c r="VGA10" s="99"/>
      <c r="VGB10" s="99"/>
      <c r="VGC10" s="99"/>
      <c r="VGD10" s="99"/>
      <c r="VGE10" s="99"/>
      <c r="VGF10" s="99"/>
      <c r="VGG10" s="99"/>
      <c r="VGH10" s="99"/>
      <c r="VGI10" s="99"/>
      <c r="VGJ10" s="99"/>
      <c r="VGK10" s="99"/>
      <c r="VGL10" s="99"/>
      <c r="VGM10" s="99"/>
      <c r="VGN10" s="99"/>
      <c r="VGO10" s="99"/>
      <c r="VGP10" s="99"/>
      <c r="VGQ10" s="99"/>
      <c r="VGR10" s="99"/>
      <c r="VGS10" s="99"/>
      <c r="VGT10" s="99"/>
      <c r="VGU10" s="99"/>
      <c r="VGV10" s="99"/>
      <c r="VGW10" s="99"/>
      <c r="VGX10" s="99"/>
      <c r="VGY10" s="99"/>
      <c r="VGZ10" s="99"/>
      <c r="VHA10" s="99"/>
      <c r="VHB10" s="99"/>
      <c r="VHC10" s="99"/>
      <c r="VHD10" s="99"/>
      <c r="VHE10" s="99"/>
      <c r="VHF10" s="99"/>
      <c r="VHG10" s="99"/>
      <c r="VHH10" s="99"/>
      <c r="VHI10" s="99"/>
      <c r="VHJ10" s="99"/>
      <c r="VHK10" s="99"/>
      <c r="VHL10" s="99"/>
      <c r="VHM10" s="99"/>
      <c r="VHN10" s="99"/>
      <c r="VHO10" s="99"/>
      <c r="VHP10" s="99"/>
      <c r="VHQ10" s="99"/>
      <c r="VHR10" s="99"/>
      <c r="VHS10" s="99"/>
      <c r="VHT10" s="99"/>
      <c r="VHU10" s="99"/>
      <c r="VHV10" s="99"/>
      <c r="VHW10" s="99"/>
      <c r="VHX10" s="99"/>
      <c r="VHY10" s="99"/>
      <c r="VHZ10" s="99"/>
      <c r="VIA10" s="99"/>
      <c r="VIB10" s="99"/>
      <c r="VIC10" s="99"/>
      <c r="VID10" s="99"/>
      <c r="VIE10" s="99"/>
      <c r="VIF10" s="99"/>
      <c r="VIG10" s="99"/>
      <c r="VIH10" s="99"/>
      <c r="VII10" s="99"/>
      <c r="VIJ10" s="99"/>
      <c r="VIK10" s="99"/>
      <c r="VIL10" s="99"/>
      <c r="VIM10" s="99"/>
      <c r="VIN10" s="99"/>
      <c r="VIO10" s="99"/>
      <c r="VIP10" s="99"/>
      <c r="VIQ10" s="99"/>
      <c r="VIR10" s="99"/>
      <c r="VIS10" s="99"/>
      <c r="VIT10" s="99"/>
      <c r="VIU10" s="99"/>
      <c r="VIV10" s="99"/>
      <c r="VIW10" s="99"/>
      <c r="VIX10" s="99"/>
      <c r="VIY10" s="99"/>
      <c r="VIZ10" s="99"/>
      <c r="VJA10" s="99"/>
      <c r="VJB10" s="99"/>
      <c r="VJC10" s="99"/>
      <c r="VJD10" s="99"/>
      <c r="VJE10" s="99"/>
      <c r="VJF10" s="99"/>
      <c r="VJG10" s="99"/>
      <c r="VJH10" s="99"/>
      <c r="VJI10" s="99"/>
      <c r="VJJ10" s="99"/>
      <c r="VJK10" s="99"/>
      <c r="VJL10" s="99"/>
      <c r="VJM10" s="99"/>
      <c r="VJN10" s="99"/>
      <c r="VJO10" s="99"/>
      <c r="VJP10" s="99"/>
      <c r="VJQ10" s="99"/>
      <c r="VJR10" s="99"/>
      <c r="VJS10" s="99"/>
      <c r="VJT10" s="99"/>
      <c r="VJU10" s="99"/>
      <c r="VJV10" s="99"/>
      <c r="VJW10" s="99"/>
      <c r="VJX10" s="99"/>
      <c r="VJY10" s="99"/>
      <c r="VJZ10" s="99"/>
      <c r="VKA10" s="99"/>
      <c r="VKB10" s="99"/>
      <c r="VKC10" s="99"/>
      <c r="VKD10" s="99"/>
      <c r="VKE10" s="99"/>
      <c r="VKF10" s="99"/>
      <c r="VKG10" s="99"/>
      <c r="VKH10" s="99"/>
      <c r="VKI10" s="99"/>
      <c r="VKJ10" s="99"/>
      <c r="VKK10" s="99"/>
      <c r="VKL10" s="99"/>
      <c r="VKM10" s="99"/>
      <c r="VKN10" s="99"/>
      <c r="VKO10" s="99"/>
      <c r="VKP10" s="99"/>
      <c r="VKQ10" s="99"/>
      <c r="VKR10" s="99"/>
      <c r="VKS10" s="99"/>
      <c r="VKT10" s="99"/>
      <c r="VKU10" s="99"/>
      <c r="VKV10" s="99"/>
      <c r="VKW10" s="99"/>
      <c r="VKX10" s="99"/>
      <c r="VKY10" s="99"/>
      <c r="VKZ10" s="99"/>
      <c r="VLA10" s="99"/>
      <c r="VLB10" s="99"/>
      <c r="VLC10" s="99"/>
      <c r="VLD10" s="99"/>
      <c r="VLE10" s="99"/>
      <c r="VLF10" s="99"/>
      <c r="VLG10" s="99"/>
      <c r="VLH10" s="99"/>
      <c r="VLI10" s="99"/>
      <c r="VLJ10" s="99"/>
      <c r="VLK10" s="99"/>
      <c r="VLL10" s="99"/>
      <c r="VLM10" s="99"/>
      <c r="VLN10" s="99"/>
      <c r="VLO10" s="99"/>
      <c r="VLP10" s="99"/>
      <c r="VLQ10" s="99"/>
      <c r="VLR10" s="99"/>
      <c r="VLS10" s="99"/>
      <c r="VLT10" s="99"/>
      <c r="VLU10" s="99"/>
      <c r="VLV10" s="99"/>
      <c r="VLW10" s="99"/>
      <c r="VLX10" s="99"/>
      <c r="VLY10" s="99"/>
      <c r="VLZ10" s="99"/>
      <c r="VMA10" s="99"/>
      <c r="VMB10" s="99"/>
      <c r="VMC10" s="99"/>
      <c r="VMD10" s="99"/>
      <c r="VME10" s="99"/>
      <c r="VMF10" s="99"/>
      <c r="VMG10" s="99"/>
      <c r="VMH10" s="99"/>
      <c r="VMI10" s="99"/>
      <c r="VMJ10" s="99"/>
      <c r="VMK10" s="99"/>
      <c r="VML10" s="99"/>
      <c r="VMM10" s="99"/>
      <c r="VMN10" s="99"/>
      <c r="VMO10" s="99"/>
      <c r="VMP10" s="99"/>
      <c r="VMQ10" s="99"/>
      <c r="VMR10" s="99"/>
      <c r="VMS10" s="99"/>
      <c r="VMT10" s="99"/>
      <c r="VMU10" s="99"/>
      <c r="VMV10" s="99"/>
      <c r="VMW10" s="99"/>
      <c r="VMX10" s="99"/>
      <c r="VMY10" s="99"/>
      <c r="VMZ10" s="99"/>
      <c r="VNA10" s="99"/>
      <c r="VNB10" s="99"/>
      <c r="VNC10" s="99"/>
      <c r="VND10" s="99"/>
      <c r="VNE10" s="99"/>
      <c r="VNF10" s="99"/>
      <c r="VNG10" s="99"/>
      <c r="VNH10" s="99"/>
      <c r="VNI10" s="99"/>
      <c r="VNJ10" s="99"/>
      <c r="VNK10" s="99"/>
      <c r="VNL10" s="99"/>
      <c r="VNM10" s="99"/>
      <c r="VNN10" s="99"/>
      <c r="VNO10" s="99"/>
      <c r="VNP10" s="99"/>
      <c r="VNQ10" s="99"/>
      <c r="VNR10" s="99"/>
      <c r="VNS10" s="99"/>
      <c r="VNT10" s="99"/>
      <c r="VNU10" s="99"/>
      <c r="VNV10" s="99"/>
      <c r="VNW10" s="99"/>
      <c r="VNX10" s="99"/>
      <c r="VNY10" s="99"/>
      <c r="VNZ10" s="99"/>
      <c r="VOA10" s="99"/>
      <c r="VOB10" s="99"/>
      <c r="VOC10" s="99"/>
      <c r="VOD10" s="99"/>
      <c r="VOE10" s="99"/>
      <c r="VOF10" s="99"/>
      <c r="VOG10" s="99"/>
      <c r="VOH10" s="99"/>
      <c r="VOI10" s="99"/>
      <c r="VOJ10" s="99"/>
      <c r="VOK10" s="99"/>
      <c r="VOL10" s="99"/>
      <c r="VOM10" s="99"/>
      <c r="VON10" s="99"/>
      <c r="VOO10" s="99"/>
      <c r="VOP10" s="99"/>
      <c r="VOQ10" s="99"/>
      <c r="VOR10" s="99"/>
      <c r="VOS10" s="99"/>
      <c r="VOT10" s="99"/>
      <c r="VOU10" s="99"/>
      <c r="VOV10" s="99"/>
      <c r="VOW10" s="99"/>
      <c r="VOX10" s="99"/>
      <c r="VOY10" s="99"/>
      <c r="VOZ10" s="99"/>
      <c r="VPA10" s="99"/>
      <c r="VPB10" s="99"/>
      <c r="VPC10" s="99"/>
      <c r="VPD10" s="99"/>
      <c r="VPE10" s="99"/>
      <c r="VPF10" s="99"/>
      <c r="VPG10" s="99"/>
      <c r="VPH10" s="99"/>
      <c r="VPI10" s="99"/>
      <c r="VPJ10" s="99"/>
      <c r="VPK10" s="99"/>
      <c r="VPL10" s="99"/>
      <c r="VPM10" s="99"/>
      <c r="VPN10" s="99"/>
      <c r="VPO10" s="99"/>
      <c r="VPP10" s="99"/>
      <c r="VPQ10" s="99"/>
      <c r="VPR10" s="99"/>
      <c r="VPS10" s="99"/>
      <c r="VPT10" s="99"/>
      <c r="VPU10" s="99"/>
      <c r="VPV10" s="99"/>
      <c r="VPW10" s="99"/>
      <c r="VPX10" s="99"/>
      <c r="VPY10" s="99"/>
      <c r="VPZ10" s="99"/>
      <c r="VQA10" s="99"/>
      <c r="VQB10" s="99"/>
      <c r="VQC10" s="99"/>
      <c r="VQD10" s="99"/>
      <c r="VQE10" s="99"/>
      <c r="VQF10" s="99"/>
      <c r="VQG10" s="99"/>
      <c r="VQH10" s="99"/>
      <c r="VQI10" s="99"/>
      <c r="VQJ10" s="99"/>
      <c r="VQK10" s="99"/>
      <c r="VQL10" s="99"/>
      <c r="VQM10" s="99"/>
      <c r="VQN10" s="99"/>
      <c r="VQO10" s="99"/>
      <c r="VQP10" s="99"/>
      <c r="VQQ10" s="99"/>
      <c r="VQR10" s="99"/>
      <c r="VQS10" s="99"/>
      <c r="VQT10" s="99"/>
      <c r="VQU10" s="99"/>
      <c r="VQV10" s="99"/>
      <c r="VQW10" s="99"/>
      <c r="VQX10" s="99"/>
      <c r="VQY10" s="99"/>
      <c r="VQZ10" s="99"/>
      <c r="VRA10" s="99"/>
      <c r="VRB10" s="99"/>
      <c r="VRC10" s="99"/>
      <c r="VRD10" s="99"/>
      <c r="VRE10" s="99"/>
      <c r="VRF10" s="99"/>
      <c r="VRG10" s="99"/>
      <c r="VRH10" s="99"/>
      <c r="VRI10" s="99"/>
      <c r="VRJ10" s="99"/>
      <c r="VRK10" s="99"/>
      <c r="VRL10" s="99"/>
      <c r="VRM10" s="99"/>
      <c r="VRN10" s="99"/>
      <c r="VRO10" s="99"/>
      <c r="VRP10" s="99"/>
      <c r="VRQ10" s="99"/>
      <c r="VRR10" s="99"/>
      <c r="VRS10" s="99"/>
      <c r="VRT10" s="99"/>
      <c r="VRU10" s="99"/>
      <c r="VRV10" s="99"/>
      <c r="VRW10" s="99"/>
      <c r="VRX10" s="99"/>
      <c r="VRY10" s="99"/>
      <c r="VRZ10" s="99"/>
      <c r="VSA10" s="99"/>
      <c r="VSB10" s="99"/>
      <c r="VSC10" s="99"/>
      <c r="VSD10" s="99"/>
      <c r="VSE10" s="99"/>
      <c r="VSF10" s="99"/>
      <c r="VSG10" s="99"/>
      <c r="VSH10" s="99"/>
      <c r="VSI10" s="99"/>
      <c r="VSJ10" s="99"/>
      <c r="VSK10" s="99"/>
      <c r="VSL10" s="99"/>
      <c r="VSM10" s="99"/>
      <c r="VSN10" s="99"/>
      <c r="VSO10" s="99"/>
      <c r="VSP10" s="99"/>
      <c r="VSQ10" s="99"/>
      <c r="VSR10" s="99"/>
      <c r="VSS10" s="99"/>
      <c r="VST10" s="99"/>
      <c r="VSU10" s="99"/>
      <c r="VSV10" s="99"/>
      <c r="VSW10" s="99"/>
      <c r="VSX10" s="99"/>
      <c r="VSY10" s="99"/>
      <c r="VSZ10" s="99"/>
      <c r="VTA10" s="99"/>
      <c r="VTB10" s="99"/>
      <c r="VTC10" s="99"/>
      <c r="VTD10" s="99"/>
      <c r="VTE10" s="99"/>
      <c r="VTF10" s="99"/>
      <c r="VTG10" s="99"/>
      <c r="VTH10" s="99"/>
      <c r="VTI10" s="99"/>
      <c r="VTJ10" s="99"/>
      <c r="VTK10" s="99"/>
      <c r="VTL10" s="99"/>
      <c r="VTM10" s="99"/>
      <c r="VTN10" s="99"/>
      <c r="VTO10" s="99"/>
      <c r="VTP10" s="99"/>
      <c r="VTQ10" s="99"/>
      <c r="VTR10" s="99"/>
      <c r="VTS10" s="99"/>
      <c r="VTT10" s="99"/>
      <c r="VTU10" s="99"/>
      <c r="VTV10" s="99"/>
      <c r="VTW10" s="99"/>
      <c r="VTX10" s="99"/>
      <c r="VTY10" s="99"/>
      <c r="VTZ10" s="99"/>
      <c r="VUA10" s="99"/>
      <c r="VUB10" s="99"/>
      <c r="VUC10" s="99"/>
      <c r="VUD10" s="99"/>
      <c r="VUE10" s="99"/>
      <c r="VUF10" s="99"/>
      <c r="VUG10" s="99"/>
      <c r="VUH10" s="99"/>
      <c r="VUI10" s="99"/>
      <c r="VUJ10" s="99"/>
      <c r="VUK10" s="99"/>
      <c r="VUL10" s="99"/>
      <c r="VUM10" s="99"/>
      <c r="VUN10" s="99"/>
      <c r="VUO10" s="99"/>
      <c r="VUP10" s="99"/>
      <c r="VUQ10" s="99"/>
      <c r="VUR10" s="99"/>
      <c r="VUS10" s="99"/>
      <c r="VUT10" s="99"/>
      <c r="VUU10" s="99"/>
      <c r="VUV10" s="99"/>
      <c r="VUW10" s="99"/>
      <c r="VUX10" s="99"/>
      <c r="VUY10" s="99"/>
      <c r="VUZ10" s="99"/>
      <c r="VVA10" s="99"/>
      <c r="VVB10" s="99"/>
      <c r="VVC10" s="99"/>
      <c r="VVD10" s="99"/>
      <c r="VVE10" s="99"/>
      <c r="VVF10" s="99"/>
      <c r="VVG10" s="99"/>
      <c r="VVH10" s="99"/>
      <c r="VVI10" s="99"/>
      <c r="VVJ10" s="99"/>
      <c r="VVK10" s="99"/>
      <c r="VVL10" s="99"/>
      <c r="VVM10" s="99"/>
      <c r="VVN10" s="99"/>
      <c r="VVO10" s="99"/>
      <c r="VVP10" s="99"/>
      <c r="VVQ10" s="99"/>
      <c r="VVR10" s="99"/>
      <c r="VVS10" s="99"/>
      <c r="VVT10" s="99"/>
      <c r="VVU10" s="99"/>
      <c r="VVV10" s="99"/>
      <c r="VVW10" s="99"/>
      <c r="VVX10" s="99"/>
      <c r="VVY10" s="99"/>
      <c r="VVZ10" s="99"/>
      <c r="VWA10" s="99"/>
      <c r="VWB10" s="99"/>
      <c r="VWC10" s="99"/>
      <c r="VWD10" s="99"/>
      <c r="VWE10" s="99"/>
      <c r="VWF10" s="99"/>
      <c r="VWG10" s="99"/>
      <c r="VWH10" s="99"/>
      <c r="VWI10" s="99"/>
      <c r="VWJ10" s="99"/>
      <c r="VWK10" s="99"/>
      <c r="VWL10" s="99"/>
      <c r="VWM10" s="99"/>
      <c r="VWN10" s="99"/>
      <c r="VWO10" s="99"/>
      <c r="VWP10" s="99"/>
      <c r="VWQ10" s="99"/>
      <c r="VWR10" s="99"/>
      <c r="VWS10" s="99"/>
      <c r="VWT10" s="99"/>
      <c r="VWU10" s="99"/>
      <c r="VWV10" s="99"/>
      <c r="VWW10" s="99"/>
      <c r="VWX10" s="99"/>
      <c r="VWY10" s="99"/>
      <c r="VWZ10" s="99"/>
      <c r="VXA10" s="99"/>
      <c r="VXB10" s="99"/>
      <c r="VXC10" s="99"/>
      <c r="VXD10" s="99"/>
      <c r="VXE10" s="99"/>
      <c r="VXF10" s="99"/>
      <c r="VXG10" s="99"/>
      <c r="VXH10" s="99"/>
      <c r="VXI10" s="99"/>
      <c r="VXJ10" s="99"/>
      <c r="VXK10" s="99"/>
      <c r="VXL10" s="99"/>
      <c r="VXM10" s="99"/>
      <c r="VXN10" s="99"/>
      <c r="VXO10" s="99"/>
      <c r="VXP10" s="99"/>
      <c r="VXQ10" s="99"/>
      <c r="VXR10" s="99"/>
      <c r="VXS10" s="99"/>
      <c r="VXT10" s="99"/>
      <c r="VXU10" s="99"/>
      <c r="VXV10" s="99"/>
      <c r="VXW10" s="99"/>
      <c r="VXX10" s="99"/>
      <c r="VXY10" s="99"/>
      <c r="VXZ10" s="99"/>
      <c r="VYA10" s="99"/>
      <c r="VYB10" s="99"/>
      <c r="VYC10" s="99"/>
      <c r="VYD10" s="99"/>
      <c r="VYE10" s="99"/>
      <c r="VYF10" s="99"/>
      <c r="VYG10" s="99"/>
      <c r="VYH10" s="99"/>
      <c r="VYI10" s="99"/>
      <c r="VYJ10" s="99"/>
      <c r="VYK10" s="99"/>
      <c r="VYL10" s="99"/>
      <c r="VYM10" s="99"/>
      <c r="VYN10" s="99"/>
      <c r="VYO10" s="99"/>
      <c r="VYP10" s="99"/>
      <c r="VYQ10" s="99"/>
      <c r="VYR10" s="99"/>
      <c r="VYS10" s="99"/>
      <c r="VYT10" s="99"/>
      <c r="VYU10" s="99"/>
      <c r="VYV10" s="99"/>
      <c r="VYW10" s="99"/>
      <c r="VYX10" s="99"/>
      <c r="VYY10" s="99"/>
      <c r="VYZ10" s="99"/>
      <c r="VZA10" s="99"/>
      <c r="VZB10" s="99"/>
      <c r="VZC10" s="99"/>
      <c r="VZD10" s="99"/>
      <c r="VZE10" s="99"/>
      <c r="VZF10" s="99"/>
      <c r="VZG10" s="99"/>
      <c r="VZH10" s="99"/>
      <c r="VZI10" s="99"/>
      <c r="VZJ10" s="99"/>
      <c r="VZK10" s="99"/>
      <c r="VZL10" s="99"/>
      <c r="VZM10" s="99"/>
      <c r="VZN10" s="99"/>
      <c r="VZO10" s="99"/>
      <c r="VZP10" s="99"/>
      <c r="VZQ10" s="99"/>
      <c r="VZR10" s="99"/>
      <c r="VZS10" s="99"/>
      <c r="VZT10" s="99"/>
      <c r="VZU10" s="99"/>
      <c r="VZV10" s="99"/>
      <c r="VZW10" s="99"/>
      <c r="VZX10" s="99"/>
      <c r="VZY10" s="99"/>
      <c r="VZZ10" s="99"/>
      <c r="WAA10" s="99"/>
      <c r="WAB10" s="99"/>
      <c r="WAC10" s="99"/>
      <c r="WAD10" s="99"/>
      <c r="WAE10" s="99"/>
      <c r="WAF10" s="99"/>
      <c r="WAG10" s="99"/>
      <c r="WAH10" s="99"/>
      <c r="WAI10" s="99"/>
      <c r="WAJ10" s="99"/>
      <c r="WAK10" s="99"/>
      <c r="WAL10" s="99"/>
      <c r="WAM10" s="99"/>
      <c r="WAN10" s="99"/>
      <c r="WAO10" s="99"/>
      <c r="WAP10" s="99"/>
      <c r="WAQ10" s="99"/>
      <c r="WAR10" s="99"/>
      <c r="WAS10" s="99"/>
      <c r="WAT10" s="99"/>
      <c r="WAU10" s="99"/>
      <c r="WAV10" s="99"/>
      <c r="WAW10" s="99"/>
      <c r="WAX10" s="99"/>
      <c r="WAY10" s="99"/>
      <c r="WAZ10" s="99"/>
      <c r="WBA10" s="99"/>
      <c r="WBB10" s="99"/>
      <c r="WBC10" s="99"/>
      <c r="WBD10" s="99"/>
      <c r="WBE10" s="99"/>
      <c r="WBF10" s="99"/>
      <c r="WBG10" s="99"/>
      <c r="WBH10" s="99"/>
      <c r="WBI10" s="99"/>
      <c r="WBJ10" s="99"/>
      <c r="WBK10" s="99"/>
      <c r="WBL10" s="99"/>
      <c r="WBM10" s="99"/>
      <c r="WBN10" s="99"/>
      <c r="WBO10" s="99"/>
      <c r="WBP10" s="99"/>
      <c r="WBQ10" s="99"/>
      <c r="WBR10" s="99"/>
      <c r="WBS10" s="99"/>
      <c r="WBT10" s="99"/>
      <c r="WBU10" s="99"/>
      <c r="WBV10" s="99"/>
      <c r="WBW10" s="99"/>
      <c r="WBX10" s="99"/>
      <c r="WBY10" s="99"/>
      <c r="WBZ10" s="99"/>
      <c r="WCA10" s="99"/>
      <c r="WCB10" s="99"/>
      <c r="WCC10" s="99"/>
      <c r="WCD10" s="99"/>
      <c r="WCE10" s="99"/>
      <c r="WCF10" s="99"/>
      <c r="WCG10" s="99"/>
      <c r="WCH10" s="99"/>
      <c r="WCI10" s="99"/>
      <c r="WCJ10" s="99"/>
      <c r="WCK10" s="99"/>
      <c r="WCL10" s="99"/>
      <c r="WCM10" s="99"/>
      <c r="WCN10" s="99"/>
      <c r="WCO10" s="99"/>
      <c r="WCP10" s="99"/>
      <c r="WCQ10" s="99"/>
      <c r="WCR10" s="99"/>
      <c r="WCS10" s="99"/>
      <c r="WCT10" s="99"/>
      <c r="WCU10" s="99"/>
      <c r="WCV10" s="99"/>
      <c r="WCW10" s="99"/>
      <c r="WCX10" s="99"/>
      <c r="WCY10" s="99"/>
      <c r="WCZ10" s="99"/>
      <c r="WDA10" s="99"/>
      <c r="WDB10" s="99"/>
      <c r="WDC10" s="99"/>
      <c r="WDD10" s="99"/>
      <c r="WDE10" s="99"/>
      <c r="WDF10" s="99"/>
      <c r="WDG10" s="99"/>
      <c r="WDH10" s="99"/>
      <c r="WDI10" s="99"/>
      <c r="WDJ10" s="99"/>
      <c r="WDK10" s="99"/>
      <c r="WDL10" s="99"/>
      <c r="WDM10" s="99"/>
      <c r="WDN10" s="99"/>
      <c r="WDO10" s="99"/>
      <c r="WDP10" s="99"/>
      <c r="WDQ10" s="99"/>
      <c r="WDR10" s="99"/>
      <c r="WDS10" s="99"/>
      <c r="WDT10" s="99"/>
      <c r="WDU10" s="99"/>
      <c r="WDV10" s="99"/>
      <c r="WDW10" s="99"/>
      <c r="WDX10" s="99"/>
      <c r="WDY10" s="99"/>
      <c r="WDZ10" s="99"/>
      <c r="WEA10" s="99"/>
      <c r="WEB10" s="99"/>
      <c r="WEC10" s="99"/>
      <c r="WED10" s="99"/>
      <c r="WEE10" s="99"/>
      <c r="WEF10" s="99"/>
      <c r="WEG10" s="99"/>
      <c r="WEH10" s="99"/>
      <c r="WEI10" s="99"/>
      <c r="WEJ10" s="99"/>
      <c r="WEK10" s="99"/>
      <c r="WEL10" s="99"/>
      <c r="WEM10" s="99"/>
      <c r="WEN10" s="99"/>
      <c r="WEO10" s="99"/>
      <c r="WEP10" s="99"/>
      <c r="WEQ10" s="99"/>
      <c r="WER10" s="99"/>
      <c r="WES10" s="99"/>
      <c r="WET10" s="99"/>
      <c r="WEU10" s="99"/>
      <c r="WEV10" s="99"/>
      <c r="WEW10" s="99"/>
      <c r="WEX10" s="99"/>
      <c r="WEY10" s="99"/>
      <c r="WEZ10" s="99"/>
      <c r="WFA10" s="99"/>
      <c r="WFB10" s="99"/>
      <c r="WFC10" s="99"/>
      <c r="WFD10" s="99"/>
      <c r="WFE10" s="99"/>
      <c r="WFF10" s="99"/>
      <c r="WFG10" s="99"/>
      <c r="WFH10" s="99"/>
      <c r="WFI10" s="99"/>
      <c r="WFJ10" s="99"/>
      <c r="WFK10" s="99"/>
      <c r="WFL10" s="99"/>
      <c r="WFM10" s="99"/>
      <c r="WFN10" s="99"/>
      <c r="WFO10" s="99"/>
      <c r="WFP10" s="99"/>
      <c r="WFQ10" s="99"/>
      <c r="WFR10" s="99"/>
      <c r="WFS10" s="99"/>
      <c r="WFT10" s="99"/>
      <c r="WFU10" s="99"/>
      <c r="WFV10" s="99"/>
      <c r="WFW10" s="99"/>
      <c r="WFX10" s="99"/>
      <c r="WFY10" s="99"/>
      <c r="WFZ10" s="99"/>
      <c r="WGA10" s="99"/>
      <c r="WGB10" s="99"/>
      <c r="WGC10" s="99"/>
      <c r="WGD10" s="99"/>
      <c r="WGE10" s="99"/>
      <c r="WGF10" s="99"/>
      <c r="WGG10" s="99"/>
      <c r="WGH10" s="99"/>
      <c r="WGI10" s="99"/>
      <c r="WGJ10" s="99"/>
      <c r="WGK10" s="99"/>
      <c r="WGL10" s="99"/>
      <c r="WGM10" s="99"/>
      <c r="WGN10" s="99"/>
      <c r="WGO10" s="99"/>
      <c r="WGP10" s="99"/>
      <c r="WGQ10" s="99"/>
      <c r="WGR10" s="99"/>
      <c r="WGS10" s="99"/>
      <c r="WGT10" s="99"/>
      <c r="WGU10" s="99"/>
      <c r="WGV10" s="99"/>
      <c r="WGW10" s="99"/>
      <c r="WGX10" s="99"/>
      <c r="WGY10" s="99"/>
      <c r="WGZ10" s="99"/>
      <c r="WHA10" s="99"/>
      <c r="WHB10" s="99"/>
      <c r="WHC10" s="99"/>
      <c r="WHD10" s="99"/>
      <c r="WHE10" s="99"/>
      <c r="WHF10" s="99"/>
      <c r="WHG10" s="99"/>
      <c r="WHH10" s="99"/>
      <c r="WHI10" s="99"/>
      <c r="WHJ10" s="99"/>
      <c r="WHK10" s="99"/>
      <c r="WHL10" s="99"/>
      <c r="WHM10" s="99"/>
      <c r="WHN10" s="99"/>
      <c r="WHO10" s="99"/>
      <c r="WHP10" s="99"/>
      <c r="WHQ10" s="99"/>
      <c r="WHR10" s="99"/>
      <c r="WHS10" s="99"/>
      <c r="WHT10" s="99"/>
      <c r="WHU10" s="99"/>
      <c r="WHV10" s="99"/>
      <c r="WHW10" s="99"/>
      <c r="WHX10" s="99"/>
      <c r="WHY10" s="99"/>
      <c r="WHZ10" s="99"/>
      <c r="WIA10" s="99"/>
      <c r="WIB10" s="99"/>
      <c r="WIC10" s="99"/>
      <c r="WID10" s="99"/>
      <c r="WIE10" s="99"/>
      <c r="WIF10" s="99"/>
      <c r="WIG10" s="99"/>
      <c r="WIH10" s="99"/>
      <c r="WII10" s="99"/>
      <c r="WIJ10" s="99"/>
      <c r="WIK10" s="99"/>
      <c r="WIL10" s="99"/>
      <c r="WIM10" s="99"/>
      <c r="WIN10" s="99"/>
      <c r="WIO10" s="99"/>
      <c r="WIP10" s="99"/>
      <c r="WIQ10" s="99"/>
      <c r="WIR10" s="99"/>
      <c r="WIS10" s="99"/>
      <c r="WIT10" s="99"/>
      <c r="WIU10" s="99"/>
      <c r="WIV10" s="99"/>
      <c r="WIW10" s="99"/>
      <c r="WIX10" s="99"/>
      <c r="WIY10" s="99"/>
      <c r="WIZ10" s="99"/>
      <c r="WJA10" s="99"/>
      <c r="WJB10" s="99"/>
      <c r="WJC10" s="99"/>
      <c r="WJD10" s="99"/>
      <c r="WJE10" s="99"/>
      <c r="WJF10" s="99"/>
      <c r="WJG10" s="99"/>
      <c r="WJH10" s="99"/>
      <c r="WJI10" s="99"/>
      <c r="WJJ10" s="99"/>
      <c r="WJK10" s="99"/>
      <c r="WJL10" s="99"/>
      <c r="WJM10" s="99"/>
      <c r="WJN10" s="99"/>
      <c r="WJO10" s="99"/>
      <c r="WJP10" s="99"/>
      <c r="WJQ10" s="99"/>
      <c r="WJR10" s="99"/>
      <c r="WJS10" s="99"/>
      <c r="WJT10" s="99"/>
      <c r="WJU10" s="99"/>
      <c r="WJV10" s="99"/>
      <c r="WJW10" s="99"/>
      <c r="WJX10" s="99"/>
      <c r="WJY10" s="99"/>
      <c r="WJZ10" s="99"/>
      <c r="WKA10" s="99"/>
      <c r="WKB10" s="99"/>
      <c r="WKC10" s="99"/>
      <c r="WKD10" s="99"/>
      <c r="WKE10" s="99"/>
      <c r="WKF10" s="99"/>
      <c r="WKG10" s="99"/>
      <c r="WKH10" s="99"/>
      <c r="WKI10" s="99"/>
      <c r="WKJ10" s="99"/>
      <c r="WKK10" s="99"/>
      <c r="WKL10" s="99"/>
      <c r="WKM10" s="99"/>
      <c r="WKN10" s="99"/>
      <c r="WKO10" s="99"/>
      <c r="WKP10" s="99"/>
      <c r="WKQ10" s="99"/>
      <c r="WKR10" s="99"/>
      <c r="WKS10" s="99"/>
      <c r="WKT10" s="99"/>
      <c r="WKU10" s="99"/>
      <c r="WKV10" s="99"/>
      <c r="WKW10" s="99"/>
      <c r="WKX10" s="99"/>
      <c r="WKY10" s="99"/>
      <c r="WKZ10" s="99"/>
      <c r="WLA10" s="99"/>
      <c r="WLB10" s="99"/>
      <c r="WLC10" s="99"/>
      <c r="WLD10" s="99"/>
      <c r="WLE10" s="99"/>
      <c r="WLF10" s="99"/>
      <c r="WLG10" s="99"/>
      <c r="WLH10" s="99"/>
      <c r="WLI10" s="99"/>
      <c r="WLJ10" s="99"/>
      <c r="WLK10" s="99"/>
      <c r="WLL10" s="99"/>
      <c r="WLM10" s="99"/>
      <c r="WLN10" s="99"/>
      <c r="WLO10" s="99"/>
      <c r="WLP10" s="99"/>
      <c r="WLQ10" s="99"/>
      <c r="WLR10" s="99"/>
      <c r="WLS10" s="99"/>
      <c r="WLT10" s="99"/>
      <c r="WLU10" s="99"/>
      <c r="WLV10" s="99"/>
      <c r="WLW10" s="99"/>
      <c r="WLX10" s="99"/>
      <c r="WLY10" s="99"/>
      <c r="WLZ10" s="99"/>
      <c r="WMA10" s="99"/>
      <c r="WMB10" s="99"/>
      <c r="WMC10" s="99"/>
      <c r="WMD10" s="99"/>
      <c r="WME10" s="99"/>
      <c r="WMF10" s="99"/>
      <c r="WMG10" s="99"/>
      <c r="WMH10" s="99"/>
      <c r="WMI10" s="99"/>
      <c r="WMJ10" s="99"/>
      <c r="WMK10" s="99"/>
      <c r="WML10" s="99"/>
      <c r="WMM10" s="99"/>
      <c r="WMN10" s="99"/>
      <c r="WMO10" s="99"/>
      <c r="WMP10" s="99"/>
      <c r="WMQ10" s="99"/>
      <c r="WMR10" s="99"/>
      <c r="WMS10" s="99"/>
      <c r="WMT10" s="99"/>
      <c r="WMU10" s="99"/>
      <c r="WMV10" s="99"/>
      <c r="WMW10" s="99"/>
      <c r="WMX10" s="99"/>
      <c r="WMY10" s="99"/>
      <c r="WMZ10" s="99"/>
      <c r="WNA10" s="99"/>
      <c r="WNB10" s="99"/>
      <c r="WNC10" s="99"/>
      <c r="WND10" s="99"/>
      <c r="WNE10" s="99"/>
      <c r="WNF10" s="99"/>
      <c r="WNG10" s="99"/>
      <c r="WNH10" s="99"/>
      <c r="WNI10" s="99"/>
      <c r="WNJ10" s="99"/>
      <c r="WNK10" s="99"/>
      <c r="WNL10" s="99"/>
      <c r="WNM10" s="99"/>
      <c r="WNN10" s="99"/>
      <c r="WNO10" s="99"/>
      <c r="WNP10" s="99"/>
      <c r="WNQ10" s="99"/>
      <c r="WNR10" s="99"/>
      <c r="WNS10" s="99"/>
      <c r="WNT10" s="99"/>
      <c r="WNU10" s="99"/>
      <c r="WNV10" s="99"/>
      <c r="WNW10" s="99"/>
      <c r="WNX10" s="99"/>
      <c r="WNY10" s="99"/>
      <c r="WNZ10" s="99"/>
      <c r="WOA10" s="99"/>
      <c r="WOB10" s="99"/>
      <c r="WOC10" s="99"/>
      <c r="WOD10" s="99"/>
      <c r="WOE10" s="99"/>
      <c r="WOF10" s="99"/>
      <c r="WOG10" s="99"/>
      <c r="WOH10" s="99"/>
      <c r="WOI10" s="99"/>
      <c r="WOJ10" s="99"/>
      <c r="WOK10" s="99"/>
      <c r="WOL10" s="99"/>
      <c r="WOM10" s="99"/>
      <c r="WON10" s="99"/>
      <c r="WOO10" s="99"/>
      <c r="WOP10" s="99"/>
      <c r="WOQ10" s="99"/>
      <c r="WOR10" s="99"/>
      <c r="WOS10" s="99"/>
      <c r="WOT10" s="99"/>
      <c r="WOU10" s="99"/>
      <c r="WOV10" s="99"/>
      <c r="WOW10" s="99"/>
      <c r="WOX10" s="99"/>
      <c r="WOY10" s="99"/>
      <c r="WOZ10" s="99"/>
      <c r="WPA10" s="99"/>
      <c r="WPB10" s="99"/>
      <c r="WPC10" s="99"/>
      <c r="WPD10" s="99"/>
      <c r="WPE10" s="99"/>
      <c r="WPF10" s="99"/>
      <c r="WPG10" s="99"/>
      <c r="WPH10" s="99"/>
      <c r="WPI10" s="99"/>
      <c r="WPJ10" s="99"/>
      <c r="WPK10" s="99"/>
      <c r="WPL10" s="99"/>
      <c r="WPM10" s="99"/>
      <c r="WPN10" s="99"/>
      <c r="WPO10" s="99"/>
      <c r="WPP10" s="99"/>
      <c r="WPQ10" s="99"/>
      <c r="WPR10" s="99"/>
      <c r="WPS10" s="99"/>
      <c r="WPT10" s="99"/>
      <c r="WPU10" s="99"/>
      <c r="WPV10" s="99"/>
      <c r="WPW10" s="99"/>
      <c r="WPX10" s="99"/>
      <c r="WPY10" s="99"/>
      <c r="WPZ10" s="99"/>
      <c r="WQA10" s="99"/>
      <c r="WQB10" s="99"/>
      <c r="WQC10" s="99"/>
      <c r="WQD10" s="99"/>
      <c r="WQE10" s="99"/>
      <c r="WQF10" s="99"/>
      <c r="WQG10" s="99"/>
      <c r="WQH10" s="99"/>
      <c r="WQI10" s="99"/>
      <c r="WQJ10" s="99"/>
      <c r="WQK10" s="99"/>
      <c r="WQL10" s="99"/>
      <c r="WQM10" s="99"/>
      <c r="WQN10" s="99"/>
      <c r="WQO10" s="99"/>
      <c r="WQP10" s="99"/>
      <c r="WQQ10" s="99"/>
      <c r="WQR10" s="99"/>
      <c r="WQS10" s="99"/>
      <c r="WQT10" s="99"/>
      <c r="WQU10" s="99"/>
      <c r="WQV10" s="99"/>
      <c r="WQW10" s="99"/>
      <c r="WQX10" s="99"/>
      <c r="WQY10" s="99"/>
      <c r="WQZ10" s="99"/>
      <c r="WRA10" s="99"/>
      <c r="WRB10" s="99"/>
      <c r="WRC10" s="99"/>
      <c r="WRD10" s="99"/>
      <c r="WRE10" s="99"/>
      <c r="WRF10" s="99"/>
      <c r="WRG10" s="99"/>
      <c r="WRH10" s="99"/>
      <c r="WRI10" s="99"/>
      <c r="WRJ10" s="99"/>
      <c r="WRK10" s="99"/>
      <c r="WRL10" s="99"/>
      <c r="WRM10" s="99"/>
      <c r="WRN10" s="99"/>
      <c r="WRO10" s="99"/>
      <c r="WRP10" s="99"/>
      <c r="WRQ10" s="99"/>
      <c r="WRR10" s="99"/>
      <c r="WRS10" s="99"/>
      <c r="WRT10" s="99"/>
      <c r="WRU10" s="99"/>
      <c r="WRV10" s="99"/>
      <c r="WRW10" s="99"/>
      <c r="WRX10" s="99"/>
      <c r="WRY10" s="99"/>
      <c r="WRZ10" s="99"/>
      <c r="WSA10" s="99"/>
      <c r="WSB10" s="99"/>
      <c r="WSC10" s="99"/>
      <c r="WSD10" s="99"/>
      <c r="WSE10" s="99"/>
      <c r="WSF10" s="99"/>
      <c r="WSG10" s="99"/>
      <c r="WSH10" s="99"/>
      <c r="WSI10" s="99"/>
      <c r="WSJ10" s="99"/>
      <c r="WSK10" s="99"/>
      <c r="WSL10" s="99"/>
      <c r="WSM10" s="99"/>
      <c r="WSN10" s="99"/>
      <c r="WSO10" s="99"/>
      <c r="WSP10" s="99"/>
      <c r="WSQ10" s="99"/>
      <c r="WSR10" s="99"/>
      <c r="WSS10" s="99"/>
      <c r="WST10" s="99"/>
      <c r="WSU10" s="99"/>
      <c r="WSV10" s="99"/>
      <c r="WSW10" s="99"/>
      <c r="WSX10" s="99"/>
      <c r="WSY10" s="99"/>
      <c r="WSZ10" s="99"/>
      <c r="WTA10" s="99"/>
      <c r="WTB10" s="99"/>
      <c r="WTC10" s="99"/>
      <c r="WTD10" s="99"/>
      <c r="WTE10" s="99"/>
      <c r="WTF10" s="99"/>
      <c r="WTG10" s="99"/>
      <c r="WTH10" s="99"/>
      <c r="WTI10" s="99"/>
      <c r="WTJ10" s="99"/>
      <c r="WTK10" s="99"/>
      <c r="WTL10" s="99"/>
      <c r="WTM10" s="99"/>
      <c r="WTN10" s="99"/>
      <c r="WTO10" s="99"/>
      <c r="WTP10" s="99"/>
      <c r="WTQ10" s="99"/>
      <c r="WTR10" s="99"/>
      <c r="WTS10" s="99"/>
      <c r="WTT10" s="99"/>
      <c r="WTU10" s="99"/>
      <c r="WTV10" s="99"/>
      <c r="WTW10" s="99"/>
      <c r="WTX10" s="99"/>
      <c r="WTY10" s="99"/>
      <c r="WTZ10" s="99"/>
      <c r="WUA10" s="99"/>
      <c r="WUB10" s="99"/>
      <c r="WUC10" s="99"/>
      <c r="WUD10" s="99"/>
      <c r="WUE10" s="99"/>
      <c r="WUF10" s="99"/>
      <c r="WUG10" s="99"/>
      <c r="WUH10" s="99"/>
      <c r="WUI10" s="99"/>
      <c r="WUJ10" s="99"/>
      <c r="WUK10" s="99"/>
      <c r="WUL10" s="99"/>
      <c r="WUM10" s="99"/>
      <c r="WUN10" s="99"/>
      <c r="WUO10" s="99"/>
      <c r="WUP10" s="99"/>
      <c r="WUQ10" s="99"/>
      <c r="WUR10" s="99"/>
      <c r="WUS10" s="99"/>
      <c r="WUT10" s="99"/>
      <c r="WUU10" s="99"/>
      <c r="WUV10" s="99"/>
      <c r="WUW10" s="99"/>
      <c r="WUX10" s="99"/>
      <c r="WUY10" s="99"/>
      <c r="WUZ10" s="99"/>
      <c r="WVA10" s="99"/>
      <c r="WVB10" s="99"/>
      <c r="WVC10" s="99"/>
      <c r="WVD10" s="99"/>
      <c r="WVE10" s="99"/>
      <c r="WVF10" s="99"/>
      <c r="WVG10" s="99"/>
      <c r="WVH10" s="99"/>
      <c r="WVI10" s="99"/>
      <c r="WVJ10" s="99"/>
      <c r="WVK10" s="99"/>
      <c r="WVL10" s="99"/>
      <c r="WVM10" s="99"/>
      <c r="WVN10" s="99"/>
      <c r="WVO10" s="99"/>
      <c r="WVP10" s="99"/>
      <c r="WVQ10" s="99"/>
      <c r="WVR10" s="99"/>
      <c r="WVS10" s="99"/>
      <c r="WVT10" s="99"/>
      <c r="WVU10" s="99"/>
      <c r="WVV10" s="99"/>
      <c r="WVW10" s="99"/>
      <c r="WVX10" s="99"/>
      <c r="WVY10" s="99"/>
      <c r="WVZ10" s="99"/>
      <c r="WWA10" s="99"/>
      <c r="WWB10" s="99"/>
      <c r="WWC10" s="99"/>
      <c r="WWD10" s="99"/>
      <c r="WWE10" s="99"/>
      <c r="WWF10" s="99"/>
      <c r="WWG10" s="99"/>
      <c r="WWH10" s="99"/>
      <c r="WWI10" s="99"/>
      <c r="WWJ10" s="99"/>
      <c r="WWK10" s="99"/>
      <c r="WWL10" s="99"/>
      <c r="WWM10" s="99"/>
      <c r="WWN10" s="99"/>
      <c r="WWO10" s="99"/>
      <c r="WWP10" s="99"/>
      <c r="WWQ10" s="99"/>
      <c r="WWR10" s="99"/>
      <c r="WWS10" s="99"/>
      <c r="WWT10" s="99"/>
      <c r="WWU10" s="99"/>
      <c r="WWV10" s="99"/>
      <c r="WWW10" s="99"/>
      <c r="WWX10" s="99"/>
      <c r="WWY10" s="99"/>
      <c r="WWZ10" s="99"/>
      <c r="WXA10" s="99"/>
      <c r="WXB10" s="99"/>
      <c r="WXC10" s="99"/>
      <c r="WXD10" s="99"/>
      <c r="WXE10" s="99"/>
      <c r="WXF10" s="99"/>
      <c r="WXG10" s="99"/>
      <c r="WXH10" s="99"/>
      <c r="WXI10" s="99"/>
      <c r="WXJ10" s="99"/>
      <c r="WXK10" s="99"/>
      <c r="WXL10" s="99"/>
      <c r="WXM10" s="99"/>
      <c r="WXN10" s="99"/>
      <c r="WXO10" s="99"/>
      <c r="WXP10" s="99"/>
      <c r="WXQ10" s="99"/>
      <c r="WXR10" s="99"/>
      <c r="WXS10" s="99"/>
      <c r="WXT10" s="99"/>
      <c r="WXU10" s="99"/>
      <c r="WXV10" s="99"/>
      <c r="WXW10" s="99"/>
      <c r="WXX10" s="99"/>
      <c r="WXY10" s="99"/>
      <c r="WXZ10" s="99"/>
      <c r="WYA10" s="99"/>
      <c r="WYB10" s="99"/>
      <c r="WYC10" s="99"/>
      <c r="WYD10" s="99"/>
      <c r="WYE10" s="99"/>
      <c r="WYF10" s="99"/>
      <c r="WYG10" s="99"/>
      <c r="WYH10" s="99"/>
      <c r="WYI10" s="99"/>
      <c r="WYJ10" s="99"/>
      <c r="WYK10" s="99"/>
      <c r="WYL10" s="99"/>
      <c r="WYM10" s="99"/>
      <c r="WYN10" s="99"/>
      <c r="WYO10" s="99"/>
      <c r="WYP10" s="99"/>
      <c r="WYQ10" s="99"/>
      <c r="WYR10" s="99"/>
      <c r="WYS10" s="99"/>
      <c r="WYT10" s="99"/>
      <c r="WYU10" s="99"/>
      <c r="WYV10" s="99"/>
      <c r="WYW10" s="99"/>
      <c r="WYX10" s="99"/>
      <c r="WYY10" s="99"/>
      <c r="WYZ10" s="99"/>
      <c r="WZA10" s="99"/>
      <c r="WZB10" s="99"/>
      <c r="WZC10" s="99"/>
      <c r="WZD10" s="99"/>
      <c r="WZE10" s="99"/>
      <c r="WZF10" s="99"/>
      <c r="WZG10" s="99"/>
      <c r="WZH10" s="99"/>
      <c r="WZI10" s="99"/>
      <c r="WZJ10" s="99"/>
      <c r="WZK10" s="99"/>
      <c r="WZL10" s="99"/>
      <c r="WZM10" s="99"/>
      <c r="WZN10" s="99"/>
      <c r="WZO10" s="99"/>
      <c r="WZP10" s="99"/>
      <c r="WZQ10" s="99"/>
      <c r="WZR10" s="99"/>
      <c r="WZS10" s="99"/>
      <c r="WZT10" s="99"/>
      <c r="WZU10" s="99"/>
      <c r="WZV10" s="99"/>
      <c r="WZW10" s="99"/>
      <c r="WZX10" s="99"/>
      <c r="WZY10" s="99"/>
      <c r="WZZ10" s="99"/>
      <c r="XAA10" s="99"/>
      <c r="XAB10" s="99"/>
      <c r="XAC10" s="99"/>
      <c r="XAD10" s="99"/>
      <c r="XAE10" s="99"/>
      <c r="XAF10" s="99"/>
      <c r="XAG10" s="99"/>
      <c r="XAH10" s="99"/>
      <c r="XAI10" s="99"/>
      <c r="XAJ10" s="99"/>
      <c r="XAK10" s="99"/>
      <c r="XAL10" s="99"/>
      <c r="XAM10" s="99"/>
      <c r="XAN10" s="99"/>
      <c r="XAO10" s="99"/>
      <c r="XAP10" s="99"/>
      <c r="XAQ10" s="99"/>
      <c r="XAR10" s="99"/>
      <c r="XAS10" s="99"/>
      <c r="XAT10" s="99"/>
      <c r="XAU10" s="99"/>
      <c r="XAV10" s="99"/>
      <c r="XAW10" s="99"/>
      <c r="XAX10" s="99"/>
      <c r="XAY10" s="99"/>
      <c r="XAZ10" s="99"/>
      <c r="XBA10" s="99"/>
      <c r="XBB10" s="99"/>
      <c r="XBC10" s="99"/>
      <c r="XBD10" s="99"/>
      <c r="XBE10" s="99"/>
      <c r="XBF10" s="99"/>
      <c r="XBG10" s="99"/>
      <c r="XBH10" s="99"/>
      <c r="XBI10" s="99"/>
      <c r="XBJ10" s="99"/>
      <c r="XBK10" s="99"/>
      <c r="XBL10" s="99"/>
      <c r="XBM10" s="99"/>
      <c r="XBN10" s="99"/>
      <c r="XBO10" s="99"/>
      <c r="XBP10" s="99"/>
      <c r="XBQ10" s="99"/>
      <c r="XBR10" s="99"/>
      <c r="XBS10" s="99"/>
      <c r="XBT10" s="99"/>
      <c r="XBU10" s="99"/>
      <c r="XBV10" s="99"/>
      <c r="XBW10" s="99"/>
      <c r="XBX10" s="99"/>
      <c r="XBY10" s="99"/>
      <c r="XBZ10" s="99"/>
      <c r="XCA10" s="99"/>
      <c r="XCB10" s="99"/>
      <c r="XCC10" s="99"/>
      <c r="XCD10" s="99"/>
      <c r="XCE10" s="99"/>
      <c r="XCF10" s="99"/>
      <c r="XCG10" s="99"/>
      <c r="XCH10" s="99"/>
      <c r="XCI10" s="99"/>
      <c r="XCJ10" s="99"/>
      <c r="XCK10" s="99"/>
      <c r="XCL10" s="99"/>
      <c r="XCM10" s="99"/>
      <c r="XCN10" s="99"/>
      <c r="XCO10" s="99"/>
      <c r="XCP10" s="99"/>
      <c r="XCQ10" s="99"/>
      <c r="XCR10" s="99"/>
      <c r="XCS10" s="99"/>
      <c r="XCT10" s="99"/>
      <c r="XCU10" s="99"/>
      <c r="XCV10" s="99"/>
      <c r="XCW10" s="99"/>
      <c r="XCX10" s="99"/>
      <c r="XCY10" s="99"/>
      <c r="XCZ10" s="99"/>
      <c r="XDA10" s="99"/>
      <c r="XDB10" s="99"/>
      <c r="XDC10" s="99"/>
      <c r="XDD10" s="99"/>
      <c r="XDE10" s="99"/>
      <c r="XDF10" s="99"/>
      <c r="XDG10" s="99"/>
      <c r="XDH10" s="99"/>
      <c r="XDI10" s="99"/>
      <c r="XDJ10" s="99"/>
      <c r="XDK10" s="99"/>
      <c r="XDL10" s="99"/>
      <c r="XDM10" s="99"/>
      <c r="XDN10" s="99"/>
      <c r="XDO10" s="99"/>
      <c r="XDP10" s="99"/>
      <c r="XDQ10" s="99"/>
      <c r="XDR10" s="99"/>
      <c r="XDS10" s="99"/>
      <c r="XDT10" s="99"/>
      <c r="XDU10" s="99"/>
      <c r="XDV10" s="99"/>
      <c r="XDW10" s="99"/>
      <c r="XDX10" s="99"/>
      <c r="XDY10" s="99"/>
      <c r="XDZ10" s="99"/>
      <c r="XEA10" s="99"/>
      <c r="XEB10" s="99"/>
      <c r="XEC10" s="99"/>
      <c r="XED10" s="99"/>
      <c r="XEE10" s="99"/>
      <c r="XEF10" s="99"/>
      <c r="XEG10" s="99"/>
      <c r="XEH10" s="99"/>
      <c r="XEI10" s="99"/>
      <c r="XEJ10" s="99"/>
      <c r="XEK10" s="99"/>
      <c r="XEL10" s="99"/>
      <c r="XEM10" s="99"/>
      <c r="XEN10" s="99"/>
      <c r="XEO10" s="99"/>
      <c r="XEP10" s="99"/>
      <c r="XEQ10" s="99"/>
      <c r="XER10" s="99"/>
      <c r="XES10" s="99"/>
      <c r="XET10" s="99"/>
      <c r="XEU10" s="99"/>
      <c r="XEV10" s="99"/>
      <c r="XEW10" s="99"/>
      <c r="XEX10" s="99"/>
      <c r="XEY10" s="99"/>
      <c r="XEZ10" s="99"/>
      <c r="XFA10" s="99"/>
      <c r="XFB10" s="99"/>
      <c r="XFC10" s="99"/>
      <c r="XFD10" s="99"/>
    </row>
    <row r="11" spans="1:16384" s="99" customFormat="1" ht="12.75">
      <c r="A11" s="177"/>
      <c r="B11" s="322"/>
      <c r="C11" s="323"/>
      <c r="D11" s="322"/>
      <c r="E11" s="322"/>
      <c r="F11" s="400"/>
      <c r="G11" s="322"/>
      <c r="H11" s="322"/>
      <c r="J11" s="220"/>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c r="AW11" s="219"/>
      <c r="AX11" s="219"/>
      <c r="AY11" s="219"/>
      <c r="AZ11" s="219"/>
      <c r="BA11" s="219"/>
      <c r="BB11" s="219"/>
      <c r="BC11" s="219"/>
      <c r="BD11" s="219"/>
      <c r="BE11" s="219"/>
      <c r="BF11" s="219"/>
      <c r="BG11" s="219"/>
      <c r="BH11" s="219"/>
      <c r="BI11" s="219"/>
      <c r="BJ11" s="219"/>
      <c r="BK11" s="219"/>
      <c r="BL11" s="219"/>
      <c r="BM11" s="219"/>
      <c r="BN11" s="219"/>
      <c r="BO11" s="219"/>
      <c r="BP11" s="219"/>
      <c r="BQ11" s="219"/>
      <c r="BR11" s="219"/>
      <c r="BS11" s="219"/>
      <c r="BT11" s="219"/>
      <c r="BU11" s="219"/>
      <c r="BV11" s="219"/>
      <c r="BW11" s="219"/>
      <c r="BX11" s="219"/>
      <c r="BY11" s="219"/>
      <c r="BZ11" s="219"/>
      <c r="CA11" s="219"/>
      <c r="CB11" s="219"/>
      <c r="CC11" s="219"/>
      <c r="CD11" s="219"/>
      <c r="CE11" s="219"/>
      <c r="CF11" s="219"/>
      <c r="CG11" s="219"/>
      <c r="CH11" s="219"/>
      <c r="CI11" s="219"/>
      <c r="CJ11" s="219"/>
      <c r="CK11" s="219"/>
      <c r="CL11" s="219"/>
      <c r="CM11" s="219"/>
      <c r="CN11" s="219"/>
      <c r="CO11" s="219"/>
      <c r="CP11" s="219"/>
      <c r="CQ11" s="219"/>
      <c r="CR11" s="219"/>
      <c r="CS11" s="219"/>
      <c r="CT11" s="219"/>
      <c r="CU11" s="219"/>
      <c r="CV11" s="219"/>
      <c r="CW11" s="219"/>
      <c r="CX11" s="219"/>
      <c r="CY11" s="219"/>
      <c r="CZ11" s="219"/>
      <c r="DA11" s="219"/>
      <c r="DB11" s="219"/>
      <c r="DC11" s="219"/>
      <c r="DD11" s="219"/>
      <c r="DE11" s="219"/>
      <c r="DF11" s="219"/>
      <c r="DG11" s="219"/>
      <c r="DH11" s="219"/>
      <c r="DI11" s="219"/>
      <c r="DJ11" s="219"/>
      <c r="DK11" s="219"/>
      <c r="DL11" s="219"/>
      <c r="DM11" s="219"/>
      <c r="DN11" s="219"/>
      <c r="DO11" s="219"/>
      <c r="DP11" s="219"/>
      <c r="DQ11" s="219"/>
      <c r="DR11" s="219"/>
      <c r="DS11" s="219"/>
      <c r="DT11" s="219"/>
      <c r="DU11" s="219"/>
      <c r="DV11" s="219"/>
      <c r="DW11" s="219"/>
      <c r="DX11" s="219"/>
      <c r="DY11" s="219"/>
      <c r="DZ11" s="219"/>
      <c r="EA11" s="219"/>
      <c r="EB11" s="219"/>
      <c r="EC11" s="219"/>
      <c r="ED11" s="219"/>
      <c r="EE11" s="219"/>
      <c r="EF11" s="219"/>
      <c r="EG11" s="219"/>
      <c r="EH11" s="219"/>
      <c r="EI11" s="219"/>
      <c r="EJ11" s="219"/>
      <c r="EK11" s="219"/>
      <c r="EL11" s="219"/>
      <c r="EM11" s="219"/>
      <c r="EN11" s="219"/>
      <c r="EO11" s="219"/>
      <c r="EP11" s="219"/>
      <c r="EQ11" s="219"/>
      <c r="ER11" s="219"/>
      <c r="ES11" s="219"/>
      <c r="ET11" s="219"/>
      <c r="EU11" s="219"/>
      <c r="EV11" s="219"/>
      <c r="EW11" s="219"/>
      <c r="EX11" s="219"/>
      <c r="EY11" s="219"/>
      <c r="EZ11" s="219"/>
      <c r="FA11" s="219"/>
      <c r="FB11" s="219"/>
      <c r="FC11" s="219"/>
      <c r="FD11" s="219"/>
      <c r="FE11" s="219"/>
      <c r="FF11" s="219"/>
      <c r="FG11" s="219"/>
      <c r="FH11" s="219"/>
      <c r="FI11" s="219"/>
      <c r="FJ11" s="219"/>
      <c r="FK11" s="219"/>
      <c r="FL11" s="219"/>
      <c r="FM11" s="219"/>
      <c r="FN11" s="219"/>
      <c r="FO11" s="219"/>
      <c r="FP11" s="219"/>
      <c r="FQ11" s="219"/>
      <c r="FR11" s="219"/>
      <c r="FS11" s="219"/>
      <c r="FT11" s="219"/>
      <c r="FU11" s="219"/>
      <c r="FV11" s="219"/>
      <c r="FW11" s="219"/>
      <c r="FX11" s="219"/>
      <c r="FY11" s="219"/>
      <c r="FZ11" s="219"/>
      <c r="GA11" s="219"/>
      <c r="GB11" s="219"/>
      <c r="GC11" s="219"/>
      <c r="GD11" s="219"/>
      <c r="GE11" s="219"/>
      <c r="GF11" s="219"/>
      <c r="GG11" s="219"/>
      <c r="GH11" s="219"/>
      <c r="GI11" s="219"/>
      <c r="GJ11" s="219"/>
      <c r="GK11" s="219"/>
      <c r="GL11" s="219"/>
      <c r="GM11" s="219"/>
      <c r="GN11" s="219"/>
      <c r="GO11" s="219"/>
      <c r="GP11" s="219"/>
      <c r="GQ11" s="219"/>
      <c r="GR11" s="219"/>
      <c r="GS11" s="219"/>
      <c r="GT11" s="219"/>
      <c r="GU11" s="219"/>
      <c r="GV11" s="219"/>
      <c r="GW11" s="219"/>
      <c r="GX11" s="219"/>
      <c r="GY11" s="219"/>
      <c r="GZ11" s="219"/>
      <c r="HA11" s="219"/>
      <c r="HB11" s="219"/>
      <c r="HC11" s="219"/>
      <c r="HD11" s="219"/>
      <c r="HE11" s="219"/>
      <c r="HF11" s="219"/>
      <c r="HG11" s="219"/>
      <c r="HH11" s="219"/>
      <c r="HI11" s="219"/>
      <c r="HJ11" s="219"/>
      <c r="HK11" s="219"/>
      <c r="HL11" s="219"/>
      <c r="HM11" s="219"/>
      <c r="HN11" s="219"/>
      <c r="HO11" s="219"/>
      <c r="HP11" s="219"/>
      <c r="HQ11" s="219"/>
      <c r="HR11" s="219"/>
      <c r="HS11" s="219"/>
      <c r="HT11" s="219"/>
      <c r="HU11" s="219"/>
      <c r="HV11" s="219"/>
      <c r="HW11" s="219"/>
      <c r="HX11" s="219"/>
      <c r="HY11" s="219"/>
      <c r="HZ11" s="219"/>
      <c r="IA11" s="219"/>
      <c r="IB11" s="219"/>
      <c r="IC11" s="219"/>
      <c r="ID11" s="219"/>
      <c r="IE11" s="219"/>
      <c r="IF11" s="219"/>
      <c r="IG11" s="219"/>
      <c r="IH11" s="219"/>
      <c r="II11" s="219"/>
      <c r="IJ11" s="219"/>
      <c r="IK11" s="219"/>
      <c r="IL11" s="219"/>
      <c r="IM11" s="219"/>
      <c r="IN11" s="219"/>
      <c r="IO11" s="219"/>
      <c r="IP11" s="219"/>
      <c r="IQ11" s="219"/>
      <c r="IR11" s="219"/>
      <c r="IS11" s="219"/>
      <c r="IT11" s="219"/>
      <c r="IU11" s="219"/>
      <c r="IV11" s="219"/>
      <c r="IW11" s="219"/>
      <c r="IX11" s="219"/>
      <c r="IY11" s="219"/>
      <c r="IZ11" s="219"/>
      <c r="JA11" s="219"/>
      <c r="JB11" s="219"/>
      <c r="JC11" s="219"/>
      <c r="JD11" s="219"/>
      <c r="JE11" s="219"/>
      <c r="JF11" s="219"/>
      <c r="JG11" s="219"/>
      <c r="JH11" s="219"/>
      <c r="JI11" s="219"/>
      <c r="JJ11" s="219"/>
      <c r="JK11" s="219"/>
      <c r="JL11" s="219"/>
      <c r="JM11" s="219"/>
      <c r="JN11" s="219"/>
      <c r="JO11" s="219"/>
      <c r="JP11" s="219"/>
      <c r="JQ11" s="219"/>
      <c r="JR11" s="219"/>
      <c r="JS11" s="219"/>
      <c r="JT11" s="219"/>
      <c r="JU11" s="219"/>
      <c r="JV11" s="219"/>
      <c r="JW11" s="219"/>
      <c r="JX11" s="219"/>
      <c r="JY11" s="219"/>
      <c r="JZ11" s="219"/>
      <c r="KA11" s="219"/>
      <c r="KB11" s="219"/>
      <c r="KC11" s="219"/>
      <c r="KD11" s="219"/>
      <c r="KE11" s="219"/>
      <c r="KF11" s="219"/>
      <c r="KG11" s="219"/>
      <c r="KH11" s="219"/>
      <c r="KI11" s="219"/>
      <c r="KJ11" s="219"/>
      <c r="KK11" s="219"/>
      <c r="KL11" s="219"/>
      <c r="KM11" s="219"/>
      <c r="KN11" s="219"/>
      <c r="KO11" s="219"/>
      <c r="KP11" s="219"/>
      <c r="KQ11" s="219"/>
      <c r="KR11" s="219"/>
      <c r="KS11" s="219"/>
      <c r="KT11" s="219"/>
      <c r="KU11" s="219"/>
      <c r="KV11" s="219"/>
      <c r="KW11" s="219"/>
      <c r="KX11" s="219"/>
      <c r="KY11" s="219"/>
      <c r="KZ11" s="219"/>
      <c r="LA11" s="219"/>
      <c r="LB11" s="219"/>
      <c r="LC11" s="219"/>
      <c r="LD11" s="219"/>
      <c r="LE11" s="219"/>
      <c r="LF11" s="219"/>
      <c r="LG11" s="219"/>
      <c r="LH11" s="219"/>
      <c r="LI11" s="219"/>
      <c r="LJ11" s="219"/>
      <c r="LK11" s="219"/>
      <c r="LL11" s="219"/>
      <c r="LM11" s="219"/>
      <c r="LN11" s="219"/>
      <c r="LO11" s="219"/>
      <c r="LP11" s="219"/>
      <c r="LQ11" s="219"/>
      <c r="LR11" s="219"/>
      <c r="LS11" s="219"/>
      <c r="LT11" s="219"/>
      <c r="LU11" s="219"/>
      <c r="LV11" s="219"/>
      <c r="LW11" s="219"/>
      <c r="LX11" s="219"/>
      <c r="LY11" s="219"/>
      <c r="LZ11" s="219"/>
      <c r="MA11" s="219"/>
      <c r="MB11" s="219"/>
      <c r="MC11" s="219"/>
      <c r="MD11" s="219"/>
      <c r="ME11" s="219"/>
      <c r="MF11" s="219"/>
      <c r="MG11" s="219"/>
      <c r="MH11" s="219"/>
      <c r="MI11" s="219"/>
      <c r="MJ11" s="219"/>
      <c r="MK11" s="219"/>
      <c r="ML11" s="219"/>
      <c r="MM11" s="219"/>
      <c r="MN11" s="219"/>
      <c r="MO11" s="219"/>
      <c r="MP11" s="219"/>
      <c r="MQ11" s="219"/>
      <c r="MR11" s="219"/>
      <c r="MS11" s="219"/>
      <c r="MT11" s="219"/>
      <c r="MU11" s="219"/>
      <c r="MV11" s="219"/>
      <c r="MW11" s="219"/>
      <c r="MX11" s="219"/>
      <c r="MY11" s="219"/>
      <c r="MZ11" s="219"/>
      <c r="NA11" s="219"/>
      <c r="NB11" s="219"/>
      <c r="NC11" s="219"/>
      <c r="ND11" s="219"/>
      <c r="NE11" s="219"/>
      <c r="NF11" s="219"/>
      <c r="NG11" s="219"/>
      <c r="NH11" s="219"/>
      <c r="NI11" s="219"/>
      <c r="NJ11" s="219"/>
      <c r="NK11" s="219"/>
      <c r="NL11" s="219"/>
      <c r="NM11" s="219"/>
      <c r="NN11" s="219"/>
      <c r="NO11" s="219"/>
      <c r="NP11" s="219"/>
      <c r="NQ11" s="219"/>
      <c r="NR11" s="219"/>
      <c r="NS11" s="219"/>
      <c r="NT11" s="219"/>
      <c r="NU11" s="219"/>
      <c r="NV11" s="219"/>
      <c r="NW11" s="219"/>
      <c r="NX11" s="219"/>
      <c r="NY11" s="219"/>
      <c r="NZ11" s="219"/>
      <c r="OA11" s="219"/>
      <c r="OB11" s="219"/>
      <c r="OC11" s="219"/>
      <c r="OD11" s="219"/>
      <c r="OE11" s="219"/>
      <c r="OF11" s="219"/>
      <c r="OG11" s="219"/>
      <c r="OH11" s="219"/>
      <c r="OI11" s="219"/>
      <c r="OJ11" s="219"/>
      <c r="OK11" s="219"/>
      <c r="OL11" s="219"/>
      <c r="OM11" s="219"/>
      <c r="ON11" s="219"/>
      <c r="OO11" s="219"/>
      <c r="OP11" s="219"/>
      <c r="OQ11" s="219"/>
      <c r="OR11" s="219"/>
      <c r="OS11" s="219"/>
      <c r="OT11" s="219"/>
      <c r="OU11" s="219"/>
      <c r="OV11" s="219"/>
      <c r="OW11" s="219"/>
      <c r="OX11" s="219"/>
      <c r="OY11" s="219"/>
      <c r="OZ11" s="219"/>
      <c r="PA11" s="219"/>
      <c r="PB11" s="219"/>
      <c r="PC11" s="219"/>
      <c r="PD11" s="219"/>
      <c r="PE11" s="219"/>
      <c r="PF11" s="219"/>
      <c r="PG11" s="219"/>
      <c r="PH11" s="219"/>
      <c r="PI11" s="219"/>
      <c r="PJ11" s="219"/>
      <c r="PK11" s="219"/>
      <c r="PL11" s="219"/>
      <c r="PM11" s="219"/>
      <c r="PN11" s="219"/>
      <c r="PO11" s="219"/>
      <c r="PP11" s="219"/>
      <c r="PQ11" s="219"/>
      <c r="PR11" s="219"/>
      <c r="PS11" s="219"/>
      <c r="PT11" s="219"/>
      <c r="PU11" s="219"/>
      <c r="PV11" s="219"/>
      <c r="PW11" s="219"/>
      <c r="PX11" s="219"/>
      <c r="PY11" s="219"/>
      <c r="PZ11" s="219"/>
      <c r="QA11" s="219"/>
      <c r="QB11" s="219"/>
      <c r="QC11" s="219"/>
      <c r="QD11" s="219"/>
      <c r="QE11" s="219"/>
      <c r="QF11" s="219"/>
      <c r="QG11" s="219"/>
      <c r="QH11" s="219"/>
      <c r="QI11" s="219"/>
      <c r="QJ11" s="219"/>
      <c r="QK11" s="219"/>
      <c r="QL11" s="219"/>
      <c r="QM11" s="219"/>
      <c r="QN11" s="219"/>
      <c r="QO11" s="219"/>
      <c r="QP11" s="219"/>
      <c r="QQ11" s="219"/>
      <c r="QR11" s="219"/>
      <c r="QS11" s="219"/>
      <c r="QT11" s="219"/>
      <c r="QU11" s="219"/>
      <c r="QV11" s="219"/>
      <c r="QW11" s="219"/>
      <c r="QX11" s="219"/>
      <c r="QY11" s="219"/>
      <c r="QZ11" s="219"/>
      <c r="RA11" s="219"/>
      <c r="RB11" s="219"/>
      <c r="RC11" s="219"/>
      <c r="RD11" s="219"/>
      <c r="RE11" s="219"/>
      <c r="RF11" s="219"/>
      <c r="RG11" s="219"/>
      <c r="RH11" s="219"/>
      <c r="RI11" s="219"/>
      <c r="RJ11" s="219"/>
      <c r="RK11" s="219"/>
      <c r="RL11" s="219"/>
      <c r="RM11" s="219"/>
      <c r="RN11" s="219"/>
      <c r="RO11" s="219"/>
      <c r="RP11" s="219"/>
      <c r="RQ11" s="219"/>
      <c r="RR11" s="219"/>
      <c r="RS11" s="219"/>
      <c r="RT11" s="219"/>
      <c r="RU11" s="219"/>
      <c r="RV11" s="219"/>
      <c r="RW11" s="219"/>
      <c r="RX11" s="219"/>
      <c r="RY11" s="219"/>
      <c r="RZ11" s="219"/>
      <c r="SA11" s="219"/>
      <c r="SB11" s="219"/>
      <c r="SC11" s="219"/>
      <c r="SD11" s="219"/>
      <c r="SE11" s="219"/>
      <c r="SF11" s="219"/>
      <c r="SG11" s="219"/>
      <c r="SH11" s="219"/>
      <c r="SI11" s="219"/>
      <c r="SJ11" s="219"/>
      <c r="SK11" s="219"/>
      <c r="SL11" s="219"/>
      <c r="SM11" s="219"/>
      <c r="SN11" s="219"/>
      <c r="SO11" s="219"/>
      <c r="SP11" s="219"/>
      <c r="SQ11" s="219"/>
      <c r="SR11" s="219"/>
      <c r="SS11" s="219"/>
      <c r="ST11" s="219"/>
      <c r="SU11" s="219"/>
      <c r="SV11" s="219"/>
      <c r="SW11" s="219"/>
      <c r="SX11" s="219"/>
      <c r="SY11" s="219"/>
      <c r="SZ11" s="219"/>
      <c r="TA11" s="219"/>
      <c r="TB11" s="219"/>
      <c r="TC11" s="219"/>
      <c r="TD11" s="219"/>
      <c r="TE11" s="219"/>
      <c r="TF11" s="219"/>
      <c r="TG11" s="219"/>
      <c r="TH11" s="219"/>
      <c r="TI11" s="219"/>
      <c r="TJ11" s="219"/>
      <c r="TK11" s="219"/>
      <c r="TL11" s="219"/>
      <c r="TM11" s="219"/>
      <c r="TN11" s="219"/>
      <c r="TO11" s="219"/>
      <c r="TP11" s="219"/>
      <c r="TQ11" s="219"/>
      <c r="TR11" s="219"/>
      <c r="TS11" s="219"/>
      <c r="TT11" s="219"/>
      <c r="TU11" s="219"/>
      <c r="TV11" s="219"/>
      <c r="TW11" s="219"/>
      <c r="TX11" s="219"/>
      <c r="TY11" s="219"/>
      <c r="TZ11" s="219"/>
      <c r="UA11" s="219"/>
      <c r="UB11" s="219"/>
      <c r="UC11" s="219"/>
      <c r="UD11" s="219"/>
      <c r="UE11" s="219"/>
      <c r="UF11" s="219"/>
      <c r="UG11" s="219"/>
      <c r="UH11" s="219"/>
      <c r="UI11" s="219"/>
      <c r="UJ11" s="219"/>
      <c r="UK11" s="219"/>
      <c r="UL11" s="219"/>
      <c r="UM11" s="219"/>
      <c r="UN11" s="219"/>
      <c r="UO11" s="219"/>
      <c r="UP11" s="219"/>
      <c r="UQ11" s="219"/>
      <c r="UR11" s="219"/>
      <c r="US11" s="219"/>
      <c r="UT11" s="219"/>
      <c r="UU11" s="219"/>
      <c r="UV11" s="219"/>
      <c r="UW11" s="219"/>
      <c r="UX11" s="219"/>
      <c r="UY11" s="219"/>
      <c r="UZ11" s="219"/>
      <c r="VA11" s="219"/>
      <c r="VB11" s="219"/>
      <c r="VC11" s="219"/>
      <c r="VD11" s="219"/>
      <c r="VE11" s="219"/>
      <c r="VF11" s="219"/>
      <c r="VG11" s="219"/>
      <c r="VH11" s="219"/>
      <c r="VI11" s="219"/>
      <c r="VJ11" s="219"/>
      <c r="VK11" s="219"/>
      <c r="VL11" s="219"/>
      <c r="VM11" s="219"/>
      <c r="VN11" s="219"/>
      <c r="VO11" s="219"/>
      <c r="VP11" s="219"/>
      <c r="VQ11" s="219"/>
      <c r="VR11" s="219"/>
      <c r="VS11" s="219"/>
      <c r="VT11" s="219"/>
      <c r="VU11" s="219"/>
      <c r="VV11" s="219"/>
      <c r="VW11" s="219"/>
      <c r="VX11" s="219"/>
      <c r="VY11" s="219"/>
      <c r="VZ11" s="219"/>
      <c r="WA11" s="219"/>
      <c r="WB11" s="219"/>
      <c r="WC11" s="219"/>
      <c r="WD11" s="219"/>
      <c r="WE11" s="219"/>
      <c r="WF11" s="219"/>
      <c r="WG11" s="219"/>
      <c r="WH11" s="219"/>
      <c r="WI11" s="219"/>
      <c r="WJ11" s="219"/>
      <c r="WK11" s="219"/>
      <c r="WL11" s="219"/>
      <c r="WM11" s="219"/>
      <c r="WN11" s="219"/>
      <c r="WO11" s="219"/>
      <c r="WP11" s="219"/>
      <c r="WQ11" s="219"/>
      <c r="WR11" s="219"/>
      <c r="WS11" s="219"/>
      <c r="WT11" s="219"/>
      <c r="WU11" s="219"/>
      <c r="WV11" s="219"/>
      <c r="WW11" s="219"/>
      <c r="WX11" s="219"/>
      <c r="WY11" s="219"/>
      <c r="WZ11" s="219"/>
      <c r="XA11" s="219"/>
      <c r="XB11" s="219"/>
      <c r="XC11" s="219"/>
      <c r="XD11" s="219"/>
      <c r="XE11" s="219"/>
      <c r="XF11" s="219"/>
      <c r="XG11" s="219"/>
      <c r="XH11" s="219"/>
      <c r="XI11" s="219"/>
      <c r="XJ11" s="219"/>
      <c r="XK11" s="219"/>
      <c r="XL11" s="219"/>
      <c r="XM11" s="219"/>
      <c r="XN11" s="219"/>
      <c r="XO11" s="219"/>
      <c r="XP11" s="219"/>
      <c r="XQ11" s="219"/>
      <c r="XR11" s="219"/>
      <c r="XS11" s="219"/>
      <c r="XT11" s="219"/>
      <c r="XU11" s="219"/>
      <c r="XV11" s="219"/>
      <c r="XW11" s="219"/>
      <c r="XX11" s="219"/>
      <c r="XY11" s="219"/>
      <c r="XZ11" s="219"/>
      <c r="YA11" s="219"/>
      <c r="YB11" s="219"/>
      <c r="YC11" s="219"/>
      <c r="YD11" s="219"/>
      <c r="YE11" s="219"/>
      <c r="YF11" s="219"/>
      <c r="YG11" s="219"/>
      <c r="YH11" s="219"/>
      <c r="YI11" s="219"/>
      <c r="YJ11" s="219"/>
      <c r="YK11" s="219"/>
      <c r="YL11" s="219"/>
      <c r="YM11" s="219"/>
      <c r="YN11" s="219"/>
      <c r="YO11" s="219"/>
      <c r="YP11" s="219"/>
      <c r="YQ11" s="219"/>
      <c r="YR11" s="219"/>
      <c r="YS11" s="219"/>
      <c r="YT11" s="219"/>
      <c r="YU11" s="219"/>
      <c r="YV11" s="219"/>
      <c r="YW11" s="219"/>
      <c r="YX11" s="219"/>
      <c r="YY11" s="219"/>
      <c r="YZ11" s="219"/>
      <c r="ZA11" s="219"/>
      <c r="ZB11" s="219"/>
      <c r="ZC11" s="219"/>
      <c r="ZD11" s="219"/>
      <c r="ZE11" s="219"/>
      <c r="ZF11" s="219"/>
      <c r="ZG11" s="219"/>
      <c r="ZH11" s="219"/>
      <c r="ZI11" s="219"/>
      <c r="ZJ11" s="219"/>
      <c r="ZK11" s="219"/>
      <c r="ZL11" s="219"/>
      <c r="ZM11" s="219"/>
      <c r="ZN11" s="219"/>
      <c r="ZO11" s="219"/>
      <c r="ZP11" s="219"/>
      <c r="ZQ11" s="219"/>
      <c r="ZR11" s="219"/>
      <c r="ZS11" s="219"/>
      <c r="ZT11" s="219"/>
      <c r="ZU11" s="219"/>
      <c r="ZV11" s="219"/>
      <c r="ZW11" s="219"/>
      <c r="ZX11" s="219"/>
      <c r="ZY11" s="219"/>
      <c r="ZZ11" s="219"/>
      <c r="AAA11" s="219"/>
      <c r="AAB11" s="219"/>
      <c r="AAC11" s="219"/>
      <c r="AAD11" s="219"/>
      <c r="AAE11" s="219"/>
      <c r="AAF11" s="219"/>
      <c r="AAG11" s="219"/>
      <c r="AAH11" s="219"/>
      <c r="AAI11" s="219"/>
      <c r="AAJ11" s="219"/>
      <c r="AAK11" s="219"/>
      <c r="AAL11" s="219"/>
      <c r="AAM11" s="219"/>
      <c r="AAN11" s="219"/>
      <c r="AAO11" s="219"/>
      <c r="AAP11" s="219"/>
      <c r="AAQ11" s="219"/>
      <c r="AAR11" s="219"/>
      <c r="AAS11" s="219"/>
      <c r="AAT11" s="219"/>
      <c r="AAU11" s="219"/>
      <c r="AAV11" s="219"/>
      <c r="AAW11" s="219"/>
      <c r="AAX11" s="219"/>
      <c r="AAY11" s="219"/>
      <c r="AAZ11" s="219"/>
      <c r="ABA11" s="219"/>
      <c r="ABB11" s="219"/>
      <c r="ABC11" s="219"/>
      <c r="ABD11" s="219"/>
      <c r="ABE11" s="219"/>
      <c r="ABF11" s="219"/>
      <c r="ABG11" s="219"/>
      <c r="ABH11" s="219"/>
      <c r="ABI11" s="219"/>
      <c r="ABJ11" s="219"/>
      <c r="ABK11" s="219"/>
      <c r="ABL11" s="219"/>
      <c r="ABM11" s="219"/>
      <c r="ABN11" s="219"/>
      <c r="ABO11" s="219"/>
      <c r="ABP11" s="219"/>
      <c r="ABQ11" s="219"/>
      <c r="ABR11" s="219"/>
      <c r="ABS11" s="219"/>
      <c r="ABT11" s="219"/>
      <c r="ABU11" s="219"/>
      <c r="ABV11" s="219"/>
      <c r="ABW11" s="219"/>
      <c r="ABX11" s="219"/>
      <c r="ABY11" s="219"/>
      <c r="ABZ11" s="219"/>
      <c r="ACA11" s="219"/>
      <c r="ACB11" s="219"/>
      <c r="ACC11" s="219"/>
      <c r="ACD11" s="219"/>
      <c r="ACE11" s="219"/>
      <c r="ACF11" s="219"/>
      <c r="ACG11" s="219"/>
      <c r="ACH11" s="219"/>
      <c r="ACI11" s="219"/>
      <c r="ACJ11" s="219"/>
      <c r="ACK11" s="219"/>
      <c r="ACL11" s="219"/>
      <c r="ACM11" s="219"/>
      <c r="ACN11" s="219"/>
      <c r="ACO11" s="219"/>
      <c r="ACP11" s="219"/>
      <c r="ACQ11" s="219"/>
      <c r="ACR11" s="219"/>
      <c r="ACS11" s="219"/>
      <c r="ACT11" s="219"/>
      <c r="ACU11" s="219"/>
      <c r="ACV11" s="219"/>
      <c r="ACW11" s="219"/>
      <c r="ACX11" s="219"/>
      <c r="ACY11" s="219"/>
      <c r="ACZ11" s="219"/>
      <c r="ADA11" s="219"/>
      <c r="ADB11" s="219"/>
      <c r="ADC11" s="219"/>
      <c r="ADD11" s="219"/>
      <c r="ADE11" s="219"/>
      <c r="ADF11" s="219"/>
      <c r="ADG11" s="219"/>
      <c r="ADH11" s="219"/>
      <c r="ADI11" s="219"/>
      <c r="ADJ11" s="219"/>
      <c r="ADK11" s="219"/>
      <c r="ADL11" s="219"/>
      <c r="ADM11" s="219"/>
      <c r="ADN11" s="219"/>
      <c r="ADO11" s="219"/>
      <c r="ADP11" s="219"/>
      <c r="ADQ11" s="219"/>
      <c r="ADR11" s="219"/>
      <c r="ADS11" s="219"/>
      <c r="ADT11" s="219"/>
      <c r="ADU11" s="219"/>
      <c r="ADV11" s="219"/>
      <c r="ADW11" s="219"/>
      <c r="ADX11" s="219"/>
      <c r="ADY11" s="219"/>
      <c r="ADZ11" s="219"/>
      <c r="AEA11" s="219"/>
      <c r="AEB11" s="219"/>
      <c r="AEC11" s="219"/>
      <c r="AED11" s="219"/>
      <c r="AEE11" s="219"/>
      <c r="AEF11" s="219"/>
      <c r="AEG11" s="219"/>
      <c r="AEH11" s="219"/>
      <c r="AEI11" s="219"/>
      <c r="AEJ11" s="219"/>
      <c r="AEK11" s="219"/>
      <c r="AEL11" s="219"/>
      <c r="AEM11" s="219"/>
      <c r="AEN11" s="219"/>
      <c r="AEO11" s="219"/>
      <c r="AEP11" s="219"/>
      <c r="AEQ11" s="219"/>
      <c r="AER11" s="219"/>
      <c r="AES11" s="219"/>
      <c r="AET11" s="219"/>
      <c r="AEU11" s="219"/>
      <c r="AEV11" s="219"/>
      <c r="AEW11" s="219"/>
      <c r="AEX11" s="219"/>
      <c r="AEY11" s="219"/>
      <c r="AEZ11" s="219"/>
      <c r="AFA11" s="219"/>
      <c r="AFB11" s="219"/>
      <c r="AFC11" s="219"/>
      <c r="AFD11" s="219"/>
      <c r="AFE11" s="219"/>
      <c r="AFF11" s="219"/>
      <c r="AFG11" s="219"/>
      <c r="AFH11" s="219"/>
      <c r="AFI11" s="219"/>
      <c r="AFJ11" s="219"/>
      <c r="AFK11" s="219"/>
      <c r="AFL11" s="219"/>
      <c r="AFM11" s="219"/>
      <c r="AFN11" s="219"/>
      <c r="AFO11" s="219"/>
      <c r="AFP11" s="219"/>
      <c r="AFQ11" s="219"/>
      <c r="AFR11" s="219"/>
      <c r="AFS11" s="219"/>
      <c r="AFT11" s="219"/>
      <c r="AFU11" s="219"/>
      <c r="AFV11" s="219"/>
      <c r="AFW11" s="219"/>
      <c r="AFX11" s="219"/>
      <c r="AFY11" s="219"/>
      <c r="AFZ11" s="219"/>
      <c r="AGA11" s="219"/>
      <c r="AGB11" s="219"/>
      <c r="AGC11" s="219"/>
      <c r="AGD11" s="219"/>
      <c r="AGE11" s="219"/>
      <c r="AGF11" s="219"/>
      <c r="AGG11" s="219"/>
      <c r="AGH11" s="219"/>
      <c r="AGI11" s="219"/>
      <c r="AGJ11" s="219"/>
      <c r="AGK11" s="219"/>
      <c r="AGL11" s="219"/>
      <c r="AGM11" s="219"/>
      <c r="AGN11" s="219"/>
      <c r="AGO11" s="219"/>
      <c r="AGP11" s="219"/>
      <c r="AGQ11" s="219"/>
      <c r="AGR11" s="219"/>
      <c r="AGS11" s="219"/>
      <c r="AGT11" s="219"/>
      <c r="AGU11" s="219"/>
      <c r="AGV11" s="219"/>
      <c r="AGW11" s="219"/>
      <c r="AGX11" s="219"/>
      <c r="AGY11" s="219"/>
      <c r="AGZ11" s="219"/>
      <c r="AHA11" s="219"/>
      <c r="AHB11" s="219"/>
      <c r="AHC11" s="219"/>
      <c r="AHD11" s="219"/>
      <c r="AHE11" s="219"/>
      <c r="AHF11" s="219"/>
      <c r="AHG11" s="219"/>
      <c r="AHH11" s="219"/>
      <c r="AHI11" s="219"/>
      <c r="AHJ11" s="219"/>
      <c r="AHK11" s="219"/>
      <c r="AHL11" s="219"/>
      <c r="AHM11" s="219"/>
      <c r="AHN11" s="219"/>
      <c r="AHO11" s="219"/>
      <c r="AHP11" s="219"/>
      <c r="AHQ11" s="219"/>
      <c r="AHR11" s="219"/>
      <c r="AHS11" s="219"/>
      <c r="AHT11" s="219"/>
      <c r="AHU11" s="219"/>
      <c r="AHV11" s="219"/>
      <c r="AHW11" s="219"/>
      <c r="AHX11" s="219"/>
      <c r="AHY11" s="219"/>
      <c r="AHZ11" s="219"/>
      <c r="AIA11" s="219"/>
      <c r="AIB11" s="219"/>
      <c r="AIC11" s="219"/>
      <c r="AID11" s="219"/>
      <c r="AIE11" s="219"/>
      <c r="AIF11" s="219"/>
      <c r="AIG11" s="219"/>
      <c r="AIH11" s="219"/>
      <c r="AII11" s="219"/>
      <c r="AIJ11" s="219"/>
      <c r="AIK11" s="219"/>
      <c r="AIL11" s="219"/>
      <c r="AIM11" s="219"/>
      <c r="AIN11" s="219"/>
      <c r="AIO11" s="219"/>
      <c r="AIP11" s="219"/>
      <c r="AIQ11" s="219"/>
      <c r="AIR11" s="219"/>
      <c r="AIS11" s="219"/>
      <c r="AIT11" s="219"/>
      <c r="AIU11" s="219"/>
      <c r="AIV11" s="219"/>
      <c r="AIW11" s="219"/>
      <c r="AIX11" s="219"/>
      <c r="AIY11" s="219"/>
      <c r="AIZ11" s="219"/>
      <c r="AJA11" s="219"/>
      <c r="AJB11" s="219"/>
      <c r="AJC11" s="219"/>
      <c r="AJD11" s="219"/>
      <c r="AJE11" s="219"/>
      <c r="AJF11" s="219"/>
      <c r="AJG11" s="219"/>
      <c r="AJH11" s="219"/>
      <c r="AJI11" s="219"/>
      <c r="AJJ11" s="219"/>
      <c r="AJK11" s="219"/>
      <c r="AJL11" s="219"/>
      <c r="AJM11" s="219"/>
      <c r="AJN11" s="219"/>
      <c r="AJO11" s="219"/>
      <c r="AJP11" s="219"/>
      <c r="AJQ11" s="219"/>
      <c r="AJR11" s="219"/>
      <c r="AJS11" s="219"/>
      <c r="AJT11" s="219"/>
      <c r="AJU11" s="219"/>
      <c r="AJV11" s="219"/>
      <c r="AJW11" s="219"/>
      <c r="AJX11" s="219"/>
      <c r="AJY11" s="219"/>
      <c r="AJZ11" s="219"/>
      <c r="AKA11" s="219"/>
      <c r="AKB11" s="219"/>
      <c r="AKC11" s="219"/>
      <c r="AKD11" s="219"/>
      <c r="AKE11" s="219"/>
      <c r="AKF11" s="219"/>
      <c r="AKG11" s="219"/>
      <c r="AKH11" s="219"/>
      <c r="AKI11" s="219"/>
      <c r="AKJ11" s="219"/>
      <c r="AKK11" s="219"/>
      <c r="AKL11" s="219"/>
      <c r="AKM11" s="219"/>
      <c r="AKN11" s="219"/>
      <c r="AKO11" s="219"/>
      <c r="AKP11" s="219"/>
      <c r="AKQ11" s="219"/>
      <c r="AKR11" s="219"/>
      <c r="AKS11" s="219"/>
      <c r="AKT11" s="219"/>
      <c r="AKU11" s="219"/>
      <c r="AKV11" s="219"/>
      <c r="AKW11" s="219"/>
      <c r="AKX11" s="219"/>
      <c r="AKY11" s="219"/>
      <c r="AKZ11" s="219"/>
      <c r="ALA11" s="219"/>
      <c r="ALB11" s="219"/>
      <c r="ALC11" s="219"/>
      <c r="ALD11" s="219"/>
      <c r="ALE11" s="219"/>
      <c r="ALF11" s="219"/>
      <c r="ALG11" s="219"/>
      <c r="ALH11" s="219"/>
      <c r="ALI11" s="219"/>
      <c r="ALJ11" s="219"/>
      <c r="ALK11" s="219"/>
      <c r="ALL11" s="219"/>
      <c r="ALM11" s="219"/>
      <c r="ALN11" s="219"/>
      <c r="ALO11" s="219"/>
      <c r="ALP11" s="219"/>
      <c r="ALQ11" s="219"/>
      <c r="ALR11" s="219"/>
      <c r="ALS11" s="219"/>
      <c r="ALT11" s="219"/>
      <c r="ALU11" s="219"/>
      <c r="ALV11" s="219"/>
      <c r="ALW11" s="219"/>
      <c r="ALX11" s="219"/>
      <c r="ALY11" s="219"/>
      <c r="ALZ11" s="219"/>
      <c r="AMA11" s="219"/>
      <c r="AMB11" s="219"/>
      <c r="AMC11" s="219"/>
      <c r="AMD11" s="219"/>
      <c r="AME11" s="219"/>
      <c r="AMF11" s="219"/>
      <c r="AMG11" s="219"/>
      <c r="AMH11" s="219"/>
      <c r="AMI11" s="219"/>
      <c r="AMJ11" s="219"/>
      <c r="AMK11" s="219"/>
      <c r="AML11" s="219"/>
      <c r="AMM11" s="219"/>
      <c r="AMN11" s="219"/>
      <c r="AMO11" s="219"/>
      <c r="AMP11" s="219"/>
      <c r="AMQ11" s="219"/>
      <c r="AMR11" s="219"/>
      <c r="AMS11" s="219"/>
      <c r="AMT11" s="219"/>
      <c r="AMU11" s="219"/>
      <c r="AMV11" s="219"/>
      <c r="AMW11" s="219"/>
      <c r="AMX11" s="219"/>
      <c r="AMY11" s="219"/>
      <c r="AMZ11" s="219"/>
      <c r="ANA11" s="219"/>
      <c r="ANB11" s="219"/>
      <c r="ANC11" s="219"/>
      <c r="AND11" s="219"/>
      <c r="ANE11" s="219"/>
      <c r="ANF11" s="219"/>
      <c r="ANG11" s="219"/>
      <c r="ANH11" s="219"/>
      <c r="ANI11" s="219"/>
      <c r="ANJ11" s="219"/>
      <c r="ANK11" s="219"/>
      <c r="ANL11" s="219"/>
      <c r="ANM11" s="219"/>
      <c r="ANN11" s="219"/>
      <c r="ANO11" s="219"/>
      <c r="ANP11" s="219"/>
      <c r="ANQ11" s="219"/>
      <c r="ANR11" s="219"/>
      <c r="ANS11" s="219"/>
      <c r="ANT11" s="219"/>
      <c r="ANU11" s="219"/>
      <c r="ANV11" s="219"/>
      <c r="ANW11" s="219"/>
      <c r="ANX11" s="219"/>
      <c r="ANY11" s="219"/>
      <c r="ANZ11" s="219"/>
      <c r="AOA11" s="219"/>
      <c r="AOB11" s="219"/>
      <c r="AOC11" s="219"/>
      <c r="AOD11" s="219"/>
      <c r="AOE11" s="219"/>
      <c r="AOF11" s="219"/>
      <c r="AOG11" s="219"/>
      <c r="AOH11" s="219"/>
      <c r="AOI11" s="219"/>
      <c r="AOJ11" s="219"/>
      <c r="AOK11" s="219"/>
      <c r="AOL11" s="219"/>
      <c r="AOM11" s="219"/>
      <c r="AON11" s="219"/>
      <c r="AOO11" s="219"/>
      <c r="AOP11" s="219"/>
      <c r="AOQ11" s="219"/>
      <c r="AOR11" s="219"/>
      <c r="AOS11" s="219"/>
      <c r="AOT11" s="219"/>
      <c r="AOU11" s="219"/>
      <c r="AOV11" s="219"/>
      <c r="AOW11" s="219"/>
      <c r="AOX11" s="219"/>
      <c r="AOY11" s="219"/>
      <c r="AOZ11" s="219"/>
      <c r="APA11" s="219"/>
      <c r="APB11" s="219"/>
      <c r="APC11" s="219"/>
      <c r="APD11" s="219"/>
      <c r="APE11" s="219"/>
      <c r="APF11" s="219"/>
      <c r="APG11" s="219"/>
      <c r="APH11" s="219"/>
      <c r="API11" s="219"/>
      <c r="APJ11" s="219"/>
      <c r="APK11" s="219"/>
      <c r="APL11" s="219"/>
      <c r="APM11" s="219"/>
      <c r="APN11" s="219"/>
      <c r="APO11" s="219"/>
      <c r="APP11" s="219"/>
      <c r="APQ11" s="219"/>
      <c r="APR11" s="219"/>
      <c r="APS11" s="219"/>
      <c r="APT11" s="219"/>
      <c r="APU11" s="219"/>
      <c r="APV11" s="219"/>
      <c r="APW11" s="219"/>
      <c r="APX11" s="219"/>
      <c r="APY11" s="219"/>
      <c r="APZ11" s="219"/>
      <c r="AQA11" s="219"/>
      <c r="AQB11" s="219"/>
      <c r="AQC11" s="219"/>
      <c r="AQD11" s="219"/>
      <c r="AQE11" s="219"/>
      <c r="AQF11" s="219"/>
      <c r="AQG11" s="219"/>
      <c r="AQH11" s="219"/>
      <c r="AQI11" s="219"/>
      <c r="AQJ11" s="219"/>
      <c r="AQK11" s="219"/>
      <c r="AQL11" s="219"/>
      <c r="AQM11" s="219"/>
      <c r="AQN11" s="219"/>
      <c r="AQO11" s="219"/>
      <c r="AQP11" s="219"/>
      <c r="AQQ11" s="219"/>
      <c r="AQR11" s="219"/>
      <c r="AQS11" s="219"/>
      <c r="AQT11" s="219"/>
      <c r="AQU11" s="219"/>
      <c r="AQV11" s="219"/>
      <c r="AQW11" s="219"/>
      <c r="AQX11" s="219"/>
      <c r="AQY11" s="219"/>
      <c r="AQZ11" s="219"/>
      <c r="ARA11" s="219"/>
      <c r="ARB11" s="219"/>
      <c r="ARC11" s="219"/>
      <c r="ARD11" s="219"/>
      <c r="ARE11" s="219"/>
      <c r="ARF11" s="219"/>
      <c r="ARG11" s="219"/>
      <c r="ARH11" s="219"/>
      <c r="ARI11" s="219"/>
      <c r="ARJ11" s="219"/>
      <c r="ARK11" s="219"/>
      <c r="ARL11" s="219"/>
      <c r="ARM11" s="219"/>
      <c r="ARN11" s="219"/>
      <c r="ARO11" s="219"/>
      <c r="ARP11" s="219"/>
      <c r="ARQ11" s="219"/>
      <c r="ARR11" s="219"/>
      <c r="ARS11" s="219"/>
      <c r="ART11" s="219"/>
      <c r="ARU11" s="219"/>
      <c r="ARV11" s="219"/>
      <c r="ARW11" s="219"/>
      <c r="ARX11" s="219"/>
      <c r="ARY11" s="219"/>
      <c r="ARZ11" s="219"/>
      <c r="ASA11" s="219"/>
      <c r="ASB11" s="219"/>
      <c r="ASC11" s="219"/>
      <c r="ASD11" s="219"/>
      <c r="ASE11" s="219"/>
      <c r="ASF11" s="219"/>
      <c r="ASG11" s="219"/>
      <c r="ASH11" s="219"/>
      <c r="ASI11" s="219"/>
      <c r="ASJ11" s="219"/>
      <c r="ASK11" s="219"/>
      <c r="ASL11" s="219"/>
      <c r="ASM11" s="219"/>
      <c r="ASN11" s="219"/>
      <c r="ASO11" s="219"/>
      <c r="ASP11" s="219"/>
      <c r="ASQ11" s="219"/>
      <c r="ASR11" s="219"/>
      <c r="ASS11" s="219"/>
      <c r="AST11" s="219"/>
      <c r="ASU11" s="219"/>
      <c r="ASV11" s="219"/>
      <c r="ASW11" s="219"/>
      <c r="ASX11" s="219"/>
      <c r="ASY11" s="219"/>
      <c r="ASZ11" s="219"/>
      <c r="ATA11" s="219"/>
      <c r="ATB11" s="219"/>
      <c r="ATC11" s="219"/>
      <c r="ATD11" s="219"/>
      <c r="ATE11" s="219"/>
      <c r="ATF11" s="219"/>
      <c r="ATG11" s="219"/>
      <c r="ATH11" s="219"/>
      <c r="ATI11" s="219"/>
      <c r="ATJ11" s="219"/>
      <c r="ATK11" s="219"/>
      <c r="ATL11" s="219"/>
      <c r="ATM11" s="219"/>
      <c r="ATN11" s="219"/>
      <c r="ATO11" s="219"/>
      <c r="ATP11" s="219"/>
      <c r="ATQ11" s="219"/>
      <c r="ATR11" s="219"/>
      <c r="ATS11" s="219"/>
      <c r="ATT11" s="219"/>
      <c r="ATU11" s="219"/>
      <c r="ATV11" s="219"/>
      <c r="ATW11" s="219"/>
      <c r="ATX11" s="219"/>
      <c r="ATY11" s="219"/>
      <c r="ATZ11" s="219"/>
      <c r="AUA11" s="219"/>
      <c r="AUB11" s="219"/>
      <c r="AUC11" s="219"/>
      <c r="AUD11" s="219"/>
      <c r="AUE11" s="219"/>
      <c r="AUF11" s="219"/>
      <c r="AUG11" s="219"/>
      <c r="AUH11" s="219"/>
      <c r="AUI11" s="219"/>
      <c r="AUJ11" s="219"/>
      <c r="AUK11" s="219"/>
      <c r="AUL11" s="219"/>
      <c r="AUM11" s="219"/>
      <c r="AUN11" s="219"/>
      <c r="AUO11" s="219"/>
      <c r="AUP11" s="219"/>
      <c r="AUQ11" s="219"/>
      <c r="AUR11" s="219"/>
      <c r="AUS11" s="219"/>
      <c r="AUT11" s="219"/>
      <c r="AUU11" s="219"/>
      <c r="AUV11" s="219"/>
      <c r="AUW11" s="219"/>
      <c r="AUX11" s="219"/>
      <c r="AUY11" s="219"/>
      <c r="AUZ11" s="219"/>
      <c r="AVA11" s="219"/>
      <c r="AVB11" s="219"/>
      <c r="AVC11" s="219"/>
      <c r="AVD11" s="219"/>
      <c r="AVE11" s="219"/>
      <c r="AVF11" s="219"/>
      <c r="AVG11" s="219"/>
      <c r="AVH11" s="219"/>
      <c r="AVI11" s="219"/>
      <c r="AVJ11" s="219"/>
      <c r="AVK11" s="219"/>
      <c r="AVL11" s="219"/>
      <c r="AVM11" s="219"/>
      <c r="AVN11" s="219"/>
      <c r="AVO11" s="219"/>
      <c r="AVP11" s="219"/>
      <c r="AVQ11" s="219"/>
      <c r="AVR11" s="219"/>
      <c r="AVS11" s="219"/>
      <c r="AVT11" s="219"/>
      <c r="AVU11" s="219"/>
      <c r="AVV11" s="219"/>
      <c r="AVW11" s="219"/>
      <c r="AVX11" s="219"/>
      <c r="AVY11" s="219"/>
      <c r="AVZ11" s="219"/>
      <c r="AWA11" s="219"/>
      <c r="AWB11" s="219"/>
      <c r="AWC11" s="219"/>
      <c r="AWD11" s="219"/>
      <c r="AWE11" s="219"/>
      <c r="AWF11" s="219"/>
      <c r="AWG11" s="219"/>
      <c r="AWH11" s="219"/>
      <c r="AWI11" s="219"/>
      <c r="AWJ11" s="219"/>
      <c r="AWK11" s="219"/>
      <c r="AWL11" s="219"/>
      <c r="AWM11" s="219"/>
      <c r="AWN11" s="219"/>
      <c r="AWO11" s="219"/>
      <c r="AWP11" s="219"/>
      <c r="AWQ11" s="219"/>
      <c r="AWR11" s="219"/>
      <c r="AWS11" s="219"/>
      <c r="AWT11" s="219"/>
      <c r="AWU11" s="219"/>
      <c r="AWV11" s="219"/>
      <c r="AWW11" s="219"/>
      <c r="AWX11" s="219"/>
      <c r="AWY11" s="219"/>
      <c r="AWZ11" s="219"/>
      <c r="AXA11" s="219"/>
      <c r="AXB11" s="219"/>
      <c r="AXC11" s="219"/>
      <c r="AXD11" s="219"/>
      <c r="AXE11" s="219"/>
      <c r="AXF11" s="219"/>
      <c r="AXG11" s="219"/>
      <c r="AXH11" s="219"/>
      <c r="AXI11" s="219"/>
      <c r="AXJ11" s="219"/>
      <c r="AXK11" s="219"/>
      <c r="AXL11" s="219"/>
      <c r="AXM11" s="219"/>
      <c r="AXN11" s="219"/>
      <c r="AXO11" s="219"/>
      <c r="AXP11" s="219"/>
      <c r="AXQ11" s="219"/>
      <c r="AXR11" s="219"/>
      <c r="AXS11" s="219"/>
      <c r="AXT11" s="219"/>
      <c r="AXU11" s="219"/>
      <c r="AXV11" s="219"/>
      <c r="AXW11" s="219"/>
      <c r="AXX11" s="219"/>
      <c r="AXY11" s="219"/>
      <c r="AXZ11" s="219"/>
      <c r="AYA11" s="219"/>
      <c r="AYB11" s="219"/>
      <c r="AYC11" s="219"/>
      <c r="AYD11" s="219"/>
      <c r="AYE11" s="219"/>
      <c r="AYF11" s="219"/>
      <c r="AYG11" s="219"/>
      <c r="AYH11" s="219"/>
      <c r="AYI11" s="219"/>
      <c r="AYJ11" s="219"/>
      <c r="AYK11" s="219"/>
      <c r="AYL11" s="219"/>
      <c r="AYM11" s="219"/>
      <c r="AYN11" s="219"/>
      <c r="AYO11" s="219"/>
      <c r="AYP11" s="219"/>
      <c r="AYQ11" s="219"/>
      <c r="AYR11" s="219"/>
      <c r="AYS11" s="219"/>
      <c r="AYT11" s="219"/>
      <c r="AYU11" s="219"/>
      <c r="AYV11" s="219"/>
      <c r="AYW11" s="219"/>
      <c r="AYX11" s="219"/>
      <c r="AYY11" s="219"/>
      <c r="AYZ11" s="219"/>
      <c r="AZA11" s="219"/>
      <c r="AZB11" s="219"/>
      <c r="AZC11" s="219"/>
      <c r="AZD11" s="219"/>
      <c r="AZE11" s="219"/>
      <c r="AZF11" s="219"/>
      <c r="AZG11" s="219"/>
      <c r="AZH11" s="219"/>
      <c r="AZI11" s="219"/>
      <c r="AZJ11" s="219"/>
      <c r="AZK11" s="219"/>
      <c r="AZL11" s="219"/>
      <c r="AZM11" s="219"/>
      <c r="AZN11" s="219"/>
      <c r="AZO11" s="219"/>
      <c r="AZP11" s="219"/>
      <c r="AZQ11" s="219"/>
      <c r="AZR11" s="219"/>
      <c r="AZS11" s="219"/>
      <c r="AZT11" s="219"/>
      <c r="AZU11" s="219"/>
      <c r="AZV11" s="219"/>
      <c r="AZW11" s="219"/>
      <c r="AZX11" s="219"/>
      <c r="AZY11" s="219"/>
      <c r="AZZ11" s="219"/>
      <c r="BAA11" s="219"/>
      <c r="BAB11" s="219"/>
      <c r="BAC11" s="219"/>
      <c r="BAD11" s="219"/>
      <c r="BAE11" s="219"/>
      <c r="BAF11" s="219"/>
      <c r="BAG11" s="219"/>
      <c r="BAH11" s="219"/>
      <c r="BAI11" s="219"/>
      <c r="BAJ11" s="219"/>
      <c r="BAK11" s="219"/>
      <c r="BAL11" s="219"/>
      <c r="BAM11" s="219"/>
      <c r="BAN11" s="219"/>
      <c r="BAO11" s="219"/>
      <c r="BAP11" s="219"/>
      <c r="BAQ11" s="219"/>
      <c r="BAR11" s="219"/>
      <c r="BAS11" s="219"/>
      <c r="BAT11" s="219"/>
      <c r="BAU11" s="219"/>
      <c r="BAV11" s="219"/>
      <c r="BAW11" s="219"/>
      <c r="BAX11" s="219"/>
      <c r="BAY11" s="219"/>
      <c r="BAZ11" s="219"/>
      <c r="BBA11" s="219"/>
      <c r="BBB11" s="219"/>
      <c r="BBC11" s="219"/>
      <c r="BBD11" s="219"/>
      <c r="BBE11" s="219"/>
      <c r="BBF11" s="219"/>
      <c r="BBG11" s="219"/>
      <c r="BBH11" s="219"/>
      <c r="BBI11" s="219"/>
      <c r="BBJ11" s="219"/>
      <c r="BBK11" s="219"/>
      <c r="BBL11" s="219"/>
      <c r="BBM11" s="219"/>
      <c r="BBN11" s="219"/>
      <c r="BBO11" s="219"/>
      <c r="BBP11" s="219"/>
      <c r="BBQ11" s="219"/>
      <c r="BBR11" s="219"/>
      <c r="BBS11" s="219"/>
      <c r="BBT11" s="219"/>
      <c r="BBU11" s="219"/>
      <c r="BBV11" s="219"/>
      <c r="BBW11" s="219"/>
      <c r="BBX11" s="219"/>
      <c r="BBY11" s="219"/>
      <c r="BBZ11" s="219"/>
      <c r="BCA11" s="219"/>
      <c r="BCB11" s="219"/>
      <c r="BCC11" s="219"/>
      <c r="BCD11" s="219"/>
      <c r="BCE11" s="219"/>
      <c r="BCF11" s="219"/>
      <c r="BCG11" s="219"/>
      <c r="BCH11" s="219"/>
      <c r="BCI11" s="219"/>
      <c r="BCJ11" s="219"/>
      <c r="BCK11" s="219"/>
      <c r="BCL11" s="219"/>
      <c r="BCM11" s="219"/>
      <c r="BCN11" s="219"/>
      <c r="BCO11" s="219"/>
      <c r="BCP11" s="219"/>
      <c r="BCQ11" s="219"/>
      <c r="BCR11" s="219"/>
      <c r="BCS11" s="219"/>
      <c r="BCT11" s="219"/>
      <c r="BCU11" s="219"/>
      <c r="BCV11" s="219"/>
      <c r="BCW11" s="219"/>
      <c r="BCX11" s="219"/>
      <c r="BCY11" s="219"/>
      <c r="BCZ11" s="219"/>
      <c r="BDA11" s="219"/>
      <c r="BDB11" s="219"/>
      <c r="BDC11" s="219"/>
      <c r="BDD11" s="219"/>
      <c r="BDE11" s="219"/>
      <c r="BDF11" s="219"/>
      <c r="BDG11" s="219"/>
      <c r="BDH11" s="219"/>
      <c r="BDI11" s="219"/>
      <c r="BDJ11" s="219"/>
      <c r="BDK11" s="219"/>
      <c r="BDL11" s="219"/>
      <c r="BDM11" s="219"/>
      <c r="BDN11" s="219"/>
      <c r="BDO11" s="219"/>
      <c r="BDP11" s="219"/>
      <c r="BDQ11" s="219"/>
      <c r="BDR11" s="219"/>
      <c r="BDS11" s="219"/>
      <c r="BDT11" s="219"/>
      <c r="BDU11" s="219"/>
      <c r="BDV11" s="219"/>
      <c r="BDW11" s="219"/>
      <c r="BDX11" s="219"/>
      <c r="BDY11" s="219"/>
      <c r="BDZ11" s="219"/>
      <c r="BEA11" s="219"/>
      <c r="BEB11" s="219"/>
      <c r="BEC11" s="219"/>
      <c r="BED11" s="219"/>
      <c r="BEE11" s="219"/>
      <c r="BEF11" s="219"/>
      <c r="BEG11" s="219"/>
      <c r="BEH11" s="219"/>
      <c r="BEI11" s="219"/>
      <c r="BEJ11" s="219"/>
      <c r="BEK11" s="219"/>
      <c r="BEL11" s="219"/>
      <c r="BEM11" s="219"/>
      <c r="BEN11" s="219"/>
      <c r="BEO11" s="219"/>
      <c r="BEP11" s="219"/>
      <c r="BEQ11" s="219"/>
      <c r="BER11" s="219"/>
      <c r="BES11" s="219"/>
      <c r="BET11" s="219"/>
      <c r="BEU11" s="219"/>
      <c r="BEV11" s="219"/>
      <c r="BEW11" s="219"/>
      <c r="BEX11" s="219"/>
      <c r="BEY11" s="219"/>
      <c r="BEZ11" s="219"/>
      <c r="BFA11" s="219"/>
      <c r="BFB11" s="219"/>
      <c r="BFC11" s="219"/>
      <c r="BFD11" s="219"/>
      <c r="BFE11" s="219"/>
      <c r="BFF11" s="219"/>
      <c r="BFG11" s="219"/>
      <c r="BFH11" s="219"/>
      <c r="BFI11" s="219"/>
      <c r="BFJ11" s="219"/>
      <c r="BFK11" s="219"/>
      <c r="BFL11" s="219"/>
      <c r="BFM11" s="219"/>
      <c r="BFN11" s="219"/>
      <c r="BFO11" s="219"/>
      <c r="BFP11" s="219"/>
      <c r="BFQ11" s="219"/>
      <c r="BFR11" s="219"/>
      <c r="BFS11" s="219"/>
      <c r="BFT11" s="219"/>
      <c r="BFU11" s="219"/>
      <c r="BFV11" s="219"/>
      <c r="BFW11" s="219"/>
      <c r="BFX11" s="219"/>
      <c r="BFY11" s="219"/>
      <c r="BFZ11" s="219"/>
      <c r="BGA11" s="219"/>
      <c r="BGB11" s="219"/>
      <c r="BGC11" s="219"/>
      <c r="BGD11" s="219"/>
      <c r="BGE11" s="219"/>
      <c r="BGF11" s="219"/>
      <c r="BGG11" s="219"/>
      <c r="BGH11" s="219"/>
      <c r="BGI11" s="219"/>
      <c r="BGJ11" s="219"/>
      <c r="BGK11" s="219"/>
      <c r="BGL11" s="219"/>
      <c r="BGM11" s="219"/>
      <c r="BGN11" s="219"/>
      <c r="BGO11" s="219"/>
      <c r="BGP11" s="219"/>
      <c r="BGQ11" s="219"/>
      <c r="BGR11" s="219"/>
      <c r="BGS11" s="219"/>
      <c r="BGT11" s="219"/>
      <c r="BGU11" s="219"/>
      <c r="BGV11" s="219"/>
      <c r="BGW11" s="219"/>
      <c r="BGX11" s="219"/>
      <c r="BGY11" s="219"/>
      <c r="BGZ11" s="219"/>
      <c r="BHA11" s="219"/>
      <c r="BHB11" s="219"/>
      <c r="BHC11" s="219"/>
      <c r="BHD11" s="219"/>
      <c r="BHE11" s="219"/>
      <c r="BHF11" s="219"/>
      <c r="BHG11" s="219"/>
      <c r="BHH11" s="219"/>
      <c r="BHI11" s="219"/>
      <c r="BHJ11" s="219"/>
      <c r="BHK11" s="219"/>
      <c r="BHL11" s="219"/>
      <c r="BHM11" s="219"/>
      <c r="BHN11" s="219"/>
      <c r="BHO11" s="219"/>
      <c r="BHP11" s="219"/>
      <c r="BHQ11" s="219"/>
      <c r="BHR11" s="219"/>
      <c r="BHS11" s="219"/>
      <c r="BHT11" s="219"/>
      <c r="BHU11" s="219"/>
      <c r="BHV11" s="219"/>
      <c r="BHW11" s="219"/>
      <c r="BHX11" s="219"/>
      <c r="BHY11" s="219"/>
      <c r="BHZ11" s="219"/>
      <c r="BIA11" s="219"/>
      <c r="BIB11" s="219"/>
      <c r="BIC11" s="219"/>
      <c r="BID11" s="219"/>
      <c r="BIE11" s="219"/>
      <c r="BIF11" s="219"/>
      <c r="BIG11" s="219"/>
      <c r="BIH11" s="219"/>
      <c r="BII11" s="219"/>
      <c r="BIJ11" s="219"/>
      <c r="BIK11" s="219"/>
      <c r="BIL11" s="219"/>
      <c r="BIM11" s="219"/>
      <c r="BIN11" s="219"/>
      <c r="BIO11" s="219"/>
      <c r="BIP11" s="219"/>
      <c r="BIQ11" s="219"/>
      <c r="BIR11" s="219"/>
      <c r="BIS11" s="219"/>
      <c r="BIT11" s="219"/>
      <c r="BIU11" s="219"/>
      <c r="BIV11" s="219"/>
      <c r="BIW11" s="219"/>
      <c r="BIX11" s="219"/>
      <c r="BIY11" s="219"/>
      <c r="BIZ11" s="219"/>
      <c r="BJA11" s="219"/>
      <c r="BJB11" s="219"/>
      <c r="BJC11" s="219"/>
      <c r="BJD11" s="219"/>
      <c r="BJE11" s="219"/>
      <c r="BJF11" s="219"/>
      <c r="BJG11" s="219"/>
      <c r="BJH11" s="219"/>
      <c r="BJI11" s="219"/>
      <c r="BJJ11" s="219"/>
      <c r="BJK11" s="219"/>
      <c r="BJL11" s="219"/>
      <c r="BJM11" s="219"/>
      <c r="BJN11" s="219"/>
      <c r="BJO11" s="219"/>
      <c r="BJP11" s="219"/>
      <c r="BJQ11" s="219"/>
      <c r="BJR11" s="219"/>
      <c r="BJS11" s="219"/>
      <c r="BJT11" s="219"/>
      <c r="BJU11" s="219"/>
      <c r="BJV11" s="219"/>
      <c r="BJW11" s="219"/>
      <c r="BJX11" s="219"/>
      <c r="BJY11" s="219"/>
      <c r="BJZ11" s="219"/>
      <c r="BKA11" s="219"/>
      <c r="BKB11" s="219"/>
      <c r="BKC11" s="219"/>
      <c r="BKD11" s="219"/>
      <c r="BKE11" s="219"/>
      <c r="BKF11" s="219"/>
      <c r="BKG11" s="219"/>
      <c r="BKH11" s="219"/>
      <c r="BKI11" s="219"/>
      <c r="BKJ11" s="219"/>
      <c r="BKK11" s="219"/>
      <c r="BKL11" s="219"/>
      <c r="BKM11" s="219"/>
      <c r="BKN11" s="219"/>
      <c r="BKO11" s="219"/>
      <c r="BKP11" s="219"/>
      <c r="BKQ11" s="219"/>
      <c r="BKR11" s="219"/>
      <c r="BKS11" s="219"/>
      <c r="BKT11" s="219"/>
      <c r="BKU11" s="219"/>
      <c r="BKV11" s="219"/>
      <c r="BKW11" s="219"/>
      <c r="BKX11" s="219"/>
      <c r="BKY11" s="219"/>
      <c r="BKZ11" s="219"/>
      <c r="BLA11" s="219"/>
      <c r="BLB11" s="219"/>
      <c r="BLC11" s="219"/>
      <c r="BLD11" s="219"/>
      <c r="BLE11" s="219"/>
      <c r="BLF11" s="219"/>
      <c r="BLG11" s="219"/>
      <c r="BLH11" s="219"/>
      <c r="BLI11" s="219"/>
      <c r="BLJ11" s="219"/>
      <c r="BLK11" s="219"/>
      <c r="BLL11" s="219"/>
      <c r="BLM11" s="219"/>
      <c r="BLN11" s="219"/>
      <c r="BLO11" s="219"/>
      <c r="BLP11" s="219"/>
      <c r="BLQ11" s="219"/>
      <c r="BLR11" s="219"/>
      <c r="BLS11" s="219"/>
      <c r="BLT11" s="219"/>
      <c r="BLU11" s="219"/>
      <c r="BLV11" s="219"/>
      <c r="BLW11" s="219"/>
      <c r="BLX11" s="219"/>
      <c r="BLY11" s="219"/>
      <c r="BLZ11" s="219"/>
      <c r="BMA11" s="219"/>
      <c r="BMB11" s="219"/>
      <c r="BMC11" s="219"/>
      <c r="BMD11" s="219"/>
      <c r="BME11" s="219"/>
      <c r="BMF11" s="219"/>
      <c r="BMG11" s="219"/>
      <c r="BMH11" s="219"/>
      <c r="BMI11" s="219"/>
      <c r="BMJ11" s="219"/>
      <c r="BMK11" s="219"/>
      <c r="BML11" s="219"/>
      <c r="BMM11" s="219"/>
      <c r="BMN11" s="219"/>
      <c r="BMO11" s="219"/>
      <c r="BMP11" s="219"/>
      <c r="BMQ11" s="219"/>
      <c r="BMR11" s="219"/>
      <c r="BMS11" s="219"/>
      <c r="BMT11" s="219"/>
      <c r="BMU11" s="219"/>
      <c r="BMV11" s="219"/>
      <c r="BMW11" s="219"/>
      <c r="BMX11" s="219"/>
      <c r="BMY11" s="219"/>
      <c r="BMZ11" s="219"/>
      <c r="BNA11" s="219"/>
      <c r="BNB11" s="219"/>
      <c r="BNC11" s="219"/>
      <c r="BND11" s="219"/>
      <c r="BNE11" s="219"/>
      <c r="BNF11" s="219"/>
      <c r="BNG11" s="219"/>
      <c r="BNH11" s="219"/>
      <c r="BNI11" s="219"/>
      <c r="BNJ11" s="219"/>
      <c r="BNK11" s="219"/>
      <c r="BNL11" s="219"/>
      <c r="BNM11" s="219"/>
      <c r="BNN11" s="219"/>
      <c r="BNO11" s="219"/>
      <c r="BNP11" s="219"/>
      <c r="BNQ11" s="219"/>
      <c r="BNR11" s="219"/>
      <c r="BNS11" s="219"/>
      <c r="BNT11" s="219"/>
      <c r="BNU11" s="219"/>
      <c r="BNV11" s="219"/>
      <c r="BNW11" s="219"/>
      <c r="BNX11" s="219"/>
      <c r="BNY11" s="219"/>
      <c r="BNZ11" s="219"/>
      <c r="BOA11" s="219"/>
      <c r="BOB11" s="219"/>
      <c r="BOC11" s="219"/>
      <c r="BOD11" s="219"/>
      <c r="BOE11" s="219"/>
      <c r="BOF11" s="219"/>
      <c r="BOG11" s="219"/>
      <c r="BOH11" s="219"/>
      <c r="BOI11" s="219"/>
      <c r="BOJ11" s="219"/>
      <c r="BOK11" s="219"/>
      <c r="BOL11" s="219"/>
      <c r="BOM11" s="219"/>
      <c r="BON11" s="219"/>
      <c r="BOO11" s="219"/>
      <c r="BOP11" s="219"/>
      <c r="BOQ11" s="219"/>
      <c r="BOR11" s="219"/>
      <c r="BOS11" s="219"/>
      <c r="BOT11" s="219"/>
      <c r="BOU11" s="219"/>
      <c r="BOV11" s="219"/>
      <c r="BOW11" s="219"/>
      <c r="BOX11" s="219"/>
      <c r="BOY11" s="219"/>
      <c r="BOZ11" s="219"/>
      <c r="BPA11" s="219"/>
      <c r="BPB11" s="219"/>
      <c r="BPC11" s="219"/>
      <c r="BPD11" s="219"/>
      <c r="BPE11" s="219"/>
      <c r="BPF11" s="219"/>
      <c r="BPG11" s="219"/>
      <c r="BPH11" s="219"/>
      <c r="BPI11" s="219"/>
      <c r="BPJ11" s="219"/>
      <c r="BPK11" s="219"/>
      <c r="BPL11" s="219"/>
      <c r="BPM11" s="219"/>
      <c r="BPN11" s="219"/>
      <c r="BPO11" s="219"/>
      <c r="BPP11" s="219"/>
      <c r="BPQ11" s="219"/>
      <c r="BPR11" s="219"/>
      <c r="BPS11" s="219"/>
      <c r="BPT11" s="219"/>
      <c r="BPU11" s="219"/>
      <c r="BPV11" s="219"/>
      <c r="BPW11" s="219"/>
      <c r="BPX11" s="219"/>
      <c r="BPY11" s="219"/>
      <c r="BPZ11" s="219"/>
      <c r="BQA11" s="219"/>
      <c r="BQB11" s="219"/>
      <c r="BQC11" s="219"/>
      <c r="BQD11" s="219"/>
      <c r="BQE11" s="219"/>
      <c r="BQF11" s="219"/>
      <c r="BQG11" s="219"/>
      <c r="BQH11" s="219"/>
      <c r="BQI11" s="219"/>
      <c r="BQJ11" s="219"/>
      <c r="BQK11" s="219"/>
      <c r="BQL11" s="219"/>
      <c r="BQM11" s="219"/>
      <c r="BQN11" s="219"/>
      <c r="BQO11" s="219"/>
      <c r="BQP11" s="219"/>
      <c r="BQQ11" s="219"/>
      <c r="BQR11" s="219"/>
      <c r="BQS11" s="219"/>
      <c r="BQT11" s="219"/>
      <c r="BQU11" s="219"/>
      <c r="BQV11" s="219"/>
      <c r="BQW11" s="219"/>
      <c r="BQX11" s="219"/>
      <c r="BQY11" s="219"/>
      <c r="BQZ11" s="219"/>
      <c r="BRA11" s="219"/>
      <c r="BRB11" s="219"/>
      <c r="BRC11" s="219"/>
      <c r="BRD11" s="219"/>
      <c r="BRE11" s="219"/>
      <c r="BRF11" s="219"/>
      <c r="BRG11" s="219"/>
      <c r="BRH11" s="219"/>
      <c r="BRI11" s="219"/>
      <c r="BRJ11" s="219"/>
      <c r="BRK11" s="219"/>
      <c r="BRL11" s="219"/>
      <c r="BRM11" s="219"/>
      <c r="BRN11" s="219"/>
      <c r="BRO11" s="219"/>
      <c r="BRP11" s="219"/>
      <c r="BRQ11" s="219"/>
      <c r="BRR11" s="219"/>
      <c r="BRS11" s="219"/>
      <c r="BRT11" s="219"/>
      <c r="BRU11" s="219"/>
      <c r="BRV11" s="219"/>
      <c r="BRW11" s="219"/>
      <c r="BRX11" s="219"/>
      <c r="BRY11" s="219"/>
      <c r="BRZ11" s="219"/>
      <c r="BSA11" s="219"/>
      <c r="BSB11" s="219"/>
      <c r="BSC11" s="219"/>
      <c r="BSD11" s="219"/>
      <c r="BSE11" s="219"/>
      <c r="BSF11" s="219"/>
      <c r="BSG11" s="219"/>
      <c r="BSH11" s="219"/>
      <c r="BSI11" s="219"/>
      <c r="BSJ11" s="219"/>
      <c r="BSK11" s="219"/>
      <c r="BSL11" s="219"/>
      <c r="BSM11" s="219"/>
      <c r="BSN11" s="219"/>
      <c r="BSO11" s="219"/>
      <c r="BSP11" s="219"/>
      <c r="BSQ11" s="219"/>
      <c r="BSR11" s="219"/>
      <c r="BSS11" s="219"/>
      <c r="BST11" s="219"/>
      <c r="BSU11" s="219"/>
      <c r="BSV11" s="219"/>
      <c r="BSW11" s="219"/>
      <c r="BSX11" s="219"/>
      <c r="BSY11" s="219"/>
      <c r="BSZ11" s="219"/>
      <c r="BTA11" s="219"/>
      <c r="BTB11" s="219"/>
      <c r="BTC11" s="219"/>
      <c r="BTD11" s="219"/>
      <c r="BTE11" s="219"/>
      <c r="BTF11" s="219"/>
      <c r="BTG11" s="219"/>
      <c r="BTH11" s="219"/>
      <c r="BTI11" s="219"/>
      <c r="BTJ11" s="219"/>
      <c r="BTK11" s="219"/>
      <c r="BTL11" s="219"/>
      <c r="BTM11" s="219"/>
      <c r="BTN11" s="219"/>
      <c r="BTO11" s="219"/>
      <c r="BTP11" s="219"/>
      <c r="BTQ11" s="219"/>
      <c r="BTR11" s="219"/>
      <c r="BTS11" s="219"/>
      <c r="BTT11" s="219"/>
      <c r="BTU11" s="219"/>
      <c r="BTV11" s="219"/>
      <c r="BTW11" s="219"/>
      <c r="BTX11" s="219"/>
      <c r="BTY11" s="219"/>
      <c r="BTZ11" s="219"/>
      <c r="BUA11" s="219"/>
      <c r="BUB11" s="219"/>
      <c r="BUC11" s="219"/>
      <c r="BUD11" s="219"/>
      <c r="BUE11" s="219"/>
      <c r="BUF11" s="219"/>
      <c r="BUG11" s="219"/>
      <c r="BUH11" s="219"/>
      <c r="BUI11" s="219"/>
      <c r="BUJ11" s="219"/>
      <c r="BUK11" s="219"/>
      <c r="BUL11" s="219"/>
      <c r="BUM11" s="219"/>
      <c r="BUN11" s="219"/>
      <c r="BUO11" s="219"/>
      <c r="BUP11" s="219"/>
      <c r="BUQ11" s="219"/>
      <c r="BUR11" s="219"/>
      <c r="BUS11" s="219"/>
      <c r="BUT11" s="219"/>
      <c r="BUU11" s="219"/>
      <c r="BUV11" s="219"/>
      <c r="BUW11" s="219"/>
      <c r="BUX11" s="219"/>
      <c r="BUY11" s="219"/>
      <c r="BUZ11" s="219"/>
      <c r="BVA11" s="219"/>
      <c r="BVB11" s="219"/>
      <c r="BVC11" s="219"/>
      <c r="BVD11" s="219"/>
      <c r="BVE11" s="219"/>
      <c r="BVF11" s="219"/>
      <c r="BVG11" s="219"/>
      <c r="BVH11" s="219"/>
      <c r="BVI11" s="219"/>
      <c r="BVJ11" s="219"/>
      <c r="BVK11" s="219"/>
      <c r="BVL11" s="219"/>
      <c r="BVM11" s="219"/>
      <c r="BVN11" s="219"/>
      <c r="BVO11" s="219"/>
      <c r="BVP11" s="219"/>
      <c r="BVQ11" s="219"/>
      <c r="BVR11" s="219"/>
      <c r="BVS11" s="219"/>
      <c r="BVT11" s="219"/>
      <c r="BVU11" s="219"/>
      <c r="BVV11" s="219"/>
      <c r="BVW11" s="219"/>
      <c r="BVX11" s="219"/>
      <c r="BVY11" s="219"/>
      <c r="BVZ11" s="219"/>
      <c r="BWA11" s="219"/>
      <c r="BWB11" s="219"/>
      <c r="BWC11" s="219"/>
      <c r="BWD11" s="219"/>
      <c r="BWE11" s="219"/>
      <c r="BWF11" s="219"/>
      <c r="BWG11" s="219"/>
      <c r="BWH11" s="219"/>
      <c r="BWI11" s="219"/>
      <c r="BWJ11" s="219"/>
      <c r="BWK11" s="219"/>
      <c r="BWL11" s="219"/>
      <c r="BWM11" s="219"/>
      <c r="BWN11" s="219"/>
      <c r="BWO11" s="219"/>
      <c r="BWP11" s="219"/>
      <c r="BWQ11" s="219"/>
      <c r="BWR11" s="219"/>
      <c r="BWS11" s="219"/>
      <c r="BWT11" s="219"/>
      <c r="BWU11" s="219"/>
      <c r="BWV11" s="219"/>
      <c r="BWW11" s="219"/>
      <c r="BWX11" s="219"/>
      <c r="BWY11" s="219"/>
      <c r="BWZ11" s="219"/>
      <c r="BXA11" s="219"/>
      <c r="BXB11" s="219"/>
      <c r="BXC11" s="219"/>
      <c r="BXD11" s="219"/>
      <c r="BXE11" s="219"/>
      <c r="BXF11" s="219"/>
      <c r="BXG11" s="219"/>
      <c r="BXH11" s="219"/>
      <c r="BXI11" s="219"/>
      <c r="BXJ11" s="219"/>
      <c r="BXK11" s="219"/>
      <c r="BXL11" s="219"/>
      <c r="BXM11" s="219"/>
      <c r="BXN11" s="219"/>
      <c r="BXO11" s="219"/>
      <c r="BXP11" s="219"/>
      <c r="BXQ11" s="219"/>
      <c r="BXR11" s="219"/>
      <c r="BXS11" s="219"/>
      <c r="BXT11" s="219"/>
      <c r="BXU11" s="219"/>
      <c r="BXV11" s="219"/>
      <c r="BXW11" s="219"/>
      <c r="BXX11" s="219"/>
      <c r="BXY11" s="219"/>
      <c r="BXZ11" s="219"/>
      <c r="BYA11" s="219"/>
      <c r="BYB11" s="219"/>
      <c r="BYC11" s="219"/>
      <c r="BYD11" s="219"/>
      <c r="BYE11" s="219"/>
      <c r="BYF11" s="219"/>
      <c r="BYG11" s="219"/>
      <c r="BYH11" s="219"/>
      <c r="BYI11" s="219"/>
      <c r="BYJ11" s="219"/>
      <c r="BYK11" s="219"/>
      <c r="BYL11" s="219"/>
      <c r="BYM11" s="219"/>
      <c r="BYN11" s="219"/>
      <c r="BYO11" s="219"/>
      <c r="BYP11" s="219"/>
      <c r="BYQ11" s="219"/>
      <c r="BYR11" s="219"/>
      <c r="BYS11" s="219"/>
      <c r="BYT11" s="219"/>
      <c r="BYU11" s="219"/>
      <c r="BYV11" s="219"/>
      <c r="BYW11" s="219"/>
      <c r="BYX11" s="219"/>
      <c r="BYY11" s="219"/>
      <c r="BYZ11" s="219"/>
      <c r="BZA11" s="219"/>
      <c r="BZB11" s="219"/>
      <c r="BZC11" s="219"/>
      <c r="BZD11" s="219"/>
      <c r="BZE11" s="219"/>
      <c r="BZF11" s="219"/>
      <c r="BZG11" s="219"/>
      <c r="BZH11" s="219"/>
      <c r="BZI11" s="219"/>
      <c r="BZJ11" s="219"/>
      <c r="BZK11" s="219"/>
      <c r="BZL11" s="219"/>
      <c r="BZM11" s="219"/>
      <c r="BZN11" s="219"/>
      <c r="BZO11" s="219"/>
      <c r="BZP11" s="219"/>
      <c r="BZQ11" s="219"/>
      <c r="BZR11" s="219"/>
      <c r="BZS11" s="219"/>
      <c r="BZT11" s="219"/>
      <c r="BZU11" s="219"/>
      <c r="BZV11" s="219"/>
      <c r="BZW11" s="219"/>
      <c r="BZX11" s="219"/>
      <c r="BZY11" s="219"/>
      <c r="BZZ11" s="219"/>
      <c r="CAA11" s="219"/>
      <c r="CAB11" s="219"/>
      <c r="CAC11" s="219"/>
      <c r="CAD11" s="219"/>
      <c r="CAE11" s="219"/>
      <c r="CAF11" s="219"/>
      <c r="CAG11" s="219"/>
      <c r="CAH11" s="219"/>
      <c r="CAI11" s="219"/>
      <c r="CAJ11" s="219"/>
      <c r="CAK11" s="219"/>
      <c r="CAL11" s="219"/>
      <c r="CAM11" s="219"/>
      <c r="CAN11" s="219"/>
      <c r="CAO11" s="219"/>
      <c r="CAP11" s="219"/>
      <c r="CAQ11" s="219"/>
      <c r="CAR11" s="219"/>
      <c r="CAS11" s="219"/>
      <c r="CAT11" s="219"/>
      <c r="CAU11" s="219"/>
      <c r="CAV11" s="219"/>
      <c r="CAW11" s="219"/>
      <c r="CAX11" s="219"/>
      <c r="CAY11" s="219"/>
      <c r="CAZ11" s="219"/>
      <c r="CBA11" s="219"/>
      <c r="CBB11" s="219"/>
      <c r="CBC11" s="219"/>
      <c r="CBD11" s="219"/>
      <c r="CBE11" s="219"/>
      <c r="CBF11" s="219"/>
      <c r="CBG11" s="219"/>
      <c r="CBH11" s="219"/>
      <c r="CBI11" s="219"/>
      <c r="CBJ11" s="219"/>
      <c r="CBK11" s="219"/>
      <c r="CBL11" s="219"/>
      <c r="CBM11" s="219"/>
      <c r="CBN11" s="219"/>
      <c r="CBO11" s="219"/>
      <c r="CBP11" s="219"/>
      <c r="CBQ11" s="219"/>
      <c r="CBR11" s="219"/>
      <c r="CBS11" s="219"/>
      <c r="CBT11" s="219"/>
      <c r="CBU11" s="219"/>
      <c r="CBV11" s="219"/>
      <c r="CBW11" s="219"/>
      <c r="CBX11" s="219"/>
      <c r="CBY11" s="219"/>
      <c r="CBZ11" s="219"/>
      <c r="CCA11" s="219"/>
      <c r="CCB11" s="219"/>
      <c r="CCC11" s="219"/>
      <c r="CCD11" s="219"/>
      <c r="CCE11" s="219"/>
      <c r="CCF11" s="219"/>
      <c r="CCG11" s="219"/>
      <c r="CCH11" s="219"/>
      <c r="CCI11" s="219"/>
      <c r="CCJ11" s="219"/>
      <c r="CCK11" s="219"/>
      <c r="CCL11" s="219"/>
      <c r="CCM11" s="219"/>
      <c r="CCN11" s="219"/>
      <c r="CCO11" s="219"/>
      <c r="CCP11" s="219"/>
      <c r="CCQ11" s="219"/>
      <c r="CCR11" s="219"/>
      <c r="CCS11" s="219"/>
      <c r="CCT11" s="219"/>
      <c r="CCU11" s="219"/>
      <c r="CCV11" s="219"/>
      <c r="CCW11" s="219"/>
      <c r="CCX11" s="219"/>
      <c r="CCY11" s="219"/>
      <c r="CCZ11" s="219"/>
      <c r="CDA11" s="219"/>
      <c r="CDB11" s="219"/>
      <c r="CDC11" s="219"/>
      <c r="CDD11" s="219"/>
      <c r="CDE11" s="219"/>
      <c r="CDF11" s="219"/>
      <c r="CDG11" s="219"/>
      <c r="CDH11" s="219"/>
      <c r="CDI11" s="219"/>
      <c r="CDJ11" s="219"/>
      <c r="CDK11" s="219"/>
      <c r="CDL11" s="219"/>
      <c r="CDM11" s="219"/>
      <c r="CDN11" s="219"/>
      <c r="CDO11" s="219"/>
      <c r="CDP11" s="219"/>
      <c r="CDQ11" s="219"/>
      <c r="CDR11" s="219"/>
      <c r="CDS11" s="219"/>
      <c r="CDT11" s="219"/>
      <c r="CDU11" s="219"/>
      <c r="CDV11" s="219"/>
      <c r="CDW11" s="219"/>
      <c r="CDX11" s="219"/>
      <c r="CDY11" s="219"/>
      <c r="CDZ11" s="219"/>
      <c r="CEA11" s="219"/>
      <c r="CEB11" s="219"/>
      <c r="CEC11" s="219"/>
      <c r="CED11" s="219"/>
      <c r="CEE11" s="219"/>
      <c r="CEF11" s="219"/>
      <c r="CEG11" s="219"/>
      <c r="CEH11" s="219"/>
      <c r="CEI11" s="219"/>
      <c r="CEJ11" s="219"/>
      <c r="CEK11" s="219"/>
      <c r="CEL11" s="219"/>
      <c r="CEM11" s="219"/>
      <c r="CEN11" s="219"/>
      <c r="CEO11" s="219"/>
      <c r="CEP11" s="219"/>
      <c r="CEQ11" s="219"/>
      <c r="CER11" s="219"/>
      <c r="CES11" s="219"/>
      <c r="CET11" s="219"/>
      <c r="CEU11" s="219"/>
      <c r="CEV11" s="219"/>
      <c r="CEW11" s="219"/>
      <c r="CEX11" s="219"/>
      <c r="CEY11" s="219"/>
      <c r="CEZ11" s="219"/>
      <c r="CFA11" s="219"/>
      <c r="CFB11" s="219"/>
      <c r="CFC11" s="219"/>
      <c r="CFD11" s="219"/>
      <c r="CFE11" s="219"/>
      <c r="CFF11" s="219"/>
      <c r="CFG11" s="219"/>
      <c r="CFH11" s="219"/>
      <c r="CFI11" s="219"/>
      <c r="CFJ11" s="219"/>
      <c r="CFK11" s="219"/>
      <c r="CFL11" s="219"/>
      <c r="CFM11" s="219"/>
      <c r="CFN11" s="219"/>
      <c r="CFO11" s="219"/>
      <c r="CFP11" s="219"/>
      <c r="CFQ11" s="219"/>
      <c r="CFR11" s="219"/>
      <c r="CFS11" s="219"/>
      <c r="CFT11" s="219"/>
      <c r="CFU11" s="219"/>
      <c r="CFV11" s="219"/>
      <c r="CFW11" s="219"/>
      <c r="CFX11" s="219"/>
      <c r="CFY11" s="219"/>
      <c r="CFZ11" s="219"/>
      <c r="CGA11" s="219"/>
      <c r="CGB11" s="219"/>
      <c r="CGC11" s="219"/>
      <c r="CGD11" s="219"/>
      <c r="CGE11" s="219"/>
      <c r="CGF11" s="219"/>
      <c r="CGG11" s="219"/>
      <c r="CGH11" s="219"/>
      <c r="CGI11" s="219"/>
      <c r="CGJ11" s="219"/>
      <c r="CGK11" s="219"/>
      <c r="CGL11" s="219"/>
      <c r="CGM11" s="219"/>
      <c r="CGN11" s="219"/>
      <c r="CGO11" s="219"/>
      <c r="CGP11" s="219"/>
      <c r="CGQ11" s="219"/>
      <c r="CGR11" s="219"/>
      <c r="CGS11" s="219"/>
      <c r="CGT11" s="219"/>
      <c r="CGU11" s="219"/>
      <c r="CGV11" s="219"/>
      <c r="CGW11" s="219"/>
      <c r="CGX11" s="219"/>
      <c r="CGY11" s="219"/>
      <c r="CGZ11" s="219"/>
      <c r="CHA11" s="219"/>
      <c r="CHB11" s="219"/>
      <c r="CHC11" s="219"/>
      <c r="CHD11" s="219"/>
      <c r="CHE11" s="219"/>
      <c r="CHF11" s="219"/>
      <c r="CHG11" s="219"/>
      <c r="CHH11" s="219"/>
      <c r="CHI11" s="219"/>
      <c r="CHJ11" s="219"/>
      <c r="CHK11" s="219"/>
      <c r="CHL11" s="219"/>
      <c r="CHM11" s="219"/>
      <c r="CHN11" s="219"/>
      <c r="CHO11" s="219"/>
      <c r="CHP11" s="219"/>
      <c r="CHQ11" s="219"/>
      <c r="CHR11" s="219"/>
      <c r="CHS11" s="219"/>
      <c r="CHT11" s="219"/>
      <c r="CHU11" s="219"/>
      <c r="CHV11" s="219"/>
      <c r="CHW11" s="219"/>
      <c r="CHX11" s="219"/>
      <c r="CHY11" s="219"/>
      <c r="CHZ11" s="219"/>
      <c r="CIA11" s="219"/>
      <c r="CIB11" s="219"/>
      <c r="CIC11" s="219"/>
      <c r="CID11" s="219"/>
      <c r="CIE11" s="219"/>
      <c r="CIF11" s="219"/>
      <c r="CIG11" s="219"/>
      <c r="CIH11" s="219"/>
      <c r="CII11" s="219"/>
      <c r="CIJ11" s="219"/>
      <c r="CIK11" s="219"/>
      <c r="CIL11" s="219"/>
      <c r="CIM11" s="219"/>
      <c r="CIN11" s="219"/>
      <c r="CIO11" s="219"/>
      <c r="CIP11" s="219"/>
      <c r="CIQ11" s="219"/>
      <c r="CIR11" s="219"/>
      <c r="CIS11" s="219"/>
      <c r="CIT11" s="219"/>
      <c r="CIU11" s="219"/>
      <c r="CIV11" s="219"/>
      <c r="CIW11" s="219"/>
      <c r="CIX11" s="219"/>
      <c r="CIY11" s="219"/>
      <c r="CIZ11" s="219"/>
      <c r="CJA11" s="219"/>
      <c r="CJB11" s="219"/>
      <c r="CJC11" s="219"/>
      <c r="CJD11" s="219"/>
      <c r="CJE11" s="219"/>
      <c r="CJF11" s="219"/>
      <c r="CJG11" s="219"/>
      <c r="CJH11" s="219"/>
      <c r="CJI11" s="219"/>
      <c r="CJJ11" s="219"/>
      <c r="CJK11" s="219"/>
      <c r="CJL11" s="219"/>
      <c r="CJM11" s="219"/>
      <c r="CJN11" s="219"/>
      <c r="CJO11" s="219"/>
      <c r="CJP11" s="219"/>
      <c r="CJQ11" s="219"/>
      <c r="CJR11" s="219"/>
      <c r="CJS11" s="219"/>
      <c r="CJT11" s="219"/>
      <c r="CJU11" s="219"/>
      <c r="CJV11" s="219"/>
      <c r="CJW11" s="219"/>
      <c r="CJX11" s="219"/>
      <c r="CJY11" s="219"/>
      <c r="CJZ11" s="219"/>
      <c r="CKA11" s="219"/>
      <c r="CKB11" s="219"/>
      <c r="CKC11" s="219"/>
      <c r="CKD11" s="219"/>
      <c r="CKE11" s="219"/>
      <c r="CKF11" s="219"/>
      <c r="CKG11" s="219"/>
      <c r="CKH11" s="219"/>
      <c r="CKI11" s="219"/>
      <c r="CKJ11" s="219"/>
      <c r="CKK11" s="219"/>
      <c r="CKL11" s="219"/>
      <c r="CKM11" s="219"/>
      <c r="CKN11" s="219"/>
      <c r="CKO11" s="219"/>
      <c r="CKP11" s="219"/>
      <c r="CKQ11" s="219"/>
      <c r="CKR11" s="219"/>
      <c r="CKS11" s="219"/>
      <c r="CKT11" s="219"/>
      <c r="CKU11" s="219"/>
      <c r="CKV11" s="219"/>
      <c r="CKW11" s="219"/>
      <c r="CKX11" s="219"/>
      <c r="CKY11" s="219"/>
      <c r="CKZ11" s="219"/>
      <c r="CLA11" s="219"/>
      <c r="CLB11" s="219"/>
      <c r="CLC11" s="219"/>
      <c r="CLD11" s="219"/>
      <c r="CLE11" s="219"/>
      <c r="CLF11" s="219"/>
      <c r="CLG11" s="219"/>
      <c r="CLH11" s="219"/>
      <c r="CLI11" s="219"/>
      <c r="CLJ11" s="219"/>
      <c r="CLK11" s="219"/>
      <c r="CLL11" s="219"/>
      <c r="CLM11" s="219"/>
      <c r="CLN11" s="219"/>
      <c r="CLO11" s="219"/>
      <c r="CLP11" s="219"/>
      <c r="CLQ11" s="219"/>
      <c r="CLR11" s="219"/>
      <c r="CLS11" s="219"/>
      <c r="CLT11" s="219"/>
      <c r="CLU11" s="219"/>
      <c r="CLV11" s="219"/>
      <c r="CLW11" s="219"/>
      <c r="CLX11" s="219"/>
      <c r="CLY11" s="219"/>
      <c r="CLZ11" s="219"/>
      <c r="CMA11" s="219"/>
      <c r="CMB11" s="219"/>
      <c r="CMC11" s="219"/>
      <c r="CMD11" s="219"/>
      <c r="CME11" s="219"/>
      <c r="CMF11" s="219"/>
      <c r="CMG11" s="219"/>
      <c r="CMH11" s="219"/>
      <c r="CMI11" s="219"/>
      <c r="CMJ11" s="219"/>
      <c r="CMK11" s="219"/>
      <c r="CML11" s="219"/>
      <c r="CMM11" s="219"/>
      <c r="CMN11" s="219"/>
      <c r="CMO11" s="219"/>
      <c r="CMP11" s="219"/>
      <c r="CMQ11" s="219"/>
      <c r="CMR11" s="219"/>
      <c r="CMS11" s="219"/>
      <c r="CMT11" s="219"/>
      <c r="CMU11" s="219"/>
      <c r="CMV11" s="219"/>
      <c r="CMW11" s="219"/>
      <c r="CMX11" s="219"/>
      <c r="CMY11" s="219"/>
      <c r="CMZ11" s="219"/>
      <c r="CNA11" s="219"/>
      <c r="CNB11" s="219"/>
      <c r="CNC11" s="219"/>
      <c r="CND11" s="219"/>
      <c r="CNE11" s="219"/>
      <c r="CNF11" s="219"/>
      <c r="CNG11" s="219"/>
      <c r="CNH11" s="219"/>
      <c r="CNI11" s="219"/>
      <c r="CNJ11" s="219"/>
      <c r="CNK11" s="219"/>
      <c r="CNL11" s="219"/>
      <c r="CNM11" s="219"/>
      <c r="CNN11" s="219"/>
      <c r="CNO11" s="219"/>
      <c r="CNP11" s="219"/>
      <c r="CNQ11" s="219"/>
      <c r="CNR11" s="219"/>
      <c r="CNS11" s="219"/>
      <c r="CNT11" s="219"/>
      <c r="CNU11" s="219"/>
      <c r="CNV11" s="219"/>
      <c r="CNW11" s="219"/>
      <c r="CNX11" s="219"/>
      <c r="CNY11" s="219"/>
      <c r="CNZ11" s="219"/>
      <c r="COA11" s="219"/>
      <c r="COB11" s="219"/>
      <c r="COC11" s="219"/>
      <c r="COD11" s="219"/>
      <c r="COE11" s="219"/>
      <c r="COF11" s="219"/>
      <c r="COG11" s="219"/>
      <c r="COH11" s="219"/>
      <c r="COI11" s="219"/>
      <c r="COJ11" s="219"/>
      <c r="COK11" s="219"/>
      <c r="COL11" s="219"/>
      <c r="COM11" s="219"/>
      <c r="CON11" s="219"/>
      <c r="COO11" s="219"/>
      <c r="COP11" s="219"/>
      <c r="COQ11" s="219"/>
      <c r="COR11" s="219"/>
      <c r="COS11" s="219"/>
      <c r="COT11" s="219"/>
      <c r="COU11" s="219"/>
      <c r="COV11" s="219"/>
      <c r="COW11" s="219"/>
      <c r="COX11" s="219"/>
      <c r="COY11" s="219"/>
      <c r="COZ11" s="219"/>
      <c r="CPA11" s="219"/>
      <c r="CPB11" s="219"/>
      <c r="CPC11" s="219"/>
      <c r="CPD11" s="219"/>
      <c r="CPE11" s="219"/>
      <c r="CPF11" s="219"/>
      <c r="CPG11" s="219"/>
      <c r="CPH11" s="219"/>
      <c r="CPI11" s="219"/>
      <c r="CPJ11" s="219"/>
      <c r="CPK11" s="219"/>
      <c r="CPL11" s="219"/>
      <c r="CPM11" s="219"/>
      <c r="CPN11" s="219"/>
      <c r="CPO11" s="219"/>
      <c r="CPP11" s="219"/>
      <c r="CPQ11" s="219"/>
      <c r="CPR11" s="219"/>
      <c r="CPS11" s="219"/>
      <c r="CPT11" s="219"/>
      <c r="CPU11" s="219"/>
      <c r="CPV11" s="219"/>
      <c r="CPW11" s="219"/>
      <c r="CPX11" s="219"/>
      <c r="CPY11" s="219"/>
      <c r="CPZ11" s="219"/>
      <c r="CQA11" s="219"/>
      <c r="CQB11" s="219"/>
      <c r="CQC11" s="219"/>
      <c r="CQD11" s="219"/>
      <c r="CQE11" s="219"/>
      <c r="CQF11" s="219"/>
      <c r="CQG11" s="219"/>
      <c r="CQH11" s="219"/>
      <c r="CQI11" s="219"/>
      <c r="CQJ11" s="219"/>
      <c r="CQK11" s="219"/>
      <c r="CQL11" s="219"/>
      <c r="CQM11" s="219"/>
      <c r="CQN11" s="219"/>
      <c r="CQO11" s="219"/>
      <c r="CQP11" s="219"/>
      <c r="CQQ11" s="219"/>
      <c r="CQR11" s="219"/>
      <c r="CQS11" s="219"/>
      <c r="CQT11" s="219"/>
      <c r="CQU11" s="219"/>
      <c r="CQV11" s="219"/>
      <c r="CQW11" s="219"/>
      <c r="CQX11" s="219"/>
      <c r="CQY11" s="219"/>
      <c r="CQZ11" s="219"/>
      <c r="CRA11" s="219"/>
      <c r="CRB11" s="219"/>
      <c r="CRC11" s="219"/>
      <c r="CRD11" s="219"/>
      <c r="CRE11" s="219"/>
      <c r="CRF11" s="219"/>
      <c r="CRG11" s="219"/>
      <c r="CRH11" s="219"/>
      <c r="CRI11" s="219"/>
      <c r="CRJ11" s="219"/>
      <c r="CRK11" s="219"/>
      <c r="CRL11" s="219"/>
      <c r="CRM11" s="219"/>
      <c r="CRN11" s="219"/>
      <c r="CRO11" s="219"/>
      <c r="CRP11" s="219"/>
      <c r="CRQ11" s="219"/>
      <c r="CRR11" s="219"/>
      <c r="CRS11" s="219"/>
      <c r="CRT11" s="219"/>
      <c r="CRU11" s="219"/>
      <c r="CRV11" s="219"/>
      <c r="CRW11" s="219"/>
      <c r="CRX11" s="219"/>
      <c r="CRY11" s="219"/>
      <c r="CRZ11" s="219"/>
      <c r="CSA11" s="219"/>
      <c r="CSB11" s="219"/>
      <c r="CSC11" s="219"/>
      <c r="CSD11" s="219"/>
      <c r="CSE11" s="219"/>
      <c r="CSF11" s="219"/>
      <c r="CSG11" s="219"/>
      <c r="CSH11" s="219"/>
      <c r="CSI11" s="219"/>
      <c r="CSJ11" s="219"/>
      <c r="CSK11" s="219"/>
      <c r="CSL11" s="219"/>
      <c r="CSM11" s="219"/>
      <c r="CSN11" s="219"/>
      <c r="CSO11" s="219"/>
      <c r="CSP11" s="219"/>
      <c r="CSQ11" s="219"/>
      <c r="CSR11" s="219"/>
      <c r="CSS11" s="219"/>
      <c r="CST11" s="219"/>
      <c r="CSU11" s="219"/>
      <c r="CSV11" s="219"/>
      <c r="CSW11" s="219"/>
      <c r="CSX11" s="219"/>
      <c r="CSY11" s="219"/>
      <c r="CSZ11" s="219"/>
      <c r="CTA11" s="219"/>
      <c r="CTB11" s="219"/>
      <c r="CTC11" s="219"/>
      <c r="CTD11" s="219"/>
      <c r="CTE11" s="219"/>
      <c r="CTF11" s="219"/>
      <c r="CTG11" s="219"/>
      <c r="CTH11" s="219"/>
      <c r="CTI11" s="219"/>
      <c r="CTJ11" s="219"/>
      <c r="CTK11" s="219"/>
      <c r="CTL11" s="219"/>
      <c r="CTM11" s="219"/>
      <c r="CTN11" s="219"/>
      <c r="CTO11" s="219"/>
      <c r="CTP11" s="219"/>
      <c r="CTQ11" s="219"/>
      <c r="CTR11" s="219"/>
      <c r="CTS11" s="219"/>
      <c r="CTT11" s="219"/>
      <c r="CTU11" s="219"/>
      <c r="CTV11" s="219"/>
      <c r="CTW11" s="219"/>
      <c r="CTX11" s="219"/>
      <c r="CTY11" s="219"/>
      <c r="CTZ11" s="219"/>
      <c r="CUA11" s="219"/>
      <c r="CUB11" s="219"/>
      <c r="CUC11" s="219"/>
      <c r="CUD11" s="219"/>
      <c r="CUE11" s="219"/>
      <c r="CUF11" s="219"/>
      <c r="CUG11" s="219"/>
      <c r="CUH11" s="219"/>
      <c r="CUI11" s="219"/>
      <c r="CUJ11" s="219"/>
      <c r="CUK11" s="219"/>
      <c r="CUL11" s="219"/>
      <c r="CUM11" s="219"/>
      <c r="CUN11" s="219"/>
      <c r="CUO11" s="219"/>
      <c r="CUP11" s="219"/>
      <c r="CUQ11" s="219"/>
      <c r="CUR11" s="219"/>
      <c r="CUS11" s="219"/>
      <c r="CUT11" s="219"/>
      <c r="CUU11" s="219"/>
      <c r="CUV11" s="219"/>
      <c r="CUW11" s="219"/>
      <c r="CUX11" s="219"/>
      <c r="CUY11" s="219"/>
      <c r="CUZ11" s="219"/>
      <c r="CVA11" s="219"/>
      <c r="CVB11" s="219"/>
      <c r="CVC11" s="219"/>
      <c r="CVD11" s="219"/>
      <c r="CVE11" s="219"/>
      <c r="CVF11" s="219"/>
      <c r="CVG11" s="219"/>
      <c r="CVH11" s="219"/>
      <c r="CVI11" s="219"/>
      <c r="CVJ11" s="219"/>
      <c r="CVK11" s="219"/>
      <c r="CVL11" s="219"/>
      <c r="CVM11" s="219"/>
      <c r="CVN11" s="219"/>
      <c r="CVO11" s="219"/>
      <c r="CVP11" s="219"/>
      <c r="CVQ11" s="219"/>
      <c r="CVR11" s="219"/>
      <c r="CVS11" s="219"/>
      <c r="CVT11" s="219"/>
      <c r="CVU11" s="219"/>
      <c r="CVV11" s="219"/>
      <c r="CVW11" s="219"/>
      <c r="CVX11" s="219"/>
      <c r="CVY11" s="219"/>
      <c r="CVZ11" s="219"/>
      <c r="CWA11" s="219"/>
      <c r="CWB11" s="219"/>
      <c r="CWC11" s="219"/>
      <c r="CWD11" s="219"/>
      <c r="CWE11" s="219"/>
      <c r="CWF11" s="219"/>
      <c r="CWG11" s="219"/>
      <c r="CWH11" s="219"/>
      <c r="CWI11" s="219"/>
      <c r="CWJ11" s="219"/>
      <c r="CWK11" s="219"/>
      <c r="CWL11" s="219"/>
      <c r="CWM11" s="219"/>
      <c r="CWN11" s="219"/>
      <c r="CWO11" s="219"/>
      <c r="CWP11" s="219"/>
      <c r="CWQ11" s="219"/>
      <c r="CWR11" s="219"/>
      <c r="CWS11" s="219"/>
      <c r="CWT11" s="219"/>
      <c r="CWU11" s="219"/>
      <c r="CWV11" s="219"/>
      <c r="CWW11" s="219"/>
      <c r="CWX11" s="219"/>
      <c r="CWY11" s="219"/>
      <c r="CWZ11" s="219"/>
      <c r="CXA11" s="219"/>
      <c r="CXB11" s="219"/>
      <c r="CXC11" s="219"/>
      <c r="CXD11" s="219"/>
      <c r="CXE11" s="219"/>
      <c r="CXF11" s="219"/>
      <c r="CXG11" s="219"/>
      <c r="CXH11" s="219"/>
      <c r="CXI11" s="219"/>
      <c r="CXJ11" s="219"/>
      <c r="CXK11" s="219"/>
      <c r="CXL11" s="219"/>
      <c r="CXM11" s="219"/>
      <c r="CXN11" s="219"/>
      <c r="CXO11" s="219"/>
      <c r="CXP11" s="219"/>
      <c r="CXQ11" s="219"/>
      <c r="CXR11" s="219"/>
      <c r="CXS11" s="219"/>
      <c r="CXT11" s="219"/>
      <c r="CXU11" s="219"/>
      <c r="CXV11" s="219"/>
      <c r="CXW11" s="219"/>
      <c r="CXX11" s="219"/>
      <c r="CXY11" s="219"/>
      <c r="CXZ11" s="219"/>
      <c r="CYA11" s="219"/>
      <c r="CYB11" s="219"/>
      <c r="CYC11" s="219"/>
      <c r="CYD11" s="219"/>
      <c r="CYE11" s="219"/>
      <c r="CYF11" s="219"/>
      <c r="CYG11" s="219"/>
      <c r="CYH11" s="219"/>
      <c r="CYI11" s="219"/>
      <c r="CYJ11" s="219"/>
      <c r="CYK11" s="219"/>
      <c r="CYL11" s="219"/>
      <c r="CYM11" s="219"/>
      <c r="CYN11" s="219"/>
      <c r="CYO11" s="219"/>
      <c r="CYP11" s="219"/>
      <c r="CYQ11" s="219"/>
      <c r="CYR11" s="219"/>
      <c r="CYS11" s="219"/>
      <c r="CYT11" s="219"/>
      <c r="CYU11" s="219"/>
      <c r="CYV11" s="219"/>
      <c r="CYW11" s="219"/>
      <c r="CYX11" s="219"/>
      <c r="CYY11" s="219"/>
      <c r="CYZ11" s="219"/>
      <c r="CZA11" s="219"/>
      <c r="CZB11" s="219"/>
      <c r="CZC11" s="219"/>
      <c r="CZD11" s="219"/>
      <c r="CZE11" s="219"/>
      <c r="CZF11" s="219"/>
      <c r="CZG11" s="219"/>
      <c r="CZH11" s="219"/>
      <c r="CZI11" s="219"/>
      <c r="CZJ11" s="219"/>
      <c r="CZK11" s="219"/>
      <c r="CZL11" s="219"/>
      <c r="CZM11" s="219"/>
      <c r="CZN11" s="219"/>
      <c r="CZO11" s="219"/>
      <c r="CZP11" s="219"/>
      <c r="CZQ11" s="219"/>
      <c r="CZR11" s="219"/>
      <c r="CZS11" s="219"/>
      <c r="CZT11" s="219"/>
      <c r="CZU11" s="219"/>
      <c r="CZV11" s="219"/>
      <c r="CZW11" s="219"/>
      <c r="CZX11" s="219"/>
      <c r="CZY11" s="219"/>
      <c r="CZZ11" s="219"/>
      <c r="DAA11" s="219"/>
      <c r="DAB11" s="219"/>
      <c r="DAC11" s="219"/>
      <c r="DAD11" s="219"/>
      <c r="DAE11" s="219"/>
      <c r="DAF11" s="219"/>
      <c r="DAG11" s="219"/>
      <c r="DAH11" s="219"/>
      <c r="DAI11" s="219"/>
      <c r="DAJ11" s="219"/>
      <c r="DAK11" s="219"/>
      <c r="DAL11" s="219"/>
      <c r="DAM11" s="219"/>
      <c r="DAN11" s="219"/>
      <c r="DAO11" s="219"/>
      <c r="DAP11" s="219"/>
      <c r="DAQ11" s="219"/>
      <c r="DAR11" s="219"/>
      <c r="DAS11" s="219"/>
      <c r="DAT11" s="219"/>
      <c r="DAU11" s="219"/>
      <c r="DAV11" s="219"/>
      <c r="DAW11" s="219"/>
      <c r="DAX11" s="219"/>
      <c r="DAY11" s="219"/>
      <c r="DAZ11" s="219"/>
      <c r="DBA11" s="219"/>
      <c r="DBB11" s="219"/>
      <c r="DBC11" s="219"/>
      <c r="DBD11" s="219"/>
      <c r="DBE11" s="219"/>
      <c r="DBF11" s="219"/>
      <c r="DBG11" s="219"/>
      <c r="DBH11" s="219"/>
      <c r="DBI11" s="219"/>
      <c r="DBJ11" s="219"/>
      <c r="DBK11" s="219"/>
      <c r="DBL11" s="219"/>
      <c r="DBM11" s="219"/>
      <c r="DBN11" s="219"/>
      <c r="DBO11" s="219"/>
      <c r="DBP11" s="219"/>
      <c r="DBQ11" s="219"/>
      <c r="DBR11" s="219"/>
      <c r="DBS11" s="219"/>
      <c r="DBT11" s="219"/>
      <c r="DBU11" s="219"/>
      <c r="DBV11" s="219"/>
      <c r="DBW11" s="219"/>
      <c r="DBX11" s="219"/>
      <c r="DBY11" s="219"/>
      <c r="DBZ11" s="219"/>
      <c r="DCA11" s="219"/>
      <c r="DCB11" s="219"/>
      <c r="DCC11" s="219"/>
      <c r="DCD11" s="219"/>
      <c r="DCE11" s="219"/>
      <c r="DCF11" s="219"/>
      <c r="DCG11" s="219"/>
      <c r="DCH11" s="219"/>
      <c r="DCI11" s="219"/>
      <c r="DCJ11" s="219"/>
      <c r="DCK11" s="219"/>
      <c r="DCL11" s="219"/>
      <c r="DCM11" s="219"/>
      <c r="DCN11" s="219"/>
      <c r="DCO11" s="219"/>
      <c r="DCP11" s="219"/>
      <c r="DCQ11" s="219"/>
      <c r="DCR11" s="219"/>
      <c r="DCS11" s="219"/>
      <c r="DCT11" s="219"/>
      <c r="DCU11" s="219"/>
      <c r="DCV11" s="219"/>
      <c r="DCW11" s="219"/>
      <c r="DCX11" s="219"/>
      <c r="DCY11" s="219"/>
      <c r="DCZ11" s="219"/>
      <c r="DDA11" s="219"/>
      <c r="DDB11" s="219"/>
      <c r="DDC11" s="219"/>
      <c r="DDD11" s="219"/>
      <c r="DDE11" s="219"/>
      <c r="DDF11" s="219"/>
      <c r="DDG11" s="219"/>
      <c r="DDH11" s="219"/>
      <c r="DDI11" s="219"/>
      <c r="DDJ11" s="219"/>
      <c r="DDK11" s="219"/>
      <c r="DDL11" s="219"/>
      <c r="DDM11" s="219"/>
      <c r="DDN11" s="219"/>
      <c r="DDO11" s="219"/>
      <c r="DDP11" s="219"/>
      <c r="DDQ11" s="219"/>
      <c r="DDR11" s="219"/>
      <c r="DDS11" s="219"/>
      <c r="DDT11" s="219"/>
      <c r="DDU11" s="219"/>
      <c r="DDV11" s="219"/>
      <c r="DDW11" s="219"/>
      <c r="DDX11" s="219"/>
      <c r="DDY11" s="219"/>
      <c r="DDZ11" s="219"/>
      <c r="DEA11" s="219"/>
      <c r="DEB11" s="219"/>
      <c r="DEC11" s="219"/>
      <c r="DED11" s="219"/>
      <c r="DEE11" s="219"/>
      <c r="DEF11" s="219"/>
      <c r="DEG11" s="219"/>
      <c r="DEH11" s="219"/>
      <c r="DEI11" s="219"/>
      <c r="DEJ11" s="219"/>
      <c r="DEK11" s="219"/>
      <c r="DEL11" s="219"/>
      <c r="DEM11" s="219"/>
      <c r="DEN11" s="219"/>
      <c r="DEO11" s="219"/>
      <c r="DEP11" s="219"/>
      <c r="DEQ11" s="219"/>
      <c r="DER11" s="219"/>
      <c r="DES11" s="219"/>
      <c r="DET11" s="219"/>
      <c r="DEU11" s="219"/>
      <c r="DEV11" s="219"/>
      <c r="DEW11" s="219"/>
      <c r="DEX11" s="219"/>
      <c r="DEY11" s="219"/>
      <c r="DEZ11" s="219"/>
      <c r="DFA11" s="219"/>
      <c r="DFB11" s="219"/>
      <c r="DFC11" s="219"/>
      <c r="DFD11" s="219"/>
      <c r="DFE11" s="219"/>
      <c r="DFF11" s="219"/>
      <c r="DFG11" s="219"/>
      <c r="DFH11" s="219"/>
      <c r="DFI11" s="219"/>
      <c r="DFJ11" s="219"/>
      <c r="DFK11" s="219"/>
      <c r="DFL11" s="219"/>
      <c r="DFM11" s="219"/>
      <c r="DFN11" s="219"/>
      <c r="DFO11" s="219"/>
      <c r="DFP11" s="219"/>
      <c r="DFQ11" s="219"/>
      <c r="DFR11" s="219"/>
      <c r="DFS11" s="219"/>
      <c r="DFT11" s="219"/>
      <c r="DFU11" s="219"/>
      <c r="DFV11" s="219"/>
      <c r="DFW11" s="219"/>
      <c r="DFX11" s="219"/>
      <c r="DFY11" s="219"/>
      <c r="DFZ11" s="219"/>
      <c r="DGA11" s="219"/>
      <c r="DGB11" s="219"/>
      <c r="DGC11" s="219"/>
      <c r="DGD11" s="219"/>
      <c r="DGE11" s="219"/>
      <c r="DGF11" s="219"/>
      <c r="DGG11" s="219"/>
      <c r="DGH11" s="219"/>
      <c r="DGI11" s="219"/>
      <c r="DGJ11" s="219"/>
      <c r="DGK11" s="219"/>
      <c r="DGL11" s="219"/>
      <c r="DGM11" s="219"/>
      <c r="DGN11" s="219"/>
      <c r="DGO11" s="219"/>
      <c r="DGP11" s="219"/>
      <c r="DGQ11" s="219"/>
      <c r="DGR11" s="219"/>
      <c r="DGS11" s="219"/>
      <c r="DGT11" s="219"/>
      <c r="DGU11" s="219"/>
      <c r="DGV11" s="219"/>
      <c r="DGW11" s="219"/>
      <c r="DGX11" s="219"/>
      <c r="DGY11" s="219"/>
      <c r="DGZ11" s="219"/>
      <c r="DHA11" s="219"/>
      <c r="DHB11" s="219"/>
      <c r="DHC11" s="219"/>
      <c r="DHD11" s="219"/>
      <c r="DHE11" s="219"/>
      <c r="DHF11" s="219"/>
      <c r="DHG11" s="219"/>
      <c r="DHH11" s="219"/>
      <c r="DHI11" s="219"/>
      <c r="DHJ11" s="219"/>
      <c r="DHK11" s="219"/>
      <c r="DHL11" s="219"/>
      <c r="DHM11" s="219"/>
      <c r="DHN11" s="219"/>
      <c r="DHO11" s="219"/>
      <c r="DHP11" s="219"/>
      <c r="DHQ11" s="219"/>
      <c r="DHR11" s="219"/>
      <c r="DHS11" s="219"/>
      <c r="DHT11" s="219"/>
      <c r="DHU11" s="219"/>
      <c r="DHV11" s="219"/>
      <c r="DHW11" s="219"/>
      <c r="DHX11" s="219"/>
      <c r="DHY11" s="219"/>
      <c r="DHZ11" s="219"/>
      <c r="DIA11" s="219"/>
      <c r="DIB11" s="219"/>
      <c r="DIC11" s="219"/>
      <c r="DID11" s="219"/>
      <c r="DIE11" s="219"/>
      <c r="DIF11" s="219"/>
      <c r="DIG11" s="219"/>
      <c r="DIH11" s="219"/>
      <c r="DII11" s="219"/>
      <c r="DIJ11" s="219"/>
      <c r="DIK11" s="219"/>
      <c r="DIL11" s="219"/>
      <c r="DIM11" s="219"/>
      <c r="DIN11" s="219"/>
      <c r="DIO11" s="219"/>
      <c r="DIP11" s="219"/>
      <c r="DIQ11" s="219"/>
      <c r="DIR11" s="219"/>
      <c r="DIS11" s="219"/>
      <c r="DIT11" s="219"/>
      <c r="DIU11" s="219"/>
      <c r="DIV11" s="219"/>
      <c r="DIW11" s="219"/>
      <c r="DIX11" s="219"/>
      <c r="DIY11" s="219"/>
      <c r="DIZ11" s="219"/>
      <c r="DJA11" s="219"/>
      <c r="DJB11" s="219"/>
      <c r="DJC11" s="219"/>
      <c r="DJD11" s="219"/>
      <c r="DJE11" s="219"/>
      <c r="DJF11" s="219"/>
      <c r="DJG11" s="219"/>
      <c r="DJH11" s="219"/>
      <c r="DJI11" s="219"/>
      <c r="DJJ11" s="219"/>
      <c r="DJK11" s="219"/>
      <c r="DJL11" s="219"/>
      <c r="DJM11" s="219"/>
      <c r="DJN11" s="219"/>
      <c r="DJO11" s="219"/>
      <c r="DJP11" s="219"/>
      <c r="DJQ11" s="219"/>
      <c r="DJR11" s="219"/>
      <c r="DJS11" s="219"/>
      <c r="DJT11" s="219"/>
      <c r="DJU11" s="219"/>
      <c r="DJV11" s="219"/>
      <c r="DJW11" s="219"/>
      <c r="DJX11" s="219"/>
      <c r="DJY11" s="219"/>
      <c r="DJZ11" s="219"/>
      <c r="DKA11" s="219"/>
      <c r="DKB11" s="219"/>
      <c r="DKC11" s="219"/>
      <c r="DKD11" s="219"/>
      <c r="DKE11" s="219"/>
      <c r="DKF11" s="219"/>
      <c r="DKG11" s="219"/>
      <c r="DKH11" s="219"/>
      <c r="DKI11" s="219"/>
      <c r="DKJ11" s="219"/>
      <c r="DKK11" s="219"/>
      <c r="DKL11" s="219"/>
      <c r="DKM11" s="219"/>
      <c r="DKN11" s="219"/>
      <c r="DKO11" s="219"/>
      <c r="DKP11" s="219"/>
      <c r="DKQ11" s="219"/>
      <c r="DKR11" s="219"/>
      <c r="DKS11" s="219"/>
      <c r="DKT11" s="219"/>
      <c r="DKU11" s="219"/>
      <c r="DKV11" s="219"/>
      <c r="DKW11" s="219"/>
      <c r="DKX11" s="219"/>
      <c r="DKY11" s="219"/>
      <c r="DKZ11" s="219"/>
      <c r="DLA11" s="219"/>
      <c r="DLB11" s="219"/>
      <c r="DLC11" s="219"/>
      <c r="DLD11" s="219"/>
      <c r="DLE11" s="219"/>
      <c r="DLF11" s="219"/>
      <c r="DLG11" s="219"/>
      <c r="DLH11" s="219"/>
      <c r="DLI11" s="219"/>
      <c r="DLJ11" s="219"/>
      <c r="DLK11" s="219"/>
      <c r="DLL11" s="219"/>
      <c r="DLM11" s="219"/>
      <c r="DLN11" s="219"/>
      <c r="DLO11" s="219"/>
      <c r="DLP11" s="219"/>
      <c r="DLQ11" s="219"/>
      <c r="DLR11" s="219"/>
      <c r="DLS11" s="219"/>
      <c r="DLT11" s="219"/>
      <c r="DLU11" s="219"/>
      <c r="DLV11" s="219"/>
      <c r="DLW11" s="219"/>
      <c r="DLX11" s="219"/>
      <c r="DLY11" s="219"/>
      <c r="DLZ11" s="219"/>
      <c r="DMA11" s="219"/>
      <c r="DMB11" s="219"/>
      <c r="DMC11" s="219"/>
      <c r="DMD11" s="219"/>
      <c r="DME11" s="219"/>
      <c r="DMF11" s="219"/>
      <c r="DMG11" s="219"/>
      <c r="DMH11" s="219"/>
      <c r="DMI11" s="219"/>
      <c r="DMJ11" s="219"/>
      <c r="DMK11" s="219"/>
      <c r="DML11" s="219"/>
      <c r="DMM11" s="219"/>
      <c r="DMN11" s="219"/>
      <c r="DMO11" s="219"/>
      <c r="DMP11" s="219"/>
      <c r="DMQ11" s="219"/>
      <c r="DMR11" s="219"/>
      <c r="DMS11" s="219"/>
      <c r="DMT11" s="219"/>
      <c r="DMU11" s="219"/>
      <c r="DMV11" s="219"/>
      <c r="DMW11" s="219"/>
      <c r="DMX11" s="219"/>
      <c r="DMY11" s="219"/>
      <c r="DMZ11" s="219"/>
      <c r="DNA11" s="219"/>
      <c r="DNB11" s="219"/>
      <c r="DNC11" s="219"/>
      <c r="DND11" s="219"/>
      <c r="DNE11" s="219"/>
      <c r="DNF11" s="219"/>
      <c r="DNG11" s="219"/>
      <c r="DNH11" s="219"/>
      <c r="DNI11" s="219"/>
      <c r="DNJ11" s="219"/>
      <c r="DNK11" s="219"/>
      <c r="DNL11" s="219"/>
      <c r="DNM11" s="219"/>
      <c r="DNN11" s="219"/>
      <c r="DNO11" s="219"/>
      <c r="DNP11" s="219"/>
      <c r="DNQ11" s="219"/>
      <c r="DNR11" s="219"/>
      <c r="DNS11" s="219"/>
      <c r="DNT11" s="219"/>
      <c r="DNU11" s="219"/>
      <c r="DNV11" s="219"/>
      <c r="DNW11" s="219"/>
      <c r="DNX11" s="219"/>
      <c r="DNY11" s="219"/>
      <c r="DNZ11" s="219"/>
      <c r="DOA11" s="219"/>
      <c r="DOB11" s="219"/>
      <c r="DOC11" s="219"/>
      <c r="DOD11" s="219"/>
      <c r="DOE11" s="219"/>
      <c r="DOF11" s="219"/>
      <c r="DOG11" s="219"/>
      <c r="DOH11" s="219"/>
      <c r="DOI11" s="219"/>
      <c r="DOJ11" s="219"/>
      <c r="DOK11" s="219"/>
      <c r="DOL11" s="219"/>
      <c r="DOM11" s="219"/>
      <c r="DON11" s="219"/>
      <c r="DOO11" s="219"/>
      <c r="DOP11" s="219"/>
      <c r="DOQ11" s="219"/>
      <c r="DOR11" s="219"/>
      <c r="DOS11" s="219"/>
      <c r="DOT11" s="219"/>
      <c r="DOU11" s="219"/>
      <c r="DOV11" s="219"/>
      <c r="DOW11" s="219"/>
      <c r="DOX11" s="219"/>
      <c r="DOY11" s="219"/>
      <c r="DOZ11" s="219"/>
      <c r="DPA11" s="219"/>
      <c r="DPB11" s="219"/>
      <c r="DPC11" s="219"/>
      <c r="DPD11" s="219"/>
      <c r="DPE11" s="219"/>
      <c r="DPF11" s="219"/>
      <c r="DPG11" s="219"/>
      <c r="DPH11" s="219"/>
      <c r="DPI11" s="219"/>
      <c r="DPJ11" s="219"/>
      <c r="DPK11" s="219"/>
      <c r="DPL11" s="219"/>
      <c r="DPM11" s="219"/>
      <c r="DPN11" s="219"/>
      <c r="DPO11" s="219"/>
      <c r="DPP11" s="219"/>
      <c r="DPQ11" s="219"/>
      <c r="DPR11" s="219"/>
      <c r="DPS11" s="219"/>
      <c r="DPT11" s="219"/>
      <c r="DPU11" s="219"/>
      <c r="DPV11" s="219"/>
      <c r="DPW11" s="219"/>
      <c r="DPX11" s="219"/>
      <c r="DPY11" s="219"/>
      <c r="DPZ11" s="219"/>
      <c r="DQA11" s="219"/>
      <c r="DQB11" s="219"/>
      <c r="DQC11" s="219"/>
      <c r="DQD11" s="219"/>
      <c r="DQE11" s="219"/>
      <c r="DQF11" s="219"/>
      <c r="DQG11" s="219"/>
      <c r="DQH11" s="219"/>
      <c r="DQI11" s="219"/>
      <c r="DQJ11" s="219"/>
      <c r="DQK11" s="219"/>
      <c r="DQL11" s="219"/>
      <c r="DQM11" s="219"/>
      <c r="DQN11" s="219"/>
      <c r="DQO11" s="219"/>
      <c r="DQP11" s="219"/>
      <c r="DQQ11" s="219"/>
      <c r="DQR11" s="219"/>
      <c r="DQS11" s="219"/>
      <c r="DQT11" s="219"/>
      <c r="DQU11" s="219"/>
      <c r="DQV11" s="219"/>
      <c r="DQW11" s="219"/>
      <c r="DQX11" s="219"/>
      <c r="DQY11" s="219"/>
      <c r="DQZ11" s="219"/>
      <c r="DRA11" s="219"/>
      <c r="DRB11" s="219"/>
      <c r="DRC11" s="219"/>
      <c r="DRD11" s="219"/>
      <c r="DRE11" s="219"/>
      <c r="DRF11" s="219"/>
      <c r="DRG11" s="219"/>
      <c r="DRH11" s="219"/>
      <c r="DRI11" s="219"/>
      <c r="DRJ11" s="219"/>
      <c r="DRK11" s="219"/>
      <c r="DRL11" s="219"/>
      <c r="DRM11" s="219"/>
      <c r="DRN11" s="219"/>
      <c r="DRO11" s="219"/>
      <c r="DRP11" s="219"/>
      <c r="DRQ11" s="219"/>
      <c r="DRR11" s="219"/>
      <c r="DRS11" s="219"/>
      <c r="DRT11" s="219"/>
      <c r="DRU11" s="219"/>
      <c r="DRV11" s="219"/>
      <c r="DRW11" s="219"/>
      <c r="DRX11" s="219"/>
      <c r="DRY11" s="219"/>
      <c r="DRZ11" s="219"/>
      <c r="DSA11" s="219"/>
      <c r="DSB11" s="219"/>
      <c r="DSC11" s="219"/>
      <c r="DSD11" s="219"/>
      <c r="DSE11" s="219"/>
      <c r="DSF11" s="219"/>
      <c r="DSG11" s="219"/>
      <c r="DSH11" s="219"/>
      <c r="DSI11" s="219"/>
      <c r="DSJ11" s="219"/>
      <c r="DSK11" s="219"/>
      <c r="DSL11" s="219"/>
      <c r="DSM11" s="219"/>
      <c r="DSN11" s="219"/>
      <c r="DSO11" s="219"/>
      <c r="DSP11" s="219"/>
      <c r="DSQ11" s="219"/>
      <c r="DSR11" s="219"/>
      <c r="DSS11" s="219"/>
      <c r="DST11" s="219"/>
      <c r="DSU11" s="219"/>
      <c r="DSV11" s="219"/>
      <c r="DSW11" s="219"/>
      <c r="DSX11" s="219"/>
      <c r="DSY11" s="219"/>
      <c r="DSZ11" s="219"/>
      <c r="DTA11" s="219"/>
      <c r="DTB11" s="219"/>
      <c r="DTC11" s="219"/>
      <c r="DTD11" s="219"/>
      <c r="DTE11" s="219"/>
      <c r="DTF11" s="219"/>
      <c r="DTG11" s="219"/>
      <c r="DTH11" s="219"/>
      <c r="DTI11" s="219"/>
      <c r="DTJ11" s="219"/>
      <c r="DTK11" s="219"/>
      <c r="DTL11" s="219"/>
      <c r="DTM11" s="219"/>
      <c r="DTN11" s="219"/>
      <c r="DTO11" s="219"/>
      <c r="DTP11" s="219"/>
      <c r="DTQ11" s="219"/>
      <c r="DTR11" s="219"/>
      <c r="DTS11" s="219"/>
      <c r="DTT11" s="219"/>
      <c r="DTU11" s="219"/>
      <c r="DTV11" s="219"/>
      <c r="DTW11" s="219"/>
      <c r="DTX11" s="219"/>
      <c r="DTY11" s="219"/>
      <c r="DTZ11" s="219"/>
      <c r="DUA11" s="219"/>
      <c r="DUB11" s="219"/>
      <c r="DUC11" s="219"/>
      <c r="DUD11" s="219"/>
      <c r="DUE11" s="219"/>
      <c r="DUF11" s="219"/>
      <c r="DUG11" s="219"/>
      <c r="DUH11" s="219"/>
      <c r="DUI11" s="219"/>
      <c r="DUJ11" s="219"/>
      <c r="DUK11" s="219"/>
      <c r="DUL11" s="219"/>
      <c r="DUM11" s="219"/>
      <c r="DUN11" s="219"/>
      <c r="DUO11" s="219"/>
      <c r="DUP11" s="219"/>
      <c r="DUQ11" s="219"/>
      <c r="DUR11" s="219"/>
      <c r="DUS11" s="219"/>
      <c r="DUT11" s="219"/>
      <c r="DUU11" s="219"/>
      <c r="DUV11" s="219"/>
      <c r="DUW11" s="219"/>
      <c r="DUX11" s="219"/>
      <c r="DUY11" s="219"/>
      <c r="DUZ11" s="219"/>
      <c r="DVA11" s="219"/>
      <c r="DVB11" s="219"/>
      <c r="DVC11" s="219"/>
      <c r="DVD11" s="219"/>
      <c r="DVE11" s="219"/>
      <c r="DVF11" s="219"/>
      <c r="DVG11" s="219"/>
      <c r="DVH11" s="219"/>
      <c r="DVI11" s="219"/>
      <c r="DVJ11" s="219"/>
      <c r="DVK11" s="219"/>
      <c r="DVL11" s="219"/>
      <c r="DVM11" s="219"/>
      <c r="DVN11" s="219"/>
      <c r="DVO11" s="219"/>
      <c r="DVP11" s="219"/>
      <c r="DVQ11" s="219"/>
      <c r="DVR11" s="219"/>
      <c r="DVS11" s="219"/>
      <c r="DVT11" s="219"/>
      <c r="DVU11" s="219"/>
      <c r="DVV11" s="219"/>
      <c r="DVW11" s="219"/>
      <c r="DVX11" s="219"/>
      <c r="DVY11" s="219"/>
      <c r="DVZ11" s="219"/>
      <c r="DWA11" s="219"/>
      <c r="DWB11" s="219"/>
      <c r="DWC11" s="219"/>
      <c r="DWD11" s="219"/>
      <c r="DWE11" s="219"/>
      <c r="DWF11" s="219"/>
      <c r="DWG11" s="219"/>
      <c r="DWH11" s="219"/>
      <c r="DWI11" s="219"/>
      <c r="DWJ11" s="219"/>
      <c r="DWK11" s="219"/>
      <c r="DWL11" s="219"/>
      <c r="DWM11" s="219"/>
      <c r="DWN11" s="219"/>
      <c r="DWO11" s="219"/>
      <c r="DWP11" s="219"/>
      <c r="DWQ11" s="219"/>
      <c r="DWR11" s="219"/>
      <c r="DWS11" s="219"/>
      <c r="DWT11" s="219"/>
      <c r="DWU11" s="219"/>
      <c r="DWV11" s="219"/>
      <c r="DWW11" s="219"/>
      <c r="DWX11" s="219"/>
      <c r="DWY11" s="219"/>
      <c r="DWZ11" s="219"/>
      <c r="DXA11" s="219"/>
      <c r="DXB11" s="219"/>
      <c r="DXC11" s="219"/>
      <c r="DXD11" s="219"/>
      <c r="DXE11" s="219"/>
      <c r="DXF11" s="219"/>
      <c r="DXG11" s="219"/>
      <c r="DXH11" s="219"/>
      <c r="DXI11" s="219"/>
      <c r="DXJ11" s="219"/>
      <c r="DXK11" s="219"/>
      <c r="DXL11" s="219"/>
      <c r="DXM11" s="219"/>
      <c r="DXN11" s="219"/>
      <c r="DXO11" s="219"/>
      <c r="DXP11" s="219"/>
      <c r="DXQ11" s="219"/>
      <c r="DXR11" s="219"/>
      <c r="DXS11" s="219"/>
      <c r="DXT11" s="219"/>
      <c r="DXU11" s="219"/>
      <c r="DXV11" s="219"/>
      <c r="DXW11" s="219"/>
      <c r="DXX11" s="219"/>
      <c r="DXY11" s="219"/>
      <c r="DXZ11" s="219"/>
      <c r="DYA11" s="219"/>
      <c r="DYB11" s="219"/>
      <c r="DYC11" s="219"/>
      <c r="DYD11" s="219"/>
      <c r="DYE11" s="219"/>
      <c r="DYF11" s="219"/>
      <c r="DYG11" s="219"/>
      <c r="DYH11" s="219"/>
      <c r="DYI11" s="219"/>
      <c r="DYJ11" s="219"/>
      <c r="DYK11" s="219"/>
      <c r="DYL11" s="219"/>
      <c r="DYM11" s="219"/>
      <c r="DYN11" s="219"/>
      <c r="DYO11" s="219"/>
      <c r="DYP11" s="219"/>
      <c r="DYQ11" s="219"/>
      <c r="DYR11" s="219"/>
      <c r="DYS11" s="219"/>
      <c r="DYT11" s="219"/>
      <c r="DYU11" s="219"/>
      <c r="DYV11" s="219"/>
      <c r="DYW11" s="219"/>
      <c r="DYX11" s="219"/>
      <c r="DYY11" s="219"/>
      <c r="DYZ11" s="219"/>
      <c r="DZA11" s="219"/>
      <c r="DZB11" s="219"/>
      <c r="DZC11" s="219"/>
      <c r="DZD11" s="219"/>
      <c r="DZE11" s="219"/>
      <c r="DZF11" s="219"/>
      <c r="DZG11" s="219"/>
      <c r="DZH11" s="219"/>
      <c r="DZI11" s="219"/>
      <c r="DZJ11" s="219"/>
      <c r="DZK11" s="219"/>
      <c r="DZL11" s="219"/>
      <c r="DZM11" s="219"/>
      <c r="DZN11" s="219"/>
      <c r="DZO11" s="219"/>
      <c r="DZP11" s="219"/>
      <c r="DZQ11" s="219"/>
      <c r="DZR11" s="219"/>
      <c r="DZS11" s="219"/>
      <c r="DZT11" s="219"/>
      <c r="DZU11" s="219"/>
      <c r="DZV11" s="219"/>
      <c r="DZW11" s="219"/>
      <c r="DZX11" s="219"/>
      <c r="DZY11" s="219"/>
      <c r="DZZ11" s="219"/>
      <c r="EAA11" s="219"/>
      <c r="EAB11" s="219"/>
      <c r="EAC11" s="219"/>
      <c r="EAD11" s="219"/>
      <c r="EAE11" s="219"/>
      <c r="EAF11" s="219"/>
      <c r="EAG11" s="219"/>
      <c r="EAH11" s="219"/>
      <c r="EAI11" s="219"/>
      <c r="EAJ11" s="219"/>
      <c r="EAK11" s="219"/>
      <c r="EAL11" s="219"/>
      <c r="EAM11" s="219"/>
      <c r="EAN11" s="219"/>
      <c r="EAO11" s="219"/>
      <c r="EAP11" s="219"/>
      <c r="EAQ11" s="219"/>
      <c r="EAR11" s="219"/>
      <c r="EAS11" s="219"/>
      <c r="EAT11" s="219"/>
      <c r="EAU11" s="219"/>
      <c r="EAV11" s="219"/>
      <c r="EAW11" s="219"/>
      <c r="EAX11" s="219"/>
      <c r="EAY11" s="219"/>
      <c r="EAZ11" s="219"/>
      <c r="EBA11" s="219"/>
      <c r="EBB11" s="219"/>
      <c r="EBC11" s="219"/>
      <c r="EBD11" s="219"/>
      <c r="EBE11" s="219"/>
      <c r="EBF11" s="219"/>
      <c r="EBG11" s="219"/>
      <c r="EBH11" s="219"/>
      <c r="EBI11" s="219"/>
      <c r="EBJ11" s="219"/>
      <c r="EBK11" s="219"/>
      <c r="EBL11" s="219"/>
      <c r="EBM11" s="219"/>
      <c r="EBN11" s="219"/>
      <c r="EBO11" s="219"/>
      <c r="EBP11" s="219"/>
      <c r="EBQ11" s="219"/>
      <c r="EBR11" s="219"/>
      <c r="EBS11" s="219"/>
      <c r="EBT11" s="219"/>
      <c r="EBU11" s="219"/>
      <c r="EBV11" s="219"/>
      <c r="EBW11" s="219"/>
      <c r="EBX11" s="219"/>
      <c r="EBY11" s="219"/>
      <c r="EBZ11" s="219"/>
      <c r="ECA11" s="219"/>
      <c r="ECB11" s="219"/>
      <c r="ECC11" s="219"/>
      <c r="ECD11" s="219"/>
      <c r="ECE11" s="219"/>
      <c r="ECF11" s="219"/>
      <c r="ECG11" s="219"/>
      <c r="ECH11" s="219"/>
      <c r="ECI11" s="219"/>
      <c r="ECJ11" s="219"/>
      <c r="ECK11" s="219"/>
      <c r="ECL11" s="219"/>
      <c r="ECM11" s="219"/>
      <c r="ECN11" s="219"/>
      <c r="ECO11" s="219"/>
      <c r="ECP11" s="219"/>
      <c r="ECQ11" s="219"/>
      <c r="ECR11" s="219"/>
      <c r="ECS11" s="219"/>
      <c r="ECT11" s="219"/>
      <c r="ECU11" s="219"/>
      <c r="ECV11" s="219"/>
      <c r="ECW11" s="219"/>
      <c r="ECX11" s="219"/>
      <c r="ECY11" s="219"/>
      <c r="ECZ11" s="219"/>
      <c r="EDA11" s="219"/>
      <c r="EDB11" s="219"/>
      <c r="EDC11" s="219"/>
      <c r="EDD11" s="219"/>
      <c r="EDE11" s="219"/>
      <c r="EDF11" s="219"/>
      <c r="EDG11" s="219"/>
      <c r="EDH11" s="219"/>
      <c r="EDI11" s="219"/>
      <c r="EDJ11" s="219"/>
      <c r="EDK11" s="219"/>
      <c r="EDL11" s="219"/>
      <c r="EDM11" s="219"/>
      <c r="EDN11" s="219"/>
      <c r="EDO11" s="219"/>
      <c r="EDP11" s="219"/>
      <c r="EDQ11" s="219"/>
      <c r="EDR11" s="219"/>
      <c r="EDS11" s="219"/>
      <c r="EDT11" s="219"/>
      <c r="EDU11" s="219"/>
      <c r="EDV11" s="219"/>
      <c r="EDW11" s="219"/>
      <c r="EDX11" s="219"/>
      <c r="EDY11" s="219"/>
      <c r="EDZ11" s="219"/>
      <c r="EEA11" s="219"/>
      <c r="EEB11" s="219"/>
      <c r="EEC11" s="219"/>
      <c r="EED11" s="219"/>
      <c r="EEE11" s="219"/>
      <c r="EEF11" s="219"/>
      <c r="EEG11" s="219"/>
      <c r="EEH11" s="219"/>
      <c r="EEI11" s="219"/>
      <c r="EEJ11" s="219"/>
      <c r="EEK11" s="219"/>
      <c r="EEL11" s="219"/>
      <c r="EEM11" s="219"/>
      <c r="EEN11" s="219"/>
      <c r="EEO11" s="219"/>
      <c r="EEP11" s="219"/>
      <c r="EEQ11" s="219"/>
      <c r="EER11" s="219"/>
      <c r="EES11" s="219"/>
      <c r="EET11" s="219"/>
      <c r="EEU11" s="219"/>
      <c r="EEV11" s="219"/>
      <c r="EEW11" s="219"/>
      <c r="EEX11" s="219"/>
      <c r="EEY11" s="219"/>
      <c r="EEZ11" s="219"/>
      <c r="EFA11" s="219"/>
      <c r="EFB11" s="219"/>
      <c r="EFC11" s="219"/>
      <c r="EFD11" s="219"/>
      <c r="EFE11" s="219"/>
      <c r="EFF11" s="219"/>
      <c r="EFG11" s="219"/>
      <c r="EFH11" s="219"/>
      <c r="EFI11" s="219"/>
      <c r="EFJ11" s="219"/>
      <c r="EFK11" s="219"/>
      <c r="EFL11" s="219"/>
      <c r="EFM11" s="219"/>
      <c r="EFN11" s="219"/>
      <c r="EFO11" s="219"/>
      <c r="EFP11" s="219"/>
      <c r="EFQ11" s="219"/>
      <c r="EFR11" s="219"/>
      <c r="EFS11" s="219"/>
      <c r="EFT11" s="219"/>
      <c r="EFU11" s="219"/>
      <c r="EFV11" s="219"/>
      <c r="EFW11" s="219"/>
      <c r="EFX11" s="219"/>
      <c r="EFY11" s="219"/>
      <c r="EFZ11" s="219"/>
      <c r="EGA11" s="219"/>
      <c r="EGB11" s="219"/>
      <c r="EGC11" s="219"/>
      <c r="EGD11" s="219"/>
      <c r="EGE11" s="219"/>
      <c r="EGF11" s="219"/>
      <c r="EGG11" s="219"/>
      <c r="EGH11" s="219"/>
      <c r="EGI11" s="219"/>
      <c r="EGJ11" s="219"/>
      <c r="EGK11" s="219"/>
      <c r="EGL11" s="219"/>
      <c r="EGM11" s="219"/>
      <c r="EGN11" s="219"/>
      <c r="EGO11" s="219"/>
      <c r="EGP11" s="219"/>
      <c r="EGQ11" s="219"/>
      <c r="EGR11" s="219"/>
      <c r="EGS11" s="219"/>
      <c r="EGT11" s="219"/>
      <c r="EGU11" s="219"/>
      <c r="EGV11" s="219"/>
      <c r="EGW11" s="219"/>
      <c r="EGX11" s="219"/>
      <c r="EGY11" s="219"/>
      <c r="EGZ11" s="219"/>
      <c r="EHA11" s="219"/>
      <c r="EHB11" s="219"/>
      <c r="EHC11" s="219"/>
      <c r="EHD11" s="219"/>
      <c r="EHE11" s="219"/>
      <c r="EHF11" s="219"/>
      <c r="EHG11" s="219"/>
      <c r="EHH11" s="219"/>
      <c r="EHI11" s="219"/>
      <c r="EHJ11" s="219"/>
      <c r="EHK11" s="219"/>
      <c r="EHL11" s="219"/>
      <c r="EHM11" s="219"/>
      <c r="EHN11" s="219"/>
      <c r="EHO11" s="219"/>
      <c r="EHP11" s="219"/>
      <c r="EHQ11" s="219"/>
      <c r="EHR11" s="219"/>
      <c r="EHS11" s="219"/>
      <c r="EHT11" s="219"/>
      <c r="EHU11" s="219"/>
      <c r="EHV11" s="219"/>
      <c r="EHW11" s="219"/>
      <c r="EHX11" s="219"/>
      <c r="EHY11" s="219"/>
      <c r="EHZ11" s="219"/>
      <c r="EIA11" s="219"/>
      <c r="EIB11" s="219"/>
      <c r="EIC11" s="219"/>
      <c r="EID11" s="219"/>
      <c r="EIE11" s="219"/>
      <c r="EIF11" s="219"/>
      <c r="EIG11" s="219"/>
      <c r="EIH11" s="219"/>
      <c r="EII11" s="219"/>
      <c r="EIJ11" s="219"/>
      <c r="EIK11" s="219"/>
      <c r="EIL11" s="219"/>
      <c r="EIM11" s="219"/>
      <c r="EIN11" s="219"/>
      <c r="EIO11" s="219"/>
      <c r="EIP11" s="219"/>
      <c r="EIQ11" s="219"/>
      <c r="EIR11" s="219"/>
      <c r="EIS11" s="219"/>
      <c r="EIT11" s="219"/>
      <c r="EIU11" s="219"/>
      <c r="EIV11" s="219"/>
      <c r="EIW11" s="219"/>
      <c r="EIX11" s="219"/>
      <c r="EIY11" s="219"/>
      <c r="EIZ11" s="219"/>
      <c r="EJA11" s="219"/>
      <c r="EJB11" s="219"/>
      <c r="EJC11" s="219"/>
      <c r="EJD11" s="219"/>
      <c r="EJE11" s="219"/>
      <c r="EJF11" s="219"/>
      <c r="EJG11" s="219"/>
      <c r="EJH11" s="219"/>
      <c r="EJI11" s="219"/>
      <c r="EJJ11" s="219"/>
      <c r="EJK11" s="219"/>
      <c r="EJL11" s="219"/>
      <c r="EJM11" s="219"/>
      <c r="EJN11" s="219"/>
      <c r="EJO11" s="219"/>
      <c r="EJP11" s="219"/>
      <c r="EJQ11" s="219"/>
      <c r="EJR11" s="219"/>
      <c r="EJS11" s="219"/>
      <c r="EJT11" s="219"/>
      <c r="EJU11" s="219"/>
      <c r="EJV11" s="219"/>
      <c r="EJW11" s="219"/>
      <c r="EJX11" s="219"/>
      <c r="EJY11" s="219"/>
      <c r="EJZ11" s="219"/>
      <c r="EKA11" s="219"/>
      <c r="EKB11" s="219"/>
      <c r="EKC11" s="219"/>
      <c r="EKD11" s="219"/>
      <c r="EKE11" s="219"/>
      <c r="EKF11" s="219"/>
      <c r="EKG11" s="219"/>
      <c r="EKH11" s="219"/>
      <c r="EKI11" s="219"/>
      <c r="EKJ11" s="219"/>
      <c r="EKK11" s="219"/>
      <c r="EKL11" s="219"/>
      <c r="EKM11" s="219"/>
      <c r="EKN11" s="219"/>
      <c r="EKO11" s="219"/>
      <c r="EKP11" s="219"/>
      <c r="EKQ11" s="219"/>
      <c r="EKR11" s="219"/>
      <c r="EKS11" s="219"/>
      <c r="EKT11" s="219"/>
      <c r="EKU11" s="219"/>
      <c r="EKV11" s="219"/>
      <c r="EKW11" s="219"/>
      <c r="EKX11" s="219"/>
      <c r="EKY11" s="219"/>
      <c r="EKZ11" s="219"/>
      <c r="ELA11" s="219"/>
      <c r="ELB11" s="219"/>
      <c r="ELC11" s="219"/>
      <c r="ELD11" s="219"/>
      <c r="ELE11" s="219"/>
      <c r="ELF11" s="219"/>
      <c r="ELG11" s="219"/>
      <c r="ELH11" s="219"/>
      <c r="ELI11" s="219"/>
      <c r="ELJ11" s="219"/>
      <c r="ELK11" s="219"/>
      <c r="ELL11" s="219"/>
      <c r="ELM11" s="219"/>
      <c r="ELN11" s="219"/>
      <c r="ELO11" s="219"/>
      <c r="ELP11" s="219"/>
      <c r="ELQ11" s="219"/>
      <c r="ELR11" s="219"/>
      <c r="ELS11" s="219"/>
      <c r="ELT11" s="219"/>
      <c r="ELU11" s="219"/>
      <c r="ELV11" s="219"/>
      <c r="ELW11" s="219"/>
      <c r="ELX11" s="219"/>
      <c r="ELY11" s="219"/>
      <c r="ELZ11" s="219"/>
      <c r="EMA11" s="219"/>
      <c r="EMB11" s="219"/>
      <c r="EMC11" s="219"/>
      <c r="EMD11" s="219"/>
      <c r="EME11" s="219"/>
      <c r="EMF11" s="219"/>
      <c r="EMG11" s="219"/>
      <c r="EMH11" s="219"/>
      <c r="EMI11" s="219"/>
      <c r="EMJ11" s="219"/>
      <c r="EMK11" s="219"/>
      <c r="EML11" s="219"/>
      <c r="EMM11" s="219"/>
      <c r="EMN11" s="219"/>
      <c r="EMO11" s="219"/>
      <c r="EMP11" s="219"/>
      <c r="EMQ11" s="219"/>
      <c r="EMR11" s="219"/>
      <c r="EMS11" s="219"/>
      <c r="EMT11" s="219"/>
      <c r="EMU11" s="219"/>
      <c r="EMV11" s="219"/>
      <c r="EMW11" s="219"/>
      <c r="EMX11" s="219"/>
      <c r="EMY11" s="219"/>
      <c r="EMZ11" s="219"/>
      <c r="ENA11" s="219"/>
      <c r="ENB11" s="219"/>
      <c r="ENC11" s="219"/>
      <c r="END11" s="219"/>
      <c r="ENE11" s="219"/>
      <c r="ENF11" s="219"/>
      <c r="ENG11" s="219"/>
      <c r="ENH11" s="219"/>
      <c r="ENI11" s="219"/>
      <c r="ENJ11" s="219"/>
      <c r="ENK11" s="219"/>
      <c r="ENL11" s="219"/>
      <c r="ENM11" s="219"/>
      <c r="ENN11" s="219"/>
      <c r="ENO11" s="219"/>
      <c r="ENP11" s="219"/>
      <c r="ENQ11" s="219"/>
      <c r="ENR11" s="219"/>
      <c r="ENS11" s="219"/>
      <c r="ENT11" s="219"/>
      <c r="ENU11" s="219"/>
      <c r="ENV11" s="219"/>
      <c r="ENW11" s="219"/>
      <c r="ENX11" s="219"/>
      <c r="ENY11" s="219"/>
      <c r="ENZ11" s="219"/>
      <c r="EOA11" s="219"/>
      <c r="EOB11" s="219"/>
      <c r="EOC11" s="219"/>
      <c r="EOD11" s="219"/>
      <c r="EOE11" s="219"/>
      <c r="EOF11" s="219"/>
      <c r="EOG11" s="219"/>
      <c r="EOH11" s="219"/>
      <c r="EOI11" s="219"/>
      <c r="EOJ11" s="219"/>
      <c r="EOK11" s="219"/>
      <c r="EOL11" s="219"/>
      <c r="EOM11" s="219"/>
      <c r="EON11" s="219"/>
      <c r="EOO11" s="219"/>
      <c r="EOP11" s="219"/>
      <c r="EOQ11" s="219"/>
      <c r="EOR11" s="219"/>
      <c r="EOS11" s="219"/>
      <c r="EOT11" s="219"/>
      <c r="EOU11" s="219"/>
      <c r="EOV11" s="219"/>
      <c r="EOW11" s="219"/>
      <c r="EOX11" s="219"/>
      <c r="EOY11" s="219"/>
      <c r="EOZ11" s="219"/>
      <c r="EPA11" s="219"/>
      <c r="EPB11" s="219"/>
      <c r="EPC11" s="219"/>
      <c r="EPD11" s="219"/>
      <c r="EPE11" s="219"/>
      <c r="EPF11" s="219"/>
      <c r="EPG11" s="219"/>
      <c r="EPH11" s="219"/>
      <c r="EPI11" s="219"/>
      <c r="EPJ11" s="219"/>
      <c r="EPK11" s="219"/>
      <c r="EPL11" s="219"/>
      <c r="EPM11" s="219"/>
      <c r="EPN11" s="219"/>
      <c r="EPO11" s="219"/>
      <c r="EPP11" s="219"/>
      <c r="EPQ11" s="219"/>
      <c r="EPR11" s="219"/>
      <c r="EPS11" s="219"/>
      <c r="EPT11" s="219"/>
      <c r="EPU11" s="219"/>
      <c r="EPV11" s="219"/>
      <c r="EPW11" s="219"/>
      <c r="EPX11" s="219"/>
      <c r="EPY11" s="219"/>
      <c r="EPZ11" s="219"/>
      <c r="EQA11" s="219"/>
      <c r="EQB11" s="219"/>
      <c r="EQC11" s="219"/>
      <c r="EQD11" s="219"/>
      <c r="EQE11" s="219"/>
      <c r="EQF11" s="219"/>
      <c r="EQG11" s="219"/>
      <c r="EQH11" s="219"/>
      <c r="EQI11" s="219"/>
      <c r="EQJ11" s="219"/>
      <c r="EQK11" s="219"/>
      <c r="EQL11" s="219"/>
      <c r="EQM11" s="219"/>
      <c r="EQN11" s="219"/>
      <c r="EQO11" s="219"/>
      <c r="EQP11" s="219"/>
      <c r="EQQ11" s="219"/>
      <c r="EQR11" s="219"/>
      <c r="EQS11" s="219"/>
      <c r="EQT11" s="219"/>
      <c r="EQU11" s="219"/>
      <c r="EQV11" s="219"/>
      <c r="EQW11" s="219"/>
      <c r="EQX11" s="219"/>
      <c r="EQY11" s="219"/>
      <c r="EQZ11" s="219"/>
      <c r="ERA11" s="219"/>
      <c r="ERB11" s="219"/>
      <c r="ERC11" s="219"/>
      <c r="ERD11" s="219"/>
      <c r="ERE11" s="219"/>
      <c r="ERF11" s="219"/>
      <c r="ERG11" s="219"/>
      <c r="ERH11" s="219"/>
      <c r="ERI11" s="219"/>
      <c r="ERJ11" s="219"/>
      <c r="ERK11" s="219"/>
      <c r="ERL11" s="219"/>
      <c r="ERM11" s="219"/>
      <c r="ERN11" s="219"/>
      <c r="ERO11" s="219"/>
      <c r="ERP11" s="219"/>
      <c r="ERQ11" s="219"/>
      <c r="ERR11" s="219"/>
      <c r="ERS11" s="219"/>
      <c r="ERT11" s="219"/>
      <c r="ERU11" s="219"/>
      <c r="ERV11" s="219"/>
      <c r="ERW11" s="219"/>
      <c r="ERX11" s="219"/>
      <c r="ERY11" s="219"/>
      <c r="ERZ11" s="219"/>
      <c r="ESA11" s="219"/>
      <c r="ESB11" s="219"/>
      <c r="ESC11" s="219"/>
      <c r="ESD11" s="219"/>
      <c r="ESE11" s="219"/>
      <c r="ESF11" s="219"/>
      <c r="ESG11" s="219"/>
      <c r="ESH11" s="219"/>
      <c r="ESI11" s="219"/>
      <c r="ESJ11" s="219"/>
      <c r="ESK11" s="219"/>
      <c r="ESL11" s="219"/>
      <c r="ESM11" s="219"/>
      <c r="ESN11" s="219"/>
      <c r="ESO11" s="219"/>
      <c r="ESP11" s="219"/>
      <c r="ESQ11" s="219"/>
      <c r="ESR11" s="219"/>
      <c r="ESS11" s="219"/>
      <c r="EST11" s="219"/>
      <c r="ESU11" s="219"/>
      <c r="ESV11" s="219"/>
      <c r="ESW11" s="219"/>
      <c r="ESX11" s="219"/>
      <c r="ESY11" s="219"/>
      <c r="ESZ11" s="219"/>
      <c r="ETA11" s="219"/>
      <c r="ETB11" s="219"/>
      <c r="ETC11" s="219"/>
      <c r="ETD11" s="219"/>
      <c r="ETE11" s="219"/>
      <c r="ETF11" s="219"/>
      <c r="ETG11" s="219"/>
      <c r="ETH11" s="219"/>
      <c r="ETI11" s="219"/>
      <c r="ETJ11" s="219"/>
      <c r="ETK11" s="219"/>
      <c r="ETL11" s="219"/>
      <c r="ETM11" s="219"/>
      <c r="ETN11" s="219"/>
      <c r="ETO11" s="219"/>
      <c r="ETP11" s="219"/>
      <c r="ETQ11" s="219"/>
      <c r="ETR11" s="219"/>
      <c r="ETS11" s="219"/>
      <c r="ETT11" s="219"/>
      <c r="ETU11" s="219"/>
      <c r="ETV11" s="219"/>
      <c r="ETW11" s="219"/>
      <c r="ETX11" s="219"/>
      <c r="ETY11" s="219"/>
      <c r="ETZ11" s="219"/>
      <c r="EUA11" s="219"/>
      <c r="EUB11" s="219"/>
      <c r="EUC11" s="219"/>
      <c r="EUD11" s="219"/>
      <c r="EUE11" s="219"/>
      <c r="EUF11" s="219"/>
      <c r="EUG11" s="219"/>
      <c r="EUH11" s="219"/>
      <c r="EUI11" s="219"/>
      <c r="EUJ11" s="219"/>
      <c r="EUK11" s="219"/>
      <c r="EUL11" s="219"/>
      <c r="EUM11" s="219"/>
      <c r="EUN11" s="219"/>
      <c r="EUO11" s="219"/>
      <c r="EUP11" s="219"/>
      <c r="EUQ11" s="219"/>
      <c r="EUR11" s="219"/>
      <c r="EUS11" s="219"/>
      <c r="EUT11" s="219"/>
      <c r="EUU11" s="219"/>
      <c r="EUV11" s="219"/>
      <c r="EUW11" s="219"/>
      <c r="EUX11" s="219"/>
      <c r="EUY11" s="219"/>
      <c r="EUZ11" s="219"/>
      <c r="EVA11" s="219"/>
      <c r="EVB11" s="219"/>
      <c r="EVC11" s="219"/>
      <c r="EVD11" s="219"/>
      <c r="EVE11" s="219"/>
      <c r="EVF11" s="219"/>
      <c r="EVG11" s="219"/>
      <c r="EVH11" s="219"/>
      <c r="EVI11" s="219"/>
      <c r="EVJ11" s="219"/>
      <c r="EVK11" s="219"/>
      <c r="EVL11" s="219"/>
      <c r="EVM11" s="219"/>
      <c r="EVN11" s="219"/>
      <c r="EVO11" s="219"/>
      <c r="EVP11" s="219"/>
      <c r="EVQ11" s="219"/>
      <c r="EVR11" s="219"/>
      <c r="EVS11" s="219"/>
      <c r="EVT11" s="219"/>
      <c r="EVU11" s="219"/>
      <c r="EVV11" s="219"/>
      <c r="EVW11" s="219"/>
      <c r="EVX11" s="219"/>
      <c r="EVY11" s="219"/>
      <c r="EVZ11" s="219"/>
      <c r="EWA11" s="219"/>
      <c r="EWB11" s="219"/>
      <c r="EWC11" s="219"/>
      <c r="EWD11" s="219"/>
      <c r="EWE11" s="219"/>
      <c r="EWF11" s="219"/>
      <c r="EWG11" s="219"/>
      <c r="EWH11" s="219"/>
      <c r="EWI11" s="219"/>
      <c r="EWJ11" s="219"/>
      <c r="EWK11" s="219"/>
      <c r="EWL11" s="219"/>
      <c r="EWM11" s="219"/>
      <c r="EWN11" s="219"/>
      <c r="EWO11" s="219"/>
      <c r="EWP11" s="219"/>
      <c r="EWQ11" s="219"/>
      <c r="EWR11" s="219"/>
      <c r="EWS11" s="219"/>
      <c r="EWT11" s="219"/>
      <c r="EWU11" s="219"/>
      <c r="EWV11" s="219"/>
      <c r="EWW11" s="219"/>
      <c r="EWX11" s="219"/>
      <c r="EWY11" s="219"/>
      <c r="EWZ11" s="219"/>
      <c r="EXA11" s="219"/>
      <c r="EXB11" s="219"/>
      <c r="EXC11" s="219"/>
      <c r="EXD11" s="219"/>
      <c r="EXE11" s="219"/>
      <c r="EXF11" s="219"/>
      <c r="EXG11" s="219"/>
      <c r="EXH11" s="219"/>
      <c r="EXI11" s="219"/>
      <c r="EXJ11" s="219"/>
      <c r="EXK11" s="219"/>
      <c r="EXL11" s="219"/>
      <c r="EXM11" s="219"/>
      <c r="EXN11" s="219"/>
      <c r="EXO11" s="219"/>
      <c r="EXP11" s="219"/>
      <c r="EXQ11" s="219"/>
      <c r="EXR11" s="219"/>
      <c r="EXS11" s="219"/>
      <c r="EXT11" s="219"/>
      <c r="EXU11" s="219"/>
      <c r="EXV11" s="219"/>
      <c r="EXW11" s="219"/>
      <c r="EXX11" s="219"/>
      <c r="EXY11" s="219"/>
      <c r="EXZ11" s="219"/>
      <c r="EYA11" s="219"/>
      <c r="EYB11" s="219"/>
      <c r="EYC11" s="219"/>
      <c r="EYD11" s="219"/>
      <c r="EYE11" s="219"/>
      <c r="EYF11" s="219"/>
      <c r="EYG11" s="219"/>
      <c r="EYH11" s="219"/>
      <c r="EYI11" s="219"/>
      <c r="EYJ11" s="219"/>
      <c r="EYK11" s="219"/>
      <c r="EYL11" s="219"/>
      <c r="EYM11" s="219"/>
      <c r="EYN11" s="219"/>
      <c r="EYO11" s="219"/>
      <c r="EYP11" s="219"/>
      <c r="EYQ11" s="219"/>
      <c r="EYR11" s="219"/>
      <c r="EYS11" s="219"/>
      <c r="EYT11" s="219"/>
      <c r="EYU11" s="219"/>
      <c r="EYV11" s="219"/>
      <c r="EYW11" s="219"/>
      <c r="EYX11" s="219"/>
      <c r="EYY11" s="219"/>
      <c r="EYZ11" s="219"/>
      <c r="EZA11" s="219"/>
      <c r="EZB11" s="219"/>
      <c r="EZC11" s="219"/>
      <c r="EZD11" s="219"/>
      <c r="EZE11" s="219"/>
      <c r="EZF11" s="219"/>
      <c r="EZG11" s="219"/>
      <c r="EZH11" s="219"/>
      <c r="EZI11" s="219"/>
      <c r="EZJ11" s="219"/>
      <c r="EZK11" s="219"/>
      <c r="EZL11" s="219"/>
      <c r="EZM11" s="219"/>
      <c r="EZN11" s="219"/>
      <c r="EZO11" s="219"/>
      <c r="EZP11" s="219"/>
      <c r="EZQ11" s="219"/>
      <c r="EZR11" s="219"/>
      <c r="EZS11" s="219"/>
      <c r="EZT11" s="219"/>
      <c r="EZU11" s="219"/>
      <c r="EZV11" s="219"/>
      <c r="EZW11" s="219"/>
      <c r="EZX11" s="219"/>
      <c r="EZY11" s="219"/>
      <c r="EZZ11" s="219"/>
      <c r="FAA11" s="219"/>
      <c r="FAB11" s="219"/>
      <c r="FAC11" s="219"/>
      <c r="FAD11" s="219"/>
      <c r="FAE11" s="219"/>
      <c r="FAF11" s="219"/>
      <c r="FAG11" s="219"/>
      <c r="FAH11" s="219"/>
      <c r="FAI11" s="219"/>
      <c r="FAJ11" s="219"/>
      <c r="FAK11" s="219"/>
      <c r="FAL11" s="219"/>
      <c r="FAM11" s="219"/>
      <c r="FAN11" s="219"/>
      <c r="FAO11" s="219"/>
      <c r="FAP11" s="219"/>
      <c r="FAQ11" s="219"/>
      <c r="FAR11" s="219"/>
      <c r="FAS11" s="219"/>
      <c r="FAT11" s="219"/>
      <c r="FAU11" s="219"/>
      <c r="FAV11" s="219"/>
      <c r="FAW11" s="219"/>
      <c r="FAX11" s="219"/>
      <c r="FAY11" s="219"/>
      <c r="FAZ11" s="219"/>
      <c r="FBA11" s="219"/>
      <c r="FBB11" s="219"/>
      <c r="FBC11" s="219"/>
      <c r="FBD11" s="219"/>
      <c r="FBE11" s="219"/>
      <c r="FBF11" s="219"/>
      <c r="FBG11" s="219"/>
      <c r="FBH11" s="219"/>
      <c r="FBI11" s="219"/>
      <c r="FBJ11" s="219"/>
      <c r="FBK11" s="219"/>
      <c r="FBL11" s="219"/>
      <c r="FBM11" s="219"/>
      <c r="FBN11" s="219"/>
      <c r="FBO11" s="219"/>
      <c r="FBP11" s="219"/>
      <c r="FBQ11" s="219"/>
      <c r="FBR11" s="219"/>
      <c r="FBS11" s="219"/>
      <c r="FBT11" s="219"/>
      <c r="FBU11" s="219"/>
      <c r="FBV11" s="219"/>
      <c r="FBW11" s="219"/>
      <c r="FBX11" s="219"/>
      <c r="FBY11" s="219"/>
      <c r="FBZ11" s="219"/>
      <c r="FCA11" s="219"/>
      <c r="FCB11" s="219"/>
      <c r="FCC11" s="219"/>
      <c r="FCD11" s="219"/>
      <c r="FCE11" s="219"/>
      <c r="FCF11" s="219"/>
      <c r="FCG11" s="219"/>
      <c r="FCH11" s="219"/>
      <c r="FCI11" s="219"/>
      <c r="FCJ11" s="219"/>
      <c r="FCK11" s="219"/>
      <c r="FCL11" s="219"/>
      <c r="FCM11" s="219"/>
      <c r="FCN11" s="219"/>
      <c r="FCO11" s="219"/>
      <c r="FCP11" s="219"/>
      <c r="FCQ11" s="219"/>
      <c r="FCR11" s="219"/>
      <c r="FCS11" s="219"/>
      <c r="FCT11" s="219"/>
      <c r="FCU11" s="219"/>
      <c r="FCV11" s="219"/>
      <c r="FCW11" s="219"/>
      <c r="FCX11" s="219"/>
      <c r="FCY11" s="219"/>
      <c r="FCZ11" s="219"/>
      <c r="FDA11" s="219"/>
      <c r="FDB11" s="219"/>
      <c r="FDC11" s="219"/>
      <c r="FDD11" s="219"/>
      <c r="FDE11" s="219"/>
      <c r="FDF11" s="219"/>
      <c r="FDG11" s="219"/>
      <c r="FDH11" s="219"/>
      <c r="FDI11" s="219"/>
      <c r="FDJ11" s="219"/>
      <c r="FDK11" s="219"/>
      <c r="FDL11" s="219"/>
      <c r="FDM11" s="219"/>
      <c r="FDN11" s="219"/>
      <c r="FDO11" s="219"/>
      <c r="FDP11" s="219"/>
      <c r="FDQ11" s="219"/>
      <c r="FDR11" s="219"/>
      <c r="FDS11" s="219"/>
      <c r="FDT11" s="219"/>
      <c r="FDU11" s="219"/>
      <c r="FDV11" s="219"/>
      <c r="FDW11" s="219"/>
      <c r="FDX11" s="219"/>
      <c r="FDY11" s="219"/>
      <c r="FDZ11" s="219"/>
      <c r="FEA11" s="219"/>
      <c r="FEB11" s="219"/>
      <c r="FEC11" s="219"/>
      <c r="FED11" s="219"/>
      <c r="FEE11" s="219"/>
      <c r="FEF11" s="219"/>
      <c r="FEG11" s="219"/>
      <c r="FEH11" s="219"/>
      <c r="FEI11" s="219"/>
      <c r="FEJ11" s="219"/>
      <c r="FEK11" s="219"/>
      <c r="FEL11" s="219"/>
      <c r="FEM11" s="219"/>
      <c r="FEN11" s="219"/>
      <c r="FEO11" s="219"/>
      <c r="FEP11" s="219"/>
      <c r="FEQ11" s="219"/>
      <c r="FER11" s="219"/>
      <c r="FES11" s="219"/>
      <c r="FET11" s="219"/>
      <c r="FEU11" s="219"/>
      <c r="FEV11" s="219"/>
      <c r="FEW11" s="219"/>
      <c r="FEX11" s="219"/>
      <c r="FEY11" s="219"/>
      <c r="FEZ11" s="219"/>
      <c r="FFA11" s="219"/>
      <c r="FFB11" s="219"/>
      <c r="FFC11" s="219"/>
      <c r="FFD11" s="219"/>
      <c r="FFE11" s="219"/>
      <c r="FFF11" s="219"/>
      <c r="FFG11" s="219"/>
      <c r="FFH11" s="219"/>
      <c r="FFI11" s="219"/>
      <c r="FFJ11" s="219"/>
      <c r="FFK11" s="219"/>
      <c r="FFL11" s="219"/>
      <c r="FFM11" s="219"/>
      <c r="FFN11" s="219"/>
      <c r="FFO11" s="219"/>
      <c r="FFP11" s="219"/>
      <c r="FFQ11" s="219"/>
      <c r="FFR11" s="219"/>
      <c r="FFS11" s="219"/>
      <c r="FFT11" s="219"/>
      <c r="FFU11" s="219"/>
      <c r="FFV11" s="219"/>
      <c r="FFW11" s="219"/>
      <c r="FFX11" s="219"/>
      <c r="FFY11" s="219"/>
      <c r="FFZ11" s="219"/>
      <c r="FGA11" s="219"/>
      <c r="FGB11" s="219"/>
      <c r="FGC11" s="219"/>
      <c r="FGD11" s="219"/>
      <c r="FGE11" s="219"/>
      <c r="FGF11" s="219"/>
      <c r="FGG11" s="219"/>
      <c r="FGH11" s="219"/>
      <c r="FGI11" s="219"/>
      <c r="FGJ11" s="219"/>
      <c r="FGK11" s="219"/>
      <c r="FGL11" s="219"/>
      <c r="FGM11" s="219"/>
      <c r="FGN11" s="219"/>
      <c r="FGO11" s="219"/>
      <c r="FGP11" s="219"/>
      <c r="FGQ11" s="219"/>
      <c r="FGR11" s="219"/>
      <c r="FGS11" s="219"/>
      <c r="FGT11" s="219"/>
      <c r="FGU11" s="219"/>
      <c r="FGV11" s="219"/>
      <c r="FGW11" s="219"/>
      <c r="FGX11" s="219"/>
      <c r="FGY11" s="219"/>
      <c r="FGZ11" s="219"/>
      <c r="FHA11" s="219"/>
      <c r="FHB11" s="219"/>
      <c r="FHC11" s="219"/>
      <c r="FHD11" s="219"/>
      <c r="FHE11" s="219"/>
      <c r="FHF11" s="219"/>
      <c r="FHG11" s="219"/>
      <c r="FHH11" s="219"/>
      <c r="FHI11" s="219"/>
      <c r="FHJ11" s="219"/>
      <c r="FHK11" s="219"/>
      <c r="FHL11" s="219"/>
      <c r="FHM11" s="219"/>
      <c r="FHN11" s="219"/>
      <c r="FHO11" s="219"/>
      <c r="FHP11" s="219"/>
      <c r="FHQ11" s="219"/>
      <c r="FHR11" s="219"/>
      <c r="FHS11" s="219"/>
      <c r="FHT11" s="219"/>
      <c r="FHU11" s="219"/>
      <c r="FHV11" s="219"/>
      <c r="FHW11" s="219"/>
      <c r="FHX11" s="219"/>
      <c r="FHY11" s="219"/>
      <c r="FHZ11" s="219"/>
      <c r="FIA11" s="219"/>
      <c r="FIB11" s="219"/>
      <c r="FIC11" s="219"/>
      <c r="FID11" s="219"/>
      <c r="FIE11" s="219"/>
      <c r="FIF11" s="219"/>
      <c r="FIG11" s="219"/>
      <c r="FIH11" s="219"/>
      <c r="FII11" s="219"/>
      <c r="FIJ11" s="219"/>
      <c r="FIK11" s="219"/>
      <c r="FIL11" s="219"/>
      <c r="FIM11" s="219"/>
      <c r="FIN11" s="219"/>
      <c r="FIO11" s="219"/>
      <c r="FIP11" s="219"/>
      <c r="FIQ11" s="219"/>
      <c r="FIR11" s="219"/>
      <c r="FIS11" s="219"/>
      <c r="FIT11" s="219"/>
      <c r="FIU11" s="219"/>
      <c r="FIV11" s="219"/>
      <c r="FIW11" s="219"/>
      <c r="FIX11" s="219"/>
      <c r="FIY11" s="219"/>
      <c r="FIZ11" s="219"/>
      <c r="FJA11" s="219"/>
      <c r="FJB11" s="219"/>
      <c r="FJC11" s="219"/>
      <c r="FJD11" s="219"/>
      <c r="FJE11" s="219"/>
      <c r="FJF11" s="219"/>
      <c r="FJG11" s="219"/>
      <c r="FJH11" s="219"/>
      <c r="FJI11" s="219"/>
      <c r="FJJ11" s="219"/>
      <c r="FJK11" s="219"/>
      <c r="FJL11" s="219"/>
      <c r="FJM11" s="219"/>
      <c r="FJN11" s="219"/>
      <c r="FJO11" s="219"/>
      <c r="FJP11" s="219"/>
      <c r="FJQ11" s="219"/>
      <c r="FJR11" s="219"/>
      <c r="FJS11" s="219"/>
      <c r="FJT11" s="219"/>
      <c r="FJU11" s="219"/>
      <c r="FJV11" s="219"/>
      <c r="FJW11" s="219"/>
      <c r="FJX11" s="219"/>
      <c r="FJY11" s="219"/>
      <c r="FJZ11" s="219"/>
      <c r="FKA11" s="219"/>
      <c r="FKB11" s="219"/>
      <c r="FKC11" s="219"/>
      <c r="FKD11" s="219"/>
      <c r="FKE11" s="219"/>
      <c r="FKF11" s="219"/>
      <c r="FKG11" s="219"/>
      <c r="FKH11" s="219"/>
      <c r="FKI11" s="219"/>
      <c r="FKJ11" s="219"/>
      <c r="FKK11" s="219"/>
      <c r="FKL11" s="219"/>
      <c r="FKM11" s="219"/>
      <c r="FKN11" s="219"/>
      <c r="FKO11" s="219"/>
      <c r="FKP11" s="219"/>
      <c r="FKQ11" s="219"/>
      <c r="FKR11" s="219"/>
      <c r="FKS11" s="219"/>
      <c r="FKT11" s="219"/>
      <c r="FKU11" s="219"/>
      <c r="FKV11" s="219"/>
      <c r="FKW11" s="219"/>
      <c r="FKX11" s="219"/>
      <c r="FKY11" s="219"/>
      <c r="FKZ11" s="219"/>
      <c r="FLA11" s="219"/>
      <c r="FLB11" s="219"/>
      <c r="FLC11" s="219"/>
      <c r="FLD11" s="219"/>
      <c r="FLE11" s="219"/>
      <c r="FLF11" s="219"/>
      <c r="FLG11" s="219"/>
      <c r="FLH11" s="219"/>
      <c r="FLI11" s="219"/>
      <c r="FLJ11" s="219"/>
      <c r="FLK11" s="219"/>
      <c r="FLL11" s="219"/>
      <c r="FLM11" s="219"/>
      <c r="FLN11" s="219"/>
      <c r="FLO11" s="219"/>
      <c r="FLP11" s="219"/>
      <c r="FLQ11" s="219"/>
      <c r="FLR11" s="219"/>
      <c r="FLS11" s="219"/>
      <c r="FLT11" s="219"/>
      <c r="FLU11" s="219"/>
      <c r="FLV11" s="219"/>
      <c r="FLW11" s="219"/>
      <c r="FLX11" s="219"/>
      <c r="FLY11" s="219"/>
      <c r="FLZ11" s="219"/>
      <c r="FMA11" s="219"/>
      <c r="FMB11" s="219"/>
      <c r="FMC11" s="219"/>
      <c r="FMD11" s="219"/>
      <c r="FME11" s="219"/>
      <c r="FMF11" s="219"/>
      <c r="FMG11" s="219"/>
      <c r="FMH11" s="219"/>
      <c r="FMI11" s="219"/>
      <c r="FMJ11" s="219"/>
      <c r="FMK11" s="219"/>
      <c r="FML11" s="219"/>
      <c r="FMM11" s="219"/>
      <c r="FMN11" s="219"/>
      <c r="FMO11" s="219"/>
      <c r="FMP11" s="219"/>
      <c r="FMQ11" s="219"/>
      <c r="FMR11" s="219"/>
      <c r="FMS11" s="219"/>
      <c r="FMT11" s="219"/>
      <c r="FMU11" s="219"/>
      <c r="FMV11" s="219"/>
      <c r="FMW11" s="219"/>
      <c r="FMX11" s="219"/>
      <c r="FMY11" s="219"/>
      <c r="FMZ11" s="219"/>
      <c r="FNA11" s="219"/>
      <c r="FNB11" s="219"/>
      <c r="FNC11" s="219"/>
      <c r="FND11" s="219"/>
      <c r="FNE11" s="219"/>
      <c r="FNF11" s="219"/>
      <c r="FNG11" s="219"/>
      <c r="FNH11" s="219"/>
      <c r="FNI11" s="219"/>
      <c r="FNJ11" s="219"/>
      <c r="FNK11" s="219"/>
      <c r="FNL11" s="219"/>
      <c r="FNM11" s="219"/>
      <c r="FNN11" s="219"/>
      <c r="FNO11" s="219"/>
      <c r="FNP11" s="219"/>
      <c r="FNQ11" s="219"/>
      <c r="FNR11" s="219"/>
      <c r="FNS11" s="219"/>
      <c r="FNT11" s="219"/>
      <c r="FNU11" s="219"/>
      <c r="FNV11" s="219"/>
      <c r="FNW11" s="219"/>
      <c r="FNX11" s="219"/>
      <c r="FNY11" s="219"/>
      <c r="FNZ11" s="219"/>
      <c r="FOA11" s="219"/>
      <c r="FOB11" s="219"/>
      <c r="FOC11" s="219"/>
      <c r="FOD11" s="219"/>
      <c r="FOE11" s="219"/>
      <c r="FOF11" s="219"/>
      <c r="FOG11" s="219"/>
      <c r="FOH11" s="219"/>
      <c r="FOI11" s="219"/>
      <c r="FOJ11" s="219"/>
      <c r="FOK11" s="219"/>
      <c r="FOL11" s="219"/>
      <c r="FOM11" s="219"/>
      <c r="FON11" s="219"/>
      <c r="FOO11" s="219"/>
      <c r="FOP11" s="219"/>
      <c r="FOQ11" s="219"/>
      <c r="FOR11" s="219"/>
      <c r="FOS11" s="219"/>
      <c r="FOT11" s="219"/>
      <c r="FOU11" s="219"/>
      <c r="FOV11" s="219"/>
      <c r="FOW11" s="219"/>
      <c r="FOX11" s="219"/>
      <c r="FOY11" s="219"/>
      <c r="FOZ11" s="219"/>
      <c r="FPA11" s="219"/>
      <c r="FPB11" s="219"/>
      <c r="FPC11" s="219"/>
      <c r="FPD11" s="219"/>
      <c r="FPE11" s="219"/>
      <c r="FPF11" s="219"/>
      <c r="FPG11" s="219"/>
      <c r="FPH11" s="219"/>
      <c r="FPI11" s="219"/>
      <c r="FPJ11" s="219"/>
      <c r="FPK11" s="219"/>
      <c r="FPL11" s="219"/>
      <c r="FPM11" s="219"/>
      <c r="FPN11" s="219"/>
      <c r="FPO11" s="219"/>
      <c r="FPP11" s="219"/>
      <c r="FPQ11" s="219"/>
      <c r="FPR11" s="219"/>
      <c r="FPS11" s="219"/>
      <c r="FPT11" s="219"/>
      <c r="FPU11" s="219"/>
      <c r="FPV11" s="219"/>
      <c r="FPW11" s="219"/>
      <c r="FPX11" s="219"/>
      <c r="FPY11" s="219"/>
      <c r="FPZ11" s="219"/>
      <c r="FQA11" s="219"/>
      <c r="FQB11" s="219"/>
      <c r="FQC11" s="219"/>
      <c r="FQD11" s="219"/>
      <c r="FQE11" s="219"/>
      <c r="FQF11" s="219"/>
      <c r="FQG11" s="219"/>
      <c r="FQH11" s="219"/>
      <c r="FQI11" s="219"/>
      <c r="FQJ11" s="219"/>
      <c r="FQK11" s="219"/>
      <c r="FQL11" s="219"/>
      <c r="FQM11" s="219"/>
      <c r="FQN11" s="219"/>
      <c r="FQO11" s="219"/>
      <c r="FQP11" s="219"/>
      <c r="FQQ11" s="219"/>
      <c r="FQR11" s="219"/>
      <c r="FQS11" s="219"/>
      <c r="FQT11" s="219"/>
      <c r="FQU11" s="219"/>
      <c r="FQV11" s="219"/>
      <c r="FQW11" s="219"/>
      <c r="FQX11" s="219"/>
      <c r="FQY11" s="219"/>
      <c r="FQZ11" s="219"/>
      <c r="FRA11" s="219"/>
      <c r="FRB11" s="219"/>
      <c r="FRC11" s="219"/>
      <c r="FRD11" s="219"/>
      <c r="FRE11" s="219"/>
      <c r="FRF11" s="219"/>
      <c r="FRG11" s="219"/>
      <c r="FRH11" s="219"/>
      <c r="FRI11" s="219"/>
      <c r="FRJ11" s="219"/>
      <c r="FRK11" s="219"/>
      <c r="FRL11" s="219"/>
      <c r="FRM11" s="219"/>
      <c r="FRN11" s="219"/>
      <c r="FRO11" s="219"/>
      <c r="FRP11" s="219"/>
      <c r="FRQ11" s="219"/>
      <c r="FRR11" s="219"/>
      <c r="FRS11" s="219"/>
      <c r="FRT11" s="219"/>
      <c r="FRU11" s="219"/>
      <c r="FRV11" s="219"/>
      <c r="FRW11" s="219"/>
      <c r="FRX11" s="219"/>
      <c r="FRY11" s="219"/>
      <c r="FRZ11" s="219"/>
      <c r="FSA11" s="219"/>
      <c r="FSB11" s="219"/>
      <c r="FSC11" s="219"/>
      <c r="FSD11" s="219"/>
      <c r="FSE11" s="219"/>
      <c r="FSF11" s="219"/>
      <c r="FSG11" s="219"/>
      <c r="FSH11" s="219"/>
      <c r="FSI11" s="219"/>
      <c r="FSJ11" s="219"/>
      <c r="FSK11" s="219"/>
      <c r="FSL11" s="219"/>
      <c r="FSM11" s="219"/>
      <c r="FSN11" s="219"/>
      <c r="FSO11" s="219"/>
      <c r="FSP11" s="219"/>
      <c r="FSQ11" s="219"/>
      <c r="FSR11" s="219"/>
      <c r="FSS11" s="219"/>
      <c r="FST11" s="219"/>
      <c r="FSU11" s="219"/>
      <c r="FSV11" s="219"/>
      <c r="FSW11" s="219"/>
      <c r="FSX11" s="219"/>
      <c r="FSY11" s="219"/>
      <c r="FSZ11" s="219"/>
      <c r="FTA11" s="219"/>
      <c r="FTB11" s="219"/>
      <c r="FTC11" s="219"/>
      <c r="FTD11" s="219"/>
      <c r="FTE11" s="219"/>
      <c r="FTF11" s="219"/>
      <c r="FTG11" s="219"/>
      <c r="FTH11" s="219"/>
      <c r="FTI11" s="219"/>
      <c r="FTJ11" s="219"/>
      <c r="FTK11" s="219"/>
      <c r="FTL11" s="219"/>
      <c r="FTM11" s="219"/>
      <c r="FTN11" s="219"/>
      <c r="FTO11" s="219"/>
      <c r="FTP11" s="219"/>
      <c r="FTQ11" s="219"/>
      <c r="FTR11" s="219"/>
      <c r="FTS11" s="219"/>
      <c r="FTT11" s="219"/>
      <c r="FTU11" s="219"/>
      <c r="FTV11" s="219"/>
      <c r="FTW11" s="219"/>
      <c r="FTX11" s="219"/>
      <c r="FTY11" s="219"/>
      <c r="FTZ11" s="219"/>
      <c r="FUA11" s="219"/>
      <c r="FUB11" s="219"/>
      <c r="FUC11" s="219"/>
      <c r="FUD11" s="219"/>
      <c r="FUE11" s="219"/>
      <c r="FUF11" s="219"/>
      <c r="FUG11" s="219"/>
      <c r="FUH11" s="219"/>
      <c r="FUI11" s="219"/>
      <c r="FUJ11" s="219"/>
      <c r="FUK11" s="219"/>
      <c r="FUL11" s="219"/>
      <c r="FUM11" s="219"/>
      <c r="FUN11" s="219"/>
      <c r="FUO11" s="219"/>
      <c r="FUP11" s="219"/>
      <c r="FUQ11" s="219"/>
      <c r="FUR11" s="219"/>
      <c r="FUS11" s="219"/>
      <c r="FUT11" s="219"/>
      <c r="FUU11" s="219"/>
      <c r="FUV11" s="219"/>
      <c r="FUW11" s="219"/>
      <c r="FUX11" s="219"/>
      <c r="FUY11" s="219"/>
      <c r="FUZ11" s="219"/>
      <c r="FVA11" s="219"/>
      <c r="FVB11" s="219"/>
      <c r="FVC11" s="219"/>
      <c r="FVD11" s="219"/>
      <c r="FVE11" s="219"/>
      <c r="FVF11" s="219"/>
      <c r="FVG11" s="219"/>
      <c r="FVH11" s="219"/>
      <c r="FVI11" s="219"/>
      <c r="FVJ11" s="219"/>
      <c r="FVK11" s="219"/>
      <c r="FVL11" s="219"/>
      <c r="FVM11" s="219"/>
      <c r="FVN11" s="219"/>
      <c r="FVO11" s="219"/>
      <c r="FVP11" s="219"/>
      <c r="FVQ11" s="219"/>
      <c r="FVR11" s="219"/>
      <c r="FVS11" s="219"/>
      <c r="FVT11" s="219"/>
      <c r="FVU11" s="219"/>
      <c r="FVV11" s="219"/>
      <c r="FVW11" s="219"/>
      <c r="FVX11" s="219"/>
      <c r="FVY11" s="219"/>
      <c r="FVZ11" s="219"/>
      <c r="FWA11" s="219"/>
      <c r="FWB11" s="219"/>
      <c r="FWC11" s="219"/>
      <c r="FWD11" s="219"/>
      <c r="FWE11" s="219"/>
      <c r="FWF11" s="219"/>
      <c r="FWG11" s="219"/>
      <c r="FWH11" s="219"/>
      <c r="FWI11" s="219"/>
      <c r="FWJ11" s="219"/>
      <c r="FWK11" s="219"/>
      <c r="FWL11" s="219"/>
      <c r="FWM11" s="219"/>
      <c r="FWN11" s="219"/>
      <c r="FWO11" s="219"/>
      <c r="FWP11" s="219"/>
      <c r="FWQ11" s="219"/>
      <c r="FWR11" s="219"/>
      <c r="FWS11" s="219"/>
      <c r="FWT11" s="219"/>
      <c r="FWU11" s="219"/>
      <c r="FWV11" s="219"/>
      <c r="FWW11" s="219"/>
      <c r="FWX11" s="219"/>
      <c r="FWY11" s="219"/>
      <c r="FWZ11" s="219"/>
      <c r="FXA11" s="219"/>
      <c r="FXB11" s="219"/>
      <c r="FXC11" s="219"/>
      <c r="FXD11" s="219"/>
      <c r="FXE11" s="219"/>
      <c r="FXF11" s="219"/>
      <c r="FXG11" s="219"/>
      <c r="FXH11" s="219"/>
      <c r="FXI11" s="219"/>
      <c r="FXJ11" s="219"/>
      <c r="FXK11" s="219"/>
      <c r="FXL11" s="219"/>
      <c r="FXM11" s="219"/>
      <c r="FXN11" s="219"/>
      <c r="FXO11" s="219"/>
      <c r="FXP11" s="219"/>
      <c r="FXQ11" s="219"/>
      <c r="FXR11" s="219"/>
      <c r="FXS11" s="219"/>
      <c r="FXT11" s="219"/>
      <c r="FXU11" s="219"/>
      <c r="FXV11" s="219"/>
      <c r="FXW11" s="219"/>
      <c r="FXX11" s="219"/>
      <c r="FXY11" s="219"/>
      <c r="FXZ11" s="219"/>
      <c r="FYA11" s="219"/>
      <c r="FYB11" s="219"/>
      <c r="FYC11" s="219"/>
      <c r="FYD11" s="219"/>
      <c r="FYE11" s="219"/>
      <c r="FYF11" s="219"/>
      <c r="FYG11" s="219"/>
      <c r="FYH11" s="219"/>
      <c r="FYI11" s="219"/>
      <c r="FYJ11" s="219"/>
      <c r="FYK11" s="219"/>
      <c r="FYL11" s="219"/>
      <c r="FYM11" s="219"/>
      <c r="FYN11" s="219"/>
      <c r="FYO11" s="219"/>
      <c r="FYP11" s="219"/>
      <c r="FYQ11" s="219"/>
      <c r="FYR11" s="219"/>
      <c r="FYS11" s="219"/>
      <c r="FYT11" s="219"/>
      <c r="FYU11" s="219"/>
      <c r="FYV11" s="219"/>
      <c r="FYW11" s="219"/>
      <c r="FYX11" s="219"/>
      <c r="FYY11" s="219"/>
      <c r="FYZ11" s="219"/>
      <c r="FZA11" s="219"/>
      <c r="FZB11" s="219"/>
      <c r="FZC11" s="219"/>
      <c r="FZD11" s="219"/>
      <c r="FZE11" s="219"/>
      <c r="FZF11" s="219"/>
      <c r="FZG11" s="219"/>
      <c r="FZH11" s="219"/>
      <c r="FZI11" s="219"/>
      <c r="FZJ11" s="219"/>
      <c r="FZK11" s="219"/>
      <c r="FZL11" s="219"/>
      <c r="FZM11" s="219"/>
      <c r="FZN11" s="219"/>
      <c r="FZO11" s="219"/>
      <c r="FZP11" s="219"/>
      <c r="FZQ11" s="219"/>
      <c r="FZR11" s="219"/>
      <c r="FZS11" s="219"/>
      <c r="FZT11" s="219"/>
      <c r="FZU11" s="219"/>
      <c r="FZV11" s="219"/>
      <c r="FZW11" s="219"/>
      <c r="FZX11" s="219"/>
      <c r="FZY11" s="219"/>
      <c r="FZZ11" s="219"/>
      <c r="GAA11" s="219"/>
      <c r="GAB11" s="219"/>
      <c r="GAC11" s="219"/>
      <c r="GAD11" s="219"/>
      <c r="GAE11" s="219"/>
      <c r="GAF11" s="219"/>
      <c r="GAG11" s="219"/>
      <c r="GAH11" s="219"/>
      <c r="GAI11" s="219"/>
      <c r="GAJ11" s="219"/>
      <c r="GAK11" s="219"/>
      <c r="GAL11" s="219"/>
      <c r="GAM11" s="219"/>
      <c r="GAN11" s="219"/>
      <c r="GAO11" s="219"/>
      <c r="GAP11" s="219"/>
      <c r="GAQ11" s="219"/>
      <c r="GAR11" s="219"/>
      <c r="GAS11" s="219"/>
      <c r="GAT11" s="219"/>
      <c r="GAU11" s="219"/>
      <c r="GAV11" s="219"/>
      <c r="GAW11" s="219"/>
      <c r="GAX11" s="219"/>
      <c r="GAY11" s="219"/>
      <c r="GAZ11" s="219"/>
      <c r="GBA11" s="219"/>
      <c r="GBB11" s="219"/>
      <c r="GBC11" s="219"/>
      <c r="GBD11" s="219"/>
      <c r="GBE11" s="219"/>
      <c r="GBF11" s="219"/>
      <c r="GBG11" s="219"/>
      <c r="GBH11" s="219"/>
      <c r="GBI11" s="219"/>
      <c r="GBJ11" s="219"/>
      <c r="GBK11" s="219"/>
      <c r="GBL11" s="219"/>
      <c r="GBM11" s="219"/>
      <c r="GBN11" s="219"/>
      <c r="GBO11" s="219"/>
      <c r="GBP11" s="219"/>
      <c r="GBQ11" s="219"/>
      <c r="GBR11" s="219"/>
      <c r="GBS11" s="219"/>
      <c r="GBT11" s="219"/>
      <c r="GBU11" s="219"/>
      <c r="GBV11" s="219"/>
      <c r="GBW11" s="219"/>
      <c r="GBX11" s="219"/>
      <c r="GBY11" s="219"/>
      <c r="GBZ11" s="219"/>
      <c r="GCA11" s="219"/>
      <c r="GCB11" s="219"/>
      <c r="GCC11" s="219"/>
      <c r="GCD11" s="219"/>
      <c r="GCE11" s="219"/>
      <c r="GCF11" s="219"/>
      <c r="GCG11" s="219"/>
      <c r="GCH11" s="219"/>
      <c r="GCI11" s="219"/>
      <c r="GCJ11" s="219"/>
      <c r="GCK11" s="219"/>
      <c r="GCL11" s="219"/>
      <c r="GCM11" s="219"/>
      <c r="GCN11" s="219"/>
      <c r="GCO11" s="219"/>
      <c r="GCP11" s="219"/>
      <c r="GCQ11" s="219"/>
      <c r="GCR11" s="219"/>
      <c r="GCS11" s="219"/>
      <c r="GCT11" s="219"/>
      <c r="GCU11" s="219"/>
      <c r="GCV11" s="219"/>
      <c r="GCW11" s="219"/>
      <c r="GCX11" s="219"/>
      <c r="GCY11" s="219"/>
      <c r="GCZ11" s="219"/>
      <c r="GDA11" s="219"/>
      <c r="GDB11" s="219"/>
      <c r="GDC11" s="219"/>
      <c r="GDD11" s="219"/>
      <c r="GDE11" s="219"/>
      <c r="GDF11" s="219"/>
      <c r="GDG11" s="219"/>
      <c r="GDH11" s="219"/>
      <c r="GDI11" s="219"/>
      <c r="GDJ11" s="219"/>
      <c r="GDK11" s="219"/>
      <c r="GDL11" s="219"/>
      <c r="GDM11" s="219"/>
      <c r="GDN11" s="219"/>
      <c r="GDO11" s="219"/>
      <c r="GDP11" s="219"/>
      <c r="GDQ11" s="219"/>
      <c r="GDR11" s="219"/>
      <c r="GDS11" s="219"/>
      <c r="GDT11" s="219"/>
      <c r="GDU11" s="219"/>
      <c r="GDV11" s="219"/>
      <c r="GDW11" s="219"/>
      <c r="GDX11" s="219"/>
      <c r="GDY11" s="219"/>
      <c r="GDZ11" s="219"/>
      <c r="GEA11" s="219"/>
      <c r="GEB11" s="219"/>
      <c r="GEC11" s="219"/>
      <c r="GED11" s="219"/>
      <c r="GEE11" s="219"/>
      <c r="GEF11" s="219"/>
      <c r="GEG11" s="219"/>
      <c r="GEH11" s="219"/>
      <c r="GEI11" s="219"/>
      <c r="GEJ11" s="219"/>
      <c r="GEK11" s="219"/>
      <c r="GEL11" s="219"/>
      <c r="GEM11" s="219"/>
      <c r="GEN11" s="219"/>
      <c r="GEO11" s="219"/>
      <c r="GEP11" s="219"/>
      <c r="GEQ11" s="219"/>
      <c r="GER11" s="219"/>
      <c r="GES11" s="219"/>
      <c r="GET11" s="219"/>
      <c r="GEU11" s="219"/>
      <c r="GEV11" s="219"/>
      <c r="GEW11" s="219"/>
      <c r="GEX11" s="219"/>
      <c r="GEY11" s="219"/>
      <c r="GEZ11" s="219"/>
      <c r="GFA11" s="219"/>
      <c r="GFB11" s="219"/>
      <c r="GFC11" s="219"/>
      <c r="GFD11" s="219"/>
      <c r="GFE11" s="219"/>
      <c r="GFF11" s="219"/>
      <c r="GFG11" s="219"/>
      <c r="GFH11" s="219"/>
      <c r="GFI11" s="219"/>
      <c r="GFJ11" s="219"/>
      <c r="GFK11" s="219"/>
      <c r="GFL11" s="219"/>
      <c r="GFM11" s="219"/>
      <c r="GFN11" s="219"/>
      <c r="GFO11" s="219"/>
      <c r="GFP11" s="219"/>
      <c r="GFQ11" s="219"/>
      <c r="GFR11" s="219"/>
      <c r="GFS11" s="219"/>
      <c r="GFT11" s="219"/>
      <c r="GFU11" s="219"/>
      <c r="GFV11" s="219"/>
      <c r="GFW11" s="219"/>
      <c r="GFX11" s="219"/>
      <c r="GFY11" s="219"/>
      <c r="GFZ11" s="219"/>
      <c r="GGA11" s="219"/>
      <c r="GGB11" s="219"/>
      <c r="GGC11" s="219"/>
      <c r="GGD11" s="219"/>
      <c r="GGE11" s="219"/>
      <c r="GGF11" s="219"/>
      <c r="GGG11" s="219"/>
      <c r="GGH11" s="219"/>
      <c r="GGI11" s="219"/>
      <c r="GGJ11" s="219"/>
      <c r="GGK11" s="219"/>
      <c r="GGL11" s="219"/>
      <c r="GGM11" s="219"/>
      <c r="GGN11" s="219"/>
      <c r="GGO11" s="219"/>
      <c r="GGP11" s="219"/>
      <c r="GGQ11" s="219"/>
      <c r="GGR11" s="219"/>
      <c r="GGS11" s="219"/>
      <c r="GGT11" s="219"/>
      <c r="GGU11" s="219"/>
      <c r="GGV11" s="219"/>
      <c r="GGW11" s="219"/>
      <c r="GGX11" s="219"/>
      <c r="GGY11" s="219"/>
      <c r="GGZ11" s="219"/>
      <c r="GHA11" s="219"/>
      <c r="GHB11" s="219"/>
      <c r="GHC11" s="219"/>
      <c r="GHD11" s="219"/>
      <c r="GHE11" s="219"/>
      <c r="GHF11" s="219"/>
      <c r="GHG11" s="219"/>
      <c r="GHH11" s="219"/>
      <c r="GHI11" s="219"/>
      <c r="GHJ11" s="219"/>
      <c r="GHK11" s="219"/>
      <c r="GHL11" s="219"/>
      <c r="GHM11" s="219"/>
      <c r="GHN11" s="219"/>
      <c r="GHO11" s="219"/>
      <c r="GHP11" s="219"/>
      <c r="GHQ11" s="219"/>
      <c r="GHR11" s="219"/>
      <c r="GHS11" s="219"/>
      <c r="GHT11" s="219"/>
      <c r="GHU11" s="219"/>
      <c r="GHV11" s="219"/>
      <c r="GHW11" s="219"/>
      <c r="GHX11" s="219"/>
      <c r="GHY11" s="219"/>
      <c r="GHZ11" s="219"/>
      <c r="GIA11" s="219"/>
      <c r="GIB11" s="219"/>
      <c r="GIC11" s="219"/>
      <c r="GID11" s="219"/>
      <c r="GIE11" s="219"/>
      <c r="GIF11" s="219"/>
      <c r="GIG11" s="219"/>
      <c r="GIH11" s="219"/>
      <c r="GII11" s="219"/>
      <c r="GIJ11" s="219"/>
      <c r="GIK11" s="219"/>
      <c r="GIL11" s="219"/>
      <c r="GIM11" s="219"/>
      <c r="GIN11" s="219"/>
      <c r="GIO11" s="219"/>
      <c r="GIP11" s="219"/>
      <c r="GIQ11" s="219"/>
      <c r="GIR11" s="219"/>
      <c r="GIS11" s="219"/>
      <c r="GIT11" s="219"/>
      <c r="GIU11" s="219"/>
      <c r="GIV11" s="219"/>
      <c r="GIW11" s="219"/>
      <c r="GIX11" s="219"/>
      <c r="GIY11" s="219"/>
      <c r="GIZ11" s="219"/>
      <c r="GJA11" s="219"/>
      <c r="GJB11" s="219"/>
      <c r="GJC11" s="219"/>
      <c r="GJD11" s="219"/>
      <c r="GJE11" s="219"/>
      <c r="GJF11" s="219"/>
      <c r="GJG11" s="219"/>
      <c r="GJH11" s="219"/>
      <c r="GJI11" s="219"/>
      <c r="GJJ11" s="219"/>
      <c r="GJK11" s="219"/>
      <c r="GJL11" s="219"/>
      <c r="GJM11" s="219"/>
      <c r="GJN11" s="219"/>
      <c r="GJO11" s="219"/>
      <c r="GJP11" s="219"/>
      <c r="GJQ11" s="219"/>
      <c r="GJR11" s="219"/>
      <c r="GJS11" s="219"/>
      <c r="GJT11" s="219"/>
      <c r="GJU11" s="219"/>
      <c r="GJV11" s="219"/>
      <c r="GJW11" s="219"/>
      <c r="GJX11" s="219"/>
      <c r="GJY11" s="219"/>
      <c r="GJZ11" s="219"/>
      <c r="GKA11" s="219"/>
      <c r="GKB11" s="219"/>
      <c r="GKC11" s="219"/>
      <c r="GKD11" s="219"/>
      <c r="GKE11" s="219"/>
      <c r="GKF11" s="219"/>
      <c r="GKG11" s="219"/>
      <c r="GKH11" s="219"/>
      <c r="GKI11" s="219"/>
      <c r="GKJ11" s="219"/>
      <c r="GKK11" s="219"/>
      <c r="GKL11" s="219"/>
      <c r="GKM11" s="219"/>
      <c r="GKN11" s="219"/>
      <c r="GKO11" s="219"/>
      <c r="GKP11" s="219"/>
      <c r="GKQ11" s="219"/>
      <c r="GKR11" s="219"/>
      <c r="GKS11" s="219"/>
      <c r="GKT11" s="219"/>
      <c r="GKU11" s="219"/>
      <c r="GKV11" s="219"/>
      <c r="GKW11" s="219"/>
      <c r="GKX11" s="219"/>
      <c r="GKY11" s="219"/>
      <c r="GKZ11" s="219"/>
      <c r="GLA11" s="219"/>
      <c r="GLB11" s="219"/>
      <c r="GLC11" s="219"/>
      <c r="GLD11" s="219"/>
      <c r="GLE11" s="219"/>
      <c r="GLF11" s="219"/>
      <c r="GLG11" s="219"/>
      <c r="GLH11" s="219"/>
      <c r="GLI11" s="219"/>
      <c r="GLJ11" s="219"/>
      <c r="GLK11" s="219"/>
      <c r="GLL11" s="219"/>
      <c r="GLM11" s="219"/>
      <c r="GLN11" s="219"/>
      <c r="GLO11" s="219"/>
      <c r="GLP11" s="219"/>
      <c r="GLQ11" s="219"/>
      <c r="GLR11" s="219"/>
      <c r="GLS11" s="219"/>
      <c r="GLT11" s="219"/>
      <c r="GLU11" s="219"/>
      <c r="GLV11" s="219"/>
      <c r="GLW11" s="219"/>
      <c r="GLX11" s="219"/>
      <c r="GLY11" s="219"/>
      <c r="GLZ11" s="219"/>
      <c r="GMA11" s="219"/>
      <c r="GMB11" s="219"/>
      <c r="GMC11" s="219"/>
      <c r="GMD11" s="219"/>
      <c r="GME11" s="219"/>
      <c r="GMF11" s="219"/>
      <c r="GMG11" s="219"/>
      <c r="GMH11" s="219"/>
      <c r="GMI11" s="219"/>
      <c r="GMJ11" s="219"/>
      <c r="GMK11" s="219"/>
      <c r="GML11" s="219"/>
      <c r="GMM11" s="219"/>
      <c r="GMN11" s="219"/>
      <c r="GMO11" s="219"/>
      <c r="GMP11" s="219"/>
      <c r="GMQ11" s="219"/>
      <c r="GMR11" s="219"/>
      <c r="GMS11" s="219"/>
      <c r="GMT11" s="219"/>
      <c r="GMU11" s="219"/>
      <c r="GMV11" s="219"/>
      <c r="GMW11" s="219"/>
      <c r="GMX11" s="219"/>
      <c r="GMY11" s="219"/>
      <c r="GMZ11" s="219"/>
      <c r="GNA11" s="219"/>
      <c r="GNB11" s="219"/>
      <c r="GNC11" s="219"/>
      <c r="GND11" s="219"/>
      <c r="GNE11" s="219"/>
      <c r="GNF11" s="219"/>
      <c r="GNG11" s="219"/>
      <c r="GNH11" s="219"/>
      <c r="GNI11" s="219"/>
      <c r="GNJ11" s="219"/>
      <c r="GNK11" s="219"/>
      <c r="GNL11" s="219"/>
      <c r="GNM11" s="219"/>
      <c r="GNN11" s="219"/>
      <c r="GNO11" s="219"/>
      <c r="GNP11" s="219"/>
      <c r="GNQ11" s="219"/>
      <c r="GNR11" s="219"/>
      <c r="GNS11" s="219"/>
      <c r="GNT11" s="219"/>
      <c r="GNU11" s="219"/>
      <c r="GNV11" s="219"/>
      <c r="GNW11" s="219"/>
      <c r="GNX11" s="219"/>
      <c r="GNY11" s="219"/>
      <c r="GNZ11" s="219"/>
      <c r="GOA11" s="219"/>
      <c r="GOB11" s="219"/>
      <c r="GOC11" s="219"/>
      <c r="GOD11" s="219"/>
      <c r="GOE11" s="219"/>
      <c r="GOF11" s="219"/>
      <c r="GOG11" s="219"/>
      <c r="GOH11" s="219"/>
      <c r="GOI11" s="219"/>
      <c r="GOJ11" s="219"/>
      <c r="GOK11" s="219"/>
      <c r="GOL11" s="219"/>
      <c r="GOM11" s="219"/>
      <c r="GON11" s="219"/>
      <c r="GOO11" s="219"/>
      <c r="GOP11" s="219"/>
      <c r="GOQ11" s="219"/>
      <c r="GOR11" s="219"/>
      <c r="GOS11" s="219"/>
      <c r="GOT11" s="219"/>
      <c r="GOU11" s="219"/>
      <c r="GOV11" s="219"/>
      <c r="GOW11" s="219"/>
      <c r="GOX11" s="219"/>
      <c r="GOY11" s="219"/>
      <c r="GOZ11" s="219"/>
      <c r="GPA11" s="219"/>
      <c r="GPB11" s="219"/>
      <c r="GPC11" s="219"/>
      <c r="GPD11" s="219"/>
      <c r="GPE11" s="219"/>
      <c r="GPF11" s="219"/>
      <c r="GPG11" s="219"/>
      <c r="GPH11" s="219"/>
      <c r="GPI11" s="219"/>
      <c r="GPJ11" s="219"/>
      <c r="GPK11" s="219"/>
      <c r="GPL11" s="219"/>
      <c r="GPM11" s="219"/>
      <c r="GPN11" s="219"/>
      <c r="GPO11" s="219"/>
      <c r="GPP11" s="219"/>
      <c r="GPQ11" s="219"/>
      <c r="GPR11" s="219"/>
      <c r="GPS11" s="219"/>
      <c r="GPT11" s="219"/>
      <c r="GPU11" s="219"/>
      <c r="GPV11" s="219"/>
      <c r="GPW11" s="219"/>
      <c r="GPX11" s="219"/>
      <c r="GPY11" s="219"/>
      <c r="GPZ11" s="219"/>
      <c r="GQA11" s="219"/>
      <c r="GQB11" s="219"/>
      <c r="GQC11" s="219"/>
      <c r="GQD11" s="219"/>
      <c r="GQE11" s="219"/>
      <c r="GQF11" s="219"/>
      <c r="GQG11" s="219"/>
      <c r="GQH11" s="219"/>
      <c r="GQI11" s="219"/>
      <c r="GQJ11" s="219"/>
      <c r="GQK11" s="219"/>
      <c r="GQL11" s="219"/>
      <c r="GQM11" s="219"/>
      <c r="GQN11" s="219"/>
      <c r="GQO11" s="219"/>
      <c r="GQP11" s="219"/>
      <c r="GQQ11" s="219"/>
      <c r="GQR11" s="219"/>
      <c r="GQS11" s="219"/>
      <c r="GQT11" s="219"/>
      <c r="GQU11" s="219"/>
      <c r="GQV11" s="219"/>
      <c r="GQW11" s="219"/>
      <c r="GQX11" s="219"/>
      <c r="GQY11" s="219"/>
      <c r="GQZ11" s="219"/>
      <c r="GRA11" s="219"/>
      <c r="GRB11" s="219"/>
      <c r="GRC11" s="219"/>
      <c r="GRD11" s="219"/>
      <c r="GRE11" s="219"/>
      <c r="GRF11" s="219"/>
      <c r="GRG11" s="219"/>
      <c r="GRH11" s="219"/>
      <c r="GRI11" s="219"/>
      <c r="GRJ11" s="219"/>
      <c r="GRK11" s="219"/>
      <c r="GRL11" s="219"/>
      <c r="GRM11" s="219"/>
      <c r="GRN11" s="219"/>
      <c r="GRO11" s="219"/>
      <c r="GRP11" s="219"/>
      <c r="GRQ11" s="219"/>
      <c r="GRR11" s="219"/>
      <c r="GRS11" s="219"/>
      <c r="GRT11" s="219"/>
      <c r="GRU11" s="219"/>
      <c r="GRV11" s="219"/>
      <c r="GRW11" s="219"/>
      <c r="GRX11" s="219"/>
      <c r="GRY11" s="219"/>
      <c r="GRZ11" s="219"/>
      <c r="GSA11" s="219"/>
      <c r="GSB11" s="219"/>
      <c r="GSC11" s="219"/>
      <c r="GSD11" s="219"/>
      <c r="GSE11" s="219"/>
      <c r="GSF11" s="219"/>
      <c r="GSG11" s="219"/>
      <c r="GSH11" s="219"/>
      <c r="GSI11" s="219"/>
      <c r="GSJ11" s="219"/>
      <c r="GSK11" s="219"/>
      <c r="GSL11" s="219"/>
      <c r="GSM11" s="219"/>
      <c r="GSN11" s="219"/>
      <c r="GSO11" s="219"/>
      <c r="GSP11" s="219"/>
      <c r="GSQ11" s="219"/>
      <c r="GSR11" s="219"/>
      <c r="GSS11" s="219"/>
      <c r="GST11" s="219"/>
      <c r="GSU11" s="219"/>
      <c r="GSV11" s="219"/>
      <c r="GSW11" s="219"/>
      <c r="GSX11" s="219"/>
      <c r="GSY11" s="219"/>
      <c r="GSZ11" s="219"/>
      <c r="GTA11" s="219"/>
      <c r="GTB11" s="219"/>
      <c r="GTC11" s="219"/>
      <c r="GTD11" s="219"/>
      <c r="GTE11" s="219"/>
      <c r="GTF11" s="219"/>
      <c r="GTG11" s="219"/>
      <c r="GTH11" s="219"/>
      <c r="GTI11" s="219"/>
      <c r="GTJ11" s="219"/>
      <c r="GTK11" s="219"/>
      <c r="GTL11" s="219"/>
      <c r="GTM11" s="219"/>
      <c r="GTN11" s="219"/>
      <c r="GTO11" s="219"/>
      <c r="GTP11" s="219"/>
      <c r="GTQ11" s="219"/>
      <c r="GTR11" s="219"/>
      <c r="GTS11" s="219"/>
      <c r="GTT11" s="219"/>
      <c r="GTU11" s="219"/>
      <c r="GTV11" s="219"/>
      <c r="GTW11" s="219"/>
      <c r="GTX11" s="219"/>
      <c r="GTY11" s="219"/>
      <c r="GTZ11" s="219"/>
      <c r="GUA11" s="219"/>
      <c r="GUB11" s="219"/>
      <c r="GUC11" s="219"/>
      <c r="GUD11" s="219"/>
      <c r="GUE11" s="219"/>
      <c r="GUF11" s="219"/>
      <c r="GUG11" s="219"/>
      <c r="GUH11" s="219"/>
      <c r="GUI11" s="219"/>
      <c r="GUJ11" s="219"/>
      <c r="GUK11" s="219"/>
      <c r="GUL11" s="219"/>
      <c r="GUM11" s="219"/>
      <c r="GUN11" s="219"/>
      <c r="GUO11" s="219"/>
      <c r="GUP11" s="219"/>
      <c r="GUQ11" s="219"/>
      <c r="GUR11" s="219"/>
      <c r="GUS11" s="219"/>
      <c r="GUT11" s="219"/>
      <c r="GUU11" s="219"/>
      <c r="GUV11" s="219"/>
      <c r="GUW11" s="219"/>
      <c r="GUX11" s="219"/>
      <c r="GUY11" s="219"/>
      <c r="GUZ11" s="219"/>
      <c r="GVA11" s="219"/>
      <c r="GVB11" s="219"/>
      <c r="GVC11" s="219"/>
      <c r="GVD11" s="219"/>
      <c r="GVE11" s="219"/>
      <c r="GVF11" s="219"/>
      <c r="GVG11" s="219"/>
      <c r="GVH11" s="219"/>
      <c r="GVI11" s="219"/>
      <c r="GVJ11" s="219"/>
      <c r="GVK11" s="219"/>
      <c r="GVL11" s="219"/>
      <c r="GVM11" s="219"/>
      <c r="GVN11" s="219"/>
      <c r="GVO11" s="219"/>
      <c r="GVP11" s="219"/>
      <c r="GVQ11" s="219"/>
      <c r="GVR11" s="219"/>
      <c r="GVS11" s="219"/>
      <c r="GVT11" s="219"/>
      <c r="GVU11" s="219"/>
      <c r="GVV11" s="219"/>
      <c r="GVW11" s="219"/>
      <c r="GVX11" s="219"/>
      <c r="GVY11" s="219"/>
      <c r="GVZ11" s="219"/>
      <c r="GWA11" s="219"/>
      <c r="GWB11" s="219"/>
      <c r="GWC11" s="219"/>
      <c r="GWD11" s="219"/>
      <c r="GWE11" s="219"/>
      <c r="GWF11" s="219"/>
      <c r="GWG11" s="219"/>
      <c r="GWH11" s="219"/>
      <c r="GWI11" s="219"/>
      <c r="GWJ11" s="219"/>
      <c r="GWK11" s="219"/>
      <c r="GWL11" s="219"/>
      <c r="GWM11" s="219"/>
      <c r="GWN11" s="219"/>
      <c r="GWO11" s="219"/>
      <c r="GWP11" s="219"/>
      <c r="GWQ11" s="219"/>
      <c r="GWR11" s="219"/>
      <c r="GWS11" s="219"/>
      <c r="GWT11" s="219"/>
      <c r="GWU11" s="219"/>
      <c r="GWV11" s="219"/>
      <c r="GWW11" s="219"/>
      <c r="GWX11" s="219"/>
      <c r="GWY11" s="219"/>
      <c r="GWZ11" s="219"/>
      <c r="GXA11" s="219"/>
      <c r="GXB11" s="219"/>
      <c r="GXC11" s="219"/>
      <c r="GXD11" s="219"/>
      <c r="GXE11" s="219"/>
      <c r="GXF11" s="219"/>
      <c r="GXG11" s="219"/>
      <c r="GXH11" s="219"/>
      <c r="GXI11" s="219"/>
      <c r="GXJ11" s="219"/>
      <c r="GXK11" s="219"/>
      <c r="GXL11" s="219"/>
      <c r="GXM11" s="219"/>
      <c r="GXN11" s="219"/>
      <c r="GXO11" s="219"/>
      <c r="GXP11" s="219"/>
      <c r="GXQ11" s="219"/>
      <c r="GXR11" s="219"/>
      <c r="GXS11" s="219"/>
      <c r="GXT11" s="219"/>
      <c r="GXU11" s="219"/>
      <c r="GXV11" s="219"/>
      <c r="GXW11" s="219"/>
      <c r="GXX11" s="219"/>
      <c r="GXY11" s="219"/>
      <c r="GXZ11" s="219"/>
      <c r="GYA11" s="219"/>
      <c r="GYB11" s="219"/>
      <c r="GYC11" s="219"/>
      <c r="GYD11" s="219"/>
      <c r="GYE11" s="219"/>
      <c r="GYF11" s="219"/>
      <c r="GYG11" s="219"/>
      <c r="GYH11" s="219"/>
      <c r="GYI11" s="219"/>
      <c r="GYJ11" s="219"/>
      <c r="GYK11" s="219"/>
      <c r="GYL11" s="219"/>
      <c r="GYM11" s="219"/>
      <c r="GYN11" s="219"/>
      <c r="GYO11" s="219"/>
      <c r="GYP11" s="219"/>
      <c r="GYQ11" s="219"/>
      <c r="GYR11" s="219"/>
      <c r="GYS11" s="219"/>
      <c r="GYT11" s="219"/>
      <c r="GYU11" s="219"/>
      <c r="GYV11" s="219"/>
      <c r="GYW11" s="219"/>
      <c r="GYX11" s="219"/>
      <c r="GYY11" s="219"/>
      <c r="GYZ11" s="219"/>
      <c r="GZA11" s="219"/>
      <c r="GZB11" s="219"/>
      <c r="GZC11" s="219"/>
      <c r="GZD11" s="219"/>
      <c r="GZE11" s="219"/>
      <c r="GZF11" s="219"/>
      <c r="GZG11" s="219"/>
      <c r="GZH11" s="219"/>
      <c r="GZI11" s="219"/>
      <c r="GZJ11" s="219"/>
      <c r="GZK11" s="219"/>
      <c r="GZL11" s="219"/>
      <c r="GZM11" s="219"/>
      <c r="GZN11" s="219"/>
      <c r="GZO11" s="219"/>
      <c r="GZP11" s="219"/>
      <c r="GZQ11" s="219"/>
      <c r="GZR11" s="219"/>
      <c r="GZS11" s="219"/>
      <c r="GZT11" s="219"/>
      <c r="GZU11" s="219"/>
      <c r="GZV11" s="219"/>
      <c r="GZW11" s="219"/>
      <c r="GZX11" s="219"/>
      <c r="GZY11" s="219"/>
      <c r="GZZ11" s="219"/>
      <c r="HAA11" s="219"/>
      <c r="HAB11" s="219"/>
      <c r="HAC11" s="219"/>
      <c r="HAD11" s="219"/>
      <c r="HAE11" s="219"/>
      <c r="HAF11" s="219"/>
      <c r="HAG11" s="219"/>
      <c r="HAH11" s="219"/>
      <c r="HAI11" s="219"/>
      <c r="HAJ11" s="219"/>
      <c r="HAK11" s="219"/>
      <c r="HAL11" s="219"/>
      <c r="HAM11" s="219"/>
      <c r="HAN11" s="219"/>
      <c r="HAO11" s="219"/>
      <c r="HAP11" s="219"/>
      <c r="HAQ11" s="219"/>
      <c r="HAR11" s="219"/>
      <c r="HAS11" s="219"/>
      <c r="HAT11" s="219"/>
      <c r="HAU11" s="219"/>
      <c r="HAV11" s="219"/>
      <c r="HAW11" s="219"/>
      <c r="HAX11" s="219"/>
      <c r="HAY11" s="219"/>
      <c r="HAZ11" s="219"/>
      <c r="HBA11" s="219"/>
      <c r="HBB11" s="219"/>
      <c r="HBC11" s="219"/>
      <c r="HBD11" s="219"/>
      <c r="HBE11" s="219"/>
      <c r="HBF11" s="219"/>
      <c r="HBG11" s="219"/>
      <c r="HBH11" s="219"/>
      <c r="HBI11" s="219"/>
      <c r="HBJ11" s="219"/>
      <c r="HBK11" s="219"/>
      <c r="HBL11" s="219"/>
      <c r="HBM11" s="219"/>
      <c r="HBN11" s="219"/>
      <c r="HBO11" s="219"/>
      <c r="HBP11" s="219"/>
      <c r="HBQ11" s="219"/>
      <c r="HBR11" s="219"/>
      <c r="HBS11" s="219"/>
      <c r="HBT11" s="219"/>
      <c r="HBU11" s="219"/>
      <c r="HBV11" s="219"/>
      <c r="HBW11" s="219"/>
      <c r="HBX11" s="219"/>
      <c r="HBY11" s="219"/>
      <c r="HBZ11" s="219"/>
      <c r="HCA11" s="219"/>
      <c r="HCB11" s="219"/>
      <c r="HCC11" s="219"/>
      <c r="HCD11" s="219"/>
      <c r="HCE11" s="219"/>
      <c r="HCF11" s="219"/>
      <c r="HCG11" s="219"/>
      <c r="HCH11" s="219"/>
      <c r="HCI11" s="219"/>
      <c r="HCJ11" s="219"/>
      <c r="HCK11" s="219"/>
      <c r="HCL11" s="219"/>
      <c r="HCM11" s="219"/>
      <c r="HCN11" s="219"/>
      <c r="HCO11" s="219"/>
      <c r="HCP11" s="219"/>
      <c r="HCQ11" s="219"/>
      <c r="HCR11" s="219"/>
      <c r="HCS11" s="219"/>
      <c r="HCT11" s="219"/>
      <c r="HCU11" s="219"/>
      <c r="HCV11" s="219"/>
      <c r="HCW11" s="219"/>
      <c r="HCX11" s="219"/>
      <c r="HCY11" s="219"/>
      <c r="HCZ11" s="219"/>
      <c r="HDA11" s="219"/>
      <c r="HDB11" s="219"/>
      <c r="HDC11" s="219"/>
      <c r="HDD11" s="219"/>
      <c r="HDE11" s="219"/>
      <c r="HDF11" s="219"/>
      <c r="HDG11" s="219"/>
      <c r="HDH11" s="219"/>
      <c r="HDI11" s="219"/>
      <c r="HDJ11" s="219"/>
      <c r="HDK11" s="219"/>
      <c r="HDL11" s="219"/>
      <c r="HDM11" s="219"/>
      <c r="HDN11" s="219"/>
      <c r="HDO11" s="219"/>
      <c r="HDP11" s="219"/>
      <c r="HDQ11" s="219"/>
      <c r="HDR11" s="219"/>
      <c r="HDS11" s="219"/>
      <c r="HDT11" s="219"/>
      <c r="HDU11" s="219"/>
      <c r="HDV11" s="219"/>
      <c r="HDW11" s="219"/>
      <c r="HDX11" s="219"/>
      <c r="HDY11" s="219"/>
      <c r="HDZ11" s="219"/>
      <c r="HEA11" s="219"/>
      <c r="HEB11" s="219"/>
      <c r="HEC11" s="219"/>
      <c r="HED11" s="219"/>
      <c r="HEE11" s="219"/>
      <c r="HEF11" s="219"/>
      <c r="HEG11" s="219"/>
      <c r="HEH11" s="219"/>
      <c r="HEI11" s="219"/>
      <c r="HEJ11" s="219"/>
      <c r="HEK11" s="219"/>
      <c r="HEL11" s="219"/>
      <c r="HEM11" s="219"/>
      <c r="HEN11" s="219"/>
      <c r="HEO11" s="219"/>
      <c r="HEP11" s="219"/>
      <c r="HEQ11" s="219"/>
      <c r="HER11" s="219"/>
      <c r="HES11" s="219"/>
      <c r="HET11" s="219"/>
      <c r="HEU11" s="219"/>
      <c r="HEV11" s="219"/>
      <c r="HEW11" s="219"/>
      <c r="HEX11" s="219"/>
      <c r="HEY11" s="219"/>
      <c r="HEZ11" s="219"/>
      <c r="HFA11" s="219"/>
      <c r="HFB11" s="219"/>
      <c r="HFC11" s="219"/>
      <c r="HFD11" s="219"/>
      <c r="HFE11" s="219"/>
      <c r="HFF11" s="219"/>
      <c r="HFG11" s="219"/>
      <c r="HFH11" s="219"/>
      <c r="HFI11" s="219"/>
      <c r="HFJ11" s="219"/>
      <c r="HFK11" s="219"/>
      <c r="HFL11" s="219"/>
      <c r="HFM11" s="219"/>
      <c r="HFN11" s="219"/>
      <c r="HFO11" s="219"/>
      <c r="HFP11" s="219"/>
      <c r="HFQ11" s="219"/>
      <c r="HFR11" s="219"/>
      <c r="HFS11" s="219"/>
      <c r="HFT11" s="219"/>
      <c r="HFU11" s="219"/>
      <c r="HFV11" s="219"/>
      <c r="HFW11" s="219"/>
      <c r="HFX11" s="219"/>
      <c r="HFY11" s="219"/>
      <c r="HFZ11" s="219"/>
      <c r="HGA11" s="219"/>
      <c r="HGB11" s="219"/>
      <c r="HGC11" s="219"/>
      <c r="HGD11" s="219"/>
      <c r="HGE11" s="219"/>
      <c r="HGF11" s="219"/>
      <c r="HGG11" s="219"/>
      <c r="HGH11" s="219"/>
      <c r="HGI11" s="219"/>
      <c r="HGJ11" s="219"/>
      <c r="HGK11" s="219"/>
      <c r="HGL11" s="219"/>
      <c r="HGM11" s="219"/>
      <c r="HGN11" s="219"/>
      <c r="HGO11" s="219"/>
      <c r="HGP11" s="219"/>
      <c r="HGQ11" s="219"/>
      <c r="HGR11" s="219"/>
      <c r="HGS11" s="219"/>
      <c r="HGT11" s="219"/>
      <c r="HGU11" s="219"/>
      <c r="HGV11" s="219"/>
      <c r="HGW11" s="219"/>
      <c r="HGX11" s="219"/>
      <c r="HGY11" s="219"/>
      <c r="HGZ11" s="219"/>
      <c r="HHA11" s="219"/>
      <c r="HHB11" s="219"/>
      <c r="HHC11" s="219"/>
      <c r="HHD11" s="219"/>
      <c r="HHE11" s="219"/>
      <c r="HHF11" s="219"/>
      <c r="HHG11" s="219"/>
      <c r="HHH11" s="219"/>
      <c r="HHI11" s="219"/>
      <c r="HHJ11" s="219"/>
      <c r="HHK11" s="219"/>
      <c r="HHL11" s="219"/>
      <c r="HHM11" s="219"/>
      <c r="HHN11" s="219"/>
      <c r="HHO11" s="219"/>
      <c r="HHP11" s="219"/>
      <c r="HHQ11" s="219"/>
      <c r="HHR11" s="219"/>
      <c r="HHS11" s="219"/>
      <c r="HHT11" s="219"/>
      <c r="HHU11" s="219"/>
      <c r="HHV11" s="219"/>
      <c r="HHW11" s="219"/>
      <c r="HHX11" s="219"/>
      <c r="HHY11" s="219"/>
      <c r="HHZ11" s="219"/>
      <c r="HIA11" s="219"/>
      <c r="HIB11" s="219"/>
      <c r="HIC11" s="219"/>
      <c r="HID11" s="219"/>
      <c r="HIE11" s="219"/>
      <c r="HIF11" s="219"/>
      <c r="HIG11" s="219"/>
      <c r="HIH11" s="219"/>
      <c r="HII11" s="219"/>
      <c r="HIJ11" s="219"/>
      <c r="HIK11" s="219"/>
      <c r="HIL11" s="219"/>
      <c r="HIM11" s="219"/>
      <c r="HIN11" s="219"/>
      <c r="HIO11" s="219"/>
      <c r="HIP11" s="219"/>
      <c r="HIQ11" s="219"/>
      <c r="HIR11" s="219"/>
      <c r="HIS11" s="219"/>
      <c r="HIT11" s="219"/>
      <c r="HIU11" s="219"/>
      <c r="HIV11" s="219"/>
      <c r="HIW11" s="219"/>
      <c r="HIX11" s="219"/>
      <c r="HIY11" s="219"/>
      <c r="HIZ11" s="219"/>
      <c r="HJA11" s="219"/>
      <c r="HJB11" s="219"/>
      <c r="HJC11" s="219"/>
      <c r="HJD11" s="219"/>
      <c r="HJE11" s="219"/>
      <c r="HJF11" s="219"/>
      <c r="HJG11" s="219"/>
      <c r="HJH11" s="219"/>
      <c r="HJI11" s="219"/>
      <c r="HJJ11" s="219"/>
      <c r="HJK11" s="219"/>
      <c r="HJL11" s="219"/>
      <c r="HJM11" s="219"/>
      <c r="HJN11" s="219"/>
      <c r="HJO11" s="219"/>
      <c r="HJP11" s="219"/>
      <c r="HJQ11" s="219"/>
      <c r="HJR11" s="219"/>
      <c r="HJS11" s="219"/>
      <c r="HJT11" s="219"/>
      <c r="HJU11" s="219"/>
      <c r="HJV11" s="219"/>
      <c r="HJW11" s="219"/>
      <c r="HJX11" s="219"/>
      <c r="HJY11" s="219"/>
      <c r="HJZ11" s="219"/>
      <c r="HKA11" s="219"/>
      <c r="HKB11" s="219"/>
      <c r="HKC11" s="219"/>
      <c r="HKD11" s="219"/>
      <c r="HKE11" s="219"/>
      <c r="HKF11" s="219"/>
      <c r="HKG11" s="219"/>
      <c r="HKH11" s="219"/>
      <c r="HKI11" s="219"/>
      <c r="HKJ11" s="219"/>
      <c r="HKK11" s="219"/>
      <c r="HKL11" s="219"/>
      <c r="HKM11" s="219"/>
      <c r="HKN11" s="219"/>
      <c r="HKO11" s="219"/>
      <c r="HKP11" s="219"/>
      <c r="HKQ11" s="219"/>
      <c r="HKR11" s="219"/>
      <c r="HKS11" s="219"/>
      <c r="HKT11" s="219"/>
      <c r="HKU11" s="219"/>
      <c r="HKV11" s="219"/>
      <c r="HKW11" s="219"/>
      <c r="HKX11" s="219"/>
      <c r="HKY11" s="219"/>
      <c r="HKZ11" s="219"/>
      <c r="HLA11" s="219"/>
      <c r="HLB11" s="219"/>
      <c r="HLC11" s="219"/>
      <c r="HLD11" s="219"/>
      <c r="HLE11" s="219"/>
      <c r="HLF11" s="219"/>
      <c r="HLG11" s="219"/>
      <c r="HLH11" s="219"/>
      <c r="HLI11" s="219"/>
      <c r="HLJ11" s="219"/>
      <c r="HLK11" s="219"/>
      <c r="HLL11" s="219"/>
      <c r="HLM11" s="219"/>
      <c r="HLN11" s="219"/>
      <c r="HLO11" s="219"/>
      <c r="HLP11" s="219"/>
      <c r="HLQ11" s="219"/>
      <c r="HLR11" s="219"/>
      <c r="HLS11" s="219"/>
      <c r="HLT11" s="219"/>
      <c r="HLU11" s="219"/>
      <c r="HLV11" s="219"/>
      <c r="HLW11" s="219"/>
      <c r="HLX11" s="219"/>
      <c r="HLY11" s="219"/>
      <c r="HLZ11" s="219"/>
      <c r="HMA11" s="219"/>
      <c r="HMB11" s="219"/>
      <c r="HMC11" s="219"/>
      <c r="HMD11" s="219"/>
      <c r="HME11" s="219"/>
      <c r="HMF11" s="219"/>
      <c r="HMG11" s="219"/>
      <c r="HMH11" s="219"/>
      <c r="HMI11" s="219"/>
      <c r="HMJ11" s="219"/>
      <c r="HMK11" s="219"/>
      <c r="HML11" s="219"/>
      <c r="HMM11" s="219"/>
      <c r="HMN11" s="219"/>
      <c r="HMO11" s="219"/>
      <c r="HMP11" s="219"/>
      <c r="HMQ11" s="219"/>
      <c r="HMR11" s="219"/>
      <c r="HMS11" s="219"/>
      <c r="HMT11" s="219"/>
      <c r="HMU11" s="219"/>
      <c r="HMV11" s="219"/>
      <c r="HMW11" s="219"/>
      <c r="HMX11" s="219"/>
      <c r="HMY11" s="219"/>
      <c r="HMZ11" s="219"/>
      <c r="HNA11" s="219"/>
      <c r="HNB11" s="219"/>
      <c r="HNC11" s="219"/>
      <c r="HND11" s="219"/>
      <c r="HNE11" s="219"/>
      <c r="HNF11" s="219"/>
      <c r="HNG11" s="219"/>
      <c r="HNH11" s="219"/>
      <c r="HNI11" s="219"/>
      <c r="HNJ11" s="219"/>
      <c r="HNK11" s="219"/>
      <c r="HNL11" s="219"/>
      <c r="HNM11" s="219"/>
      <c r="HNN11" s="219"/>
      <c r="HNO11" s="219"/>
      <c r="HNP11" s="219"/>
      <c r="HNQ11" s="219"/>
      <c r="HNR11" s="219"/>
      <c r="HNS11" s="219"/>
      <c r="HNT11" s="219"/>
      <c r="HNU11" s="219"/>
      <c r="HNV11" s="219"/>
      <c r="HNW11" s="219"/>
      <c r="HNX11" s="219"/>
      <c r="HNY11" s="219"/>
      <c r="HNZ11" s="219"/>
      <c r="HOA11" s="219"/>
      <c r="HOB11" s="219"/>
      <c r="HOC11" s="219"/>
      <c r="HOD11" s="219"/>
      <c r="HOE11" s="219"/>
      <c r="HOF11" s="219"/>
      <c r="HOG11" s="219"/>
      <c r="HOH11" s="219"/>
      <c r="HOI11" s="219"/>
      <c r="HOJ11" s="219"/>
      <c r="HOK11" s="219"/>
      <c r="HOL11" s="219"/>
      <c r="HOM11" s="219"/>
      <c r="HON11" s="219"/>
      <c r="HOO11" s="219"/>
      <c r="HOP11" s="219"/>
      <c r="HOQ11" s="219"/>
      <c r="HOR11" s="219"/>
      <c r="HOS11" s="219"/>
      <c r="HOT11" s="219"/>
      <c r="HOU11" s="219"/>
      <c r="HOV11" s="219"/>
      <c r="HOW11" s="219"/>
      <c r="HOX11" s="219"/>
      <c r="HOY11" s="219"/>
      <c r="HOZ11" s="219"/>
      <c r="HPA11" s="219"/>
      <c r="HPB11" s="219"/>
      <c r="HPC11" s="219"/>
      <c r="HPD11" s="219"/>
      <c r="HPE11" s="219"/>
      <c r="HPF11" s="219"/>
      <c r="HPG11" s="219"/>
      <c r="HPH11" s="219"/>
      <c r="HPI11" s="219"/>
      <c r="HPJ11" s="219"/>
      <c r="HPK11" s="219"/>
      <c r="HPL11" s="219"/>
      <c r="HPM11" s="219"/>
      <c r="HPN11" s="219"/>
      <c r="HPO11" s="219"/>
      <c r="HPP11" s="219"/>
      <c r="HPQ11" s="219"/>
      <c r="HPR11" s="219"/>
      <c r="HPS11" s="219"/>
      <c r="HPT11" s="219"/>
      <c r="HPU11" s="219"/>
      <c r="HPV11" s="219"/>
      <c r="HPW11" s="219"/>
      <c r="HPX11" s="219"/>
      <c r="HPY11" s="219"/>
      <c r="HPZ11" s="219"/>
      <c r="HQA11" s="219"/>
      <c r="HQB11" s="219"/>
      <c r="HQC11" s="219"/>
      <c r="HQD11" s="219"/>
      <c r="HQE11" s="219"/>
      <c r="HQF11" s="219"/>
      <c r="HQG11" s="219"/>
      <c r="HQH11" s="219"/>
      <c r="HQI11" s="219"/>
      <c r="HQJ11" s="219"/>
      <c r="HQK11" s="219"/>
      <c r="HQL11" s="219"/>
      <c r="HQM11" s="219"/>
      <c r="HQN11" s="219"/>
      <c r="HQO11" s="219"/>
      <c r="HQP11" s="219"/>
      <c r="HQQ11" s="219"/>
      <c r="HQR11" s="219"/>
      <c r="HQS11" s="219"/>
      <c r="HQT11" s="219"/>
      <c r="HQU11" s="219"/>
      <c r="HQV11" s="219"/>
      <c r="HQW11" s="219"/>
      <c r="HQX11" s="219"/>
      <c r="HQY11" s="219"/>
      <c r="HQZ11" s="219"/>
      <c r="HRA11" s="219"/>
      <c r="HRB11" s="219"/>
      <c r="HRC11" s="219"/>
      <c r="HRD11" s="219"/>
      <c r="HRE11" s="219"/>
      <c r="HRF11" s="219"/>
      <c r="HRG11" s="219"/>
      <c r="HRH11" s="219"/>
      <c r="HRI11" s="219"/>
      <c r="HRJ11" s="219"/>
      <c r="HRK11" s="219"/>
      <c r="HRL11" s="219"/>
      <c r="HRM11" s="219"/>
      <c r="HRN11" s="219"/>
      <c r="HRO11" s="219"/>
      <c r="HRP11" s="219"/>
      <c r="HRQ11" s="219"/>
      <c r="HRR11" s="219"/>
      <c r="HRS11" s="219"/>
      <c r="HRT11" s="219"/>
      <c r="HRU11" s="219"/>
      <c r="HRV11" s="219"/>
      <c r="HRW11" s="219"/>
      <c r="HRX11" s="219"/>
      <c r="HRY11" s="219"/>
      <c r="HRZ11" s="219"/>
      <c r="HSA11" s="219"/>
      <c r="HSB11" s="219"/>
      <c r="HSC11" s="219"/>
      <c r="HSD11" s="219"/>
      <c r="HSE11" s="219"/>
      <c r="HSF11" s="219"/>
      <c r="HSG11" s="219"/>
      <c r="HSH11" s="219"/>
      <c r="HSI11" s="219"/>
      <c r="HSJ11" s="219"/>
      <c r="HSK11" s="219"/>
      <c r="HSL11" s="219"/>
      <c r="HSM11" s="219"/>
      <c r="HSN11" s="219"/>
      <c r="HSO11" s="219"/>
      <c r="HSP11" s="219"/>
      <c r="HSQ11" s="219"/>
      <c r="HSR11" s="219"/>
      <c r="HSS11" s="219"/>
      <c r="HST11" s="219"/>
      <c r="HSU11" s="219"/>
      <c r="HSV11" s="219"/>
      <c r="HSW11" s="219"/>
      <c r="HSX11" s="219"/>
      <c r="HSY11" s="219"/>
      <c r="HSZ11" s="219"/>
      <c r="HTA11" s="219"/>
      <c r="HTB11" s="219"/>
      <c r="HTC11" s="219"/>
      <c r="HTD11" s="219"/>
      <c r="HTE11" s="219"/>
      <c r="HTF11" s="219"/>
      <c r="HTG11" s="219"/>
      <c r="HTH11" s="219"/>
      <c r="HTI11" s="219"/>
      <c r="HTJ11" s="219"/>
      <c r="HTK11" s="219"/>
      <c r="HTL11" s="219"/>
      <c r="HTM11" s="219"/>
      <c r="HTN11" s="219"/>
      <c r="HTO11" s="219"/>
      <c r="HTP11" s="219"/>
      <c r="HTQ11" s="219"/>
      <c r="HTR11" s="219"/>
      <c r="HTS11" s="219"/>
      <c r="HTT11" s="219"/>
      <c r="HTU11" s="219"/>
      <c r="HTV11" s="219"/>
      <c r="HTW11" s="219"/>
      <c r="HTX11" s="219"/>
      <c r="HTY11" s="219"/>
      <c r="HTZ11" s="219"/>
      <c r="HUA11" s="219"/>
      <c r="HUB11" s="219"/>
      <c r="HUC11" s="219"/>
      <c r="HUD11" s="219"/>
      <c r="HUE11" s="219"/>
      <c r="HUF11" s="219"/>
      <c r="HUG11" s="219"/>
      <c r="HUH11" s="219"/>
      <c r="HUI11" s="219"/>
      <c r="HUJ11" s="219"/>
      <c r="HUK11" s="219"/>
      <c r="HUL11" s="219"/>
      <c r="HUM11" s="219"/>
      <c r="HUN11" s="219"/>
      <c r="HUO11" s="219"/>
      <c r="HUP11" s="219"/>
      <c r="HUQ11" s="219"/>
      <c r="HUR11" s="219"/>
      <c r="HUS11" s="219"/>
      <c r="HUT11" s="219"/>
      <c r="HUU11" s="219"/>
      <c r="HUV11" s="219"/>
      <c r="HUW11" s="219"/>
      <c r="HUX11" s="219"/>
      <c r="HUY11" s="219"/>
      <c r="HUZ11" s="219"/>
      <c r="HVA11" s="219"/>
      <c r="HVB11" s="219"/>
      <c r="HVC11" s="219"/>
      <c r="HVD11" s="219"/>
      <c r="HVE11" s="219"/>
      <c r="HVF11" s="219"/>
      <c r="HVG11" s="219"/>
      <c r="HVH11" s="219"/>
      <c r="HVI11" s="219"/>
      <c r="HVJ11" s="219"/>
      <c r="HVK11" s="219"/>
      <c r="HVL11" s="219"/>
      <c r="HVM11" s="219"/>
      <c r="HVN11" s="219"/>
      <c r="HVO11" s="219"/>
      <c r="HVP11" s="219"/>
      <c r="HVQ11" s="219"/>
      <c r="HVR11" s="219"/>
      <c r="HVS11" s="219"/>
      <c r="HVT11" s="219"/>
      <c r="HVU11" s="219"/>
      <c r="HVV11" s="219"/>
      <c r="HVW11" s="219"/>
      <c r="HVX11" s="219"/>
      <c r="HVY11" s="219"/>
      <c r="HVZ11" s="219"/>
      <c r="HWA11" s="219"/>
      <c r="HWB11" s="219"/>
      <c r="HWC11" s="219"/>
      <c r="HWD11" s="219"/>
      <c r="HWE11" s="219"/>
      <c r="HWF11" s="219"/>
      <c r="HWG11" s="219"/>
      <c r="HWH11" s="219"/>
      <c r="HWI11" s="219"/>
      <c r="HWJ11" s="219"/>
      <c r="HWK11" s="219"/>
      <c r="HWL11" s="219"/>
      <c r="HWM11" s="219"/>
      <c r="HWN11" s="219"/>
      <c r="HWO11" s="219"/>
      <c r="HWP11" s="219"/>
      <c r="HWQ11" s="219"/>
      <c r="HWR11" s="219"/>
      <c r="HWS11" s="219"/>
      <c r="HWT11" s="219"/>
      <c r="HWU11" s="219"/>
      <c r="HWV11" s="219"/>
      <c r="HWW11" s="219"/>
      <c r="HWX11" s="219"/>
      <c r="HWY11" s="219"/>
      <c r="HWZ11" s="219"/>
      <c r="HXA11" s="219"/>
      <c r="HXB11" s="219"/>
      <c r="HXC11" s="219"/>
      <c r="HXD11" s="219"/>
      <c r="HXE11" s="219"/>
      <c r="HXF11" s="219"/>
      <c r="HXG11" s="219"/>
      <c r="HXH11" s="219"/>
      <c r="HXI11" s="219"/>
      <c r="HXJ11" s="219"/>
      <c r="HXK11" s="219"/>
      <c r="HXL11" s="219"/>
      <c r="HXM11" s="219"/>
      <c r="HXN11" s="219"/>
      <c r="HXO11" s="219"/>
      <c r="HXP11" s="219"/>
      <c r="HXQ11" s="219"/>
      <c r="HXR11" s="219"/>
      <c r="HXS11" s="219"/>
      <c r="HXT11" s="219"/>
      <c r="HXU11" s="219"/>
      <c r="HXV11" s="219"/>
      <c r="HXW11" s="219"/>
      <c r="HXX11" s="219"/>
      <c r="HXY11" s="219"/>
      <c r="HXZ11" s="219"/>
      <c r="HYA11" s="219"/>
      <c r="HYB11" s="219"/>
      <c r="HYC11" s="219"/>
      <c r="HYD11" s="219"/>
      <c r="HYE11" s="219"/>
      <c r="HYF11" s="219"/>
      <c r="HYG11" s="219"/>
      <c r="HYH11" s="219"/>
      <c r="HYI11" s="219"/>
      <c r="HYJ11" s="219"/>
      <c r="HYK11" s="219"/>
      <c r="HYL11" s="219"/>
      <c r="HYM11" s="219"/>
      <c r="HYN11" s="219"/>
      <c r="HYO11" s="219"/>
      <c r="HYP11" s="219"/>
      <c r="HYQ11" s="219"/>
      <c r="HYR11" s="219"/>
      <c r="HYS11" s="219"/>
      <c r="HYT11" s="219"/>
      <c r="HYU11" s="219"/>
      <c r="HYV11" s="219"/>
      <c r="HYW11" s="219"/>
      <c r="HYX11" s="219"/>
      <c r="HYY11" s="219"/>
      <c r="HYZ11" s="219"/>
      <c r="HZA11" s="219"/>
      <c r="HZB11" s="219"/>
      <c r="HZC11" s="219"/>
      <c r="HZD11" s="219"/>
      <c r="HZE11" s="219"/>
      <c r="HZF11" s="219"/>
      <c r="HZG11" s="219"/>
      <c r="HZH11" s="219"/>
      <c r="HZI11" s="219"/>
      <c r="HZJ11" s="219"/>
      <c r="HZK11" s="219"/>
      <c r="HZL11" s="219"/>
      <c r="HZM11" s="219"/>
      <c r="HZN11" s="219"/>
      <c r="HZO11" s="219"/>
      <c r="HZP11" s="219"/>
      <c r="HZQ11" s="219"/>
      <c r="HZR11" s="219"/>
      <c r="HZS11" s="219"/>
      <c r="HZT11" s="219"/>
      <c r="HZU11" s="219"/>
      <c r="HZV11" s="219"/>
      <c r="HZW11" s="219"/>
      <c r="HZX11" s="219"/>
      <c r="HZY11" s="219"/>
      <c r="HZZ11" s="219"/>
      <c r="IAA11" s="219"/>
      <c r="IAB11" s="219"/>
      <c r="IAC11" s="219"/>
      <c r="IAD11" s="219"/>
      <c r="IAE11" s="219"/>
      <c r="IAF11" s="219"/>
      <c r="IAG11" s="219"/>
      <c r="IAH11" s="219"/>
      <c r="IAI11" s="219"/>
      <c r="IAJ11" s="219"/>
      <c r="IAK11" s="219"/>
      <c r="IAL11" s="219"/>
      <c r="IAM11" s="219"/>
      <c r="IAN11" s="219"/>
      <c r="IAO11" s="219"/>
      <c r="IAP11" s="219"/>
      <c r="IAQ11" s="219"/>
      <c r="IAR11" s="219"/>
      <c r="IAS11" s="219"/>
      <c r="IAT11" s="219"/>
      <c r="IAU11" s="219"/>
      <c r="IAV11" s="219"/>
      <c r="IAW11" s="219"/>
      <c r="IAX11" s="219"/>
      <c r="IAY11" s="219"/>
      <c r="IAZ11" s="219"/>
      <c r="IBA11" s="219"/>
      <c r="IBB11" s="219"/>
      <c r="IBC11" s="219"/>
      <c r="IBD11" s="219"/>
      <c r="IBE11" s="219"/>
      <c r="IBF11" s="219"/>
      <c r="IBG11" s="219"/>
      <c r="IBH11" s="219"/>
      <c r="IBI11" s="219"/>
      <c r="IBJ11" s="219"/>
      <c r="IBK11" s="219"/>
      <c r="IBL11" s="219"/>
      <c r="IBM11" s="219"/>
      <c r="IBN11" s="219"/>
      <c r="IBO11" s="219"/>
      <c r="IBP11" s="219"/>
      <c r="IBQ11" s="219"/>
      <c r="IBR11" s="219"/>
      <c r="IBS11" s="219"/>
      <c r="IBT11" s="219"/>
      <c r="IBU11" s="219"/>
      <c r="IBV11" s="219"/>
      <c r="IBW11" s="219"/>
      <c r="IBX11" s="219"/>
      <c r="IBY11" s="219"/>
      <c r="IBZ11" s="219"/>
      <c r="ICA11" s="219"/>
      <c r="ICB11" s="219"/>
      <c r="ICC11" s="219"/>
      <c r="ICD11" s="219"/>
      <c r="ICE11" s="219"/>
      <c r="ICF11" s="219"/>
      <c r="ICG11" s="219"/>
      <c r="ICH11" s="219"/>
      <c r="ICI11" s="219"/>
      <c r="ICJ11" s="219"/>
      <c r="ICK11" s="219"/>
      <c r="ICL11" s="219"/>
      <c r="ICM11" s="219"/>
      <c r="ICN11" s="219"/>
      <c r="ICO11" s="219"/>
      <c r="ICP11" s="219"/>
      <c r="ICQ11" s="219"/>
      <c r="ICR11" s="219"/>
      <c r="ICS11" s="219"/>
      <c r="ICT11" s="219"/>
      <c r="ICU11" s="219"/>
      <c r="ICV11" s="219"/>
      <c r="ICW11" s="219"/>
      <c r="ICX11" s="219"/>
      <c r="ICY11" s="219"/>
      <c r="ICZ11" s="219"/>
      <c r="IDA11" s="219"/>
      <c r="IDB11" s="219"/>
      <c r="IDC11" s="219"/>
      <c r="IDD11" s="219"/>
      <c r="IDE11" s="219"/>
      <c r="IDF11" s="219"/>
      <c r="IDG11" s="219"/>
      <c r="IDH11" s="219"/>
      <c r="IDI11" s="219"/>
      <c r="IDJ11" s="219"/>
      <c r="IDK11" s="219"/>
      <c r="IDL11" s="219"/>
      <c r="IDM11" s="219"/>
      <c r="IDN11" s="219"/>
      <c r="IDO11" s="219"/>
      <c r="IDP11" s="219"/>
      <c r="IDQ11" s="219"/>
      <c r="IDR11" s="219"/>
      <c r="IDS11" s="219"/>
      <c r="IDT11" s="219"/>
      <c r="IDU11" s="219"/>
      <c r="IDV11" s="219"/>
      <c r="IDW11" s="219"/>
      <c r="IDX11" s="219"/>
      <c r="IDY11" s="219"/>
      <c r="IDZ11" s="219"/>
      <c r="IEA11" s="219"/>
      <c r="IEB11" s="219"/>
      <c r="IEC11" s="219"/>
      <c r="IED11" s="219"/>
      <c r="IEE11" s="219"/>
      <c r="IEF11" s="219"/>
      <c r="IEG11" s="219"/>
      <c r="IEH11" s="219"/>
      <c r="IEI11" s="219"/>
      <c r="IEJ11" s="219"/>
      <c r="IEK11" s="219"/>
      <c r="IEL11" s="219"/>
      <c r="IEM11" s="219"/>
      <c r="IEN11" s="219"/>
      <c r="IEO11" s="219"/>
      <c r="IEP11" s="219"/>
      <c r="IEQ11" s="219"/>
      <c r="IER11" s="219"/>
      <c r="IES11" s="219"/>
      <c r="IET11" s="219"/>
      <c r="IEU11" s="219"/>
      <c r="IEV11" s="219"/>
      <c r="IEW11" s="219"/>
      <c r="IEX11" s="219"/>
      <c r="IEY11" s="219"/>
      <c r="IEZ11" s="219"/>
      <c r="IFA11" s="219"/>
      <c r="IFB11" s="219"/>
      <c r="IFC11" s="219"/>
      <c r="IFD11" s="219"/>
      <c r="IFE11" s="219"/>
      <c r="IFF11" s="219"/>
      <c r="IFG11" s="219"/>
      <c r="IFH11" s="219"/>
      <c r="IFI11" s="219"/>
      <c r="IFJ11" s="219"/>
      <c r="IFK11" s="219"/>
      <c r="IFL11" s="219"/>
      <c r="IFM11" s="219"/>
      <c r="IFN11" s="219"/>
      <c r="IFO11" s="219"/>
      <c r="IFP11" s="219"/>
      <c r="IFQ11" s="219"/>
      <c r="IFR11" s="219"/>
      <c r="IFS11" s="219"/>
      <c r="IFT11" s="219"/>
      <c r="IFU11" s="219"/>
      <c r="IFV11" s="219"/>
      <c r="IFW11" s="219"/>
      <c r="IFX11" s="219"/>
      <c r="IFY11" s="219"/>
      <c r="IFZ11" s="219"/>
      <c r="IGA11" s="219"/>
      <c r="IGB11" s="219"/>
      <c r="IGC11" s="219"/>
      <c r="IGD11" s="219"/>
      <c r="IGE11" s="219"/>
      <c r="IGF11" s="219"/>
      <c r="IGG11" s="219"/>
      <c r="IGH11" s="219"/>
      <c r="IGI11" s="219"/>
      <c r="IGJ11" s="219"/>
      <c r="IGK11" s="219"/>
      <c r="IGL11" s="219"/>
      <c r="IGM11" s="219"/>
      <c r="IGN11" s="219"/>
      <c r="IGO11" s="219"/>
      <c r="IGP11" s="219"/>
      <c r="IGQ11" s="219"/>
      <c r="IGR11" s="219"/>
      <c r="IGS11" s="219"/>
      <c r="IGT11" s="219"/>
      <c r="IGU11" s="219"/>
      <c r="IGV11" s="219"/>
      <c r="IGW11" s="219"/>
      <c r="IGX11" s="219"/>
      <c r="IGY11" s="219"/>
      <c r="IGZ11" s="219"/>
      <c r="IHA11" s="219"/>
      <c r="IHB11" s="219"/>
      <c r="IHC11" s="219"/>
      <c r="IHD11" s="219"/>
      <c r="IHE11" s="219"/>
      <c r="IHF11" s="219"/>
      <c r="IHG11" s="219"/>
      <c r="IHH11" s="219"/>
      <c r="IHI11" s="219"/>
      <c r="IHJ11" s="219"/>
      <c r="IHK11" s="219"/>
      <c r="IHL11" s="219"/>
      <c r="IHM11" s="219"/>
      <c r="IHN11" s="219"/>
      <c r="IHO11" s="219"/>
      <c r="IHP11" s="219"/>
      <c r="IHQ11" s="219"/>
      <c r="IHR11" s="219"/>
      <c r="IHS11" s="219"/>
      <c r="IHT11" s="219"/>
      <c r="IHU11" s="219"/>
      <c r="IHV11" s="219"/>
      <c r="IHW11" s="219"/>
      <c r="IHX11" s="219"/>
      <c r="IHY11" s="219"/>
      <c r="IHZ11" s="219"/>
      <c r="IIA11" s="219"/>
      <c r="IIB11" s="219"/>
      <c r="IIC11" s="219"/>
      <c r="IID11" s="219"/>
      <c r="IIE11" s="219"/>
      <c r="IIF11" s="219"/>
      <c r="IIG11" s="219"/>
      <c r="IIH11" s="219"/>
      <c r="III11" s="219"/>
      <c r="IIJ11" s="219"/>
      <c r="IIK11" s="219"/>
      <c r="IIL11" s="219"/>
      <c r="IIM11" s="219"/>
      <c r="IIN11" s="219"/>
      <c r="IIO11" s="219"/>
      <c r="IIP11" s="219"/>
      <c r="IIQ11" s="219"/>
      <c r="IIR11" s="219"/>
      <c r="IIS11" s="219"/>
      <c r="IIT11" s="219"/>
      <c r="IIU11" s="219"/>
      <c r="IIV11" s="219"/>
      <c r="IIW11" s="219"/>
      <c r="IIX11" s="219"/>
      <c r="IIY11" s="219"/>
      <c r="IIZ11" s="219"/>
      <c r="IJA11" s="219"/>
      <c r="IJB11" s="219"/>
      <c r="IJC11" s="219"/>
      <c r="IJD11" s="219"/>
      <c r="IJE11" s="219"/>
      <c r="IJF11" s="219"/>
      <c r="IJG11" s="219"/>
      <c r="IJH11" s="219"/>
      <c r="IJI11" s="219"/>
      <c r="IJJ11" s="219"/>
      <c r="IJK11" s="219"/>
      <c r="IJL11" s="219"/>
      <c r="IJM11" s="219"/>
      <c r="IJN11" s="219"/>
      <c r="IJO11" s="219"/>
      <c r="IJP11" s="219"/>
      <c r="IJQ11" s="219"/>
      <c r="IJR11" s="219"/>
      <c r="IJS11" s="219"/>
      <c r="IJT11" s="219"/>
      <c r="IJU11" s="219"/>
      <c r="IJV11" s="219"/>
      <c r="IJW11" s="219"/>
      <c r="IJX11" s="219"/>
      <c r="IJY11" s="219"/>
      <c r="IJZ11" s="219"/>
      <c r="IKA11" s="219"/>
      <c r="IKB11" s="219"/>
      <c r="IKC11" s="219"/>
      <c r="IKD11" s="219"/>
      <c r="IKE11" s="219"/>
      <c r="IKF11" s="219"/>
      <c r="IKG11" s="219"/>
      <c r="IKH11" s="219"/>
      <c r="IKI11" s="219"/>
      <c r="IKJ11" s="219"/>
      <c r="IKK11" s="219"/>
      <c r="IKL11" s="219"/>
      <c r="IKM11" s="219"/>
      <c r="IKN11" s="219"/>
      <c r="IKO11" s="219"/>
      <c r="IKP11" s="219"/>
      <c r="IKQ11" s="219"/>
      <c r="IKR11" s="219"/>
      <c r="IKS11" s="219"/>
      <c r="IKT11" s="219"/>
      <c r="IKU11" s="219"/>
      <c r="IKV11" s="219"/>
      <c r="IKW11" s="219"/>
      <c r="IKX11" s="219"/>
      <c r="IKY11" s="219"/>
      <c r="IKZ11" s="219"/>
      <c r="ILA11" s="219"/>
      <c r="ILB11" s="219"/>
      <c r="ILC11" s="219"/>
      <c r="ILD11" s="219"/>
      <c r="ILE11" s="219"/>
      <c r="ILF11" s="219"/>
      <c r="ILG11" s="219"/>
      <c r="ILH11" s="219"/>
      <c r="ILI11" s="219"/>
      <c r="ILJ11" s="219"/>
      <c r="ILK11" s="219"/>
      <c r="ILL11" s="219"/>
      <c r="ILM11" s="219"/>
      <c r="ILN11" s="219"/>
      <c r="ILO11" s="219"/>
      <c r="ILP11" s="219"/>
      <c r="ILQ11" s="219"/>
      <c r="ILR11" s="219"/>
      <c r="ILS11" s="219"/>
      <c r="ILT11" s="219"/>
      <c r="ILU11" s="219"/>
      <c r="ILV11" s="219"/>
      <c r="ILW11" s="219"/>
      <c r="ILX11" s="219"/>
      <c r="ILY11" s="219"/>
      <c r="ILZ11" s="219"/>
      <c r="IMA11" s="219"/>
      <c r="IMB11" s="219"/>
      <c r="IMC11" s="219"/>
      <c r="IMD11" s="219"/>
      <c r="IME11" s="219"/>
      <c r="IMF11" s="219"/>
      <c r="IMG11" s="219"/>
      <c r="IMH11" s="219"/>
      <c r="IMI11" s="219"/>
      <c r="IMJ11" s="219"/>
      <c r="IMK11" s="219"/>
      <c r="IML11" s="219"/>
      <c r="IMM11" s="219"/>
      <c r="IMN11" s="219"/>
      <c r="IMO11" s="219"/>
      <c r="IMP11" s="219"/>
      <c r="IMQ11" s="219"/>
      <c r="IMR11" s="219"/>
      <c r="IMS11" s="219"/>
      <c r="IMT11" s="219"/>
      <c r="IMU11" s="219"/>
      <c r="IMV11" s="219"/>
      <c r="IMW11" s="219"/>
      <c r="IMX11" s="219"/>
      <c r="IMY11" s="219"/>
      <c r="IMZ11" s="219"/>
      <c r="INA11" s="219"/>
      <c r="INB11" s="219"/>
      <c r="INC11" s="219"/>
      <c r="IND11" s="219"/>
      <c r="INE11" s="219"/>
      <c r="INF11" s="219"/>
      <c r="ING11" s="219"/>
      <c r="INH11" s="219"/>
      <c r="INI11" s="219"/>
      <c r="INJ11" s="219"/>
      <c r="INK11" s="219"/>
      <c r="INL11" s="219"/>
      <c r="INM11" s="219"/>
      <c r="INN11" s="219"/>
      <c r="INO11" s="219"/>
      <c r="INP11" s="219"/>
      <c r="INQ11" s="219"/>
      <c r="INR11" s="219"/>
      <c r="INS11" s="219"/>
      <c r="INT11" s="219"/>
      <c r="INU11" s="219"/>
      <c r="INV11" s="219"/>
      <c r="INW11" s="219"/>
      <c r="INX11" s="219"/>
      <c r="INY11" s="219"/>
      <c r="INZ11" s="219"/>
      <c r="IOA11" s="219"/>
      <c r="IOB11" s="219"/>
      <c r="IOC11" s="219"/>
      <c r="IOD11" s="219"/>
      <c r="IOE11" s="219"/>
      <c r="IOF11" s="219"/>
      <c r="IOG11" s="219"/>
      <c r="IOH11" s="219"/>
      <c r="IOI11" s="219"/>
      <c r="IOJ11" s="219"/>
      <c r="IOK11" s="219"/>
      <c r="IOL11" s="219"/>
      <c r="IOM11" s="219"/>
      <c r="ION11" s="219"/>
      <c r="IOO11" s="219"/>
      <c r="IOP11" s="219"/>
      <c r="IOQ11" s="219"/>
      <c r="IOR11" s="219"/>
      <c r="IOS11" s="219"/>
      <c r="IOT11" s="219"/>
      <c r="IOU11" s="219"/>
      <c r="IOV11" s="219"/>
      <c r="IOW11" s="219"/>
      <c r="IOX11" s="219"/>
      <c r="IOY11" s="219"/>
      <c r="IOZ11" s="219"/>
      <c r="IPA11" s="219"/>
      <c r="IPB11" s="219"/>
      <c r="IPC11" s="219"/>
      <c r="IPD11" s="219"/>
      <c r="IPE11" s="219"/>
      <c r="IPF11" s="219"/>
      <c r="IPG11" s="219"/>
      <c r="IPH11" s="219"/>
      <c r="IPI11" s="219"/>
      <c r="IPJ11" s="219"/>
      <c r="IPK11" s="219"/>
      <c r="IPL11" s="219"/>
      <c r="IPM11" s="219"/>
      <c r="IPN11" s="219"/>
      <c r="IPO11" s="219"/>
      <c r="IPP11" s="219"/>
      <c r="IPQ11" s="219"/>
      <c r="IPR11" s="219"/>
      <c r="IPS11" s="219"/>
      <c r="IPT11" s="219"/>
      <c r="IPU11" s="219"/>
      <c r="IPV11" s="219"/>
      <c r="IPW11" s="219"/>
      <c r="IPX11" s="219"/>
      <c r="IPY11" s="219"/>
      <c r="IPZ11" s="219"/>
      <c r="IQA11" s="219"/>
      <c r="IQB11" s="219"/>
      <c r="IQC11" s="219"/>
      <c r="IQD11" s="219"/>
      <c r="IQE11" s="219"/>
      <c r="IQF11" s="219"/>
      <c r="IQG11" s="219"/>
      <c r="IQH11" s="219"/>
      <c r="IQI11" s="219"/>
      <c r="IQJ11" s="219"/>
      <c r="IQK11" s="219"/>
      <c r="IQL11" s="219"/>
      <c r="IQM11" s="219"/>
      <c r="IQN11" s="219"/>
      <c r="IQO11" s="219"/>
      <c r="IQP11" s="219"/>
      <c r="IQQ11" s="219"/>
      <c r="IQR11" s="219"/>
      <c r="IQS11" s="219"/>
      <c r="IQT11" s="219"/>
      <c r="IQU11" s="219"/>
      <c r="IQV11" s="219"/>
      <c r="IQW11" s="219"/>
      <c r="IQX11" s="219"/>
      <c r="IQY11" s="219"/>
      <c r="IQZ11" s="219"/>
      <c r="IRA11" s="219"/>
      <c r="IRB11" s="219"/>
      <c r="IRC11" s="219"/>
      <c r="IRD11" s="219"/>
      <c r="IRE11" s="219"/>
      <c r="IRF11" s="219"/>
      <c r="IRG11" s="219"/>
      <c r="IRH11" s="219"/>
      <c r="IRI11" s="219"/>
      <c r="IRJ11" s="219"/>
      <c r="IRK11" s="219"/>
      <c r="IRL11" s="219"/>
      <c r="IRM11" s="219"/>
      <c r="IRN11" s="219"/>
      <c r="IRO11" s="219"/>
      <c r="IRP11" s="219"/>
      <c r="IRQ11" s="219"/>
      <c r="IRR11" s="219"/>
      <c r="IRS11" s="219"/>
      <c r="IRT11" s="219"/>
      <c r="IRU11" s="219"/>
      <c r="IRV11" s="219"/>
      <c r="IRW11" s="219"/>
      <c r="IRX11" s="219"/>
      <c r="IRY11" s="219"/>
      <c r="IRZ11" s="219"/>
      <c r="ISA11" s="219"/>
      <c r="ISB11" s="219"/>
      <c r="ISC11" s="219"/>
      <c r="ISD11" s="219"/>
      <c r="ISE11" s="219"/>
      <c r="ISF11" s="219"/>
      <c r="ISG11" s="219"/>
      <c r="ISH11" s="219"/>
      <c r="ISI11" s="219"/>
      <c r="ISJ11" s="219"/>
      <c r="ISK11" s="219"/>
      <c r="ISL11" s="219"/>
      <c r="ISM11" s="219"/>
      <c r="ISN11" s="219"/>
      <c r="ISO11" s="219"/>
      <c r="ISP11" s="219"/>
      <c r="ISQ11" s="219"/>
      <c r="ISR11" s="219"/>
      <c r="ISS11" s="219"/>
      <c r="IST11" s="219"/>
      <c r="ISU11" s="219"/>
      <c r="ISV11" s="219"/>
      <c r="ISW11" s="219"/>
      <c r="ISX11" s="219"/>
      <c r="ISY11" s="219"/>
      <c r="ISZ11" s="219"/>
      <c r="ITA11" s="219"/>
      <c r="ITB11" s="219"/>
      <c r="ITC11" s="219"/>
      <c r="ITD11" s="219"/>
      <c r="ITE11" s="219"/>
      <c r="ITF11" s="219"/>
      <c r="ITG11" s="219"/>
      <c r="ITH11" s="219"/>
      <c r="ITI11" s="219"/>
      <c r="ITJ11" s="219"/>
      <c r="ITK11" s="219"/>
      <c r="ITL11" s="219"/>
      <c r="ITM11" s="219"/>
      <c r="ITN11" s="219"/>
      <c r="ITO11" s="219"/>
      <c r="ITP11" s="219"/>
      <c r="ITQ11" s="219"/>
      <c r="ITR11" s="219"/>
      <c r="ITS11" s="219"/>
      <c r="ITT11" s="219"/>
      <c r="ITU11" s="219"/>
      <c r="ITV11" s="219"/>
      <c r="ITW11" s="219"/>
      <c r="ITX11" s="219"/>
      <c r="ITY11" s="219"/>
      <c r="ITZ11" s="219"/>
      <c r="IUA11" s="219"/>
      <c r="IUB11" s="219"/>
      <c r="IUC11" s="219"/>
      <c r="IUD11" s="219"/>
      <c r="IUE11" s="219"/>
      <c r="IUF11" s="219"/>
      <c r="IUG11" s="219"/>
      <c r="IUH11" s="219"/>
      <c r="IUI11" s="219"/>
      <c r="IUJ11" s="219"/>
      <c r="IUK11" s="219"/>
      <c r="IUL11" s="219"/>
      <c r="IUM11" s="219"/>
      <c r="IUN11" s="219"/>
      <c r="IUO11" s="219"/>
      <c r="IUP11" s="219"/>
      <c r="IUQ11" s="219"/>
      <c r="IUR11" s="219"/>
      <c r="IUS11" s="219"/>
      <c r="IUT11" s="219"/>
      <c r="IUU11" s="219"/>
      <c r="IUV11" s="219"/>
      <c r="IUW11" s="219"/>
      <c r="IUX11" s="219"/>
      <c r="IUY11" s="219"/>
      <c r="IUZ11" s="219"/>
      <c r="IVA11" s="219"/>
      <c r="IVB11" s="219"/>
      <c r="IVC11" s="219"/>
      <c r="IVD11" s="219"/>
      <c r="IVE11" s="219"/>
      <c r="IVF11" s="219"/>
      <c r="IVG11" s="219"/>
      <c r="IVH11" s="219"/>
      <c r="IVI11" s="219"/>
      <c r="IVJ11" s="219"/>
      <c r="IVK11" s="219"/>
      <c r="IVL11" s="219"/>
      <c r="IVM11" s="219"/>
      <c r="IVN11" s="219"/>
      <c r="IVO11" s="219"/>
      <c r="IVP11" s="219"/>
      <c r="IVQ11" s="219"/>
      <c r="IVR11" s="219"/>
      <c r="IVS11" s="219"/>
      <c r="IVT11" s="219"/>
      <c r="IVU11" s="219"/>
      <c r="IVV11" s="219"/>
      <c r="IVW11" s="219"/>
      <c r="IVX11" s="219"/>
      <c r="IVY11" s="219"/>
      <c r="IVZ11" s="219"/>
      <c r="IWA11" s="219"/>
      <c r="IWB11" s="219"/>
      <c r="IWC11" s="219"/>
      <c r="IWD11" s="219"/>
      <c r="IWE11" s="219"/>
      <c r="IWF11" s="219"/>
      <c r="IWG11" s="219"/>
      <c r="IWH11" s="219"/>
      <c r="IWI11" s="219"/>
      <c r="IWJ11" s="219"/>
      <c r="IWK11" s="219"/>
      <c r="IWL11" s="219"/>
      <c r="IWM11" s="219"/>
      <c r="IWN11" s="219"/>
      <c r="IWO11" s="219"/>
      <c r="IWP11" s="219"/>
      <c r="IWQ11" s="219"/>
      <c r="IWR11" s="219"/>
      <c r="IWS11" s="219"/>
      <c r="IWT11" s="219"/>
      <c r="IWU11" s="219"/>
      <c r="IWV11" s="219"/>
      <c r="IWW11" s="219"/>
      <c r="IWX11" s="219"/>
      <c r="IWY11" s="219"/>
      <c r="IWZ11" s="219"/>
      <c r="IXA11" s="219"/>
      <c r="IXB11" s="219"/>
      <c r="IXC11" s="219"/>
      <c r="IXD11" s="219"/>
      <c r="IXE11" s="219"/>
      <c r="IXF11" s="219"/>
      <c r="IXG11" s="219"/>
      <c r="IXH11" s="219"/>
      <c r="IXI11" s="219"/>
      <c r="IXJ11" s="219"/>
      <c r="IXK11" s="219"/>
      <c r="IXL11" s="219"/>
      <c r="IXM11" s="219"/>
      <c r="IXN11" s="219"/>
      <c r="IXO11" s="219"/>
      <c r="IXP11" s="219"/>
      <c r="IXQ11" s="219"/>
      <c r="IXR11" s="219"/>
      <c r="IXS11" s="219"/>
      <c r="IXT11" s="219"/>
      <c r="IXU11" s="219"/>
      <c r="IXV11" s="219"/>
      <c r="IXW11" s="219"/>
      <c r="IXX11" s="219"/>
      <c r="IXY11" s="219"/>
      <c r="IXZ11" s="219"/>
      <c r="IYA11" s="219"/>
      <c r="IYB11" s="219"/>
      <c r="IYC11" s="219"/>
      <c r="IYD11" s="219"/>
      <c r="IYE11" s="219"/>
      <c r="IYF11" s="219"/>
      <c r="IYG11" s="219"/>
      <c r="IYH11" s="219"/>
      <c r="IYI11" s="219"/>
      <c r="IYJ11" s="219"/>
      <c r="IYK11" s="219"/>
      <c r="IYL11" s="219"/>
      <c r="IYM11" s="219"/>
      <c r="IYN11" s="219"/>
      <c r="IYO11" s="219"/>
      <c r="IYP11" s="219"/>
      <c r="IYQ11" s="219"/>
      <c r="IYR11" s="219"/>
      <c r="IYS11" s="219"/>
      <c r="IYT11" s="219"/>
      <c r="IYU11" s="219"/>
      <c r="IYV11" s="219"/>
      <c r="IYW11" s="219"/>
      <c r="IYX11" s="219"/>
      <c r="IYY11" s="219"/>
      <c r="IYZ11" s="219"/>
      <c r="IZA11" s="219"/>
      <c r="IZB11" s="219"/>
      <c r="IZC11" s="219"/>
      <c r="IZD11" s="219"/>
      <c r="IZE11" s="219"/>
      <c r="IZF11" s="219"/>
      <c r="IZG11" s="219"/>
      <c r="IZH11" s="219"/>
      <c r="IZI11" s="219"/>
      <c r="IZJ11" s="219"/>
      <c r="IZK11" s="219"/>
      <c r="IZL11" s="219"/>
      <c r="IZM11" s="219"/>
      <c r="IZN11" s="219"/>
      <c r="IZO11" s="219"/>
      <c r="IZP11" s="219"/>
      <c r="IZQ11" s="219"/>
      <c r="IZR11" s="219"/>
      <c r="IZS11" s="219"/>
      <c r="IZT11" s="219"/>
      <c r="IZU11" s="219"/>
      <c r="IZV11" s="219"/>
      <c r="IZW11" s="219"/>
      <c r="IZX11" s="219"/>
      <c r="IZY11" s="219"/>
      <c r="IZZ11" s="219"/>
      <c r="JAA11" s="219"/>
      <c r="JAB11" s="219"/>
      <c r="JAC11" s="219"/>
      <c r="JAD11" s="219"/>
      <c r="JAE11" s="219"/>
      <c r="JAF11" s="219"/>
      <c r="JAG11" s="219"/>
      <c r="JAH11" s="219"/>
      <c r="JAI11" s="219"/>
      <c r="JAJ11" s="219"/>
      <c r="JAK11" s="219"/>
      <c r="JAL11" s="219"/>
      <c r="JAM11" s="219"/>
      <c r="JAN11" s="219"/>
      <c r="JAO11" s="219"/>
      <c r="JAP11" s="219"/>
      <c r="JAQ11" s="219"/>
      <c r="JAR11" s="219"/>
      <c r="JAS11" s="219"/>
      <c r="JAT11" s="219"/>
      <c r="JAU11" s="219"/>
      <c r="JAV11" s="219"/>
      <c r="JAW11" s="219"/>
      <c r="JAX11" s="219"/>
      <c r="JAY11" s="219"/>
      <c r="JAZ11" s="219"/>
      <c r="JBA11" s="219"/>
      <c r="JBB11" s="219"/>
      <c r="JBC11" s="219"/>
      <c r="JBD11" s="219"/>
      <c r="JBE11" s="219"/>
      <c r="JBF11" s="219"/>
      <c r="JBG11" s="219"/>
      <c r="JBH11" s="219"/>
      <c r="JBI11" s="219"/>
      <c r="JBJ11" s="219"/>
      <c r="JBK11" s="219"/>
      <c r="JBL11" s="219"/>
      <c r="JBM11" s="219"/>
      <c r="JBN11" s="219"/>
      <c r="JBO11" s="219"/>
      <c r="JBP11" s="219"/>
      <c r="JBQ11" s="219"/>
      <c r="JBR11" s="219"/>
      <c r="JBS11" s="219"/>
      <c r="JBT11" s="219"/>
      <c r="JBU11" s="219"/>
      <c r="JBV11" s="219"/>
      <c r="JBW11" s="219"/>
      <c r="JBX11" s="219"/>
      <c r="JBY11" s="219"/>
      <c r="JBZ11" s="219"/>
      <c r="JCA11" s="219"/>
      <c r="JCB11" s="219"/>
      <c r="JCC11" s="219"/>
      <c r="JCD11" s="219"/>
      <c r="JCE11" s="219"/>
      <c r="JCF11" s="219"/>
      <c r="JCG11" s="219"/>
      <c r="JCH11" s="219"/>
      <c r="JCI11" s="219"/>
      <c r="JCJ11" s="219"/>
      <c r="JCK11" s="219"/>
      <c r="JCL11" s="219"/>
      <c r="JCM11" s="219"/>
      <c r="JCN11" s="219"/>
      <c r="JCO11" s="219"/>
      <c r="JCP11" s="219"/>
      <c r="JCQ11" s="219"/>
      <c r="JCR11" s="219"/>
      <c r="JCS11" s="219"/>
      <c r="JCT11" s="219"/>
      <c r="JCU11" s="219"/>
      <c r="JCV11" s="219"/>
      <c r="JCW11" s="219"/>
      <c r="JCX11" s="219"/>
      <c r="JCY11" s="219"/>
      <c r="JCZ11" s="219"/>
      <c r="JDA11" s="219"/>
      <c r="JDB11" s="219"/>
      <c r="JDC11" s="219"/>
      <c r="JDD11" s="219"/>
      <c r="JDE11" s="219"/>
      <c r="JDF11" s="219"/>
      <c r="JDG11" s="219"/>
      <c r="JDH11" s="219"/>
      <c r="JDI11" s="219"/>
      <c r="JDJ11" s="219"/>
      <c r="JDK11" s="219"/>
      <c r="JDL11" s="219"/>
      <c r="JDM11" s="219"/>
      <c r="JDN11" s="219"/>
      <c r="JDO11" s="219"/>
      <c r="JDP11" s="219"/>
      <c r="JDQ11" s="219"/>
      <c r="JDR11" s="219"/>
      <c r="JDS11" s="219"/>
      <c r="JDT11" s="219"/>
      <c r="JDU11" s="219"/>
      <c r="JDV11" s="219"/>
      <c r="JDW11" s="219"/>
      <c r="JDX11" s="219"/>
      <c r="JDY11" s="219"/>
      <c r="JDZ11" s="219"/>
      <c r="JEA11" s="219"/>
      <c r="JEB11" s="219"/>
      <c r="JEC11" s="219"/>
      <c r="JED11" s="219"/>
      <c r="JEE11" s="219"/>
      <c r="JEF11" s="219"/>
      <c r="JEG11" s="219"/>
      <c r="JEH11" s="219"/>
      <c r="JEI11" s="219"/>
      <c r="JEJ11" s="219"/>
      <c r="JEK11" s="219"/>
      <c r="JEL11" s="219"/>
      <c r="JEM11" s="219"/>
      <c r="JEN11" s="219"/>
      <c r="JEO11" s="219"/>
      <c r="JEP11" s="219"/>
      <c r="JEQ11" s="219"/>
      <c r="JER11" s="219"/>
      <c r="JES11" s="219"/>
      <c r="JET11" s="219"/>
      <c r="JEU11" s="219"/>
      <c r="JEV11" s="219"/>
      <c r="JEW11" s="219"/>
      <c r="JEX11" s="219"/>
      <c r="JEY11" s="219"/>
      <c r="JEZ11" s="219"/>
      <c r="JFA11" s="219"/>
      <c r="JFB11" s="219"/>
      <c r="JFC11" s="219"/>
      <c r="JFD11" s="219"/>
      <c r="JFE11" s="219"/>
      <c r="JFF11" s="219"/>
      <c r="JFG11" s="219"/>
      <c r="JFH11" s="219"/>
      <c r="JFI11" s="219"/>
      <c r="JFJ11" s="219"/>
      <c r="JFK11" s="219"/>
      <c r="JFL11" s="219"/>
      <c r="JFM11" s="219"/>
      <c r="JFN11" s="219"/>
      <c r="JFO11" s="219"/>
      <c r="JFP11" s="219"/>
      <c r="JFQ11" s="219"/>
      <c r="JFR11" s="219"/>
      <c r="JFS11" s="219"/>
      <c r="JFT11" s="219"/>
      <c r="JFU11" s="219"/>
      <c r="JFV11" s="219"/>
      <c r="JFW11" s="219"/>
      <c r="JFX11" s="219"/>
      <c r="JFY11" s="219"/>
      <c r="JFZ11" s="219"/>
      <c r="JGA11" s="219"/>
      <c r="JGB11" s="219"/>
      <c r="JGC11" s="219"/>
      <c r="JGD11" s="219"/>
      <c r="JGE11" s="219"/>
      <c r="JGF11" s="219"/>
      <c r="JGG11" s="219"/>
      <c r="JGH11" s="219"/>
      <c r="JGI11" s="219"/>
      <c r="JGJ11" s="219"/>
      <c r="JGK11" s="219"/>
      <c r="JGL11" s="219"/>
      <c r="JGM11" s="219"/>
      <c r="JGN11" s="219"/>
      <c r="JGO11" s="219"/>
      <c r="JGP11" s="219"/>
      <c r="JGQ11" s="219"/>
      <c r="JGR11" s="219"/>
      <c r="JGS11" s="219"/>
      <c r="JGT11" s="219"/>
      <c r="JGU11" s="219"/>
      <c r="JGV11" s="219"/>
      <c r="JGW11" s="219"/>
      <c r="JGX11" s="219"/>
      <c r="JGY11" s="219"/>
      <c r="JGZ11" s="219"/>
      <c r="JHA11" s="219"/>
      <c r="JHB11" s="219"/>
      <c r="JHC11" s="219"/>
      <c r="JHD11" s="219"/>
      <c r="JHE11" s="219"/>
      <c r="JHF11" s="219"/>
      <c r="JHG11" s="219"/>
      <c r="JHH11" s="219"/>
      <c r="JHI11" s="219"/>
      <c r="JHJ11" s="219"/>
      <c r="JHK11" s="219"/>
      <c r="JHL11" s="219"/>
      <c r="JHM11" s="219"/>
      <c r="JHN11" s="219"/>
      <c r="JHO11" s="219"/>
      <c r="JHP11" s="219"/>
      <c r="JHQ11" s="219"/>
      <c r="JHR11" s="219"/>
      <c r="JHS11" s="219"/>
      <c r="JHT11" s="219"/>
      <c r="JHU11" s="219"/>
      <c r="JHV11" s="219"/>
      <c r="JHW11" s="219"/>
      <c r="JHX11" s="219"/>
      <c r="JHY11" s="219"/>
      <c r="JHZ11" s="219"/>
      <c r="JIA11" s="219"/>
      <c r="JIB11" s="219"/>
      <c r="JIC11" s="219"/>
      <c r="JID11" s="219"/>
      <c r="JIE11" s="219"/>
      <c r="JIF11" s="219"/>
      <c r="JIG11" s="219"/>
      <c r="JIH11" s="219"/>
      <c r="JII11" s="219"/>
      <c r="JIJ11" s="219"/>
      <c r="JIK11" s="219"/>
      <c r="JIL11" s="219"/>
      <c r="JIM11" s="219"/>
      <c r="JIN11" s="219"/>
      <c r="JIO11" s="219"/>
      <c r="JIP11" s="219"/>
      <c r="JIQ11" s="219"/>
      <c r="JIR11" s="219"/>
      <c r="JIS11" s="219"/>
      <c r="JIT11" s="219"/>
      <c r="JIU11" s="219"/>
      <c r="JIV11" s="219"/>
      <c r="JIW11" s="219"/>
      <c r="JIX11" s="219"/>
      <c r="JIY11" s="219"/>
      <c r="JIZ11" s="219"/>
      <c r="JJA11" s="219"/>
      <c r="JJB11" s="219"/>
      <c r="JJC11" s="219"/>
      <c r="JJD11" s="219"/>
      <c r="JJE11" s="219"/>
      <c r="JJF11" s="219"/>
      <c r="JJG11" s="219"/>
      <c r="JJH11" s="219"/>
      <c r="JJI11" s="219"/>
      <c r="JJJ11" s="219"/>
      <c r="JJK11" s="219"/>
      <c r="JJL11" s="219"/>
      <c r="JJM11" s="219"/>
      <c r="JJN11" s="219"/>
      <c r="JJO11" s="219"/>
      <c r="JJP11" s="219"/>
      <c r="JJQ11" s="219"/>
      <c r="JJR11" s="219"/>
      <c r="JJS11" s="219"/>
      <c r="JJT11" s="219"/>
      <c r="JJU11" s="219"/>
      <c r="JJV11" s="219"/>
      <c r="JJW11" s="219"/>
      <c r="JJX11" s="219"/>
      <c r="JJY11" s="219"/>
      <c r="JJZ11" s="219"/>
      <c r="JKA11" s="219"/>
      <c r="JKB11" s="219"/>
      <c r="JKC11" s="219"/>
      <c r="JKD11" s="219"/>
      <c r="JKE11" s="219"/>
      <c r="JKF11" s="219"/>
      <c r="JKG11" s="219"/>
      <c r="JKH11" s="219"/>
      <c r="JKI11" s="219"/>
      <c r="JKJ11" s="219"/>
      <c r="JKK11" s="219"/>
      <c r="JKL11" s="219"/>
      <c r="JKM11" s="219"/>
      <c r="JKN11" s="219"/>
      <c r="JKO11" s="219"/>
      <c r="JKP11" s="219"/>
      <c r="JKQ11" s="219"/>
      <c r="JKR11" s="219"/>
      <c r="JKS11" s="219"/>
      <c r="JKT11" s="219"/>
      <c r="JKU11" s="219"/>
      <c r="JKV11" s="219"/>
      <c r="JKW11" s="219"/>
      <c r="JKX11" s="219"/>
      <c r="JKY11" s="219"/>
      <c r="JKZ11" s="219"/>
      <c r="JLA11" s="219"/>
      <c r="JLB11" s="219"/>
      <c r="JLC11" s="219"/>
      <c r="JLD11" s="219"/>
      <c r="JLE11" s="219"/>
      <c r="JLF11" s="219"/>
      <c r="JLG11" s="219"/>
      <c r="JLH11" s="219"/>
      <c r="JLI11" s="219"/>
      <c r="JLJ11" s="219"/>
      <c r="JLK11" s="219"/>
      <c r="JLL11" s="219"/>
      <c r="JLM11" s="219"/>
      <c r="JLN11" s="219"/>
      <c r="JLO11" s="219"/>
      <c r="JLP11" s="219"/>
      <c r="JLQ11" s="219"/>
      <c r="JLR11" s="219"/>
      <c r="JLS11" s="219"/>
      <c r="JLT11" s="219"/>
      <c r="JLU11" s="219"/>
      <c r="JLV11" s="219"/>
      <c r="JLW11" s="219"/>
      <c r="JLX11" s="219"/>
      <c r="JLY11" s="219"/>
      <c r="JLZ11" s="219"/>
      <c r="JMA11" s="219"/>
      <c r="JMB11" s="219"/>
      <c r="JMC11" s="219"/>
      <c r="JMD11" s="219"/>
      <c r="JME11" s="219"/>
      <c r="JMF11" s="219"/>
      <c r="JMG11" s="219"/>
      <c r="JMH11" s="219"/>
      <c r="JMI11" s="219"/>
      <c r="JMJ11" s="219"/>
      <c r="JMK11" s="219"/>
      <c r="JML11" s="219"/>
      <c r="JMM11" s="219"/>
      <c r="JMN11" s="219"/>
      <c r="JMO11" s="219"/>
      <c r="JMP11" s="219"/>
      <c r="JMQ11" s="219"/>
      <c r="JMR11" s="219"/>
      <c r="JMS11" s="219"/>
      <c r="JMT11" s="219"/>
      <c r="JMU11" s="219"/>
      <c r="JMV11" s="219"/>
      <c r="JMW11" s="219"/>
      <c r="JMX11" s="219"/>
      <c r="JMY11" s="219"/>
      <c r="JMZ11" s="219"/>
      <c r="JNA11" s="219"/>
      <c r="JNB11" s="219"/>
      <c r="JNC11" s="219"/>
      <c r="JND11" s="219"/>
      <c r="JNE11" s="219"/>
      <c r="JNF11" s="219"/>
      <c r="JNG11" s="219"/>
      <c r="JNH11" s="219"/>
      <c r="JNI11" s="219"/>
      <c r="JNJ11" s="219"/>
      <c r="JNK11" s="219"/>
      <c r="JNL11" s="219"/>
      <c r="JNM11" s="219"/>
      <c r="JNN11" s="219"/>
      <c r="JNO11" s="219"/>
      <c r="JNP11" s="219"/>
      <c r="JNQ11" s="219"/>
      <c r="JNR11" s="219"/>
      <c r="JNS11" s="219"/>
      <c r="JNT11" s="219"/>
      <c r="JNU11" s="219"/>
      <c r="JNV11" s="219"/>
      <c r="JNW11" s="219"/>
      <c r="JNX11" s="219"/>
      <c r="JNY11" s="219"/>
      <c r="JNZ11" s="219"/>
      <c r="JOA11" s="219"/>
      <c r="JOB11" s="219"/>
      <c r="JOC11" s="219"/>
      <c r="JOD11" s="219"/>
      <c r="JOE11" s="219"/>
      <c r="JOF11" s="219"/>
      <c r="JOG11" s="219"/>
      <c r="JOH11" s="219"/>
      <c r="JOI11" s="219"/>
      <c r="JOJ11" s="219"/>
      <c r="JOK11" s="219"/>
      <c r="JOL11" s="219"/>
      <c r="JOM11" s="219"/>
      <c r="JON11" s="219"/>
      <c r="JOO11" s="219"/>
      <c r="JOP11" s="219"/>
      <c r="JOQ11" s="219"/>
      <c r="JOR11" s="219"/>
      <c r="JOS11" s="219"/>
      <c r="JOT11" s="219"/>
      <c r="JOU11" s="219"/>
      <c r="JOV11" s="219"/>
      <c r="JOW11" s="219"/>
      <c r="JOX11" s="219"/>
      <c r="JOY11" s="219"/>
      <c r="JOZ11" s="219"/>
      <c r="JPA11" s="219"/>
      <c r="JPB11" s="219"/>
      <c r="JPC11" s="219"/>
      <c r="JPD11" s="219"/>
      <c r="JPE11" s="219"/>
      <c r="JPF11" s="219"/>
      <c r="JPG11" s="219"/>
      <c r="JPH11" s="219"/>
      <c r="JPI11" s="219"/>
      <c r="JPJ11" s="219"/>
      <c r="JPK11" s="219"/>
      <c r="JPL11" s="219"/>
      <c r="JPM11" s="219"/>
      <c r="JPN11" s="219"/>
      <c r="JPO11" s="219"/>
      <c r="JPP11" s="219"/>
      <c r="JPQ11" s="219"/>
      <c r="JPR11" s="219"/>
      <c r="JPS11" s="219"/>
      <c r="JPT11" s="219"/>
      <c r="JPU11" s="219"/>
      <c r="JPV11" s="219"/>
      <c r="JPW11" s="219"/>
      <c r="JPX11" s="219"/>
      <c r="JPY11" s="219"/>
      <c r="JPZ11" s="219"/>
      <c r="JQA11" s="219"/>
      <c r="JQB11" s="219"/>
      <c r="JQC11" s="219"/>
      <c r="JQD11" s="219"/>
      <c r="JQE11" s="219"/>
      <c r="JQF11" s="219"/>
      <c r="JQG11" s="219"/>
      <c r="JQH11" s="219"/>
      <c r="JQI11" s="219"/>
      <c r="JQJ11" s="219"/>
      <c r="JQK11" s="219"/>
      <c r="JQL11" s="219"/>
      <c r="JQM11" s="219"/>
      <c r="JQN11" s="219"/>
      <c r="JQO11" s="219"/>
      <c r="JQP11" s="219"/>
      <c r="JQQ11" s="219"/>
      <c r="JQR11" s="219"/>
      <c r="JQS11" s="219"/>
      <c r="JQT11" s="219"/>
      <c r="JQU11" s="219"/>
      <c r="JQV11" s="219"/>
      <c r="JQW11" s="219"/>
      <c r="JQX11" s="219"/>
      <c r="JQY11" s="219"/>
      <c r="JQZ11" s="219"/>
      <c r="JRA11" s="219"/>
      <c r="JRB11" s="219"/>
      <c r="JRC11" s="219"/>
      <c r="JRD11" s="219"/>
      <c r="JRE11" s="219"/>
      <c r="JRF11" s="219"/>
      <c r="JRG11" s="219"/>
      <c r="JRH11" s="219"/>
      <c r="JRI11" s="219"/>
      <c r="JRJ11" s="219"/>
      <c r="JRK11" s="219"/>
      <c r="JRL11" s="219"/>
      <c r="JRM11" s="219"/>
      <c r="JRN11" s="219"/>
      <c r="JRO11" s="219"/>
      <c r="JRP11" s="219"/>
      <c r="JRQ11" s="219"/>
      <c r="JRR11" s="219"/>
      <c r="JRS11" s="219"/>
      <c r="JRT11" s="219"/>
      <c r="JRU11" s="219"/>
      <c r="JRV11" s="219"/>
      <c r="JRW11" s="219"/>
      <c r="JRX11" s="219"/>
      <c r="JRY11" s="219"/>
      <c r="JRZ11" s="219"/>
      <c r="JSA11" s="219"/>
      <c r="JSB11" s="219"/>
      <c r="JSC11" s="219"/>
      <c r="JSD11" s="219"/>
      <c r="JSE11" s="219"/>
      <c r="JSF11" s="219"/>
      <c r="JSG11" s="219"/>
      <c r="JSH11" s="219"/>
      <c r="JSI11" s="219"/>
      <c r="JSJ11" s="219"/>
      <c r="JSK11" s="219"/>
      <c r="JSL11" s="219"/>
      <c r="JSM11" s="219"/>
      <c r="JSN11" s="219"/>
      <c r="JSO11" s="219"/>
      <c r="JSP11" s="219"/>
      <c r="JSQ11" s="219"/>
      <c r="JSR11" s="219"/>
      <c r="JSS11" s="219"/>
      <c r="JST11" s="219"/>
      <c r="JSU11" s="219"/>
      <c r="JSV11" s="219"/>
      <c r="JSW11" s="219"/>
      <c r="JSX11" s="219"/>
      <c r="JSY11" s="219"/>
      <c r="JSZ11" s="219"/>
      <c r="JTA11" s="219"/>
      <c r="JTB11" s="219"/>
      <c r="JTC11" s="219"/>
      <c r="JTD11" s="219"/>
      <c r="JTE11" s="219"/>
      <c r="JTF11" s="219"/>
      <c r="JTG11" s="219"/>
      <c r="JTH11" s="219"/>
      <c r="JTI11" s="219"/>
      <c r="JTJ11" s="219"/>
      <c r="JTK11" s="219"/>
      <c r="JTL11" s="219"/>
      <c r="JTM11" s="219"/>
      <c r="JTN11" s="219"/>
      <c r="JTO11" s="219"/>
      <c r="JTP11" s="219"/>
      <c r="JTQ11" s="219"/>
      <c r="JTR11" s="219"/>
      <c r="JTS11" s="219"/>
      <c r="JTT11" s="219"/>
      <c r="JTU11" s="219"/>
      <c r="JTV11" s="219"/>
      <c r="JTW11" s="219"/>
      <c r="JTX11" s="219"/>
      <c r="JTY11" s="219"/>
      <c r="JTZ11" s="219"/>
      <c r="JUA11" s="219"/>
      <c r="JUB11" s="219"/>
      <c r="JUC11" s="219"/>
      <c r="JUD11" s="219"/>
      <c r="JUE11" s="219"/>
      <c r="JUF11" s="219"/>
      <c r="JUG11" s="219"/>
      <c r="JUH11" s="219"/>
      <c r="JUI11" s="219"/>
      <c r="JUJ11" s="219"/>
      <c r="JUK11" s="219"/>
      <c r="JUL11" s="219"/>
      <c r="JUM11" s="219"/>
      <c r="JUN11" s="219"/>
      <c r="JUO11" s="219"/>
      <c r="JUP11" s="219"/>
      <c r="JUQ11" s="219"/>
      <c r="JUR11" s="219"/>
      <c r="JUS11" s="219"/>
      <c r="JUT11" s="219"/>
      <c r="JUU11" s="219"/>
      <c r="JUV11" s="219"/>
      <c r="JUW11" s="219"/>
      <c r="JUX11" s="219"/>
      <c r="JUY11" s="219"/>
      <c r="JUZ11" s="219"/>
      <c r="JVA11" s="219"/>
      <c r="JVB11" s="219"/>
      <c r="JVC11" s="219"/>
      <c r="JVD11" s="219"/>
      <c r="JVE11" s="219"/>
      <c r="JVF11" s="219"/>
      <c r="JVG11" s="219"/>
      <c r="JVH11" s="219"/>
      <c r="JVI11" s="219"/>
      <c r="JVJ11" s="219"/>
      <c r="JVK11" s="219"/>
      <c r="JVL11" s="219"/>
      <c r="JVM11" s="219"/>
      <c r="JVN11" s="219"/>
      <c r="JVO11" s="219"/>
      <c r="JVP11" s="219"/>
      <c r="JVQ11" s="219"/>
      <c r="JVR11" s="219"/>
      <c r="JVS11" s="219"/>
      <c r="JVT11" s="219"/>
      <c r="JVU11" s="219"/>
      <c r="JVV11" s="219"/>
      <c r="JVW11" s="219"/>
      <c r="JVX11" s="219"/>
      <c r="JVY11" s="219"/>
      <c r="JVZ11" s="219"/>
      <c r="JWA11" s="219"/>
      <c r="JWB11" s="219"/>
      <c r="JWC11" s="219"/>
      <c r="JWD11" s="219"/>
      <c r="JWE11" s="219"/>
      <c r="JWF11" s="219"/>
      <c r="JWG11" s="219"/>
      <c r="JWH11" s="219"/>
      <c r="JWI11" s="219"/>
      <c r="JWJ11" s="219"/>
      <c r="JWK11" s="219"/>
      <c r="JWL11" s="219"/>
      <c r="JWM11" s="219"/>
      <c r="JWN11" s="219"/>
      <c r="JWO11" s="219"/>
      <c r="JWP11" s="219"/>
      <c r="JWQ11" s="219"/>
      <c r="JWR11" s="219"/>
      <c r="JWS11" s="219"/>
      <c r="JWT11" s="219"/>
      <c r="JWU11" s="219"/>
      <c r="JWV11" s="219"/>
      <c r="JWW11" s="219"/>
      <c r="JWX11" s="219"/>
      <c r="JWY11" s="219"/>
      <c r="JWZ11" s="219"/>
      <c r="JXA11" s="219"/>
      <c r="JXB11" s="219"/>
      <c r="JXC11" s="219"/>
      <c r="JXD11" s="219"/>
      <c r="JXE11" s="219"/>
      <c r="JXF11" s="219"/>
      <c r="JXG11" s="219"/>
      <c r="JXH11" s="219"/>
      <c r="JXI11" s="219"/>
      <c r="JXJ11" s="219"/>
      <c r="JXK11" s="219"/>
      <c r="JXL11" s="219"/>
      <c r="JXM11" s="219"/>
      <c r="JXN11" s="219"/>
      <c r="JXO11" s="219"/>
      <c r="JXP11" s="219"/>
      <c r="JXQ11" s="219"/>
      <c r="JXR11" s="219"/>
      <c r="JXS11" s="219"/>
      <c r="JXT11" s="219"/>
      <c r="JXU11" s="219"/>
      <c r="JXV11" s="219"/>
      <c r="JXW11" s="219"/>
      <c r="JXX11" s="219"/>
      <c r="JXY11" s="219"/>
      <c r="JXZ11" s="219"/>
      <c r="JYA11" s="219"/>
      <c r="JYB11" s="219"/>
      <c r="JYC11" s="219"/>
      <c r="JYD11" s="219"/>
      <c r="JYE11" s="219"/>
      <c r="JYF11" s="219"/>
      <c r="JYG11" s="219"/>
      <c r="JYH11" s="219"/>
      <c r="JYI11" s="219"/>
      <c r="JYJ11" s="219"/>
      <c r="JYK11" s="219"/>
      <c r="JYL11" s="219"/>
      <c r="JYM11" s="219"/>
      <c r="JYN11" s="219"/>
      <c r="JYO11" s="219"/>
      <c r="JYP11" s="219"/>
      <c r="JYQ11" s="219"/>
      <c r="JYR11" s="219"/>
      <c r="JYS11" s="219"/>
      <c r="JYT11" s="219"/>
      <c r="JYU11" s="219"/>
      <c r="JYV11" s="219"/>
      <c r="JYW11" s="219"/>
      <c r="JYX11" s="219"/>
      <c r="JYY11" s="219"/>
      <c r="JYZ11" s="219"/>
      <c r="JZA11" s="219"/>
      <c r="JZB11" s="219"/>
      <c r="JZC11" s="219"/>
      <c r="JZD11" s="219"/>
      <c r="JZE11" s="219"/>
      <c r="JZF11" s="219"/>
      <c r="JZG11" s="219"/>
      <c r="JZH11" s="219"/>
      <c r="JZI11" s="219"/>
      <c r="JZJ11" s="219"/>
      <c r="JZK11" s="219"/>
      <c r="JZL11" s="219"/>
      <c r="JZM11" s="219"/>
      <c r="JZN11" s="219"/>
      <c r="JZO11" s="219"/>
      <c r="JZP11" s="219"/>
      <c r="JZQ11" s="219"/>
      <c r="JZR11" s="219"/>
      <c r="JZS11" s="219"/>
      <c r="JZT11" s="219"/>
      <c r="JZU11" s="219"/>
      <c r="JZV11" s="219"/>
      <c r="JZW11" s="219"/>
      <c r="JZX11" s="219"/>
      <c r="JZY11" s="219"/>
      <c r="JZZ11" s="219"/>
      <c r="KAA11" s="219"/>
      <c r="KAB11" s="219"/>
      <c r="KAC11" s="219"/>
      <c r="KAD11" s="219"/>
      <c r="KAE11" s="219"/>
      <c r="KAF11" s="219"/>
      <c r="KAG11" s="219"/>
      <c r="KAH11" s="219"/>
      <c r="KAI11" s="219"/>
      <c r="KAJ11" s="219"/>
      <c r="KAK11" s="219"/>
      <c r="KAL11" s="219"/>
      <c r="KAM11" s="219"/>
      <c r="KAN11" s="219"/>
      <c r="KAO11" s="219"/>
      <c r="KAP11" s="219"/>
      <c r="KAQ11" s="219"/>
      <c r="KAR11" s="219"/>
      <c r="KAS11" s="219"/>
      <c r="KAT11" s="219"/>
      <c r="KAU11" s="219"/>
      <c r="KAV11" s="219"/>
      <c r="KAW11" s="219"/>
      <c r="KAX11" s="219"/>
      <c r="KAY11" s="219"/>
      <c r="KAZ11" s="219"/>
      <c r="KBA11" s="219"/>
      <c r="KBB11" s="219"/>
      <c r="KBC11" s="219"/>
      <c r="KBD11" s="219"/>
      <c r="KBE11" s="219"/>
      <c r="KBF11" s="219"/>
      <c r="KBG11" s="219"/>
      <c r="KBH11" s="219"/>
      <c r="KBI11" s="219"/>
      <c r="KBJ11" s="219"/>
      <c r="KBK11" s="219"/>
      <c r="KBL11" s="219"/>
      <c r="KBM11" s="219"/>
      <c r="KBN11" s="219"/>
      <c r="KBO11" s="219"/>
      <c r="KBP11" s="219"/>
      <c r="KBQ11" s="219"/>
      <c r="KBR11" s="219"/>
      <c r="KBS11" s="219"/>
      <c r="KBT11" s="219"/>
      <c r="KBU11" s="219"/>
      <c r="KBV11" s="219"/>
      <c r="KBW11" s="219"/>
      <c r="KBX11" s="219"/>
      <c r="KBY11" s="219"/>
      <c r="KBZ11" s="219"/>
      <c r="KCA11" s="219"/>
      <c r="KCB11" s="219"/>
      <c r="KCC11" s="219"/>
      <c r="KCD11" s="219"/>
      <c r="KCE11" s="219"/>
      <c r="KCF11" s="219"/>
      <c r="KCG11" s="219"/>
      <c r="KCH11" s="219"/>
      <c r="KCI11" s="219"/>
      <c r="KCJ11" s="219"/>
      <c r="KCK11" s="219"/>
      <c r="KCL11" s="219"/>
      <c r="KCM11" s="219"/>
      <c r="KCN11" s="219"/>
      <c r="KCO11" s="219"/>
      <c r="KCP11" s="219"/>
      <c r="KCQ11" s="219"/>
      <c r="KCR11" s="219"/>
      <c r="KCS11" s="219"/>
      <c r="KCT11" s="219"/>
      <c r="KCU11" s="219"/>
      <c r="KCV11" s="219"/>
      <c r="KCW11" s="219"/>
      <c r="KCX11" s="219"/>
      <c r="KCY11" s="219"/>
      <c r="KCZ11" s="219"/>
      <c r="KDA11" s="219"/>
      <c r="KDB11" s="219"/>
      <c r="KDC11" s="219"/>
      <c r="KDD11" s="219"/>
      <c r="KDE11" s="219"/>
      <c r="KDF11" s="219"/>
      <c r="KDG11" s="219"/>
      <c r="KDH11" s="219"/>
      <c r="KDI11" s="219"/>
      <c r="KDJ11" s="219"/>
      <c r="KDK11" s="219"/>
      <c r="KDL11" s="219"/>
      <c r="KDM11" s="219"/>
      <c r="KDN11" s="219"/>
      <c r="KDO11" s="219"/>
      <c r="KDP11" s="219"/>
      <c r="KDQ11" s="219"/>
      <c r="KDR11" s="219"/>
      <c r="KDS11" s="219"/>
      <c r="KDT11" s="219"/>
      <c r="KDU11" s="219"/>
      <c r="KDV11" s="219"/>
      <c r="KDW11" s="219"/>
      <c r="KDX11" s="219"/>
      <c r="KDY11" s="219"/>
      <c r="KDZ11" s="219"/>
      <c r="KEA11" s="219"/>
      <c r="KEB11" s="219"/>
      <c r="KEC11" s="219"/>
      <c r="KED11" s="219"/>
      <c r="KEE11" s="219"/>
      <c r="KEF11" s="219"/>
      <c r="KEG11" s="219"/>
      <c r="KEH11" s="219"/>
      <c r="KEI11" s="219"/>
      <c r="KEJ11" s="219"/>
      <c r="KEK11" s="219"/>
      <c r="KEL11" s="219"/>
      <c r="KEM11" s="219"/>
      <c r="KEN11" s="219"/>
      <c r="KEO11" s="219"/>
      <c r="KEP11" s="219"/>
      <c r="KEQ11" s="219"/>
      <c r="KER11" s="219"/>
      <c r="KES11" s="219"/>
      <c r="KET11" s="219"/>
      <c r="KEU11" s="219"/>
      <c r="KEV11" s="219"/>
      <c r="KEW11" s="219"/>
      <c r="KEX11" s="219"/>
      <c r="KEY11" s="219"/>
      <c r="KEZ11" s="219"/>
      <c r="KFA11" s="219"/>
      <c r="KFB11" s="219"/>
      <c r="KFC11" s="219"/>
      <c r="KFD11" s="219"/>
      <c r="KFE11" s="219"/>
      <c r="KFF11" s="219"/>
      <c r="KFG11" s="219"/>
      <c r="KFH11" s="219"/>
      <c r="KFI11" s="219"/>
      <c r="KFJ11" s="219"/>
      <c r="KFK11" s="219"/>
      <c r="KFL11" s="219"/>
      <c r="KFM11" s="219"/>
      <c r="KFN11" s="219"/>
      <c r="KFO11" s="219"/>
      <c r="KFP11" s="219"/>
      <c r="KFQ11" s="219"/>
      <c r="KFR11" s="219"/>
      <c r="KFS11" s="219"/>
      <c r="KFT11" s="219"/>
      <c r="KFU11" s="219"/>
      <c r="KFV11" s="219"/>
      <c r="KFW11" s="219"/>
      <c r="KFX11" s="219"/>
      <c r="KFY11" s="219"/>
      <c r="KFZ11" s="219"/>
      <c r="KGA11" s="219"/>
      <c r="KGB11" s="219"/>
      <c r="KGC11" s="219"/>
      <c r="KGD11" s="219"/>
      <c r="KGE11" s="219"/>
      <c r="KGF11" s="219"/>
      <c r="KGG11" s="219"/>
      <c r="KGH11" s="219"/>
      <c r="KGI11" s="219"/>
      <c r="KGJ11" s="219"/>
      <c r="KGK11" s="219"/>
      <c r="KGL11" s="219"/>
      <c r="KGM11" s="219"/>
      <c r="KGN11" s="219"/>
      <c r="KGO11" s="219"/>
      <c r="KGP11" s="219"/>
      <c r="KGQ11" s="219"/>
      <c r="KGR11" s="219"/>
      <c r="KGS11" s="219"/>
      <c r="KGT11" s="219"/>
      <c r="KGU11" s="219"/>
      <c r="KGV11" s="219"/>
      <c r="KGW11" s="219"/>
      <c r="KGX11" s="219"/>
      <c r="KGY11" s="219"/>
      <c r="KGZ11" s="219"/>
      <c r="KHA11" s="219"/>
      <c r="KHB11" s="219"/>
      <c r="KHC11" s="219"/>
      <c r="KHD11" s="219"/>
      <c r="KHE11" s="219"/>
      <c r="KHF11" s="219"/>
      <c r="KHG11" s="219"/>
      <c r="KHH11" s="219"/>
      <c r="KHI11" s="219"/>
      <c r="KHJ11" s="219"/>
      <c r="KHK11" s="219"/>
      <c r="KHL11" s="219"/>
      <c r="KHM11" s="219"/>
      <c r="KHN11" s="219"/>
      <c r="KHO11" s="219"/>
      <c r="KHP11" s="219"/>
      <c r="KHQ11" s="219"/>
      <c r="KHR11" s="219"/>
      <c r="KHS11" s="219"/>
      <c r="KHT11" s="219"/>
      <c r="KHU11" s="219"/>
      <c r="KHV11" s="219"/>
      <c r="KHW11" s="219"/>
      <c r="KHX11" s="219"/>
      <c r="KHY11" s="219"/>
      <c r="KHZ11" s="219"/>
      <c r="KIA11" s="219"/>
      <c r="KIB11" s="219"/>
      <c r="KIC11" s="219"/>
      <c r="KID11" s="219"/>
      <c r="KIE11" s="219"/>
      <c r="KIF11" s="219"/>
      <c r="KIG11" s="219"/>
      <c r="KIH11" s="219"/>
      <c r="KII11" s="219"/>
      <c r="KIJ11" s="219"/>
      <c r="KIK11" s="219"/>
      <c r="KIL11" s="219"/>
      <c r="KIM11" s="219"/>
      <c r="KIN11" s="219"/>
      <c r="KIO11" s="219"/>
      <c r="KIP11" s="219"/>
      <c r="KIQ11" s="219"/>
      <c r="KIR11" s="219"/>
      <c r="KIS11" s="219"/>
      <c r="KIT11" s="219"/>
      <c r="KIU11" s="219"/>
      <c r="KIV11" s="219"/>
      <c r="KIW11" s="219"/>
      <c r="KIX11" s="219"/>
      <c r="KIY11" s="219"/>
      <c r="KIZ11" s="219"/>
      <c r="KJA11" s="219"/>
      <c r="KJB11" s="219"/>
      <c r="KJC11" s="219"/>
      <c r="KJD11" s="219"/>
      <c r="KJE11" s="219"/>
      <c r="KJF11" s="219"/>
      <c r="KJG11" s="219"/>
      <c r="KJH11" s="219"/>
      <c r="KJI11" s="219"/>
      <c r="KJJ11" s="219"/>
      <c r="KJK11" s="219"/>
      <c r="KJL11" s="219"/>
      <c r="KJM11" s="219"/>
      <c r="KJN11" s="219"/>
      <c r="KJO11" s="219"/>
      <c r="KJP11" s="219"/>
      <c r="KJQ11" s="219"/>
      <c r="KJR11" s="219"/>
      <c r="KJS11" s="219"/>
      <c r="KJT11" s="219"/>
      <c r="KJU11" s="219"/>
      <c r="KJV11" s="219"/>
      <c r="KJW11" s="219"/>
      <c r="KJX11" s="219"/>
      <c r="KJY11" s="219"/>
      <c r="KJZ11" s="219"/>
      <c r="KKA11" s="219"/>
      <c r="KKB11" s="219"/>
      <c r="KKC11" s="219"/>
      <c r="KKD11" s="219"/>
      <c r="KKE11" s="219"/>
      <c r="KKF11" s="219"/>
      <c r="KKG11" s="219"/>
      <c r="KKH11" s="219"/>
      <c r="KKI11" s="219"/>
      <c r="KKJ11" s="219"/>
      <c r="KKK11" s="219"/>
      <c r="KKL11" s="219"/>
      <c r="KKM11" s="219"/>
      <c r="KKN11" s="219"/>
      <c r="KKO11" s="219"/>
      <c r="KKP11" s="219"/>
      <c r="KKQ11" s="219"/>
      <c r="KKR11" s="219"/>
      <c r="KKS11" s="219"/>
      <c r="KKT11" s="219"/>
      <c r="KKU11" s="219"/>
      <c r="KKV11" s="219"/>
      <c r="KKW11" s="219"/>
      <c r="KKX11" s="219"/>
      <c r="KKY11" s="219"/>
      <c r="KKZ11" s="219"/>
      <c r="KLA11" s="219"/>
      <c r="KLB11" s="219"/>
      <c r="KLC11" s="219"/>
      <c r="KLD11" s="219"/>
      <c r="KLE11" s="219"/>
      <c r="KLF11" s="219"/>
      <c r="KLG11" s="219"/>
      <c r="KLH11" s="219"/>
      <c r="KLI11" s="219"/>
      <c r="KLJ11" s="219"/>
      <c r="KLK11" s="219"/>
      <c r="KLL11" s="219"/>
      <c r="KLM11" s="219"/>
      <c r="KLN11" s="219"/>
      <c r="KLO11" s="219"/>
      <c r="KLP11" s="219"/>
      <c r="KLQ11" s="219"/>
      <c r="KLR11" s="219"/>
      <c r="KLS11" s="219"/>
      <c r="KLT11" s="219"/>
      <c r="KLU11" s="219"/>
      <c r="KLV11" s="219"/>
      <c r="KLW11" s="219"/>
      <c r="KLX11" s="219"/>
      <c r="KLY11" s="219"/>
      <c r="KLZ11" s="219"/>
      <c r="KMA11" s="219"/>
      <c r="KMB11" s="219"/>
      <c r="KMC11" s="219"/>
      <c r="KMD11" s="219"/>
      <c r="KME11" s="219"/>
      <c r="KMF11" s="219"/>
      <c r="KMG11" s="219"/>
      <c r="KMH11" s="219"/>
      <c r="KMI11" s="219"/>
      <c r="KMJ11" s="219"/>
      <c r="KMK11" s="219"/>
      <c r="KML11" s="219"/>
      <c r="KMM11" s="219"/>
      <c r="KMN11" s="219"/>
      <c r="KMO11" s="219"/>
      <c r="KMP11" s="219"/>
      <c r="KMQ11" s="219"/>
      <c r="KMR11" s="219"/>
      <c r="KMS11" s="219"/>
      <c r="KMT11" s="219"/>
      <c r="KMU11" s="219"/>
      <c r="KMV11" s="219"/>
      <c r="KMW11" s="219"/>
      <c r="KMX11" s="219"/>
      <c r="KMY11" s="219"/>
      <c r="KMZ11" s="219"/>
      <c r="KNA11" s="219"/>
      <c r="KNB11" s="219"/>
      <c r="KNC11" s="219"/>
      <c r="KND11" s="219"/>
      <c r="KNE11" s="219"/>
      <c r="KNF11" s="219"/>
      <c r="KNG11" s="219"/>
      <c r="KNH11" s="219"/>
      <c r="KNI11" s="219"/>
      <c r="KNJ11" s="219"/>
      <c r="KNK11" s="219"/>
      <c r="KNL11" s="219"/>
      <c r="KNM11" s="219"/>
      <c r="KNN11" s="219"/>
      <c r="KNO11" s="219"/>
      <c r="KNP11" s="219"/>
      <c r="KNQ11" s="219"/>
      <c r="KNR11" s="219"/>
      <c r="KNS11" s="219"/>
      <c r="KNT11" s="219"/>
      <c r="KNU11" s="219"/>
      <c r="KNV11" s="219"/>
      <c r="KNW11" s="219"/>
      <c r="KNX11" s="219"/>
      <c r="KNY11" s="219"/>
      <c r="KNZ11" s="219"/>
      <c r="KOA11" s="219"/>
      <c r="KOB11" s="219"/>
      <c r="KOC11" s="219"/>
      <c r="KOD11" s="219"/>
      <c r="KOE11" s="219"/>
      <c r="KOF11" s="219"/>
      <c r="KOG11" s="219"/>
      <c r="KOH11" s="219"/>
      <c r="KOI11" s="219"/>
      <c r="KOJ11" s="219"/>
      <c r="KOK11" s="219"/>
      <c r="KOL11" s="219"/>
      <c r="KOM11" s="219"/>
      <c r="KON11" s="219"/>
      <c r="KOO11" s="219"/>
      <c r="KOP11" s="219"/>
      <c r="KOQ11" s="219"/>
      <c r="KOR11" s="219"/>
      <c r="KOS11" s="219"/>
      <c r="KOT11" s="219"/>
      <c r="KOU11" s="219"/>
      <c r="KOV11" s="219"/>
      <c r="KOW11" s="219"/>
      <c r="KOX11" s="219"/>
      <c r="KOY11" s="219"/>
      <c r="KOZ11" s="219"/>
      <c r="KPA11" s="219"/>
      <c r="KPB11" s="219"/>
      <c r="KPC11" s="219"/>
      <c r="KPD11" s="219"/>
      <c r="KPE11" s="219"/>
      <c r="KPF11" s="219"/>
      <c r="KPG11" s="219"/>
      <c r="KPH11" s="219"/>
      <c r="KPI11" s="219"/>
      <c r="KPJ11" s="219"/>
      <c r="KPK11" s="219"/>
      <c r="KPL11" s="219"/>
      <c r="KPM11" s="219"/>
      <c r="KPN11" s="219"/>
      <c r="KPO11" s="219"/>
      <c r="KPP11" s="219"/>
      <c r="KPQ11" s="219"/>
      <c r="KPR11" s="219"/>
      <c r="KPS11" s="219"/>
      <c r="KPT11" s="219"/>
      <c r="KPU11" s="219"/>
      <c r="KPV11" s="219"/>
      <c r="KPW11" s="219"/>
      <c r="KPX11" s="219"/>
      <c r="KPY11" s="219"/>
      <c r="KPZ11" s="219"/>
      <c r="KQA11" s="219"/>
      <c r="KQB11" s="219"/>
      <c r="KQC11" s="219"/>
      <c r="KQD11" s="219"/>
      <c r="KQE11" s="219"/>
      <c r="KQF11" s="219"/>
      <c r="KQG11" s="219"/>
      <c r="KQH11" s="219"/>
      <c r="KQI11" s="219"/>
      <c r="KQJ11" s="219"/>
      <c r="KQK11" s="219"/>
      <c r="KQL11" s="219"/>
      <c r="KQM11" s="219"/>
      <c r="KQN11" s="219"/>
      <c r="KQO11" s="219"/>
      <c r="KQP11" s="219"/>
      <c r="KQQ11" s="219"/>
      <c r="KQR11" s="219"/>
      <c r="KQS11" s="219"/>
      <c r="KQT11" s="219"/>
      <c r="KQU11" s="219"/>
      <c r="KQV11" s="219"/>
      <c r="KQW11" s="219"/>
      <c r="KQX11" s="219"/>
      <c r="KQY11" s="219"/>
      <c r="KQZ11" s="219"/>
      <c r="KRA11" s="219"/>
      <c r="KRB11" s="219"/>
      <c r="KRC11" s="219"/>
      <c r="KRD11" s="219"/>
      <c r="KRE11" s="219"/>
      <c r="KRF11" s="219"/>
      <c r="KRG11" s="219"/>
      <c r="KRH11" s="219"/>
      <c r="KRI11" s="219"/>
      <c r="KRJ11" s="219"/>
      <c r="KRK11" s="219"/>
      <c r="KRL11" s="219"/>
      <c r="KRM11" s="219"/>
      <c r="KRN11" s="219"/>
      <c r="KRO11" s="219"/>
      <c r="KRP11" s="219"/>
      <c r="KRQ11" s="219"/>
      <c r="KRR11" s="219"/>
      <c r="KRS11" s="219"/>
      <c r="KRT11" s="219"/>
      <c r="KRU11" s="219"/>
      <c r="KRV11" s="219"/>
      <c r="KRW11" s="219"/>
      <c r="KRX11" s="219"/>
      <c r="KRY11" s="219"/>
      <c r="KRZ11" s="219"/>
      <c r="KSA11" s="219"/>
      <c r="KSB11" s="219"/>
      <c r="KSC11" s="219"/>
      <c r="KSD11" s="219"/>
      <c r="KSE11" s="219"/>
      <c r="KSF11" s="219"/>
      <c r="KSG11" s="219"/>
      <c r="KSH11" s="219"/>
      <c r="KSI11" s="219"/>
      <c r="KSJ11" s="219"/>
      <c r="KSK11" s="219"/>
      <c r="KSL11" s="219"/>
      <c r="KSM11" s="219"/>
      <c r="KSN11" s="219"/>
      <c r="KSO11" s="219"/>
      <c r="KSP11" s="219"/>
      <c r="KSQ11" s="219"/>
      <c r="KSR11" s="219"/>
      <c r="KSS11" s="219"/>
      <c r="KST11" s="219"/>
      <c r="KSU11" s="219"/>
      <c r="KSV11" s="219"/>
      <c r="KSW11" s="219"/>
      <c r="KSX11" s="219"/>
      <c r="KSY11" s="219"/>
      <c r="KSZ11" s="219"/>
      <c r="KTA11" s="219"/>
      <c r="KTB11" s="219"/>
      <c r="KTC11" s="219"/>
      <c r="KTD11" s="219"/>
      <c r="KTE11" s="219"/>
      <c r="KTF11" s="219"/>
      <c r="KTG11" s="219"/>
      <c r="KTH11" s="219"/>
      <c r="KTI11" s="219"/>
      <c r="KTJ11" s="219"/>
      <c r="KTK11" s="219"/>
      <c r="KTL11" s="219"/>
      <c r="KTM11" s="219"/>
      <c r="KTN11" s="219"/>
      <c r="KTO11" s="219"/>
      <c r="KTP11" s="219"/>
      <c r="KTQ11" s="219"/>
      <c r="KTR11" s="219"/>
      <c r="KTS11" s="219"/>
      <c r="KTT11" s="219"/>
      <c r="KTU11" s="219"/>
      <c r="KTV11" s="219"/>
      <c r="KTW11" s="219"/>
      <c r="KTX11" s="219"/>
      <c r="KTY11" s="219"/>
      <c r="KTZ11" s="219"/>
      <c r="KUA11" s="219"/>
      <c r="KUB11" s="219"/>
      <c r="KUC11" s="219"/>
      <c r="KUD11" s="219"/>
      <c r="KUE11" s="219"/>
      <c r="KUF11" s="219"/>
      <c r="KUG11" s="219"/>
      <c r="KUH11" s="219"/>
      <c r="KUI11" s="219"/>
      <c r="KUJ11" s="219"/>
      <c r="KUK11" s="219"/>
      <c r="KUL11" s="219"/>
      <c r="KUM11" s="219"/>
      <c r="KUN11" s="219"/>
      <c r="KUO11" s="219"/>
      <c r="KUP11" s="219"/>
      <c r="KUQ11" s="219"/>
      <c r="KUR11" s="219"/>
      <c r="KUS11" s="219"/>
      <c r="KUT11" s="219"/>
      <c r="KUU11" s="219"/>
      <c r="KUV11" s="219"/>
      <c r="KUW11" s="219"/>
      <c r="KUX11" s="219"/>
      <c r="KUY11" s="219"/>
      <c r="KUZ11" s="219"/>
      <c r="KVA11" s="219"/>
      <c r="KVB11" s="219"/>
      <c r="KVC11" s="219"/>
      <c r="KVD11" s="219"/>
      <c r="KVE11" s="219"/>
      <c r="KVF11" s="219"/>
      <c r="KVG11" s="219"/>
      <c r="KVH11" s="219"/>
      <c r="KVI11" s="219"/>
      <c r="KVJ11" s="219"/>
      <c r="KVK11" s="219"/>
      <c r="KVL11" s="219"/>
      <c r="KVM11" s="219"/>
      <c r="KVN11" s="219"/>
      <c r="KVO11" s="219"/>
      <c r="KVP11" s="219"/>
      <c r="KVQ11" s="219"/>
      <c r="KVR11" s="219"/>
      <c r="KVS11" s="219"/>
      <c r="KVT11" s="219"/>
      <c r="KVU11" s="219"/>
      <c r="KVV11" s="219"/>
      <c r="KVW11" s="219"/>
      <c r="KVX11" s="219"/>
      <c r="KVY11" s="219"/>
      <c r="KVZ11" s="219"/>
      <c r="KWA11" s="219"/>
      <c r="KWB11" s="219"/>
      <c r="KWC11" s="219"/>
      <c r="KWD11" s="219"/>
      <c r="KWE11" s="219"/>
      <c r="KWF11" s="219"/>
      <c r="KWG11" s="219"/>
      <c r="KWH11" s="219"/>
      <c r="KWI11" s="219"/>
      <c r="KWJ11" s="219"/>
      <c r="KWK11" s="219"/>
      <c r="KWL11" s="219"/>
      <c r="KWM11" s="219"/>
      <c r="KWN11" s="219"/>
      <c r="KWO11" s="219"/>
      <c r="KWP11" s="219"/>
      <c r="KWQ11" s="219"/>
      <c r="KWR11" s="219"/>
      <c r="KWS11" s="219"/>
      <c r="KWT11" s="219"/>
      <c r="KWU11" s="219"/>
      <c r="KWV11" s="219"/>
      <c r="KWW11" s="219"/>
      <c r="KWX11" s="219"/>
      <c r="KWY11" s="219"/>
      <c r="KWZ11" s="219"/>
      <c r="KXA11" s="219"/>
      <c r="KXB11" s="219"/>
      <c r="KXC11" s="219"/>
      <c r="KXD11" s="219"/>
      <c r="KXE11" s="219"/>
      <c r="KXF11" s="219"/>
      <c r="KXG11" s="219"/>
      <c r="KXH11" s="219"/>
      <c r="KXI11" s="219"/>
      <c r="KXJ11" s="219"/>
      <c r="KXK11" s="219"/>
      <c r="KXL11" s="219"/>
      <c r="KXM11" s="219"/>
      <c r="KXN11" s="219"/>
      <c r="KXO11" s="219"/>
      <c r="KXP11" s="219"/>
      <c r="KXQ11" s="219"/>
      <c r="KXR11" s="219"/>
      <c r="KXS11" s="219"/>
      <c r="KXT11" s="219"/>
      <c r="KXU11" s="219"/>
      <c r="KXV11" s="219"/>
      <c r="KXW11" s="219"/>
      <c r="KXX11" s="219"/>
      <c r="KXY11" s="219"/>
      <c r="KXZ11" s="219"/>
      <c r="KYA11" s="219"/>
      <c r="KYB11" s="219"/>
      <c r="KYC11" s="219"/>
      <c r="KYD11" s="219"/>
      <c r="KYE11" s="219"/>
      <c r="KYF11" s="219"/>
      <c r="KYG11" s="219"/>
      <c r="KYH11" s="219"/>
      <c r="KYI11" s="219"/>
      <c r="KYJ11" s="219"/>
      <c r="KYK11" s="219"/>
      <c r="KYL11" s="219"/>
      <c r="KYM11" s="219"/>
      <c r="KYN11" s="219"/>
      <c r="KYO11" s="219"/>
      <c r="KYP11" s="219"/>
      <c r="KYQ11" s="219"/>
      <c r="KYR11" s="219"/>
      <c r="KYS11" s="219"/>
      <c r="KYT11" s="219"/>
      <c r="KYU11" s="219"/>
      <c r="KYV11" s="219"/>
      <c r="KYW11" s="219"/>
      <c r="KYX11" s="219"/>
      <c r="KYY11" s="219"/>
      <c r="KYZ11" s="219"/>
      <c r="KZA11" s="219"/>
      <c r="KZB11" s="219"/>
      <c r="KZC11" s="219"/>
      <c r="KZD11" s="219"/>
      <c r="KZE11" s="219"/>
      <c r="KZF11" s="219"/>
      <c r="KZG11" s="219"/>
      <c r="KZH11" s="219"/>
      <c r="KZI11" s="219"/>
      <c r="KZJ11" s="219"/>
      <c r="KZK11" s="219"/>
      <c r="KZL11" s="219"/>
      <c r="KZM11" s="219"/>
      <c r="KZN11" s="219"/>
      <c r="KZO11" s="219"/>
      <c r="KZP11" s="219"/>
      <c r="KZQ11" s="219"/>
      <c r="KZR11" s="219"/>
      <c r="KZS11" s="219"/>
      <c r="KZT11" s="219"/>
      <c r="KZU11" s="219"/>
      <c r="KZV11" s="219"/>
      <c r="KZW11" s="219"/>
      <c r="KZX11" s="219"/>
      <c r="KZY11" s="219"/>
      <c r="KZZ11" s="219"/>
      <c r="LAA11" s="219"/>
      <c r="LAB11" s="219"/>
      <c r="LAC11" s="219"/>
      <c r="LAD11" s="219"/>
      <c r="LAE11" s="219"/>
      <c r="LAF11" s="219"/>
      <c r="LAG11" s="219"/>
      <c r="LAH11" s="219"/>
      <c r="LAI11" s="219"/>
      <c r="LAJ11" s="219"/>
      <c r="LAK11" s="219"/>
      <c r="LAL11" s="219"/>
      <c r="LAM11" s="219"/>
      <c r="LAN11" s="219"/>
      <c r="LAO11" s="219"/>
      <c r="LAP11" s="219"/>
      <c r="LAQ11" s="219"/>
      <c r="LAR11" s="219"/>
      <c r="LAS11" s="219"/>
      <c r="LAT11" s="219"/>
      <c r="LAU11" s="219"/>
      <c r="LAV11" s="219"/>
      <c r="LAW11" s="219"/>
      <c r="LAX11" s="219"/>
      <c r="LAY11" s="219"/>
      <c r="LAZ11" s="219"/>
      <c r="LBA11" s="219"/>
      <c r="LBB11" s="219"/>
      <c r="LBC11" s="219"/>
      <c r="LBD11" s="219"/>
      <c r="LBE11" s="219"/>
      <c r="LBF11" s="219"/>
      <c r="LBG11" s="219"/>
      <c r="LBH11" s="219"/>
      <c r="LBI11" s="219"/>
      <c r="LBJ11" s="219"/>
      <c r="LBK11" s="219"/>
      <c r="LBL11" s="219"/>
      <c r="LBM11" s="219"/>
      <c r="LBN11" s="219"/>
      <c r="LBO11" s="219"/>
      <c r="LBP11" s="219"/>
      <c r="LBQ11" s="219"/>
      <c r="LBR11" s="219"/>
      <c r="LBS11" s="219"/>
      <c r="LBT11" s="219"/>
      <c r="LBU11" s="219"/>
      <c r="LBV11" s="219"/>
      <c r="LBW11" s="219"/>
      <c r="LBX11" s="219"/>
      <c r="LBY11" s="219"/>
      <c r="LBZ11" s="219"/>
      <c r="LCA11" s="219"/>
      <c r="LCB11" s="219"/>
      <c r="LCC11" s="219"/>
      <c r="LCD11" s="219"/>
      <c r="LCE11" s="219"/>
      <c r="LCF11" s="219"/>
      <c r="LCG11" s="219"/>
      <c r="LCH11" s="219"/>
      <c r="LCI11" s="219"/>
      <c r="LCJ11" s="219"/>
      <c r="LCK11" s="219"/>
      <c r="LCL11" s="219"/>
      <c r="LCM11" s="219"/>
      <c r="LCN11" s="219"/>
      <c r="LCO11" s="219"/>
      <c r="LCP11" s="219"/>
      <c r="LCQ11" s="219"/>
      <c r="LCR11" s="219"/>
      <c r="LCS11" s="219"/>
      <c r="LCT11" s="219"/>
      <c r="LCU11" s="219"/>
      <c r="LCV11" s="219"/>
      <c r="LCW11" s="219"/>
      <c r="LCX11" s="219"/>
      <c r="LCY11" s="219"/>
      <c r="LCZ11" s="219"/>
      <c r="LDA11" s="219"/>
      <c r="LDB11" s="219"/>
      <c r="LDC11" s="219"/>
      <c r="LDD11" s="219"/>
      <c r="LDE11" s="219"/>
      <c r="LDF11" s="219"/>
      <c r="LDG11" s="219"/>
      <c r="LDH11" s="219"/>
      <c r="LDI11" s="219"/>
      <c r="LDJ11" s="219"/>
      <c r="LDK11" s="219"/>
      <c r="LDL11" s="219"/>
      <c r="LDM11" s="219"/>
      <c r="LDN11" s="219"/>
      <c r="LDO11" s="219"/>
      <c r="LDP11" s="219"/>
      <c r="LDQ11" s="219"/>
      <c r="LDR11" s="219"/>
      <c r="LDS11" s="219"/>
      <c r="LDT11" s="219"/>
      <c r="LDU11" s="219"/>
      <c r="LDV11" s="219"/>
      <c r="LDW11" s="219"/>
      <c r="LDX11" s="219"/>
      <c r="LDY11" s="219"/>
      <c r="LDZ11" s="219"/>
      <c r="LEA11" s="219"/>
      <c r="LEB11" s="219"/>
      <c r="LEC11" s="219"/>
      <c r="LED11" s="219"/>
      <c r="LEE11" s="219"/>
      <c r="LEF11" s="219"/>
      <c r="LEG11" s="219"/>
      <c r="LEH11" s="219"/>
      <c r="LEI11" s="219"/>
      <c r="LEJ11" s="219"/>
      <c r="LEK11" s="219"/>
      <c r="LEL11" s="219"/>
      <c r="LEM11" s="219"/>
      <c r="LEN11" s="219"/>
      <c r="LEO11" s="219"/>
      <c r="LEP11" s="219"/>
      <c r="LEQ11" s="219"/>
      <c r="LER11" s="219"/>
      <c r="LES11" s="219"/>
      <c r="LET11" s="219"/>
      <c r="LEU11" s="219"/>
      <c r="LEV11" s="219"/>
      <c r="LEW11" s="219"/>
      <c r="LEX11" s="219"/>
      <c r="LEY11" s="219"/>
      <c r="LEZ11" s="219"/>
      <c r="LFA11" s="219"/>
      <c r="LFB11" s="219"/>
      <c r="LFC11" s="219"/>
      <c r="LFD11" s="219"/>
      <c r="LFE11" s="219"/>
      <c r="LFF11" s="219"/>
      <c r="LFG11" s="219"/>
      <c r="LFH11" s="219"/>
      <c r="LFI11" s="219"/>
      <c r="LFJ11" s="219"/>
      <c r="LFK11" s="219"/>
      <c r="LFL11" s="219"/>
      <c r="LFM11" s="219"/>
      <c r="LFN11" s="219"/>
      <c r="LFO11" s="219"/>
      <c r="LFP11" s="219"/>
      <c r="LFQ11" s="219"/>
      <c r="LFR11" s="219"/>
      <c r="LFS11" s="219"/>
      <c r="LFT11" s="219"/>
      <c r="LFU11" s="219"/>
      <c r="LFV11" s="219"/>
      <c r="LFW11" s="219"/>
      <c r="LFX11" s="219"/>
      <c r="LFY11" s="219"/>
      <c r="LFZ11" s="219"/>
      <c r="LGA11" s="219"/>
      <c r="LGB11" s="219"/>
      <c r="LGC11" s="219"/>
      <c r="LGD11" s="219"/>
      <c r="LGE11" s="219"/>
      <c r="LGF11" s="219"/>
      <c r="LGG11" s="219"/>
      <c r="LGH11" s="219"/>
      <c r="LGI11" s="219"/>
      <c r="LGJ11" s="219"/>
      <c r="LGK11" s="219"/>
      <c r="LGL11" s="219"/>
      <c r="LGM11" s="219"/>
      <c r="LGN11" s="219"/>
      <c r="LGO11" s="219"/>
      <c r="LGP11" s="219"/>
      <c r="LGQ11" s="219"/>
      <c r="LGR11" s="219"/>
      <c r="LGS11" s="219"/>
      <c r="LGT11" s="219"/>
      <c r="LGU11" s="219"/>
      <c r="LGV11" s="219"/>
      <c r="LGW11" s="219"/>
      <c r="LGX11" s="219"/>
      <c r="LGY11" s="219"/>
      <c r="LGZ11" s="219"/>
      <c r="LHA11" s="219"/>
      <c r="LHB11" s="219"/>
      <c r="LHC11" s="219"/>
      <c r="LHD11" s="219"/>
      <c r="LHE11" s="219"/>
      <c r="LHF11" s="219"/>
      <c r="LHG11" s="219"/>
      <c r="LHH11" s="219"/>
      <c r="LHI11" s="219"/>
      <c r="LHJ11" s="219"/>
      <c r="LHK11" s="219"/>
      <c r="LHL11" s="219"/>
      <c r="LHM11" s="219"/>
      <c r="LHN11" s="219"/>
      <c r="LHO11" s="219"/>
      <c r="LHP11" s="219"/>
      <c r="LHQ11" s="219"/>
      <c r="LHR11" s="219"/>
      <c r="LHS11" s="219"/>
      <c r="LHT11" s="219"/>
      <c r="LHU11" s="219"/>
      <c r="LHV11" s="219"/>
      <c r="LHW11" s="219"/>
      <c r="LHX11" s="219"/>
      <c r="LHY11" s="219"/>
      <c r="LHZ11" s="219"/>
      <c r="LIA11" s="219"/>
      <c r="LIB11" s="219"/>
      <c r="LIC11" s="219"/>
      <c r="LID11" s="219"/>
      <c r="LIE11" s="219"/>
      <c r="LIF11" s="219"/>
      <c r="LIG11" s="219"/>
      <c r="LIH11" s="219"/>
      <c r="LII11" s="219"/>
      <c r="LIJ11" s="219"/>
      <c r="LIK11" s="219"/>
      <c r="LIL11" s="219"/>
      <c r="LIM11" s="219"/>
      <c r="LIN11" s="219"/>
      <c r="LIO11" s="219"/>
      <c r="LIP11" s="219"/>
      <c r="LIQ11" s="219"/>
      <c r="LIR11" s="219"/>
      <c r="LIS11" s="219"/>
      <c r="LIT11" s="219"/>
      <c r="LIU11" s="219"/>
      <c r="LIV11" s="219"/>
      <c r="LIW11" s="219"/>
      <c r="LIX11" s="219"/>
      <c r="LIY11" s="219"/>
      <c r="LIZ11" s="219"/>
      <c r="LJA11" s="219"/>
      <c r="LJB11" s="219"/>
      <c r="LJC11" s="219"/>
      <c r="LJD11" s="219"/>
      <c r="LJE11" s="219"/>
      <c r="LJF11" s="219"/>
      <c r="LJG11" s="219"/>
      <c r="LJH11" s="219"/>
      <c r="LJI11" s="219"/>
      <c r="LJJ11" s="219"/>
      <c r="LJK11" s="219"/>
      <c r="LJL11" s="219"/>
      <c r="LJM11" s="219"/>
      <c r="LJN11" s="219"/>
      <c r="LJO11" s="219"/>
      <c r="LJP11" s="219"/>
      <c r="LJQ11" s="219"/>
      <c r="LJR11" s="219"/>
      <c r="LJS11" s="219"/>
      <c r="LJT11" s="219"/>
      <c r="LJU11" s="219"/>
      <c r="LJV11" s="219"/>
      <c r="LJW11" s="219"/>
      <c r="LJX11" s="219"/>
      <c r="LJY11" s="219"/>
      <c r="LJZ11" s="219"/>
      <c r="LKA11" s="219"/>
      <c r="LKB11" s="219"/>
      <c r="LKC11" s="219"/>
      <c r="LKD11" s="219"/>
      <c r="LKE11" s="219"/>
      <c r="LKF11" s="219"/>
      <c r="LKG11" s="219"/>
      <c r="LKH11" s="219"/>
      <c r="LKI11" s="219"/>
      <c r="LKJ11" s="219"/>
      <c r="LKK11" s="219"/>
      <c r="LKL11" s="219"/>
      <c r="LKM11" s="219"/>
      <c r="LKN11" s="219"/>
      <c r="LKO11" s="219"/>
      <c r="LKP11" s="219"/>
      <c r="LKQ11" s="219"/>
      <c r="LKR11" s="219"/>
      <c r="LKS11" s="219"/>
      <c r="LKT11" s="219"/>
      <c r="LKU11" s="219"/>
      <c r="LKV11" s="219"/>
      <c r="LKW11" s="219"/>
      <c r="LKX11" s="219"/>
      <c r="LKY11" s="219"/>
      <c r="LKZ11" s="219"/>
      <c r="LLA11" s="219"/>
      <c r="LLB11" s="219"/>
      <c r="LLC11" s="219"/>
      <c r="LLD11" s="219"/>
      <c r="LLE11" s="219"/>
      <c r="LLF11" s="219"/>
      <c r="LLG11" s="219"/>
      <c r="LLH11" s="219"/>
      <c r="LLI11" s="219"/>
      <c r="LLJ11" s="219"/>
      <c r="LLK11" s="219"/>
      <c r="LLL11" s="219"/>
      <c r="LLM11" s="219"/>
      <c r="LLN11" s="219"/>
      <c r="LLO11" s="219"/>
      <c r="LLP11" s="219"/>
      <c r="LLQ11" s="219"/>
      <c r="LLR11" s="219"/>
      <c r="LLS11" s="219"/>
      <c r="LLT11" s="219"/>
      <c r="LLU11" s="219"/>
      <c r="LLV11" s="219"/>
      <c r="LLW11" s="219"/>
      <c r="LLX11" s="219"/>
      <c r="LLY11" s="219"/>
      <c r="LLZ11" s="219"/>
      <c r="LMA11" s="219"/>
      <c r="LMB11" s="219"/>
      <c r="LMC11" s="219"/>
      <c r="LMD11" s="219"/>
      <c r="LME11" s="219"/>
      <c r="LMF11" s="219"/>
      <c r="LMG11" s="219"/>
      <c r="LMH11" s="219"/>
      <c r="LMI11" s="219"/>
      <c r="LMJ11" s="219"/>
      <c r="LMK11" s="219"/>
      <c r="LML11" s="219"/>
      <c r="LMM11" s="219"/>
      <c r="LMN11" s="219"/>
      <c r="LMO11" s="219"/>
      <c r="LMP11" s="219"/>
      <c r="LMQ11" s="219"/>
      <c r="LMR11" s="219"/>
      <c r="LMS11" s="219"/>
      <c r="LMT11" s="219"/>
      <c r="LMU11" s="219"/>
      <c r="LMV11" s="219"/>
      <c r="LMW11" s="219"/>
      <c r="LMX11" s="219"/>
      <c r="LMY11" s="219"/>
      <c r="LMZ11" s="219"/>
      <c r="LNA11" s="219"/>
      <c r="LNB11" s="219"/>
      <c r="LNC11" s="219"/>
      <c r="LND11" s="219"/>
      <c r="LNE11" s="219"/>
      <c r="LNF11" s="219"/>
      <c r="LNG11" s="219"/>
      <c r="LNH11" s="219"/>
      <c r="LNI11" s="219"/>
      <c r="LNJ11" s="219"/>
      <c r="LNK11" s="219"/>
      <c r="LNL11" s="219"/>
      <c r="LNM11" s="219"/>
      <c r="LNN11" s="219"/>
      <c r="LNO11" s="219"/>
      <c r="LNP11" s="219"/>
      <c r="LNQ11" s="219"/>
      <c r="LNR11" s="219"/>
      <c r="LNS11" s="219"/>
      <c r="LNT11" s="219"/>
      <c r="LNU11" s="219"/>
      <c r="LNV11" s="219"/>
      <c r="LNW11" s="219"/>
      <c r="LNX11" s="219"/>
      <c r="LNY11" s="219"/>
      <c r="LNZ11" s="219"/>
      <c r="LOA11" s="219"/>
      <c r="LOB11" s="219"/>
      <c r="LOC11" s="219"/>
      <c r="LOD11" s="219"/>
      <c r="LOE11" s="219"/>
      <c r="LOF11" s="219"/>
      <c r="LOG11" s="219"/>
      <c r="LOH11" s="219"/>
      <c r="LOI11" s="219"/>
      <c r="LOJ11" s="219"/>
      <c r="LOK11" s="219"/>
      <c r="LOL11" s="219"/>
      <c r="LOM11" s="219"/>
      <c r="LON11" s="219"/>
      <c r="LOO11" s="219"/>
      <c r="LOP11" s="219"/>
      <c r="LOQ11" s="219"/>
      <c r="LOR11" s="219"/>
      <c r="LOS11" s="219"/>
      <c r="LOT11" s="219"/>
      <c r="LOU11" s="219"/>
      <c r="LOV11" s="219"/>
      <c r="LOW11" s="219"/>
      <c r="LOX11" s="219"/>
      <c r="LOY11" s="219"/>
      <c r="LOZ11" s="219"/>
      <c r="LPA11" s="219"/>
      <c r="LPB11" s="219"/>
      <c r="LPC11" s="219"/>
      <c r="LPD11" s="219"/>
      <c r="LPE11" s="219"/>
      <c r="LPF11" s="219"/>
      <c r="LPG11" s="219"/>
      <c r="LPH11" s="219"/>
      <c r="LPI11" s="219"/>
      <c r="LPJ11" s="219"/>
      <c r="LPK11" s="219"/>
      <c r="LPL11" s="219"/>
      <c r="LPM11" s="219"/>
      <c r="LPN11" s="219"/>
      <c r="LPO11" s="219"/>
      <c r="LPP11" s="219"/>
      <c r="LPQ11" s="219"/>
      <c r="LPR11" s="219"/>
      <c r="LPS11" s="219"/>
      <c r="LPT11" s="219"/>
      <c r="LPU11" s="219"/>
      <c r="LPV11" s="219"/>
      <c r="LPW11" s="219"/>
      <c r="LPX11" s="219"/>
      <c r="LPY11" s="219"/>
      <c r="LPZ11" s="219"/>
      <c r="LQA11" s="219"/>
      <c r="LQB11" s="219"/>
      <c r="LQC11" s="219"/>
      <c r="LQD11" s="219"/>
      <c r="LQE11" s="219"/>
      <c r="LQF11" s="219"/>
      <c r="LQG11" s="219"/>
      <c r="LQH11" s="219"/>
      <c r="LQI11" s="219"/>
      <c r="LQJ11" s="219"/>
      <c r="LQK11" s="219"/>
      <c r="LQL11" s="219"/>
      <c r="LQM11" s="219"/>
      <c r="LQN11" s="219"/>
      <c r="LQO11" s="219"/>
      <c r="LQP11" s="219"/>
      <c r="LQQ11" s="219"/>
      <c r="LQR11" s="219"/>
      <c r="LQS11" s="219"/>
      <c r="LQT11" s="219"/>
      <c r="LQU11" s="219"/>
      <c r="LQV11" s="219"/>
      <c r="LQW11" s="219"/>
      <c r="LQX11" s="219"/>
      <c r="LQY11" s="219"/>
      <c r="LQZ11" s="219"/>
      <c r="LRA11" s="219"/>
      <c r="LRB11" s="219"/>
      <c r="LRC11" s="219"/>
      <c r="LRD11" s="219"/>
      <c r="LRE11" s="219"/>
      <c r="LRF11" s="219"/>
      <c r="LRG11" s="219"/>
      <c r="LRH11" s="219"/>
      <c r="LRI11" s="219"/>
      <c r="LRJ11" s="219"/>
      <c r="LRK11" s="219"/>
      <c r="LRL11" s="219"/>
      <c r="LRM11" s="219"/>
      <c r="LRN11" s="219"/>
      <c r="LRO11" s="219"/>
      <c r="LRP11" s="219"/>
      <c r="LRQ11" s="219"/>
      <c r="LRR11" s="219"/>
      <c r="LRS11" s="219"/>
      <c r="LRT11" s="219"/>
      <c r="LRU11" s="219"/>
      <c r="LRV11" s="219"/>
      <c r="LRW11" s="219"/>
      <c r="LRX11" s="219"/>
      <c r="LRY11" s="219"/>
      <c r="LRZ11" s="219"/>
      <c r="LSA11" s="219"/>
      <c r="LSB11" s="219"/>
      <c r="LSC11" s="219"/>
      <c r="LSD11" s="219"/>
      <c r="LSE11" s="219"/>
      <c r="LSF11" s="219"/>
      <c r="LSG11" s="219"/>
      <c r="LSH11" s="219"/>
      <c r="LSI11" s="219"/>
      <c r="LSJ11" s="219"/>
      <c r="LSK11" s="219"/>
      <c r="LSL11" s="219"/>
      <c r="LSM11" s="219"/>
      <c r="LSN11" s="219"/>
      <c r="LSO11" s="219"/>
      <c r="LSP11" s="219"/>
      <c r="LSQ11" s="219"/>
      <c r="LSR11" s="219"/>
      <c r="LSS11" s="219"/>
      <c r="LST11" s="219"/>
      <c r="LSU11" s="219"/>
      <c r="LSV11" s="219"/>
      <c r="LSW11" s="219"/>
      <c r="LSX11" s="219"/>
      <c r="LSY11" s="219"/>
      <c r="LSZ11" s="219"/>
      <c r="LTA11" s="219"/>
      <c r="LTB11" s="219"/>
      <c r="LTC11" s="219"/>
      <c r="LTD11" s="219"/>
      <c r="LTE11" s="219"/>
      <c r="LTF11" s="219"/>
      <c r="LTG11" s="219"/>
      <c r="LTH11" s="219"/>
      <c r="LTI11" s="219"/>
      <c r="LTJ11" s="219"/>
      <c r="LTK11" s="219"/>
      <c r="LTL11" s="219"/>
      <c r="LTM11" s="219"/>
      <c r="LTN11" s="219"/>
      <c r="LTO11" s="219"/>
      <c r="LTP11" s="219"/>
      <c r="LTQ11" s="219"/>
      <c r="LTR11" s="219"/>
      <c r="LTS11" s="219"/>
      <c r="LTT11" s="219"/>
      <c r="LTU11" s="219"/>
      <c r="LTV11" s="219"/>
      <c r="LTW11" s="219"/>
      <c r="LTX11" s="219"/>
      <c r="LTY11" s="219"/>
      <c r="LTZ11" s="219"/>
      <c r="LUA11" s="219"/>
      <c r="LUB11" s="219"/>
      <c r="LUC11" s="219"/>
      <c r="LUD11" s="219"/>
      <c r="LUE11" s="219"/>
      <c r="LUF11" s="219"/>
      <c r="LUG11" s="219"/>
      <c r="LUH11" s="219"/>
      <c r="LUI11" s="219"/>
      <c r="LUJ11" s="219"/>
      <c r="LUK11" s="219"/>
      <c r="LUL11" s="219"/>
      <c r="LUM11" s="219"/>
      <c r="LUN11" s="219"/>
      <c r="LUO11" s="219"/>
      <c r="LUP11" s="219"/>
      <c r="LUQ11" s="219"/>
      <c r="LUR11" s="219"/>
      <c r="LUS11" s="219"/>
      <c r="LUT11" s="219"/>
      <c r="LUU11" s="219"/>
      <c r="LUV11" s="219"/>
      <c r="LUW11" s="219"/>
      <c r="LUX11" s="219"/>
      <c r="LUY11" s="219"/>
      <c r="LUZ11" s="219"/>
      <c r="LVA11" s="219"/>
      <c r="LVB11" s="219"/>
      <c r="LVC11" s="219"/>
      <c r="LVD11" s="219"/>
      <c r="LVE11" s="219"/>
      <c r="LVF11" s="219"/>
      <c r="LVG11" s="219"/>
      <c r="LVH11" s="219"/>
      <c r="LVI11" s="219"/>
      <c r="LVJ11" s="219"/>
      <c r="LVK11" s="219"/>
      <c r="LVL11" s="219"/>
      <c r="LVM11" s="219"/>
      <c r="LVN11" s="219"/>
      <c r="LVO11" s="219"/>
      <c r="LVP11" s="219"/>
      <c r="LVQ11" s="219"/>
      <c r="LVR11" s="219"/>
      <c r="LVS11" s="219"/>
      <c r="LVT11" s="219"/>
      <c r="LVU11" s="219"/>
      <c r="LVV11" s="219"/>
      <c r="LVW11" s="219"/>
      <c r="LVX11" s="219"/>
      <c r="LVY11" s="219"/>
      <c r="LVZ11" s="219"/>
      <c r="LWA11" s="219"/>
      <c r="LWB11" s="219"/>
      <c r="LWC11" s="219"/>
      <c r="LWD11" s="219"/>
      <c r="LWE11" s="219"/>
      <c r="LWF11" s="219"/>
      <c r="LWG11" s="219"/>
      <c r="LWH11" s="219"/>
      <c r="LWI11" s="219"/>
      <c r="LWJ11" s="219"/>
      <c r="LWK11" s="219"/>
      <c r="LWL11" s="219"/>
      <c r="LWM11" s="219"/>
      <c r="LWN11" s="219"/>
      <c r="LWO11" s="219"/>
      <c r="LWP11" s="219"/>
      <c r="LWQ11" s="219"/>
      <c r="LWR11" s="219"/>
      <c r="LWS11" s="219"/>
      <c r="LWT11" s="219"/>
      <c r="LWU11" s="219"/>
      <c r="LWV11" s="219"/>
      <c r="LWW11" s="219"/>
      <c r="LWX11" s="219"/>
      <c r="LWY11" s="219"/>
      <c r="LWZ11" s="219"/>
      <c r="LXA11" s="219"/>
      <c r="LXB11" s="219"/>
      <c r="LXC11" s="219"/>
      <c r="LXD11" s="219"/>
      <c r="LXE11" s="219"/>
      <c r="LXF11" s="219"/>
      <c r="LXG11" s="219"/>
      <c r="LXH11" s="219"/>
      <c r="LXI11" s="219"/>
      <c r="LXJ11" s="219"/>
      <c r="LXK11" s="219"/>
      <c r="LXL11" s="219"/>
      <c r="LXM11" s="219"/>
      <c r="LXN11" s="219"/>
      <c r="LXO11" s="219"/>
      <c r="LXP11" s="219"/>
      <c r="LXQ11" s="219"/>
      <c r="LXR11" s="219"/>
      <c r="LXS11" s="219"/>
      <c r="LXT11" s="219"/>
      <c r="LXU11" s="219"/>
      <c r="LXV11" s="219"/>
      <c r="LXW11" s="219"/>
      <c r="LXX11" s="219"/>
      <c r="LXY11" s="219"/>
      <c r="LXZ11" s="219"/>
      <c r="LYA11" s="219"/>
      <c r="LYB11" s="219"/>
      <c r="LYC11" s="219"/>
      <c r="LYD11" s="219"/>
      <c r="LYE11" s="219"/>
      <c r="LYF11" s="219"/>
      <c r="LYG11" s="219"/>
      <c r="LYH11" s="219"/>
      <c r="LYI11" s="219"/>
      <c r="LYJ11" s="219"/>
      <c r="LYK11" s="219"/>
      <c r="LYL11" s="219"/>
      <c r="LYM11" s="219"/>
      <c r="LYN11" s="219"/>
      <c r="LYO11" s="219"/>
      <c r="LYP11" s="219"/>
      <c r="LYQ11" s="219"/>
      <c r="LYR11" s="219"/>
      <c r="LYS11" s="219"/>
      <c r="LYT11" s="219"/>
      <c r="LYU11" s="219"/>
      <c r="LYV11" s="219"/>
      <c r="LYW11" s="219"/>
      <c r="LYX11" s="219"/>
      <c r="LYY11" s="219"/>
      <c r="LYZ11" s="219"/>
      <c r="LZA11" s="219"/>
      <c r="LZB11" s="219"/>
      <c r="LZC11" s="219"/>
      <c r="LZD11" s="219"/>
      <c r="LZE11" s="219"/>
      <c r="LZF11" s="219"/>
      <c r="LZG11" s="219"/>
      <c r="LZH11" s="219"/>
      <c r="LZI11" s="219"/>
      <c r="LZJ11" s="219"/>
      <c r="LZK11" s="219"/>
      <c r="LZL11" s="219"/>
      <c r="LZM11" s="219"/>
      <c r="LZN11" s="219"/>
      <c r="LZO11" s="219"/>
      <c r="LZP11" s="219"/>
      <c r="LZQ11" s="219"/>
      <c r="LZR11" s="219"/>
      <c r="LZS11" s="219"/>
      <c r="LZT11" s="219"/>
      <c r="LZU11" s="219"/>
      <c r="LZV11" s="219"/>
      <c r="LZW11" s="219"/>
      <c r="LZX11" s="219"/>
      <c r="LZY11" s="219"/>
      <c r="LZZ11" s="219"/>
      <c r="MAA11" s="219"/>
      <c r="MAB11" s="219"/>
      <c r="MAC11" s="219"/>
      <c r="MAD11" s="219"/>
      <c r="MAE11" s="219"/>
      <c r="MAF11" s="219"/>
      <c r="MAG11" s="219"/>
      <c r="MAH11" s="219"/>
      <c r="MAI11" s="219"/>
      <c r="MAJ11" s="219"/>
      <c r="MAK11" s="219"/>
      <c r="MAL11" s="219"/>
      <c r="MAM11" s="219"/>
      <c r="MAN11" s="219"/>
      <c r="MAO11" s="219"/>
      <c r="MAP11" s="219"/>
      <c r="MAQ11" s="219"/>
      <c r="MAR11" s="219"/>
      <c r="MAS11" s="219"/>
      <c r="MAT11" s="219"/>
      <c r="MAU11" s="219"/>
      <c r="MAV11" s="219"/>
      <c r="MAW11" s="219"/>
      <c r="MAX11" s="219"/>
      <c r="MAY11" s="219"/>
      <c r="MAZ11" s="219"/>
      <c r="MBA11" s="219"/>
      <c r="MBB11" s="219"/>
      <c r="MBC11" s="219"/>
      <c r="MBD11" s="219"/>
      <c r="MBE11" s="219"/>
      <c r="MBF11" s="219"/>
      <c r="MBG11" s="219"/>
      <c r="MBH11" s="219"/>
      <c r="MBI11" s="219"/>
      <c r="MBJ11" s="219"/>
      <c r="MBK11" s="219"/>
      <c r="MBL11" s="219"/>
      <c r="MBM11" s="219"/>
      <c r="MBN11" s="219"/>
      <c r="MBO11" s="219"/>
      <c r="MBP11" s="219"/>
      <c r="MBQ11" s="219"/>
      <c r="MBR11" s="219"/>
      <c r="MBS11" s="219"/>
      <c r="MBT11" s="219"/>
      <c r="MBU11" s="219"/>
      <c r="MBV11" s="219"/>
      <c r="MBW11" s="219"/>
      <c r="MBX11" s="219"/>
      <c r="MBY11" s="219"/>
      <c r="MBZ11" s="219"/>
      <c r="MCA11" s="219"/>
      <c r="MCB11" s="219"/>
      <c r="MCC11" s="219"/>
      <c r="MCD11" s="219"/>
      <c r="MCE11" s="219"/>
      <c r="MCF11" s="219"/>
      <c r="MCG11" s="219"/>
      <c r="MCH11" s="219"/>
      <c r="MCI11" s="219"/>
      <c r="MCJ11" s="219"/>
      <c r="MCK11" s="219"/>
      <c r="MCL11" s="219"/>
      <c r="MCM11" s="219"/>
      <c r="MCN11" s="219"/>
      <c r="MCO11" s="219"/>
      <c r="MCP11" s="219"/>
      <c r="MCQ11" s="219"/>
      <c r="MCR11" s="219"/>
      <c r="MCS11" s="219"/>
      <c r="MCT11" s="219"/>
      <c r="MCU11" s="219"/>
      <c r="MCV11" s="219"/>
      <c r="MCW11" s="219"/>
      <c r="MCX11" s="219"/>
      <c r="MCY11" s="219"/>
      <c r="MCZ11" s="219"/>
      <c r="MDA11" s="219"/>
      <c r="MDB11" s="219"/>
      <c r="MDC11" s="219"/>
      <c r="MDD11" s="219"/>
      <c r="MDE11" s="219"/>
      <c r="MDF11" s="219"/>
      <c r="MDG11" s="219"/>
      <c r="MDH11" s="219"/>
      <c r="MDI11" s="219"/>
      <c r="MDJ11" s="219"/>
      <c r="MDK11" s="219"/>
      <c r="MDL11" s="219"/>
      <c r="MDM11" s="219"/>
      <c r="MDN11" s="219"/>
      <c r="MDO11" s="219"/>
      <c r="MDP11" s="219"/>
      <c r="MDQ11" s="219"/>
      <c r="MDR11" s="219"/>
      <c r="MDS11" s="219"/>
      <c r="MDT11" s="219"/>
      <c r="MDU11" s="219"/>
      <c r="MDV11" s="219"/>
      <c r="MDW11" s="219"/>
      <c r="MDX11" s="219"/>
      <c r="MDY11" s="219"/>
      <c r="MDZ11" s="219"/>
      <c r="MEA11" s="219"/>
      <c r="MEB11" s="219"/>
      <c r="MEC11" s="219"/>
      <c r="MED11" s="219"/>
      <c r="MEE11" s="219"/>
      <c r="MEF11" s="219"/>
      <c r="MEG11" s="219"/>
      <c r="MEH11" s="219"/>
      <c r="MEI11" s="219"/>
      <c r="MEJ11" s="219"/>
      <c r="MEK11" s="219"/>
      <c r="MEL11" s="219"/>
      <c r="MEM11" s="219"/>
      <c r="MEN11" s="219"/>
      <c r="MEO11" s="219"/>
      <c r="MEP11" s="219"/>
      <c r="MEQ11" s="219"/>
      <c r="MER11" s="219"/>
      <c r="MES11" s="219"/>
      <c r="MET11" s="219"/>
      <c r="MEU11" s="219"/>
      <c r="MEV11" s="219"/>
      <c r="MEW11" s="219"/>
      <c r="MEX11" s="219"/>
      <c r="MEY11" s="219"/>
      <c r="MEZ11" s="219"/>
      <c r="MFA11" s="219"/>
      <c r="MFB11" s="219"/>
      <c r="MFC11" s="219"/>
      <c r="MFD11" s="219"/>
      <c r="MFE11" s="219"/>
      <c r="MFF11" s="219"/>
      <c r="MFG11" s="219"/>
      <c r="MFH11" s="219"/>
      <c r="MFI11" s="219"/>
      <c r="MFJ11" s="219"/>
      <c r="MFK11" s="219"/>
      <c r="MFL11" s="219"/>
      <c r="MFM11" s="219"/>
      <c r="MFN11" s="219"/>
      <c r="MFO11" s="219"/>
      <c r="MFP11" s="219"/>
      <c r="MFQ11" s="219"/>
      <c r="MFR11" s="219"/>
      <c r="MFS11" s="219"/>
      <c r="MFT11" s="219"/>
      <c r="MFU11" s="219"/>
      <c r="MFV11" s="219"/>
      <c r="MFW11" s="219"/>
      <c r="MFX11" s="219"/>
      <c r="MFY11" s="219"/>
      <c r="MFZ11" s="219"/>
      <c r="MGA11" s="219"/>
      <c r="MGB11" s="219"/>
      <c r="MGC11" s="219"/>
      <c r="MGD11" s="219"/>
      <c r="MGE11" s="219"/>
      <c r="MGF11" s="219"/>
      <c r="MGG11" s="219"/>
      <c r="MGH11" s="219"/>
      <c r="MGI11" s="219"/>
      <c r="MGJ11" s="219"/>
      <c r="MGK11" s="219"/>
      <c r="MGL11" s="219"/>
      <c r="MGM11" s="219"/>
      <c r="MGN11" s="219"/>
      <c r="MGO11" s="219"/>
      <c r="MGP11" s="219"/>
      <c r="MGQ11" s="219"/>
      <c r="MGR11" s="219"/>
      <c r="MGS11" s="219"/>
      <c r="MGT11" s="219"/>
      <c r="MGU11" s="219"/>
      <c r="MGV11" s="219"/>
      <c r="MGW11" s="219"/>
      <c r="MGX11" s="219"/>
      <c r="MGY11" s="219"/>
      <c r="MGZ11" s="219"/>
      <c r="MHA11" s="219"/>
      <c r="MHB11" s="219"/>
      <c r="MHC11" s="219"/>
      <c r="MHD11" s="219"/>
      <c r="MHE11" s="219"/>
      <c r="MHF11" s="219"/>
      <c r="MHG11" s="219"/>
      <c r="MHH11" s="219"/>
      <c r="MHI11" s="219"/>
      <c r="MHJ11" s="219"/>
      <c r="MHK11" s="219"/>
      <c r="MHL11" s="219"/>
      <c r="MHM11" s="219"/>
      <c r="MHN11" s="219"/>
      <c r="MHO11" s="219"/>
      <c r="MHP11" s="219"/>
      <c r="MHQ11" s="219"/>
      <c r="MHR11" s="219"/>
      <c r="MHS11" s="219"/>
      <c r="MHT11" s="219"/>
      <c r="MHU11" s="219"/>
      <c r="MHV11" s="219"/>
      <c r="MHW11" s="219"/>
      <c r="MHX11" s="219"/>
      <c r="MHY11" s="219"/>
      <c r="MHZ11" s="219"/>
      <c r="MIA11" s="219"/>
      <c r="MIB11" s="219"/>
      <c r="MIC11" s="219"/>
      <c r="MID11" s="219"/>
      <c r="MIE11" s="219"/>
      <c r="MIF11" s="219"/>
      <c r="MIG11" s="219"/>
      <c r="MIH11" s="219"/>
      <c r="MII11" s="219"/>
      <c r="MIJ11" s="219"/>
      <c r="MIK11" s="219"/>
      <c r="MIL11" s="219"/>
      <c r="MIM11" s="219"/>
      <c r="MIN11" s="219"/>
      <c r="MIO11" s="219"/>
      <c r="MIP11" s="219"/>
      <c r="MIQ11" s="219"/>
      <c r="MIR11" s="219"/>
      <c r="MIS11" s="219"/>
      <c r="MIT11" s="219"/>
      <c r="MIU11" s="219"/>
      <c r="MIV11" s="219"/>
      <c r="MIW11" s="219"/>
      <c r="MIX11" s="219"/>
      <c r="MIY11" s="219"/>
      <c r="MIZ11" s="219"/>
      <c r="MJA11" s="219"/>
      <c r="MJB11" s="219"/>
      <c r="MJC11" s="219"/>
      <c r="MJD11" s="219"/>
      <c r="MJE11" s="219"/>
      <c r="MJF11" s="219"/>
      <c r="MJG11" s="219"/>
      <c r="MJH11" s="219"/>
      <c r="MJI11" s="219"/>
      <c r="MJJ11" s="219"/>
      <c r="MJK11" s="219"/>
      <c r="MJL11" s="219"/>
      <c r="MJM11" s="219"/>
      <c r="MJN11" s="219"/>
      <c r="MJO11" s="219"/>
      <c r="MJP11" s="219"/>
      <c r="MJQ11" s="219"/>
      <c r="MJR11" s="219"/>
      <c r="MJS11" s="219"/>
      <c r="MJT11" s="219"/>
      <c r="MJU11" s="219"/>
      <c r="MJV11" s="219"/>
      <c r="MJW11" s="219"/>
      <c r="MJX11" s="219"/>
      <c r="MJY11" s="219"/>
      <c r="MJZ11" s="219"/>
      <c r="MKA11" s="219"/>
      <c r="MKB11" s="219"/>
      <c r="MKC11" s="219"/>
      <c r="MKD11" s="219"/>
      <c r="MKE11" s="219"/>
      <c r="MKF11" s="219"/>
      <c r="MKG11" s="219"/>
      <c r="MKH11" s="219"/>
      <c r="MKI11" s="219"/>
      <c r="MKJ11" s="219"/>
      <c r="MKK11" s="219"/>
      <c r="MKL11" s="219"/>
      <c r="MKM11" s="219"/>
      <c r="MKN11" s="219"/>
      <c r="MKO11" s="219"/>
      <c r="MKP11" s="219"/>
      <c r="MKQ11" s="219"/>
      <c r="MKR11" s="219"/>
      <c r="MKS11" s="219"/>
      <c r="MKT11" s="219"/>
      <c r="MKU11" s="219"/>
      <c r="MKV11" s="219"/>
      <c r="MKW11" s="219"/>
      <c r="MKX11" s="219"/>
      <c r="MKY11" s="219"/>
      <c r="MKZ11" s="219"/>
      <c r="MLA11" s="219"/>
      <c r="MLB11" s="219"/>
      <c r="MLC11" s="219"/>
      <c r="MLD11" s="219"/>
      <c r="MLE11" s="219"/>
      <c r="MLF11" s="219"/>
      <c r="MLG11" s="219"/>
      <c r="MLH11" s="219"/>
      <c r="MLI11" s="219"/>
      <c r="MLJ11" s="219"/>
      <c r="MLK11" s="219"/>
      <c r="MLL11" s="219"/>
      <c r="MLM11" s="219"/>
      <c r="MLN11" s="219"/>
      <c r="MLO11" s="219"/>
      <c r="MLP11" s="219"/>
      <c r="MLQ11" s="219"/>
      <c r="MLR11" s="219"/>
      <c r="MLS11" s="219"/>
      <c r="MLT11" s="219"/>
      <c r="MLU11" s="219"/>
      <c r="MLV11" s="219"/>
      <c r="MLW11" s="219"/>
      <c r="MLX11" s="219"/>
      <c r="MLY11" s="219"/>
      <c r="MLZ11" s="219"/>
      <c r="MMA11" s="219"/>
      <c r="MMB11" s="219"/>
      <c r="MMC11" s="219"/>
      <c r="MMD11" s="219"/>
      <c r="MME11" s="219"/>
      <c r="MMF11" s="219"/>
      <c r="MMG11" s="219"/>
      <c r="MMH11" s="219"/>
      <c r="MMI11" s="219"/>
      <c r="MMJ11" s="219"/>
      <c r="MMK11" s="219"/>
      <c r="MML11" s="219"/>
      <c r="MMM11" s="219"/>
      <c r="MMN11" s="219"/>
      <c r="MMO11" s="219"/>
      <c r="MMP11" s="219"/>
      <c r="MMQ11" s="219"/>
      <c r="MMR11" s="219"/>
      <c r="MMS11" s="219"/>
      <c r="MMT11" s="219"/>
      <c r="MMU11" s="219"/>
      <c r="MMV11" s="219"/>
      <c r="MMW11" s="219"/>
      <c r="MMX11" s="219"/>
      <c r="MMY11" s="219"/>
      <c r="MMZ11" s="219"/>
      <c r="MNA11" s="219"/>
      <c r="MNB11" s="219"/>
      <c r="MNC11" s="219"/>
      <c r="MND11" s="219"/>
      <c r="MNE11" s="219"/>
      <c r="MNF11" s="219"/>
      <c r="MNG11" s="219"/>
      <c r="MNH11" s="219"/>
      <c r="MNI11" s="219"/>
      <c r="MNJ11" s="219"/>
      <c r="MNK11" s="219"/>
      <c r="MNL11" s="219"/>
      <c r="MNM11" s="219"/>
      <c r="MNN11" s="219"/>
      <c r="MNO11" s="219"/>
      <c r="MNP11" s="219"/>
      <c r="MNQ11" s="219"/>
      <c r="MNR11" s="219"/>
      <c r="MNS11" s="219"/>
      <c r="MNT11" s="219"/>
      <c r="MNU11" s="219"/>
      <c r="MNV11" s="219"/>
      <c r="MNW11" s="219"/>
      <c r="MNX11" s="219"/>
      <c r="MNY11" s="219"/>
      <c r="MNZ11" s="219"/>
      <c r="MOA11" s="219"/>
      <c r="MOB11" s="219"/>
      <c r="MOC11" s="219"/>
      <c r="MOD11" s="219"/>
      <c r="MOE11" s="219"/>
      <c r="MOF11" s="219"/>
      <c r="MOG11" s="219"/>
      <c r="MOH11" s="219"/>
      <c r="MOI11" s="219"/>
      <c r="MOJ11" s="219"/>
      <c r="MOK11" s="219"/>
      <c r="MOL11" s="219"/>
      <c r="MOM11" s="219"/>
      <c r="MON11" s="219"/>
      <c r="MOO11" s="219"/>
      <c r="MOP11" s="219"/>
      <c r="MOQ11" s="219"/>
      <c r="MOR11" s="219"/>
      <c r="MOS11" s="219"/>
      <c r="MOT11" s="219"/>
      <c r="MOU11" s="219"/>
      <c r="MOV11" s="219"/>
      <c r="MOW11" s="219"/>
      <c r="MOX11" s="219"/>
      <c r="MOY11" s="219"/>
      <c r="MOZ11" s="219"/>
      <c r="MPA11" s="219"/>
      <c r="MPB11" s="219"/>
      <c r="MPC11" s="219"/>
      <c r="MPD11" s="219"/>
      <c r="MPE11" s="219"/>
      <c r="MPF11" s="219"/>
      <c r="MPG11" s="219"/>
      <c r="MPH11" s="219"/>
      <c r="MPI11" s="219"/>
      <c r="MPJ11" s="219"/>
      <c r="MPK11" s="219"/>
      <c r="MPL11" s="219"/>
      <c r="MPM11" s="219"/>
      <c r="MPN11" s="219"/>
      <c r="MPO11" s="219"/>
      <c r="MPP11" s="219"/>
      <c r="MPQ11" s="219"/>
      <c r="MPR11" s="219"/>
      <c r="MPS11" s="219"/>
      <c r="MPT11" s="219"/>
      <c r="MPU11" s="219"/>
      <c r="MPV11" s="219"/>
      <c r="MPW11" s="219"/>
      <c r="MPX11" s="219"/>
      <c r="MPY11" s="219"/>
      <c r="MPZ11" s="219"/>
      <c r="MQA11" s="219"/>
      <c r="MQB11" s="219"/>
      <c r="MQC11" s="219"/>
      <c r="MQD11" s="219"/>
      <c r="MQE11" s="219"/>
      <c r="MQF11" s="219"/>
      <c r="MQG11" s="219"/>
      <c r="MQH11" s="219"/>
      <c r="MQI11" s="219"/>
      <c r="MQJ11" s="219"/>
      <c r="MQK11" s="219"/>
      <c r="MQL11" s="219"/>
      <c r="MQM11" s="219"/>
      <c r="MQN11" s="219"/>
      <c r="MQO11" s="219"/>
      <c r="MQP11" s="219"/>
      <c r="MQQ11" s="219"/>
      <c r="MQR11" s="219"/>
      <c r="MQS11" s="219"/>
      <c r="MQT11" s="219"/>
      <c r="MQU11" s="219"/>
      <c r="MQV11" s="219"/>
      <c r="MQW11" s="219"/>
      <c r="MQX11" s="219"/>
      <c r="MQY11" s="219"/>
      <c r="MQZ11" s="219"/>
      <c r="MRA11" s="219"/>
      <c r="MRB11" s="219"/>
      <c r="MRC11" s="219"/>
      <c r="MRD11" s="219"/>
      <c r="MRE11" s="219"/>
      <c r="MRF11" s="219"/>
      <c r="MRG11" s="219"/>
      <c r="MRH11" s="219"/>
      <c r="MRI11" s="219"/>
      <c r="MRJ11" s="219"/>
      <c r="MRK11" s="219"/>
      <c r="MRL11" s="219"/>
      <c r="MRM11" s="219"/>
      <c r="MRN11" s="219"/>
      <c r="MRO11" s="219"/>
      <c r="MRP11" s="219"/>
      <c r="MRQ11" s="219"/>
      <c r="MRR11" s="219"/>
      <c r="MRS11" s="219"/>
      <c r="MRT11" s="219"/>
      <c r="MRU11" s="219"/>
      <c r="MRV11" s="219"/>
      <c r="MRW11" s="219"/>
      <c r="MRX11" s="219"/>
      <c r="MRY11" s="219"/>
      <c r="MRZ11" s="219"/>
      <c r="MSA11" s="219"/>
      <c r="MSB11" s="219"/>
      <c r="MSC11" s="219"/>
      <c r="MSD11" s="219"/>
      <c r="MSE11" s="219"/>
      <c r="MSF11" s="219"/>
      <c r="MSG11" s="219"/>
      <c r="MSH11" s="219"/>
      <c r="MSI11" s="219"/>
      <c r="MSJ11" s="219"/>
      <c r="MSK11" s="219"/>
      <c r="MSL11" s="219"/>
      <c r="MSM11" s="219"/>
      <c r="MSN11" s="219"/>
      <c r="MSO11" s="219"/>
      <c r="MSP11" s="219"/>
      <c r="MSQ11" s="219"/>
      <c r="MSR11" s="219"/>
      <c r="MSS11" s="219"/>
      <c r="MST11" s="219"/>
      <c r="MSU11" s="219"/>
      <c r="MSV11" s="219"/>
      <c r="MSW11" s="219"/>
      <c r="MSX11" s="219"/>
      <c r="MSY11" s="219"/>
      <c r="MSZ11" s="219"/>
      <c r="MTA11" s="219"/>
      <c r="MTB11" s="219"/>
      <c r="MTC11" s="219"/>
      <c r="MTD11" s="219"/>
      <c r="MTE11" s="219"/>
      <c r="MTF11" s="219"/>
      <c r="MTG11" s="219"/>
      <c r="MTH11" s="219"/>
      <c r="MTI11" s="219"/>
      <c r="MTJ11" s="219"/>
      <c r="MTK11" s="219"/>
      <c r="MTL11" s="219"/>
      <c r="MTM11" s="219"/>
      <c r="MTN11" s="219"/>
      <c r="MTO11" s="219"/>
      <c r="MTP11" s="219"/>
      <c r="MTQ11" s="219"/>
      <c r="MTR11" s="219"/>
      <c r="MTS11" s="219"/>
      <c r="MTT11" s="219"/>
      <c r="MTU11" s="219"/>
      <c r="MTV11" s="219"/>
      <c r="MTW11" s="219"/>
      <c r="MTX11" s="219"/>
      <c r="MTY11" s="219"/>
      <c r="MTZ11" s="219"/>
      <c r="MUA11" s="219"/>
      <c r="MUB11" s="219"/>
      <c r="MUC11" s="219"/>
      <c r="MUD11" s="219"/>
      <c r="MUE11" s="219"/>
      <c r="MUF11" s="219"/>
      <c r="MUG11" s="219"/>
      <c r="MUH11" s="219"/>
      <c r="MUI11" s="219"/>
      <c r="MUJ11" s="219"/>
      <c r="MUK11" s="219"/>
      <c r="MUL11" s="219"/>
      <c r="MUM11" s="219"/>
      <c r="MUN11" s="219"/>
      <c r="MUO11" s="219"/>
      <c r="MUP11" s="219"/>
      <c r="MUQ11" s="219"/>
      <c r="MUR11" s="219"/>
      <c r="MUS11" s="219"/>
      <c r="MUT11" s="219"/>
      <c r="MUU11" s="219"/>
      <c r="MUV11" s="219"/>
      <c r="MUW11" s="219"/>
      <c r="MUX11" s="219"/>
      <c r="MUY11" s="219"/>
      <c r="MUZ11" s="219"/>
      <c r="MVA11" s="219"/>
      <c r="MVB11" s="219"/>
      <c r="MVC11" s="219"/>
      <c r="MVD11" s="219"/>
      <c r="MVE11" s="219"/>
      <c r="MVF11" s="219"/>
      <c r="MVG11" s="219"/>
      <c r="MVH11" s="219"/>
      <c r="MVI11" s="219"/>
      <c r="MVJ11" s="219"/>
      <c r="MVK11" s="219"/>
      <c r="MVL11" s="219"/>
      <c r="MVM11" s="219"/>
      <c r="MVN11" s="219"/>
      <c r="MVO11" s="219"/>
      <c r="MVP11" s="219"/>
      <c r="MVQ11" s="219"/>
      <c r="MVR11" s="219"/>
      <c r="MVS11" s="219"/>
      <c r="MVT11" s="219"/>
      <c r="MVU11" s="219"/>
      <c r="MVV11" s="219"/>
      <c r="MVW11" s="219"/>
      <c r="MVX11" s="219"/>
      <c r="MVY11" s="219"/>
      <c r="MVZ11" s="219"/>
      <c r="MWA11" s="219"/>
      <c r="MWB11" s="219"/>
      <c r="MWC11" s="219"/>
      <c r="MWD11" s="219"/>
      <c r="MWE11" s="219"/>
      <c r="MWF11" s="219"/>
      <c r="MWG11" s="219"/>
      <c r="MWH11" s="219"/>
      <c r="MWI11" s="219"/>
      <c r="MWJ11" s="219"/>
      <c r="MWK11" s="219"/>
      <c r="MWL11" s="219"/>
      <c r="MWM11" s="219"/>
      <c r="MWN11" s="219"/>
      <c r="MWO11" s="219"/>
      <c r="MWP11" s="219"/>
      <c r="MWQ11" s="219"/>
      <c r="MWR11" s="219"/>
      <c r="MWS11" s="219"/>
      <c r="MWT11" s="219"/>
      <c r="MWU11" s="219"/>
      <c r="MWV11" s="219"/>
      <c r="MWW11" s="219"/>
      <c r="MWX11" s="219"/>
      <c r="MWY11" s="219"/>
      <c r="MWZ11" s="219"/>
      <c r="MXA11" s="219"/>
      <c r="MXB11" s="219"/>
      <c r="MXC11" s="219"/>
      <c r="MXD11" s="219"/>
      <c r="MXE11" s="219"/>
      <c r="MXF11" s="219"/>
      <c r="MXG11" s="219"/>
      <c r="MXH11" s="219"/>
      <c r="MXI11" s="219"/>
      <c r="MXJ11" s="219"/>
      <c r="MXK11" s="219"/>
      <c r="MXL11" s="219"/>
      <c r="MXM11" s="219"/>
      <c r="MXN11" s="219"/>
      <c r="MXO11" s="219"/>
      <c r="MXP11" s="219"/>
      <c r="MXQ11" s="219"/>
      <c r="MXR11" s="219"/>
      <c r="MXS11" s="219"/>
      <c r="MXT11" s="219"/>
      <c r="MXU11" s="219"/>
      <c r="MXV11" s="219"/>
      <c r="MXW11" s="219"/>
      <c r="MXX11" s="219"/>
      <c r="MXY11" s="219"/>
      <c r="MXZ11" s="219"/>
      <c r="MYA11" s="219"/>
      <c r="MYB11" s="219"/>
      <c r="MYC11" s="219"/>
      <c r="MYD11" s="219"/>
      <c r="MYE11" s="219"/>
      <c r="MYF11" s="219"/>
      <c r="MYG11" s="219"/>
      <c r="MYH11" s="219"/>
      <c r="MYI11" s="219"/>
      <c r="MYJ11" s="219"/>
      <c r="MYK11" s="219"/>
      <c r="MYL11" s="219"/>
      <c r="MYM11" s="219"/>
      <c r="MYN11" s="219"/>
      <c r="MYO11" s="219"/>
      <c r="MYP11" s="219"/>
      <c r="MYQ11" s="219"/>
      <c r="MYR11" s="219"/>
      <c r="MYS11" s="219"/>
      <c r="MYT11" s="219"/>
      <c r="MYU11" s="219"/>
      <c r="MYV11" s="219"/>
      <c r="MYW11" s="219"/>
      <c r="MYX11" s="219"/>
      <c r="MYY11" s="219"/>
      <c r="MYZ11" s="219"/>
      <c r="MZA11" s="219"/>
      <c r="MZB11" s="219"/>
      <c r="MZC11" s="219"/>
      <c r="MZD11" s="219"/>
      <c r="MZE11" s="219"/>
      <c r="MZF11" s="219"/>
      <c r="MZG11" s="219"/>
      <c r="MZH11" s="219"/>
      <c r="MZI11" s="219"/>
      <c r="MZJ11" s="219"/>
      <c r="MZK11" s="219"/>
      <c r="MZL11" s="219"/>
      <c r="MZM11" s="219"/>
      <c r="MZN11" s="219"/>
      <c r="MZO11" s="219"/>
      <c r="MZP11" s="219"/>
      <c r="MZQ11" s="219"/>
      <c r="MZR11" s="219"/>
      <c r="MZS11" s="219"/>
      <c r="MZT11" s="219"/>
      <c r="MZU11" s="219"/>
      <c r="MZV11" s="219"/>
      <c r="MZW11" s="219"/>
      <c r="MZX11" s="219"/>
      <c r="MZY11" s="219"/>
      <c r="MZZ11" s="219"/>
      <c r="NAA11" s="219"/>
      <c r="NAB11" s="219"/>
      <c r="NAC11" s="219"/>
      <c r="NAD11" s="219"/>
      <c r="NAE11" s="219"/>
      <c r="NAF11" s="219"/>
      <c r="NAG11" s="219"/>
      <c r="NAH11" s="219"/>
      <c r="NAI11" s="219"/>
      <c r="NAJ11" s="219"/>
      <c r="NAK11" s="219"/>
      <c r="NAL11" s="219"/>
      <c r="NAM11" s="219"/>
      <c r="NAN11" s="219"/>
      <c r="NAO11" s="219"/>
      <c r="NAP11" s="219"/>
      <c r="NAQ11" s="219"/>
      <c r="NAR11" s="219"/>
      <c r="NAS11" s="219"/>
      <c r="NAT11" s="219"/>
      <c r="NAU11" s="219"/>
      <c r="NAV11" s="219"/>
      <c r="NAW11" s="219"/>
      <c r="NAX11" s="219"/>
      <c r="NAY11" s="219"/>
      <c r="NAZ11" s="219"/>
      <c r="NBA11" s="219"/>
      <c r="NBB11" s="219"/>
      <c r="NBC11" s="219"/>
      <c r="NBD11" s="219"/>
      <c r="NBE11" s="219"/>
      <c r="NBF11" s="219"/>
      <c r="NBG11" s="219"/>
      <c r="NBH11" s="219"/>
      <c r="NBI11" s="219"/>
      <c r="NBJ11" s="219"/>
      <c r="NBK11" s="219"/>
      <c r="NBL11" s="219"/>
      <c r="NBM11" s="219"/>
      <c r="NBN11" s="219"/>
      <c r="NBO11" s="219"/>
      <c r="NBP11" s="219"/>
      <c r="NBQ11" s="219"/>
      <c r="NBR11" s="219"/>
      <c r="NBS11" s="219"/>
      <c r="NBT11" s="219"/>
      <c r="NBU11" s="219"/>
      <c r="NBV11" s="219"/>
      <c r="NBW11" s="219"/>
      <c r="NBX11" s="219"/>
      <c r="NBY11" s="219"/>
      <c r="NBZ11" s="219"/>
      <c r="NCA11" s="219"/>
      <c r="NCB11" s="219"/>
      <c r="NCC11" s="219"/>
      <c r="NCD11" s="219"/>
      <c r="NCE11" s="219"/>
      <c r="NCF11" s="219"/>
      <c r="NCG11" s="219"/>
      <c r="NCH11" s="219"/>
      <c r="NCI11" s="219"/>
      <c r="NCJ11" s="219"/>
      <c r="NCK11" s="219"/>
      <c r="NCL11" s="219"/>
      <c r="NCM11" s="219"/>
      <c r="NCN11" s="219"/>
      <c r="NCO11" s="219"/>
      <c r="NCP11" s="219"/>
      <c r="NCQ11" s="219"/>
      <c r="NCR11" s="219"/>
      <c r="NCS11" s="219"/>
      <c r="NCT11" s="219"/>
      <c r="NCU11" s="219"/>
      <c r="NCV11" s="219"/>
      <c r="NCW11" s="219"/>
      <c r="NCX11" s="219"/>
      <c r="NCY11" s="219"/>
      <c r="NCZ11" s="219"/>
      <c r="NDA11" s="219"/>
      <c r="NDB11" s="219"/>
      <c r="NDC11" s="219"/>
      <c r="NDD11" s="219"/>
      <c r="NDE11" s="219"/>
      <c r="NDF11" s="219"/>
      <c r="NDG11" s="219"/>
      <c r="NDH11" s="219"/>
      <c r="NDI11" s="219"/>
      <c r="NDJ11" s="219"/>
      <c r="NDK11" s="219"/>
      <c r="NDL11" s="219"/>
      <c r="NDM11" s="219"/>
      <c r="NDN11" s="219"/>
      <c r="NDO11" s="219"/>
      <c r="NDP11" s="219"/>
      <c r="NDQ11" s="219"/>
      <c r="NDR11" s="219"/>
      <c r="NDS11" s="219"/>
      <c r="NDT11" s="219"/>
      <c r="NDU11" s="219"/>
      <c r="NDV11" s="219"/>
      <c r="NDW11" s="219"/>
      <c r="NDX11" s="219"/>
      <c r="NDY11" s="219"/>
      <c r="NDZ11" s="219"/>
      <c r="NEA11" s="219"/>
      <c r="NEB11" s="219"/>
      <c r="NEC11" s="219"/>
      <c r="NED11" s="219"/>
      <c r="NEE11" s="219"/>
      <c r="NEF11" s="219"/>
      <c r="NEG11" s="219"/>
      <c r="NEH11" s="219"/>
      <c r="NEI11" s="219"/>
      <c r="NEJ11" s="219"/>
      <c r="NEK11" s="219"/>
      <c r="NEL11" s="219"/>
      <c r="NEM11" s="219"/>
      <c r="NEN11" s="219"/>
      <c r="NEO11" s="219"/>
      <c r="NEP11" s="219"/>
      <c r="NEQ11" s="219"/>
      <c r="NER11" s="219"/>
      <c r="NES11" s="219"/>
      <c r="NET11" s="219"/>
      <c r="NEU11" s="219"/>
      <c r="NEV11" s="219"/>
      <c r="NEW11" s="219"/>
      <c r="NEX11" s="219"/>
      <c r="NEY11" s="219"/>
      <c r="NEZ11" s="219"/>
      <c r="NFA11" s="219"/>
      <c r="NFB11" s="219"/>
      <c r="NFC11" s="219"/>
      <c r="NFD11" s="219"/>
      <c r="NFE11" s="219"/>
      <c r="NFF11" s="219"/>
      <c r="NFG11" s="219"/>
      <c r="NFH11" s="219"/>
      <c r="NFI11" s="219"/>
      <c r="NFJ11" s="219"/>
      <c r="NFK11" s="219"/>
      <c r="NFL11" s="219"/>
      <c r="NFM11" s="219"/>
      <c r="NFN11" s="219"/>
      <c r="NFO11" s="219"/>
      <c r="NFP11" s="219"/>
      <c r="NFQ11" s="219"/>
      <c r="NFR11" s="219"/>
      <c r="NFS11" s="219"/>
      <c r="NFT11" s="219"/>
      <c r="NFU11" s="219"/>
      <c r="NFV11" s="219"/>
      <c r="NFW11" s="219"/>
      <c r="NFX11" s="219"/>
      <c r="NFY11" s="219"/>
      <c r="NFZ11" s="219"/>
      <c r="NGA11" s="219"/>
      <c r="NGB11" s="219"/>
      <c r="NGC11" s="219"/>
      <c r="NGD11" s="219"/>
      <c r="NGE11" s="219"/>
      <c r="NGF11" s="219"/>
      <c r="NGG11" s="219"/>
      <c r="NGH11" s="219"/>
      <c r="NGI11" s="219"/>
      <c r="NGJ11" s="219"/>
      <c r="NGK11" s="219"/>
      <c r="NGL11" s="219"/>
      <c r="NGM11" s="219"/>
      <c r="NGN11" s="219"/>
      <c r="NGO11" s="219"/>
      <c r="NGP11" s="219"/>
      <c r="NGQ11" s="219"/>
      <c r="NGR11" s="219"/>
      <c r="NGS11" s="219"/>
      <c r="NGT11" s="219"/>
      <c r="NGU11" s="219"/>
      <c r="NGV11" s="219"/>
      <c r="NGW11" s="219"/>
      <c r="NGX11" s="219"/>
      <c r="NGY11" s="219"/>
      <c r="NGZ11" s="219"/>
      <c r="NHA11" s="219"/>
      <c r="NHB11" s="219"/>
      <c r="NHC11" s="219"/>
      <c r="NHD11" s="219"/>
      <c r="NHE11" s="219"/>
      <c r="NHF11" s="219"/>
      <c r="NHG11" s="219"/>
      <c r="NHH11" s="219"/>
      <c r="NHI11" s="219"/>
      <c r="NHJ11" s="219"/>
      <c r="NHK11" s="219"/>
      <c r="NHL11" s="219"/>
      <c r="NHM11" s="219"/>
      <c r="NHN11" s="219"/>
      <c r="NHO11" s="219"/>
      <c r="NHP11" s="219"/>
      <c r="NHQ11" s="219"/>
      <c r="NHR11" s="219"/>
      <c r="NHS11" s="219"/>
      <c r="NHT11" s="219"/>
      <c r="NHU11" s="219"/>
      <c r="NHV11" s="219"/>
      <c r="NHW11" s="219"/>
      <c r="NHX11" s="219"/>
      <c r="NHY11" s="219"/>
      <c r="NHZ11" s="219"/>
      <c r="NIA11" s="219"/>
      <c r="NIB11" s="219"/>
      <c r="NIC11" s="219"/>
      <c r="NID11" s="219"/>
      <c r="NIE11" s="219"/>
      <c r="NIF11" s="219"/>
      <c r="NIG11" s="219"/>
      <c r="NIH11" s="219"/>
      <c r="NII11" s="219"/>
      <c r="NIJ11" s="219"/>
      <c r="NIK11" s="219"/>
      <c r="NIL11" s="219"/>
      <c r="NIM11" s="219"/>
      <c r="NIN11" s="219"/>
      <c r="NIO11" s="219"/>
      <c r="NIP11" s="219"/>
      <c r="NIQ11" s="219"/>
      <c r="NIR11" s="219"/>
      <c r="NIS11" s="219"/>
      <c r="NIT11" s="219"/>
      <c r="NIU11" s="219"/>
      <c r="NIV11" s="219"/>
      <c r="NIW11" s="219"/>
      <c r="NIX11" s="219"/>
      <c r="NIY11" s="219"/>
      <c r="NIZ11" s="219"/>
      <c r="NJA11" s="219"/>
      <c r="NJB11" s="219"/>
      <c r="NJC11" s="219"/>
      <c r="NJD11" s="219"/>
      <c r="NJE11" s="219"/>
      <c r="NJF11" s="219"/>
      <c r="NJG11" s="219"/>
      <c r="NJH11" s="219"/>
      <c r="NJI11" s="219"/>
      <c r="NJJ11" s="219"/>
      <c r="NJK11" s="219"/>
      <c r="NJL11" s="219"/>
      <c r="NJM11" s="219"/>
      <c r="NJN11" s="219"/>
      <c r="NJO11" s="219"/>
      <c r="NJP11" s="219"/>
      <c r="NJQ11" s="219"/>
      <c r="NJR11" s="219"/>
      <c r="NJS11" s="219"/>
      <c r="NJT11" s="219"/>
      <c r="NJU11" s="219"/>
      <c r="NJV11" s="219"/>
      <c r="NJW11" s="219"/>
      <c r="NJX11" s="219"/>
      <c r="NJY11" s="219"/>
      <c r="NJZ11" s="219"/>
      <c r="NKA11" s="219"/>
      <c r="NKB11" s="219"/>
      <c r="NKC11" s="219"/>
      <c r="NKD11" s="219"/>
      <c r="NKE11" s="219"/>
      <c r="NKF11" s="219"/>
      <c r="NKG11" s="219"/>
      <c r="NKH11" s="219"/>
      <c r="NKI11" s="219"/>
      <c r="NKJ11" s="219"/>
      <c r="NKK11" s="219"/>
      <c r="NKL11" s="219"/>
      <c r="NKM11" s="219"/>
      <c r="NKN11" s="219"/>
      <c r="NKO11" s="219"/>
      <c r="NKP11" s="219"/>
      <c r="NKQ11" s="219"/>
      <c r="NKR11" s="219"/>
      <c r="NKS11" s="219"/>
      <c r="NKT11" s="219"/>
      <c r="NKU11" s="219"/>
      <c r="NKV11" s="219"/>
      <c r="NKW11" s="219"/>
      <c r="NKX11" s="219"/>
      <c r="NKY11" s="219"/>
      <c r="NKZ11" s="219"/>
      <c r="NLA11" s="219"/>
      <c r="NLB11" s="219"/>
      <c r="NLC11" s="219"/>
      <c r="NLD11" s="219"/>
      <c r="NLE11" s="219"/>
      <c r="NLF11" s="219"/>
      <c r="NLG11" s="219"/>
      <c r="NLH11" s="219"/>
      <c r="NLI11" s="219"/>
      <c r="NLJ11" s="219"/>
      <c r="NLK11" s="219"/>
      <c r="NLL11" s="219"/>
      <c r="NLM11" s="219"/>
      <c r="NLN11" s="219"/>
      <c r="NLO11" s="219"/>
      <c r="NLP11" s="219"/>
      <c r="NLQ11" s="219"/>
      <c r="NLR11" s="219"/>
      <c r="NLS11" s="219"/>
      <c r="NLT11" s="219"/>
      <c r="NLU11" s="219"/>
      <c r="NLV11" s="219"/>
      <c r="NLW11" s="219"/>
      <c r="NLX11" s="219"/>
      <c r="NLY11" s="219"/>
      <c r="NLZ11" s="219"/>
      <c r="NMA11" s="219"/>
      <c r="NMB11" s="219"/>
      <c r="NMC11" s="219"/>
      <c r="NMD11" s="219"/>
      <c r="NME11" s="219"/>
      <c r="NMF11" s="219"/>
      <c r="NMG11" s="219"/>
      <c r="NMH11" s="219"/>
      <c r="NMI11" s="219"/>
      <c r="NMJ11" s="219"/>
      <c r="NMK11" s="219"/>
      <c r="NML11" s="219"/>
      <c r="NMM11" s="219"/>
      <c r="NMN11" s="219"/>
      <c r="NMO11" s="219"/>
      <c r="NMP11" s="219"/>
      <c r="NMQ11" s="219"/>
      <c r="NMR11" s="219"/>
      <c r="NMS11" s="219"/>
      <c r="NMT11" s="219"/>
      <c r="NMU11" s="219"/>
      <c r="NMV11" s="219"/>
      <c r="NMW11" s="219"/>
      <c r="NMX11" s="219"/>
      <c r="NMY11" s="219"/>
      <c r="NMZ11" s="219"/>
      <c r="NNA11" s="219"/>
      <c r="NNB11" s="219"/>
      <c r="NNC11" s="219"/>
      <c r="NND11" s="219"/>
      <c r="NNE11" s="219"/>
      <c r="NNF11" s="219"/>
      <c r="NNG11" s="219"/>
      <c r="NNH11" s="219"/>
      <c r="NNI11" s="219"/>
      <c r="NNJ11" s="219"/>
      <c r="NNK11" s="219"/>
      <c r="NNL11" s="219"/>
      <c r="NNM11" s="219"/>
      <c r="NNN11" s="219"/>
      <c r="NNO11" s="219"/>
      <c r="NNP11" s="219"/>
      <c r="NNQ11" s="219"/>
      <c r="NNR11" s="219"/>
      <c r="NNS11" s="219"/>
      <c r="NNT11" s="219"/>
      <c r="NNU11" s="219"/>
      <c r="NNV11" s="219"/>
      <c r="NNW11" s="219"/>
      <c r="NNX11" s="219"/>
      <c r="NNY11" s="219"/>
      <c r="NNZ11" s="219"/>
      <c r="NOA11" s="219"/>
      <c r="NOB11" s="219"/>
      <c r="NOC11" s="219"/>
      <c r="NOD11" s="219"/>
      <c r="NOE11" s="219"/>
      <c r="NOF11" s="219"/>
      <c r="NOG11" s="219"/>
      <c r="NOH11" s="219"/>
      <c r="NOI11" s="219"/>
      <c r="NOJ11" s="219"/>
      <c r="NOK11" s="219"/>
      <c r="NOL11" s="219"/>
      <c r="NOM11" s="219"/>
      <c r="NON11" s="219"/>
      <c r="NOO11" s="219"/>
      <c r="NOP11" s="219"/>
      <c r="NOQ11" s="219"/>
      <c r="NOR11" s="219"/>
      <c r="NOS11" s="219"/>
      <c r="NOT11" s="219"/>
      <c r="NOU11" s="219"/>
      <c r="NOV11" s="219"/>
      <c r="NOW11" s="219"/>
      <c r="NOX11" s="219"/>
      <c r="NOY11" s="219"/>
      <c r="NOZ11" s="219"/>
      <c r="NPA11" s="219"/>
      <c r="NPB11" s="219"/>
      <c r="NPC11" s="219"/>
      <c r="NPD11" s="219"/>
      <c r="NPE11" s="219"/>
      <c r="NPF11" s="219"/>
      <c r="NPG11" s="219"/>
      <c r="NPH11" s="219"/>
      <c r="NPI11" s="219"/>
      <c r="NPJ11" s="219"/>
      <c r="NPK11" s="219"/>
      <c r="NPL11" s="219"/>
      <c r="NPM11" s="219"/>
      <c r="NPN11" s="219"/>
      <c r="NPO11" s="219"/>
      <c r="NPP11" s="219"/>
      <c r="NPQ11" s="219"/>
      <c r="NPR11" s="219"/>
      <c r="NPS11" s="219"/>
      <c r="NPT11" s="219"/>
      <c r="NPU11" s="219"/>
      <c r="NPV11" s="219"/>
      <c r="NPW11" s="219"/>
      <c r="NPX11" s="219"/>
      <c r="NPY11" s="219"/>
      <c r="NPZ11" s="219"/>
      <c r="NQA11" s="219"/>
      <c r="NQB11" s="219"/>
      <c r="NQC11" s="219"/>
      <c r="NQD11" s="219"/>
      <c r="NQE11" s="219"/>
      <c r="NQF11" s="219"/>
      <c r="NQG11" s="219"/>
      <c r="NQH11" s="219"/>
      <c r="NQI11" s="219"/>
      <c r="NQJ11" s="219"/>
      <c r="NQK11" s="219"/>
      <c r="NQL11" s="219"/>
      <c r="NQM11" s="219"/>
      <c r="NQN11" s="219"/>
      <c r="NQO11" s="219"/>
      <c r="NQP11" s="219"/>
      <c r="NQQ11" s="219"/>
      <c r="NQR11" s="219"/>
      <c r="NQS11" s="219"/>
      <c r="NQT11" s="219"/>
      <c r="NQU11" s="219"/>
      <c r="NQV11" s="219"/>
      <c r="NQW11" s="219"/>
      <c r="NQX11" s="219"/>
      <c r="NQY11" s="219"/>
      <c r="NQZ11" s="219"/>
      <c r="NRA11" s="219"/>
      <c r="NRB11" s="219"/>
      <c r="NRC11" s="219"/>
      <c r="NRD11" s="219"/>
      <c r="NRE11" s="219"/>
      <c r="NRF11" s="219"/>
      <c r="NRG11" s="219"/>
      <c r="NRH11" s="219"/>
      <c r="NRI11" s="219"/>
      <c r="NRJ11" s="219"/>
      <c r="NRK11" s="219"/>
      <c r="NRL11" s="219"/>
      <c r="NRM11" s="219"/>
      <c r="NRN11" s="219"/>
      <c r="NRO11" s="219"/>
      <c r="NRP11" s="219"/>
      <c r="NRQ11" s="219"/>
      <c r="NRR11" s="219"/>
      <c r="NRS11" s="219"/>
      <c r="NRT11" s="219"/>
      <c r="NRU11" s="219"/>
      <c r="NRV11" s="219"/>
      <c r="NRW11" s="219"/>
      <c r="NRX11" s="219"/>
      <c r="NRY11" s="219"/>
      <c r="NRZ11" s="219"/>
      <c r="NSA11" s="219"/>
      <c r="NSB11" s="219"/>
      <c r="NSC11" s="219"/>
      <c r="NSD11" s="219"/>
      <c r="NSE11" s="219"/>
      <c r="NSF11" s="219"/>
      <c r="NSG11" s="219"/>
      <c r="NSH11" s="219"/>
      <c r="NSI11" s="219"/>
      <c r="NSJ11" s="219"/>
      <c r="NSK11" s="219"/>
      <c r="NSL11" s="219"/>
      <c r="NSM11" s="219"/>
      <c r="NSN11" s="219"/>
      <c r="NSO11" s="219"/>
      <c r="NSP11" s="219"/>
      <c r="NSQ11" s="219"/>
      <c r="NSR11" s="219"/>
      <c r="NSS11" s="219"/>
      <c r="NST11" s="219"/>
      <c r="NSU11" s="219"/>
      <c r="NSV11" s="219"/>
      <c r="NSW11" s="219"/>
      <c r="NSX11" s="219"/>
      <c r="NSY11" s="219"/>
      <c r="NSZ11" s="219"/>
      <c r="NTA11" s="219"/>
      <c r="NTB11" s="219"/>
      <c r="NTC11" s="219"/>
      <c r="NTD11" s="219"/>
      <c r="NTE11" s="219"/>
      <c r="NTF11" s="219"/>
      <c r="NTG11" s="219"/>
      <c r="NTH11" s="219"/>
      <c r="NTI11" s="219"/>
      <c r="NTJ11" s="219"/>
      <c r="NTK11" s="219"/>
      <c r="NTL11" s="219"/>
      <c r="NTM11" s="219"/>
      <c r="NTN11" s="219"/>
      <c r="NTO11" s="219"/>
      <c r="NTP11" s="219"/>
      <c r="NTQ11" s="219"/>
      <c r="NTR11" s="219"/>
      <c r="NTS11" s="219"/>
      <c r="NTT11" s="219"/>
      <c r="NTU11" s="219"/>
      <c r="NTV11" s="219"/>
      <c r="NTW11" s="219"/>
      <c r="NTX11" s="219"/>
      <c r="NTY11" s="219"/>
      <c r="NTZ11" s="219"/>
      <c r="NUA11" s="219"/>
      <c r="NUB11" s="219"/>
      <c r="NUC11" s="219"/>
      <c r="NUD11" s="219"/>
      <c r="NUE11" s="219"/>
      <c r="NUF11" s="219"/>
      <c r="NUG11" s="219"/>
      <c r="NUH11" s="219"/>
      <c r="NUI11" s="219"/>
      <c r="NUJ11" s="219"/>
      <c r="NUK11" s="219"/>
      <c r="NUL11" s="219"/>
      <c r="NUM11" s="219"/>
      <c r="NUN11" s="219"/>
      <c r="NUO11" s="219"/>
      <c r="NUP11" s="219"/>
      <c r="NUQ11" s="219"/>
      <c r="NUR11" s="219"/>
      <c r="NUS11" s="219"/>
      <c r="NUT11" s="219"/>
      <c r="NUU11" s="219"/>
      <c r="NUV11" s="219"/>
      <c r="NUW11" s="219"/>
      <c r="NUX11" s="219"/>
      <c r="NUY11" s="219"/>
      <c r="NUZ11" s="219"/>
      <c r="NVA11" s="219"/>
      <c r="NVB11" s="219"/>
      <c r="NVC11" s="219"/>
      <c r="NVD11" s="219"/>
      <c r="NVE11" s="219"/>
      <c r="NVF11" s="219"/>
      <c r="NVG11" s="219"/>
      <c r="NVH11" s="219"/>
      <c r="NVI11" s="219"/>
      <c r="NVJ11" s="219"/>
      <c r="NVK11" s="219"/>
      <c r="NVL11" s="219"/>
      <c r="NVM11" s="219"/>
      <c r="NVN11" s="219"/>
      <c r="NVO11" s="219"/>
      <c r="NVP11" s="219"/>
      <c r="NVQ11" s="219"/>
      <c r="NVR11" s="219"/>
      <c r="NVS11" s="219"/>
      <c r="NVT11" s="219"/>
      <c r="NVU11" s="219"/>
      <c r="NVV11" s="219"/>
      <c r="NVW11" s="219"/>
      <c r="NVX11" s="219"/>
      <c r="NVY11" s="219"/>
      <c r="NVZ11" s="219"/>
      <c r="NWA11" s="219"/>
      <c r="NWB11" s="219"/>
      <c r="NWC11" s="219"/>
      <c r="NWD11" s="219"/>
      <c r="NWE11" s="219"/>
      <c r="NWF11" s="219"/>
      <c r="NWG11" s="219"/>
      <c r="NWH11" s="219"/>
      <c r="NWI11" s="219"/>
      <c r="NWJ11" s="219"/>
      <c r="NWK11" s="219"/>
      <c r="NWL11" s="219"/>
      <c r="NWM11" s="219"/>
      <c r="NWN11" s="219"/>
      <c r="NWO11" s="219"/>
      <c r="NWP11" s="219"/>
      <c r="NWQ11" s="219"/>
      <c r="NWR11" s="219"/>
      <c r="NWS11" s="219"/>
      <c r="NWT11" s="219"/>
      <c r="NWU11" s="219"/>
      <c r="NWV11" s="219"/>
      <c r="NWW11" s="219"/>
      <c r="NWX11" s="219"/>
      <c r="NWY11" s="219"/>
      <c r="NWZ11" s="219"/>
      <c r="NXA11" s="219"/>
      <c r="NXB11" s="219"/>
      <c r="NXC11" s="219"/>
      <c r="NXD11" s="219"/>
      <c r="NXE11" s="219"/>
      <c r="NXF11" s="219"/>
      <c r="NXG11" s="219"/>
      <c r="NXH11" s="219"/>
      <c r="NXI11" s="219"/>
      <c r="NXJ11" s="219"/>
      <c r="NXK11" s="219"/>
      <c r="NXL11" s="219"/>
      <c r="NXM11" s="219"/>
      <c r="NXN11" s="219"/>
      <c r="NXO11" s="219"/>
      <c r="NXP11" s="219"/>
      <c r="NXQ11" s="219"/>
      <c r="NXR11" s="219"/>
      <c r="NXS11" s="219"/>
      <c r="NXT11" s="219"/>
      <c r="NXU11" s="219"/>
      <c r="NXV11" s="219"/>
      <c r="NXW11" s="219"/>
      <c r="NXX11" s="219"/>
      <c r="NXY11" s="219"/>
      <c r="NXZ11" s="219"/>
      <c r="NYA11" s="219"/>
      <c r="NYB11" s="219"/>
      <c r="NYC11" s="219"/>
      <c r="NYD11" s="219"/>
      <c r="NYE11" s="219"/>
      <c r="NYF11" s="219"/>
      <c r="NYG11" s="219"/>
      <c r="NYH11" s="219"/>
      <c r="NYI11" s="219"/>
      <c r="NYJ11" s="219"/>
      <c r="NYK11" s="219"/>
      <c r="NYL11" s="219"/>
      <c r="NYM11" s="219"/>
      <c r="NYN11" s="219"/>
      <c r="NYO11" s="219"/>
      <c r="NYP11" s="219"/>
      <c r="NYQ11" s="219"/>
      <c r="NYR11" s="219"/>
      <c r="NYS11" s="219"/>
      <c r="NYT11" s="219"/>
      <c r="NYU11" s="219"/>
      <c r="NYV11" s="219"/>
      <c r="NYW11" s="219"/>
      <c r="NYX11" s="219"/>
      <c r="NYY11" s="219"/>
      <c r="NYZ11" s="219"/>
      <c r="NZA11" s="219"/>
      <c r="NZB11" s="219"/>
      <c r="NZC11" s="219"/>
      <c r="NZD11" s="219"/>
      <c r="NZE11" s="219"/>
      <c r="NZF11" s="219"/>
      <c r="NZG11" s="219"/>
      <c r="NZH11" s="219"/>
      <c r="NZI11" s="219"/>
      <c r="NZJ11" s="219"/>
      <c r="NZK11" s="219"/>
      <c r="NZL11" s="219"/>
      <c r="NZM11" s="219"/>
      <c r="NZN11" s="219"/>
      <c r="NZO11" s="219"/>
      <c r="NZP11" s="219"/>
      <c r="NZQ11" s="219"/>
      <c r="NZR11" s="219"/>
      <c r="NZS11" s="219"/>
      <c r="NZT11" s="219"/>
      <c r="NZU11" s="219"/>
      <c r="NZV11" s="219"/>
      <c r="NZW11" s="219"/>
      <c r="NZX11" s="219"/>
      <c r="NZY11" s="219"/>
      <c r="NZZ11" s="219"/>
      <c r="OAA11" s="219"/>
      <c r="OAB11" s="219"/>
      <c r="OAC11" s="219"/>
      <c r="OAD11" s="219"/>
      <c r="OAE11" s="219"/>
      <c r="OAF11" s="219"/>
      <c r="OAG11" s="219"/>
      <c r="OAH11" s="219"/>
      <c r="OAI11" s="219"/>
      <c r="OAJ11" s="219"/>
      <c r="OAK11" s="219"/>
      <c r="OAL11" s="219"/>
      <c r="OAM11" s="219"/>
      <c r="OAN11" s="219"/>
      <c r="OAO11" s="219"/>
      <c r="OAP11" s="219"/>
      <c r="OAQ11" s="219"/>
      <c r="OAR11" s="219"/>
      <c r="OAS11" s="219"/>
      <c r="OAT11" s="219"/>
      <c r="OAU11" s="219"/>
      <c r="OAV11" s="219"/>
      <c r="OAW11" s="219"/>
      <c r="OAX11" s="219"/>
      <c r="OAY11" s="219"/>
      <c r="OAZ11" s="219"/>
      <c r="OBA11" s="219"/>
      <c r="OBB11" s="219"/>
      <c r="OBC11" s="219"/>
      <c r="OBD11" s="219"/>
      <c r="OBE11" s="219"/>
      <c r="OBF11" s="219"/>
      <c r="OBG11" s="219"/>
      <c r="OBH11" s="219"/>
      <c r="OBI11" s="219"/>
      <c r="OBJ11" s="219"/>
      <c r="OBK11" s="219"/>
      <c r="OBL11" s="219"/>
      <c r="OBM11" s="219"/>
      <c r="OBN11" s="219"/>
      <c r="OBO11" s="219"/>
      <c r="OBP11" s="219"/>
      <c r="OBQ11" s="219"/>
      <c r="OBR11" s="219"/>
      <c r="OBS11" s="219"/>
      <c r="OBT11" s="219"/>
      <c r="OBU11" s="219"/>
      <c r="OBV11" s="219"/>
      <c r="OBW11" s="219"/>
      <c r="OBX11" s="219"/>
      <c r="OBY11" s="219"/>
      <c r="OBZ11" s="219"/>
      <c r="OCA11" s="219"/>
      <c r="OCB11" s="219"/>
      <c r="OCC11" s="219"/>
      <c r="OCD11" s="219"/>
      <c r="OCE11" s="219"/>
      <c r="OCF11" s="219"/>
      <c r="OCG11" s="219"/>
      <c r="OCH11" s="219"/>
      <c r="OCI11" s="219"/>
      <c r="OCJ11" s="219"/>
      <c r="OCK11" s="219"/>
      <c r="OCL11" s="219"/>
      <c r="OCM11" s="219"/>
      <c r="OCN11" s="219"/>
      <c r="OCO11" s="219"/>
      <c r="OCP11" s="219"/>
      <c r="OCQ11" s="219"/>
      <c r="OCR11" s="219"/>
      <c r="OCS11" s="219"/>
      <c r="OCT11" s="219"/>
      <c r="OCU11" s="219"/>
      <c r="OCV11" s="219"/>
      <c r="OCW11" s="219"/>
      <c r="OCX11" s="219"/>
      <c r="OCY11" s="219"/>
      <c r="OCZ11" s="219"/>
      <c r="ODA11" s="219"/>
      <c r="ODB11" s="219"/>
      <c r="ODC11" s="219"/>
      <c r="ODD11" s="219"/>
      <c r="ODE11" s="219"/>
      <c r="ODF11" s="219"/>
      <c r="ODG11" s="219"/>
      <c r="ODH11" s="219"/>
      <c r="ODI11" s="219"/>
      <c r="ODJ11" s="219"/>
      <c r="ODK11" s="219"/>
      <c r="ODL11" s="219"/>
      <c r="ODM11" s="219"/>
      <c r="ODN11" s="219"/>
      <c r="ODO11" s="219"/>
      <c r="ODP11" s="219"/>
      <c r="ODQ11" s="219"/>
      <c r="ODR11" s="219"/>
      <c r="ODS11" s="219"/>
      <c r="ODT11" s="219"/>
      <c r="ODU11" s="219"/>
      <c r="ODV11" s="219"/>
      <c r="ODW11" s="219"/>
      <c r="ODX11" s="219"/>
      <c r="ODY11" s="219"/>
      <c r="ODZ11" s="219"/>
      <c r="OEA11" s="219"/>
      <c r="OEB11" s="219"/>
      <c r="OEC11" s="219"/>
      <c r="OED11" s="219"/>
      <c r="OEE11" s="219"/>
      <c r="OEF11" s="219"/>
      <c r="OEG11" s="219"/>
      <c r="OEH11" s="219"/>
      <c r="OEI11" s="219"/>
      <c r="OEJ11" s="219"/>
      <c r="OEK11" s="219"/>
      <c r="OEL11" s="219"/>
      <c r="OEM11" s="219"/>
      <c r="OEN11" s="219"/>
      <c r="OEO11" s="219"/>
      <c r="OEP11" s="219"/>
      <c r="OEQ11" s="219"/>
      <c r="OER11" s="219"/>
      <c r="OES11" s="219"/>
      <c r="OET11" s="219"/>
      <c r="OEU11" s="219"/>
      <c r="OEV11" s="219"/>
      <c r="OEW11" s="219"/>
      <c r="OEX11" s="219"/>
      <c r="OEY11" s="219"/>
      <c r="OEZ11" s="219"/>
      <c r="OFA11" s="219"/>
      <c r="OFB11" s="219"/>
      <c r="OFC11" s="219"/>
      <c r="OFD11" s="219"/>
      <c r="OFE11" s="219"/>
      <c r="OFF11" s="219"/>
      <c r="OFG11" s="219"/>
      <c r="OFH11" s="219"/>
      <c r="OFI11" s="219"/>
      <c r="OFJ11" s="219"/>
      <c r="OFK11" s="219"/>
      <c r="OFL11" s="219"/>
      <c r="OFM11" s="219"/>
      <c r="OFN11" s="219"/>
      <c r="OFO11" s="219"/>
      <c r="OFP11" s="219"/>
      <c r="OFQ11" s="219"/>
      <c r="OFR11" s="219"/>
      <c r="OFS11" s="219"/>
      <c r="OFT11" s="219"/>
      <c r="OFU11" s="219"/>
      <c r="OFV11" s="219"/>
      <c r="OFW11" s="219"/>
      <c r="OFX11" s="219"/>
      <c r="OFY11" s="219"/>
      <c r="OFZ11" s="219"/>
      <c r="OGA11" s="219"/>
      <c r="OGB11" s="219"/>
      <c r="OGC11" s="219"/>
      <c r="OGD11" s="219"/>
      <c r="OGE11" s="219"/>
      <c r="OGF11" s="219"/>
      <c r="OGG11" s="219"/>
      <c r="OGH11" s="219"/>
      <c r="OGI11" s="219"/>
      <c r="OGJ11" s="219"/>
      <c r="OGK11" s="219"/>
      <c r="OGL11" s="219"/>
      <c r="OGM11" s="219"/>
      <c r="OGN11" s="219"/>
      <c r="OGO11" s="219"/>
      <c r="OGP11" s="219"/>
      <c r="OGQ11" s="219"/>
      <c r="OGR11" s="219"/>
      <c r="OGS11" s="219"/>
      <c r="OGT11" s="219"/>
      <c r="OGU11" s="219"/>
      <c r="OGV11" s="219"/>
      <c r="OGW11" s="219"/>
      <c r="OGX11" s="219"/>
      <c r="OGY11" s="219"/>
      <c r="OGZ11" s="219"/>
      <c r="OHA11" s="219"/>
      <c r="OHB11" s="219"/>
      <c r="OHC11" s="219"/>
      <c r="OHD11" s="219"/>
      <c r="OHE11" s="219"/>
      <c r="OHF11" s="219"/>
      <c r="OHG11" s="219"/>
      <c r="OHH11" s="219"/>
      <c r="OHI11" s="219"/>
      <c r="OHJ11" s="219"/>
      <c r="OHK11" s="219"/>
      <c r="OHL11" s="219"/>
      <c r="OHM11" s="219"/>
      <c r="OHN11" s="219"/>
      <c r="OHO11" s="219"/>
      <c r="OHP11" s="219"/>
      <c r="OHQ11" s="219"/>
      <c r="OHR11" s="219"/>
      <c r="OHS11" s="219"/>
      <c r="OHT11" s="219"/>
      <c r="OHU11" s="219"/>
      <c r="OHV11" s="219"/>
      <c r="OHW11" s="219"/>
      <c r="OHX11" s="219"/>
      <c r="OHY11" s="219"/>
      <c r="OHZ11" s="219"/>
      <c r="OIA11" s="219"/>
      <c r="OIB11" s="219"/>
      <c r="OIC11" s="219"/>
      <c r="OID11" s="219"/>
      <c r="OIE11" s="219"/>
      <c r="OIF11" s="219"/>
      <c r="OIG11" s="219"/>
      <c r="OIH11" s="219"/>
      <c r="OII11" s="219"/>
      <c r="OIJ11" s="219"/>
      <c r="OIK11" s="219"/>
      <c r="OIL11" s="219"/>
      <c r="OIM11" s="219"/>
      <c r="OIN11" s="219"/>
      <c r="OIO11" s="219"/>
      <c r="OIP11" s="219"/>
      <c r="OIQ11" s="219"/>
      <c r="OIR11" s="219"/>
      <c r="OIS11" s="219"/>
      <c r="OIT11" s="219"/>
      <c r="OIU11" s="219"/>
      <c r="OIV11" s="219"/>
      <c r="OIW11" s="219"/>
      <c r="OIX11" s="219"/>
      <c r="OIY11" s="219"/>
      <c r="OIZ11" s="219"/>
      <c r="OJA11" s="219"/>
      <c r="OJB11" s="219"/>
      <c r="OJC11" s="219"/>
      <c r="OJD11" s="219"/>
      <c r="OJE11" s="219"/>
      <c r="OJF11" s="219"/>
      <c r="OJG11" s="219"/>
      <c r="OJH11" s="219"/>
      <c r="OJI11" s="219"/>
      <c r="OJJ11" s="219"/>
      <c r="OJK11" s="219"/>
      <c r="OJL11" s="219"/>
      <c r="OJM11" s="219"/>
      <c r="OJN11" s="219"/>
      <c r="OJO11" s="219"/>
      <c r="OJP11" s="219"/>
      <c r="OJQ11" s="219"/>
      <c r="OJR11" s="219"/>
      <c r="OJS11" s="219"/>
      <c r="OJT11" s="219"/>
      <c r="OJU11" s="219"/>
      <c r="OJV11" s="219"/>
      <c r="OJW11" s="219"/>
      <c r="OJX11" s="219"/>
      <c r="OJY11" s="219"/>
      <c r="OJZ11" s="219"/>
      <c r="OKA11" s="219"/>
      <c r="OKB11" s="219"/>
      <c r="OKC11" s="219"/>
      <c r="OKD11" s="219"/>
      <c r="OKE11" s="219"/>
      <c r="OKF11" s="219"/>
      <c r="OKG11" s="219"/>
      <c r="OKH11" s="219"/>
      <c r="OKI11" s="219"/>
      <c r="OKJ11" s="219"/>
      <c r="OKK11" s="219"/>
      <c r="OKL11" s="219"/>
      <c r="OKM11" s="219"/>
      <c r="OKN11" s="219"/>
      <c r="OKO11" s="219"/>
      <c r="OKP11" s="219"/>
      <c r="OKQ11" s="219"/>
      <c r="OKR11" s="219"/>
      <c r="OKS11" s="219"/>
      <c r="OKT11" s="219"/>
      <c r="OKU11" s="219"/>
      <c r="OKV11" s="219"/>
      <c r="OKW11" s="219"/>
      <c r="OKX11" s="219"/>
      <c r="OKY11" s="219"/>
      <c r="OKZ11" s="219"/>
      <c r="OLA11" s="219"/>
      <c r="OLB11" s="219"/>
      <c r="OLC11" s="219"/>
      <c r="OLD11" s="219"/>
      <c r="OLE11" s="219"/>
      <c r="OLF11" s="219"/>
      <c r="OLG11" s="219"/>
      <c r="OLH11" s="219"/>
      <c r="OLI11" s="219"/>
      <c r="OLJ11" s="219"/>
      <c r="OLK11" s="219"/>
      <c r="OLL11" s="219"/>
      <c r="OLM11" s="219"/>
      <c r="OLN11" s="219"/>
      <c r="OLO11" s="219"/>
      <c r="OLP11" s="219"/>
      <c r="OLQ11" s="219"/>
      <c r="OLR11" s="219"/>
      <c r="OLS11" s="219"/>
      <c r="OLT11" s="219"/>
      <c r="OLU11" s="219"/>
      <c r="OLV11" s="219"/>
      <c r="OLW11" s="219"/>
      <c r="OLX11" s="219"/>
      <c r="OLY11" s="219"/>
      <c r="OLZ11" s="219"/>
      <c r="OMA11" s="219"/>
      <c r="OMB11" s="219"/>
      <c r="OMC11" s="219"/>
      <c r="OMD11" s="219"/>
      <c r="OME11" s="219"/>
      <c r="OMF11" s="219"/>
      <c r="OMG11" s="219"/>
      <c r="OMH11" s="219"/>
      <c r="OMI11" s="219"/>
      <c r="OMJ11" s="219"/>
      <c r="OMK11" s="219"/>
      <c r="OML11" s="219"/>
      <c r="OMM11" s="219"/>
      <c r="OMN11" s="219"/>
      <c r="OMO11" s="219"/>
      <c r="OMP11" s="219"/>
      <c r="OMQ11" s="219"/>
      <c r="OMR11" s="219"/>
      <c r="OMS11" s="219"/>
      <c r="OMT11" s="219"/>
      <c r="OMU11" s="219"/>
      <c r="OMV11" s="219"/>
      <c r="OMW11" s="219"/>
      <c r="OMX11" s="219"/>
      <c r="OMY11" s="219"/>
      <c r="OMZ11" s="219"/>
      <c r="ONA11" s="219"/>
      <c r="ONB11" s="219"/>
      <c r="ONC11" s="219"/>
      <c r="OND11" s="219"/>
      <c r="ONE11" s="219"/>
      <c r="ONF11" s="219"/>
      <c r="ONG11" s="219"/>
      <c r="ONH11" s="219"/>
      <c r="ONI11" s="219"/>
      <c r="ONJ11" s="219"/>
      <c r="ONK11" s="219"/>
      <c r="ONL11" s="219"/>
      <c r="ONM11" s="219"/>
      <c r="ONN11" s="219"/>
      <c r="ONO11" s="219"/>
      <c r="ONP11" s="219"/>
      <c r="ONQ11" s="219"/>
      <c r="ONR11" s="219"/>
      <c r="ONS11" s="219"/>
      <c r="ONT11" s="219"/>
      <c r="ONU11" s="219"/>
      <c r="ONV11" s="219"/>
      <c r="ONW11" s="219"/>
      <c r="ONX11" s="219"/>
      <c r="ONY11" s="219"/>
      <c r="ONZ11" s="219"/>
      <c r="OOA11" s="219"/>
      <c r="OOB11" s="219"/>
      <c r="OOC11" s="219"/>
      <c r="OOD11" s="219"/>
      <c r="OOE11" s="219"/>
      <c r="OOF11" s="219"/>
      <c r="OOG11" s="219"/>
      <c r="OOH11" s="219"/>
      <c r="OOI11" s="219"/>
      <c r="OOJ11" s="219"/>
      <c r="OOK11" s="219"/>
      <c r="OOL11" s="219"/>
      <c r="OOM11" s="219"/>
      <c r="OON11" s="219"/>
      <c r="OOO11" s="219"/>
      <c r="OOP11" s="219"/>
      <c r="OOQ11" s="219"/>
      <c r="OOR11" s="219"/>
      <c r="OOS11" s="219"/>
      <c r="OOT11" s="219"/>
      <c r="OOU11" s="219"/>
      <c r="OOV11" s="219"/>
      <c r="OOW11" s="219"/>
      <c r="OOX11" s="219"/>
      <c r="OOY11" s="219"/>
      <c r="OOZ11" s="219"/>
      <c r="OPA11" s="219"/>
      <c r="OPB11" s="219"/>
      <c r="OPC11" s="219"/>
      <c r="OPD11" s="219"/>
      <c r="OPE11" s="219"/>
      <c r="OPF11" s="219"/>
      <c r="OPG11" s="219"/>
      <c r="OPH11" s="219"/>
      <c r="OPI11" s="219"/>
      <c r="OPJ11" s="219"/>
      <c r="OPK11" s="219"/>
      <c r="OPL11" s="219"/>
      <c r="OPM11" s="219"/>
      <c r="OPN11" s="219"/>
      <c r="OPO11" s="219"/>
      <c r="OPP11" s="219"/>
      <c r="OPQ11" s="219"/>
      <c r="OPR11" s="219"/>
      <c r="OPS11" s="219"/>
      <c r="OPT11" s="219"/>
      <c r="OPU11" s="219"/>
      <c r="OPV11" s="219"/>
      <c r="OPW11" s="219"/>
      <c r="OPX11" s="219"/>
      <c r="OPY11" s="219"/>
      <c r="OPZ11" s="219"/>
      <c r="OQA11" s="219"/>
      <c r="OQB11" s="219"/>
      <c r="OQC11" s="219"/>
      <c r="OQD11" s="219"/>
      <c r="OQE11" s="219"/>
      <c r="OQF11" s="219"/>
      <c r="OQG11" s="219"/>
      <c r="OQH11" s="219"/>
      <c r="OQI11" s="219"/>
      <c r="OQJ11" s="219"/>
      <c r="OQK11" s="219"/>
      <c r="OQL11" s="219"/>
      <c r="OQM11" s="219"/>
      <c r="OQN11" s="219"/>
      <c r="OQO11" s="219"/>
      <c r="OQP11" s="219"/>
      <c r="OQQ11" s="219"/>
      <c r="OQR11" s="219"/>
      <c r="OQS11" s="219"/>
      <c r="OQT11" s="219"/>
      <c r="OQU11" s="219"/>
      <c r="OQV11" s="219"/>
      <c r="OQW11" s="219"/>
      <c r="OQX11" s="219"/>
      <c r="OQY11" s="219"/>
      <c r="OQZ11" s="219"/>
      <c r="ORA11" s="219"/>
      <c r="ORB11" s="219"/>
      <c r="ORC11" s="219"/>
      <c r="ORD11" s="219"/>
      <c r="ORE11" s="219"/>
      <c r="ORF11" s="219"/>
      <c r="ORG11" s="219"/>
      <c r="ORH11" s="219"/>
      <c r="ORI11" s="219"/>
      <c r="ORJ11" s="219"/>
      <c r="ORK11" s="219"/>
      <c r="ORL11" s="219"/>
      <c r="ORM11" s="219"/>
      <c r="ORN11" s="219"/>
      <c r="ORO11" s="219"/>
      <c r="ORP11" s="219"/>
      <c r="ORQ11" s="219"/>
      <c r="ORR11" s="219"/>
      <c r="ORS11" s="219"/>
      <c r="ORT11" s="219"/>
      <c r="ORU11" s="219"/>
      <c r="ORV11" s="219"/>
      <c r="ORW11" s="219"/>
      <c r="ORX11" s="219"/>
      <c r="ORY11" s="219"/>
      <c r="ORZ11" s="219"/>
      <c r="OSA11" s="219"/>
      <c r="OSB11" s="219"/>
      <c r="OSC11" s="219"/>
      <c r="OSD11" s="219"/>
      <c r="OSE11" s="219"/>
      <c r="OSF11" s="219"/>
      <c r="OSG11" s="219"/>
      <c r="OSH11" s="219"/>
      <c r="OSI11" s="219"/>
      <c r="OSJ11" s="219"/>
      <c r="OSK11" s="219"/>
      <c r="OSL11" s="219"/>
      <c r="OSM11" s="219"/>
      <c r="OSN11" s="219"/>
      <c r="OSO11" s="219"/>
      <c r="OSP11" s="219"/>
      <c r="OSQ11" s="219"/>
      <c r="OSR11" s="219"/>
      <c r="OSS11" s="219"/>
      <c r="OST11" s="219"/>
      <c r="OSU11" s="219"/>
      <c r="OSV11" s="219"/>
      <c r="OSW11" s="219"/>
      <c r="OSX11" s="219"/>
      <c r="OSY11" s="219"/>
      <c r="OSZ11" s="219"/>
      <c r="OTA11" s="219"/>
      <c r="OTB11" s="219"/>
      <c r="OTC11" s="219"/>
      <c r="OTD11" s="219"/>
      <c r="OTE11" s="219"/>
      <c r="OTF11" s="219"/>
      <c r="OTG11" s="219"/>
      <c r="OTH11" s="219"/>
      <c r="OTI11" s="219"/>
      <c r="OTJ11" s="219"/>
      <c r="OTK11" s="219"/>
      <c r="OTL11" s="219"/>
      <c r="OTM11" s="219"/>
      <c r="OTN11" s="219"/>
      <c r="OTO11" s="219"/>
      <c r="OTP11" s="219"/>
      <c r="OTQ11" s="219"/>
      <c r="OTR11" s="219"/>
      <c r="OTS11" s="219"/>
      <c r="OTT11" s="219"/>
      <c r="OTU11" s="219"/>
      <c r="OTV11" s="219"/>
      <c r="OTW11" s="219"/>
      <c r="OTX11" s="219"/>
      <c r="OTY11" s="219"/>
      <c r="OTZ11" s="219"/>
      <c r="OUA11" s="219"/>
      <c r="OUB11" s="219"/>
      <c r="OUC11" s="219"/>
      <c r="OUD11" s="219"/>
      <c r="OUE11" s="219"/>
      <c r="OUF11" s="219"/>
      <c r="OUG11" s="219"/>
      <c r="OUH11" s="219"/>
      <c r="OUI11" s="219"/>
      <c r="OUJ11" s="219"/>
      <c r="OUK11" s="219"/>
      <c r="OUL11" s="219"/>
      <c r="OUM11" s="219"/>
      <c r="OUN11" s="219"/>
      <c r="OUO11" s="219"/>
      <c r="OUP11" s="219"/>
      <c r="OUQ11" s="219"/>
      <c r="OUR11" s="219"/>
      <c r="OUS11" s="219"/>
      <c r="OUT11" s="219"/>
      <c r="OUU11" s="219"/>
      <c r="OUV11" s="219"/>
      <c r="OUW11" s="219"/>
      <c r="OUX11" s="219"/>
      <c r="OUY11" s="219"/>
      <c r="OUZ11" s="219"/>
      <c r="OVA11" s="219"/>
      <c r="OVB11" s="219"/>
      <c r="OVC11" s="219"/>
      <c r="OVD11" s="219"/>
      <c r="OVE11" s="219"/>
      <c r="OVF11" s="219"/>
      <c r="OVG11" s="219"/>
      <c r="OVH11" s="219"/>
      <c r="OVI11" s="219"/>
      <c r="OVJ11" s="219"/>
      <c r="OVK11" s="219"/>
      <c r="OVL11" s="219"/>
      <c r="OVM11" s="219"/>
      <c r="OVN11" s="219"/>
      <c r="OVO11" s="219"/>
      <c r="OVP11" s="219"/>
      <c r="OVQ11" s="219"/>
      <c r="OVR11" s="219"/>
      <c r="OVS11" s="219"/>
      <c r="OVT11" s="219"/>
      <c r="OVU11" s="219"/>
      <c r="OVV11" s="219"/>
      <c r="OVW11" s="219"/>
      <c r="OVX11" s="219"/>
      <c r="OVY11" s="219"/>
      <c r="OVZ11" s="219"/>
      <c r="OWA11" s="219"/>
      <c r="OWB11" s="219"/>
      <c r="OWC11" s="219"/>
      <c r="OWD11" s="219"/>
      <c r="OWE11" s="219"/>
      <c r="OWF11" s="219"/>
      <c r="OWG11" s="219"/>
      <c r="OWH11" s="219"/>
      <c r="OWI11" s="219"/>
      <c r="OWJ11" s="219"/>
      <c r="OWK11" s="219"/>
      <c r="OWL11" s="219"/>
      <c r="OWM11" s="219"/>
      <c r="OWN11" s="219"/>
      <c r="OWO11" s="219"/>
      <c r="OWP11" s="219"/>
      <c r="OWQ11" s="219"/>
      <c r="OWR11" s="219"/>
      <c r="OWS11" s="219"/>
      <c r="OWT11" s="219"/>
      <c r="OWU11" s="219"/>
      <c r="OWV11" s="219"/>
      <c r="OWW11" s="219"/>
      <c r="OWX11" s="219"/>
      <c r="OWY11" s="219"/>
      <c r="OWZ11" s="219"/>
      <c r="OXA11" s="219"/>
      <c r="OXB11" s="219"/>
      <c r="OXC11" s="219"/>
      <c r="OXD11" s="219"/>
      <c r="OXE11" s="219"/>
      <c r="OXF11" s="219"/>
      <c r="OXG11" s="219"/>
      <c r="OXH11" s="219"/>
      <c r="OXI11" s="219"/>
      <c r="OXJ11" s="219"/>
      <c r="OXK11" s="219"/>
      <c r="OXL11" s="219"/>
      <c r="OXM11" s="219"/>
      <c r="OXN11" s="219"/>
      <c r="OXO11" s="219"/>
      <c r="OXP11" s="219"/>
      <c r="OXQ11" s="219"/>
      <c r="OXR11" s="219"/>
      <c r="OXS11" s="219"/>
      <c r="OXT11" s="219"/>
      <c r="OXU11" s="219"/>
      <c r="OXV11" s="219"/>
      <c r="OXW11" s="219"/>
      <c r="OXX11" s="219"/>
      <c r="OXY11" s="219"/>
      <c r="OXZ11" s="219"/>
      <c r="OYA11" s="219"/>
      <c r="OYB11" s="219"/>
      <c r="OYC11" s="219"/>
      <c r="OYD11" s="219"/>
      <c r="OYE11" s="219"/>
      <c r="OYF11" s="219"/>
      <c r="OYG11" s="219"/>
      <c r="OYH11" s="219"/>
      <c r="OYI11" s="219"/>
      <c r="OYJ11" s="219"/>
      <c r="OYK11" s="219"/>
      <c r="OYL11" s="219"/>
      <c r="OYM11" s="219"/>
      <c r="OYN11" s="219"/>
      <c r="OYO11" s="219"/>
      <c r="OYP11" s="219"/>
      <c r="OYQ11" s="219"/>
      <c r="OYR11" s="219"/>
      <c r="OYS11" s="219"/>
      <c r="OYT11" s="219"/>
      <c r="OYU11" s="219"/>
      <c r="OYV11" s="219"/>
      <c r="OYW11" s="219"/>
      <c r="OYX11" s="219"/>
      <c r="OYY11" s="219"/>
      <c r="OYZ11" s="219"/>
      <c r="OZA11" s="219"/>
      <c r="OZB11" s="219"/>
      <c r="OZC11" s="219"/>
      <c r="OZD11" s="219"/>
      <c r="OZE11" s="219"/>
      <c r="OZF11" s="219"/>
      <c r="OZG11" s="219"/>
      <c r="OZH11" s="219"/>
      <c r="OZI11" s="219"/>
      <c r="OZJ11" s="219"/>
      <c r="OZK11" s="219"/>
      <c r="OZL11" s="219"/>
      <c r="OZM11" s="219"/>
      <c r="OZN11" s="219"/>
      <c r="OZO11" s="219"/>
      <c r="OZP11" s="219"/>
      <c r="OZQ11" s="219"/>
      <c r="OZR11" s="219"/>
      <c r="OZS11" s="219"/>
      <c r="OZT11" s="219"/>
      <c r="OZU11" s="219"/>
      <c r="OZV11" s="219"/>
      <c r="OZW11" s="219"/>
      <c r="OZX11" s="219"/>
      <c r="OZY11" s="219"/>
      <c r="OZZ11" s="219"/>
      <c r="PAA11" s="219"/>
      <c r="PAB11" s="219"/>
      <c r="PAC11" s="219"/>
      <c r="PAD11" s="219"/>
      <c r="PAE11" s="219"/>
      <c r="PAF11" s="219"/>
      <c r="PAG11" s="219"/>
      <c r="PAH11" s="219"/>
      <c r="PAI11" s="219"/>
      <c r="PAJ11" s="219"/>
      <c r="PAK11" s="219"/>
      <c r="PAL11" s="219"/>
      <c r="PAM11" s="219"/>
      <c r="PAN11" s="219"/>
      <c r="PAO11" s="219"/>
      <c r="PAP11" s="219"/>
      <c r="PAQ11" s="219"/>
      <c r="PAR11" s="219"/>
      <c r="PAS11" s="219"/>
      <c r="PAT11" s="219"/>
      <c r="PAU11" s="219"/>
      <c r="PAV11" s="219"/>
      <c r="PAW11" s="219"/>
      <c r="PAX11" s="219"/>
      <c r="PAY11" s="219"/>
      <c r="PAZ11" s="219"/>
      <c r="PBA11" s="219"/>
      <c r="PBB11" s="219"/>
      <c r="PBC11" s="219"/>
      <c r="PBD11" s="219"/>
      <c r="PBE11" s="219"/>
      <c r="PBF11" s="219"/>
      <c r="PBG11" s="219"/>
      <c r="PBH11" s="219"/>
      <c r="PBI11" s="219"/>
      <c r="PBJ11" s="219"/>
      <c r="PBK11" s="219"/>
      <c r="PBL11" s="219"/>
      <c r="PBM11" s="219"/>
      <c r="PBN11" s="219"/>
      <c r="PBO11" s="219"/>
      <c r="PBP11" s="219"/>
      <c r="PBQ11" s="219"/>
      <c r="PBR11" s="219"/>
      <c r="PBS11" s="219"/>
      <c r="PBT11" s="219"/>
      <c r="PBU11" s="219"/>
      <c r="PBV11" s="219"/>
      <c r="PBW11" s="219"/>
      <c r="PBX11" s="219"/>
      <c r="PBY11" s="219"/>
      <c r="PBZ11" s="219"/>
      <c r="PCA11" s="219"/>
      <c r="PCB11" s="219"/>
      <c r="PCC11" s="219"/>
      <c r="PCD11" s="219"/>
      <c r="PCE11" s="219"/>
      <c r="PCF11" s="219"/>
      <c r="PCG11" s="219"/>
      <c r="PCH11" s="219"/>
      <c r="PCI11" s="219"/>
      <c r="PCJ11" s="219"/>
      <c r="PCK11" s="219"/>
      <c r="PCL11" s="219"/>
      <c r="PCM11" s="219"/>
      <c r="PCN11" s="219"/>
      <c r="PCO11" s="219"/>
      <c r="PCP11" s="219"/>
      <c r="PCQ11" s="219"/>
      <c r="PCR11" s="219"/>
      <c r="PCS11" s="219"/>
      <c r="PCT11" s="219"/>
      <c r="PCU11" s="219"/>
      <c r="PCV11" s="219"/>
      <c r="PCW11" s="219"/>
      <c r="PCX11" s="219"/>
      <c r="PCY11" s="219"/>
      <c r="PCZ11" s="219"/>
      <c r="PDA11" s="219"/>
      <c r="PDB11" s="219"/>
      <c r="PDC11" s="219"/>
      <c r="PDD11" s="219"/>
      <c r="PDE11" s="219"/>
      <c r="PDF11" s="219"/>
      <c r="PDG11" s="219"/>
      <c r="PDH11" s="219"/>
      <c r="PDI11" s="219"/>
      <c r="PDJ11" s="219"/>
      <c r="PDK11" s="219"/>
      <c r="PDL11" s="219"/>
      <c r="PDM11" s="219"/>
      <c r="PDN11" s="219"/>
      <c r="PDO11" s="219"/>
      <c r="PDP11" s="219"/>
      <c r="PDQ11" s="219"/>
      <c r="PDR11" s="219"/>
      <c r="PDS11" s="219"/>
      <c r="PDT11" s="219"/>
      <c r="PDU11" s="219"/>
      <c r="PDV11" s="219"/>
      <c r="PDW11" s="219"/>
      <c r="PDX11" s="219"/>
      <c r="PDY11" s="219"/>
      <c r="PDZ11" s="219"/>
      <c r="PEA11" s="219"/>
      <c r="PEB11" s="219"/>
      <c r="PEC11" s="219"/>
      <c r="PED11" s="219"/>
      <c r="PEE11" s="219"/>
      <c r="PEF11" s="219"/>
      <c r="PEG11" s="219"/>
      <c r="PEH11" s="219"/>
      <c r="PEI11" s="219"/>
      <c r="PEJ11" s="219"/>
      <c r="PEK11" s="219"/>
      <c r="PEL11" s="219"/>
      <c r="PEM11" s="219"/>
      <c r="PEN11" s="219"/>
      <c r="PEO11" s="219"/>
      <c r="PEP11" s="219"/>
      <c r="PEQ11" s="219"/>
      <c r="PER11" s="219"/>
      <c r="PES11" s="219"/>
      <c r="PET11" s="219"/>
      <c r="PEU11" s="219"/>
      <c r="PEV11" s="219"/>
      <c r="PEW11" s="219"/>
      <c r="PEX11" s="219"/>
      <c r="PEY11" s="219"/>
      <c r="PEZ11" s="219"/>
      <c r="PFA11" s="219"/>
      <c r="PFB11" s="219"/>
      <c r="PFC11" s="219"/>
      <c r="PFD11" s="219"/>
      <c r="PFE11" s="219"/>
      <c r="PFF11" s="219"/>
      <c r="PFG11" s="219"/>
      <c r="PFH11" s="219"/>
      <c r="PFI11" s="219"/>
      <c r="PFJ11" s="219"/>
      <c r="PFK11" s="219"/>
      <c r="PFL11" s="219"/>
      <c r="PFM11" s="219"/>
      <c r="PFN11" s="219"/>
      <c r="PFO11" s="219"/>
      <c r="PFP11" s="219"/>
      <c r="PFQ11" s="219"/>
      <c r="PFR11" s="219"/>
      <c r="PFS11" s="219"/>
      <c r="PFT11" s="219"/>
      <c r="PFU11" s="219"/>
      <c r="PFV11" s="219"/>
      <c r="PFW11" s="219"/>
      <c r="PFX11" s="219"/>
      <c r="PFY11" s="219"/>
      <c r="PFZ11" s="219"/>
      <c r="PGA11" s="219"/>
      <c r="PGB11" s="219"/>
      <c r="PGC11" s="219"/>
      <c r="PGD11" s="219"/>
      <c r="PGE11" s="219"/>
      <c r="PGF11" s="219"/>
      <c r="PGG11" s="219"/>
      <c r="PGH11" s="219"/>
      <c r="PGI11" s="219"/>
      <c r="PGJ11" s="219"/>
      <c r="PGK11" s="219"/>
      <c r="PGL11" s="219"/>
      <c r="PGM11" s="219"/>
      <c r="PGN11" s="219"/>
      <c r="PGO11" s="219"/>
      <c r="PGP11" s="219"/>
      <c r="PGQ11" s="219"/>
      <c r="PGR11" s="219"/>
      <c r="PGS11" s="219"/>
      <c r="PGT11" s="219"/>
      <c r="PGU11" s="219"/>
      <c r="PGV11" s="219"/>
      <c r="PGW11" s="219"/>
      <c r="PGX11" s="219"/>
      <c r="PGY11" s="219"/>
      <c r="PGZ11" s="219"/>
      <c r="PHA11" s="219"/>
      <c r="PHB11" s="219"/>
      <c r="PHC11" s="219"/>
      <c r="PHD11" s="219"/>
      <c r="PHE11" s="219"/>
      <c r="PHF11" s="219"/>
      <c r="PHG11" s="219"/>
      <c r="PHH11" s="219"/>
      <c r="PHI11" s="219"/>
      <c r="PHJ11" s="219"/>
      <c r="PHK11" s="219"/>
      <c r="PHL11" s="219"/>
      <c r="PHM11" s="219"/>
      <c r="PHN11" s="219"/>
      <c r="PHO11" s="219"/>
      <c r="PHP11" s="219"/>
      <c r="PHQ11" s="219"/>
      <c r="PHR11" s="219"/>
      <c r="PHS11" s="219"/>
      <c r="PHT11" s="219"/>
      <c r="PHU11" s="219"/>
      <c r="PHV11" s="219"/>
      <c r="PHW11" s="219"/>
      <c r="PHX11" s="219"/>
      <c r="PHY11" s="219"/>
      <c r="PHZ11" s="219"/>
      <c r="PIA11" s="219"/>
      <c r="PIB11" s="219"/>
      <c r="PIC11" s="219"/>
      <c r="PID11" s="219"/>
      <c r="PIE11" s="219"/>
      <c r="PIF11" s="219"/>
      <c r="PIG11" s="219"/>
      <c r="PIH11" s="219"/>
      <c r="PII11" s="219"/>
      <c r="PIJ11" s="219"/>
      <c r="PIK11" s="219"/>
      <c r="PIL11" s="219"/>
      <c r="PIM11" s="219"/>
      <c r="PIN11" s="219"/>
      <c r="PIO11" s="219"/>
      <c r="PIP11" s="219"/>
      <c r="PIQ11" s="219"/>
      <c r="PIR11" s="219"/>
      <c r="PIS11" s="219"/>
      <c r="PIT11" s="219"/>
      <c r="PIU11" s="219"/>
      <c r="PIV11" s="219"/>
      <c r="PIW11" s="219"/>
      <c r="PIX11" s="219"/>
      <c r="PIY11" s="219"/>
      <c r="PIZ11" s="219"/>
      <c r="PJA11" s="219"/>
      <c r="PJB11" s="219"/>
      <c r="PJC11" s="219"/>
      <c r="PJD11" s="219"/>
      <c r="PJE11" s="219"/>
      <c r="PJF11" s="219"/>
      <c r="PJG11" s="219"/>
      <c r="PJH11" s="219"/>
      <c r="PJI11" s="219"/>
      <c r="PJJ11" s="219"/>
      <c r="PJK11" s="219"/>
      <c r="PJL11" s="219"/>
      <c r="PJM11" s="219"/>
      <c r="PJN11" s="219"/>
      <c r="PJO11" s="219"/>
      <c r="PJP11" s="219"/>
      <c r="PJQ11" s="219"/>
      <c r="PJR11" s="219"/>
      <c r="PJS11" s="219"/>
      <c r="PJT11" s="219"/>
      <c r="PJU11" s="219"/>
      <c r="PJV11" s="219"/>
      <c r="PJW11" s="219"/>
      <c r="PJX11" s="219"/>
      <c r="PJY11" s="219"/>
      <c r="PJZ11" s="219"/>
      <c r="PKA11" s="219"/>
      <c r="PKB11" s="219"/>
      <c r="PKC11" s="219"/>
      <c r="PKD11" s="219"/>
      <c r="PKE11" s="219"/>
      <c r="PKF11" s="219"/>
      <c r="PKG11" s="219"/>
      <c r="PKH11" s="219"/>
      <c r="PKI11" s="219"/>
      <c r="PKJ11" s="219"/>
      <c r="PKK11" s="219"/>
      <c r="PKL11" s="219"/>
      <c r="PKM11" s="219"/>
      <c r="PKN11" s="219"/>
      <c r="PKO11" s="219"/>
      <c r="PKP11" s="219"/>
      <c r="PKQ11" s="219"/>
      <c r="PKR11" s="219"/>
      <c r="PKS11" s="219"/>
      <c r="PKT11" s="219"/>
      <c r="PKU11" s="219"/>
      <c r="PKV11" s="219"/>
      <c r="PKW11" s="219"/>
      <c r="PKX11" s="219"/>
      <c r="PKY11" s="219"/>
      <c r="PKZ11" s="219"/>
      <c r="PLA11" s="219"/>
      <c r="PLB11" s="219"/>
      <c r="PLC11" s="219"/>
      <c r="PLD11" s="219"/>
      <c r="PLE11" s="219"/>
      <c r="PLF11" s="219"/>
      <c r="PLG11" s="219"/>
      <c r="PLH11" s="219"/>
      <c r="PLI11" s="219"/>
      <c r="PLJ11" s="219"/>
      <c r="PLK11" s="219"/>
      <c r="PLL11" s="219"/>
      <c r="PLM11" s="219"/>
      <c r="PLN11" s="219"/>
      <c r="PLO11" s="219"/>
      <c r="PLP11" s="219"/>
      <c r="PLQ11" s="219"/>
      <c r="PLR11" s="219"/>
      <c r="PLS11" s="219"/>
      <c r="PLT11" s="219"/>
      <c r="PLU11" s="219"/>
      <c r="PLV11" s="219"/>
      <c r="PLW11" s="219"/>
      <c r="PLX11" s="219"/>
      <c r="PLY11" s="219"/>
      <c r="PLZ11" s="219"/>
      <c r="PMA11" s="219"/>
      <c r="PMB11" s="219"/>
      <c r="PMC11" s="219"/>
      <c r="PMD11" s="219"/>
      <c r="PME11" s="219"/>
      <c r="PMF11" s="219"/>
      <c r="PMG11" s="219"/>
      <c r="PMH11" s="219"/>
      <c r="PMI11" s="219"/>
      <c r="PMJ11" s="219"/>
      <c r="PMK11" s="219"/>
      <c r="PML11" s="219"/>
      <c r="PMM11" s="219"/>
      <c r="PMN11" s="219"/>
      <c r="PMO11" s="219"/>
      <c r="PMP11" s="219"/>
      <c r="PMQ11" s="219"/>
      <c r="PMR11" s="219"/>
      <c r="PMS11" s="219"/>
      <c r="PMT11" s="219"/>
      <c r="PMU11" s="219"/>
      <c r="PMV11" s="219"/>
      <c r="PMW11" s="219"/>
      <c r="PMX11" s="219"/>
      <c r="PMY11" s="219"/>
      <c r="PMZ11" s="219"/>
      <c r="PNA11" s="219"/>
      <c r="PNB11" s="219"/>
      <c r="PNC11" s="219"/>
      <c r="PND11" s="219"/>
      <c r="PNE11" s="219"/>
      <c r="PNF11" s="219"/>
      <c r="PNG11" s="219"/>
      <c r="PNH11" s="219"/>
      <c r="PNI11" s="219"/>
      <c r="PNJ11" s="219"/>
      <c r="PNK11" s="219"/>
      <c r="PNL11" s="219"/>
      <c r="PNM11" s="219"/>
      <c r="PNN11" s="219"/>
      <c r="PNO11" s="219"/>
      <c r="PNP11" s="219"/>
      <c r="PNQ11" s="219"/>
      <c r="PNR11" s="219"/>
      <c r="PNS11" s="219"/>
      <c r="PNT11" s="219"/>
      <c r="PNU11" s="219"/>
      <c r="PNV11" s="219"/>
      <c r="PNW11" s="219"/>
      <c r="PNX11" s="219"/>
      <c r="PNY11" s="219"/>
      <c r="PNZ11" s="219"/>
      <c r="POA11" s="219"/>
      <c r="POB11" s="219"/>
      <c r="POC11" s="219"/>
      <c r="POD11" s="219"/>
      <c r="POE11" s="219"/>
      <c r="POF11" s="219"/>
      <c r="POG11" s="219"/>
      <c r="POH11" s="219"/>
      <c r="POI11" s="219"/>
      <c r="POJ11" s="219"/>
      <c r="POK11" s="219"/>
      <c r="POL11" s="219"/>
      <c r="POM11" s="219"/>
      <c r="PON11" s="219"/>
      <c r="POO11" s="219"/>
      <c r="POP11" s="219"/>
      <c r="POQ11" s="219"/>
      <c r="POR11" s="219"/>
      <c r="POS11" s="219"/>
      <c r="POT11" s="219"/>
      <c r="POU11" s="219"/>
      <c r="POV11" s="219"/>
      <c r="POW11" s="219"/>
      <c r="POX11" s="219"/>
      <c r="POY11" s="219"/>
      <c r="POZ11" s="219"/>
      <c r="PPA11" s="219"/>
      <c r="PPB11" s="219"/>
      <c r="PPC11" s="219"/>
      <c r="PPD11" s="219"/>
      <c r="PPE11" s="219"/>
      <c r="PPF11" s="219"/>
      <c r="PPG11" s="219"/>
      <c r="PPH11" s="219"/>
      <c r="PPI11" s="219"/>
      <c r="PPJ11" s="219"/>
      <c r="PPK11" s="219"/>
      <c r="PPL11" s="219"/>
      <c r="PPM11" s="219"/>
      <c r="PPN11" s="219"/>
      <c r="PPO11" s="219"/>
      <c r="PPP11" s="219"/>
      <c r="PPQ11" s="219"/>
      <c r="PPR11" s="219"/>
      <c r="PPS11" s="219"/>
      <c r="PPT11" s="219"/>
      <c r="PPU11" s="219"/>
      <c r="PPV11" s="219"/>
      <c r="PPW11" s="219"/>
      <c r="PPX11" s="219"/>
      <c r="PPY11" s="219"/>
      <c r="PPZ11" s="219"/>
      <c r="PQA11" s="219"/>
      <c r="PQB11" s="219"/>
      <c r="PQC11" s="219"/>
      <c r="PQD11" s="219"/>
      <c r="PQE11" s="219"/>
      <c r="PQF11" s="219"/>
      <c r="PQG11" s="219"/>
      <c r="PQH11" s="219"/>
      <c r="PQI11" s="219"/>
      <c r="PQJ11" s="219"/>
      <c r="PQK11" s="219"/>
      <c r="PQL11" s="219"/>
      <c r="PQM11" s="219"/>
      <c r="PQN11" s="219"/>
      <c r="PQO11" s="219"/>
      <c r="PQP11" s="219"/>
      <c r="PQQ11" s="219"/>
      <c r="PQR11" s="219"/>
      <c r="PQS11" s="219"/>
      <c r="PQT11" s="219"/>
      <c r="PQU11" s="219"/>
      <c r="PQV11" s="219"/>
      <c r="PQW11" s="219"/>
      <c r="PQX11" s="219"/>
      <c r="PQY11" s="219"/>
      <c r="PQZ11" s="219"/>
      <c r="PRA11" s="219"/>
      <c r="PRB11" s="219"/>
      <c r="PRC11" s="219"/>
      <c r="PRD11" s="219"/>
      <c r="PRE11" s="219"/>
      <c r="PRF11" s="219"/>
      <c r="PRG11" s="219"/>
      <c r="PRH11" s="219"/>
      <c r="PRI11" s="219"/>
      <c r="PRJ11" s="219"/>
      <c r="PRK11" s="219"/>
      <c r="PRL11" s="219"/>
      <c r="PRM11" s="219"/>
      <c r="PRN11" s="219"/>
      <c r="PRO11" s="219"/>
      <c r="PRP11" s="219"/>
      <c r="PRQ11" s="219"/>
      <c r="PRR11" s="219"/>
      <c r="PRS11" s="219"/>
      <c r="PRT11" s="219"/>
      <c r="PRU11" s="219"/>
      <c r="PRV11" s="219"/>
      <c r="PRW11" s="219"/>
      <c r="PRX11" s="219"/>
      <c r="PRY11" s="219"/>
      <c r="PRZ11" s="219"/>
      <c r="PSA11" s="219"/>
      <c r="PSB11" s="219"/>
      <c r="PSC11" s="219"/>
      <c r="PSD11" s="219"/>
      <c r="PSE11" s="219"/>
      <c r="PSF11" s="219"/>
      <c r="PSG11" s="219"/>
      <c r="PSH11" s="219"/>
      <c r="PSI11" s="219"/>
      <c r="PSJ11" s="219"/>
      <c r="PSK11" s="219"/>
      <c r="PSL11" s="219"/>
      <c r="PSM11" s="219"/>
      <c r="PSN11" s="219"/>
      <c r="PSO11" s="219"/>
      <c r="PSP11" s="219"/>
      <c r="PSQ11" s="219"/>
      <c r="PSR11" s="219"/>
      <c r="PSS11" s="219"/>
      <c r="PST11" s="219"/>
      <c r="PSU11" s="219"/>
      <c r="PSV11" s="219"/>
      <c r="PSW11" s="219"/>
      <c r="PSX11" s="219"/>
      <c r="PSY11" s="219"/>
      <c r="PSZ11" s="219"/>
      <c r="PTA11" s="219"/>
      <c r="PTB11" s="219"/>
      <c r="PTC11" s="219"/>
      <c r="PTD11" s="219"/>
      <c r="PTE11" s="219"/>
      <c r="PTF11" s="219"/>
      <c r="PTG11" s="219"/>
      <c r="PTH11" s="219"/>
      <c r="PTI11" s="219"/>
      <c r="PTJ11" s="219"/>
      <c r="PTK11" s="219"/>
      <c r="PTL11" s="219"/>
      <c r="PTM11" s="219"/>
      <c r="PTN11" s="219"/>
      <c r="PTO11" s="219"/>
      <c r="PTP11" s="219"/>
      <c r="PTQ11" s="219"/>
      <c r="PTR11" s="219"/>
      <c r="PTS11" s="219"/>
      <c r="PTT11" s="219"/>
      <c r="PTU11" s="219"/>
      <c r="PTV11" s="219"/>
      <c r="PTW11" s="219"/>
      <c r="PTX11" s="219"/>
      <c r="PTY11" s="219"/>
      <c r="PTZ11" s="219"/>
      <c r="PUA11" s="219"/>
      <c r="PUB11" s="219"/>
      <c r="PUC11" s="219"/>
      <c r="PUD11" s="219"/>
      <c r="PUE11" s="219"/>
      <c r="PUF11" s="219"/>
      <c r="PUG11" s="219"/>
      <c r="PUH11" s="219"/>
      <c r="PUI11" s="219"/>
      <c r="PUJ11" s="219"/>
      <c r="PUK11" s="219"/>
      <c r="PUL11" s="219"/>
      <c r="PUM11" s="219"/>
      <c r="PUN11" s="219"/>
      <c r="PUO11" s="219"/>
      <c r="PUP11" s="219"/>
      <c r="PUQ11" s="219"/>
      <c r="PUR11" s="219"/>
      <c r="PUS11" s="219"/>
      <c r="PUT11" s="219"/>
      <c r="PUU11" s="219"/>
      <c r="PUV11" s="219"/>
      <c r="PUW11" s="219"/>
      <c r="PUX11" s="219"/>
      <c r="PUY11" s="219"/>
      <c r="PUZ11" s="219"/>
      <c r="PVA11" s="219"/>
      <c r="PVB11" s="219"/>
      <c r="PVC11" s="219"/>
      <c r="PVD11" s="219"/>
      <c r="PVE11" s="219"/>
      <c r="PVF11" s="219"/>
      <c r="PVG11" s="219"/>
      <c r="PVH11" s="219"/>
      <c r="PVI11" s="219"/>
      <c r="PVJ11" s="219"/>
      <c r="PVK11" s="219"/>
      <c r="PVL11" s="219"/>
      <c r="PVM11" s="219"/>
      <c r="PVN11" s="219"/>
      <c r="PVO11" s="219"/>
      <c r="PVP11" s="219"/>
      <c r="PVQ11" s="219"/>
      <c r="PVR11" s="219"/>
      <c r="PVS11" s="219"/>
      <c r="PVT11" s="219"/>
      <c r="PVU11" s="219"/>
      <c r="PVV11" s="219"/>
      <c r="PVW11" s="219"/>
      <c r="PVX11" s="219"/>
      <c r="PVY11" s="219"/>
      <c r="PVZ11" s="219"/>
      <c r="PWA11" s="219"/>
      <c r="PWB11" s="219"/>
      <c r="PWC11" s="219"/>
      <c r="PWD11" s="219"/>
      <c r="PWE11" s="219"/>
      <c r="PWF11" s="219"/>
      <c r="PWG11" s="219"/>
      <c r="PWH11" s="219"/>
      <c r="PWI11" s="219"/>
      <c r="PWJ11" s="219"/>
      <c r="PWK11" s="219"/>
      <c r="PWL11" s="219"/>
      <c r="PWM11" s="219"/>
      <c r="PWN11" s="219"/>
      <c r="PWO11" s="219"/>
      <c r="PWP11" s="219"/>
      <c r="PWQ11" s="219"/>
      <c r="PWR11" s="219"/>
      <c r="PWS11" s="219"/>
      <c r="PWT11" s="219"/>
      <c r="PWU11" s="219"/>
      <c r="PWV11" s="219"/>
      <c r="PWW11" s="219"/>
      <c r="PWX11" s="219"/>
      <c r="PWY11" s="219"/>
      <c r="PWZ11" s="219"/>
      <c r="PXA11" s="219"/>
      <c r="PXB11" s="219"/>
      <c r="PXC11" s="219"/>
      <c r="PXD11" s="219"/>
      <c r="PXE11" s="219"/>
      <c r="PXF11" s="219"/>
      <c r="PXG11" s="219"/>
      <c r="PXH11" s="219"/>
      <c r="PXI11" s="219"/>
      <c r="PXJ11" s="219"/>
      <c r="PXK11" s="219"/>
      <c r="PXL11" s="219"/>
      <c r="PXM11" s="219"/>
      <c r="PXN11" s="219"/>
      <c r="PXO11" s="219"/>
      <c r="PXP11" s="219"/>
      <c r="PXQ11" s="219"/>
      <c r="PXR11" s="219"/>
      <c r="PXS11" s="219"/>
      <c r="PXT11" s="219"/>
      <c r="PXU11" s="219"/>
      <c r="PXV11" s="219"/>
      <c r="PXW11" s="219"/>
      <c r="PXX11" s="219"/>
      <c r="PXY11" s="219"/>
      <c r="PXZ11" s="219"/>
      <c r="PYA11" s="219"/>
      <c r="PYB11" s="219"/>
      <c r="PYC11" s="219"/>
      <c r="PYD11" s="219"/>
      <c r="PYE11" s="219"/>
      <c r="PYF11" s="219"/>
      <c r="PYG11" s="219"/>
      <c r="PYH11" s="219"/>
      <c r="PYI11" s="219"/>
      <c r="PYJ11" s="219"/>
      <c r="PYK11" s="219"/>
      <c r="PYL11" s="219"/>
      <c r="PYM11" s="219"/>
      <c r="PYN11" s="219"/>
      <c r="PYO11" s="219"/>
      <c r="PYP11" s="219"/>
      <c r="PYQ11" s="219"/>
      <c r="PYR11" s="219"/>
      <c r="PYS11" s="219"/>
      <c r="PYT11" s="219"/>
      <c r="PYU11" s="219"/>
      <c r="PYV11" s="219"/>
      <c r="PYW11" s="219"/>
      <c r="PYX11" s="219"/>
      <c r="PYY11" s="219"/>
      <c r="PYZ11" s="219"/>
      <c r="PZA11" s="219"/>
      <c r="PZB11" s="219"/>
      <c r="PZC11" s="219"/>
      <c r="PZD11" s="219"/>
      <c r="PZE11" s="219"/>
      <c r="PZF11" s="219"/>
      <c r="PZG11" s="219"/>
      <c r="PZH11" s="219"/>
      <c r="PZI11" s="219"/>
      <c r="PZJ11" s="219"/>
      <c r="PZK11" s="219"/>
      <c r="PZL11" s="219"/>
      <c r="PZM11" s="219"/>
      <c r="PZN11" s="219"/>
      <c r="PZO11" s="219"/>
      <c r="PZP11" s="219"/>
      <c r="PZQ11" s="219"/>
      <c r="PZR11" s="219"/>
      <c r="PZS11" s="219"/>
      <c r="PZT11" s="219"/>
      <c r="PZU11" s="219"/>
      <c r="PZV11" s="219"/>
      <c r="PZW11" s="219"/>
      <c r="PZX11" s="219"/>
      <c r="PZY11" s="219"/>
      <c r="PZZ11" s="219"/>
      <c r="QAA11" s="219"/>
      <c r="QAB11" s="219"/>
      <c r="QAC11" s="219"/>
      <c r="QAD11" s="219"/>
      <c r="QAE11" s="219"/>
      <c r="QAF11" s="219"/>
      <c r="QAG11" s="219"/>
      <c r="QAH11" s="219"/>
      <c r="QAI11" s="219"/>
      <c r="QAJ11" s="219"/>
      <c r="QAK11" s="219"/>
      <c r="QAL11" s="219"/>
      <c r="QAM11" s="219"/>
      <c r="QAN11" s="219"/>
      <c r="QAO11" s="219"/>
      <c r="QAP11" s="219"/>
      <c r="QAQ11" s="219"/>
      <c r="QAR11" s="219"/>
      <c r="QAS11" s="219"/>
      <c r="QAT11" s="219"/>
      <c r="QAU11" s="219"/>
      <c r="QAV11" s="219"/>
      <c r="QAW11" s="219"/>
      <c r="QAX11" s="219"/>
      <c r="QAY11" s="219"/>
      <c r="QAZ11" s="219"/>
      <c r="QBA11" s="219"/>
      <c r="QBB11" s="219"/>
      <c r="QBC11" s="219"/>
      <c r="QBD11" s="219"/>
      <c r="QBE11" s="219"/>
      <c r="QBF11" s="219"/>
      <c r="QBG11" s="219"/>
      <c r="QBH11" s="219"/>
      <c r="QBI11" s="219"/>
      <c r="QBJ11" s="219"/>
      <c r="QBK11" s="219"/>
      <c r="QBL11" s="219"/>
      <c r="QBM11" s="219"/>
      <c r="QBN11" s="219"/>
      <c r="QBO11" s="219"/>
      <c r="QBP11" s="219"/>
      <c r="QBQ11" s="219"/>
      <c r="QBR11" s="219"/>
      <c r="QBS11" s="219"/>
      <c r="QBT11" s="219"/>
      <c r="QBU11" s="219"/>
      <c r="QBV11" s="219"/>
      <c r="QBW11" s="219"/>
      <c r="QBX11" s="219"/>
      <c r="QBY11" s="219"/>
      <c r="QBZ11" s="219"/>
      <c r="QCA11" s="219"/>
      <c r="QCB11" s="219"/>
      <c r="QCC11" s="219"/>
      <c r="QCD11" s="219"/>
      <c r="QCE11" s="219"/>
      <c r="QCF11" s="219"/>
      <c r="QCG11" s="219"/>
      <c r="QCH11" s="219"/>
      <c r="QCI11" s="219"/>
      <c r="QCJ11" s="219"/>
      <c r="QCK11" s="219"/>
      <c r="QCL11" s="219"/>
      <c r="QCM11" s="219"/>
      <c r="QCN11" s="219"/>
      <c r="QCO11" s="219"/>
      <c r="QCP11" s="219"/>
      <c r="QCQ11" s="219"/>
      <c r="QCR11" s="219"/>
      <c r="QCS11" s="219"/>
      <c r="QCT11" s="219"/>
      <c r="QCU11" s="219"/>
      <c r="QCV11" s="219"/>
      <c r="QCW11" s="219"/>
      <c r="QCX11" s="219"/>
      <c r="QCY11" s="219"/>
      <c r="QCZ11" s="219"/>
      <c r="QDA11" s="219"/>
      <c r="QDB11" s="219"/>
      <c r="QDC11" s="219"/>
      <c r="QDD11" s="219"/>
      <c r="QDE11" s="219"/>
      <c r="QDF11" s="219"/>
      <c r="QDG11" s="219"/>
      <c r="QDH11" s="219"/>
      <c r="QDI11" s="219"/>
      <c r="QDJ11" s="219"/>
      <c r="QDK11" s="219"/>
      <c r="QDL11" s="219"/>
      <c r="QDM11" s="219"/>
      <c r="QDN11" s="219"/>
      <c r="QDO11" s="219"/>
      <c r="QDP11" s="219"/>
      <c r="QDQ11" s="219"/>
      <c r="QDR11" s="219"/>
      <c r="QDS11" s="219"/>
      <c r="QDT11" s="219"/>
      <c r="QDU11" s="219"/>
      <c r="QDV11" s="219"/>
      <c r="QDW11" s="219"/>
      <c r="QDX11" s="219"/>
      <c r="QDY11" s="219"/>
      <c r="QDZ11" s="219"/>
      <c r="QEA11" s="219"/>
      <c r="QEB11" s="219"/>
      <c r="QEC11" s="219"/>
      <c r="QED11" s="219"/>
      <c r="QEE11" s="219"/>
      <c r="QEF11" s="219"/>
      <c r="QEG11" s="219"/>
      <c r="QEH11" s="219"/>
      <c r="QEI11" s="219"/>
      <c r="QEJ11" s="219"/>
      <c r="QEK11" s="219"/>
      <c r="QEL11" s="219"/>
      <c r="QEM11" s="219"/>
      <c r="QEN11" s="219"/>
      <c r="QEO11" s="219"/>
      <c r="QEP11" s="219"/>
      <c r="QEQ11" s="219"/>
      <c r="QER11" s="219"/>
      <c r="QES11" s="219"/>
      <c r="QET11" s="219"/>
      <c r="QEU11" s="219"/>
      <c r="QEV11" s="219"/>
      <c r="QEW11" s="219"/>
      <c r="QEX11" s="219"/>
      <c r="QEY11" s="219"/>
      <c r="QEZ11" s="219"/>
      <c r="QFA11" s="219"/>
      <c r="QFB11" s="219"/>
      <c r="QFC11" s="219"/>
      <c r="QFD11" s="219"/>
      <c r="QFE11" s="219"/>
      <c r="QFF11" s="219"/>
      <c r="QFG11" s="219"/>
      <c r="QFH11" s="219"/>
      <c r="QFI11" s="219"/>
      <c r="QFJ11" s="219"/>
      <c r="QFK11" s="219"/>
      <c r="QFL11" s="219"/>
      <c r="QFM11" s="219"/>
      <c r="QFN11" s="219"/>
      <c r="QFO11" s="219"/>
      <c r="QFP11" s="219"/>
      <c r="QFQ11" s="219"/>
      <c r="QFR11" s="219"/>
      <c r="QFS11" s="219"/>
      <c r="QFT11" s="219"/>
      <c r="QFU11" s="219"/>
      <c r="QFV11" s="219"/>
      <c r="QFW11" s="219"/>
      <c r="QFX11" s="219"/>
      <c r="QFY11" s="219"/>
      <c r="QFZ11" s="219"/>
      <c r="QGA11" s="219"/>
      <c r="QGB11" s="219"/>
      <c r="QGC11" s="219"/>
      <c r="QGD11" s="219"/>
      <c r="QGE11" s="219"/>
      <c r="QGF11" s="219"/>
      <c r="QGG11" s="219"/>
      <c r="QGH11" s="219"/>
      <c r="QGI11" s="219"/>
      <c r="QGJ11" s="219"/>
      <c r="QGK11" s="219"/>
      <c r="QGL11" s="219"/>
      <c r="QGM11" s="219"/>
      <c r="QGN11" s="219"/>
      <c r="QGO11" s="219"/>
      <c r="QGP11" s="219"/>
      <c r="QGQ11" s="219"/>
      <c r="QGR11" s="219"/>
      <c r="QGS11" s="219"/>
      <c r="QGT11" s="219"/>
      <c r="QGU11" s="219"/>
      <c r="QGV11" s="219"/>
      <c r="QGW11" s="219"/>
      <c r="QGX11" s="219"/>
      <c r="QGY11" s="219"/>
      <c r="QGZ11" s="219"/>
      <c r="QHA11" s="219"/>
      <c r="QHB11" s="219"/>
      <c r="QHC11" s="219"/>
      <c r="QHD11" s="219"/>
      <c r="QHE11" s="219"/>
      <c r="QHF11" s="219"/>
      <c r="QHG11" s="219"/>
      <c r="QHH11" s="219"/>
      <c r="QHI11" s="219"/>
      <c r="QHJ11" s="219"/>
      <c r="QHK11" s="219"/>
      <c r="QHL11" s="219"/>
      <c r="QHM11" s="219"/>
      <c r="QHN11" s="219"/>
      <c r="QHO11" s="219"/>
      <c r="QHP11" s="219"/>
      <c r="QHQ11" s="219"/>
      <c r="QHR11" s="219"/>
      <c r="QHS11" s="219"/>
      <c r="QHT11" s="219"/>
      <c r="QHU11" s="219"/>
      <c r="QHV11" s="219"/>
      <c r="QHW11" s="219"/>
      <c r="QHX11" s="219"/>
      <c r="QHY11" s="219"/>
      <c r="QHZ11" s="219"/>
      <c r="QIA11" s="219"/>
      <c r="QIB11" s="219"/>
      <c r="QIC11" s="219"/>
      <c r="QID11" s="219"/>
      <c r="QIE11" s="219"/>
      <c r="QIF11" s="219"/>
      <c r="QIG11" s="219"/>
      <c r="QIH11" s="219"/>
      <c r="QII11" s="219"/>
      <c r="QIJ11" s="219"/>
      <c r="QIK11" s="219"/>
      <c r="QIL11" s="219"/>
      <c r="QIM11" s="219"/>
      <c r="QIN11" s="219"/>
      <c r="QIO11" s="219"/>
      <c r="QIP11" s="219"/>
      <c r="QIQ11" s="219"/>
      <c r="QIR11" s="219"/>
      <c r="QIS11" s="219"/>
      <c r="QIT11" s="219"/>
      <c r="QIU11" s="219"/>
      <c r="QIV11" s="219"/>
      <c r="QIW11" s="219"/>
      <c r="QIX11" s="219"/>
      <c r="QIY11" s="219"/>
      <c r="QIZ11" s="219"/>
      <c r="QJA11" s="219"/>
      <c r="QJB11" s="219"/>
      <c r="QJC11" s="219"/>
      <c r="QJD11" s="219"/>
      <c r="QJE11" s="219"/>
      <c r="QJF11" s="219"/>
      <c r="QJG11" s="219"/>
      <c r="QJH11" s="219"/>
      <c r="QJI11" s="219"/>
      <c r="QJJ11" s="219"/>
      <c r="QJK11" s="219"/>
      <c r="QJL11" s="219"/>
      <c r="QJM11" s="219"/>
      <c r="QJN11" s="219"/>
      <c r="QJO11" s="219"/>
      <c r="QJP11" s="219"/>
      <c r="QJQ11" s="219"/>
      <c r="QJR11" s="219"/>
      <c r="QJS11" s="219"/>
      <c r="QJT11" s="219"/>
      <c r="QJU11" s="219"/>
      <c r="QJV11" s="219"/>
      <c r="QJW11" s="219"/>
      <c r="QJX11" s="219"/>
      <c r="QJY11" s="219"/>
      <c r="QJZ11" s="219"/>
      <c r="QKA11" s="219"/>
      <c r="QKB11" s="219"/>
      <c r="QKC11" s="219"/>
      <c r="QKD11" s="219"/>
      <c r="QKE11" s="219"/>
      <c r="QKF11" s="219"/>
      <c r="QKG11" s="219"/>
      <c r="QKH11" s="219"/>
      <c r="QKI11" s="219"/>
      <c r="QKJ11" s="219"/>
      <c r="QKK11" s="219"/>
      <c r="QKL11" s="219"/>
      <c r="QKM11" s="219"/>
      <c r="QKN11" s="219"/>
      <c r="QKO11" s="219"/>
      <c r="QKP11" s="219"/>
      <c r="QKQ11" s="219"/>
      <c r="QKR11" s="219"/>
      <c r="QKS11" s="219"/>
      <c r="QKT11" s="219"/>
      <c r="QKU11" s="219"/>
      <c r="QKV11" s="219"/>
      <c r="QKW11" s="219"/>
      <c r="QKX11" s="219"/>
      <c r="QKY11" s="219"/>
      <c r="QKZ11" s="219"/>
      <c r="QLA11" s="219"/>
      <c r="QLB11" s="219"/>
      <c r="QLC11" s="219"/>
      <c r="QLD11" s="219"/>
      <c r="QLE11" s="219"/>
      <c r="QLF11" s="219"/>
      <c r="QLG11" s="219"/>
      <c r="QLH11" s="219"/>
      <c r="QLI11" s="219"/>
      <c r="QLJ11" s="219"/>
      <c r="QLK11" s="219"/>
      <c r="QLL11" s="219"/>
      <c r="QLM11" s="219"/>
      <c r="QLN11" s="219"/>
      <c r="QLO11" s="219"/>
      <c r="QLP11" s="219"/>
      <c r="QLQ11" s="219"/>
      <c r="QLR11" s="219"/>
      <c r="QLS11" s="219"/>
      <c r="QLT11" s="219"/>
      <c r="QLU11" s="219"/>
      <c r="QLV11" s="219"/>
      <c r="QLW11" s="219"/>
      <c r="QLX11" s="219"/>
      <c r="QLY11" s="219"/>
      <c r="QLZ11" s="219"/>
      <c r="QMA11" s="219"/>
      <c r="QMB11" s="219"/>
      <c r="QMC11" s="219"/>
      <c r="QMD11" s="219"/>
      <c r="QME11" s="219"/>
      <c r="QMF11" s="219"/>
      <c r="QMG11" s="219"/>
      <c r="QMH11" s="219"/>
      <c r="QMI11" s="219"/>
      <c r="QMJ11" s="219"/>
      <c r="QMK11" s="219"/>
      <c r="QML11" s="219"/>
      <c r="QMM11" s="219"/>
      <c r="QMN11" s="219"/>
      <c r="QMO11" s="219"/>
      <c r="QMP11" s="219"/>
      <c r="QMQ11" s="219"/>
      <c r="QMR11" s="219"/>
      <c r="QMS11" s="219"/>
      <c r="QMT11" s="219"/>
      <c r="QMU11" s="219"/>
      <c r="QMV11" s="219"/>
      <c r="QMW11" s="219"/>
      <c r="QMX11" s="219"/>
      <c r="QMY11" s="219"/>
      <c r="QMZ11" s="219"/>
      <c r="QNA11" s="219"/>
      <c r="QNB11" s="219"/>
      <c r="QNC11" s="219"/>
      <c r="QND11" s="219"/>
      <c r="QNE11" s="219"/>
      <c r="QNF11" s="219"/>
      <c r="QNG11" s="219"/>
      <c r="QNH11" s="219"/>
      <c r="QNI11" s="219"/>
      <c r="QNJ11" s="219"/>
      <c r="QNK11" s="219"/>
      <c r="QNL11" s="219"/>
      <c r="QNM11" s="219"/>
      <c r="QNN11" s="219"/>
      <c r="QNO11" s="219"/>
      <c r="QNP11" s="219"/>
      <c r="QNQ11" s="219"/>
      <c r="QNR11" s="219"/>
      <c r="QNS11" s="219"/>
      <c r="QNT11" s="219"/>
      <c r="QNU11" s="219"/>
      <c r="QNV11" s="219"/>
      <c r="QNW11" s="219"/>
      <c r="QNX11" s="219"/>
      <c r="QNY11" s="219"/>
      <c r="QNZ11" s="219"/>
      <c r="QOA11" s="219"/>
      <c r="QOB11" s="219"/>
      <c r="QOC11" s="219"/>
      <c r="QOD11" s="219"/>
      <c r="QOE11" s="219"/>
      <c r="QOF11" s="219"/>
      <c r="QOG11" s="219"/>
      <c r="QOH11" s="219"/>
      <c r="QOI11" s="219"/>
      <c r="QOJ11" s="219"/>
      <c r="QOK11" s="219"/>
      <c r="QOL11" s="219"/>
      <c r="QOM11" s="219"/>
      <c r="QON11" s="219"/>
      <c r="QOO11" s="219"/>
      <c r="QOP11" s="219"/>
      <c r="QOQ11" s="219"/>
      <c r="QOR11" s="219"/>
      <c r="QOS11" s="219"/>
      <c r="QOT11" s="219"/>
      <c r="QOU11" s="219"/>
      <c r="QOV11" s="219"/>
      <c r="QOW11" s="219"/>
      <c r="QOX11" s="219"/>
      <c r="QOY11" s="219"/>
      <c r="QOZ11" s="219"/>
      <c r="QPA11" s="219"/>
      <c r="QPB11" s="219"/>
      <c r="QPC11" s="219"/>
      <c r="QPD11" s="219"/>
      <c r="QPE11" s="219"/>
      <c r="QPF11" s="219"/>
      <c r="QPG11" s="219"/>
      <c r="QPH11" s="219"/>
      <c r="QPI11" s="219"/>
      <c r="QPJ11" s="219"/>
      <c r="QPK11" s="219"/>
      <c r="QPL11" s="219"/>
      <c r="QPM11" s="219"/>
      <c r="QPN11" s="219"/>
      <c r="QPO11" s="219"/>
      <c r="QPP11" s="219"/>
      <c r="QPQ11" s="219"/>
      <c r="QPR11" s="219"/>
      <c r="QPS11" s="219"/>
      <c r="QPT11" s="219"/>
      <c r="QPU11" s="219"/>
      <c r="QPV11" s="219"/>
      <c r="QPW11" s="219"/>
      <c r="QPX11" s="219"/>
      <c r="QPY11" s="219"/>
      <c r="QPZ11" s="219"/>
      <c r="QQA11" s="219"/>
      <c r="QQB11" s="219"/>
      <c r="QQC11" s="219"/>
      <c r="QQD11" s="219"/>
      <c r="QQE11" s="219"/>
      <c r="QQF11" s="219"/>
      <c r="QQG11" s="219"/>
      <c r="QQH11" s="219"/>
      <c r="QQI11" s="219"/>
      <c r="QQJ11" s="219"/>
      <c r="QQK11" s="219"/>
      <c r="QQL11" s="219"/>
      <c r="QQM11" s="219"/>
      <c r="QQN11" s="219"/>
      <c r="QQO11" s="219"/>
      <c r="QQP11" s="219"/>
      <c r="QQQ11" s="219"/>
      <c r="QQR11" s="219"/>
      <c r="QQS11" s="219"/>
      <c r="QQT11" s="219"/>
      <c r="QQU11" s="219"/>
      <c r="QQV11" s="219"/>
      <c r="QQW11" s="219"/>
      <c r="QQX11" s="219"/>
      <c r="QQY11" s="219"/>
      <c r="QQZ11" s="219"/>
      <c r="QRA11" s="219"/>
      <c r="QRB11" s="219"/>
      <c r="QRC11" s="219"/>
      <c r="QRD11" s="219"/>
      <c r="QRE11" s="219"/>
      <c r="QRF11" s="219"/>
      <c r="QRG11" s="219"/>
      <c r="QRH11" s="219"/>
      <c r="QRI11" s="219"/>
      <c r="QRJ11" s="219"/>
      <c r="QRK11" s="219"/>
      <c r="QRL11" s="219"/>
      <c r="QRM11" s="219"/>
      <c r="QRN11" s="219"/>
      <c r="QRO11" s="219"/>
      <c r="QRP11" s="219"/>
      <c r="QRQ11" s="219"/>
      <c r="QRR11" s="219"/>
      <c r="QRS11" s="219"/>
      <c r="QRT11" s="219"/>
      <c r="QRU11" s="219"/>
      <c r="QRV11" s="219"/>
      <c r="QRW11" s="219"/>
      <c r="QRX11" s="219"/>
      <c r="QRY11" s="219"/>
      <c r="QRZ11" s="219"/>
      <c r="QSA11" s="219"/>
      <c r="QSB11" s="219"/>
      <c r="QSC11" s="219"/>
      <c r="QSD11" s="219"/>
      <c r="QSE11" s="219"/>
      <c r="QSF11" s="219"/>
      <c r="QSG11" s="219"/>
      <c r="QSH11" s="219"/>
      <c r="QSI11" s="219"/>
      <c r="QSJ11" s="219"/>
      <c r="QSK11" s="219"/>
      <c r="QSL11" s="219"/>
      <c r="QSM11" s="219"/>
      <c r="QSN11" s="219"/>
      <c r="QSO11" s="219"/>
      <c r="QSP11" s="219"/>
      <c r="QSQ11" s="219"/>
      <c r="QSR11" s="219"/>
      <c r="QSS11" s="219"/>
      <c r="QST11" s="219"/>
      <c r="QSU11" s="219"/>
      <c r="QSV11" s="219"/>
      <c r="QSW11" s="219"/>
      <c r="QSX11" s="219"/>
      <c r="QSY11" s="219"/>
      <c r="QSZ11" s="219"/>
      <c r="QTA11" s="219"/>
      <c r="QTB11" s="219"/>
      <c r="QTC11" s="219"/>
      <c r="QTD11" s="219"/>
      <c r="QTE11" s="219"/>
      <c r="QTF11" s="219"/>
      <c r="QTG11" s="219"/>
      <c r="QTH11" s="219"/>
      <c r="QTI11" s="219"/>
      <c r="QTJ11" s="219"/>
      <c r="QTK11" s="219"/>
      <c r="QTL11" s="219"/>
      <c r="QTM11" s="219"/>
      <c r="QTN11" s="219"/>
      <c r="QTO11" s="219"/>
      <c r="QTP11" s="219"/>
      <c r="QTQ11" s="219"/>
      <c r="QTR11" s="219"/>
      <c r="QTS11" s="219"/>
      <c r="QTT11" s="219"/>
      <c r="QTU11" s="219"/>
      <c r="QTV11" s="219"/>
      <c r="QTW11" s="219"/>
      <c r="QTX11" s="219"/>
      <c r="QTY11" s="219"/>
      <c r="QTZ11" s="219"/>
      <c r="QUA11" s="219"/>
      <c r="QUB11" s="219"/>
      <c r="QUC11" s="219"/>
      <c r="QUD11" s="219"/>
      <c r="QUE11" s="219"/>
      <c r="QUF11" s="219"/>
      <c r="QUG11" s="219"/>
      <c r="QUH11" s="219"/>
      <c r="QUI11" s="219"/>
      <c r="QUJ11" s="219"/>
      <c r="QUK11" s="219"/>
      <c r="QUL11" s="219"/>
      <c r="QUM11" s="219"/>
      <c r="QUN11" s="219"/>
      <c r="QUO11" s="219"/>
      <c r="QUP11" s="219"/>
      <c r="QUQ11" s="219"/>
      <c r="QUR11" s="219"/>
      <c r="QUS11" s="219"/>
      <c r="QUT11" s="219"/>
      <c r="QUU11" s="219"/>
      <c r="QUV11" s="219"/>
      <c r="QUW11" s="219"/>
      <c r="QUX11" s="219"/>
      <c r="QUY11" s="219"/>
      <c r="QUZ11" s="219"/>
      <c r="QVA11" s="219"/>
      <c r="QVB11" s="219"/>
      <c r="QVC11" s="219"/>
      <c r="QVD11" s="219"/>
      <c r="QVE11" s="219"/>
      <c r="QVF11" s="219"/>
      <c r="QVG11" s="219"/>
      <c r="QVH11" s="219"/>
      <c r="QVI11" s="219"/>
      <c r="QVJ11" s="219"/>
      <c r="QVK11" s="219"/>
      <c r="QVL11" s="219"/>
      <c r="QVM11" s="219"/>
      <c r="QVN11" s="219"/>
      <c r="QVO11" s="219"/>
      <c r="QVP11" s="219"/>
      <c r="QVQ11" s="219"/>
      <c r="QVR11" s="219"/>
      <c r="QVS11" s="219"/>
      <c r="QVT11" s="219"/>
      <c r="QVU11" s="219"/>
      <c r="QVV11" s="219"/>
      <c r="QVW11" s="219"/>
      <c r="QVX11" s="219"/>
      <c r="QVY11" s="219"/>
      <c r="QVZ11" s="219"/>
      <c r="QWA11" s="219"/>
      <c r="QWB11" s="219"/>
      <c r="QWC11" s="219"/>
      <c r="QWD11" s="219"/>
      <c r="QWE11" s="219"/>
      <c r="QWF11" s="219"/>
      <c r="QWG11" s="219"/>
      <c r="QWH11" s="219"/>
      <c r="QWI11" s="219"/>
      <c r="QWJ11" s="219"/>
      <c r="QWK11" s="219"/>
      <c r="QWL11" s="219"/>
      <c r="QWM11" s="219"/>
      <c r="QWN11" s="219"/>
      <c r="QWO11" s="219"/>
      <c r="QWP11" s="219"/>
      <c r="QWQ11" s="219"/>
      <c r="QWR11" s="219"/>
      <c r="QWS11" s="219"/>
      <c r="QWT11" s="219"/>
      <c r="QWU11" s="219"/>
      <c r="QWV11" s="219"/>
      <c r="QWW11" s="219"/>
      <c r="QWX11" s="219"/>
      <c r="QWY11" s="219"/>
      <c r="QWZ11" s="219"/>
      <c r="QXA11" s="219"/>
      <c r="QXB11" s="219"/>
      <c r="QXC11" s="219"/>
      <c r="QXD11" s="219"/>
      <c r="QXE11" s="219"/>
      <c r="QXF11" s="219"/>
      <c r="QXG11" s="219"/>
      <c r="QXH11" s="219"/>
      <c r="QXI11" s="219"/>
      <c r="QXJ11" s="219"/>
      <c r="QXK11" s="219"/>
      <c r="QXL11" s="219"/>
      <c r="QXM11" s="219"/>
      <c r="QXN11" s="219"/>
      <c r="QXO11" s="219"/>
      <c r="QXP11" s="219"/>
      <c r="QXQ11" s="219"/>
      <c r="QXR11" s="219"/>
      <c r="QXS11" s="219"/>
      <c r="QXT11" s="219"/>
      <c r="QXU11" s="219"/>
      <c r="QXV11" s="219"/>
      <c r="QXW11" s="219"/>
      <c r="QXX11" s="219"/>
      <c r="QXY11" s="219"/>
      <c r="QXZ11" s="219"/>
      <c r="QYA11" s="219"/>
      <c r="QYB11" s="219"/>
      <c r="QYC11" s="219"/>
      <c r="QYD11" s="219"/>
      <c r="QYE11" s="219"/>
      <c r="QYF11" s="219"/>
      <c r="QYG11" s="219"/>
      <c r="QYH11" s="219"/>
      <c r="QYI11" s="219"/>
      <c r="QYJ11" s="219"/>
      <c r="QYK11" s="219"/>
      <c r="QYL11" s="219"/>
      <c r="QYM11" s="219"/>
      <c r="QYN11" s="219"/>
      <c r="QYO11" s="219"/>
      <c r="QYP11" s="219"/>
      <c r="QYQ11" s="219"/>
      <c r="QYR11" s="219"/>
      <c r="QYS11" s="219"/>
      <c r="QYT11" s="219"/>
      <c r="QYU11" s="219"/>
      <c r="QYV11" s="219"/>
      <c r="QYW11" s="219"/>
      <c r="QYX11" s="219"/>
      <c r="QYY11" s="219"/>
      <c r="QYZ11" s="219"/>
      <c r="QZA11" s="219"/>
      <c r="QZB11" s="219"/>
      <c r="QZC11" s="219"/>
      <c r="QZD11" s="219"/>
      <c r="QZE11" s="219"/>
      <c r="QZF11" s="219"/>
      <c r="QZG11" s="219"/>
      <c r="QZH11" s="219"/>
      <c r="QZI11" s="219"/>
      <c r="QZJ11" s="219"/>
      <c r="QZK11" s="219"/>
      <c r="QZL11" s="219"/>
      <c r="QZM11" s="219"/>
      <c r="QZN11" s="219"/>
      <c r="QZO11" s="219"/>
      <c r="QZP11" s="219"/>
      <c r="QZQ11" s="219"/>
      <c r="QZR11" s="219"/>
      <c r="QZS11" s="219"/>
      <c r="QZT11" s="219"/>
      <c r="QZU11" s="219"/>
      <c r="QZV11" s="219"/>
      <c r="QZW11" s="219"/>
      <c r="QZX11" s="219"/>
      <c r="QZY11" s="219"/>
      <c r="QZZ11" s="219"/>
      <c r="RAA11" s="219"/>
      <c r="RAB11" s="219"/>
      <c r="RAC11" s="219"/>
      <c r="RAD11" s="219"/>
      <c r="RAE11" s="219"/>
      <c r="RAF11" s="219"/>
      <c r="RAG11" s="219"/>
      <c r="RAH11" s="219"/>
      <c r="RAI11" s="219"/>
      <c r="RAJ11" s="219"/>
      <c r="RAK11" s="219"/>
      <c r="RAL11" s="219"/>
      <c r="RAM11" s="219"/>
      <c r="RAN11" s="219"/>
      <c r="RAO11" s="219"/>
      <c r="RAP11" s="219"/>
      <c r="RAQ11" s="219"/>
      <c r="RAR11" s="219"/>
      <c r="RAS11" s="219"/>
      <c r="RAT11" s="219"/>
      <c r="RAU11" s="219"/>
      <c r="RAV11" s="219"/>
      <c r="RAW11" s="219"/>
      <c r="RAX11" s="219"/>
      <c r="RAY11" s="219"/>
      <c r="RAZ11" s="219"/>
      <c r="RBA11" s="219"/>
      <c r="RBB11" s="219"/>
      <c r="RBC11" s="219"/>
      <c r="RBD11" s="219"/>
      <c r="RBE11" s="219"/>
      <c r="RBF11" s="219"/>
      <c r="RBG11" s="219"/>
      <c r="RBH11" s="219"/>
      <c r="RBI11" s="219"/>
      <c r="RBJ11" s="219"/>
      <c r="RBK11" s="219"/>
      <c r="RBL11" s="219"/>
      <c r="RBM11" s="219"/>
      <c r="RBN11" s="219"/>
      <c r="RBO11" s="219"/>
      <c r="RBP11" s="219"/>
      <c r="RBQ11" s="219"/>
      <c r="RBR11" s="219"/>
      <c r="RBS11" s="219"/>
      <c r="RBT11" s="219"/>
      <c r="RBU11" s="219"/>
      <c r="RBV11" s="219"/>
      <c r="RBW11" s="219"/>
      <c r="RBX11" s="219"/>
      <c r="RBY11" s="219"/>
      <c r="RBZ11" s="219"/>
      <c r="RCA11" s="219"/>
      <c r="RCB11" s="219"/>
      <c r="RCC11" s="219"/>
      <c r="RCD11" s="219"/>
      <c r="RCE11" s="219"/>
      <c r="RCF11" s="219"/>
      <c r="RCG11" s="219"/>
      <c r="RCH11" s="219"/>
      <c r="RCI11" s="219"/>
      <c r="RCJ11" s="219"/>
      <c r="RCK11" s="219"/>
      <c r="RCL11" s="219"/>
      <c r="RCM11" s="219"/>
      <c r="RCN11" s="219"/>
      <c r="RCO11" s="219"/>
      <c r="RCP11" s="219"/>
      <c r="RCQ11" s="219"/>
      <c r="RCR11" s="219"/>
      <c r="RCS11" s="219"/>
      <c r="RCT11" s="219"/>
      <c r="RCU11" s="219"/>
      <c r="RCV11" s="219"/>
      <c r="RCW11" s="219"/>
      <c r="RCX11" s="219"/>
      <c r="RCY11" s="219"/>
      <c r="RCZ11" s="219"/>
      <c r="RDA11" s="219"/>
      <c r="RDB11" s="219"/>
      <c r="RDC11" s="219"/>
      <c r="RDD11" s="219"/>
      <c r="RDE11" s="219"/>
      <c r="RDF11" s="219"/>
      <c r="RDG11" s="219"/>
      <c r="RDH11" s="219"/>
      <c r="RDI11" s="219"/>
      <c r="RDJ11" s="219"/>
      <c r="RDK11" s="219"/>
      <c r="RDL11" s="219"/>
      <c r="RDM11" s="219"/>
      <c r="RDN11" s="219"/>
      <c r="RDO11" s="219"/>
      <c r="RDP11" s="219"/>
      <c r="RDQ11" s="219"/>
      <c r="RDR11" s="219"/>
      <c r="RDS11" s="219"/>
      <c r="RDT11" s="219"/>
      <c r="RDU11" s="219"/>
      <c r="RDV11" s="219"/>
      <c r="RDW11" s="219"/>
      <c r="RDX11" s="219"/>
      <c r="RDY11" s="219"/>
      <c r="RDZ11" s="219"/>
      <c r="REA11" s="219"/>
      <c r="REB11" s="219"/>
      <c r="REC11" s="219"/>
      <c r="RED11" s="219"/>
      <c r="REE11" s="219"/>
      <c r="REF11" s="219"/>
      <c r="REG11" s="219"/>
      <c r="REH11" s="219"/>
      <c r="REI11" s="219"/>
      <c r="REJ11" s="219"/>
      <c r="REK11" s="219"/>
      <c r="REL11" s="219"/>
      <c r="REM11" s="219"/>
      <c r="REN11" s="219"/>
      <c r="REO11" s="219"/>
      <c r="REP11" s="219"/>
      <c r="REQ11" s="219"/>
      <c r="RER11" s="219"/>
      <c r="RES11" s="219"/>
      <c r="RET11" s="219"/>
      <c r="REU11" s="219"/>
      <c r="REV11" s="219"/>
      <c r="REW11" s="219"/>
      <c r="REX11" s="219"/>
      <c r="REY11" s="219"/>
      <c r="REZ11" s="219"/>
      <c r="RFA11" s="219"/>
      <c r="RFB11" s="219"/>
      <c r="RFC11" s="219"/>
      <c r="RFD11" s="219"/>
      <c r="RFE11" s="219"/>
      <c r="RFF11" s="219"/>
      <c r="RFG11" s="219"/>
      <c r="RFH11" s="219"/>
      <c r="RFI11" s="219"/>
      <c r="RFJ11" s="219"/>
      <c r="RFK11" s="219"/>
      <c r="RFL11" s="219"/>
      <c r="RFM11" s="219"/>
      <c r="RFN11" s="219"/>
      <c r="RFO11" s="219"/>
      <c r="RFP11" s="219"/>
      <c r="RFQ11" s="219"/>
      <c r="RFR11" s="219"/>
      <c r="RFS11" s="219"/>
      <c r="RFT11" s="219"/>
      <c r="RFU11" s="219"/>
      <c r="RFV11" s="219"/>
      <c r="RFW11" s="219"/>
      <c r="RFX11" s="219"/>
      <c r="RFY11" s="219"/>
      <c r="RFZ11" s="219"/>
      <c r="RGA11" s="219"/>
      <c r="RGB11" s="219"/>
      <c r="RGC11" s="219"/>
      <c r="RGD11" s="219"/>
      <c r="RGE11" s="219"/>
      <c r="RGF11" s="219"/>
      <c r="RGG11" s="219"/>
      <c r="RGH11" s="219"/>
      <c r="RGI11" s="219"/>
      <c r="RGJ11" s="219"/>
      <c r="RGK11" s="219"/>
      <c r="RGL11" s="219"/>
      <c r="RGM11" s="219"/>
      <c r="RGN11" s="219"/>
      <c r="RGO11" s="219"/>
      <c r="RGP11" s="219"/>
      <c r="RGQ11" s="219"/>
      <c r="RGR11" s="219"/>
      <c r="RGS11" s="219"/>
      <c r="RGT11" s="219"/>
      <c r="RGU11" s="219"/>
      <c r="RGV11" s="219"/>
      <c r="RGW11" s="219"/>
      <c r="RGX11" s="219"/>
      <c r="RGY11" s="219"/>
      <c r="RGZ11" s="219"/>
      <c r="RHA11" s="219"/>
      <c r="RHB11" s="219"/>
      <c r="RHC11" s="219"/>
      <c r="RHD11" s="219"/>
      <c r="RHE11" s="219"/>
      <c r="RHF11" s="219"/>
      <c r="RHG11" s="219"/>
      <c r="RHH11" s="219"/>
      <c r="RHI11" s="219"/>
      <c r="RHJ11" s="219"/>
      <c r="RHK11" s="219"/>
      <c r="RHL11" s="219"/>
      <c r="RHM11" s="219"/>
      <c r="RHN11" s="219"/>
      <c r="RHO11" s="219"/>
      <c r="RHP11" s="219"/>
      <c r="RHQ11" s="219"/>
      <c r="RHR11" s="219"/>
      <c r="RHS11" s="219"/>
      <c r="RHT11" s="219"/>
      <c r="RHU11" s="219"/>
      <c r="RHV11" s="219"/>
      <c r="RHW11" s="219"/>
      <c r="RHX11" s="219"/>
      <c r="RHY11" s="219"/>
      <c r="RHZ11" s="219"/>
      <c r="RIA11" s="219"/>
      <c r="RIB11" s="219"/>
      <c r="RIC11" s="219"/>
      <c r="RID11" s="219"/>
      <c r="RIE11" s="219"/>
      <c r="RIF11" s="219"/>
      <c r="RIG11" s="219"/>
      <c r="RIH11" s="219"/>
      <c r="RII11" s="219"/>
      <c r="RIJ11" s="219"/>
      <c r="RIK11" s="219"/>
      <c r="RIL11" s="219"/>
      <c r="RIM11" s="219"/>
      <c r="RIN11" s="219"/>
      <c r="RIO11" s="219"/>
      <c r="RIP11" s="219"/>
      <c r="RIQ11" s="219"/>
      <c r="RIR11" s="219"/>
      <c r="RIS11" s="219"/>
      <c r="RIT11" s="219"/>
      <c r="RIU11" s="219"/>
      <c r="RIV11" s="219"/>
      <c r="RIW11" s="219"/>
      <c r="RIX11" s="219"/>
      <c r="RIY11" s="219"/>
      <c r="RIZ11" s="219"/>
      <c r="RJA11" s="219"/>
      <c r="RJB11" s="219"/>
      <c r="RJC11" s="219"/>
      <c r="RJD11" s="219"/>
      <c r="RJE11" s="219"/>
      <c r="RJF11" s="219"/>
      <c r="RJG11" s="219"/>
      <c r="RJH11" s="219"/>
      <c r="RJI11" s="219"/>
      <c r="RJJ11" s="219"/>
      <c r="RJK11" s="219"/>
      <c r="RJL11" s="219"/>
      <c r="RJM11" s="219"/>
      <c r="RJN11" s="219"/>
      <c r="RJO11" s="219"/>
      <c r="RJP11" s="219"/>
      <c r="RJQ11" s="219"/>
      <c r="RJR11" s="219"/>
      <c r="RJS11" s="219"/>
      <c r="RJT11" s="219"/>
      <c r="RJU11" s="219"/>
      <c r="RJV11" s="219"/>
      <c r="RJW11" s="219"/>
      <c r="RJX11" s="219"/>
      <c r="RJY11" s="219"/>
      <c r="RJZ11" s="219"/>
      <c r="RKA11" s="219"/>
      <c r="RKB11" s="219"/>
      <c r="RKC11" s="219"/>
      <c r="RKD11" s="219"/>
      <c r="RKE11" s="219"/>
      <c r="RKF11" s="219"/>
      <c r="RKG11" s="219"/>
      <c r="RKH11" s="219"/>
      <c r="RKI11" s="219"/>
      <c r="RKJ11" s="219"/>
      <c r="RKK11" s="219"/>
      <c r="RKL11" s="219"/>
      <c r="RKM11" s="219"/>
      <c r="RKN11" s="219"/>
      <c r="RKO11" s="219"/>
      <c r="RKP11" s="219"/>
      <c r="RKQ11" s="219"/>
      <c r="RKR11" s="219"/>
      <c r="RKS11" s="219"/>
      <c r="RKT11" s="219"/>
      <c r="RKU11" s="219"/>
      <c r="RKV11" s="219"/>
      <c r="RKW11" s="219"/>
      <c r="RKX11" s="219"/>
      <c r="RKY11" s="219"/>
      <c r="RKZ11" s="219"/>
      <c r="RLA11" s="219"/>
      <c r="RLB11" s="219"/>
      <c r="RLC11" s="219"/>
      <c r="RLD11" s="219"/>
      <c r="RLE11" s="219"/>
      <c r="RLF11" s="219"/>
      <c r="RLG11" s="219"/>
      <c r="RLH11" s="219"/>
      <c r="RLI11" s="219"/>
      <c r="RLJ11" s="219"/>
      <c r="RLK11" s="219"/>
      <c r="RLL11" s="219"/>
      <c r="RLM11" s="219"/>
      <c r="RLN11" s="219"/>
      <c r="RLO11" s="219"/>
      <c r="RLP11" s="219"/>
      <c r="RLQ11" s="219"/>
      <c r="RLR11" s="219"/>
      <c r="RLS11" s="219"/>
      <c r="RLT11" s="219"/>
      <c r="RLU11" s="219"/>
      <c r="RLV11" s="219"/>
      <c r="RLW11" s="219"/>
      <c r="RLX11" s="219"/>
      <c r="RLY11" s="219"/>
      <c r="RLZ11" s="219"/>
      <c r="RMA11" s="219"/>
      <c r="RMB11" s="219"/>
      <c r="RMC11" s="219"/>
      <c r="RMD11" s="219"/>
      <c r="RME11" s="219"/>
      <c r="RMF11" s="219"/>
      <c r="RMG11" s="219"/>
      <c r="RMH11" s="219"/>
      <c r="RMI11" s="219"/>
      <c r="RMJ11" s="219"/>
      <c r="RMK11" s="219"/>
      <c r="RML11" s="219"/>
      <c r="RMM11" s="219"/>
      <c r="RMN11" s="219"/>
      <c r="RMO11" s="219"/>
      <c r="RMP11" s="219"/>
      <c r="RMQ11" s="219"/>
      <c r="RMR11" s="219"/>
      <c r="RMS11" s="219"/>
      <c r="RMT11" s="219"/>
      <c r="RMU11" s="219"/>
      <c r="RMV11" s="219"/>
      <c r="RMW11" s="219"/>
      <c r="RMX11" s="219"/>
      <c r="RMY11" s="219"/>
      <c r="RMZ11" s="219"/>
      <c r="RNA11" s="219"/>
      <c r="RNB11" s="219"/>
      <c r="RNC11" s="219"/>
      <c r="RND11" s="219"/>
      <c r="RNE11" s="219"/>
      <c r="RNF11" s="219"/>
      <c r="RNG11" s="219"/>
      <c r="RNH11" s="219"/>
      <c r="RNI11" s="219"/>
      <c r="RNJ11" s="219"/>
      <c r="RNK11" s="219"/>
      <c r="RNL11" s="219"/>
      <c r="RNM11" s="219"/>
      <c r="RNN11" s="219"/>
      <c r="RNO11" s="219"/>
      <c r="RNP11" s="219"/>
      <c r="RNQ11" s="219"/>
      <c r="RNR11" s="219"/>
      <c r="RNS11" s="219"/>
      <c r="RNT11" s="219"/>
      <c r="RNU11" s="219"/>
      <c r="RNV11" s="219"/>
      <c r="RNW11" s="219"/>
      <c r="RNX11" s="219"/>
      <c r="RNY11" s="219"/>
      <c r="RNZ11" s="219"/>
      <c r="ROA11" s="219"/>
      <c r="ROB11" s="219"/>
      <c r="ROC11" s="219"/>
      <c r="ROD11" s="219"/>
      <c r="ROE11" s="219"/>
      <c r="ROF11" s="219"/>
      <c r="ROG11" s="219"/>
      <c r="ROH11" s="219"/>
      <c r="ROI11" s="219"/>
      <c r="ROJ11" s="219"/>
      <c r="ROK11" s="219"/>
      <c r="ROL11" s="219"/>
      <c r="ROM11" s="219"/>
      <c r="RON11" s="219"/>
      <c r="ROO11" s="219"/>
      <c r="ROP11" s="219"/>
      <c r="ROQ11" s="219"/>
      <c r="ROR11" s="219"/>
      <c r="ROS11" s="219"/>
      <c r="ROT11" s="219"/>
      <c r="ROU11" s="219"/>
      <c r="ROV11" s="219"/>
      <c r="ROW11" s="219"/>
      <c r="ROX11" s="219"/>
      <c r="ROY11" s="219"/>
      <c r="ROZ11" s="219"/>
      <c r="RPA11" s="219"/>
      <c r="RPB11" s="219"/>
      <c r="RPC11" s="219"/>
      <c r="RPD11" s="219"/>
      <c r="RPE11" s="219"/>
      <c r="RPF11" s="219"/>
      <c r="RPG11" s="219"/>
      <c r="RPH11" s="219"/>
      <c r="RPI11" s="219"/>
      <c r="RPJ11" s="219"/>
      <c r="RPK11" s="219"/>
      <c r="RPL11" s="219"/>
      <c r="RPM11" s="219"/>
      <c r="RPN11" s="219"/>
      <c r="RPO11" s="219"/>
      <c r="RPP11" s="219"/>
      <c r="RPQ11" s="219"/>
      <c r="RPR11" s="219"/>
      <c r="RPS11" s="219"/>
      <c r="RPT11" s="219"/>
      <c r="RPU11" s="219"/>
      <c r="RPV11" s="219"/>
      <c r="RPW11" s="219"/>
      <c r="RPX11" s="219"/>
      <c r="RPY11" s="219"/>
      <c r="RPZ11" s="219"/>
      <c r="RQA11" s="219"/>
      <c r="RQB11" s="219"/>
      <c r="RQC11" s="219"/>
      <c r="RQD11" s="219"/>
      <c r="RQE11" s="219"/>
      <c r="RQF11" s="219"/>
      <c r="RQG11" s="219"/>
      <c r="RQH11" s="219"/>
      <c r="RQI11" s="219"/>
      <c r="RQJ11" s="219"/>
      <c r="RQK11" s="219"/>
      <c r="RQL11" s="219"/>
      <c r="RQM11" s="219"/>
      <c r="RQN11" s="219"/>
      <c r="RQO11" s="219"/>
      <c r="RQP11" s="219"/>
      <c r="RQQ11" s="219"/>
      <c r="RQR11" s="219"/>
      <c r="RQS11" s="219"/>
      <c r="RQT11" s="219"/>
      <c r="RQU11" s="219"/>
      <c r="RQV11" s="219"/>
      <c r="RQW11" s="219"/>
      <c r="RQX11" s="219"/>
      <c r="RQY11" s="219"/>
      <c r="RQZ11" s="219"/>
      <c r="RRA11" s="219"/>
      <c r="RRB11" s="219"/>
      <c r="RRC11" s="219"/>
      <c r="RRD11" s="219"/>
      <c r="RRE11" s="219"/>
      <c r="RRF11" s="219"/>
      <c r="RRG11" s="219"/>
      <c r="RRH11" s="219"/>
      <c r="RRI11" s="219"/>
      <c r="RRJ11" s="219"/>
      <c r="RRK11" s="219"/>
      <c r="RRL11" s="219"/>
      <c r="RRM11" s="219"/>
      <c r="RRN11" s="219"/>
      <c r="RRO11" s="219"/>
      <c r="RRP11" s="219"/>
      <c r="RRQ11" s="219"/>
      <c r="RRR11" s="219"/>
      <c r="RRS11" s="219"/>
      <c r="RRT11" s="219"/>
      <c r="RRU11" s="219"/>
      <c r="RRV11" s="219"/>
      <c r="RRW11" s="219"/>
      <c r="RRX11" s="219"/>
      <c r="RRY11" s="219"/>
      <c r="RRZ11" s="219"/>
      <c r="RSA11" s="219"/>
      <c r="RSB11" s="219"/>
      <c r="RSC11" s="219"/>
      <c r="RSD11" s="219"/>
      <c r="RSE11" s="219"/>
      <c r="RSF11" s="219"/>
      <c r="RSG11" s="219"/>
      <c r="RSH11" s="219"/>
      <c r="RSI11" s="219"/>
      <c r="RSJ11" s="219"/>
      <c r="RSK11" s="219"/>
      <c r="RSL11" s="219"/>
      <c r="RSM11" s="219"/>
      <c r="RSN11" s="219"/>
      <c r="RSO11" s="219"/>
      <c r="RSP11" s="219"/>
      <c r="RSQ11" s="219"/>
      <c r="RSR11" s="219"/>
      <c r="RSS11" s="219"/>
      <c r="RST11" s="219"/>
      <c r="RSU11" s="219"/>
      <c r="RSV11" s="219"/>
      <c r="RSW11" s="219"/>
      <c r="RSX11" s="219"/>
      <c r="RSY11" s="219"/>
      <c r="RSZ11" s="219"/>
      <c r="RTA11" s="219"/>
      <c r="RTB11" s="219"/>
      <c r="RTC11" s="219"/>
      <c r="RTD11" s="219"/>
      <c r="RTE11" s="219"/>
      <c r="RTF11" s="219"/>
      <c r="RTG11" s="219"/>
      <c r="RTH11" s="219"/>
      <c r="RTI11" s="219"/>
      <c r="RTJ11" s="219"/>
      <c r="RTK11" s="219"/>
      <c r="RTL11" s="219"/>
      <c r="RTM11" s="219"/>
      <c r="RTN11" s="219"/>
      <c r="RTO11" s="219"/>
      <c r="RTP11" s="219"/>
      <c r="RTQ11" s="219"/>
      <c r="RTR11" s="219"/>
      <c r="RTS11" s="219"/>
      <c r="RTT11" s="219"/>
      <c r="RTU11" s="219"/>
      <c r="RTV11" s="219"/>
      <c r="RTW11" s="219"/>
      <c r="RTX11" s="219"/>
      <c r="RTY11" s="219"/>
      <c r="RTZ11" s="219"/>
      <c r="RUA11" s="219"/>
      <c r="RUB11" s="219"/>
      <c r="RUC11" s="219"/>
      <c r="RUD11" s="219"/>
      <c r="RUE11" s="219"/>
      <c r="RUF11" s="219"/>
      <c r="RUG11" s="219"/>
      <c r="RUH11" s="219"/>
      <c r="RUI11" s="219"/>
      <c r="RUJ11" s="219"/>
      <c r="RUK11" s="219"/>
      <c r="RUL11" s="219"/>
      <c r="RUM11" s="219"/>
      <c r="RUN11" s="219"/>
      <c r="RUO11" s="219"/>
      <c r="RUP11" s="219"/>
      <c r="RUQ11" s="219"/>
      <c r="RUR11" s="219"/>
      <c r="RUS11" s="219"/>
      <c r="RUT11" s="219"/>
      <c r="RUU11" s="219"/>
      <c r="RUV11" s="219"/>
      <c r="RUW11" s="219"/>
      <c r="RUX11" s="219"/>
      <c r="RUY11" s="219"/>
      <c r="RUZ11" s="219"/>
      <c r="RVA11" s="219"/>
      <c r="RVB11" s="219"/>
      <c r="RVC11" s="219"/>
      <c r="RVD11" s="219"/>
      <c r="RVE11" s="219"/>
      <c r="RVF11" s="219"/>
      <c r="RVG11" s="219"/>
      <c r="RVH11" s="219"/>
      <c r="RVI11" s="219"/>
      <c r="RVJ11" s="219"/>
      <c r="RVK11" s="219"/>
      <c r="RVL11" s="219"/>
      <c r="RVM11" s="219"/>
      <c r="RVN11" s="219"/>
      <c r="RVO11" s="219"/>
      <c r="RVP11" s="219"/>
      <c r="RVQ11" s="219"/>
      <c r="RVR11" s="219"/>
      <c r="RVS11" s="219"/>
      <c r="RVT11" s="219"/>
      <c r="RVU11" s="219"/>
      <c r="RVV11" s="219"/>
      <c r="RVW11" s="219"/>
      <c r="RVX11" s="219"/>
      <c r="RVY11" s="219"/>
      <c r="RVZ11" s="219"/>
      <c r="RWA11" s="219"/>
      <c r="RWB11" s="219"/>
      <c r="RWC11" s="219"/>
      <c r="RWD11" s="219"/>
      <c r="RWE11" s="219"/>
      <c r="RWF11" s="219"/>
      <c r="RWG11" s="219"/>
      <c r="RWH11" s="219"/>
      <c r="RWI11" s="219"/>
      <c r="RWJ11" s="219"/>
      <c r="RWK11" s="219"/>
      <c r="RWL11" s="219"/>
      <c r="RWM11" s="219"/>
      <c r="RWN11" s="219"/>
      <c r="RWO11" s="219"/>
      <c r="RWP11" s="219"/>
      <c r="RWQ11" s="219"/>
      <c r="RWR11" s="219"/>
      <c r="RWS11" s="219"/>
      <c r="RWT11" s="219"/>
      <c r="RWU11" s="219"/>
      <c r="RWV11" s="219"/>
      <c r="RWW11" s="219"/>
      <c r="RWX11" s="219"/>
      <c r="RWY11" s="219"/>
      <c r="RWZ11" s="219"/>
      <c r="RXA11" s="219"/>
      <c r="RXB11" s="219"/>
      <c r="RXC11" s="219"/>
      <c r="RXD11" s="219"/>
      <c r="RXE11" s="219"/>
      <c r="RXF11" s="219"/>
      <c r="RXG11" s="219"/>
      <c r="RXH11" s="219"/>
      <c r="RXI11" s="219"/>
      <c r="RXJ11" s="219"/>
      <c r="RXK11" s="219"/>
      <c r="RXL11" s="219"/>
      <c r="RXM11" s="219"/>
      <c r="RXN11" s="219"/>
      <c r="RXO11" s="219"/>
      <c r="RXP11" s="219"/>
      <c r="RXQ11" s="219"/>
      <c r="RXR11" s="219"/>
      <c r="RXS11" s="219"/>
      <c r="RXT11" s="219"/>
      <c r="RXU11" s="219"/>
      <c r="RXV11" s="219"/>
      <c r="RXW11" s="219"/>
      <c r="RXX11" s="219"/>
      <c r="RXY11" s="219"/>
      <c r="RXZ11" s="219"/>
      <c r="RYA11" s="219"/>
      <c r="RYB11" s="219"/>
      <c r="RYC11" s="219"/>
      <c r="RYD11" s="219"/>
      <c r="RYE11" s="219"/>
      <c r="RYF11" s="219"/>
      <c r="RYG11" s="219"/>
      <c r="RYH11" s="219"/>
      <c r="RYI11" s="219"/>
      <c r="RYJ11" s="219"/>
      <c r="RYK11" s="219"/>
      <c r="RYL11" s="219"/>
      <c r="RYM11" s="219"/>
      <c r="RYN11" s="219"/>
      <c r="RYO11" s="219"/>
      <c r="RYP11" s="219"/>
      <c r="RYQ11" s="219"/>
      <c r="RYR11" s="219"/>
      <c r="RYS11" s="219"/>
      <c r="RYT11" s="219"/>
      <c r="RYU11" s="219"/>
      <c r="RYV11" s="219"/>
      <c r="RYW11" s="219"/>
      <c r="RYX11" s="219"/>
      <c r="RYY11" s="219"/>
      <c r="RYZ11" s="219"/>
      <c r="RZA11" s="219"/>
      <c r="RZB11" s="219"/>
      <c r="RZC11" s="219"/>
      <c r="RZD11" s="219"/>
      <c r="RZE11" s="219"/>
      <c r="RZF11" s="219"/>
      <c r="RZG11" s="219"/>
      <c r="RZH11" s="219"/>
      <c r="RZI11" s="219"/>
      <c r="RZJ11" s="219"/>
      <c r="RZK11" s="219"/>
      <c r="RZL11" s="219"/>
      <c r="RZM11" s="219"/>
      <c r="RZN11" s="219"/>
      <c r="RZO11" s="219"/>
      <c r="RZP11" s="219"/>
      <c r="RZQ11" s="219"/>
      <c r="RZR11" s="219"/>
      <c r="RZS11" s="219"/>
      <c r="RZT11" s="219"/>
      <c r="RZU11" s="219"/>
      <c r="RZV11" s="219"/>
      <c r="RZW11" s="219"/>
      <c r="RZX11" s="219"/>
      <c r="RZY11" s="219"/>
      <c r="RZZ11" s="219"/>
      <c r="SAA11" s="219"/>
      <c r="SAB11" s="219"/>
      <c r="SAC11" s="219"/>
      <c r="SAD11" s="219"/>
      <c r="SAE11" s="219"/>
      <c r="SAF11" s="219"/>
      <c r="SAG11" s="219"/>
      <c r="SAH11" s="219"/>
      <c r="SAI11" s="219"/>
      <c r="SAJ11" s="219"/>
      <c r="SAK11" s="219"/>
      <c r="SAL11" s="219"/>
      <c r="SAM11" s="219"/>
      <c r="SAN11" s="219"/>
      <c r="SAO11" s="219"/>
      <c r="SAP11" s="219"/>
      <c r="SAQ11" s="219"/>
      <c r="SAR11" s="219"/>
      <c r="SAS11" s="219"/>
      <c r="SAT11" s="219"/>
      <c r="SAU11" s="219"/>
      <c r="SAV11" s="219"/>
      <c r="SAW11" s="219"/>
      <c r="SAX11" s="219"/>
      <c r="SAY11" s="219"/>
      <c r="SAZ11" s="219"/>
      <c r="SBA11" s="219"/>
      <c r="SBB11" s="219"/>
      <c r="SBC11" s="219"/>
      <c r="SBD11" s="219"/>
      <c r="SBE11" s="219"/>
      <c r="SBF11" s="219"/>
      <c r="SBG11" s="219"/>
      <c r="SBH11" s="219"/>
      <c r="SBI11" s="219"/>
      <c r="SBJ11" s="219"/>
      <c r="SBK11" s="219"/>
      <c r="SBL11" s="219"/>
      <c r="SBM11" s="219"/>
      <c r="SBN11" s="219"/>
      <c r="SBO11" s="219"/>
      <c r="SBP11" s="219"/>
      <c r="SBQ11" s="219"/>
      <c r="SBR11" s="219"/>
      <c r="SBS11" s="219"/>
      <c r="SBT11" s="219"/>
      <c r="SBU11" s="219"/>
      <c r="SBV11" s="219"/>
      <c r="SBW11" s="219"/>
      <c r="SBX11" s="219"/>
      <c r="SBY11" s="219"/>
      <c r="SBZ11" s="219"/>
      <c r="SCA11" s="219"/>
      <c r="SCB11" s="219"/>
      <c r="SCC11" s="219"/>
      <c r="SCD11" s="219"/>
      <c r="SCE11" s="219"/>
      <c r="SCF11" s="219"/>
      <c r="SCG11" s="219"/>
      <c r="SCH11" s="219"/>
      <c r="SCI11" s="219"/>
      <c r="SCJ11" s="219"/>
      <c r="SCK11" s="219"/>
      <c r="SCL11" s="219"/>
      <c r="SCM11" s="219"/>
      <c r="SCN11" s="219"/>
      <c r="SCO11" s="219"/>
      <c r="SCP11" s="219"/>
      <c r="SCQ11" s="219"/>
      <c r="SCR11" s="219"/>
      <c r="SCS11" s="219"/>
      <c r="SCT11" s="219"/>
      <c r="SCU11" s="219"/>
      <c r="SCV11" s="219"/>
      <c r="SCW11" s="219"/>
      <c r="SCX11" s="219"/>
      <c r="SCY11" s="219"/>
      <c r="SCZ11" s="219"/>
      <c r="SDA11" s="219"/>
      <c r="SDB11" s="219"/>
      <c r="SDC11" s="219"/>
      <c r="SDD11" s="219"/>
      <c r="SDE11" s="219"/>
      <c r="SDF11" s="219"/>
      <c r="SDG11" s="219"/>
      <c r="SDH11" s="219"/>
      <c r="SDI11" s="219"/>
      <c r="SDJ11" s="219"/>
      <c r="SDK11" s="219"/>
      <c r="SDL11" s="219"/>
      <c r="SDM11" s="219"/>
      <c r="SDN11" s="219"/>
      <c r="SDO11" s="219"/>
      <c r="SDP11" s="219"/>
      <c r="SDQ11" s="219"/>
      <c r="SDR11" s="219"/>
      <c r="SDS11" s="219"/>
      <c r="SDT11" s="219"/>
      <c r="SDU11" s="219"/>
      <c r="SDV11" s="219"/>
      <c r="SDW11" s="219"/>
      <c r="SDX11" s="219"/>
      <c r="SDY11" s="219"/>
      <c r="SDZ11" s="219"/>
      <c r="SEA11" s="219"/>
      <c r="SEB11" s="219"/>
      <c r="SEC11" s="219"/>
      <c r="SED11" s="219"/>
      <c r="SEE11" s="219"/>
      <c r="SEF11" s="219"/>
      <c r="SEG11" s="219"/>
      <c r="SEH11" s="219"/>
      <c r="SEI11" s="219"/>
      <c r="SEJ11" s="219"/>
      <c r="SEK11" s="219"/>
      <c r="SEL11" s="219"/>
      <c r="SEM11" s="219"/>
      <c r="SEN11" s="219"/>
      <c r="SEO11" s="219"/>
      <c r="SEP11" s="219"/>
      <c r="SEQ11" s="219"/>
      <c r="SER11" s="219"/>
      <c r="SES11" s="219"/>
      <c r="SET11" s="219"/>
      <c r="SEU11" s="219"/>
      <c r="SEV11" s="219"/>
      <c r="SEW11" s="219"/>
      <c r="SEX11" s="219"/>
      <c r="SEY11" s="219"/>
      <c r="SEZ11" s="219"/>
      <c r="SFA11" s="219"/>
      <c r="SFB11" s="219"/>
      <c r="SFC11" s="219"/>
      <c r="SFD11" s="219"/>
      <c r="SFE11" s="219"/>
      <c r="SFF11" s="219"/>
      <c r="SFG11" s="219"/>
      <c r="SFH11" s="219"/>
      <c r="SFI11" s="219"/>
      <c r="SFJ11" s="219"/>
      <c r="SFK11" s="219"/>
      <c r="SFL11" s="219"/>
      <c r="SFM11" s="219"/>
      <c r="SFN11" s="219"/>
      <c r="SFO11" s="219"/>
      <c r="SFP11" s="219"/>
      <c r="SFQ11" s="219"/>
      <c r="SFR11" s="219"/>
      <c r="SFS11" s="219"/>
      <c r="SFT11" s="219"/>
      <c r="SFU11" s="219"/>
      <c r="SFV11" s="219"/>
      <c r="SFW11" s="219"/>
      <c r="SFX11" s="219"/>
      <c r="SFY11" s="219"/>
      <c r="SFZ11" s="219"/>
      <c r="SGA11" s="219"/>
      <c r="SGB11" s="219"/>
      <c r="SGC11" s="219"/>
      <c r="SGD11" s="219"/>
      <c r="SGE11" s="219"/>
      <c r="SGF11" s="219"/>
      <c r="SGG11" s="219"/>
      <c r="SGH11" s="219"/>
      <c r="SGI11" s="219"/>
      <c r="SGJ11" s="219"/>
      <c r="SGK11" s="219"/>
      <c r="SGL11" s="219"/>
      <c r="SGM11" s="219"/>
      <c r="SGN11" s="219"/>
      <c r="SGO11" s="219"/>
      <c r="SGP11" s="219"/>
      <c r="SGQ11" s="219"/>
      <c r="SGR11" s="219"/>
      <c r="SGS11" s="219"/>
      <c r="SGT11" s="219"/>
      <c r="SGU11" s="219"/>
      <c r="SGV11" s="219"/>
      <c r="SGW11" s="219"/>
      <c r="SGX11" s="219"/>
      <c r="SGY11" s="219"/>
      <c r="SGZ11" s="219"/>
      <c r="SHA11" s="219"/>
      <c r="SHB11" s="219"/>
      <c r="SHC11" s="219"/>
      <c r="SHD11" s="219"/>
      <c r="SHE11" s="219"/>
      <c r="SHF11" s="219"/>
      <c r="SHG11" s="219"/>
      <c r="SHH11" s="219"/>
      <c r="SHI11" s="219"/>
      <c r="SHJ11" s="219"/>
      <c r="SHK11" s="219"/>
      <c r="SHL11" s="219"/>
      <c r="SHM11" s="219"/>
      <c r="SHN11" s="219"/>
      <c r="SHO11" s="219"/>
      <c r="SHP11" s="219"/>
      <c r="SHQ11" s="219"/>
      <c r="SHR11" s="219"/>
      <c r="SHS11" s="219"/>
      <c r="SHT11" s="219"/>
      <c r="SHU11" s="219"/>
      <c r="SHV11" s="219"/>
      <c r="SHW11" s="219"/>
      <c r="SHX11" s="219"/>
      <c r="SHY11" s="219"/>
      <c r="SHZ11" s="219"/>
      <c r="SIA11" s="219"/>
      <c r="SIB11" s="219"/>
      <c r="SIC11" s="219"/>
      <c r="SID11" s="219"/>
      <c r="SIE11" s="219"/>
      <c r="SIF11" s="219"/>
      <c r="SIG11" s="219"/>
      <c r="SIH11" s="219"/>
      <c r="SII11" s="219"/>
      <c r="SIJ11" s="219"/>
      <c r="SIK11" s="219"/>
      <c r="SIL11" s="219"/>
      <c r="SIM11" s="219"/>
      <c r="SIN11" s="219"/>
      <c r="SIO11" s="219"/>
      <c r="SIP11" s="219"/>
      <c r="SIQ11" s="219"/>
      <c r="SIR11" s="219"/>
      <c r="SIS11" s="219"/>
      <c r="SIT11" s="219"/>
      <c r="SIU11" s="219"/>
      <c r="SIV11" s="219"/>
      <c r="SIW11" s="219"/>
      <c r="SIX11" s="219"/>
      <c r="SIY11" s="219"/>
      <c r="SIZ11" s="219"/>
      <c r="SJA11" s="219"/>
      <c r="SJB11" s="219"/>
      <c r="SJC11" s="219"/>
      <c r="SJD11" s="219"/>
      <c r="SJE11" s="219"/>
      <c r="SJF11" s="219"/>
      <c r="SJG11" s="219"/>
      <c r="SJH11" s="219"/>
      <c r="SJI11" s="219"/>
      <c r="SJJ11" s="219"/>
      <c r="SJK11" s="219"/>
      <c r="SJL11" s="219"/>
      <c r="SJM11" s="219"/>
      <c r="SJN11" s="219"/>
      <c r="SJO11" s="219"/>
      <c r="SJP11" s="219"/>
      <c r="SJQ11" s="219"/>
      <c r="SJR11" s="219"/>
      <c r="SJS11" s="219"/>
      <c r="SJT11" s="219"/>
      <c r="SJU11" s="219"/>
      <c r="SJV11" s="219"/>
      <c r="SJW11" s="219"/>
      <c r="SJX11" s="219"/>
      <c r="SJY11" s="219"/>
      <c r="SJZ11" s="219"/>
      <c r="SKA11" s="219"/>
      <c r="SKB11" s="219"/>
      <c r="SKC11" s="219"/>
      <c r="SKD11" s="219"/>
      <c r="SKE11" s="219"/>
      <c r="SKF11" s="219"/>
      <c r="SKG11" s="219"/>
      <c r="SKH11" s="219"/>
      <c r="SKI11" s="219"/>
      <c r="SKJ11" s="219"/>
      <c r="SKK11" s="219"/>
      <c r="SKL11" s="219"/>
      <c r="SKM11" s="219"/>
      <c r="SKN11" s="219"/>
      <c r="SKO11" s="219"/>
      <c r="SKP11" s="219"/>
      <c r="SKQ11" s="219"/>
      <c r="SKR11" s="219"/>
      <c r="SKS11" s="219"/>
      <c r="SKT11" s="219"/>
      <c r="SKU11" s="219"/>
      <c r="SKV11" s="219"/>
      <c r="SKW11" s="219"/>
      <c r="SKX11" s="219"/>
      <c r="SKY11" s="219"/>
      <c r="SKZ11" s="219"/>
      <c r="SLA11" s="219"/>
      <c r="SLB11" s="219"/>
      <c r="SLC11" s="219"/>
      <c r="SLD11" s="219"/>
      <c r="SLE11" s="219"/>
      <c r="SLF11" s="219"/>
      <c r="SLG11" s="219"/>
      <c r="SLH11" s="219"/>
      <c r="SLI11" s="219"/>
      <c r="SLJ11" s="219"/>
      <c r="SLK11" s="219"/>
      <c r="SLL11" s="219"/>
      <c r="SLM11" s="219"/>
      <c r="SLN11" s="219"/>
      <c r="SLO11" s="219"/>
      <c r="SLP11" s="219"/>
      <c r="SLQ11" s="219"/>
      <c r="SLR11" s="219"/>
      <c r="SLS11" s="219"/>
      <c r="SLT11" s="219"/>
      <c r="SLU11" s="219"/>
      <c r="SLV11" s="219"/>
      <c r="SLW11" s="219"/>
      <c r="SLX11" s="219"/>
      <c r="SLY11" s="219"/>
      <c r="SLZ11" s="219"/>
      <c r="SMA11" s="219"/>
      <c r="SMB11" s="219"/>
      <c r="SMC11" s="219"/>
      <c r="SMD11" s="219"/>
      <c r="SME11" s="219"/>
      <c r="SMF11" s="219"/>
      <c r="SMG11" s="219"/>
      <c r="SMH11" s="219"/>
      <c r="SMI11" s="219"/>
      <c r="SMJ11" s="219"/>
      <c r="SMK11" s="219"/>
      <c r="SML11" s="219"/>
      <c r="SMM11" s="219"/>
      <c r="SMN11" s="219"/>
      <c r="SMO11" s="219"/>
      <c r="SMP11" s="219"/>
      <c r="SMQ11" s="219"/>
      <c r="SMR11" s="219"/>
      <c r="SMS11" s="219"/>
      <c r="SMT11" s="219"/>
      <c r="SMU11" s="219"/>
      <c r="SMV11" s="219"/>
      <c r="SMW11" s="219"/>
      <c r="SMX11" s="219"/>
      <c r="SMY11" s="219"/>
      <c r="SMZ11" s="219"/>
      <c r="SNA11" s="219"/>
      <c r="SNB11" s="219"/>
      <c r="SNC11" s="219"/>
      <c r="SND11" s="219"/>
      <c r="SNE11" s="219"/>
      <c r="SNF11" s="219"/>
      <c r="SNG11" s="219"/>
      <c r="SNH11" s="219"/>
      <c r="SNI11" s="219"/>
      <c r="SNJ11" s="219"/>
      <c r="SNK11" s="219"/>
      <c r="SNL11" s="219"/>
      <c r="SNM11" s="219"/>
      <c r="SNN11" s="219"/>
      <c r="SNO11" s="219"/>
      <c r="SNP11" s="219"/>
      <c r="SNQ11" s="219"/>
      <c r="SNR11" s="219"/>
      <c r="SNS11" s="219"/>
      <c r="SNT11" s="219"/>
      <c r="SNU11" s="219"/>
      <c r="SNV11" s="219"/>
      <c r="SNW11" s="219"/>
      <c r="SNX11" s="219"/>
      <c r="SNY11" s="219"/>
      <c r="SNZ11" s="219"/>
      <c r="SOA11" s="219"/>
      <c r="SOB11" s="219"/>
      <c r="SOC11" s="219"/>
      <c r="SOD11" s="219"/>
      <c r="SOE11" s="219"/>
      <c r="SOF11" s="219"/>
      <c r="SOG11" s="219"/>
      <c r="SOH11" s="219"/>
      <c r="SOI11" s="219"/>
      <c r="SOJ11" s="219"/>
      <c r="SOK11" s="219"/>
      <c r="SOL11" s="219"/>
      <c r="SOM11" s="219"/>
      <c r="SON11" s="219"/>
      <c r="SOO11" s="219"/>
      <c r="SOP11" s="219"/>
      <c r="SOQ11" s="219"/>
      <c r="SOR11" s="219"/>
      <c r="SOS11" s="219"/>
      <c r="SOT11" s="219"/>
      <c r="SOU11" s="219"/>
      <c r="SOV11" s="219"/>
      <c r="SOW11" s="219"/>
      <c r="SOX11" s="219"/>
      <c r="SOY11" s="219"/>
      <c r="SOZ11" s="219"/>
      <c r="SPA11" s="219"/>
      <c r="SPB11" s="219"/>
      <c r="SPC11" s="219"/>
      <c r="SPD11" s="219"/>
      <c r="SPE11" s="219"/>
      <c r="SPF11" s="219"/>
      <c r="SPG11" s="219"/>
      <c r="SPH11" s="219"/>
      <c r="SPI11" s="219"/>
      <c r="SPJ11" s="219"/>
      <c r="SPK11" s="219"/>
      <c r="SPL11" s="219"/>
      <c r="SPM11" s="219"/>
      <c r="SPN11" s="219"/>
      <c r="SPO11" s="219"/>
      <c r="SPP11" s="219"/>
      <c r="SPQ11" s="219"/>
      <c r="SPR11" s="219"/>
      <c r="SPS11" s="219"/>
      <c r="SPT11" s="219"/>
      <c r="SPU11" s="219"/>
      <c r="SPV11" s="219"/>
      <c r="SPW11" s="219"/>
      <c r="SPX11" s="219"/>
      <c r="SPY11" s="219"/>
      <c r="SPZ11" s="219"/>
      <c r="SQA11" s="219"/>
      <c r="SQB11" s="219"/>
      <c r="SQC11" s="219"/>
      <c r="SQD11" s="219"/>
      <c r="SQE11" s="219"/>
      <c r="SQF11" s="219"/>
      <c r="SQG11" s="219"/>
      <c r="SQH11" s="219"/>
      <c r="SQI11" s="219"/>
      <c r="SQJ11" s="219"/>
      <c r="SQK11" s="219"/>
      <c r="SQL11" s="219"/>
      <c r="SQM11" s="219"/>
      <c r="SQN11" s="219"/>
      <c r="SQO11" s="219"/>
      <c r="SQP11" s="219"/>
      <c r="SQQ11" s="219"/>
      <c r="SQR11" s="219"/>
      <c r="SQS11" s="219"/>
      <c r="SQT11" s="219"/>
      <c r="SQU11" s="219"/>
      <c r="SQV11" s="219"/>
      <c r="SQW11" s="219"/>
      <c r="SQX11" s="219"/>
      <c r="SQY11" s="219"/>
      <c r="SQZ11" s="219"/>
      <c r="SRA11" s="219"/>
      <c r="SRB11" s="219"/>
      <c r="SRC11" s="219"/>
      <c r="SRD11" s="219"/>
      <c r="SRE11" s="219"/>
      <c r="SRF11" s="219"/>
      <c r="SRG11" s="219"/>
      <c r="SRH11" s="219"/>
      <c r="SRI11" s="219"/>
      <c r="SRJ11" s="219"/>
      <c r="SRK11" s="219"/>
      <c r="SRL11" s="219"/>
      <c r="SRM11" s="219"/>
      <c r="SRN11" s="219"/>
      <c r="SRO11" s="219"/>
      <c r="SRP11" s="219"/>
      <c r="SRQ11" s="219"/>
      <c r="SRR11" s="219"/>
      <c r="SRS11" s="219"/>
      <c r="SRT11" s="219"/>
      <c r="SRU11" s="219"/>
      <c r="SRV11" s="219"/>
      <c r="SRW11" s="219"/>
      <c r="SRX11" s="219"/>
      <c r="SRY11" s="219"/>
      <c r="SRZ11" s="219"/>
      <c r="SSA11" s="219"/>
      <c r="SSB11" s="219"/>
      <c r="SSC11" s="219"/>
      <c r="SSD11" s="219"/>
      <c r="SSE11" s="219"/>
      <c r="SSF11" s="219"/>
      <c r="SSG11" s="219"/>
      <c r="SSH11" s="219"/>
      <c r="SSI11" s="219"/>
      <c r="SSJ11" s="219"/>
      <c r="SSK11" s="219"/>
      <c r="SSL11" s="219"/>
      <c r="SSM11" s="219"/>
      <c r="SSN11" s="219"/>
      <c r="SSO11" s="219"/>
      <c r="SSP11" s="219"/>
      <c r="SSQ11" s="219"/>
      <c r="SSR11" s="219"/>
      <c r="SSS11" s="219"/>
      <c r="SST11" s="219"/>
      <c r="SSU11" s="219"/>
      <c r="SSV11" s="219"/>
      <c r="SSW11" s="219"/>
      <c r="SSX11" s="219"/>
      <c r="SSY11" s="219"/>
      <c r="SSZ11" s="219"/>
      <c r="STA11" s="219"/>
      <c r="STB11" s="219"/>
      <c r="STC11" s="219"/>
      <c r="STD11" s="219"/>
      <c r="STE11" s="219"/>
      <c r="STF11" s="219"/>
      <c r="STG11" s="219"/>
      <c r="STH11" s="219"/>
      <c r="STI11" s="219"/>
      <c r="STJ11" s="219"/>
      <c r="STK11" s="219"/>
      <c r="STL11" s="219"/>
      <c r="STM11" s="219"/>
      <c r="STN11" s="219"/>
      <c r="STO11" s="219"/>
      <c r="STP11" s="219"/>
      <c r="STQ11" s="219"/>
      <c r="STR11" s="219"/>
      <c r="STS11" s="219"/>
      <c r="STT11" s="219"/>
      <c r="STU11" s="219"/>
      <c r="STV11" s="219"/>
      <c r="STW11" s="219"/>
      <c r="STX11" s="219"/>
      <c r="STY11" s="219"/>
      <c r="STZ11" s="219"/>
      <c r="SUA11" s="219"/>
      <c r="SUB11" s="219"/>
      <c r="SUC11" s="219"/>
      <c r="SUD11" s="219"/>
      <c r="SUE11" s="219"/>
      <c r="SUF11" s="219"/>
      <c r="SUG11" s="219"/>
      <c r="SUH11" s="219"/>
      <c r="SUI11" s="219"/>
      <c r="SUJ11" s="219"/>
      <c r="SUK11" s="219"/>
      <c r="SUL11" s="219"/>
      <c r="SUM11" s="219"/>
      <c r="SUN11" s="219"/>
      <c r="SUO11" s="219"/>
      <c r="SUP11" s="219"/>
      <c r="SUQ11" s="219"/>
      <c r="SUR11" s="219"/>
      <c r="SUS11" s="219"/>
      <c r="SUT11" s="219"/>
      <c r="SUU11" s="219"/>
      <c r="SUV11" s="219"/>
      <c r="SUW11" s="219"/>
      <c r="SUX11" s="219"/>
      <c r="SUY11" s="219"/>
      <c r="SUZ11" s="219"/>
      <c r="SVA11" s="219"/>
      <c r="SVB11" s="219"/>
      <c r="SVC11" s="219"/>
      <c r="SVD11" s="219"/>
      <c r="SVE11" s="219"/>
      <c r="SVF11" s="219"/>
      <c r="SVG11" s="219"/>
      <c r="SVH11" s="219"/>
      <c r="SVI11" s="219"/>
      <c r="SVJ11" s="219"/>
      <c r="SVK11" s="219"/>
      <c r="SVL11" s="219"/>
      <c r="SVM11" s="219"/>
      <c r="SVN11" s="219"/>
      <c r="SVO11" s="219"/>
      <c r="SVP11" s="219"/>
      <c r="SVQ11" s="219"/>
      <c r="SVR11" s="219"/>
      <c r="SVS11" s="219"/>
      <c r="SVT11" s="219"/>
      <c r="SVU11" s="219"/>
      <c r="SVV11" s="219"/>
      <c r="SVW11" s="219"/>
      <c r="SVX11" s="219"/>
      <c r="SVY11" s="219"/>
      <c r="SVZ11" s="219"/>
      <c r="SWA11" s="219"/>
      <c r="SWB11" s="219"/>
      <c r="SWC11" s="219"/>
      <c r="SWD11" s="219"/>
      <c r="SWE11" s="219"/>
      <c r="SWF11" s="219"/>
      <c r="SWG11" s="219"/>
      <c r="SWH11" s="219"/>
      <c r="SWI11" s="219"/>
      <c r="SWJ11" s="219"/>
      <c r="SWK11" s="219"/>
      <c r="SWL11" s="219"/>
      <c r="SWM11" s="219"/>
      <c r="SWN11" s="219"/>
      <c r="SWO11" s="219"/>
      <c r="SWP11" s="219"/>
      <c r="SWQ11" s="219"/>
      <c r="SWR11" s="219"/>
      <c r="SWS11" s="219"/>
      <c r="SWT11" s="219"/>
      <c r="SWU11" s="219"/>
      <c r="SWV11" s="219"/>
      <c r="SWW11" s="219"/>
      <c r="SWX11" s="219"/>
      <c r="SWY11" s="219"/>
      <c r="SWZ11" s="219"/>
      <c r="SXA11" s="219"/>
      <c r="SXB11" s="219"/>
      <c r="SXC11" s="219"/>
      <c r="SXD11" s="219"/>
      <c r="SXE11" s="219"/>
      <c r="SXF11" s="219"/>
      <c r="SXG11" s="219"/>
      <c r="SXH11" s="219"/>
      <c r="SXI11" s="219"/>
      <c r="SXJ11" s="219"/>
      <c r="SXK11" s="219"/>
      <c r="SXL11" s="219"/>
      <c r="SXM11" s="219"/>
      <c r="SXN11" s="219"/>
      <c r="SXO11" s="219"/>
      <c r="SXP11" s="219"/>
      <c r="SXQ11" s="219"/>
      <c r="SXR11" s="219"/>
      <c r="SXS11" s="219"/>
      <c r="SXT11" s="219"/>
      <c r="SXU11" s="219"/>
      <c r="SXV11" s="219"/>
      <c r="SXW11" s="219"/>
      <c r="SXX11" s="219"/>
      <c r="SXY11" s="219"/>
      <c r="SXZ11" s="219"/>
      <c r="SYA11" s="219"/>
      <c r="SYB11" s="219"/>
      <c r="SYC11" s="219"/>
      <c r="SYD11" s="219"/>
      <c r="SYE11" s="219"/>
      <c r="SYF11" s="219"/>
      <c r="SYG11" s="219"/>
      <c r="SYH11" s="219"/>
      <c r="SYI11" s="219"/>
      <c r="SYJ11" s="219"/>
      <c r="SYK11" s="219"/>
      <c r="SYL11" s="219"/>
      <c r="SYM11" s="219"/>
      <c r="SYN11" s="219"/>
      <c r="SYO11" s="219"/>
      <c r="SYP11" s="219"/>
      <c r="SYQ11" s="219"/>
      <c r="SYR11" s="219"/>
      <c r="SYS11" s="219"/>
      <c r="SYT11" s="219"/>
      <c r="SYU11" s="219"/>
      <c r="SYV11" s="219"/>
      <c r="SYW11" s="219"/>
      <c r="SYX11" s="219"/>
      <c r="SYY11" s="219"/>
      <c r="SYZ11" s="219"/>
      <c r="SZA11" s="219"/>
      <c r="SZB11" s="219"/>
      <c r="SZC11" s="219"/>
      <c r="SZD11" s="219"/>
      <c r="SZE11" s="219"/>
      <c r="SZF11" s="219"/>
      <c r="SZG11" s="219"/>
      <c r="SZH11" s="219"/>
      <c r="SZI11" s="219"/>
      <c r="SZJ11" s="219"/>
      <c r="SZK11" s="219"/>
      <c r="SZL11" s="219"/>
      <c r="SZM11" s="219"/>
      <c r="SZN11" s="219"/>
      <c r="SZO11" s="219"/>
      <c r="SZP11" s="219"/>
      <c r="SZQ11" s="219"/>
      <c r="SZR11" s="219"/>
      <c r="SZS11" s="219"/>
      <c r="SZT11" s="219"/>
      <c r="SZU11" s="219"/>
      <c r="SZV11" s="219"/>
      <c r="SZW11" s="219"/>
      <c r="SZX11" s="219"/>
      <c r="SZY11" s="219"/>
      <c r="SZZ11" s="219"/>
      <c r="TAA11" s="219"/>
      <c r="TAB11" s="219"/>
      <c r="TAC11" s="219"/>
      <c r="TAD11" s="219"/>
      <c r="TAE11" s="219"/>
      <c r="TAF11" s="219"/>
      <c r="TAG11" s="219"/>
      <c r="TAH11" s="219"/>
      <c r="TAI11" s="219"/>
      <c r="TAJ11" s="219"/>
      <c r="TAK11" s="219"/>
      <c r="TAL11" s="219"/>
      <c r="TAM11" s="219"/>
      <c r="TAN11" s="219"/>
      <c r="TAO11" s="219"/>
      <c r="TAP11" s="219"/>
      <c r="TAQ11" s="219"/>
      <c r="TAR11" s="219"/>
      <c r="TAS11" s="219"/>
      <c r="TAT11" s="219"/>
      <c r="TAU11" s="219"/>
      <c r="TAV11" s="219"/>
      <c r="TAW11" s="219"/>
      <c r="TAX11" s="219"/>
      <c r="TAY11" s="219"/>
      <c r="TAZ11" s="219"/>
      <c r="TBA11" s="219"/>
      <c r="TBB11" s="219"/>
      <c r="TBC11" s="219"/>
      <c r="TBD11" s="219"/>
      <c r="TBE11" s="219"/>
      <c r="TBF11" s="219"/>
      <c r="TBG11" s="219"/>
      <c r="TBH11" s="219"/>
      <c r="TBI11" s="219"/>
      <c r="TBJ11" s="219"/>
      <c r="TBK11" s="219"/>
      <c r="TBL11" s="219"/>
      <c r="TBM11" s="219"/>
      <c r="TBN11" s="219"/>
      <c r="TBO11" s="219"/>
      <c r="TBP11" s="219"/>
      <c r="TBQ11" s="219"/>
      <c r="TBR11" s="219"/>
      <c r="TBS11" s="219"/>
      <c r="TBT11" s="219"/>
      <c r="TBU11" s="219"/>
      <c r="TBV11" s="219"/>
      <c r="TBW11" s="219"/>
      <c r="TBX11" s="219"/>
      <c r="TBY11" s="219"/>
      <c r="TBZ11" s="219"/>
      <c r="TCA11" s="219"/>
      <c r="TCB11" s="219"/>
      <c r="TCC11" s="219"/>
      <c r="TCD11" s="219"/>
      <c r="TCE11" s="219"/>
      <c r="TCF11" s="219"/>
      <c r="TCG11" s="219"/>
      <c r="TCH11" s="219"/>
      <c r="TCI11" s="219"/>
      <c r="TCJ11" s="219"/>
      <c r="TCK11" s="219"/>
      <c r="TCL11" s="219"/>
      <c r="TCM11" s="219"/>
      <c r="TCN11" s="219"/>
      <c r="TCO11" s="219"/>
      <c r="TCP11" s="219"/>
      <c r="TCQ11" s="219"/>
      <c r="TCR11" s="219"/>
      <c r="TCS11" s="219"/>
      <c r="TCT11" s="219"/>
      <c r="TCU11" s="219"/>
      <c r="TCV11" s="219"/>
      <c r="TCW11" s="219"/>
      <c r="TCX11" s="219"/>
      <c r="TCY11" s="219"/>
      <c r="TCZ11" s="219"/>
      <c r="TDA11" s="219"/>
      <c r="TDB11" s="219"/>
      <c r="TDC11" s="219"/>
      <c r="TDD11" s="219"/>
      <c r="TDE11" s="219"/>
      <c r="TDF11" s="219"/>
      <c r="TDG11" s="219"/>
      <c r="TDH11" s="219"/>
      <c r="TDI11" s="219"/>
      <c r="TDJ11" s="219"/>
      <c r="TDK11" s="219"/>
      <c r="TDL11" s="219"/>
      <c r="TDM11" s="219"/>
      <c r="TDN11" s="219"/>
      <c r="TDO11" s="219"/>
      <c r="TDP11" s="219"/>
      <c r="TDQ11" s="219"/>
      <c r="TDR11" s="219"/>
      <c r="TDS11" s="219"/>
      <c r="TDT11" s="219"/>
      <c r="TDU11" s="219"/>
      <c r="TDV11" s="219"/>
      <c r="TDW11" s="219"/>
      <c r="TDX11" s="219"/>
      <c r="TDY11" s="219"/>
      <c r="TDZ11" s="219"/>
      <c r="TEA11" s="219"/>
      <c r="TEB11" s="219"/>
      <c r="TEC11" s="219"/>
      <c r="TED11" s="219"/>
      <c r="TEE11" s="219"/>
      <c r="TEF11" s="219"/>
      <c r="TEG11" s="219"/>
      <c r="TEH11" s="219"/>
      <c r="TEI11" s="219"/>
      <c r="TEJ11" s="219"/>
      <c r="TEK11" s="219"/>
      <c r="TEL11" s="219"/>
      <c r="TEM11" s="219"/>
      <c r="TEN11" s="219"/>
      <c r="TEO11" s="219"/>
      <c r="TEP11" s="219"/>
      <c r="TEQ11" s="219"/>
      <c r="TER11" s="219"/>
      <c r="TES11" s="219"/>
      <c r="TET11" s="219"/>
      <c r="TEU11" s="219"/>
      <c r="TEV11" s="219"/>
      <c r="TEW11" s="219"/>
      <c r="TEX11" s="219"/>
      <c r="TEY11" s="219"/>
      <c r="TEZ11" s="219"/>
      <c r="TFA11" s="219"/>
      <c r="TFB11" s="219"/>
      <c r="TFC11" s="219"/>
      <c r="TFD11" s="219"/>
      <c r="TFE11" s="219"/>
      <c r="TFF11" s="219"/>
      <c r="TFG11" s="219"/>
      <c r="TFH11" s="219"/>
      <c r="TFI11" s="219"/>
      <c r="TFJ11" s="219"/>
      <c r="TFK11" s="219"/>
      <c r="TFL11" s="219"/>
      <c r="TFM11" s="219"/>
      <c r="TFN11" s="219"/>
      <c r="TFO11" s="219"/>
      <c r="TFP11" s="219"/>
      <c r="TFQ11" s="219"/>
      <c r="TFR11" s="219"/>
      <c r="TFS11" s="219"/>
      <c r="TFT11" s="219"/>
      <c r="TFU11" s="219"/>
      <c r="TFV11" s="219"/>
      <c r="TFW11" s="219"/>
      <c r="TFX11" s="219"/>
      <c r="TFY11" s="219"/>
      <c r="TFZ11" s="219"/>
      <c r="TGA11" s="219"/>
      <c r="TGB11" s="219"/>
      <c r="TGC11" s="219"/>
      <c r="TGD11" s="219"/>
      <c r="TGE11" s="219"/>
      <c r="TGF11" s="219"/>
      <c r="TGG11" s="219"/>
      <c r="TGH11" s="219"/>
      <c r="TGI11" s="219"/>
      <c r="TGJ11" s="219"/>
      <c r="TGK11" s="219"/>
      <c r="TGL11" s="219"/>
      <c r="TGM11" s="219"/>
      <c r="TGN11" s="219"/>
      <c r="TGO11" s="219"/>
      <c r="TGP11" s="219"/>
      <c r="TGQ11" s="219"/>
      <c r="TGR11" s="219"/>
      <c r="TGS11" s="219"/>
      <c r="TGT11" s="219"/>
      <c r="TGU11" s="219"/>
      <c r="TGV11" s="219"/>
      <c r="TGW11" s="219"/>
      <c r="TGX11" s="219"/>
      <c r="TGY11" s="219"/>
      <c r="TGZ11" s="219"/>
      <c r="THA11" s="219"/>
      <c r="THB11" s="219"/>
      <c r="THC11" s="219"/>
      <c r="THD11" s="219"/>
      <c r="THE11" s="219"/>
      <c r="THF11" s="219"/>
      <c r="THG11" s="219"/>
      <c r="THH11" s="219"/>
      <c r="THI11" s="219"/>
      <c r="THJ11" s="219"/>
      <c r="THK11" s="219"/>
      <c r="THL11" s="219"/>
      <c r="THM11" s="219"/>
      <c r="THN11" s="219"/>
      <c r="THO11" s="219"/>
      <c r="THP11" s="219"/>
      <c r="THQ11" s="219"/>
      <c r="THR11" s="219"/>
      <c r="THS11" s="219"/>
      <c r="THT11" s="219"/>
      <c r="THU11" s="219"/>
      <c r="THV11" s="219"/>
      <c r="THW11" s="219"/>
      <c r="THX11" s="219"/>
      <c r="THY11" s="219"/>
      <c r="THZ11" s="219"/>
      <c r="TIA11" s="219"/>
      <c r="TIB11" s="219"/>
      <c r="TIC11" s="219"/>
      <c r="TID11" s="219"/>
      <c r="TIE11" s="219"/>
      <c r="TIF11" s="219"/>
      <c r="TIG11" s="219"/>
      <c r="TIH11" s="219"/>
      <c r="TII11" s="219"/>
      <c r="TIJ11" s="219"/>
      <c r="TIK11" s="219"/>
      <c r="TIL11" s="219"/>
      <c r="TIM11" s="219"/>
      <c r="TIN11" s="219"/>
      <c r="TIO11" s="219"/>
      <c r="TIP11" s="219"/>
      <c r="TIQ11" s="219"/>
      <c r="TIR11" s="219"/>
      <c r="TIS11" s="219"/>
      <c r="TIT11" s="219"/>
      <c r="TIU11" s="219"/>
      <c r="TIV11" s="219"/>
      <c r="TIW11" s="219"/>
      <c r="TIX11" s="219"/>
      <c r="TIY11" s="219"/>
      <c r="TIZ11" s="219"/>
      <c r="TJA11" s="219"/>
      <c r="TJB11" s="219"/>
      <c r="TJC11" s="219"/>
      <c r="TJD11" s="219"/>
      <c r="TJE11" s="219"/>
      <c r="TJF11" s="219"/>
      <c r="TJG11" s="219"/>
      <c r="TJH11" s="219"/>
      <c r="TJI11" s="219"/>
      <c r="TJJ11" s="219"/>
      <c r="TJK11" s="219"/>
      <c r="TJL11" s="219"/>
      <c r="TJM11" s="219"/>
      <c r="TJN11" s="219"/>
      <c r="TJO11" s="219"/>
      <c r="TJP11" s="219"/>
      <c r="TJQ11" s="219"/>
      <c r="TJR11" s="219"/>
      <c r="TJS11" s="219"/>
      <c r="TJT11" s="219"/>
      <c r="TJU11" s="219"/>
      <c r="TJV11" s="219"/>
      <c r="TJW11" s="219"/>
      <c r="TJX11" s="219"/>
      <c r="TJY11" s="219"/>
      <c r="TJZ11" s="219"/>
      <c r="TKA11" s="219"/>
      <c r="TKB11" s="219"/>
      <c r="TKC11" s="219"/>
      <c r="TKD11" s="219"/>
      <c r="TKE11" s="219"/>
      <c r="TKF11" s="219"/>
      <c r="TKG11" s="219"/>
      <c r="TKH11" s="219"/>
      <c r="TKI11" s="219"/>
      <c r="TKJ11" s="219"/>
      <c r="TKK11" s="219"/>
      <c r="TKL11" s="219"/>
      <c r="TKM11" s="219"/>
      <c r="TKN11" s="219"/>
      <c r="TKO11" s="219"/>
      <c r="TKP11" s="219"/>
      <c r="TKQ11" s="219"/>
      <c r="TKR11" s="219"/>
      <c r="TKS11" s="219"/>
      <c r="TKT11" s="219"/>
      <c r="TKU11" s="219"/>
      <c r="TKV11" s="219"/>
      <c r="TKW11" s="219"/>
      <c r="TKX11" s="219"/>
      <c r="TKY11" s="219"/>
      <c r="TKZ11" s="219"/>
      <c r="TLA11" s="219"/>
      <c r="TLB11" s="219"/>
      <c r="TLC11" s="219"/>
      <c r="TLD11" s="219"/>
      <c r="TLE11" s="219"/>
      <c r="TLF11" s="219"/>
      <c r="TLG11" s="219"/>
      <c r="TLH11" s="219"/>
      <c r="TLI11" s="219"/>
      <c r="TLJ11" s="219"/>
      <c r="TLK11" s="219"/>
      <c r="TLL11" s="219"/>
      <c r="TLM11" s="219"/>
      <c r="TLN11" s="219"/>
      <c r="TLO11" s="219"/>
      <c r="TLP11" s="219"/>
      <c r="TLQ11" s="219"/>
      <c r="TLR11" s="219"/>
      <c r="TLS11" s="219"/>
      <c r="TLT11" s="219"/>
      <c r="TLU11" s="219"/>
      <c r="TLV11" s="219"/>
      <c r="TLW11" s="219"/>
      <c r="TLX11" s="219"/>
      <c r="TLY11" s="219"/>
      <c r="TLZ11" s="219"/>
      <c r="TMA11" s="219"/>
      <c r="TMB11" s="219"/>
      <c r="TMC11" s="219"/>
      <c r="TMD11" s="219"/>
      <c r="TME11" s="219"/>
      <c r="TMF11" s="219"/>
      <c r="TMG11" s="219"/>
      <c r="TMH11" s="219"/>
      <c r="TMI11" s="219"/>
      <c r="TMJ11" s="219"/>
      <c r="TMK11" s="219"/>
      <c r="TML11" s="219"/>
      <c r="TMM11" s="219"/>
      <c r="TMN11" s="219"/>
      <c r="TMO11" s="219"/>
      <c r="TMP11" s="219"/>
      <c r="TMQ11" s="219"/>
      <c r="TMR11" s="219"/>
      <c r="TMS11" s="219"/>
      <c r="TMT11" s="219"/>
      <c r="TMU11" s="219"/>
      <c r="TMV11" s="219"/>
      <c r="TMW11" s="219"/>
      <c r="TMX11" s="219"/>
      <c r="TMY11" s="219"/>
      <c r="TMZ11" s="219"/>
      <c r="TNA11" s="219"/>
      <c r="TNB11" s="219"/>
      <c r="TNC11" s="219"/>
      <c r="TND11" s="219"/>
      <c r="TNE11" s="219"/>
      <c r="TNF11" s="219"/>
      <c r="TNG11" s="219"/>
      <c r="TNH11" s="219"/>
      <c r="TNI11" s="219"/>
      <c r="TNJ11" s="219"/>
      <c r="TNK11" s="219"/>
      <c r="TNL11" s="219"/>
      <c r="TNM11" s="219"/>
      <c r="TNN11" s="219"/>
      <c r="TNO11" s="219"/>
      <c r="TNP11" s="219"/>
      <c r="TNQ11" s="219"/>
      <c r="TNR11" s="219"/>
      <c r="TNS11" s="219"/>
      <c r="TNT11" s="219"/>
      <c r="TNU11" s="219"/>
      <c r="TNV11" s="219"/>
      <c r="TNW11" s="219"/>
      <c r="TNX11" s="219"/>
      <c r="TNY11" s="219"/>
      <c r="TNZ11" s="219"/>
      <c r="TOA11" s="219"/>
      <c r="TOB11" s="219"/>
      <c r="TOC11" s="219"/>
      <c r="TOD11" s="219"/>
      <c r="TOE11" s="219"/>
      <c r="TOF11" s="219"/>
      <c r="TOG11" s="219"/>
      <c r="TOH11" s="219"/>
      <c r="TOI11" s="219"/>
      <c r="TOJ11" s="219"/>
      <c r="TOK11" s="219"/>
      <c r="TOL11" s="219"/>
      <c r="TOM11" s="219"/>
      <c r="TON11" s="219"/>
      <c r="TOO11" s="219"/>
      <c r="TOP11" s="219"/>
      <c r="TOQ11" s="219"/>
      <c r="TOR11" s="219"/>
      <c r="TOS11" s="219"/>
      <c r="TOT11" s="219"/>
      <c r="TOU11" s="219"/>
      <c r="TOV11" s="219"/>
      <c r="TOW11" s="219"/>
      <c r="TOX11" s="219"/>
      <c r="TOY11" s="219"/>
      <c r="TOZ11" s="219"/>
      <c r="TPA11" s="219"/>
      <c r="TPB11" s="219"/>
      <c r="TPC11" s="219"/>
      <c r="TPD11" s="219"/>
      <c r="TPE11" s="219"/>
      <c r="TPF11" s="219"/>
      <c r="TPG11" s="219"/>
      <c r="TPH11" s="219"/>
      <c r="TPI11" s="219"/>
      <c r="TPJ11" s="219"/>
      <c r="TPK11" s="219"/>
      <c r="TPL11" s="219"/>
      <c r="TPM11" s="219"/>
      <c r="TPN11" s="219"/>
      <c r="TPO11" s="219"/>
      <c r="TPP11" s="219"/>
      <c r="TPQ11" s="219"/>
      <c r="TPR11" s="219"/>
      <c r="TPS11" s="219"/>
      <c r="TPT11" s="219"/>
      <c r="TPU11" s="219"/>
      <c r="TPV11" s="219"/>
      <c r="TPW11" s="219"/>
      <c r="TPX11" s="219"/>
      <c r="TPY11" s="219"/>
      <c r="TPZ11" s="219"/>
      <c r="TQA11" s="219"/>
      <c r="TQB11" s="219"/>
      <c r="TQC11" s="219"/>
      <c r="TQD11" s="219"/>
      <c r="TQE11" s="219"/>
      <c r="TQF11" s="219"/>
      <c r="TQG11" s="219"/>
      <c r="TQH11" s="219"/>
      <c r="TQI11" s="219"/>
      <c r="TQJ11" s="219"/>
      <c r="TQK11" s="219"/>
      <c r="TQL11" s="219"/>
      <c r="TQM11" s="219"/>
      <c r="TQN11" s="219"/>
      <c r="TQO11" s="219"/>
      <c r="TQP11" s="219"/>
      <c r="TQQ11" s="219"/>
      <c r="TQR11" s="219"/>
      <c r="TQS11" s="219"/>
      <c r="TQT11" s="219"/>
      <c r="TQU11" s="219"/>
      <c r="TQV11" s="219"/>
      <c r="TQW11" s="219"/>
      <c r="TQX11" s="219"/>
      <c r="TQY11" s="219"/>
      <c r="TQZ11" s="219"/>
      <c r="TRA11" s="219"/>
      <c r="TRB11" s="219"/>
      <c r="TRC11" s="219"/>
      <c r="TRD11" s="219"/>
      <c r="TRE11" s="219"/>
      <c r="TRF11" s="219"/>
      <c r="TRG11" s="219"/>
      <c r="TRH11" s="219"/>
      <c r="TRI11" s="219"/>
      <c r="TRJ11" s="219"/>
      <c r="TRK11" s="219"/>
      <c r="TRL11" s="219"/>
      <c r="TRM11" s="219"/>
      <c r="TRN11" s="219"/>
      <c r="TRO11" s="219"/>
      <c r="TRP11" s="219"/>
      <c r="TRQ11" s="219"/>
      <c r="TRR11" s="219"/>
      <c r="TRS11" s="219"/>
      <c r="TRT11" s="219"/>
      <c r="TRU11" s="219"/>
      <c r="TRV11" s="219"/>
      <c r="TRW11" s="219"/>
      <c r="TRX11" s="219"/>
      <c r="TRY11" s="219"/>
      <c r="TRZ11" s="219"/>
      <c r="TSA11" s="219"/>
      <c r="TSB11" s="219"/>
      <c r="TSC11" s="219"/>
      <c r="TSD11" s="219"/>
      <c r="TSE11" s="219"/>
      <c r="TSF11" s="219"/>
      <c r="TSG11" s="219"/>
      <c r="TSH11" s="219"/>
      <c r="TSI11" s="219"/>
      <c r="TSJ11" s="219"/>
      <c r="TSK11" s="219"/>
      <c r="TSL11" s="219"/>
      <c r="TSM11" s="219"/>
      <c r="TSN11" s="219"/>
      <c r="TSO11" s="219"/>
      <c r="TSP11" s="219"/>
      <c r="TSQ11" s="219"/>
      <c r="TSR11" s="219"/>
      <c r="TSS11" s="219"/>
      <c r="TST11" s="219"/>
      <c r="TSU11" s="219"/>
      <c r="TSV11" s="219"/>
      <c r="TSW11" s="219"/>
      <c r="TSX11" s="219"/>
      <c r="TSY11" s="219"/>
      <c r="TSZ11" s="219"/>
      <c r="TTA11" s="219"/>
      <c r="TTB11" s="219"/>
      <c r="TTC11" s="219"/>
      <c r="TTD11" s="219"/>
      <c r="TTE11" s="219"/>
      <c r="TTF11" s="219"/>
      <c r="TTG11" s="219"/>
      <c r="TTH11" s="219"/>
      <c r="TTI11" s="219"/>
      <c r="TTJ11" s="219"/>
      <c r="TTK11" s="219"/>
      <c r="TTL11" s="219"/>
      <c r="TTM11" s="219"/>
      <c r="TTN11" s="219"/>
      <c r="TTO11" s="219"/>
      <c r="TTP11" s="219"/>
      <c r="TTQ11" s="219"/>
      <c r="TTR11" s="219"/>
      <c r="TTS11" s="219"/>
      <c r="TTT11" s="219"/>
      <c r="TTU11" s="219"/>
      <c r="TTV11" s="219"/>
      <c r="TTW11" s="219"/>
      <c r="TTX11" s="219"/>
      <c r="TTY11" s="219"/>
      <c r="TTZ11" s="219"/>
      <c r="TUA11" s="219"/>
      <c r="TUB11" s="219"/>
      <c r="TUC11" s="219"/>
      <c r="TUD11" s="219"/>
      <c r="TUE11" s="219"/>
      <c r="TUF11" s="219"/>
      <c r="TUG11" s="219"/>
      <c r="TUH11" s="219"/>
      <c r="TUI11" s="219"/>
      <c r="TUJ11" s="219"/>
      <c r="TUK11" s="219"/>
      <c r="TUL11" s="219"/>
      <c r="TUM11" s="219"/>
      <c r="TUN11" s="219"/>
      <c r="TUO11" s="219"/>
      <c r="TUP11" s="219"/>
      <c r="TUQ11" s="219"/>
      <c r="TUR11" s="219"/>
      <c r="TUS11" s="219"/>
      <c r="TUT11" s="219"/>
      <c r="TUU11" s="219"/>
      <c r="TUV11" s="219"/>
      <c r="TUW11" s="219"/>
      <c r="TUX11" s="219"/>
      <c r="TUY11" s="219"/>
      <c r="TUZ11" s="219"/>
      <c r="TVA11" s="219"/>
      <c r="TVB11" s="219"/>
      <c r="TVC11" s="219"/>
      <c r="TVD11" s="219"/>
      <c r="TVE11" s="219"/>
      <c r="TVF11" s="219"/>
      <c r="TVG11" s="219"/>
      <c r="TVH11" s="219"/>
      <c r="TVI11" s="219"/>
      <c r="TVJ11" s="219"/>
      <c r="TVK11" s="219"/>
      <c r="TVL11" s="219"/>
      <c r="TVM11" s="219"/>
      <c r="TVN11" s="219"/>
      <c r="TVO11" s="219"/>
      <c r="TVP11" s="219"/>
      <c r="TVQ11" s="219"/>
      <c r="TVR11" s="219"/>
      <c r="TVS11" s="219"/>
      <c r="TVT11" s="219"/>
      <c r="TVU11" s="219"/>
      <c r="TVV11" s="219"/>
      <c r="TVW11" s="219"/>
      <c r="TVX11" s="219"/>
      <c r="TVY11" s="219"/>
      <c r="TVZ11" s="219"/>
      <c r="TWA11" s="219"/>
      <c r="TWB11" s="219"/>
      <c r="TWC11" s="219"/>
      <c r="TWD11" s="219"/>
      <c r="TWE11" s="219"/>
      <c r="TWF11" s="219"/>
      <c r="TWG11" s="219"/>
      <c r="TWH11" s="219"/>
      <c r="TWI11" s="219"/>
      <c r="TWJ11" s="219"/>
      <c r="TWK11" s="219"/>
      <c r="TWL11" s="219"/>
      <c r="TWM11" s="219"/>
      <c r="TWN11" s="219"/>
      <c r="TWO11" s="219"/>
      <c r="TWP11" s="219"/>
      <c r="TWQ11" s="219"/>
      <c r="TWR11" s="219"/>
      <c r="TWS11" s="219"/>
      <c r="TWT11" s="219"/>
      <c r="TWU11" s="219"/>
      <c r="TWV11" s="219"/>
      <c r="TWW11" s="219"/>
      <c r="TWX11" s="219"/>
      <c r="TWY11" s="219"/>
      <c r="TWZ11" s="219"/>
      <c r="TXA11" s="219"/>
      <c r="TXB11" s="219"/>
      <c r="TXC11" s="219"/>
      <c r="TXD11" s="219"/>
      <c r="TXE11" s="219"/>
      <c r="TXF11" s="219"/>
      <c r="TXG11" s="219"/>
      <c r="TXH11" s="219"/>
      <c r="TXI11" s="219"/>
      <c r="TXJ11" s="219"/>
      <c r="TXK11" s="219"/>
      <c r="TXL11" s="219"/>
      <c r="TXM11" s="219"/>
      <c r="TXN11" s="219"/>
      <c r="TXO11" s="219"/>
      <c r="TXP11" s="219"/>
      <c r="TXQ11" s="219"/>
      <c r="TXR11" s="219"/>
      <c r="TXS11" s="219"/>
      <c r="TXT11" s="219"/>
      <c r="TXU11" s="219"/>
      <c r="TXV11" s="219"/>
      <c r="TXW11" s="219"/>
      <c r="TXX11" s="219"/>
      <c r="TXY11" s="219"/>
      <c r="TXZ11" s="219"/>
      <c r="TYA11" s="219"/>
      <c r="TYB11" s="219"/>
      <c r="TYC11" s="219"/>
      <c r="TYD11" s="219"/>
      <c r="TYE11" s="219"/>
      <c r="TYF11" s="219"/>
      <c r="TYG11" s="219"/>
      <c r="TYH11" s="219"/>
      <c r="TYI11" s="219"/>
      <c r="TYJ11" s="219"/>
      <c r="TYK11" s="219"/>
      <c r="TYL11" s="219"/>
      <c r="TYM11" s="219"/>
      <c r="TYN11" s="219"/>
      <c r="TYO11" s="219"/>
      <c r="TYP11" s="219"/>
      <c r="TYQ11" s="219"/>
      <c r="TYR11" s="219"/>
      <c r="TYS11" s="219"/>
      <c r="TYT11" s="219"/>
      <c r="TYU11" s="219"/>
      <c r="TYV11" s="219"/>
      <c r="TYW11" s="219"/>
      <c r="TYX11" s="219"/>
      <c r="TYY11" s="219"/>
      <c r="TYZ11" s="219"/>
      <c r="TZA11" s="219"/>
      <c r="TZB11" s="219"/>
      <c r="TZC11" s="219"/>
      <c r="TZD11" s="219"/>
      <c r="TZE11" s="219"/>
      <c r="TZF11" s="219"/>
      <c r="TZG11" s="219"/>
      <c r="TZH11" s="219"/>
      <c r="TZI11" s="219"/>
      <c r="TZJ11" s="219"/>
      <c r="TZK11" s="219"/>
      <c r="TZL11" s="219"/>
      <c r="TZM11" s="219"/>
      <c r="TZN11" s="219"/>
      <c r="TZO11" s="219"/>
      <c r="TZP11" s="219"/>
      <c r="TZQ11" s="219"/>
      <c r="TZR11" s="219"/>
      <c r="TZS11" s="219"/>
      <c r="TZT11" s="219"/>
      <c r="TZU11" s="219"/>
      <c r="TZV11" s="219"/>
      <c r="TZW11" s="219"/>
      <c r="TZX11" s="219"/>
      <c r="TZY11" s="219"/>
      <c r="TZZ11" s="219"/>
      <c r="UAA11" s="219"/>
      <c r="UAB11" s="219"/>
      <c r="UAC11" s="219"/>
      <c r="UAD11" s="219"/>
      <c r="UAE11" s="219"/>
      <c r="UAF11" s="219"/>
      <c r="UAG11" s="219"/>
      <c r="UAH11" s="219"/>
      <c r="UAI11" s="219"/>
      <c r="UAJ11" s="219"/>
      <c r="UAK11" s="219"/>
      <c r="UAL11" s="219"/>
      <c r="UAM11" s="219"/>
      <c r="UAN11" s="219"/>
      <c r="UAO11" s="219"/>
      <c r="UAP11" s="219"/>
      <c r="UAQ11" s="219"/>
      <c r="UAR11" s="219"/>
      <c r="UAS11" s="219"/>
      <c r="UAT11" s="219"/>
      <c r="UAU11" s="219"/>
      <c r="UAV11" s="219"/>
      <c r="UAW11" s="219"/>
      <c r="UAX11" s="219"/>
      <c r="UAY11" s="219"/>
      <c r="UAZ11" s="219"/>
      <c r="UBA11" s="219"/>
      <c r="UBB11" s="219"/>
      <c r="UBC11" s="219"/>
      <c r="UBD11" s="219"/>
      <c r="UBE11" s="219"/>
      <c r="UBF11" s="219"/>
      <c r="UBG11" s="219"/>
      <c r="UBH11" s="219"/>
      <c r="UBI11" s="219"/>
      <c r="UBJ11" s="219"/>
      <c r="UBK11" s="219"/>
      <c r="UBL11" s="219"/>
      <c r="UBM11" s="219"/>
      <c r="UBN11" s="219"/>
      <c r="UBO11" s="219"/>
      <c r="UBP11" s="219"/>
      <c r="UBQ11" s="219"/>
      <c r="UBR11" s="219"/>
      <c r="UBS11" s="219"/>
      <c r="UBT11" s="219"/>
      <c r="UBU11" s="219"/>
      <c r="UBV11" s="219"/>
      <c r="UBW11" s="219"/>
      <c r="UBX11" s="219"/>
      <c r="UBY11" s="219"/>
      <c r="UBZ11" s="219"/>
      <c r="UCA11" s="219"/>
      <c r="UCB11" s="219"/>
      <c r="UCC11" s="219"/>
      <c r="UCD11" s="219"/>
      <c r="UCE11" s="219"/>
      <c r="UCF11" s="219"/>
      <c r="UCG11" s="219"/>
      <c r="UCH11" s="219"/>
      <c r="UCI11" s="219"/>
      <c r="UCJ11" s="219"/>
      <c r="UCK11" s="219"/>
      <c r="UCL11" s="219"/>
      <c r="UCM11" s="219"/>
      <c r="UCN11" s="219"/>
      <c r="UCO11" s="219"/>
      <c r="UCP11" s="219"/>
      <c r="UCQ11" s="219"/>
      <c r="UCR11" s="219"/>
      <c r="UCS11" s="219"/>
      <c r="UCT11" s="219"/>
      <c r="UCU11" s="219"/>
      <c r="UCV11" s="219"/>
      <c r="UCW11" s="219"/>
      <c r="UCX11" s="219"/>
      <c r="UCY11" s="219"/>
      <c r="UCZ11" s="219"/>
      <c r="UDA11" s="219"/>
      <c r="UDB11" s="219"/>
      <c r="UDC11" s="219"/>
      <c r="UDD11" s="219"/>
      <c r="UDE11" s="219"/>
      <c r="UDF11" s="219"/>
      <c r="UDG11" s="219"/>
      <c r="UDH11" s="219"/>
      <c r="UDI11" s="219"/>
      <c r="UDJ11" s="219"/>
      <c r="UDK11" s="219"/>
      <c r="UDL11" s="219"/>
      <c r="UDM11" s="219"/>
      <c r="UDN11" s="219"/>
      <c r="UDO11" s="219"/>
      <c r="UDP11" s="219"/>
      <c r="UDQ11" s="219"/>
      <c r="UDR11" s="219"/>
      <c r="UDS11" s="219"/>
      <c r="UDT11" s="219"/>
      <c r="UDU11" s="219"/>
      <c r="UDV11" s="219"/>
      <c r="UDW11" s="219"/>
      <c r="UDX11" s="219"/>
      <c r="UDY11" s="219"/>
      <c r="UDZ11" s="219"/>
      <c r="UEA11" s="219"/>
      <c r="UEB11" s="219"/>
      <c r="UEC11" s="219"/>
      <c r="UED11" s="219"/>
      <c r="UEE11" s="219"/>
      <c r="UEF11" s="219"/>
      <c r="UEG11" s="219"/>
      <c r="UEH11" s="219"/>
      <c r="UEI11" s="219"/>
      <c r="UEJ11" s="219"/>
      <c r="UEK11" s="219"/>
      <c r="UEL11" s="219"/>
      <c r="UEM11" s="219"/>
      <c r="UEN11" s="219"/>
      <c r="UEO11" s="219"/>
      <c r="UEP11" s="219"/>
      <c r="UEQ11" s="219"/>
      <c r="UER11" s="219"/>
      <c r="UES11" s="219"/>
      <c r="UET11" s="219"/>
      <c r="UEU11" s="219"/>
      <c r="UEV11" s="219"/>
      <c r="UEW11" s="219"/>
      <c r="UEX11" s="219"/>
      <c r="UEY11" s="219"/>
      <c r="UEZ11" s="219"/>
      <c r="UFA11" s="219"/>
      <c r="UFB11" s="219"/>
      <c r="UFC11" s="219"/>
      <c r="UFD11" s="219"/>
      <c r="UFE11" s="219"/>
      <c r="UFF11" s="219"/>
      <c r="UFG11" s="219"/>
      <c r="UFH11" s="219"/>
      <c r="UFI11" s="219"/>
      <c r="UFJ11" s="219"/>
      <c r="UFK11" s="219"/>
      <c r="UFL11" s="219"/>
      <c r="UFM11" s="219"/>
      <c r="UFN11" s="219"/>
      <c r="UFO11" s="219"/>
      <c r="UFP11" s="219"/>
      <c r="UFQ11" s="219"/>
      <c r="UFR11" s="219"/>
      <c r="UFS11" s="219"/>
      <c r="UFT11" s="219"/>
      <c r="UFU11" s="219"/>
      <c r="UFV11" s="219"/>
      <c r="UFW11" s="219"/>
      <c r="UFX11" s="219"/>
      <c r="UFY11" s="219"/>
      <c r="UFZ11" s="219"/>
      <c r="UGA11" s="219"/>
      <c r="UGB11" s="219"/>
      <c r="UGC11" s="219"/>
      <c r="UGD11" s="219"/>
      <c r="UGE11" s="219"/>
      <c r="UGF11" s="219"/>
      <c r="UGG11" s="219"/>
      <c r="UGH11" s="219"/>
      <c r="UGI11" s="219"/>
      <c r="UGJ11" s="219"/>
      <c r="UGK11" s="219"/>
      <c r="UGL11" s="219"/>
      <c r="UGM11" s="219"/>
      <c r="UGN11" s="219"/>
      <c r="UGO11" s="219"/>
      <c r="UGP11" s="219"/>
      <c r="UGQ11" s="219"/>
      <c r="UGR11" s="219"/>
      <c r="UGS11" s="219"/>
      <c r="UGT11" s="219"/>
      <c r="UGU11" s="219"/>
      <c r="UGV11" s="219"/>
      <c r="UGW11" s="219"/>
      <c r="UGX11" s="219"/>
      <c r="UGY11" s="219"/>
      <c r="UGZ11" s="219"/>
      <c r="UHA11" s="219"/>
      <c r="UHB11" s="219"/>
      <c r="UHC11" s="219"/>
      <c r="UHD11" s="219"/>
      <c r="UHE11" s="219"/>
      <c r="UHF11" s="219"/>
      <c r="UHG11" s="219"/>
      <c r="UHH11" s="219"/>
      <c r="UHI11" s="219"/>
      <c r="UHJ11" s="219"/>
      <c r="UHK11" s="219"/>
      <c r="UHL11" s="219"/>
      <c r="UHM11" s="219"/>
      <c r="UHN11" s="219"/>
      <c r="UHO11" s="219"/>
      <c r="UHP11" s="219"/>
      <c r="UHQ11" s="219"/>
      <c r="UHR11" s="219"/>
      <c r="UHS11" s="219"/>
      <c r="UHT11" s="219"/>
      <c r="UHU11" s="219"/>
      <c r="UHV11" s="219"/>
      <c r="UHW11" s="219"/>
      <c r="UHX11" s="219"/>
      <c r="UHY11" s="219"/>
      <c r="UHZ11" s="219"/>
      <c r="UIA11" s="219"/>
      <c r="UIB11" s="219"/>
      <c r="UIC11" s="219"/>
      <c r="UID11" s="219"/>
      <c r="UIE11" s="219"/>
      <c r="UIF11" s="219"/>
      <c r="UIG11" s="219"/>
      <c r="UIH11" s="219"/>
      <c r="UII11" s="219"/>
      <c r="UIJ11" s="219"/>
      <c r="UIK11" s="219"/>
      <c r="UIL11" s="219"/>
      <c r="UIM11" s="219"/>
      <c r="UIN11" s="219"/>
      <c r="UIO11" s="219"/>
      <c r="UIP11" s="219"/>
      <c r="UIQ11" s="219"/>
      <c r="UIR11" s="219"/>
      <c r="UIS11" s="219"/>
      <c r="UIT11" s="219"/>
      <c r="UIU11" s="219"/>
      <c r="UIV11" s="219"/>
      <c r="UIW11" s="219"/>
      <c r="UIX11" s="219"/>
      <c r="UIY11" s="219"/>
      <c r="UIZ11" s="219"/>
      <c r="UJA11" s="219"/>
      <c r="UJB11" s="219"/>
      <c r="UJC11" s="219"/>
      <c r="UJD11" s="219"/>
      <c r="UJE11" s="219"/>
      <c r="UJF11" s="219"/>
      <c r="UJG11" s="219"/>
      <c r="UJH11" s="219"/>
      <c r="UJI11" s="219"/>
      <c r="UJJ11" s="219"/>
      <c r="UJK11" s="219"/>
      <c r="UJL11" s="219"/>
      <c r="UJM11" s="219"/>
      <c r="UJN11" s="219"/>
      <c r="UJO11" s="219"/>
      <c r="UJP11" s="219"/>
      <c r="UJQ11" s="219"/>
      <c r="UJR11" s="219"/>
      <c r="UJS11" s="219"/>
      <c r="UJT11" s="219"/>
      <c r="UJU11" s="219"/>
      <c r="UJV11" s="219"/>
      <c r="UJW11" s="219"/>
      <c r="UJX11" s="219"/>
      <c r="UJY11" s="219"/>
      <c r="UJZ11" s="219"/>
      <c r="UKA11" s="219"/>
      <c r="UKB11" s="219"/>
      <c r="UKC11" s="219"/>
      <c r="UKD11" s="219"/>
      <c r="UKE11" s="219"/>
      <c r="UKF11" s="219"/>
      <c r="UKG11" s="219"/>
      <c r="UKH11" s="219"/>
      <c r="UKI11" s="219"/>
      <c r="UKJ11" s="219"/>
      <c r="UKK11" s="219"/>
      <c r="UKL11" s="219"/>
      <c r="UKM11" s="219"/>
      <c r="UKN11" s="219"/>
      <c r="UKO11" s="219"/>
      <c r="UKP11" s="219"/>
      <c r="UKQ11" s="219"/>
      <c r="UKR11" s="219"/>
      <c r="UKS11" s="219"/>
      <c r="UKT11" s="219"/>
      <c r="UKU11" s="219"/>
      <c r="UKV11" s="219"/>
      <c r="UKW11" s="219"/>
      <c r="UKX11" s="219"/>
      <c r="UKY11" s="219"/>
      <c r="UKZ11" s="219"/>
      <c r="ULA11" s="219"/>
      <c r="ULB11" s="219"/>
      <c r="ULC11" s="219"/>
      <c r="ULD11" s="219"/>
      <c r="ULE11" s="219"/>
      <c r="ULF11" s="219"/>
      <c r="ULG11" s="219"/>
      <c r="ULH11" s="219"/>
      <c r="ULI11" s="219"/>
      <c r="ULJ11" s="219"/>
      <c r="ULK11" s="219"/>
      <c r="ULL11" s="219"/>
      <c r="ULM11" s="219"/>
      <c r="ULN11" s="219"/>
      <c r="ULO11" s="219"/>
      <c r="ULP11" s="219"/>
      <c r="ULQ11" s="219"/>
      <c r="ULR11" s="219"/>
      <c r="ULS11" s="219"/>
      <c r="ULT11" s="219"/>
      <c r="ULU11" s="219"/>
      <c r="ULV11" s="219"/>
      <c r="ULW11" s="219"/>
      <c r="ULX11" s="219"/>
      <c r="ULY11" s="219"/>
      <c r="ULZ11" s="219"/>
      <c r="UMA11" s="219"/>
      <c r="UMB11" s="219"/>
      <c r="UMC11" s="219"/>
      <c r="UMD11" s="219"/>
      <c r="UME11" s="219"/>
      <c r="UMF11" s="219"/>
      <c r="UMG11" s="219"/>
      <c r="UMH11" s="219"/>
      <c r="UMI11" s="219"/>
      <c r="UMJ11" s="219"/>
      <c r="UMK11" s="219"/>
      <c r="UML11" s="219"/>
      <c r="UMM11" s="219"/>
      <c r="UMN11" s="219"/>
      <c r="UMO11" s="219"/>
      <c r="UMP11" s="219"/>
      <c r="UMQ11" s="219"/>
      <c r="UMR11" s="219"/>
      <c r="UMS11" s="219"/>
      <c r="UMT11" s="219"/>
      <c r="UMU11" s="219"/>
      <c r="UMV11" s="219"/>
      <c r="UMW11" s="219"/>
      <c r="UMX11" s="219"/>
      <c r="UMY11" s="219"/>
      <c r="UMZ11" s="219"/>
      <c r="UNA11" s="219"/>
      <c r="UNB11" s="219"/>
      <c r="UNC11" s="219"/>
      <c r="UND11" s="219"/>
      <c r="UNE11" s="219"/>
      <c r="UNF11" s="219"/>
      <c r="UNG11" s="219"/>
      <c r="UNH11" s="219"/>
      <c r="UNI11" s="219"/>
      <c r="UNJ11" s="219"/>
      <c r="UNK11" s="219"/>
      <c r="UNL11" s="219"/>
      <c r="UNM11" s="219"/>
      <c r="UNN11" s="219"/>
      <c r="UNO11" s="219"/>
      <c r="UNP11" s="219"/>
      <c r="UNQ11" s="219"/>
      <c r="UNR11" s="219"/>
      <c r="UNS11" s="219"/>
      <c r="UNT11" s="219"/>
      <c r="UNU11" s="219"/>
      <c r="UNV11" s="219"/>
      <c r="UNW11" s="219"/>
      <c r="UNX11" s="219"/>
      <c r="UNY11" s="219"/>
      <c r="UNZ11" s="219"/>
      <c r="UOA11" s="219"/>
      <c r="UOB11" s="219"/>
      <c r="UOC11" s="219"/>
      <c r="UOD11" s="219"/>
      <c r="UOE11" s="219"/>
      <c r="UOF11" s="219"/>
      <c r="UOG11" s="219"/>
      <c r="UOH11" s="219"/>
      <c r="UOI11" s="219"/>
      <c r="UOJ11" s="219"/>
      <c r="UOK11" s="219"/>
      <c r="UOL11" s="219"/>
      <c r="UOM11" s="219"/>
      <c r="UON11" s="219"/>
      <c r="UOO11" s="219"/>
      <c r="UOP11" s="219"/>
      <c r="UOQ11" s="219"/>
      <c r="UOR11" s="219"/>
      <c r="UOS11" s="219"/>
      <c r="UOT11" s="219"/>
      <c r="UOU11" s="219"/>
      <c r="UOV11" s="219"/>
      <c r="UOW11" s="219"/>
      <c r="UOX11" s="219"/>
      <c r="UOY11" s="219"/>
      <c r="UOZ11" s="219"/>
      <c r="UPA11" s="219"/>
      <c r="UPB11" s="219"/>
      <c r="UPC11" s="219"/>
      <c r="UPD11" s="219"/>
      <c r="UPE11" s="219"/>
      <c r="UPF11" s="219"/>
      <c r="UPG11" s="219"/>
      <c r="UPH11" s="219"/>
      <c r="UPI11" s="219"/>
      <c r="UPJ11" s="219"/>
      <c r="UPK11" s="219"/>
      <c r="UPL11" s="219"/>
      <c r="UPM11" s="219"/>
      <c r="UPN11" s="219"/>
      <c r="UPO11" s="219"/>
      <c r="UPP11" s="219"/>
      <c r="UPQ11" s="219"/>
      <c r="UPR11" s="219"/>
      <c r="UPS11" s="219"/>
      <c r="UPT11" s="219"/>
      <c r="UPU11" s="219"/>
      <c r="UPV11" s="219"/>
      <c r="UPW11" s="219"/>
      <c r="UPX11" s="219"/>
      <c r="UPY11" s="219"/>
      <c r="UPZ11" s="219"/>
      <c r="UQA11" s="219"/>
      <c r="UQB11" s="219"/>
      <c r="UQC11" s="219"/>
      <c r="UQD11" s="219"/>
      <c r="UQE11" s="219"/>
      <c r="UQF11" s="219"/>
      <c r="UQG11" s="219"/>
      <c r="UQH11" s="219"/>
      <c r="UQI11" s="219"/>
      <c r="UQJ11" s="219"/>
      <c r="UQK11" s="219"/>
      <c r="UQL11" s="219"/>
      <c r="UQM11" s="219"/>
      <c r="UQN11" s="219"/>
      <c r="UQO11" s="219"/>
      <c r="UQP11" s="219"/>
      <c r="UQQ11" s="219"/>
      <c r="UQR11" s="219"/>
      <c r="UQS11" s="219"/>
      <c r="UQT11" s="219"/>
      <c r="UQU11" s="219"/>
      <c r="UQV11" s="219"/>
      <c r="UQW11" s="219"/>
      <c r="UQX11" s="219"/>
      <c r="UQY11" s="219"/>
      <c r="UQZ11" s="219"/>
      <c r="URA11" s="219"/>
      <c r="URB11" s="219"/>
      <c r="URC11" s="219"/>
      <c r="URD11" s="219"/>
      <c r="URE11" s="219"/>
      <c r="URF11" s="219"/>
      <c r="URG11" s="219"/>
      <c r="URH11" s="219"/>
      <c r="URI11" s="219"/>
      <c r="URJ11" s="219"/>
      <c r="URK11" s="219"/>
      <c r="URL11" s="219"/>
      <c r="URM11" s="219"/>
      <c r="URN11" s="219"/>
      <c r="URO11" s="219"/>
      <c r="URP11" s="219"/>
      <c r="URQ11" s="219"/>
      <c r="URR11" s="219"/>
      <c r="URS11" s="219"/>
      <c r="URT11" s="219"/>
      <c r="URU11" s="219"/>
      <c r="URV11" s="219"/>
      <c r="URW11" s="219"/>
      <c r="URX11" s="219"/>
      <c r="URY11" s="219"/>
      <c r="URZ11" s="219"/>
      <c r="USA11" s="219"/>
      <c r="USB11" s="219"/>
      <c r="USC11" s="219"/>
      <c r="USD11" s="219"/>
      <c r="USE11" s="219"/>
      <c r="USF11" s="219"/>
      <c r="USG11" s="219"/>
      <c r="USH11" s="219"/>
      <c r="USI11" s="219"/>
      <c r="USJ11" s="219"/>
      <c r="USK11" s="219"/>
      <c r="USL11" s="219"/>
      <c r="USM11" s="219"/>
      <c r="USN11" s="219"/>
      <c r="USO11" s="219"/>
      <c r="USP11" s="219"/>
      <c r="USQ11" s="219"/>
      <c r="USR11" s="219"/>
      <c r="USS11" s="219"/>
      <c r="UST11" s="219"/>
      <c r="USU11" s="219"/>
      <c r="USV11" s="219"/>
      <c r="USW11" s="219"/>
      <c r="USX11" s="219"/>
      <c r="USY11" s="219"/>
      <c r="USZ11" s="219"/>
      <c r="UTA11" s="219"/>
      <c r="UTB11" s="219"/>
      <c r="UTC11" s="219"/>
      <c r="UTD11" s="219"/>
      <c r="UTE11" s="219"/>
      <c r="UTF11" s="219"/>
      <c r="UTG11" s="219"/>
      <c r="UTH11" s="219"/>
      <c r="UTI11" s="219"/>
      <c r="UTJ11" s="219"/>
      <c r="UTK11" s="219"/>
      <c r="UTL11" s="219"/>
      <c r="UTM11" s="219"/>
      <c r="UTN11" s="219"/>
      <c r="UTO11" s="219"/>
      <c r="UTP11" s="219"/>
      <c r="UTQ11" s="219"/>
      <c r="UTR11" s="219"/>
      <c r="UTS11" s="219"/>
      <c r="UTT11" s="219"/>
      <c r="UTU11" s="219"/>
      <c r="UTV11" s="219"/>
      <c r="UTW11" s="219"/>
      <c r="UTX11" s="219"/>
      <c r="UTY11" s="219"/>
      <c r="UTZ11" s="219"/>
      <c r="UUA11" s="219"/>
      <c r="UUB11" s="219"/>
      <c r="UUC11" s="219"/>
      <c r="UUD11" s="219"/>
      <c r="UUE11" s="219"/>
      <c r="UUF11" s="219"/>
      <c r="UUG11" s="219"/>
      <c r="UUH11" s="219"/>
      <c r="UUI11" s="219"/>
      <c r="UUJ11" s="219"/>
      <c r="UUK11" s="219"/>
      <c r="UUL11" s="219"/>
      <c r="UUM11" s="219"/>
      <c r="UUN11" s="219"/>
      <c r="UUO11" s="219"/>
      <c r="UUP11" s="219"/>
      <c r="UUQ11" s="219"/>
      <c r="UUR11" s="219"/>
      <c r="UUS11" s="219"/>
      <c r="UUT11" s="219"/>
      <c r="UUU11" s="219"/>
      <c r="UUV11" s="219"/>
      <c r="UUW11" s="219"/>
      <c r="UUX11" s="219"/>
      <c r="UUY11" s="219"/>
      <c r="UUZ11" s="219"/>
      <c r="UVA11" s="219"/>
      <c r="UVB11" s="219"/>
      <c r="UVC11" s="219"/>
      <c r="UVD11" s="219"/>
      <c r="UVE11" s="219"/>
      <c r="UVF11" s="219"/>
      <c r="UVG11" s="219"/>
      <c r="UVH11" s="219"/>
      <c r="UVI11" s="219"/>
      <c r="UVJ11" s="219"/>
      <c r="UVK11" s="219"/>
      <c r="UVL11" s="219"/>
      <c r="UVM11" s="219"/>
      <c r="UVN11" s="219"/>
      <c r="UVO11" s="219"/>
      <c r="UVP11" s="219"/>
      <c r="UVQ11" s="219"/>
      <c r="UVR11" s="219"/>
      <c r="UVS11" s="219"/>
      <c r="UVT11" s="219"/>
      <c r="UVU11" s="219"/>
      <c r="UVV11" s="219"/>
      <c r="UVW11" s="219"/>
      <c r="UVX11" s="219"/>
      <c r="UVY11" s="219"/>
      <c r="UVZ11" s="219"/>
      <c r="UWA11" s="219"/>
      <c r="UWB11" s="219"/>
      <c r="UWC11" s="219"/>
      <c r="UWD11" s="219"/>
      <c r="UWE11" s="219"/>
      <c r="UWF11" s="219"/>
      <c r="UWG11" s="219"/>
      <c r="UWH11" s="219"/>
      <c r="UWI11" s="219"/>
      <c r="UWJ11" s="219"/>
      <c r="UWK11" s="219"/>
      <c r="UWL11" s="219"/>
      <c r="UWM11" s="219"/>
      <c r="UWN11" s="219"/>
      <c r="UWO11" s="219"/>
      <c r="UWP11" s="219"/>
      <c r="UWQ11" s="219"/>
      <c r="UWR11" s="219"/>
      <c r="UWS11" s="219"/>
      <c r="UWT11" s="219"/>
      <c r="UWU11" s="219"/>
      <c r="UWV11" s="219"/>
      <c r="UWW11" s="219"/>
      <c r="UWX11" s="219"/>
      <c r="UWY11" s="219"/>
      <c r="UWZ11" s="219"/>
      <c r="UXA11" s="219"/>
      <c r="UXB11" s="219"/>
      <c r="UXC11" s="219"/>
      <c r="UXD11" s="219"/>
      <c r="UXE11" s="219"/>
      <c r="UXF11" s="219"/>
      <c r="UXG11" s="219"/>
      <c r="UXH11" s="219"/>
      <c r="UXI11" s="219"/>
      <c r="UXJ11" s="219"/>
      <c r="UXK11" s="219"/>
      <c r="UXL11" s="219"/>
      <c r="UXM11" s="219"/>
      <c r="UXN11" s="219"/>
      <c r="UXO11" s="219"/>
      <c r="UXP11" s="219"/>
      <c r="UXQ11" s="219"/>
      <c r="UXR11" s="219"/>
      <c r="UXS11" s="219"/>
      <c r="UXT11" s="219"/>
      <c r="UXU11" s="219"/>
      <c r="UXV11" s="219"/>
      <c r="UXW11" s="219"/>
      <c r="UXX11" s="219"/>
      <c r="UXY11" s="219"/>
      <c r="UXZ11" s="219"/>
      <c r="UYA11" s="219"/>
      <c r="UYB11" s="219"/>
      <c r="UYC11" s="219"/>
      <c r="UYD11" s="219"/>
      <c r="UYE11" s="219"/>
      <c r="UYF11" s="219"/>
      <c r="UYG11" s="219"/>
      <c r="UYH11" s="219"/>
      <c r="UYI11" s="219"/>
      <c r="UYJ11" s="219"/>
      <c r="UYK11" s="219"/>
      <c r="UYL11" s="219"/>
      <c r="UYM11" s="219"/>
      <c r="UYN11" s="219"/>
      <c r="UYO11" s="219"/>
      <c r="UYP11" s="219"/>
      <c r="UYQ11" s="219"/>
      <c r="UYR11" s="219"/>
      <c r="UYS11" s="219"/>
      <c r="UYT11" s="219"/>
      <c r="UYU11" s="219"/>
      <c r="UYV11" s="219"/>
      <c r="UYW11" s="219"/>
      <c r="UYX11" s="219"/>
      <c r="UYY11" s="219"/>
      <c r="UYZ11" s="219"/>
      <c r="UZA11" s="219"/>
      <c r="UZB11" s="219"/>
      <c r="UZC11" s="219"/>
      <c r="UZD11" s="219"/>
      <c r="UZE11" s="219"/>
      <c r="UZF11" s="219"/>
      <c r="UZG11" s="219"/>
      <c r="UZH11" s="219"/>
      <c r="UZI11" s="219"/>
      <c r="UZJ11" s="219"/>
      <c r="UZK11" s="219"/>
      <c r="UZL11" s="219"/>
      <c r="UZM11" s="219"/>
      <c r="UZN11" s="219"/>
      <c r="UZO11" s="219"/>
      <c r="UZP11" s="219"/>
      <c r="UZQ11" s="219"/>
      <c r="UZR11" s="219"/>
      <c r="UZS11" s="219"/>
      <c r="UZT11" s="219"/>
      <c r="UZU11" s="219"/>
      <c r="UZV11" s="219"/>
      <c r="UZW11" s="219"/>
      <c r="UZX11" s="219"/>
      <c r="UZY11" s="219"/>
      <c r="UZZ11" s="219"/>
      <c r="VAA11" s="219"/>
      <c r="VAB11" s="219"/>
      <c r="VAC11" s="219"/>
      <c r="VAD11" s="219"/>
      <c r="VAE11" s="219"/>
      <c r="VAF11" s="219"/>
      <c r="VAG11" s="219"/>
      <c r="VAH11" s="219"/>
      <c r="VAI11" s="219"/>
      <c r="VAJ11" s="219"/>
      <c r="VAK11" s="219"/>
      <c r="VAL11" s="219"/>
      <c r="VAM11" s="219"/>
      <c r="VAN11" s="219"/>
      <c r="VAO11" s="219"/>
      <c r="VAP11" s="219"/>
      <c r="VAQ11" s="219"/>
      <c r="VAR11" s="219"/>
      <c r="VAS11" s="219"/>
      <c r="VAT11" s="219"/>
      <c r="VAU11" s="219"/>
      <c r="VAV11" s="219"/>
      <c r="VAW11" s="219"/>
      <c r="VAX11" s="219"/>
      <c r="VAY11" s="219"/>
      <c r="VAZ11" s="219"/>
      <c r="VBA11" s="219"/>
      <c r="VBB11" s="219"/>
      <c r="VBC11" s="219"/>
      <c r="VBD11" s="219"/>
      <c r="VBE11" s="219"/>
      <c r="VBF11" s="219"/>
      <c r="VBG11" s="219"/>
      <c r="VBH11" s="219"/>
      <c r="VBI11" s="219"/>
      <c r="VBJ11" s="219"/>
      <c r="VBK11" s="219"/>
      <c r="VBL11" s="219"/>
      <c r="VBM11" s="219"/>
      <c r="VBN11" s="219"/>
      <c r="VBO11" s="219"/>
      <c r="VBP11" s="219"/>
      <c r="VBQ11" s="219"/>
      <c r="VBR11" s="219"/>
      <c r="VBS11" s="219"/>
      <c r="VBT11" s="219"/>
      <c r="VBU11" s="219"/>
      <c r="VBV11" s="219"/>
      <c r="VBW11" s="219"/>
      <c r="VBX11" s="219"/>
      <c r="VBY11" s="219"/>
      <c r="VBZ11" s="219"/>
      <c r="VCA11" s="219"/>
      <c r="VCB11" s="219"/>
      <c r="VCC11" s="219"/>
      <c r="VCD11" s="219"/>
      <c r="VCE11" s="219"/>
      <c r="VCF11" s="219"/>
      <c r="VCG11" s="219"/>
      <c r="VCH11" s="219"/>
      <c r="VCI11" s="219"/>
      <c r="VCJ11" s="219"/>
      <c r="VCK11" s="219"/>
      <c r="VCL11" s="219"/>
      <c r="VCM11" s="219"/>
      <c r="VCN11" s="219"/>
      <c r="VCO11" s="219"/>
      <c r="VCP11" s="219"/>
      <c r="VCQ11" s="219"/>
      <c r="VCR11" s="219"/>
      <c r="VCS11" s="219"/>
      <c r="VCT11" s="219"/>
      <c r="VCU11" s="219"/>
      <c r="VCV11" s="219"/>
      <c r="VCW11" s="219"/>
      <c r="VCX11" s="219"/>
      <c r="VCY11" s="219"/>
      <c r="VCZ11" s="219"/>
      <c r="VDA11" s="219"/>
      <c r="VDB11" s="219"/>
      <c r="VDC11" s="219"/>
      <c r="VDD11" s="219"/>
      <c r="VDE11" s="219"/>
      <c r="VDF11" s="219"/>
      <c r="VDG11" s="219"/>
      <c r="VDH11" s="219"/>
      <c r="VDI11" s="219"/>
      <c r="VDJ11" s="219"/>
      <c r="VDK11" s="219"/>
      <c r="VDL11" s="219"/>
      <c r="VDM11" s="219"/>
      <c r="VDN11" s="219"/>
      <c r="VDO11" s="219"/>
      <c r="VDP11" s="219"/>
      <c r="VDQ11" s="219"/>
      <c r="VDR11" s="219"/>
      <c r="VDS11" s="219"/>
      <c r="VDT11" s="219"/>
      <c r="VDU11" s="219"/>
      <c r="VDV11" s="219"/>
      <c r="VDW11" s="219"/>
      <c r="VDX11" s="219"/>
      <c r="VDY11" s="219"/>
      <c r="VDZ11" s="219"/>
      <c r="VEA11" s="219"/>
      <c r="VEB11" s="219"/>
      <c r="VEC11" s="219"/>
      <c r="VED11" s="219"/>
      <c r="VEE11" s="219"/>
      <c r="VEF11" s="219"/>
      <c r="VEG11" s="219"/>
      <c r="VEH11" s="219"/>
      <c r="VEI11" s="219"/>
      <c r="VEJ11" s="219"/>
      <c r="VEK11" s="219"/>
      <c r="VEL11" s="219"/>
      <c r="VEM11" s="219"/>
      <c r="VEN11" s="219"/>
      <c r="VEO11" s="219"/>
      <c r="VEP11" s="219"/>
      <c r="VEQ11" s="219"/>
      <c r="VER11" s="219"/>
      <c r="VES11" s="219"/>
      <c r="VET11" s="219"/>
      <c r="VEU11" s="219"/>
      <c r="VEV11" s="219"/>
      <c r="VEW11" s="219"/>
      <c r="VEX11" s="219"/>
      <c r="VEY11" s="219"/>
      <c r="VEZ11" s="219"/>
      <c r="VFA11" s="219"/>
      <c r="VFB11" s="219"/>
      <c r="VFC11" s="219"/>
      <c r="VFD11" s="219"/>
      <c r="VFE11" s="219"/>
      <c r="VFF11" s="219"/>
      <c r="VFG11" s="219"/>
      <c r="VFH11" s="219"/>
      <c r="VFI11" s="219"/>
      <c r="VFJ11" s="219"/>
      <c r="VFK11" s="219"/>
      <c r="VFL11" s="219"/>
      <c r="VFM11" s="219"/>
      <c r="VFN11" s="219"/>
      <c r="VFO11" s="219"/>
      <c r="VFP11" s="219"/>
      <c r="VFQ11" s="219"/>
      <c r="VFR11" s="219"/>
      <c r="VFS11" s="219"/>
      <c r="VFT11" s="219"/>
      <c r="VFU11" s="219"/>
      <c r="VFV11" s="219"/>
      <c r="VFW11" s="219"/>
      <c r="VFX11" s="219"/>
      <c r="VFY11" s="219"/>
      <c r="VFZ11" s="219"/>
      <c r="VGA11" s="219"/>
      <c r="VGB11" s="219"/>
      <c r="VGC11" s="219"/>
      <c r="VGD11" s="219"/>
      <c r="VGE11" s="219"/>
      <c r="VGF11" s="219"/>
      <c r="VGG11" s="219"/>
      <c r="VGH11" s="219"/>
      <c r="VGI11" s="219"/>
      <c r="VGJ11" s="219"/>
      <c r="VGK11" s="219"/>
      <c r="VGL11" s="219"/>
      <c r="VGM11" s="219"/>
      <c r="VGN11" s="219"/>
      <c r="VGO11" s="219"/>
      <c r="VGP11" s="219"/>
      <c r="VGQ11" s="219"/>
      <c r="VGR11" s="219"/>
      <c r="VGS11" s="219"/>
      <c r="VGT11" s="219"/>
      <c r="VGU11" s="219"/>
      <c r="VGV11" s="219"/>
      <c r="VGW11" s="219"/>
      <c r="VGX11" s="219"/>
      <c r="VGY11" s="219"/>
      <c r="VGZ11" s="219"/>
      <c r="VHA11" s="219"/>
      <c r="VHB11" s="219"/>
      <c r="VHC11" s="219"/>
      <c r="VHD11" s="219"/>
      <c r="VHE11" s="219"/>
      <c r="VHF11" s="219"/>
      <c r="VHG11" s="219"/>
      <c r="VHH11" s="219"/>
      <c r="VHI11" s="219"/>
      <c r="VHJ11" s="219"/>
      <c r="VHK11" s="219"/>
      <c r="VHL11" s="219"/>
      <c r="VHM11" s="219"/>
      <c r="VHN11" s="219"/>
      <c r="VHO11" s="219"/>
      <c r="VHP11" s="219"/>
      <c r="VHQ11" s="219"/>
      <c r="VHR11" s="219"/>
      <c r="VHS11" s="219"/>
      <c r="VHT11" s="219"/>
      <c r="VHU11" s="219"/>
      <c r="VHV11" s="219"/>
      <c r="VHW11" s="219"/>
      <c r="VHX11" s="219"/>
      <c r="VHY11" s="219"/>
      <c r="VHZ11" s="219"/>
      <c r="VIA11" s="219"/>
      <c r="VIB11" s="219"/>
      <c r="VIC11" s="219"/>
      <c r="VID11" s="219"/>
      <c r="VIE11" s="219"/>
      <c r="VIF11" s="219"/>
      <c r="VIG11" s="219"/>
      <c r="VIH11" s="219"/>
      <c r="VII11" s="219"/>
      <c r="VIJ11" s="219"/>
      <c r="VIK11" s="219"/>
      <c r="VIL11" s="219"/>
      <c r="VIM11" s="219"/>
      <c r="VIN11" s="219"/>
      <c r="VIO11" s="219"/>
      <c r="VIP11" s="219"/>
      <c r="VIQ11" s="219"/>
      <c r="VIR11" s="219"/>
      <c r="VIS11" s="219"/>
      <c r="VIT11" s="219"/>
      <c r="VIU11" s="219"/>
      <c r="VIV11" s="219"/>
      <c r="VIW11" s="219"/>
      <c r="VIX11" s="219"/>
      <c r="VIY11" s="219"/>
      <c r="VIZ11" s="219"/>
      <c r="VJA11" s="219"/>
      <c r="VJB11" s="219"/>
      <c r="VJC11" s="219"/>
      <c r="VJD11" s="219"/>
      <c r="VJE11" s="219"/>
      <c r="VJF11" s="219"/>
      <c r="VJG11" s="219"/>
      <c r="VJH11" s="219"/>
      <c r="VJI11" s="219"/>
      <c r="VJJ11" s="219"/>
      <c r="VJK11" s="219"/>
      <c r="VJL11" s="219"/>
      <c r="VJM11" s="219"/>
      <c r="VJN11" s="219"/>
      <c r="VJO11" s="219"/>
      <c r="VJP11" s="219"/>
      <c r="VJQ11" s="219"/>
      <c r="VJR11" s="219"/>
      <c r="VJS11" s="219"/>
      <c r="VJT11" s="219"/>
      <c r="VJU11" s="219"/>
      <c r="VJV11" s="219"/>
      <c r="VJW11" s="219"/>
      <c r="VJX11" s="219"/>
      <c r="VJY11" s="219"/>
      <c r="VJZ11" s="219"/>
      <c r="VKA11" s="219"/>
      <c r="VKB11" s="219"/>
      <c r="VKC11" s="219"/>
      <c r="VKD11" s="219"/>
      <c r="VKE11" s="219"/>
      <c r="VKF11" s="219"/>
      <c r="VKG11" s="219"/>
      <c r="VKH11" s="219"/>
      <c r="VKI11" s="219"/>
      <c r="VKJ11" s="219"/>
      <c r="VKK11" s="219"/>
      <c r="VKL11" s="219"/>
      <c r="VKM11" s="219"/>
      <c r="VKN11" s="219"/>
      <c r="VKO11" s="219"/>
      <c r="VKP11" s="219"/>
      <c r="VKQ11" s="219"/>
      <c r="VKR11" s="219"/>
      <c r="VKS11" s="219"/>
      <c r="VKT11" s="219"/>
      <c r="VKU11" s="219"/>
      <c r="VKV11" s="219"/>
      <c r="VKW11" s="219"/>
      <c r="VKX11" s="219"/>
      <c r="VKY11" s="219"/>
      <c r="VKZ11" s="219"/>
      <c r="VLA11" s="219"/>
      <c r="VLB11" s="219"/>
      <c r="VLC11" s="219"/>
      <c r="VLD11" s="219"/>
      <c r="VLE11" s="219"/>
      <c r="VLF11" s="219"/>
      <c r="VLG11" s="219"/>
      <c r="VLH11" s="219"/>
      <c r="VLI11" s="219"/>
      <c r="VLJ11" s="219"/>
      <c r="VLK11" s="219"/>
      <c r="VLL11" s="219"/>
      <c r="VLM11" s="219"/>
      <c r="VLN11" s="219"/>
      <c r="VLO11" s="219"/>
      <c r="VLP11" s="219"/>
      <c r="VLQ11" s="219"/>
      <c r="VLR11" s="219"/>
      <c r="VLS11" s="219"/>
      <c r="VLT11" s="219"/>
      <c r="VLU11" s="219"/>
      <c r="VLV11" s="219"/>
      <c r="VLW11" s="219"/>
      <c r="VLX11" s="219"/>
      <c r="VLY11" s="219"/>
      <c r="VLZ11" s="219"/>
      <c r="VMA11" s="219"/>
      <c r="VMB11" s="219"/>
      <c r="VMC11" s="219"/>
      <c r="VMD11" s="219"/>
      <c r="VME11" s="219"/>
      <c r="VMF11" s="219"/>
      <c r="VMG11" s="219"/>
      <c r="VMH11" s="219"/>
      <c r="VMI11" s="219"/>
      <c r="VMJ11" s="219"/>
      <c r="VMK11" s="219"/>
      <c r="VML11" s="219"/>
      <c r="VMM11" s="219"/>
      <c r="VMN11" s="219"/>
      <c r="VMO11" s="219"/>
      <c r="VMP11" s="219"/>
      <c r="VMQ11" s="219"/>
      <c r="VMR11" s="219"/>
      <c r="VMS11" s="219"/>
      <c r="VMT11" s="219"/>
      <c r="VMU11" s="219"/>
      <c r="VMV11" s="219"/>
      <c r="VMW11" s="219"/>
      <c r="VMX11" s="219"/>
      <c r="VMY11" s="219"/>
      <c r="VMZ11" s="219"/>
      <c r="VNA11" s="219"/>
      <c r="VNB11" s="219"/>
      <c r="VNC11" s="219"/>
      <c r="VND11" s="219"/>
      <c r="VNE11" s="219"/>
      <c r="VNF11" s="219"/>
      <c r="VNG11" s="219"/>
      <c r="VNH11" s="219"/>
      <c r="VNI11" s="219"/>
      <c r="VNJ11" s="219"/>
      <c r="VNK11" s="219"/>
      <c r="VNL11" s="219"/>
      <c r="VNM11" s="219"/>
      <c r="VNN11" s="219"/>
      <c r="VNO11" s="219"/>
      <c r="VNP11" s="219"/>
      <c r="VNQ11" s="219"/>
      <c r="VNR11" s="219"/>
      <c r="VNS11" s="219"/>
      <c r="VNT11" s="219"/>
      <c r="VNU11" s="219"/>
      <c r="VNV11" s="219"/>
      <c r="VNW11" s="219"/>
      <c r="VNX11" s="219"/>
      <c r="VNY11" s="219"/>
      <c r="VNZ11" s="219"/>
      <c r="VOA11" s="219"/>
      <c r="VOB11" s="219"/>
      <c r="VOC11" s="219"/>
      <c r="VOD11" s="219"/>
      <c r="VOE11" s="219"/>
      <c r="VOF11" s="219"/>
      <c r="VOG11" s="219"/>
      <c r="VOH11" s="219"/>
      <c r="VOI11" s="219"/>
      <c r="VOJ11" s="219"/>
      <c r="VOK11" s="219"/>
      <c r="VOL11" s="219"/>
      <c r="VOM11" s="219"/>
      <c r="VON11" s="219"/>
      <c r="VOO11" s="219"/>
      <c r="VOP11" s="219"/>
      <c r="VOQ11" s="219"/>
      <c r="VOR11" s="219"/>
      <c r="VOS11" s="219"/>
      <c r="VOT11" s="219"/>
      <c r="VOU11" s="219"/>
      <c r="VOV11" s="219"/>
      <c r="VOW11" s="219"/>
      <c r="VOX11" s="219"/>
      <c r="VOY11" s="219"/>
      <c r="VOZ11" s="219"/>
      <c r="VPA11" s="219"/>
      <c r="VPB11" s="219"/>
      <c r="VPC11" s="219"/>
      <c r="VPD11" s="219"/>
      <c r="VPE11" s="219"/>
      <c r="VPF11" s="219"/>
      <c r="VPG11" s="219"/>
      <c r="VPH11" s="219"/>
      <c r="VPI11" s="219"/>
      <c r="VPJ11" s="219"/>
      <c r="VPK11" s="219"/>
      <c r="VPL11" s="219"/>
      <c r="VPM11" s="219"/>
      <c r="VPN11" s="219"/>
      <c r="VPO11" s="219"/>
      <c r="VPP11" s="219"/>
      <c r="VPQ11" s="219"/>
      <c r="VPR11" s="219"/>
      <c r="VPS11" s="219"/>
      <c r="VPT11" s="219"/>
      <c r="VPU11" s="219"/>
      <c r="VPV11" s="219"/>
      <c r="VPW11" s="219"/>
      <c r="VPX11" s="219"/>
      <c r="VPY11" s="219"/>
      <c r="VPZ11" s="219"/>
      <c r="VQA11" s="219"/>
      <c r="VQB11" s="219"/>
      <c r="VQC11" s="219"/>
      <c r="VQD11" s="219"/>
      <c r="VQE11" s="219"/>
      <c r="VQF11" s="219"/>
      <c r="VQG11" s="219"/>
      <c r="VQH11" s="219"/>
      <c r="VQI11" s="219"/>
      <c r="VQJ11" s="219"/>
      <c r="VQK11" s="219"/>
      <c r="VQL11" s="219"/>
      <c r="VQM11" s="219"/>
      <c r="VQN11" s="219"/>
      <c r="VQO11" s="219"/>
      <c r="VQP11" s="219"/>
      <c r="VQQ11" s="219"/>
      <c r="VQR11" s="219"/>
      <c r="VQS11" s="219"/>
      <c r="VQT11" s="219"/>
      <c r="VQU11" s="219"/>
      <c r="VQV11" s="219"/>
      <c r="VQW11" s="219"/>
      <c r="VQX11" s="219"/>
      <c r="VQY11" s="219"/>
      <c r="VQZ11" s="219"/>
      <c r="VRA11" s="219"/>
      <c r="VRB11" s="219"/>
      <c r="VRC11" s="219"/>
      <c r="VRD11" s="219"/>
      <c r="VRE11" s="219"/>
      <c r="VRF11" s="219"/>
      <c r="VRG11" s="219"/>
      <c r="VRH11" s="219"/>
      <c r="VRI11" s="219"/>
      <c r="VRJ11" s="219"/>
      <c r="VRK11" s="219"/>
      <c r="VRL11" s="219"/>
      <c r="VRM11" s="219"/>
      <c r="VRN11" s="219"/>
      <c r="VRO11" s="219"/>
      <c r="VRP11" s="219"/>
      <c r="VRQ11" s="219"/>
      <c r="VRR11" s="219"/>
      <c r="VRS11" s="219"/>
      <c r="VRT11" s="219"/>
      <c r="VRU11" s="219"/>
      <c r="VRV11" s="219"/>
      <c r="VRW11" s="219"/>
      <c r="VRX11" s="219"/>
      <c r="VRY11" s="219"/>
      <c r="VRZ11" s="219"/>
      <c r="VSA11" s="219"/>
      <c r="VSB11" s="219"/>
      <c r="VSC11" s="219"/>
      <c r="VSD11" s="219"/>
      <c r="VSE11" s="219"/>
      <c r="VSF11" s="219"/>
      <c r="VSG11" s="219"/>
      <c r="VSH11" s="219"/>
      <c r="VSI11" s="219"/>
      <c r="VSJ11" s="219"/>
      <c r="VSK11" s="219"/>
      <c r="VSL11" s="219"/>
      <c r="VSM11" s="219"/>
      <c r="VSN11" s="219"/>
      <c r="VSO11" s="219"/>
      <c r="VSP11" s="219"/>
      <c r="VSQ11" s="219"/>
      <c r="VSR11" s="219"/>
      <c r="VSS11" s="219"/>
      <c r="VST11" s="219"/>
      <c r="VSU11" s="219"/>
      <c r="VSV11" s="219"/>
      <c r="VSW11" s="219"/>
      <c r="VSX11" s="219"/>
      <c r="VSY11" s="219"/>
      <c r="VSZ11" s="219"/>
      <c r="VTA11" s="219"/>
      <c r="VTB11" s="219"/>
      <c r="VTC11" s="219"/>
      <c r="VTD11" s="219"/>
      <c r="VTE11" s="219"/>
      <c r="VTF11" s="219"/>
      <c r="VTG11" s="219"/>
      <c r="VTH11" s="219"/>
      <c r="VTI11" s="219"/>
      <c r="VTJ11" s="219"/>
      <c r="VTK11" s="219"/>
      <c r="VTL11" s="219"/>
      <c r="VTM11" s="219"/>
      <c r="VTN11" s="219"/>
      <c r="VTO11" s="219"/>
      <c r="VTP11" s="219"/>
      <c r="VTQ11" s="219"/>
      <c r="VTR11" s="219"/>
      <c r="VTS11" s="219"/>
      <c r="VTT11" s="219"/>
      <c r="VTU11" s="219"/>
      <c r="VTV11" s="219"/>
      <c r="VTW11" s="219"/>
      <c r="VTX11" s="219"/>
      <c r="VTY11" s="219"/>
      <c r="VTZ11" s="219"/>
      <c r="VUA11" s="219"/>
      <c r="VUB11" s="219"/>
      <c r="VUC11" s="219"/>
      <c r="VUD11" s="219"/>
      <c r="VUE11" s="219"/>
      <c r="VUF11" s="219"/>
      <c r="VUG11" s="219"/>
      <c r="VUH11" s="219"/>
      <c r="VUI11" s="219"/>
      <c r="VUJ11" s="219"/>
      <c r="VUK11" s="219"/>
      <c r="VUL11" s="219"/>
      <c r="VUM11" s="219"/>
      <c r="VUN11" s="219"/>
      <c r="VUO11" s="219"/>
      <c r="VUP11" s="219"/>
      <c r="VUQ11" s="219"/>
      <c r="VUR11" s="219"/>
      <c r="VUS11" s="219"/>
      <c r="VUT11" s="219"/>
      <c r="VUU11" s="219"/>
      <c r="VUV11" s="219"/>
      <c r="VUW11" s="219"/>
      <c r="VUX11" s="219"/>
      <c r="VUY11" s="219"/>
      <c r="VUZ11" s="219"/>
      <c r="VVA11" s="219"/>
      <c r="VVB11" s="219"/>
      <c r="VVC11" s="219"/>
      <c r="VVD11" s="219"/>
      <c r="VVE11" s="219"/>
      <c r="VVF11" s="219"/>
      <c r="VVG11" s="219"/>
      <c r="VVH11" s="219"/>
      <c r="VVI11" s="219"/>
      <c r="VVJ11" s="219"/>
      <c r="VVK11" s="219"/>
      <c r="VVL11" s="219"/>
      <c r="VVM11" s="219"/>
      <c r="VVN11" s="219"/>
      <c r="VVO11" s="219"/>
      <c r="VVP11" s="219"/>
      <c r="VVQ11" s="219"/>
      <c r="VVR11" s="219"/>
      <c r="VVS11" s="219"/>
      <c r="VVT11" s="219"/>
      <c r="VVU11" s="219"/>
      <c r="VVV11" s="219"/>
      <c r="VVW11" s="219"/>
      <c r="VVX11" s="219"/>
      <c r="VVY11" s="219"/>
      <c r="VVZ11" s="219"/>
      <c r="VWA11" s="219"/>
      <c r="VWB11" s="219"/>
      <c r="VWC11" s="219"/>
      <c r="VWD11" s="219"/>
      <c r="VWE11" s="219"/>
      <c r="VWF11" s="219"/>
      <c r="VWG11" s="219"/>
      <c r="VWH11" s="219"/>
      <c r="VWI11" s="219"/>
      <c r="VWJ11" s="219"/>
      <c r="VWK11" s="219"/>
      <c r="VWL11" s="219"/>
      <c r="VWM11" s="219"/>
      <c r="VWN11" s="219"/>
      <c r="VWO11" s="219"/>
      <c r="VWP11" s="219"/>
      <c r="VWQ11" s="219"/>
      <c r="VWR11" s="219"/>
      <c r="VWS11" s="219"/>
      <c r="VWT11" s="219"/>
      <c r="VWU11" s="219"/>
      <c r="VWV11" s="219"/>
      <c r="VWW11" s="219"/>
      <c r="VWX11" s="219"/>
      <c r="VWY11" s="219"/>
      <c r="VWZ11" s="219"/>
      <c r="VXA11" s="219"/>
      <c r="VXB11" s="219"/>
      <c r="VXC11" s="219"/>
      <c r="VXD11" s="219"/>
      <c r="VXE11" s="219"/>
      <c r="VXF11" s="219"/>
      <c r="VXG11" s="219"/>
      <c r="VXH11" s="219"/>
      <c r="VXI11" s="219"/>
      <c r="VXJ11" s="219"/>
      <c r="VXK11" s="219"/>
      <c r="VXL11" s="219"/>
      <c r="VXM11" s="219"/>
      <c r="VXN11" s="219"/>
      <c r="VXO11" s="219"/>
      <c r="VXP11" s="219"/>
      <c r="VXQ11" s="219"/>
      <c r="VXR11" s="219"/>
      <c r="VXS11" s="219"/>
      <c r="VXT11" s="219"/>
      <c r="VXU11" s="219"/>
      <c r="VXV11" s="219"/>
      <c r="VXW11" s="219"/>
      <c r="VXX11" s="219"/>
      <c r="VXY11" s="219"/>
      <c r="VXZ11" s="219"/>
      <c r="VYA11" s="219"/>
      <c r="VYB11" s="219"/>
      <c r="VYC11" s="219"/>
      <c r="VYD11" s="219"/>
      <c r="VYE11" s="219"/>
      <c r="VYF11" s="219"/>
      <c r="VYG11" s="219"/>
      <c r="VYH11" s="219"/>
      <c r="VYI11" s="219"/>
      <c r="VYJ11" s="219"/>
      <c r="VYK11" s="219"/>
      <c r="VYL11" s="219"/>
      <c r="VYM11" s="219"/>
      <c r="VYN11" s="219"/>
      <c r="VYO11" s="219"/>
      <c r="VYP11" s="219"/>
      <c r="VYQ11" s="219"/>
      <c r="VYR11" s="219"/>
      <c r="VYS11" s="219"/>
      <c r="VYT11" s="219"/>
      <c r="VYU11" s="219"/>
      <c r="VYV11" s="219"/>
      <c r="VYW11" s="219"/>
      <c r="VYX11" s="219"/>
      <c r="VYY11" s="219"/>
      <c r="VYZ11" s="219"/>
      <c r="VZA11" s="219"/>
      <c r="VZB11" s="219"/>
      <c r="VZC11" s="219"/>
      <c r="VZD11" s="219"/>
      <c r="VZE11" s="219"/>
      <c r="VZF11" s="219"/>
      <c r="VZG11" s="219"/>
      <c r="VZH11" s="219"/>
      <c r="VZI11" s="219"/>
      <c r="VZJ11" s="219"/>
      <c r="VZK11" s="219"/>
      <c r="VZL11" s="219"/>
      <c r="VZM11" s="219"/>
      <c r="VZN11" s="219"/>
      <c r="VZO11" s="219"/>
      <c r="VZP11" s="219"/>
      <c r="VZQ11" s="219"/>
      <c r="VZR11" s="219"/>
      <c r="VZS11" s="219"/>
      <c r="VZT11" s="219"/>
      <c r="VZU11" s="219"/>
      <c r="VZV11" s="219"/>
      <c r="VZW11" s="219"/>
      <c r="VZX11" s="219"/>
      <c r="VZY11" s="219"/>
      <c r="VZZ11" s="219"/>
      <c r="WAA11" s="219"/>
      <c r="WAB11" s="219"/>
      <c r="WAC11" s="219"/>
      <c r="WAD11" s="219"/>
      <c r="WAE11" s="219"/>
      <c r="WAF11" s="219"/>
      <c r="WAG11" s="219"/>
      <c r="WAH11" s="219"/>
      <c r="WAI11" s="219"/>
      <c r="WAJ11" s="219"/>
      <c r="WAK11" s="219"/>
      <c r="WAL11" s="219"/>
      <c r="WAM11" s="219"/>
      <c r="WAN11" s="219"/>
      <c r="WAO11" s="219"/>
      <c r="WAP11" s="219"/>
      <c r="WAQ11" s="219"/>
      <c r="WAR11" s="219"/>
      <c r="WAS11" s="219"/>
      <c r="WAT11" s="219"/>
      <c r="WAU11" s="219"/>
      <c r="WAV11" s="219"/>
      <c r="WAW11" s="219"/>
      <c r="WAX11" s="219"/>
      <c r="WAY11" s="219"/>
      <c r="WAZ11" s="219"/>
      <c r="WBA11" s="219"/>
      <c r="WBB11" s="219"/>
      <c r="WBC11" s="219"/>
      <c r="WBD11" s="219"/>
      <c r="WBE11" s="219"/>
      <c r="WBF11" s="219"/>
      <c r="WBG11" s="219"/>
      <c r="WBH11" s="219"/>
      <c r="WBI11" s="219"/>
      <c r="WBJ11" s="219"/>
      <c r="WBK11" s="219"/>
      <c r="WBL11" s="219"/>
      <c r="WBM11" s="219"/>
      <c r="WBN11" s="219"/>
      <c r="WBO11" s="219"/>
      <c r="WBP11" s="219"/>
      <c r="WBQ11" s="219"/>
      <c r="WBR11" s="219"/>
      <c r="WBS11" s="219"/>
      <c r="WBT11" s="219"/>
      <c r="WBU11" s="219"/>
      <c r="WBV11" s="219"/>
      <c r="WBW11" s="219"/>
      <c r="WBX11" s="219"/>
      <c r="WBY11" s="219"/>
      <c r="WBZ11" s="219"/>
      <c r="WCA11" s="219"/>
      <c r="WCB11" s="219"/>
      <c r="WCC11" s="219"/>
      <c r="WCD11" s="219"/>
      <c r="WCE11" s="219"/>
      <c r="WCF11" s="219"/>
      <c r="WCG11" s="219"/>
      <c r="WCH11" s="219"/>
      <c r="WCI11" s="219"/>
      <c r="WCJ11" s="219"/>
      <c r="WCK11" s="219"/>
      <c r="WCL11" s="219"/>
      <c r="WCM11" s="219"/>
      <c r="WCN11" s="219"/>
      <c r="WCO11" s="219"/>
      <c r="WCP11" s="219"/>
      <c r="WCQ11" s="219"/>
      <c r="WCR11" s="219"/>
      <c r="WCS11" s="219"/>
      <c r="WCT11" s="219"/>
      <c r="WCU11" s="219"/>
      <c r="WCV11" s="219"/>
      <c r="WCW11" s="219"/>
      <c r="WCX11" s="219"/>
      <c r="WCY11" s="219"/>
      <c r="WCZ11" s="219"/>
      <c r="WDA11" s="219"/>
      <c r="WDB11" s="219"/>
      <c r="WDC11" s="219"/>
      <c r="WDD11" s="219"/>
      <c r="WDE11" s="219"/>
      <c r="WDF11" s="219"/>
      <c r="WDG11" s="219"/>
      <c r="WDH11" s="219"/>
      <c r="WDI11" s="219"/>
      <c r="WDJ11" s="219"/>
      <c r="WDK11" s="219"/>
      <c r="WDL11" s="219"/>
      <c r="WDM11" s="219"/>
      <c r="WDN11" s="219"/>
      <c r="WDO11" s="219"/>
      <c r="WDP11" s="219"/>
      <c r="WDQ11" s="219"/>
      <c r="WDR11" s="219"/>
      <c r="WDS11" s="219"/>
      <c r="WDT11" s="219"/>
      <c r="WDU11" s="219"/>
      <c r="WDV11" s="219"/>
      <c r="WDW11" s="219"/>
      <c r="WDX11" s="219"/>
      <c r="WDY11" s="219"/>
      <c r="WDZ11" s="219"/>
      <c r="WEA11" s="219"/>
      <c r="WEB11" s="219"/>
      <c r="WEC11" s="219"/>
      <c r="WED11" s="219"/>
      <c r="WEE11" s="219"/>
      <c r="WEF11" s="219"/>
      <c r="WEG11" s="219"/>
      <c r="WEH11" s="219"/>
      <c r="WEI11" s="219"/>
      <c r="WEJ11" s="219"/>
      <c r="WEK11" s="219"/>
      <c r="WEL11" s="219"/>
      <c r="WEM11" s="219"/>
      <c r="WEN11" s="219"/>
      <c r="WEO11" s="219"/>
      <c r="WEP11" s="219"/>
      <c r="WEQ11" s="219"/>
      <c r="WER11" s="219"/>
      <c r="WES11" s="219"/>
      <c r="WET11" s="219"/>
      <c r="WEU11" s="219"/>
      <c r="WEV11" s="219"/>
      <c r="WEW11" s="219"/>
      <c r="WEX11" s="219"/>
      <c r="WEY11" s="219"/>
      <c r="WEZ11" s="219"/>
      <c r="WFA11" s="219"/>
      <c r="WFB11" s="219"/>
      <c r="WFC11" s="219"/>
      <c r="WFD11" s="219"/>
      <c r="WFE11" s="219"/>
      <c r="WFF11" s="219"/>
      <c r="WFG11" s="219"/>
      <c r="WFH11" s="219"/>
      <c r="WFI11" s="219"/>
      <c r="WFJ11" s="219"/>
      <c r="WFK11" s="219"/>
      <c r="WFL11" s="219"/>
      <c r="WFM11" s="219"/>
      <c r="WFN11" s="219"/>
      <c r="WFO11" s="219"/>
      <c r="WFP11" s="219"/>
      <c r="WFQ11" s="219"/>
      <c r="WFR11" s="219"/>
      <c r="WFS11" s="219"/>
      <c r="WFT11" s="219"/>
      <c r="WFU11" s="219"/>
      <c r="WFV11" s="219"/>
      <c r="WFW11" s="219"/>
      <c r="WFX11" s="219"/>
      <c r="WFY11" s="219"/>
      <c r="WFZ11" s="219"/>
      <c r="WGA11" s="219"/>
      <c r="WGB11" s="219"/>
      <c r="WGC11" s="219"/>
      <c r="WGD11" s="219"/>
      <c r="WGE11" s="219"/>
      <c r="WGF11" s="219"/>
      <c r="WGG11" s="219"/>
      <c r="WGH11" s="219"/>
      <c r="WGI11" s="219"/>
      <c r="WGJ11" s="219"/>
      <c r="WGK11" s="219"/>
      <c r="WGL11" s="219"/>
      <c r="WGM11" s="219"/>
      <c r="WGN11" s="219"/>
      <c r="WGO11" s="219"/>
      <c r="WGP11" s="219"/>
      <c r="WGQ11" s="219"/>
      <c r="WGR11" s="219"/>
      <c r="WGS11" s="219"/>
      <c r="WGT11" s="219"/>
      <c r="WGU11" s="219"/>
      <c r="WGV11" s="219"/>
      <c r="WGW11" s="219"/>
      <c r="WGX11" s="219"/>
      <c r="WGY11" s="219"/>
      <c r="WGZ11" s="219"/>
      <c r="WHA11" s="219"/>
      <c r="WHB11" s="219"/>
      <c r="WHC11" s="219"/>
      <c r="WHD11" s="219"/>
      <c r="WHE11" s="219"/>
      <c r="WHF11" s="219"/>
      <c r="WHG11" s="219"/>
      <c r="WHH11" s="219"/>
      <c r="WHI11" s="219"/>
      <c r="WHJ11" s="219"/>
      <c r="WHK11" s="219"/>
      <c r="WHL11" s="219"/>
      <c r="WHM11" s="219"/>
      <c r="WHN11" s="219"/>
      <c r="WHO11" s="219"/>
      <c r="WHP11" s="219"/>
      <c r="WHQ11" s="219"/>
      <c r="WHR11" s="219"/>
      <c r="WHS11" s="219"/>
      <c r="WHT11" s="219"/>
      <c r="WHU11" s="219"/>
      <c r="WHV11" s="219"/>
      <c r="WHW11" s="219"/>
      <c r="WHX11" s="219"/>
      <c r="WHY11" s="219"/>
      <c r="WHZ11" s="219"/>
      <c r="WIA11" s="219"/>
      <c r="WIB11" s="219"/>
      <c r="WIC11" s="219"/>
      <c r="WID11" s="219"/>
      <c r="WIE11" s="219"/>
      <c r="WIF11" s="219"/>
      <c r="WIG11" s="219"/>
      <c r="WIH11" s="219"/>
      <c r="WII11" s="219"/>
      <c r="WIJ11" s="219"/>
      <c r="WIK11" s="219"/>
      <c r="WIL11" s="219"/>
      <c r="WIM11" s="219"/>
      <c r="WIN11" s="219"/>
      <c r="WIO11" s="219"/>
      <c r="WIP11" s="219"/>
      <c r="WIQ11" s="219"/>
      <c r="WIR11" s="219"/>
      <c r="WIS11" s="219"/>
      <c r="WIT11" s="219"/>
      <c r="WIU11" s="219"/>
      <c r="WIV11" s="219"/>
      <c r="WIW11" s="219"/>
      <c r="WIX11" s="219"/>
      <c r="WIY11" s="219"/>
      <c r="WIZ11" s="219"/>
      <c r="WJA11" s="219"/>
      <c r="WJB11" s="219"/>
      <c r="WJC11" s="219"/>
      <c r="WJD11" s="219"/>
      <c r="WJE11" s="219"/>
      <c r="WJF11" s="219"/>
      <c r="WJG11" s="219"/>
      <c r="WJH11" s="219"/>
      <c r="WJI11" s="219"/>
      <c r="WJJ11" s="219"/>
      <c r="WJK11" s="219"/>
      <c r="WJL11" s="219"/>
      <c r="WJM11" s="219"/>
      <c r="WJN11" s="219"/>
      <c r="WJO11" s="219"/>
      <c r="WJP11" s="219"/>
      <c r="WJQ11" s="219"/>
      <c r="WJR11" s="219"/>
      <c r="WJS11" s="219"/>
      <c r="WJT11" s="219"/>
      <c r="WJU11" s="219"/>
      <c r="WJV11" s="219"/>
      <c r="WJW11" s="219"/>
      <c r="WJX11" s="219"/>
      <c r="WJY11" s="219"/>
      <c r="WJZ11" s="219"/>
      <c r="WKA11" s="219"/>
      <c r="WKB11" s="219"/>
      <c r="WKC11" s="219"/>
      <c r="WKD11" s="219"/>
      <c r="WKE11" s="219"/>
      <c r="WKF11" s="219"/>
      <c r="WKG11" s="219"/>
      <c r="WKH11" s="219"/>
      <c r="WKI11" s="219"/>
      <c r="WKJ11" s="219"/>
      <c r="WKK11" s="219"/>
      <c r="WKL11" s="219"/>
      <c r="WKM11" s="219"/>
      <c r="WKN11" s="219"/>
      <c r="WKO11" s="219"/>
      <c r="WKP11" s="219"/>
      <c r="WKQ11" s="219"/>
      <c r="WKR11" s="219"/>
      <c r="WKS11" s="219"/>
      <c r="WKT11" s="219"/>
      <c r="WKU11" s="219"/>
      <c r="WKV11" s="219"/>
      <c r="WKW11" s="219"/>
      <c r="WKX11" s="219"/>
      <c r="WKY11" s="219"/>
      <c r="WKZ11" s="219"/>
      <c r="WLA11" s="219"/>
      <c r="WLB11" s="219"/>
      <c r="WLC11" s="219"/>
      <c r="WLD11" s="219"/>
      <c r="WLE11" s="219"/>
      <c r="WLF11" s="219"/>
      <c r="WLG11" s="219"/>
      <c r="WLH11" s="219"/>
      <c r="WLI11" s="219"/>
      <c r="WLJ11" s="219"/>
      <c r="WLK11" s="219"/>
      <c r="WLL11" s="219"/>
      <c r="WLM11" s="219"/>
      <c r="WLN11" s="219"/>
      <c r="WLO11" s="219"/>
      <c r="WLP11" s="219"/>
      <c r="WLQ11" s="219"/>
      <c r="WLR11" s="219"/>
      <c r="WLS11" s="219"/>
      <c r="WLT11" s="219"/>
      <c r="WLU11" s="219"/>
      <c r="WLV11" s="219"/>
      <c r="WLW11" s="219"/>
      <c r="WLX11" s="219"/>
      <c r="WLY11" s="219"/>
      <c r="WLZ11" s="219"/>
      <c r="WMA11" s="219"/>
      <c r="WMB11" s="219"/>
      <c r="WMC11" s="219"/>
      <c r="WMD11" s="219"/>
      <c r="WME11" s="219"/>
      <c r="WMF11" s="219"/>
      <c r="WMG11" s="219"/>
      <c r="WMH11" s="219"/>
      <c r="WMI11" s="219"/>
      <c r="WMJ11" s="219"/>
      <c r="WMK11" s="219"/>
      <c r="WML11" s="219"/>
      <c r="WMM11" s="219"/>
      <c r="WMN11" s="219"/>
      <c r="WMO11" s="219"/>
      <c r="WMP11" s="219"/>
      <c r="WMQ11" s="219"/>
      <c r="WMR11" s="219"/>
      <c r="WMS11" s="219"/>
      <c r="WMT11" s="219"/>
      <c r="WMU11" s="219"/>
      <c r="WMV11" s="219"/>
      <c r="WMW11" s="219"/>
      <c r="WMX11" s="219"/>
      <c r="WMY11" s="219"/>
      <c r="WMZ11" s="219"/>
      <c r="WNA11" s="219"/>
      <c r="WNB11" s="219"/>
      <c r="WNC11" s="219"/>
      <c r="WND11" s="219"/>
      <c r="WNE11" s="219"/>
      <c r="WNF11" s="219"/>
      <c r="WNG11" s="219"/>
      <c r="WNH11" s="219"/>
      <c r="WNI11" s="219"/>
      <c r="WNJ11" s="219"/>
      <c r="WNK11" s="219"/>
      <c r="WNL11" s="219"/>
      <c r="WNM11" s="219"/>
      <c r="WNN11" s="219"/>
      <c r="WNO11" s="219"/>
      <c r="WNP11" s="219"/>
      <c r="WNQ11" s="219"/>
      <c r="WNR11" s="219"/>
      <c r="WNS11" s="219"/>
      <c r="WNT11" s="219"/>
      <c r="WNU11" s="219"/>
      <c r="WNV11" s="219"/>
      <c r="WNW11" s="219"/>
      <c r="WNX11" s="219"/>
      <c r="WNY11" s="219"/>
      <c r="WNZ11" s="219"/>
      <c r="WOA11" s="219"/>
      <c r="WOB11" s="219"/>
      <c r="WOC11" s="219"/>
      <c r="WOD11" s="219"/>
      <c r="WOE11" s="219"/>
      <c r="WOF11" s="219"/>
      <c r="WOG11" s="219"/>
      <c r="WOH11" s="219"/>
      <c r="WOI11" s="219"/>
      <c r="WOJ11" s="219"/>
      <c r="WOK11" s="219"/>
      <c r="WOL11" s="219"/>
      <c r="WOM11" s="219"/>
      <c r="WON11" s="219"/>
      <c r="WOO11" s="219"/>
      <c r="WOP11" s="219"/>
      <c r="WOQ11" s="219"/>
      <c r="WOR11" s="219"/>
      <c r="WOS11" s="219"/>
      <c r="WOT11" s="219"/>
      <c r="WOU11" s="219"/>
      <c r="WOV11" s="219"/>
      <c r="WOW11" s="219"/>
      <c r="WOX11" s="219"/>
      <c r="WOY11" s="219"/>
      <c r="WOZ11" s="219"/>
      <c r="WPA11" s="219"/>
      <c r="WPB11" s="219"/>
      <c r="WPC11" s="219"/>
      <c r="WPD11" s="219"/>
      <c r="WPE11" s="219"/>
      <c r="WPF11" s="219"/>
      <c r="WPG11" s="219"/>
      <c r="WPH11" s="219"/>
      <c r="WPI11" s="219"/>
      <c r="WPJ11" s="219"/>
      <c r="WPK11" s="219"/>
      <c r="WPL11" s="219"/>
      <c r="WPM11" s="219"/>
      <c r="WPN11" s="219"/>
      <c r="WPO11" s="219"/>
      <c r="WPP11" s="219"/>
      <c r="WPQ11" s="219"/>
      <c r="WPR11" s="219"/>
      <c r="WPS11" s="219"/>
      <c r="WPT11" s="219"/>
      <c r="WPU11" s="219"/>
      <c r="WPV11" s="219"/>
      <c r="WPW11" s="219"/>
      <c r="WPX11" s="219"/>
      <c r="WPY11" s="219"/>
      <c r="WPZ11" s="219"/>
      <c r="WQA11" s="219"/>
      <c r="WQB11" s="219"/>
      <c r="WQC11" s="219"/>
      <c r="WQD11" s="219"/>
      <c r="WQE11" s="219"/>
      <c r="WQF11" s="219"/>
      <c r="WQG11" s="219"/>
      <c r="WQH11" s="219"/>
      <c r="WQI11" s="219"/>
      <c r="WQJ11" s="219"/>
      <c r="WQK11" s="219"/>
      <c r="WQL11" s="219"/>
      <c r="WQM11" s="219"/>
      <c r="WQN11" s="219"/>
      <c r="WQO11" s="219"/>
      <c r="WQP11" s="219"/>
      <c r="WQQ11" s="219"/>
      <c r="WQR11" s="219"/>
      <c r="WQS11" s="219"/>
      <c r="WQT11" s="219"/>
      <c r="WQU11" s="219"/>
      <c r="WQV11" s="219"/>
      <c r="WQW11" s="219"/>
      <c r="WQX11" s="219"/>
      <c r="WQY11" s="219"/>
      <c r="WQZ11" s="219"/>
      <c r="WRA11" s="219"/>
      <c r="WRB11" s="219"/>
      <c r="WRC11" s="219"/>
      <c r="WRD11" s="219"/>
      <c r="WRE11" s="219"/>
      <c r="WRF11" s="219"/>
      <c r="WRG11" s="219"/>
      <c r="WRH11" s="219"/>
      <c r="WRI11" s="219"/>
      <c r="WRJ11" s="219"/>
      <c r="WRK11" s="219"/>
      <c r="WRL11" s="219"/>
      <c r="WRM11" s="219"/>
      <c r="WRN11" s="219"/>
      <c r="WRO11" s="219"/>
      <c r="WRP11" s="219"/>
      <c r="WRQ11" s="219"/>
      <c r="WRR11" s="219"/>
      <c r="WRS11" s="219"/>
      <c r="WRT11" s="219"/>
      <c r="WRU11" s="219"/>
      <c r="WRV11" s="219"/>
      <c r="WRW11" s="219"/>
      <c r="WRX11" s="219"/>
      <c r="WRY11" s="219"/>
      <c r="WRZ11" s="219"/>
      <c r="WSA11" s="219"/>
      <c r="WSB11" s="219"/>
      <c r="WSC11" s="219"/>
      <c r="WSD11" s="219"/>
      <c r="WSE11" s="219"/>
      <c r="WSF11" s="219"/>
      <c r="WSG11" s="219"/>
      <c r="WSH11" s="219"/>
      <c r="WSI11" s="219"/>
      <c r="WSJ11" s="219"/>
      <c r="WSK11" s="219"/>
      <c r="WSL11" s="219"/>
      <c r="WSM11" s="219"/>
      <c r="WSN11" s="219"/>
      <c r="WSO11" s="219"/>
      <c r="WSP11" s="219"/>
      <c r="WSQ11" s="219"/>
      <c r="WSR11" s="219"/>
      <c r="WSS11" s="219"/>
      <c r="WST11" s="219"/>
      <c r="WSU11" s="219"/>
      <c r="WSV11" s="219"/>
      <c r="WSW11" s="219"/>
      <c r="WSX11" s="219"/>
      <c r="WSY11" s="219"/>
      <c r="WSZ11" s="219"/>
      <c r="WTA11" s="219"/>
      <c r="WTB11" s="219"/>
      <c r="WTC11" s="219"/>
      <c r="WTD11" s="219"/>
      <c r="WTE11" s="219"/>
      <c r="WTF11" s="219"/>
      <c r="WTG11" s="219"/>
      <c r="WTH11" s="219"/>
      <c r="WTI11" s="219"/>
      <c r="WTJ11" s="219"/>
      <c r="WTK11" s="219"/>
      <c r="WTL11" s="219"/>
      <c r="WTM11" s="219"/>
      <c r="WTN11" s="219"/>
      <c r="WTO11" s="219"/>
      <c r="WTP11" s="219"/>
      <c r="WTQ11" s="219"/>
      <c r="WTR11" s="219"/>
      <c r="WTS11" s="219"/>
      <c r="WTT11" s="219"/>
      <c r="WTU11" s="219"/>
      <c r="WTV11" s="219"/>
      <c r="WTW11" s="219"/>
      <c r="WTX11" s="219"/>
      <c r="WTY11" s="219"/>
      <c r="WTZ11" s="219"/>
      <c r="WUA11" s="219"/>
      <c r="WUB11" s="219"/>
      <c r="WUC11" s="219"/>
      <c r="WUD11" s="219"/>
      <c r="WUE11" s="219"/>
      <c r="WUF11" s="219"/>
      <c r="WUG11" s="219"/>
      <c r="WUH11" s="219"/>
      <c r="WUI11" s="219"/>
      <c r="WUJ11" s="219"/>
      <c r="WUK11" s="219"/>
      <c r="WUL11" s="219"/>
      <c r="WUM11" s="219"/>
      <c r="WUN11" s="219"/>
      <c r="WUO11" s="219"/>
      <c r="WUP11" s="219"/>
      <c r="WUQ11" s="219"/>
      <c r="WUR11" s="219"/>
      <c r="WUS11" s="219"/>
      <c r="WUT11" s="219"/>
      <c r="WUU11" s="219"/>
      <c r="WUV11" s="219"/>
      <c r="WUW11" s="219"/>
      <c r="WUX11" s="219"/>
      <c r="WUY11" s="219"/>
      <c r="WUZ11" s="219"/>
      <c r="WVA11" s="219"/>
      <c r="WVB11" s="219"/>
      <c r="WVC11" s="219"/>
      <c r="WVD11" s="219"/>
      <c r="WVE11" s="219"/>
      <c r="WVF11" s="219"/>
      <c r="WVG11" s="219"/>
      <c r="WVH11" s="219"/>
      <c r="WVI11" s="219"/>
      <c r="WVJ11" s="219"/>
      <c r="WVK11" s="219"/>
      <c r="WVL11" s="219"/>
      <c r="WVM11" s="219"/>
      <c r="WVN11" s="219"/>
      <c r="WVO11" s="219"/>
      <c r="WVP11" s="219"/>
      <c r="WVQ11" s="219"/>
      <c r="WVR11" s="219"/>
      <c r="WVS11" s="219"/>
      <c r="WVT11" s="219"/>
      <c r="WVU11" s="219"/>
      <c r="WVV11" s="219"/>
      <c r="WVW11" s="219"/>
      <c r="WVX11" s="219"/>
      <c r="WVY11" s="219"/>
      <c r="WVZ11" s="219"/>
      <c r="WWA11" s="219"/>
      <c r="WWB11" s="219"/>
      <c r="WWC11" s="219"/>
      <c r="WWD11" s="219"/>
      <c r="WWE11" s="219"/>
      <c r="WWF11" s="219"/>
      <c r="WWG11" s="219"/>
      <c r="WWH11" s="219"/>
      <c r="WWI11" s="219"/>
      <c r="WWJ11" s="219"/>
      <c r="WWK11" s="219"/>
      <c r="WWL11" s="219"/>
      <c r="WWM11" s="219"/>
      <c r="WWN11" s="219"/>
      <c r="WWO11" s="219"/>
      <c r="WWP11" s="219"/>
      <c r="WWQ11" s="219"/>
      <c r="WWR11" s="219"/>
      <c r="WWS11" s="219"/>
      <c r="WWT11" s="219"/>
      <c r="WWU11" s="219"/>
      <c r="WWV11" s="219"/>
      <c r="WWW11" s="219"/>
      <c r="WWX11" s="219"/>
      <c r="WWY11" s="219"/>
      <c r="WWZ11" s="219"/>
      <c r="WXA11" s="219"/>
      <c r="WXB11" s="219"/>
      <c r="WXC11" s="219"/>
      <c r="WXD11" s="219"/>
      <c r="WXE11" s="219"/>
      <c r="WXF11" s="219"/>
      <c r="WXG11" s="219"/>
      <c r="WXH11" s="219"/>
      <c r="WXI11" s="219"/>
      <c r="WXJ11" s="219"/>
      <c r="WXK11" s="219"/>
      <c r="WXL11" s="219"/>
      <c r="WXM11" s="219"/>
      <c r="WXN11" s="219"/>
      <c r="WXO11" s="219"/>
      <c r="WXP11" s="219"/>
      <c r="WXQ11" s="219"/>
      <c r="WXR11" s="219"/>
      <c r="WXS11" s="219"/>
      <c r="WXT11" s="219"/>
      <c r="WXU11" s="219"/>
      <c r="WXV11" s="219"/>
      <c r="WXW11" s="219"/>
      <c r="WXX11" s="219"/>
      <c r="WXY11" s="219"/>
      <c r="WXZ11" s="219"/>
      <c r="WYA11" s="219"/>
      <c r="WYB11" s="219"/>
      <c r="WYC11" s="219"/>
      <c r="WYD11" s="219"/>
      <c r="WYE11" s="219"/>
      <c r="WYF11" s="219"/>
      <c r="WYG11" s="219"/>
      <c r="WYH11" s="219"/>
      <c r="WYI11" s="219"/>
      <c r="WYJ11" s="219"/>
      <c r="WYK11" s="219"/>
      <c r="WYL11" s="219"/>
      <c r="WYM11" s="219"/>
      <c r="WYN11" s="219"/>
      <c r="WYO11" s="219"/>
      <c r="WYP11" s="219"/>
      <c r="WYQ11" s="219"/>
      <c r="WYR11" s="219"/>
      <c r="WYS11" s="219"/>
      <c r="WYT11" s="219"/>
      <c r="WYU11" s="219"/>
      <c r="WYV11" s="219"/>
      <c r="WYW11" s="219"/>
      <c r="WYX11" s="219"/>
      <c r="WYY11" s="219"/>
      <c r="WYZ11" s="219"/>
      <c r="WZA11" s="219"/>
      <c r="WZB11" s="219"/>
      <c r="WZC11" s="219"/>
      <c r="WZD11" s="219"/>
      <c r="WZE11" s="219"/>
      <c r="WZF11" s="219"/>
      <c r="WZG11" s="219"/>
      <c r="WZH11" s="219"/>
      <c r="WZI11" s="219"/>
      <c r="WZJ11" s="219"/>
      <c r="WZK11" s="219"/>
      <c r="WZL11" s="219"/>
      <c r="WZM11" s="219"/>
      <c r="WZN11" s="219"/>
      <c r="WZO11" s="219"/>
      <c r="WZP11" s="219"/>
      <c r="WZQ11" s="219"/>
      <c r="WZR11" s="219"/>
      <c r="WZS11" s="219"/>
      <c r="WZT11" s="219"/>
      <c r="WZU11" s="219"/>
      <c r="WZV11" s="219"/>
      <c r="WZW11" s="219"/>
      <c r="WZX11" s="219"/>
      <c r="WZY11" s="219"/>
      <c r="WZZ11" s="219"/>
      <c r="XAA11" s="219"/>
      <c r="XAB11" s="219"/>
      <c r="XAC11" s="219"/>
      <c r="XAD11" s="219"/>
      <c r="XAE11" s="219"/>
      <c r="XAF11" s="219"/>
      <c r="XAG11" s="219"/>
      <c r="XAH11" s="219"/>
      <c r="XAI11" s="219"/>
      <c r="XAJ11" s="219"/>
      <c r="XAK11" s="219"/>
      <c r="XAL11" s="219"/>
      <c r="XAM11" s="219"/>
      <c r="XAN11" s="219"/>
      <c r="XAO11" s="219"/>
      <c r="XAP11" s="219"/>
      <c r="XAQ11" s="219"/>
      <c r="XAR11" s="219"/>
      <c r="XAS11" s="219"/>
      <c r="XAT11" s="219"/>
      <c r="XAU11" s="219"/>
      <c r="XAV11" s="219"/>
      <c r="XAW11" s="219"/>
      <c r="XAX11" s="219"/>
      <c r="XAY11" s="219"/>
      <c r="XAZ11" s="219"/>
      <c r="XBA11" s="219"/>
      <c r="XBB11" s="219"/>
      <c r="XBC11" s="219"/>
      <c r="XBD11" s="219"/>
      <c r="XBE11" s="219"/>
      <c r="XBF11" s="219"/>
      <c r="XBG11" s="219"/>
      <c r="XBH11" s="219"/>
      <c r="XBI11" s="219"/>
      <c r="XBJ11" s="219"/>
      <c r="XBK11" s="219"/>
      <c r="XBL11" s="219"/>
      <c r="XBM11" s="219"/>
      <c r="XBN11" s="219"/>
      <c r="XBO11" s="219"/>
      <c r="XBP11" s="219"/>
      <c r="XBQ11" s="219"/>
      <c r="XBR11" s="219"/>
      <c r="XBS11" s="219"/>
      <c r="XBT11" s="219"/>
      <c r="XBU11" s="219"/>
      <c r="XBV11" s="219"/>
      <c r="XBW11" s="219"/>
      <c r="XBX11" s="219"/>
      <c r="XBY11" s="219"/>
      <c r="XBZ11" s="219"/>
      <c r="XCA11" s="219"/>
      <c r="XCB11" s="219"/>
      <c r="XCC11" s="219"/>
      <c r="XCD11" s="219"/>
      <c r="XCE11" s="219"/>
      <c r="XCF11" s="219"/>
      <c r="XCG11" s="219"/>
      <c r="XCH11" s="219"/>
      <c r="XCI11" s="219"/>
      <c r="XCJ11" s="219"/>
      <c r="XCK11" s="219"/>
      <c r="XCL11" s="219"/>
      <c r="XCM11" s="219"/>
      <c r="XCN11" s="219"/>
      <c r="XCO11" s="219"/>
      <c r="XCP11" s="219"/>
      <c r="XCQ11" s="219"/>
      <c r="XCR11" s="219"/>
      <c r="XCS11" s="219"/>
      <c r="XCT11" s="219"/>
      <c r="XCU11" s="219"/>
      <c r="XCV11" s="219"/>
      <c r="XCW11" s="219"/>
      <c r="XCX11" s="219"/>
      <c r="XCY11" s="219"/>
      <c r="XCZ11" s="219"/>
      <c r="XDA11" s="219"/>
      <c r="XDB11" s="219"/>
      <c r="XDC11" s="219"/>
      <c r="XDD11" s="219"/>
      <c r="XDE11" s="219"/>
      <c r="XDF11" s="219"/>
      <c r="XDG11" s="219"/>
      <c r="XDH11" s="219"/>
      <c r="XDI11" s="219"/>
      <c r="XDJ11" s="219"/>
      <c r="XDK11" s="219"/>
      <c r="XDL11" s="219"/>
      <c r="XDM11" s="219"/>
      <c r="XDN11" s="219"/>
      <c r="XDO11" s="219"/>
      <c r="XDP11" s="219"/>
      <c r="XDQ11" s="219"/>
      <c r="XDR11" s="219"/>
      <c r="XDS11" s="219"/>
      <c r="XDT11" s="219"/>
      <c r="XDU11" s="219"/>
      <c r="XDV11" s="219"/>
      <c r="XDW11" s="219"/>
      <c r="XDX11" s="219"/>
      <c r="XDY11" s="219"/>
      <c r="XDZ11" s="219"/>
      <c r="XEA11" s="219"/>
      <c r="XEB11" s="219"/>
      <c r="XEC11" s="219"/>
      <c r="XED11" s="219"/>
      <c r="XEE11" s="219"/>
      <c r="XEF11" s="219"/>
      <c r="XEG11" s="219"/>
      <c r="XEH11" s="219"/>
      <c r="XEI11" s="219"/>
      <c r="XEJ11" s="219"/>
      <c r="XEK11" s="219"/>
      <c r="XEL11" s="219"/>
      <c r="XEM11" s="219"/>
      <c r="XEN11" s="219"/>
      <c r="XEO11" s="219"/>
      <c r="XEP11" s="219"/>
      <c r="XEQ11" s="219"/>
      <c r="XER11" s="219"/>
      <c r="XES11" s="219"/>
      <c r="XET11" s="219"/>
      <c r="XEU11" s="219"/>
      <c r="XEV11" s="219"/>
      <c r="XEW11" s="219"/>
      <c r="XEX11" s="219"/>
      <c r="XEY11" s="219"/>
      <c r="XEZ11" s="219"/>
      <c r="XFA11" s="219"/>
      <c r="XFB11" s="219"/>
      <c r="XFC11" s="219"/>
      <c r="XFD11" s="219"/>
    </row>
    <row r="12" spans="1:16384" s="99" customFormat="1" ht="12.75">
      <c r="A12" s="177"/>
      <c r="B12" s="506" t="s">
        <v>12193</v>
      </c>
      <c r="C12" s="506"/>
      <c r="D12" s="506"/>
      <c r="E12" s="506"/>
      <c r="F12" s="506"/>
      <c r="G12" s="506"/>
      <c r="H12" s="506"/>
      <c r="J12" s="220"/>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19"/>
      <c r="BM12" s="219"/>
      <c r="BN12" s="219"/>
      <c r="BO12" s="219"/>
      <c r="BP12" s="219"/>
      <c r="BQ12" s="219"/>
      <c r="BR12" s="219"/>
      <c r="BS12" s="219"/>
      <c r="BT12" s="219"/>
      <c r="BU12" s="219"/>
      <c r="BV12" s="219"/>
      <c r="BW12" s="219"/>
      <c r="BX12" s="219"/>
      <c r="BY12" s="219"/>
      <c r="BZ12" s="219"/>
      <c r="CA12" s="219"/>
      <c r="CB12" s="219"/>
      <c r="CC12" s="219"/>
      <c r="CD12" s="219"/>
      <c r="CE12" s="219"/>
      <c r="CF12" s="219"/>
      <c r="CG12" s="219"/>
      <c r="CH12" s="219"/>
      <c r="CI12" s="219"/>
      <c r="CJ12" s="219"/>
      <c r="CK12" s="219"/>
      <c r="CL12" s="219"/>
      <c r="CM12" s="219"/>
      <c r="CN12" s="219"/>
      <c r="CO12" s="219"/>
      <c r="CP12" s="219"/>
      <c r="CQ12" s="219"/>
      <c r="CR12" s="219"/>
      <c r="CS12" s="219"/>
      <c r="CT12" s="219"/>
      <c r="CU12" s="219"/>
      <c r="CV12" s="219"/>
      <c r="CW12" s="219"/>
      <c r="CX12" s="219"/>
      <c r="CY12" s="219"/>
      <c r="CZ12" s="219"/>
      <c r="DA12" s="219"/>
      <c r="DB12" s="219"/>
      <c r="DC12" s="219"/>
      <c r="DD12" s="219"/>
      <c r="DE12" s="219"/>
      <c r="DF12" s="219"/>
      <c r="DG12" s="219"/>
      <c r="DH12" s="219"/>
      <c r="DI12" s="219"/>
      <c r="DJ12" s="219"/>
      <c r="DK12" s="219"/>
      <c r="DL12" s="219"/>
      <c r="DM12" s="219"/>
      <c r="DN12" s="219"/>
      <c r="DO12" s="219"/>
      <c r="DP12" s="219"/>
      <c r="DQ12" s="219"/>
      <c r="DR12" s="219"/>
      <c r="DS12" s="219"/>
      <c r="DT12" s="219"/>
      <c r="DU12" s="219"/>
      <c r="DV12" s="219"/>
      <c r="DW12" s="219"/>
      <c r="DX12" s="219"/>
      <c r="DY12" s="219"/>
      <c r="DZ12" s="219"/>
      <c r="EA12" s="219"/>
      <c r="EB12" s="219"/>
      <c r="EC12" s="219"/>
      <c r="ED12" s="219"/>
      <c r="EE12" s="219"/>
      <c r="EF12" s="219"/>
      <c r="EG12" s="219"/>
      <c r="EH12" s="219"/>
      <c r="EI12" s="219"/>
      <c r="EJ12" s="219"/>
      <c r="EK12" s="219"/>
      <c r="EL12" s="219"/>
      <c r="EM12" s="219"/>
      <c r="EN12" s="219"/>
      <c r="EO12" s="219"/>
      <c r="EP12" s="219"/>
      <c r="EQ12" s="219"/>
      <c r="ER12" s="219"/>
      <c r="ES12" s="219"/>
      <c r="ET12" s="219"/>
      <c r="EU12" s="219"/>
      <c r="EV12" s="219"/>
      <c r="EW12" s="219"/>
      <c r="EX12" s="219"/>
      <c r="EY12" s="219"/>
      <c r="EZ12" s="219"/>
      <c r="FA12" s="219"/>
      <c r="FB12" s="219"/>
      <c r="FC12" s="219"/>
      <c r="FD12" s="219"/>
      <c r="FE12" s="219"/>
      <c r="FF12" s="219"/>
      <c r="FG12" s="219"/>
      <c r="FH12" s="219"/>
      <c r="FI12" s="219"/>
      <c r="FJ12" s="219"/>
      <c r="FK12" s="219"/>
      <c r="FL12" s="219"/>
      <c r="FM12" s="219"/>
      <c r="FN12" s="219"/>
      <c r="FO12" s="219"/>
      <c r="FP12" s="219"/>
      <c r="FQ12" s="219"/>
      <c r="FR12" s="219"/>
      <c r="FS12" s="219"/>
      <c r="FT12" s="219"/>
      <c r="FU12" s="219"/>
      <c r="FV12" s="219"/>
      <c r="FW12" s="219"/>
      <c r="FX12" s="219"/>
      <c r="FY12" s="219"/>
      <c r="FZ12" s="219"/>
      <c r="GA12" s="219"/>
      <c r="GB12" s="219"/>
      <c r="GC12" s="219"/>
      <c r="GD12" s="219"/>
      <c r="GE12" s="219"/>
      <c r="GF12" s="219"/>
      <c r="GG12" s="219"/>
      <c r="GH12" s="219"/>
      <c r="GI12" s="219"/>
      <c r="GJ12" s="219"/>
      <c r="GK12" s="219"/>
      <c r="GL12" s="219"/>
      <c r="GM12" s="219"/>
      <c r="GN12" s="219"/>
      <c r="GO12" s="219"/>
      <c r="GP12" s="219"/>
      <c r="GQ12" s="219"/>
      <c r="GR12" s="219"/>
      <c r="GS12" s="219"/>
      <c r="GT12" s="219"/>
      <c r="GU12" s="219"/>
      <c r="GV12" s="219"/>
      <c r="GW12" s="219"/>
      <c r="GX12" s="219"/>
      <c r="GY12" s="219"/>
      <c r="GZ12" s="219"/>
      <c r="HA12" s="219"/>
      <c r="HB12" s="219"/>
      <c r="HC12" s="219"/>
      <c r="HD12" s="219"/>
      <c r="HE12" s="219"/>
      <c r="HF12" s="219"/>
      <c r="HG12" s="219"/>
      <c r="HH12" s="219"/>
      <c r="HI12" s="219"/>
      <c r="HJ12" s="219"/>
      <c r="HK12" s="219"/>
      <c r="HL12" s="219"/>
      <c r="HM12" s="219"/>
      <c r="HN12" s="219"/>
      <c r="HO12" s="219"/>
      <c r="HP12" s="219"/>
      <c r="HQ12" s="219"/>
      <c r="HR12" s="219"/>
      <c r="HS12" s="219"/>
      <c r="HT12" s="219"/>
      <c r="HU12" s="219"/>
      <c r="HV12" s="219"/>
      <c r="HW12" s="219"/>
      <c r="HX12" s="219"/>
      <c r="HY12" s="219"/>
      <c r="HZ12" s="219"/>
      <c r="IA12" s="219"/>
      <c r="IB12" s="219"/>
      <c r="IC12" s="219"/>
      <c r="ID12" s="219"/>
      <c r="IE12" s="219"/>
      <c r="IF12" s="219"/>
      <c r="IG12" s="219"/>
      <c r="IH12" s="219"/>
      <c r="II12" s="219"/>
      <c r="IJ12" s="219"/>
      <c r="IK12" s="219"/>
      <c r="IL12" s="219"/>
      <c r="IM12" s="219"/>
      <c r="IN12" s="219"/>
      <c r="IO12" s="219"/>
      <c r="IP12" s="219"/>
      <c r="IQ12" s="219"/>
      <c r="IR12" s="219"/>
      <c r="IS12" s="219"/>
      <c r="IT12" s="219"/>
      <c r="IU12" s="219"/>
      <c r="IV12" s="219"/>
      <c r="IW12" s="219"/>
      <c r="IX12" s="219"/>
      <c r="IY12" s="219"/>
      <c r="IZ12" s="219"/>
      <c r="JA12" s="219"/>
      <c r="JB12" s="219"/>
      <c r="JC12" s="219"/>
      <c r="JD12" s="219"/>
      <c r="JE12" s="219"/>
      <c r="JF12" s="219"/>
      <c r="JG12" s="219"/>
      <c r="JH12" s="219"/>
      <c r="JI12" s="219"/>
      <c r="JJ12" s="219"/>
      <c r="JK12" s="219"/>
      <c r="JL12" s="219"/>
      <c r="JM12" s="219"/>
      <c r="JN12" s="219"/>
      <c r="JO12" s="219"/>
      <c r="JP12" s="219"/>
      <c r="JQ12" s="219"/>
      <c r="JR12" s="219"/>
      <c r="JS12" s="219"/>
      <c r="JT12" s="219"/>
      <c r="JU12" s="219"/>
      <c r="JV12" s="219"/>
      <c r="JW12" s="219"/>
      <c r="JX12" s="219"/>
      <c r="JY12" s="219"/>
      <c r="JZ12" s="219"/>
      <c r="KA12" s="219"/>
      <c r="KB12" s="219"/>
      <c r="KC12" s="219"/>
      <c r="KD12" s="219"/>
      <c r="KE12" s="219"/>
      <c r="KF12" s="219"/>
      <c r="KG12" s="219"/>
      <c r="KH12" s="219"/>
      <c r="KI12" s="219"/>
      <c r="KJ12" s="219"/>
      <c r="KK12" s="219"/>
      <c r="KL12" s="219"/>
      <c r="KM12" s="219"/>
      <c r="KN12" s="219"/>
      <c r="KO12" s="219"/>
      <c r="KP12" s="219"/>
      <c r="KQ12" s="219"/>
      <c r="KR12" s="219"/>
      <c r="KS12" s="219"/>
      <c r="KT12" s="219"/>
      <c r="KU12" s="219"/>
      <c r="KV12" s="219"/>
      <c r="KW12" s="219"/>
      <c r="KX12" s="219"/>
      <c r="KY12" s="219"/>
      <c r="KZ12" s="219"/>
      <c r="LA12" s="219"/>
      <c r="LB12" s="219"/>
      <c r="LC12" s="219"/>
      <c r="LD12" s="219"/>
      <c r="LE12" s="219"/>
      <c r="LF12" s="219"/>
      <c r="LG12" s="219"/>
      <c r="LH12" s="219"/>
      <c r="LI12" s="219"/>
      <c r="LJ12" s="219"/>
      <c r="LK12" s="219"/>
      <c r="LL12" s="219"/>
      <c r="LM12" s="219"/>
      <c r="LN12" s="219"/>
      <c r="LO12" s="219"/>
      <c r="LP12" s="219"/>
      <c r="LQ12" s="219"/>
      <c r="LR12" s="219"/>
      <c r="LS12" s="219"/>
      <c r="LT12" s="219"/>
      <c r="LU12" s="219"/>
      <c r="LV12" s="219"/>
      <c r="LW12" s="219"/>
      <c r="LX12" s="219"/>
      <c r="LY12" s="219"/>
      <c r="LZ12" s="219"/>
      <c r="MA12" s="219"/>
      <c r="MB12" s="219"/>
      <c r="MC12" s="219"/>
      <c r="MD12" s="219"/>
      <c r="ME12" s="219"/>
      <c r="MF12" s="219"/>
      <c r="MG12" s="219"/>
      <c r="MH12" s="219"/>
      <c r="MI12" s="219"/>
      <c r="MJ12" s="219"/>
      <c r="MK12" s="219"/>
      <c r="ML12" s="219"/>
      <c r="MM12" s="219"/>
      <c r="MN12" s="219"/>
      <c r="MO12" s="219"/>
      <c r="MP12" s="219"/>
      <c r="MQ12" s="219"/>
      <c r="MR12" s="219"/>
      <c r="MS12" s="219"/>
      <c r="MT12" s="219"/>
      <c r="MU12" s="219"/>
      <c r="MV12" s="219"/>
      <c r="MW12" s="219"/>
      <c r="MX12" s="219"/>
      <c r="MY12" s="219"/>
      <c r="MZ12" s="219"/>
      <c r="NA12" s="219"/>
      <c r="NB12" s="219"/>
      <c r="NC12" s="219"/>
      <c r="ND12" s="219"/>
      <c r="NE12" s="219"/>
      <c r="NF12" s="219"/>
      <c r="NG12" s="219"/>
      <c r="NH12" s="219"/>
      <c r="NI12" s="219"/>
      <c r="NJ12" s="219"/>
      <c r="NK12" s="219"/>
      <c r="NL12" s="219"/>
      <c r="NM12" s="219"/>
      <c r="NN12" s="219"/>
      <c r="NO12" s="219"/>
      <c r="NP12" s="219"/>
      <c r="NQ12" s="219"/>
      <c r="NR12" s="219"/>
      <c r="NS12" s="219"/>
      <c r="NT12" s="219"/>
      <c r="NU12" s="219"/>
      <c r="NV12" s="219"/>
      <c r="NW12" s="219"/>
      <c r="NX12" s="219"/>
      <c r="NY12" s="219"/>
      <c r="NZ12" s="219"/>
      <c r="OA12" s="219"/>
      <c r="OB12" s="219"/>
      <c r="OC12" s="219"/>
      <c r="OD12" s="219"/>
      <c r="OE12" s="219"/>
      <c r="OF12" s="219"/>
      <c r="OG12" s="219"/>
      <c r="OH12" s="219"/>
      <c r="OI12" s="219"/>
      <c r="OJ12" s="219"/>
      <c r="OK12" s="219"/>
      <c r="OL12" s="219"/>
      <c r="OM12" s="219"/>
      <c r="ON12" s="219"/>
      <c r="OO12" s="219"/>
      <c r="OP12" s="219"/>
      <c r="OQ12" s="219"/>
      <c r="OR12" s="219"/>
      <c r="OS12" s="219"/>
      <c r="OT12" s="219"/>
      <c r="OU12" s="219"/>
      <c r="OV12" s="219"/>
      <c r="OW12" s="219"/>
      <c r="OX12" s="219"/>
      <c r="OY12" s="219"/>
      <c r="OZ12" s="219"/>
      <c r="PA12" s="219"/>
      <c r="PB12" s="219"/>
      <c r="PC12" s="219"/>
      <c r="PD12" s="219"/>
      <c r="PE12" s="219"/>
      <c r="PF12" s="219"/>
      <c r="PG12" s="219"/>
      <c r="PH12" s="219"/>
      <c r="PI12" s="219"/>
      <c r="PJ12" s="219"/>
      <c r="PK12" s="219"/>
      <c r="PL12" s="219"/>
      <c r="PM12" s="219"/>
      <c r="PN12" s="219"/>
      <c r="PO12" s="219"/>
      <c r="PP12" s="219"/>
      <c r="PQ12" s="219"/>
      <c r="PR12" s="219"/>
      <c r="PS12" s="219"/>
      <c r="PT12" s="219"/>
      <c r="PU12" s="219"/>
      <c r="PV12" s="219"/>
      <c r="PW12" s="219"/>
      <c r="PX12" s="219"/>
      <c r="PY12" s="219"/>
      <c r="PZ12" s="219"/>
      <c r="QA12" s="219"/>
      <c r="QB12" s="219"/>
      <c r="QC12" s="219"/>
      <c r="QD12" s="219"/>
      <c r="QE12" s="219"/>
      <c r="QF12" s="219"/>
      <c r="QG12" s="219"/>
      <c r="QH12" s="219"/>
      <c r="QI12" s="219"/>
      <c r="QJ12" s="219"/>
      <c r="QK12" s="219"/>
      <c r="QL12" s="219"/>
      <c r="QM12" s="219"/>
      <c r="QN12" s="219"/>
      <c r="QO12" s="219"/>
      <c r="QP12" s="219"/>
      <c r="QQ12" s="219"/>
      <c r="QR12" s="219"/>
      <c r="QS12" s="219"/>
      <c r="QT12" s="219"/>
      <c r="QU12" s="219"/>
      <c r="QV12" s="219"/>
      <c r="QW12" s="219"/>
      <c r="QX12" s="219"/>
      <c r="QY12" s="219"/>
      <c r="QZ12" s="219"/>
      <c r="RA12" s="219"/>
      <c r="RB12" s="219"/>
      <c r="RC12" s="219"/>
      <c r="RD12" s="219"/>
      <c r="RE12" s="219"/>
      <c r="RF12" s="219"/>
      <c r="RG12" s="219"/>
      <c r="RH12" s="219"/>
      <c r="RI12" s="219"/>
      <c r="RJ12" s="219"/>
      <c r="RK12" s="219"/>
      <c r="RL12" s="219"/>
      <c r="RM12" s="219"/>
      <c r="RN12" s="219"/>
      <c r="RO12" s="219"/>
      <c r="RP12" s="219"/>
      <c r="RQ12" s="219"/>
      <c r="RR12" s="219"/>
      <c r="RS12" s="219"/>
      <c r="RT12" s="219"/>
      <c r="RU12" s="219"/>
      <c r="RV12" s="219"/>
      <c r="RW12" s="219"/>
      <c r="RX12" s="219"/>
      <c r="RY12" s="219"/>
      <c r="RZ12" s="219"/>
      <c r="SA12" s="219"/>
      <c r="SB12" s="219"/>
      <c r="SC12" s="219"/>
      <c r="SD12" s="219"/>
      <c r="SE12" s="219"/>
      <c r="SF12" s="219"/>
      <c r="SG12" s="219"/>
      <c r="SH12" s="219"/>
      <c r="SI12" s="219"/>
      <c r="SJ12" s="219"/>
      <c r="SK12" s="219"/>
      <c r="SL12" s="219"/>
      <c r="SM12" s="219"/>
      <c r="SN12" s="219"/>
      <c r="SO12" s="219"/>
      <c r="SP12" s="219"/>
      <c r="SQ12" s="219"/>
      <c r="SR12" s="219"/>
      <c r="SS12" s="219"/>
      <c r="ST12" s="219"/>
      <c r="SU12" s="219"/>
      <c r="SV12" s="219"/>
      <c r="SW12" s="219"/>
      <c r="SX12" s="219"/>
      <c r="SY12" s="219"/>
      <c r="SZ12" s="219"/>
      <c r="TA12" s="219"/>
      <c r="TB12" s="219"/>
      <c r="TC12" s="219"/>
      <c r="TD12" s="219"/>
      <c r="TE12" s="219"/>
      <c r="TF12" s="219"/>
      <c r="TG12" s="219"/>
      <c r="TH12" s="219"/>
      <c r="TI12" s="219"/>
      <c r="TJ12" s="219"/>
      <c r="TK12" s="219"/>
      <c r="TL12" s="219"/>
      <c r="TM12" s="219"/>
      <c r="TN12" s="219"/>
      <c r="TO12" s="219"/>
      <c r="TP12" s="219"/>
      <c r="TQ12" s="219"/>
      <c r="TR12" s="219"/>
      <c r="TS12" s="219"/>
      <c r="TT12" s="219"/>
      <c r="TU12" s="219"/>
      <c r="TV12" s="219"/>
      <c r="TW12" s="219"/>
      <c r="TX12" s="219"/>
      <c r="TY12" s="219"/>
      <c r="TZ12" s="219"/>
      <c r="UA12" s="219"/>
      <c r="UB12" s="219"/>
      <c r="UC12" s="219"/>
      <c r="UD12" s="219"/>
      <c r="UE12" s="219"/>
      <c r="UF12" s="219"/>
      <c r="UG12" s="219"/>
      <c r="UH12" s="219"/>
      <c r="UI12" s="219"/>
      <c r="UJ12" s="219"/>
      <c r="UK12" s="219"/>
      <c r="UL12" s="219"/>
      <c r="UM12" s="219"/>
      <c r="UN12" s="219"/>
      <c r="UO12" s="219"/>
      <c r="UP12" s="219"/>
      <c r="UQ12" s="219"/>
      <c r="UR12" s="219"/>
      <c r="US12" s="219"/>
      <c r="UT12" s="219"/>
      <c r="UU12" s="219"/>
      <c r="UV12" s="219"/>
      <c r="UW12" s="219"/>
      <c r="UX12" s="219"/>
      <c r="UY12" s="219"/>
      <c r="UZ12" s="219"/>
      <c r="VA12" s="219"/>
      <c r="VB12" s="219"/>
      <c r="VC12" s="219"/>
      <c r="VD12" s="219"/>
      <c r="VE12" s="219"/>
      <c r="VF12" s="219"/>
      <c r="VG12" s="219"/>
      <c r="VH12" s="219"/>
      <c r="VI12" s="219"/>
      <c r="VJ12" s="219"/>
      <c r="VK12" s="219"/>
      <c r="VL12" s="219"/>
      <c r="VM12" s="219"/>
      <c r="VN12" s="219"/>
      <c r="VO12" s="219"/>
      <c r="VP12" s="219"/>
      <c r="VQ12" s="219"/>
      <c r="VR12" s="219"/>
      <c r="VS12" s="219"/>
      <c r="VT12" s="219"/>
      <c r="VU12" s="219"/>
      <c r="VV12" s="219"/>
      <c r="VW12" s="219"/>
      <c r="VX12" s="219"/>
      <c r="VY12" s="219"/>
      <c r="VZ12" s="219"/>
      <c r="WA12" s="219"/>
      <c r="WB12" s="219"/>
      <c r="WC12" s="219"/>
      <c r="WD12" s="219"/>
      <c r="WE12" s="219"/>
      <c r="WF12" s="219"/>
      <c r="WG12" s="219"/>
      <c r="WH12" s="219"/>
      <c r="WI12" s="219"/>
      <c r="WJ12" s="219"/>
      <c r="WK12" s="219"/>
      <c r="WL12" s="219"/>
      <c r="WM12" s="219"/>
      <c r="WN12" s="219"/>
      <c r="WO12" s="219"/>
      <c r="WP12" s="219"/>
      <c r="WQ12" s="219"/>
      <c r="WR12" s="219"/>
      <c r="WS12" s="219"/>
      <c r="WT12" s="219"/>
      <c r="WU12" s="219"/>
      <c r="WV12" s="219"/>
      <c r="WW12" s="219"/>
      <c r="WX12" s="219"/>
      <c r="WY12" s="219"/>
      <c r="WZ12" s="219"/>
      <c r="XA12" s="219"/>
      <c r="XB12" s="219"/>
      <c r="XC12" s="219"/>
      <c r="XD12" s="219"/>
      <c r="XE12" s="219"/>
      <c r="XF12" s="219"/>
      <c r="XG12" s="219"/>
      <c r="XH12" s="219"/>
      <c r="XI12" s="219"/>
      <c r="XJ12" s="219"/>
      <c r="XK12" s="219"/>
      <c r="XL12" s="219"/>
      <c r="XM12" s="219"/>
      <c r="XN12" s="219"/>
      <c r="XO12" s="219"/>
      <c r="XP12" s="219"/>
      <c r="XQ12" s="219"/>
      <c r="XR12" s="219"/>
      <c r="XS12" s="219"/>
      <c r="XT12" s="219"/>
      <c r="XU12" s="219"/>
      <c r="XV12" s="219"/>
      <c r="XW12" s="219"/>
      <c r="XX12" s="219"/>
      <c r="XY12" s="219"/>
      <c r="XZ12" s="219"/>
      <c r="YA12" s="219"/>
      <c r="YB12" s="219"/>
      <c r="YC12" s="219"/>
      <c r="YD12" s="219"/>
      <c r="YE12" s="219"/>
      <c r="YF12" s="219"/>
      <c r="YG12" s="219"/>
      <c r="YH12" s="219"/>
      <c r="YI12" s="219"/>
      <c r="YJ12" s="219"/>
      <c r="YK12" s="219"/>
      <c r="YL12" s="219"/>
      <c r="YM12" s="219"/>
      <c r="YN12" s="219"/>
      <c r="YO12" s="219"/>
      <c r="YP12" s="219"/>
      <c r="YQ12" s="219"/>
      <c r="YR12" s="219"/>
      <c r="YS12" s="219"/>
      <c r="YT12" s="219"/>
      <c r="YU12" s="219"/>
      <c r="YV12" s="219"/>
      <c r="YW12" s="219"/>
      <c r="YX12" s="219"/>
      <c r="YY12" s="219"/>
      <c r="YZ12" s="219"/>
      <c r="ZA12" s="219"/>
      <c r="ZB12" s="219"/>
      <c r="ZC12" s="219"/>
      <c r="ZD12" s="219"/>
      <c r="ZE12" s="219"/>
      <c r="ZF12" s="219"/>
      <c r="ZG12" s="219"/>
      <c r="ZH12" s="219"/>
      <c r="ZI12" s="219"/>
      <c r="ZJ12" s="219"/>
      <c r="ZK12" s="219"/>
      <c r="ZL12" s="219"/>
      <c r="ZM12" s="219"/>
      <c r="ZN12" s="219"/>
      <c r="ZO12" s="219"/>
      <c r="ZP12" s="219"/>
      <c r="ZQ12" s="219"/>
      <c r="ZR12" s="219"/>
      <c r="ZS12" s="219"/>
      <c r="ZT12" s="219"/>
      <c r="ZU12" s="219"/>
      <c r="ZV12" s="219"/>
      <c r="ZW12" s="219"/>
      <c r="ZX12" s="219"/>
      <c r="ZY12" s="219"/>
      <c r="ZZ12" s="219"/>
      <c r="AAA12" s="219"/>
      <c r="AAB12" s="219"/>
      <c r="AAC12" s="219"/>
      <c r="AAD12" s="219"/>
      <c r="AAE12" s="219"/>
      <c r="AAF12" s="219"/>
      <c r="AAG12" s="219"/>
      <c r="AAH12" s="219"/>
      <c r="AAI12" s="219"/>
      <c r="AAJ12" s="219"/>
      <c r="AAK12" s="219"/>
      <c r="AAL12" s="219"/>
      <c r="AAM12" s="219"/>
      <c r="AAN12" s="219"/>
      <c r="AAO12" s="219"/>
      <c r="AAP12" s="219"/>
      <c r="AAQ12" s="219"/>
      <c r="AAR12" s="219"/>
      <c r="AAS12" s="219"/>
      <c r="AAT12" s="219"/>
      <c r="AAU12" s="219"/>
      <c r="AAV12" s="219"/>
      <c r="AAW12" s="219"/>
      <c r="AAX12" s="219"/>
      <c r="AAY12" s="219"/>
      <c r="AAZ12" s="219"/>
      <c r="ABA12" s="219"/>
      <c r="ABB12" s="219"/>
      <c r="ABC12" s="219"/>
      <c r="ABD12" s="219"/>
      <c r="ABE12" s="219"/>
      <c r="ABF12" s="219"/>
      <c r="ABG12" s="219"/>
      <c r="ABH12" s="219"/>
      <c r="ABI12" s="219"/>
      <c r="ABJ12" s="219"/>
      <c r="ABK12" s="219"/>
      <c r="ABL12" s="219"/>
      <c r="ABM12" s="219"/>
      <c r="ABN12" s="219"/>
      <c r="ABO12" s="219"/>
      <c r="ABP12" s="219"/>
      <c r="ABQ12" s="219"/>
      <c r="ABR12" s="219"/>
      <c r="ABS12" s="219"/>
      <c r="ABT12" s="219"/>
      <c r="ABU12" s="219"/>
      <c r="ABV12" s="219"/>
      <c r="ABW12" s="219"/>
      <c r="ABX12" s="219"/>
      <c r="ABY12" s="219"/>
      <c r="ABZ12" s="219"/>
      <c r="ACA12" s="219"/>
      <c r="ACB12" s="219"/>
      <c r="ACC12" s="219"/>
      <c r="ACD12" s="219"/>
      <c r="ACE12" s="219"/>
      <c r="ACF12" s="219"/>
      <c r="ACG12" s="219"/>
      <c r="ACH12" s="219"/>
      <c r="ACI12" s="219"/>
      <c r="ACJ12" s="219"/>
      <c r="ACK12" s="219"/>
      <c r="ACL12" s="219"/>
      <c r="ACM12" s="219"/>
      <c r="ACN12" s="219"/>
      <c r="ACO12" s="219"/>
      <c r="ACP12" s="219"/>
      <c r="ACQ12" s="219"/>
      <c r="ACR12" s="219"/>
      <c r="ACS12" s="219"/>
      <c r="ACT12" s="219"/>
      <c r="ACU12" s="219"/>
      <c r="ACV12" s="219"/>
      <c r="ACW12" s="219"/>
      <c r="ACX12" s="219"/>
      <c r="ACY12" s="219"/>
      <c r="ACZ12" s="219"/>
      <c r="ADA12" s="219"/>
      <c r="ADB12" s="219"/>
      <c r="ADC12" s="219"/>
      <c r="ADD12" s="219"/>
      <c r="ADE12" s="219"/>
      <c r="ADF12" s="219"/>
      <c r="ADG12" s="219"/>
      <c r="ADH12" s="219"/>
      <c r="ADI12" s="219"/>
      <c r="ADJ12" s="219"/>
      <c r="ADK12" s="219"/>
      <c r="ADL12" s="219"/>
      <c r="ADM12" s="219"/>
      <c r="ADN12" s="219"/>
      <c r="ADO12" s="219"/>
      <c r="ADP12" s="219"/>
      <c r="ADQ12" s="219"/>
      <c r="ADR12" s="219"/>
      <c r="ADS12" s="219"/>
      <c r="ADT12" s="219"/>
      <c r="ADU12" s="219"/>
      <c r="ADV12" s="219"/>
      <c r="ADW12" s="219"/>
      <c r="ADX12" s="219"/>
      <c r="ADY12" s="219"/>
      <c r="ADZ12" s="219"/>
      <c r="AEA12" s="219"/>
      <c r="AEB12" s="219"/>
      <c r="AEC12" s="219"/>
      <c r="AED12" s="219"/>
      <c r="AEE12" s="219"/>
      <c r="AEF12" s="219"/>
      <c r="AEG12" s="219"/>
      <c r="AEH12" s="219"/>
      <c r="AEI12" s="219"/>
      <c r="AEJ12" s="219"/>
      <c r="AEK12" s="219"/>
      <c r="AEL12" s="219"/>
      <c r="AEM12" s="219"/>
      <c r="AEN12" s="219"/>
      <c r="AEO12" s="219"/>
      <c r="AEP12" s="219"/>
      <c r="AEQ12" s="219"/>
      <c r="AER12" s="219"/>
      <c r="AES12" s="219"/>
      <c r="AET12" s="219"/>
      <c r="AEU12" s="219"/>
      <c r="AEV12" s="219"/>
      <c r="AEW12" s="219"/>
      <c r="AEX12" s="219"/>
      <c r="AEY12" s="219"/>
      <c r="AEZ12" s="219"/>
      <c r="AFA12" s="219"/>
      <c r="AFB12" s="219"/>
      <c r="AFC12" s="219"/>
      <c r="AFD12" s="219"/>
      <c r="AFE12" s="219"/>
      <c r="AFF12" s="219"/>
      <c r="AFG12" s="219"/>
      <c r="AFH12" s="219"/>
      <c r="AFI12" s="219"/>
      <c r="AFJ12" s="219"/>
      <c r="AFK12" s="219"/>
      <c r="AFL12" s="219"/>
      <c r="AFM12" s="219"/>
      <c r="AFN12" s="219"/>
      <c r="AFO12" s="219"/>
      <c r="AFP12" s="219"/>
      <c r="AFQ12" s="219"/>
      <c r="AFR12" s="219"/>
      <c r="AFS12" s="219"/>
      <c r="AFT12" s="219"/>
      <c r="AFU12" s="219"/>
      <c r="AFV12" s="219"/>
      <c r="AFW12" s="219"/>
      <c r="AFX12" s="219"/>
      <c r="AFY12" s="219"/>
      <c r="AFZ12" s="219"/>
      <c r="AGA12" s="219"/>
      <c r="AGB12" s="219"/>
      <c r="AGC12" s="219"/>
      <c r="AGD12" s="219"/>
      <c r="AGE12" s="219"/>
      <c r="AGF12" s="219"/>
      <c r="AGG12" s="219"/>
      <c r="AGH12" s="219"/>
      <c r="AGI12" s="219"/>
      <c r="AGJ12" s="219"/>
      <c r="AGK12" s="219"/>
      <c r="AGL12" s="219"/>
      <c r="AGM12" s="219"/>
      <c r="AGN12" s="219"/>
      <c r="AGO12" s="219"/>
      <c r="AGP12" s="219"/>
      <c r="AGQ12" s="219"/>
      <c r="AGR12" s="219"/>
      <c r="AGS12" s="219"/>
      <c r="AGT12" s="219"/>
      <c r="AGU12" s="219"/>
      <c r="AGV12" s="219"/>
      <c r="AGW12" s="219"/>
      <c r="AGX12" s="219"/>
      <c r="AGY12" s="219"/>
      <c r="AGZ12" s="219"/>
      <c r="AHA12" s="219"/>
      <c r="AHB12" s="219"/>
      <c r="AHC12" s="219"/>
      <c r="AHD12" s="219"/>
      <c r="AHE12" s="219"/>
      <c r="AHF12" s="219"/>
      <c r="AHG12" s="219"/>
      <c r="AHH12" s="219"/>
      <c r="AHI12" s="219"/>
      <c r="AHJ12" s="219"/>
      <c r="AHK12" s="219"/>
      <c r="AHL12" s="219"/>
      <c r="AHM12" s="219"/>
      <c r="AHN12" s="219"/>
      <c r="AHO12" s="219"/>
      <c r="AHP12" s="219"/>
      <c r="AHQ12" s="219"/>
      <c r="AHR12" s="219"/>
      <c r="AHS12" s="219"/>
      <c r="AHT12" s="219"/>
      <c r="AHU12" s="219"/>
      <c r="AHV12" s="219"/>
      <c r="AHW12" s="219"/>
      <c r="AHX12" s="219"/>
      <c r="AHY12" s="219"/>
      <c r="AHZ12" s="219"/>
      <c r="AIA12" s="219"/>
      <c r="AIB12" s="219"/>
      <c r="AIC12" s="219"/>
      <c r="AID12" s="219"/>
      <c r="AIE12" s="219"/>
      <c r="AIF12" s="219"/>
      <c r="AIG12" s="219"/>
      <c r="AIH12" s="219"/>
      <c r="AII12" s="219"/>
      <c r="AIJ12" s="219"/>
      <c r="AIK12" s="219"/>
      <c r="AIL12" s="219"/>
      <c r="AIM12" s="219"/>
      <c r="AIN12" s="219"/>
      <c r="AIO12" s="219"/>
      <c r="AIP12" s="219"/>
      <c r="AIQ12" s="219"/>
      <c r="AIR12" s="219"/>
      <c r="AIS12" s="219"/>
      <c r="AIT12" s="219"/>
      <c r="AIU12" s="219"/>
      <c r="AIV12" s="219"/>
      <c r="AIW12" s="219"/>
      <c r="AIX12" s="219"/>
      <c r="AIY12" s="219"/>
      <c r="AIZ12" s="219"/>
      <c r="AJA12" s="219"/>
      <c r="AJB12" s="219"/>
      <c r="AJC12" s="219"/>
      <c r="AJD12" s="219"/>
      <c r="AJE12" s="219"/>
      <c r="AJF12" s="219"/>
      <c r="AJG12" s="219"/>
      <c r="AJH12" s="219"/>
      <c r="AJI12" s="219"/>
      <c r="AJJ12" s="219"/>
      <c r="AJK12" s="219"/>
      <c r="AJL12" s="219"/>
      <c r="AJM12" s="219"/>
      <c r="AJN12" s="219"/>
      <c r="AJO12" s="219"/>
      <c r="AJP12" s="219"/>
      <c r="AJQ12" s="219"/>
      <c r="AJR12" s="219"/>
      <c r="AJS12" s="219"/>
      <c r="AJT12" s="219"/>
      <c r="AJU12" s="219"/>
      <c r="AJV12" s="219"/>
      <c r="AJW12" s="219"/>
      <c r="AJX12" s="219"/>
      <c r="AJY12" s="219"/>
      <c r="AJZ12" s="219"/>
      <c r="AKA12" s="219"/>
      <c r="AKB12" s="219"/>
      <c r="AKC12" s="219"/>
      <c r="AKD12" s="219"/>
      <c r="AKE12" s="219"/>
      <c r="AKF12" s="219"/>
      <c r="AKG12" s="219"/>
      <c r="AKH12" s="219"/>
      <c r="AKI12" s="219"/>
      <c r="AKJ12" s="219"/>
      <c r="AKK12" s="219"/>
      <c r="AKL12" s="219"/>
      <c r="AKM12" s="219"/>
      <c r="AKN12" s="219"/>
      <c r="AKO12" s="219"/>
      <c r="AKP12" s="219"/>
      <c r="AKQ12" s="219"/>
      <c r="AKR12" s="219"/>
      <c r="AKS12" s="219"/>
      <c r="AKT12" s="219"/>
      <c r="AKU12" s="219"/>
      <c r="AKV12" s="219"/>
      <c r="AKW12" s="219"/>
      <c r="AKX12" s="219"/>
      <c r="AKY12" s="219"/>
      <c r="AKZ12" s="219"/>
      <c r="ALA12" s="219"/>
      <c r="ALB12" s="219"/>
      <c r="ALC12" s="219"/>
      <c r="ALD12" s="219"/>
      <c r="ALE12" s="219"/>
      <c r="ALF12" s="219"/>
      <c r="ALG12" s="219"/>
      <c r="ALH12" s="219"/>
      <c r="ALI12" s="219"/>
      <c r="ALJ12" s="219"/>
      <c r="ALK12" s="219"/>
      <c r="ALL12" s="219"/>
      <c r="ALM12" s="219"/>
      <c r="ALN12" s="219"/>
      <c r="ALO12" s="219"/>
      <c r="ALP12" s="219"/>
      <c r="ALQ12" s="219"/>
      <c r="ALR12" s="219"/>
      <c r="ALS12" s="219"/>
      <c r="ALT12" s="219"/>
      <c r="ALU12" s="219"/>
      <c r="ALV12" s="219"/>
      <c r="ALW12" s="219"/>
      <c r="ALX12" s="219"/>
      <c r="ALY12" s="219"/>
      <c r="ALZ12" s="219"/>
      <c r="AMA12" s="219"/>
      <c r="AMB12" s="219"/>
      <c r="AMC12" s="219"/>
      <c r="AMD12" s="219"/>
      <c r="AME12" s="219"/>
      <c r="AMF12" s="219"/>
      <c r="AMG12" s="219"/>
      <c r="AMH12" s="219"/>
      <c r="AMI12" s="219"/>
      <c r="AMJ12" s="219"/>
      <c r="AMK12" s="219"/>
      <c r="AML12" s="219"/>
      <c r="AMM12" s="219"/>
      <c r="AMN12" s="219"/>
      <c r="AMO12" s="219"/>
      <c r="AMP12" s="219"/>
      <c r="AMQ12" s="219"/>
      <c r="AMR12" s="219"/>
      <c r="AMS12" s="219"/>
      <c r="AMT12" s="219"/>
      <c r="AMU12" s="219"/>
      <c r="AMV12" s="219"/>
      <c r="AMW12" s="219"/>
      <c r="AMX12" s="219"/>
      <c r="AMY12" s="219"/>
      <c r="AMZ12" s="219"/>
      <c r="ANA12" s="219"/>
      <c r="ANB12" s="219"/>
      <c r="ANC12" s="219"/>
      <c r="AND12" s="219"/>
      <c r="ANE12" s="219"/>
      <c r="ANF12" s="219"/>
      <c r="ANG12" s="219"/>
      <c r="ANH12" s="219"/>
      <c r="ANI12" s="219"/>
      <c r="ANJ12" s="219"/>
      <c r="ANK12" s="219"/>
      <c r="ANL12" s="219"/>
      <c r="ANM12" s="219"/>
      <c r="ANN12" s="219"/>
      <c r="ANO12" s="219"/>
      <c r="ANP12" s="219"/>
      <c r="ANQ12" s="219"/>
      <c r="ANR12" s="219"/>
      <c r="ANS12" s="219"/>
      <c r="ANT12" s="219"/>
      <c r="ANU12" s="219"/>
      <c r="ANV12" s="219"/>
      <c r="ANW12" s="219"/>
      <c r="ANX12" s="219"/>
      <c r="ANY12" s="219"/>
      <c r="ANZ12" s="219"/>
      <c r="AOA12" s="219"/>
      <c r="AOB12" s="219"/>
      <c r="AOC12" s="219"/>
      <c r="AOD12" s="219"/>
      <c r="AOE12" s="219"/>
      <c r="AOF12" s="219"/>
      <c r="AOG12" s="219"/>
      <c r="AOH12" s="219"/>
      <c r="AOI12" s="219"/>
      <c r="AOJ12" s="219"/>
      <c r="AOK12" s="219"/>
      <c r="AOL12" s="219"/>
      <c r="AOM12" s="219"/>
      <c r="AON12" s="219"/>
      <c r="AOO12" s="219"/>
      <c r="AOP12" s="219"/>
      <c r="AOQ12" s="219"/>
      <c r="AOR12" s="219"/>
      <c r="AOS12" s="219"/>
      <c r="AOT12" s="219"/>
      <c r="AOU12" s="219"/>
      <c r="AOV12" s="219"/>
      <c r="AOW12" s="219"/>
      <c r="AOX12" s="219"/>
      <c r="AOY12" s="219"/>
      <c r="AOZ12" s="219"/>
      <c r="APA12" s="219"/>
      <c r="APB12" s="219"/>
      <c r="APC12" s="219"/>
      <c r="APD12" s="219"/>
      <c r="APE12" s="219"/>
      <c r="APF12" s="219"/>
      <c r="APG12" s="219"/>
      <c r="APH12" s="219"/>
      <c r="API12" s="219"/>
      <c r="APJ12" s="219"/>
      <c r="APK12" s="219"/>
      <c r="APL12" s="219"/>
      <c r="APM12" s="219"/>
      <c r="APN12" s="219"/>
      <c r="APO12" s="219"/>
      <c r="APP12" s="219"/>
      <c r="APQ12" s="219"/>
      <c r="APR12" s="219"/>
      <c r="APS12" s="219"/>
      <c r="APT12" s="219"/>
      <c r="APU12" s="219"/>
      <c r="APV12" s="219"/>
      <c r="APW12" s="219"/>
      <c r="APX12" s="219"/>
      <c r="APY12" s="219"/>
      <c r="APZ12" s="219"/>
      <c r="AQA12" s="219"/>
      <c r="AQB12" s="219"/>
      <c r="AQC12" s="219"/>
      <c r="AQD12" s="219"/>
      <c r="AQE12" s="219"/>
      <c r="AQF12" s="219"/>
      <c r="AQG12" s="219"/>
      <c r="AQH12" s="219"/>
      <c r="AQI12" s="219"/>
      <c r="AQJ12" s="219"/>
      <c r="AQK12" s="219"/>
      <c r="AQL12" s="219"/>
      <c r="AQM12" s="219"/>
      <c r="AQN12" s="219"/>
      <c r="AQO12" s="219"/>
      <c r="AQP12" s="219"/>
      <c r="AQQ12" s="219"/>
      <c r="AQR12" s="219"/>
      <c r="AQS12" s="219"/>
      <c r="AQT12" s="219"/>
      <c r="AQU12" s="219"/>
      <c r="AQV12" s="219"/>
      <c r="AQW12" s="219"/>
      <c r="AQX12" s="219"/>
      <c r="AQY12" s="219"/>
      <c r="AQZ12" s="219"/>
      <c r="ARA12" s="219"/>
      <c r="ARB12" s="219"/>
      <c r="ARC12" s="219"/>
      <c r="ARD12" s="219"/>
      <c r="ARE12" s="219"/>
      <c r="ARF12" s="219"/>
      <c r="ARG12" s="219"/>
      <c r="ARH12" s="219"/>
      <c r="ARI12" s="219"/>
      <c r="ARJ12" s="219"/>
      <c r="ARK12" s="219"/>
      <c r="ARL12" s="219"/>
      <c r="ARM12" s="219"/>
      <c r="ARN12" s="219"/>
      <c r="ARO12" s="219"/>
      <c r="ARP12" s="219"/>
      <c r="ARQ12" s="219"/>
      <c r="ARR12" s="219"/>
      <c r="ARS12" s="219"/>
      <c r="ART12" s="219"/>
      <c r="ARU12" s="219"/>
      <c r="ARV12" s="219"/>
      <c r="ARW12" s="219"/>
      <c r="ARX12" s="219"/>
      <c r="ARY12" s="219"/>
      <c r="ARZ12" s="219"/>
      <c r="ASA12" s="219"/>
      <c r="ASB12" s="219"/>
      <c r="ASC12" s="219"/>
      <c r="ASD12" s="219"/>
      <c r="ASE12" s="219"/>
      <c r="ASF12" s="219"/>
      <c r="ASG12" s="219"/>
      <c r="ASH12" s="219"/>
      <c r="ASI12" s="219"/>
      <c r="ASJ12" s="219"/>
      <c r="ASK12" s="219"/>
      <c r="ASL12" s="219"/>
      <c r="ASM12" s="219"/>
      <c r="ASN12" s="219"/>
      <c r="ASO12" s="219"/>
      <c r="ASP12" s="219"/>
      <c r="ASQ12" s="219"/>
      <c r="ASR12" s="219"/>
      <c r="ASS12" s="219"/>
      <c r="AST12" s="219"/>
      <c r="ASU12" s="219"/>
      <c r="ASV12" s="219"/>
      <c r="ASW12" s="219"/>
      <c r="ASX12" s="219"/>
      <c r="ASY12" s="219"/>
      <c r="ASZ12" s="219"/>
      <c r="ATA12" s="219"/>
      <c r="ATB12" s="219"/>
      <c r="ATC12" s="219"/>
      <c r="ATD12" s="219"/>
      <c r="ATE12" s="219"/>
      <c r="ATF12" s="219"/>
      <c r="ATG12" s="219"/>
      <c r="ATH12" s="219"/>
      <c r="ATI12" s="219"/>
      <c r="ATJ12" s="219"/>
      <c r="ATK12" s="219"/>
      <c r="ATL12" s="219"/>
      <c r="ATM12" s="219"/>
      <c r="ATN12" s="219"/>
      <c r="ATO12" s="219"/>
      <c r="ATP12" s="219"/>
      <c r="ATQ12" s="219"/>
      <c r="ATR12" s="219"/>
      <c r="ATS12" s="219"/>
      <c r="ATT12" s="219"/>
      <c r="ATU12" s="219"/>
      <c r="ATV12" s="219"/>
      <c r="ATW12" s="219"/>
      <c r="ATX12" s="219"/>
      <c r="ATY12" s="219"/>
      <c r="ATZ12" s="219"/>
      <c r="AUA12" s="219"/>
      <c r="AUB12" s="219"/>
      <c r="AUC12" s="219"/>
      <c r="AUD12" s="219"/>
      <c r="AUE12" s="219"/>
      <c r="AUF12" s="219"/>
      <c r="AUG12" s="219"/>
      <c r="AUH12" s="219"/>
      <c r="AUI12" s="219"/>
      <c r="AUJ12" s="219"/>
      <c r="AUK12" s="219"/>
      <c r="AUL12" s="219"/>
      <c r="AUM12" s="219"/>
      <c r="AUN12" s="219"/>
      <c r="AUO12" s="219"/>
      <c r="AUP12" s="219"/>
      <c r="AUQ12" s="219"/>
      <c r="AUR12" s="219"/>
      <c r="AUS12" s="219"/>
      <c r="AUT12" s="219"/>
      <c r="AUU12" s="219"/>
      <c r="AUV12" s="219"/>
      <c r="AUW12" s="219"/>
      <c r="AUX12" s="219"/>
      <c r="AUY12" s="219"/>
      <c r="AUZ12" s="219"/>
      <c r="AVA12" s="219"/>
      <c r="AVB12" s="219"/>
      <c r="AVC12" s="219"/>
      <c r="AVD12" s="219"/>
      <c r="AVE12" s="219"/>
      <c r="AVF12" s="219"/>
      <c r="AVG12" s="219"/>
      <c r="AVH12" s="219"/>
      <c r="AVI12" s="219"/>
      <c r="AVJ12" s="219"/>
      <c r="AVK12" s="219"/>
      <c r="AVL12" s="219"/>
      <c r="AVM12" s="219"/>
      <c r="AVN12" s="219"/>
      <c r="AVO12" s="219"/>
      <c r="AVP12" s="219"/>
      <c r="AVQ12" s="219"/>
      <c r="AVR12" s="219"/>
      <c r="AVS12" s="219"/>
      <c r="AVT12" s="219"/>
      <c r="AVU12" s="219"/>
      <c r="AVV12" s="219"/>
      <c r="AVW12" s="219"/>
      <c r="AVX12" s="219"/>
      <c r="AVY12" s="219"/>
      <c r="AVZ12" s="219"/>
      <c r="AWA12" s="219"/>
      <c r="AWB12" s="219"/>
      <c r="AWC12" s="219"/>
      <c r="AWD12" s="219"/>
      <c r="AWE12" s="219"/>
      <c r="AWF12" s="219"/>
      <c r="AWG12" s="219"/>
      <c r="AWH12" s="219"/>
      <c r="AWI12" s="219"/>
      <c r="AWJ12" s="219"/>
      <c r="AWK12" s="219"/>
      <c r="AWL12" s="219"/>
      <c r="AWM12" s="219"/>
      <c r="AWN12" s="219"/>
      <c r="AWO12" s="219"/>
      <c r="AWP12" s="219"/>
      <c r="AWQ12" s="219"/>
      <c r="AWR12" s="219"/>
      <c r="AWS12" s="219"/>
      <c r="AWT12" s="219"/>
      <c r="AWU12" s="219"/>
      <c r="AWV12" s="219"/>
      <c r="AWW12" s="219"/>
      <c r="AWX12" s="219"/>
      <c r="AWY12" s="219"/>
      <c r="AWZ12" s="219"/>
      <c r="AXA12" s="219"/>
      <c r="AXB12" s="219"/>
      <c r="AXC12" s="219"/>
      <c r="AXD12" s="219"/>
      <c r="AXE12" s="219"/>
      <c r="AXF12" s="219"/>
      <c r="AXG12" s="219"/>
      <c r="AXH12" s="219"/>
      <c r="AXI12" s="219"/>
      <c r="AXJ12" s="219"/>
      <c r="AXK12" s="219"/>
      <c r="AXL12" s="219"/>
      <c r="AXM12" s="219"/>
      <c r="AXN12" s="219"/>
      <c r="AXO12" s="219"/>
      <c r="AXP12" s="219"/>
      <c r="AXQ12" s="219"/>
      <c r="AXR12" s="219"/>
      <c r="AXS12" s="219"/>
      <c r="AXT12" s="219"/>
      <c r="AXU12" s="219"/>
      <c r="AXV12" s="219"/>
      <c r="AXW12" s="219"/>
      <c r="AXX12" s="219"/>
      <c r="AXY12" s="219"/>
      <c r="AXZ12" s="219"/>
      <c r="AYA12" s="219"/>
      <c r="AYB12" s="219"/>
      <c r="AYC12" s="219"/>
      <c r="AYD12" s="219"/>
      <c r="AYE12" s="219"/>
      <c r="AYF12" s="219"/>
      <c r="AYG12" s="219"/>
      <c r="AYH12" s="219"/>
      <c r="AYI12" s="219"/>
      <c r="AYJ12" s="219"/>
      <c r="AYK12" s="219"/>
      <c r="AYL12" s="219"/>
      <c r="AYM12" s="219"/>
      <c r="AYN12" s="219"/>
      <c r="AYO12" s="219"/>
      <c r="AYP12" s="219"/>
      <c r="AYQ12" s="219"/>
      <c r="AYR12" s="219"/>
      <c r="AYS12" s="219"/>
      <c r="AYT12" s="219"/>
      <c r="AYU12" s="219"/>
      <c r="AYV12" s="219"/>
      <c r="AYW12" s="219"/>
      <c r="AYX12" s="219"/>
      <c r="AYY12" s="219"/>
      <c r="AYZ12" s="219"/>
      <c r="AZA12" s="219"/>
      <c r="AZB12" s="219"/>
      <c r="AZC12" s="219"/>
      <c r="AZD12" s="219"/>
      <c r="AZE12" s="219"/>
      <c r="AZF12" s="219"/>
      <c r="AZG12" s="219"/>
      <c r="AZH12" s="219"/>
      <c r="AZI12" s="219"/>
      <c r="AZJ12" s="219"/>
      <c r="AZK12" s="219"/>
      <c r="AZL12" s="219"/>
      <c r="AZM12" s="219"/>
      <c r="AZN12" s="219"/>
      <c r="AZO12" s="219"/>
      <c r="AZP12" s="219"/>
      <c r="AZQ12" s="219"/>
      <c r="AZR12" s="219"/>
      <c r="AZS12" s="219"/>
      <c r="AZT12" s="219"/>
      <c r="AZU12" s="219"/>
      <c r="AZV12" s="219"/>
      <c r="AZW12" s="219"/>
      <c r="AZX12" s="219"/>
      <c r="AZY12" s="219"/>
      <c r="AZZ12" s="219"/>
      <c r="BAA12" s="219"/>
      <c r="BAB12" s="219"/>
      <c r="BAC12" s="219"/>
      <c r="BAD12" s="219"/>
      <c r="BAE12" s="219"/>
      <c r="BAF12" s="219"/>
      <c r="BAG12" s="219"/>
      <c r="BAH12" s="219"/>
      <c r="BAI12" s="219"/>
      <c r="BAJ12" s="219"/>
      <c r="BAK12" s="219"/>
      <c r="BAL12" s="219"/>
      <c r="BAM12" s="219"/>
      <c r="BAN12" s="219"/>
      <c r="BAO12" s="219"/>
      <c r="BAP12" s="219"/>
      <c r="BAQ12" s="219"/>
      <c r="BAR12" s="219"/>
      <c r="BAS12" s="219"/>
      <c r="BAT12" s="219"/>
      <c r="BAU12" s="219"/>
      <c r="BAV12" s="219"/>
      <c r="BAW12" s="219"/>
      <c r="BAX12" s="219"/>
      <c r="BAY12" s="219"/>
      <c r="BAZ12" s="219"/>
      <c r="BBA12" s="219"/>
      <c r="BBB12" s="219"/>
      <c r="BBC12" s="219"/>
      <c r="BBD12" s="219"/>
      <c r="BBE12" s="219"/>
      <c r="BBF12" s="219"/>
      <c r="BBG12" s="219"/>
      <c r="BBH12" s="219"/>
      <c r="BBI12" s="219"/>
      <c r="BBJ12" s="219"/>
      <c r="BBK12" s="219"/>
      <c r="BBL12" s="219"/>
      <c r="BBM12" s="219"/>
      <c r="BBN12" s="219"/>
      <c r="BBO12" s="219"/>
      <c r="BBP12" s="219"/>
      <c r="BBQ12" s="219"/>
      <c r="BBR12" s="219"/>
      <c r="BBS12" s="219"/>
      <c r="BBT12" s="219"/>
      <c r="BBU12" s="219"/>
      <c r="BBV12" s="219"/>
      <c r="BBW12" s="219"/>
      <c r="BBX12" s="219"/>
      <c r="BBY12" s="219"/>
      <c r="BBZ12" s="219"/>
      <c r="BCA12" s="219"/>
      <c r="BCB12" s="219"/>
      <c r="BCC12" s="219"/>
      <c r="BCD12" s="219"/>
      <c r="BCE12" s="219"/>
      <c r="BCF12" s="219"/>
      <c r="BCG12" s="219"/>
      <c r="BCH12" s="219"/>
      <c r="BCI12" s="219"/>
      <c r="BCJ12" s="219"/>
      <c r="BCK12" s="219"/>
      <c r="BCL12" s="219"/>
      <c r="BCM12" s="219"/>
      <c r="BCN12" s="219"/>
      <c r="BCO12" s="219"/>
      <c r="BCP12" s="219"/>
      <c r="BCQ12" s="219"/>
      <c r="BCR12" s="219"/>
      <c r="BCS12" s="219"/>
      <c r="BCT12" s="219"/>
      <c r="BCU12" s="219"/>
      <c r="BCV12" s="219"/>
      <c r="BCW12" s="219"/>
      <c r="BCX12" s="219"/>
      <c r="BCY12" s="219"/>
      <c r="BCZ12" s="219"/>
      <c r="BDA12" s="219"/>
      <c r="BDB12" s="219"/>
      <c r="BDC12" s="219"/>
      <c r="BDD12" s="219"/>
      <c r="BDE12" s="219"/>
      <c r="BDF12" s="219"/>
      <c r="BDG12" s="219"/>
      <c r="BDH12" s="219"/>
      <c r="BDI12" s="219"/>
      <c r="BDJ12" s="219"/>
      <c r="BDK12" s="219"/>
      <c r="BDL12" s="219"/>
      <c r="BDM12" s="219"/>
      <c r="BDN12" s="219"/>
      <c r="BDO12" s="219"/>
      <c r="BDP12" s="219"/>
      <c r="BDQ12" s="219"/>
      <c r="BDR12" s="219"/>
      <c r="BDS12" s="219"/>
      <c r="BDT12" s="219"/>
      <c r="BDU12" s="219"/>
      <c r="BDV12" s="219"/>
      <c r="BDW12" s="219"/>
      <c r="BDX12" s="219"/>
      <c r="BDY12" s="219"/>
      <c r="BDZ12" s="219"/>
      <c r="BEA12" s="219"/>
      <c r="BEB12" s="219"/>
      <c r="BEC12" s="219"/>
      <c r="BED12" s="219"/>
      <c r="BEE12" s="219"/>
      <c r="BEF12" s="219"/>
      <c r="BEG12" s="219"/>
      <c r="BEH12" s="219"/>
      <c r="BEI12" s="219"/>
      <c r="BEJ12" s="219"/>
      <c r="BEK12" s="219"/>
      <c r="BEL12" s="219"/>
      <c r="BEM12" s="219"/>
      <c r="BEN12" s="219"/>
      <c r="BEO12" s="219"/>
      <c r="BEP12" s="219"/>
      <c r="BEQ12" s="219"/>
      <c r="BER12" s="219"/>
      <c r="BES12" s="219"/>
      <c r="BET12" s="219"/>
      <c r="BEU12" s="219"/>
      <c r="BEV12" s="219"/>
      <c r="BEW12" s="219"/>
      <c r="BEX12" s="219"/>
      <c r="BEY12" s="219"/>
      <c r="BEZ12" s="219"/>
      <c r="BFA12" s="219"/>
      <c r="BFB12" s="219"/>
      <c r="BFC12" s="219"/>
      <c r="BFD12" s="219"/>
      <c r="BFE12" s="219"/>
      <c r="BFF12" s="219"/>
      <c r="BFG12" s="219"/>
      <c r="BFH12" s="219"/>
      <c r="BFI12" s="219"/>
      <c r="BFJ12" s="219"/>
      <c r="BFK12" s="219"/>
      <c r="BFL12" s="219"/>
      <c r="BFM12" s="219"/>
      <c r="BFN12" s="219"/>
      <c r="BFO12" s="219"/>
      <c r="BFP12" s="219"/>
      <c r="BFQ12" s="219"/>
      <c r="BFR12" s="219"/>
      <c r="BFS12" s="219"/>
      <c r="BFT12" s="219"/>
      <c r="BFU12" s="219"/>
      <c r="BFV12" s="219"/>
      <c r="BFW12" s="219"/>
      <c r="BFX12" s="219"/>
      <c r="BFY12" s="219"/>
      <c r="BFZ12" s="219"/>
      <c r="BGA12" s="219"/>
      <c r="BGB12" s="219"/>
      <c r="BGC12" s="219"/>
      <c r="BGD12" s="219"/>
      <c r="BGE12" s="219"/>
      <c r="BGF12" s="219"/>
      <c r="BGG12" s="219"/>
      <c r="BGH12" s="219"/>
      <c r="BGI12" s="219"/>
      <c r="BGJ12" s="219"/>
      <c r="BGK12" s="219"/>
      <c r="BGL12" s="219"/>
      <c r="BGM12" s="219"/>
      <c r="BGN12" s="219"/>
      <c r="BGO12" s="219"/>
      <c r="BGP12" s="219"/>
      <c r="BGQ12" s="219"/>
      <c r="BGR12" s="219"/>
      <c r="BGS12" s="219"/>
      <c r="BGT12" s="219"/>
      <c r="BGU12" s="219"/>
      <c r="BGV12" s="219"/>
      <c r="BGW12" s="219"/>
      <c r="BGX12" s="219"/>
      <c r="BGY12" s="219"/>
      <c r="BGZ12" s="219"/>
      <c r="BHA12" s="219"/>
      <c r="BHB12" s="219"/>
      <c r="BHC12" s="219"/>
      <c r="BHD12" s="219"/>
      <c r="BHE12" s="219"/>
      <c r="BHF12" s="219"/>
      <c r="BHG12" s="219"/>
      <c r="BHH12" s="219"/>
      <c r="BHI12" s="219"/>
      <c r="BHJ12" s="219"/>
      <c r="BHK12" s="219"/>
      <c r="BHL12" s="219"/>
      <c r="BHM12" s="219"/>
      <c r="BHN12" s="219"/>
      <c r="BHO12" s="219"/>
      <c r="BHP12" s="219"/>
      <c r="BHQ12" s="219"/>
      <c r="BHR12" s="219"/>
      <c r="BHS12" s="219"/>
      <c r="BHT12" s="219"/>
      <c r="BHU12" s="219"/>
      <c r="BHV12" s="219"/>
      <c r="BHW12" s="219"/>
      <c r="BHX12" s="219"/>
      <c r="BHY12" s="219"/>
      <c r="BHZ12" s="219"/>
      <c r="BIA12" s="219"/>
      <c r="BIB12" s="219"/>
      <c r="BIC12" s="219"/>
      <c r="BID12" s="219"/>
      <c r="BIE12" s="219"/>
      <c r="BIF12" s="219"/>
      <c r="BIG12" s="219"/>
      <c r="BIH12" s="219"/>
      <c r="BII12" s="219"/>
      <c r="BIJ12" s="219"/>
      <c r="BIK12" s="219"/>
      <c r="BIL12" s="219"/>
      <c r="BIM12" s="219"/>
      <c r="BIN12" s="219"/>
      <c r="BIO12" s="219"/>
      <c r="BIP12" s="219"/>
      <c r="BIQ12" s="219"/>
      <c r="BIR12" s="219"/>
      <c r="BIS12" s="219"/>
      <c r="BIT12" s="219"/>
      <c r="BIU12" s="219"/>
      <c r="BIV12" s="219"/>
      <c r="BIW12" s="219"/>
      <c r="BIX12" s="219"/>
      <c r="BIY12" s="219"/>
      <c r="BIZ12" s="219"/>
      <c r="BJA12" s="219"/>
      <c r="BJB12" s="219"/>
      <c r="BJC12" s="219"/>
      <c r="BJD12" s="219"/>
      <c r="BJE12" s="219"/>
      <c r="BJF12" s="219"/>
      <c r="BJG12" s="219"/>
      <c r="BJH12" s="219"/>
      <c r="BJI12" s="219"/>
      <c r="BJJ12" s="219"/>
      <c r="BJK12" s="219"/>
      <c r="BJL12" s="219"/>
      <c r="BJM12" s="219"/>
      <c r="BJN12" s="219"/>
      <c r="BJO12" s="219"/>
      <c r="BJP12" s="219"/>
      <c r="BJQ12" s="219"/>
      <c r="BJR12" s="219"/>
      <c r="BJS12" s="219"/>
      <c r="BJT12" s="219"/>
      <c r="BJU12" s="219"/>
      <c r="BJV12" s="219"/>
      <c r="BJW12" s="219"/>
      <c r="BJX12" s="219"/>
      <c r="BJY12" s="219"/>
      <c r="BJZ12" s="219"/>
      <c r="BKA12" s="219"/>
      <c r="BKB12" s="219"/>
      <c r="BKC12" s="219"/>
      <c r="BKD12" s="219"/>
      <c r="BKE12" s="219"/>
      <c r="BKF12" s="219"/>
      <c r="BKG12" s="219"/>
      <c r="BKH12" s="219"/>
      <c r="BKI12" s="219"/>
      <c r="BKJ12" s="219"/>
      <c r="BKK12" s="219"/>
      <c r="BKL12" s="219"/>
      <c r="BKM12" s="219"/>
      <c r="BKN12" s="219"/>
      <c r="BKO12" s="219"/>
      <c r="BKP12" s="219"/>
      <c r="BKQ12" s="219"/>
      <c r="BKR12" s="219"/>
      <c r="BKS12" s="219"/>
      <c r="BKT12" s="219"/>
      <c r="BKU12" s="219"/>
      <c r="BKV12" s="219"/>
      <c r="BKW12" s="219"/>
      <c r="BKX12" s="219"/>
      <c r="BKY12" s="219"/>
      <c r="BKZ12" s="219"/>
      <c r="BLA12" s="219"/>
      <c r="BLB12" s="219"/>
      <c r="BLC12" s="219"/>
      <c r="BLD12" s="219"/>
      <c r="BLE12" s="219"/>
      <c r="BLF12" s="219"/>
      <c r="BLG12" s="219"/>
      <c r="BLH12" s="219"/>
      <c r="BLI12" s="219"/>
      <c r="BLJ12" s="219"/>
      <c r="BLK12" s="219"/>
      <c r="BLL12" s="219"/>
      <c r="BLM12" s="219"/>
      <c r="BLN12" s="219"/>
      <c r="BLO12" s="219"/>
      <c r="BLP12" s="219"/>
      <c r="BLQ12" s="219"/>
      <c r="BLR12" s="219"/>
      <c r="BLS12" s="219"/>
      <c r="BLT12" s="219"/>
      <c r="BLU12" s="219"/>
      <c r="BLV12" s="219"/>
      <c r="BLW12" s="219"/>
      <c r="BLX12" s="219"/>
      <c r="BLY12" s="219"/>
      <c r="BLZ12" s="219"/>
      <c r="BMA12" s="219"/>
      <c r="BMB12" s="219"/>
      <c r="BMC12" s="219"/>
      <c r="BMD12" s="219"/>
      <c r="BME12" s="219"/>
      <c r="BMF12" s="219"/>
      <c r="BMG12" s="219"/>
      <c r="BMH12" s="219"/>
      <c r="BMI12" s="219"/>
      <c r="BMJ12" s="219"/>
      <c r="BMK12" s="219"/>
      <c r="BML12" s="219"/>
      <c r="BMM12" s="219"/>
      <c r="BMN12" s="219"/>
      <c r="BMO12" s="219"/>
      <c r="BMP12" s="219"/>
      <c r="BMQ12" s="219"/>
      <c r="BMR12" s="219"/>
      <c r="BMS12" s="219"/>
      <c r="BMT12" s="219"/>
      <c r="BMU12" s="219"/>
      <c r="BMV12" s="219"/>
      <c r="BMW12" s="219"/>
      <c r="BMX12" s="219"/>
      <c r="BMY12" s="219"/>
      <c r="BMZ12" s="219"/>
      <c r="BNA12" s="219"/>
      <c r="BNB12" s="219"/>
      <c r="BNC12" s="219"/>
      <c r="BND12" s="219"/>
      <c r="BNE12" s="219"/>
      <c r="BNF12" s="219"/>
      <c r="BNG12" s="219"/>
      <c r="BNH12" s="219"/>
      <c r="BNI12" s="219"/>
      <c r="BNJ12" s="219"/>
      <c r="BNK12" s="219"/>
      <c r="BNL12" s="219"/>
      <c r="BNM12" s="219"/>
      <c r="BNN12" s="219"/>
      <c r="BNO12" s="219"/>
      <c r="BNP12" s="219"/>
      <c r="BNQ12" s="219"/>
      <c r="BNR12" s="219"/>
      <c r="BNS12" s="219"/>
      <c r="BNT12" s="219"/>
      <c r="BNU12" s="219"/>
      <c r="BNV12" s="219"/>
      <c r="BNW12" s="219"/>
      <c r="BNX12" s="219"/>
      <c r="BNY12" s="219"/>
      <c r="BNZ12" s="219"/>
      <c r="BOA12" s="219"/>
      <c r="BOB12" s="219"/>
      <c r="BOC12" s="219"/>
      <c r="BOD12" s="219"/>
      <c r="BOE12" s="219"/>
      <c r="BOF12" s="219"/>
      <c r="BOG12" s="219"/>
      <c r="BOH12" s="219"/>
      <c r="BOI12" s="219"/>
      <c r="BOJ12" s="219"/>
      <c r="BOK12" s="219"/>
      <c r="BOL12" s="219"/>
      <c r="BOM12" s="219"/>
      <c r="BON12" s="219"/>
      <c r="BOO12" s="219"/>
      <c r="BOP12" s="219"/>
      <c r="BOQ12" s="219"/>
      <c r="BOR12" s="219"/>
      <c r="BOS12" s="219"/>
      <c r="BOT12" s="219"/>
      <c r="BOU12" s="219"/>
      <c r="BOV12" s="219"/>
      <c r="BOW12" s="219"/>
      <c r="BOX12" s="219"/>
      <c r="BOY12" s="219"/>
      <c r="BOZ12" s="219"/>
      <c r="BPA12" s="219"/>
      <c r="BPB12" s="219"/>
      <c r="BPC12" s="219"/>
      <c r="BPD12" s="219"/>
      <c r="BPE12" s="219"/>
      <c r="BPF12" s="219"/>
      <c r="BPG12" s="219"/>
      <c r="BPH12" s="219"/>
      <c r="BPI12" s="219"/>
      <c r="BPJ12" s="219"/>
      <c r="BPK12" s="219"/>
      <c r="BPL12" s="219"/>
      <c r="BPM12" s="219"/>
      <c r="BPN12" s="219"/>
      <c r="BPO12" s="219"/>
      <c r="BPP12" s="219"/>
      <c r="BPQ12" s="219"/>
      <c r="BPR12" s="219"/>
      <c r="BPS12" s="219"/>
      <c r="BPT12" s="219"/>
      <c r="BPU12" s="219"/>
      <c r="BPV12" s="219"/>
      <c r="BPW12" s="219"/>
      <c r="BPX12" s="219"/>
      <c r="BPY12" s="219"/>
      <c r="BPZ12" s="219"/>
      <c r="BQA12" s="219"/>
      <c r="BQB12" s="219"/>
      <c r="BQC12" s="219"/>
      <c r="BQD12" s="219"/>
      <c r="BQE12" s="219"/>
      <c r="BQF12" s="219"/>
      <c r="BQG12" s="219"/>
      <c r="BQH12" s="219"/>
      <c r="BQI12" s="219"/>
      <c r="BQJ12" s="219"/>
      <c r="BQK12" s="219"/>
      <c r="BQL12" s="219"/>
      <c r="BQM12" s="219"/>
      <c r="BQN12" s="219"/>
      <c r="BQO12" s="219"/>
      <c r="BQP12" s="219"/>
      <c r="BQQ12" s="219"/>
      <c r="BQR12" s="219"/>
      <c r="BQS12" s="219"/>
      <c r="BQT12" s="219"/>
      <c r="BQU12" s="219"/>
      <c r="BQV12" s="219"/>
      <c r="BQW12" s="219"/>
      <c r="BQX12" s="219"/>
      <c r="BQY12" s="219"/>
      <c r="BQZ12" s="219"/>
      <c r="BRA12" s="219"/>
      <c r="BRB12" s="219"/>
      <c r="BRC12" s="219"/>
      <c r="BRD12" s="219"/>
      <c r="BRE12" s="219"/>
      <c r="BRF12" s="219"/>
      <c r="BRG12" s="219"/>
      <c r="BRH12" s="219"/>
      <c r="BRI12" s="219"/>
      <c r="BRJ12" s="219"/>
      <c r="BRK12" s="219"/>
      <c r="BRL12" s="219"/>
      <c r="BRM12" s="219"/>
      <c r="BRN12" s="219"/>
      <c r="BRO12" s="219"/>
      <c r="BRP12" s="219"/>
      <c r="BRQ12" s="219"/>
      <c r="BRR12" s="219"/>
      <c r="BRS12" s="219"/>
      <c r="BRT12" s="219"/>
      <c r="BRU12" s="219"/>
      <c r="BRV12" s="219"/>
      <c r="BRW12" s="219"/>
      <c r="BRX12" s="219"/>
      <c r="BRY12" s="219"/>
      <c r="BRZ12" s="219"/>
      <c r="BSA12" s="219"/>
      <c r="BSB12" s="219"/>
      <c r="BSC12" s="219"/>
      <c r="BSD12" s="219"/>
      <c r="BSE12" s="219"/>
      <c r="BSF12" s="219"/>
      <c r="BSG12" s="219"/>
      <c r="BSH12" s="219"/>
      <c r="BSI12" s="219"/>
      <c r="BSJ12" s="219"/>
      <c r="BSK12" s="219"/>
      <c r="BSL12" s="219"/>
      <c r="BSM12" s="219"/>
      <c r="BSN12" s="219"/>
      <c r="BSO12" s="219"/>
      <c r="BSP12" s="219"/>
      <c r="BSQ12" s="219"/>
      <c r="BSR12" s="219"/>
      <c r="BSS12" s="219"/>
      <c r="BST12" s="219"/>
      <c r="BSU12" s="219"/>
      <c r="BSV12" s="219"/>
      <c r="BSW12" s="219"/>
      <c r="BSX12" s="219"/>
      <c r="BSY12" s="219"/>
      <c r="BSZ12" s="219"/>
      <c r="BTA12" s="219"/>
      <c r="BTB12" s="219"/>
      <c r="BTC12" s="219"/>
      <c r="BTD12" s="219"/>
      <c r="BTE12" s="219"/>
      <c r="BTF12" s="219"/>
      <c r="BTG12" s="219"/>
      <c r="BTH12" s="219"/>
      <c r="BTI12" s="219"/>
      <c r="BTJ12" s="219"/>
      <c r="BTK12" s="219"/>
      <c r="BTL12" s="219"/>
      <c r="BTM12" s="219"/>
      <c r="BTN12" s="219"/>
      <c r="BTO12" s="219"/>
      <c r="BTP12" s="219"/>
      <c r="BTQ12" s="219"/>
      <c r="BTR12" s="219"/>
      <c r="BTS12" s="219"/>
      <c r="BTT12" s="219"/>
      <c r="BTU12" s="219"/>
      <c r="BTV12" s="219"/>
      <c r="BTW12" s="219"/>
      <c r="BTX12" s="219"/>
      <c r="BTY12" s="219"/>
      <c r="BTZ12" s="219"/>
      <c r="BUA12" s="219"/>
      <c r="BUB12" s="219"/>
      <c r="BUC12" s="219"/>
      <c r="BUD12" s="219"/>
      <c r="BUE12" s="219"/>
      <c r="BUF12" s="219"/>
      <c r="BUG12" s="219"/>
      <c r="BUH12" s="219"/>
      <c r="BUI12" s="219"/>
      <c r="BUJ12" s="219"/>
      <c r="BUK12" s="219"/>
      <c r="BUL12" s="219"/>
      <c r="BUM12" s="219"/>
      <c r="BUN12" s="219"/>
      <c r="BUO12" s="219"/>
      <c r="BUP12" s="219"/>
      <c r="BUQ12" s="219"/>
      <c r="BUR12" s="219"/>
      <c r="BUS12" s="219"/>
      <c r="BUT12" s="219"/>
      <c r="BUU12" s="219"/>
      <c r="BUV12" s="219"/>
      <c r="BUW12" s="219"/>
      <c r="BUX12" s="219"/>
      <c r="BUY12" s="219"/>
      <c r="BUZ12" s="219"/>
      <c r="BVA12" s="219"/>
      <c r="BVB12" s="219"/>
      <c r="BVC12" s="219"/>
      <c r="BVD12" s="219"/>
      <c r="BVE12" s="219"/>
      <c r="BVF12" s="219"/>
      <c r="BVG12" s="219"/>
      <c r="BVH12" s="219"/>
      <c r="BVI12" s="219"/>
      <c r="BVJ12" s="219"/>
      <c r="BVK12" s="219"/>
      <c r="BVL12" s="219"/>
      <c r="BVM12" s="219"/>
      <c r="BVN12" s="219"/>
      <c r="BVO12" s="219"/>
      <c r="BVP12" s="219"/>
      <c r="BVQ12" s="219"/>
      <c r="BVR12" s="219"/>
      <c r="BVS12" s="219"/>
      <c r="BVT12" s="219"/>
      <c r="BVU12" s="219"/>
      <c r="BVV12" s="219"/>
      <c r="BVW12" s="219"/>
      <c r="BVX12" s="219"/>
      <c r="BVY12" s="219"/>
      <c r="BVZ12" s="219"/>
      <c r="BWA12" s="219"/>
      <c r="BWB12" s="219"/>
      <c r="BWC12" s="219"/>
      <c r="BWD12" s="219"/>
      <c r="BWE12" s="219"/>
      <c r="BWF12" s="219"/>
      <c r="BWG12" s="219"/>
      <c r="BWH12" s="219"/>
      <c r="BWI12" s="219"/>
      <c r="BWJ12" s="219"/>
      <c r="BWK12" s="219"/>
      <c r="BWL12" s="219"/>
      <c r="BWM12" s="219"/>
      <c r="BWN12" s="219"/>
      <c r="BWO12" s="219"/>
      <c r="BWP12" s="219"/>
      <c r="BWQ12" s="219"/>
      <c r="BWR12" s="219"/>
      <c r="BWS12" s="219"/>
      <c r="BWT12" s="219"/>
      <c r="BWU12" s="219"/>
      <c r="BWV12" s="219"/>
      <c r="BWW12" s="219"/>
      <c r="BWX12" s="219"/>
      <c r="BWY12" s="219"/>
      <c r="BWZ12" s="219"/>
      <c r="BXA12" s="219"/>
      <c r="BXB12" s="219"/>
      <c r="BXC12" s="219"/>
      <c r="BXD12" s="219"/>
      <c r="BXE12" s="219"/>
      <c r="BXF12" s="219"/>
      <c r="BXG12" s="219"/>
      <c r="BXH12" s="219"/>
      <c r="BXI12" s="219"/>
      <c r="BXJ12" s="219"/>
      <c r="BXK12" s="219"/>
      <c r="BXL12" s="219"/>
      <c r="BXM12" s="219"/>
      <c r="BXN12" s="219"/>
      <c r="BXO12" s="219"/>
      <c r="BXP12" s="219"/>
      <c r="BXQ12" s="219"/>
      <c r="BXR12" s="219"/>
      <c r="BXS12" s="219"/>
      <c r="BXT12" s="219"/>
      <c r="BXU12" s="219"/>
      <c r="BXV12" s="219"/>
      <c r="BXW12" s="219"/>
      <c r="BXX12" s="219"/>
      <c r="BXY12" s="219"/>
      <c r="BXZ12" s="219"/>
      <c r="BYA12" s="219"/>
      <c r="BYB12" s="219"/>
      <c r="BYC12" s="219"/>
      <c r="BYD12" s="219"/>
      <c r="BYE12" s="219"/>
      <c r="BYF12" s="219"/>
      <c r="BYG12" s="219"/>
      <c r="BYH12" s="219"/>
      <c r="BYI12" s="219"/>
      <c r="BYJ12" s="219"/>
      <c r="BYK12" s="219"/>
      <c r="BYL12" s="219"/>
      <c r="BYM12" s="219"/>
      <c r="BYN12" s="219"/>
      <c r="BYO12" s="219"/>
      <c r="BYP12" s="219"/>
      <c r="BYQ12" s="219"/>
      <c r="BYR12" s="219"/>
      <c r="BYS12" s="219"/>
      <c r="BYT12" s="219"/>
      <c r="BYU12" s="219"/>
      <c r="BYV12" s="219"/>
      <c r="BYW12" s="219"/>
      <c r="BYX12" s="219"/>
      <c r="BYY12" s="219"/>
      <c r="BYZ12" s="219"/>
      <c r="BZA12" s="219"/>
      <c r="BZB12" s="219"/>
      <c r="BZC12" s="219"/>
      <c r="BZD12" s="219"/>
      <c r="BZE12" s="219"/>
      <c r="BZF12" s="219"/>
      <c r="BZG12" s="219"/>
      <c r="BZH12" s="219"/>
      <c r="BZI12" s="219"/>
      <c r="BZJ12" s="219"/>
      <c r="BZK12" s="219"/>
      <c r="BZL12" s="219"/>
      <c r="BZM12" s="219"/>
      <c r="BZN12" s="219"/>
      <c r="BZO12" s="219"/>
      <c r="BZP12" s="219"/>
      <c r="BZQ12" s="219"/>
      <c r="BZR12" s="219"/>
      <c r="BZS12" s="219"/>
      <c r="BZT12" s="219"/>
      <c r="BZU12" s="219"/>
      <c r="BZV12" s="219"/>
      <c r="BZW12" s="219"/>
      <c r="BZX12" s="219"/>
      <c r="BZY12" s="219"/>
      <c r="BZZ12" s="219"/>
      <c r="CAA12" s="219"/>
      <c r="CAB12" s="219"/>
      <c r="CAC12" s="219"/>
      <c r="CAD12" s="219"/>
      <c r="CAE12" s="219"/>
      <c r="CAF12" s="219"/>
      <c r="CAG12" s="219"/>
      <c r="CAH12" s="219"/>
      <c r="CAI12" s="219"/>
      <c r="CAJ12" s="219"/>
      <c r="CAK12" s="219"/>
      <c r="CAL12" s="219"/>
      <c r="CAM12" s="219"/>
      <c r="CAN12" s="219"/>
      <c r="CAO12" s="219"/>
      <c r="CAP12" s="219"/>
      <c r="CAQ12" s="219"/>
      <c r="CAR12" s="219"/>
      <c r="CAS12" s="219"/>
      <c r="CAT12" s="219"/>
      <c r="CAU12" s="219"/>
      <c r="CAV12" s="219"/>
      <c r="CAW12" s="219"/>
      <c r="CAX12" s="219"/>
      <c r="CAY12" s="219"/>
      <c r="CAZ12" s="219"/>
      <c r="CBA12" s="219"/>
      <c r="CBB12" s="219"/>
      <c r="CBC12" s="219"/>
      <c r="CBD12" s="219"/>
      <c r="CBE12" s="219"/>
      <c r="CBF12" s="219"/>
      <c r="CBG12" s="219"/>
      <c r="CBH12" s="219"/>
      <c r="CBI12" s="219"/>
      <c r="CBJ12" s="219"/>
      <c r="CBK12" s="219"/>
      <c r="CBL12" s="219"/>
      <c r="CBM12" s="219"/>
      <c r="CBN12" s="219"/>
      <c r="CBO12" s="219"/>
      <c r="CBP12" s="219"/>
      <c r="CBQ12" s="219"/>
      <c r="CBR12" s="219"/>
      <c r="CBS12" s="219"/>
      <c r="CBT12" s="219"/>
      <c r="CBU12" s="219"/>
      <c r="CBV12" s="219"/>
      <c r="CBW12" s="219"/>
      <c r="CBX12" s="219"/>
      <c r="CBY12" s="219"/>
      <c r="CBZ12" s="219"/>
      <c r="CCA12" s="219"/>
      <c r="CCB12" s="219"/>
      <c r="CCC12" s="219"/>
      <c r="CCD12" s="219"/>
      <c r="CCE12" s="219"/>
      <c r="CCF12" s="219"/>
      <c r="CCG12" s="219"/>
      <c r="CCH12" s="219"/>
      <c r="CCI12" s="219"/>
      <c r="CCJ12" s="219"/>
      <c r="CCK12" s="219"/>
      <c r="CCL12" s="219"/>
      <c r="CCM12" s="219"/>
      <c r="CCN12" s="219"/>
      <c r="CCO12" s="219"/>
      <c r="CCP12" s="219"/>
      <c r="CCQ12" s="219"/>
      <c r="CCR12" s="219"/>
      <c r="CCS12" s="219"/>
      <c r="CCT12" s="219"/>
      <c r="CCU12" s="219"/>
      <c r="CCV12" s="219"/>
      <c r="CCW12" s="219"/>
      <c r="CCX12" s="219"/>
      <c r="CCY12" s="219"/>
      <c r="CCZ12" s="219"/>
      <c r="CDA12" s="219"/>
      <c r="CDB12" s="219"/>
      <c r="CDC12" s="219"/>
      <c r="CDD12" s="219"/>
      <c r="CDE12" s="219"/>
      <c r="CDF12" s="219"/>
      <c r="CDG12" s="219"/>
      <c r="CDH12" s="219"/>
      <c r="CDI12" s="219"/>
      <c r="CDJ12" s="219"/>
      <c r="CDK12" s="219"/>
      <c r="CDL12" s="219"/>
      <c r="CDM12" s="219"/>
      <c r="CDN12" s="219"/>
      <c r="CDO12" s="219"/>
      <c r="CDP12" s="219"/>
      <c r="CDQ12" s="219"/>
      <c r="CDR12" s="219"/>
      <c r="CDS12" s="219"/>
      <c r="CDT12" s="219"/>
      <c r="CDU12" s="219"/>
      <c r="CDV12" s="219"/>
      <c r="CDW12" s="219"/>
      <c r="CDX12" s="219"/>
      <c r="CDY12" s="219"/>
      <c r="CDZ12" s="219"/>
      <c r="CEA12" s="219"/>
      <c r="CEB12" s="219"/>
      <c r="CEC12" s="219"/>
      <c r="CED12" s="219"/>
      <c r="CEE12" s="219"/>
      <c r="CEF12" s="219"/>
      <c r="CEG12" s="219"/>
      <c r="CEH12" s="219"/>
      <c r="CEI12" s="219"/>
      <c r="CEJ12" s="219"/>
      <c r="CEK12" s="219"/>
      <c r="CEL12" s="219"/>
      <c r="CEM12" s="219"/>
      <c r="CEN12" s="219"/>
      <c r="CEO12" s="219"/>
      <c r="CEP12" s="219"/>
      <c r="CEQ12" s="219"/>
      <c r="CER12" s="219"/>
      <c r="CES12" s="219"/>
      <c r="CET12" s="219"/>
      <c r="CEU12" s="219"/>
      <c r="CEV12" s="219"/>
      <c r="CEW12" s="219"/>
      <c r="CEX12" s="219"/>
      <c r="CEY12" s="219"/>
      <c r="CEZ12" s="219"/>
      <c r="CFA12" s="219"/>
      <c r="CFB12" s="219"/>
      <c r="CFC12" s="219"/>
      <c r="CFD12" s="219"/>
      <c r="CFE12" s="219"/>
      <c r="CFF12" s="219"/>
      <c r="CFG12" s="219"/>
      <c r="CFH12" s="219"/>
      <c r="CFI12" s="219"/>
      <c r="CFJ12" s="219"/>
      <c r="CFK12" s="219"/>
      <c r="CFL12" s="219"/>
      <c r="CFM12" s="219"/>
      <c r="CFN12" s="219"/>
      <c r="CFO12" s="219"/>
      <c r="CFP12" s="219"/>
      <c r="CFQ12" s="219"/>
      <c r="CFR12" s="219"/>
      <c r="CFS12" s="219"/>
      <c r="CFT12" s="219"/>
      <c r="CFU12" s="219"/>
      <c r="CFV12" s="219"/>
      <c r="CFW12" s="219"/>
      <c r="CFX12" s="219"/>
      <c r="CFY12" s="219"/>
      <c r="CFZ12" s="219"/>
      <c r="CGA12" s="219"/>
      <c r="CGB12" s="219"/>
      <c r="CGC12" s="219"/>
      <c r="CGD12" s="219"/>
      <c r="CGE12" s="219"/>
      <c r="CGF12" s="219"/>
      <c r="CGG12" s="219"/>
      <c r="CGH12" s="219"/>
      <c r="CGI12" s="219"/>
      <c r="CGJ12" s="219"/>
      <c r="CGK12" s="219"/>
      <c r="CGL12" s="219"/>
      <c r="CGM12" s="219"/>
      <c r="CGN12" s="219"/>
      <c r="CGO12" s="219"/>
      <c r="CGP12" s="219"/>
      <c r="CGQ12" s="219"/>
      <c r="CGR12" s="219"/>
      <c r="CGS12" s="219"/>
      <c r="CGT12" s="219"/>
      <c r="CGU12" s="219"/>
      <c r="CGV12" s="219"/>
      <c r="CGW12" s="219"/>
      <c r="CGX12" s="219"/>
      <c r="CGY12" s="219"/>
      <c r="CGZ12" s="219"/>
      <c r="CHA12" s="219"/>
      <c r="CHB12" s="219"/>
      <c r="CHC12" s="219"/>
      <c r="CHD12" s="219"/>
      <c r="CHE12" s="219"/>
      <c r="CHF12" s="219"/>
      <c r="CHG12" s="219"/>
      <c r="CHH12" s="219"/>
      <c r="CHI12" s="219"/>
      <c r="CHJ12" s="219"/>
      <c r="CHK12" s="219"/>
      <c r="CHL12" s="219"/>
      <c r="CHM12" s="219"/>
      <c r="CHN12" s="219"/>
      <c r="CHO12" s="219"/>
      <c r="CHP12" s="219"/>
      <c r="CHQ12" s="219"/>
      <c r="CHR12" s="219"/>
      <c r="CHS12" s="219"/>
      <c r="CHT12" s="219"/>
      <c r="CHU12" s="219"/>
      <c r="CHV12" s="219"/>
      <c r="CHW12" s="219"/>
      <c r="CHX12" s="219"/>
      <c r="CHY12" s="219"/>
      <c r="CHZ12" s="219"/>
      <c r="CIA12" s="219"/>
      <c r="CIB12" s="219"/>
      <c r="CIC12" s="219"/>
      <c r="CID12" s="219"/>
      <c r="CIE12" s="219"/>
      <c r="CIF12" s="219"/>
      <c r="CIG12" s="219"/>
      <c r="CIH12" s="219"/>
      <c r="CII12" s="219"/>
      <c r="CIJ12" s="219"/>
      <c r="CIK12" s="219"/>
      <c r="CIL12" s="219"/>
      <c r="CIM12" s="219"/>
      <c r="CIN12" s="219"/>
      <c r="CIO12" s="219"/>
      <c r="CIP12" s="219"/>
      <c r="CIQ12" s="219"/>
      <c r="CIR12" s="219"/>
      <c r="CIS12" s="219"/>
      <c r="CIT12" s="219"/>
      <c r="CIU12" s="219"/>
      <c r="CIV12" s="219"/>
      <c r="CIW12" s="219"/>
      <c r="CIX12" s="219"/>
      <c r="CIY12" s="219"/>
      <c r="CIZ12" s="219"/>
      <c r="CJA12" s="219"/>
      <c r="CJB12" s="219"/>
      <c r="CJC12" s="219"/>
      <c r="CJD12" s="219"/>
      <c r="CJE12" s="219"/>
      <c r="CJF12" s="219"/>
      <c r="CJG12" s="219"/>
      <c r="CJH12" s="219"/>
      <c r="CJI12" s="219"/>
      <c r="CJJ12" s="219"/>
      <c r="CJK12" s="219"/>
      <c r="CJL12" s="219"/>
      <c r="CJM12" s="219"/>
      <c r="CJN12" s="219"/>
      <c r="CJO12" s="219"/>
      <c r="CJP12" s="219"/>
      <c r="CJQ12" s="219"/>
      <c r="CJR12" s="219"/>
      <c r="CJS12" s="219"/>
      <c r="CJT12" s="219"/>
      <c r="CJU12" s="219"/>
      <c r="CJV12" s="219"/>
      <c r="CJW12" s="219"/>
      <c r="CJX12" s="219"/>
      <c r="CJY12" s="219"/>
      <c r="CJZ12" s="219"/>
      <c r="CKA12" s="219"/>
      <c r="CKB12" s="219"/>
      <c r="CKC12" s="219"/>
      <c r="CKD12" s="219"/>
      <c r="CKE12" s="219"/>
      <c r="CKF12" s="219"/>
      <c r="CKG12" s="219"/>
      <c r="CKH12" s="219"/>
      <c r="CKI12" s="219"/>
      <c r="CKJ12" s="219"/>
      <c r="CKK12" s="219"/>
      <c r="CKL12" s="219"/>
      <c r="CKM12" s="219"/>
      <c r="CKN12" s="219"/>
      <c r="CKO12" s="219"/>
      <c r="CKP12" s="219"/>
      <c r="CKQ12" s="219"/>
      <c r="CKR12" s="219"/>
      <c r="CKS12" s="219"/>
      <c r="CKT12" s="219"/>
      <c r="CKU12" s="219"/>
      <c r="CKV12" s="219"/>
      <c r="CKW12" s="219"/>
      <c r="CKX12" s="219"/>
      <c r="CKY12" s="219"/>
      <c r="CKZ12" s="219"/>
      <c r="CLA12" s="219"/>
      <c r="CLB12" s="219"/>
      <c r="CLC12" s="219"/>
      <c r="CLD12" s="219"/>
      <c r="CLE12" s="219"/>
      <c r="CLF12" s="219"/>
      <c r="CLG12" s="219"/>
      <c r="CLH12" s="219"/>
      <c r="CLI12" s="219"/>
      <c r="CLJ12" s="219"/>
      <c r="CLK12" s="219"/>
      <c r="CLL12" s="219"/>
      <c r="CLM12" s="219"/>
      <c r="CLN12" s="219"/>
      <c r="CLO12" s="219"/>
      <c r="CLP12" s="219"/>
      <c r="CLQ12" s="219"/>
      <c r="CLR12" s="219"/>
      <c r="CLS12" s="219"/>
      <c r="CLT12" s="219"/>
      <c r="CLU12" s="219"/>
      <c r="CLV12" s="219"/>
      <c r="CLW12" s="219"/>
      <c r="CLX12" s="219"/>
      <c r="CLY12" s="219"/>
      <c r="CLZ12" s="219"/>
      <c r="CMA12" s="219"/>
      <c r="CMB12" s="219"/>
      <c r="CMC12" s="219"/>
      <c r="CMD12" s="219"/>
      <c r="CME12" s="219"/>
      <c r="CMF12" s="219"/>
      <c r="CMG12" s="219"/>
      <c r="CMH12" s="219"/>
      <c r="CMI12" s="219"/>
      <c r="CMJ12" s="219"/>
      <c r="CMK12" s="219"/>
      <c r="CML12" s="219"/>
      <c r="CMM12" s="219"/>
      <c r="CMN12" s="219"/>
      <c r="CMO12" s="219"/>
      <c r="CMP12" s="219"/>
      <c r="CMQ12" s="219"/>
      <c r="CMR12" s="219"/>
      <c r="CMS12" s="219"/>
      <c r="CMT12" s="219"/>
      <c r="CMU12" s="219"/>
      <c r="CMV12" s="219"/>
      <c r="CMW12" s="219"/>
      <c r="CMX12" s="219"/>
      <c r="CMY12" s="219"/>
      <c r="CMZ12" s="219"/>
      <c r="CNA12" s="219"/>
      <c r="CNB12" s="219"/>
      <c r="CNC12" s="219"/>
      <c r="CND12" s="219"/>
      <c r="CNE12" s="219"/>
      <c r="CNF12" s="219"/>
      <c r="CNG12" s="219"/>
      <c r="CNH12" s="219"/>
      <c r="CNI12" s="219"/>
      <c r="CNJ12" s="219"/>
      <c r="CNK12" s="219"/>
      <c r="CNL12" s="219"/>
      <c r="CNM12" s="219"/>
      <c r="CNN12" s="219"/>
      <c r="CNO12" s="219"/>
      <c r="CNP12" s="219"/>
      <c r="CNQ12" s="219"/>
      <c r="CNR12" s="219"/>
      <c r="CNS12" s="219"/>
      <c r="CNT12" s="219"/>
      <c r="CNU12" s="219"/>
      <c r="CNV12" s="219"/>
      <c r="CNW12" s="219"/>
      <c r="CNX12" s="219"/>
      <c r="CNY12" s="219"/>
      <c r="CNZ12" s="219"/>
      <c r="COA12" s="219"/>
      <c r="COB12" s="219"/>
      <c r="COC12" s="219"/>
      <c r="COD12" s="219"/>
      <c r="COE12" s="219"/>
      <c r="COF12" s="219"/>
      <c r="COG12" s="219"/>
      <c r="COH12" s="219"/>
      <c r="COI12" s="219"/>
      <c r="COJ12" s="219"/>
      <c r="COK12" s="219"/>
      <c r="COL12" s="219"/>
      <c r="COM12" s="219"/>
      <c r="CON12" s="219"/>
      <c r="COO12" s="219"/>
      <c r="COP12" s="219"/>
      <c r="COQ12" s="219"/>
      <c r="COR12" s="219"/>
      <c r="COS12" s="219"/>
      <c r="COT12" s="219"/>
      <c r="COU12" s="219"/>
      <c r="COV12" s="219"/>
      <c r="COW12" s="219"/>
      <c r="COX12" s="219"/>
      <c r="COY12" s="219"/>
      <c r="COZ12" s="219"/>
      <c r="CPA12" s="219"/>
      <c r="CPB12" s="219"/>
      <c r="CPC12" s="219"/>
      <c r="CPD12" s="219"/>
      <c r="CPE12" s="219"/>
      <c r="CPF12" s="219"/>
      <c r="CPG12" s="219"/>
      <c r="CPH12" s="219"/>
      <c r="CPI12" s="219"/>
      <c r="CPJ12" s="219"/>
      <c r="CPK12" s="219"/>
      <c r="CPL12" s="219"/>
      <c r="CPM12" s="219"/>
      <c r="CPN12" s="219"/>
      <c r="CPO12" s="219"/>
      <c r="CPP12" s="219"/>
      <c r="CPQ12" s="219"/>
      <c r="CPR12" s="219"/>
      <c r="CPS12" s="219"/>
      <c r="CPT12" s="219"/>
      <c r="CPU12" s="219"/>
      <c r="CPV12" s="219"/>
      <c r="CPW12" s="219"/>
      <c r="CPX12" s="219"/>
      <c r="CPY12" s="219"/>
      <c r="CPZ12" s="219"/>
      <c r="CQA12" s="219"/>
      <c r="CQB12" s="219"/>
      <c r="CQC12" s="219"/>
      <c r="CQD12" s="219"/>
      <c r="CQE12" s="219"/>
      <c r="CQF12" s="219"/>
      <c r="CQG12" s="219"/>
      <c r="CQH12" s="219"/>
      <c r="CQI12" s="219"/>
      <c r="CQJ12" s="219"/>
      <c r="CQK12" s="219"/>
      <c r="CQL12" s="219"/>
      <c r="CQM12" s="219"/>
      <c r="CQN12" s="219"/>
      <c r="CQO12" s="219"/>
      <c r="CQP12" s="219"/>
      <c r="CQQ12" s="219"/>
      <c r="CQR12" s="219"/>
      <c r="CQS12" s="219"/>
      <c r="CQT12" s="219"/>
      <c r="CQU12" s="219"/>
      <c r="CQV12" s="219"/>
      <c r="CQW12" s="219"/>
      <c r="CQX12" s="219"/>
      <c r="CQY12" s="219"/>
      <c r="CQZ12" s="219"/>
      <c r="CRA12" s="219"/>
      <c r="CRB12" s="219"/>
      <c r="CRC12" s="219"/>
      <c r="CRD12" s="219"/>
      <c r="CRE12" s="219"/>
      <c r="CRF12" s="219"/>
      <c r="CRG12" s="219"/>
      <c r="CRH12" s="219"/>
      <c r="CRI12" s="219"/>
      <c r="CRJ12" s="219"/>
      <c r="CRK12" s="219"/>
      <c r="CRL12" s="219"/>
      <c r="CRM12" s="219"/>
      <c r="CRN12" s="219"/>
      <c r="CRO12" s="219"/>
      <c r="CRP12" s="219"/>
      <c r="CRQ12" s="219"/>
      <c r="CRR12" s="219"/>
      <c r="CRS12" s="219"/>
      <c r="CRT12" s="219"/>
      <c r="CRU12" s="219"/>
      <c r="CRV12" s="219"/>
      <c r="CRW12" s="219"/>
      <c r="CRX12" s="219"/>
      <c r="CRY12" s="219"/>
      <c r="CRZ12" s="219"/>
      <c r="CSA12" s="219"/>
      <c r="CSB12" s="219"/>
      <c r="CSC12" s="219"/>
      <c r="CSD12" s="219"/>
      <c r="CSE12" s="219"/>
      <c r="CSF12" s="219"/>
      <c r="CSG12" s="219"/>
      <c r="CSH12" s="219"/>
      <c r="CSI12" s="219"/>
      <c r="CSJ12" s="219"/>
      <c r="CSK12" s="219"/>
      <c r="CSL12" s="219"/>
      <c r="CSM12" s="219"/>
      <c r="CSN12" s="219"/>
      <c r="CSO12" s="219"/>
      <c r="CSP12" s="219"/>
      <c r="CSQ12" s="219"/>
      <c r="CSR12" s="219"/>
      <c r="CSS12" s="219"/>
      <c r="CST12" s="219"/>
      <c r="CSU12" s="219"/>
      <c r="CSV12" s="219"/>
      <c r="CSW12" s="219"/>
      <c r="CSX12" s="219"/>
      <c r="CSY12" s="219"/>
      <c r="CSZ12" s="219"/>
      <c r="CTA12" s="219"/>
      <c r="CTB12" s="219"/>
      <c r="CTC12" s="219"/>
      <c r="CTD12" s="219"/>
      <c r="CTE12" s="219"/>
      <c r="CTF12" s="219"/>
      <c r="CTG12" s="219"/>
      <c r="CTH12" s="219"/>
      <c r="CTI12" s="219"/>
      <c r="CTJ12" s="219"/>
      <c r="CTK12" s="219"/>
      <c r="CTL12" s="219"/>
      <c r="CTM12" s="219"/>
      <c r="CTN12" s="219"/>
      <c r="CTO12" s="219"/>
      <c r="CTP12" s="219"/>
      <c r="CTQ12" s="219"/>
      <c r="CTR12" s="219"/>
      <c r="CTS12" s="219"/>
      <c r="CTT12" s="219"/>
      <c r="CTU12" s="219"/>
      <c r="CTV12" s="219"/>
      <c r="CTW12" s="219"/>
      <c r="CTX12" s="219"/>
      <c r="CTY12" s="219"/>
      <c r="CTZ12" s="219"/>
      <c r="CUA12" s="219"/>
      <c r="CUB12" s="219"/>
      <c r="CUC12" s="219"/>
      <c r="CUD12" s="219"/>
      <c r="CUE12" s="219"/>
      <c r="CUF12" s="219"/>
      <c r="CUG12" s="219"/>
      <c r="CUH12" s="219"/>
      <c r="CUI12" s="219"/>
      <c r="CUJ12" s="219"/>
      <c r="CUK12" s="219"/>
      <c r="CUL12" s="219"/>
      <c r="CUM12" s="219"/>
      <c r="CUN12" s="219"/>
      <c r="CUO12" s="219"/>
      <c r="CUP12" s="219"/>
      <c r="CUQ12" s="219"/>
      <c r="CUR12" s="219"/>
      <c r="CUS12" s="219"/>
      <c r="CUT12" s="219"/>
      <c r="CUU12" s="219"/>
      <c r="CUV12" s="219"/>
      <c r="CUW12" s="219"/>
      <c r="CUX12" s="219"/>
      <c r="CUY12" s="219"/>
      <c r="CUZ12" s="219"/>
      <c r="CVA12" s="219"/>
      <c r="CVB12" s="219"/>
      <c r="CVC12" s="219"/>
      <c r="CVD12" s="219"/>
      <c r="CVE12" s="219"/>
      <c r="CVF12" s="219"/>
      <c r="CVG12" s="219"/>
      <c r="CVH12" s="219"/>
      <c r="CVI12" s="219"/>
      <c r="CVJ12" s="219"/>
      <c r="CVK12" s="219"/>
      <c r="CVL12" s="219"/>
      <c r="CVM12" s="219"/>
      <c r="CVN12" s="219"/>
      <c r="CVO12" s="219"/>
      <c r="CVP12" s="219"/>
      <c r="CVQ12" s="219"/>
      <c r="CVR12" s="219"/>
      <c r="CVS12" s="219"/>
      <c r="CVT12" s="219"/>
      <c r="CVU12" s="219"/>
      <c r="CVV12" s="219"/>
      <c r="CVW12" s="219"/>
      <c r="CVX12" s="219"/>
      <c r="CVY12" s="219"/>
      <c r="CVZ12" s="219"/>
      <c r="CWA12" s="219"/>
      <c r="CWB12" s="219"/>
      <c r="CWC12" s="219"/>
      <c r="CWD12" s="219"/>
      <c r="CWE12" s="219"/>
      <c r="CWF12" s="219"/>
      <c r="CWG12" s="219"/>
      <c r="CWH12" s="219"/>
      <c r="CWI12" s="219"/>
      <c r="CWJ12" s="219"/>
      <c r="CWK12" s="219"/>
      <c r="CWL12" s="219"/>
      <c r="CWM12" s="219"/>
      <c r="CWN12" s="219"/>
      <c r="CWO12" s="219"/>
      <c r="CWP12" s="219"/>
      <c r="CWQ12" s="219"/>
      <c r="CWR12" s="219"/>
      <c r="CWS12" s="219"/>
      <c r="CWT12" s="219"/>
      <c r="CWU12" s="219"/>
      <c r="CWV12" s="219"/>
      <c r="CWW12" s="219"/>
      <c r="CWX12" s="219"/>
      <c r="CWY12" s="219"/>
      <c r="CWZ12" s="219"/>
      <c r="CXA12" s="219"/>
      <c r="CXB12" s="219"/>
      <c r="CXC12" s="219"/>
      <c r="CXD12" s="219"/>
      <c r="CXE12" s="219"/>
      <c r="CXF12" s="219"/>
      <c r="CXG12" s="219"/>
      <c r="CXH12" s="219"/>
      <c r="CXI12" s="219"/>
      <c r="CXJ12" s="219"/>
      <c r="CXK12" s="219"/>
      <c r="CXL12" s="219"/>
      <c r="CXM12" s="219"/>
      <c r="CXN12" s="219"/>
      <c r="CXO12" s="219"/>
      <c r="CXP12" s="219"/>
      <c r="CXQ12" s="219"/>
      <c r="CXR12" s="219"/>
      <c r="CXS12" s="219"/>
      <c r="CXT12" s="219"/>
      <c r="CXU12" s="219"/>
      <c r="CXV12" s="219"/>
      <c r="CXW12" s="219"/>
      <c r="CXX12" s="219"/>
      <c r="CXY12" s="219"/>
      <c r="CXZ12" s="219"/>
      <c r="CYA12" s="219"/>
      <c r="CYB12" s="219"/>
      <c r="CYC12" s="219"/>
      <c r="CYD12" s="219"/>
      <c r="CYE12" s="219"/>
      <c r="CYF12" s="219"/>
      <c r="CYG12" s="219"/>
      <c r="CYH12" s="219"/>
      <c r="CYI12" s="219"/>
      <c r="CYJ12" s="219"/>
      <c r="CYK12" s="219"/>
      <c r="CYL12" s="219"/>
      <c r="CYM12" s="219"/>
      <c r="CYN12" s="219"/>
      <c r="CYO12" s="219"/>
      <c r="CYP12" s="219"/>
      <c r="CYQ12" s="219"/>
      <c r="CYR12" s="219"/>
      <c r="CYS12" s="219"/>
      <c r="CYT12" s="219"/>
      <c r="CYU12" s="219"/>
      <c r="CYV12" s="219"/>
      <c r="CYW12" s="219"/>
      <c r="CYX12" s="219"/>
      <c r="CYY12" s="219"/>
      <c r="CYZ12" s="219"/>
      <c r="CZA12" s="219"/>
      <c r="CZB12" s="219"/>
      <c r="CZC12" s="219"/>
      <c r="CZD12" s="219"/>
      <c r="CZE12" s="219"/>
      <c r="CZF12" s="219"/>
      <c r="CZG12" s="219"/>
      <c r="CZH12" s="219"/>
      <c r="CZI12" s="219"/>
      <c r="CZJ12" s="219"/>
      <c r="CZK12" s="219"/>
      <c r="CZL12" s="219"/>
      <c r="CZM12" s="219"/>
      <c r="CZN12" s="219"/>
      <c r="CZO12" s="219"/>
      <c r="CZP12" s="219"/>
      <c r="CZQ12" s="219"/>
      <c r="CZR12" s="219"/>
      <c r="CZS12" s="219"/>
      <c r="CZT12" s="219"/>
      <c r="CZU12" s="219"/>
      <c r="CZV12" s="219"/>
      <c r="CZW12" s="219"/>
      <c r="CZX12" s="219"/>
      <c r="CZY12" s="219"/>
      <c r="CZZ12" s="219"/>
      <c r="DAA12" s="219"/>
      <c r="DAB12" s="219"/>
      <c r="DAC12" s="219"/>
      <c r="DAD12" s="219"/>
      <c r="DAE12" s="219"/>
      <c r="DAF12" s="219"/>
      <c r="DAG12" s="219"/>
      <c r="DAH12" s="219"/>
      <c r="DAI12" s="219"/>
      <c r="DAJ12" s="219"/>
      <c r="DAK12" s="219"/>
      <c r="DAL12" s="219"/>
      <c r="DAM12" s="219"/>
      <c r="DAN12" s="219"/>
      <c r="DAO12" s="219"/>
      <c r="DAP12" s="219"/>
      <c r="DAQ12" s="219"/>
      <c r="DAR12" s="219"/>
      <c r="DAS12" s="219"/>
      <c r="DAT12" s="219"/>
      <c r="DAU12" s="219"/>
      <c r="DAV12" s="219"/>
      <c r="DAW12" s="219"/>
      <c r="DAX12" s="219"/>
      <c r="DAY12" s="219"/>
      <c r="DAZ12" s="219"/>
      <c r="DBA12" s="219"/>
      <c r="DBB12" s="219"/>
      <c r="DBC12" s="219"/>
      <c r="DBD12" s="219"/>
      <c r="DBE12" s="219"/>
      <c r="DBF12" s="219"/>
      <c r="DBG12" s="219"/>
      <c r="DBH12" s="219"/>
      <c r="DBI12" s="219"/>
      <c r="DBJ12" s="219"/>
      <c r="DBK12" s="219"/>
      <c r="DBL12" s="219"/>
      <c r="DBM12" s="219"/>
      <c r="DBN12" s="219"/>
      <c r="DBO12" s="219"/>
      <c r="DBP12" s="219"/>
      <c r="DBQ12" s="219"/>
      <c r="DBR12" s="219"/>
      <c r="DBS12" s="219"/>
      <c r="DBT12" s="219"/>
      <c r="DBU12" s="219"/>
      <c r="DBV12" s="219"/>
      <c r="DBW12" s="219"/>
      <c r="DBX12" s="219"/>
      <c r="DBY12" s="219"/>
      <c r="DBZ12" s="219"/>
      <c r="DCA12" s="219"/>
      <c r="DCB12" s="219"/>
      <c r="DCC12" s="219"/>
      <c r="DCD12" s="219"/>
      <c r="DCE12" s="219"/>
      <c r="DCF12" s="219"/>
      <c r="DCG12" s="219"/>
      <c r="DCH12" s="219"/>
      <c r="DCI12" s="219"/>
      <c r="DCJ12" s="219"/>
      <c r="DCK12" s="219"/>
      <c r="DCL12" s="219"/>
      <c r="DCM12" s="219"/>
      <c r="DCN12" s="219"/>
      <c r="DCO12" s="219"/>
      <c r="DCP12" s="219"/>
      <c r="DCQ12" s="219"/>
      <c r="DCR12" s="219"/>
      <c r="DCS12" s="219"/>
      <c r="DCT12" s="219"/>
      <c r="DCU12" s="219"/>
      <c r="DCV12" s="219"/>
      <c r="DCW12" s="219"/>
      <c r="DCX12" s="219"/>
      <c r="DCY12" s="219"/>
      <c r="DCZ12" s="219"/>
      <c r="DDA12" s="219"/>
      <c r="DDB12" s="219"/>
      <c r="DDC12" s="219"/>
      <c r="DDD12" s="219"/>
      <c r="DDE12" s="219"/>
      <c r="DDF12" s="219"/>
      <c r="DDG12" s="219"/>
      <c r="DDH12" s="219"/>
      <c r="DDI12" s="219"/>
      <c r="DDJ12" s="219"/>
      <c r="DDK12" s="219"/>
      <c r="DDL12" s="219"/>
      <c r="DDM12" s="219"/>
      <c r="DDN12" s="219"/>
      <c r="DDO12" s="219"/>
      <c r="DDP12" s="219"/>
      <c r="DDQ12" s="219"/>
      <c r="DDR12" s="219"/>
      <c r="DDS12" s="219"/>
      <c r="DDT12" s="219"/>
      <c r="DDU12" s="219"/>
      <c r="DDV12" s="219"/>
      <c r="DDW12" s="219"/>
      <c r="DDX12" s="219"/>
      <c r="DDY12" s="219"/>
      <c r="DDZ12" s="219"/>
      <c r="DEA12" s="219"/>
      <c r="DEB12" s="219"/>
      <c r="DEC12" s="219"/>
      <c r="DED12" s="219"/>
      <c r="DEE12" s="219"/>
      <c r="DEF12" s="219"/>
      <c r="DEG12" s="219"/>
      <c r="DEH12" s="219"/>
      <c r="DEI12" s="219"/>
      <c r="DEJ12" s="219"/>
      <c r="DEK12" s="219"/>
      <c r="DEL12" s="219"/>
      <c r="DEM12" s="219"/>
      <c r="DEN12" s="219"/>
      <c r="DEO12" s="219"/>
      <c r="DEP12" s="219"/>
      <c r="DEQ12" s="219"/>
      <c r="DER12" s="219"/>
      <c r="DES12" s="219"/>
      <c r="DET12" s="219"/>
      <c r="DEU12" s="219"/>
      <c r="DEV12" s="219"/>
      <c r="DEW12" s="219"/>
      <c r="DEX12" s="219"/>
      <c r="DEY12" s="219"/>
      <c r="DEZ12" s="219"/>
      <c r="DFA12" s="219"/>
      <c r="DFB12" s="219"/>
      <c r="DFC12" s="219"/>
      <c r="DFD12" s="219"/>
      <c r="DFE12" s="219"/>
      <c r="DFF12" s="219"/>
      <c r="DFG12" s="219"/>
      <c r="DFH12" s="219"/>
      <c r="DFI12" s="219"/>
      <c r="DFJ12" s="219"/>
      <c r="DFK12" s="219"/>
      <c r="DFL12" s="219"/>
      <c r="DFM12" s="219"/>
      <c r="DFN12" s="219"/>
      <c r="DFO12" s="219"/>
      <c r="DFP12" s="219"/>
      <c r="DFQ12" s="219"/>
      <c r="DFR12" s="219"/>
      <c r="DFS12" s="219"/>
      <c r="DFT12" s="219"/>
      <c r="DFU12" s="219"/>
      <c r="DFV12" s="219"/>
      <c r="DFW12" s="219"/>
      <c r="DFX12" s="219"/>
      <c r="DFY12" s="219"/>
      <c r="DFZ12" s="219"/>
      <c r="DGA12" s="219"/>
      <c r="DGB12" s="219"/>
      <c r="DGC12" s="219"/>
      <c r="DGD12" s="219"/>
      <c r="DGE12" s="219"/>
      <c r="DGF12" s="219"/>
      <c r="DGG12" s="219"/>
      <c r="DGH12" s="219"/>
      <c r="DGI12" s="219"/>
      <c r="DGJ12" s="219"/>
      <c r="DGK12" s="219"/>
      <c r="DGL12" s="219"/>
      <c r="DGM12" s="219"/>
      <c r="DGN12" s="219"/>
      <c r="DGO12" s="219"/>
      <c r="DGP12" s="219"/>
      <c r="DGQ12" s="219"/>
      <c r="DGR12" s="219"/>
      <c r="DGS12" s="219"/>
      <c r="DGT12" s="219"/>
      <c r="DGU12" s="219"/>
      <c r="DGV12" s="219"/>
      <c r="DGW12" s="219"/>
      <c r="DGX12" s="219"/>
      <c r="DGY12" s="219"/>
      <c r="DGZ12" s="219"/>
      <c r="DHA12" s="219"/>
      <c r="DHB12" s="219"/>
      <c r="DHC12" s="219"/>
      <c r="DHD12" s="219"/>
      <c r="DHE12" s="219"/>
      <c r="DHF12" s="219"/>
      <c r="DHG12" s="219"/>
      <c r="DHH12" s="219"/>
      <c r="DHI12" s="219"/>
      <c r="DHJ12" s="219"/>
      <c r="DHK12" s="219"/>
      <c r="DHL12" s="219"/>
      <c r="DHM12" s="219"/>
      <c r="DHN12" s="219"/>
      <c r="DHO12" s="219"/>
      <c r="DHP12" s="219"/>
      <c r="DHQ12" s="219"/>
      <c r="DHR12" s="219"/>
      <c r="DHS12" s="219"/>
      <c r="DHT12" s="219"/>
      <c r="DHU12" s="219"/>
      <c r="DHV12" s="219"/>
      <c r="DHW12" s="219"/>
      <c r="DHX12" s="219"/>
      <c r="DHY12" s="219"/>
      <c r="DHZ12" s="219"/>
      <c r="DIA12" s="219"/>
      <c r="DIB12" s="219"/>
      <c r="DIC12" s="219"/>
      <c r="DID12" s="219"/>
      <c r="DIE12" s="219"/>
      <c r="DIF12" s="219"/>
      <c r="DIG12" s="219"/>
      <c r="DIH12" s="219"/>
      <c r="DII12" s="219"/>
      <c r="DIJ12" s="219"/>
      <c r="DIK12" s="219"/>
      <c r="DIL12" s="219"/>
      <c r="DIM12" s="219"/>
      <c r="DIN12" s="219"/>
      <c r="DIO12" s="219"/>
      <c r="DIP12" s="219"/>
      <c r="DIQ12" s="219"/>
      <c r="DIR12" s="219"/>
      <c r="DIS12" s="219"/>
      <c r="DIT12" s="219"/>
      <c r="DIU12" s="219"/>
      <c r="DIV12" s="219"/>
      <c r="DIW12" s="219"/>
      <c r="DIX12" s="219"/>
      <c r="DIY12" s="219"/>
      <c r="DIZ12" s="219"/>
      <c r="DJA12" s="219"/>
      <c r="DJB12" s="219"/>
      <c r="DJC12" s="219"/>
      <c r="DJD12" s="219"/>
      <c r="DJE12" s="219"/>
      <c r="DJF12" s="219"/>
      <c r="DJG12" s="219"/>
      <c r="DJH12" s="219"/>
      <c r="DJI12" s="219"/>
      <c r="DJJ12" s="219"/>
      <c r="DJK12" s="219"/>
      <c r="DJL12" s="219"/>
      <c r="DJM12" s="219"/>
      <c r="DJN12" s="219"/>
      <c r="DJO12" s="219"/>
      <c r="DJP12" s="219"/>
      <c r="DJQ12" s="219"/>
      <c r="DJR12" s="219"/>
      <c r="DJS12" s="219"/>
      <c r="DJT12" s="219"/>
      <c r="DJU12" s="219"/>
      <c r="DJV12" s="219"/>
      <c r="DJW12" s="219"/>
      <c r="DJX12" s="219"/>
      <c r="DJY12" s="219"/>
      <c r="DJZ12" s="219"/>
      <c r="DKA12" s="219"/>
      <c r="DKB12" s="219"/>
      <c r="DKC12" s="219"/>
      <c r="DKD12" s="219"/>
      <c r="DKE12" s="219"/>
      <c r="DKF12" s="219"/>
      <c r="DKG12" s="219"/>
      <c r="DKH12" s="219"/>
      <c r="DKI12" s="219"/>
      <c r="DKJ12" s="219"/>
      <c r="DKK12" s="219"/>
      <c r="DKL12" s="219"/>
      <c r="DKM12" s="219"/>
      <c r="DKN12" s="219"/>
      <c r="DKO12" s="219"/>
      <c r="DKP12" s="219"/>
      <c r="DKQ12" s="219"/>
      <c r="DKR12" s="219"/>
      <c r="DKS12" s="219"/>
      <c r="DKT12" s="219"/>
      <c r="DKU12" s="219"/>
      <c r="DKV12" s="219"/>
      <c r="DKW12" s="219"/>
      <c r="DKX12" s="219"/>
      <c r="DKY12" s="219"/>
      <c r="DKZ12" s="219"/>
      <c r="DLA12" s="219"/>
      <c r="DLB12" s="219"/>
      <c r="DLC12" s="219"/>
      <c r="DLD12" s="219"/>
      <c r="DLE12" s="219"/>
      <c r="DLF12" s="219"/>
      <c r="DLG12" s="219"/>
      <c r="DLH12" s="219"/>
      <c r="DLI12" s="219"/>
      <c r="DLJ12" s="219"/>
      <c r="DLK12" s="219"/>
      <c r="DLL12" s="219"/>
      <c r="DLM12" s="219"/>
      <c r="DLN12" s="219"/>
      <c r="DLO12" s="219"/>
      <c r="DLP12" s="219"/>
      <c r="DLQ12" s="219"/>
      <c r="DLR12" s="219"/>
      <c r="DLS12" s="219"/>
      <c r="DLT12" s="219"/>
      <c r="DLU12" s="219"/>
      <c r="DLV12" s="219"/>
      <c r="DLW12" s="219"/>
      <c r="DLX12" s="219"/>
      <c r="DLY12" s="219"/>
      <c r="DLZ12" s="219"/>
      <c r="DMA12" s="219"/>
      <c r="DMB12" s="219"/>
      <c r="DMC12" s="219"/>
      <c r="DMD12" s="219"/>
      <c r="DME12" s="219"/>
      <c r="DMF12" s="219"/>
      <c r="DMG12" s="219"/>
      <c r="DMH12" s="219"/>
      <c r="DMI12" s="219"/>
      <c r="DMJ12" s="219"/>
      <c r="DMK12" s="219"/>
      <c r="DML12" s="219"/>
      <c r="DMM12" s="219"/>
      <c r="DMN12" s="219"/>
      <c r="DMO12" s="219"/>
      <c r="DMP12" s="219"/>
      <c r="DMQ12" s="219"/>
      <c r="DMR12" s="219"/>
      <c r="DMS12" s="219"/>
      <c r="DMT12" s="219"/>
      <c r="DMU12" s="219"/>
      <c r="DMV12" s="219"/>
      <c r="DMW12" s="219"/>
      <c r="DMX12" s="219"/>
      <c r="DMY12" s="219"/>
      <c r="DMZ12" s="219"/>
      <c r="DNA12" s="219"/>
      <c r="DNB12" s="219"/>
      <c r="DNC12" s="219"/>
      <c r="DND12" s="219"/>
      <c r="DNE12" s="219"/>
      <c r="DNF12" s="219"/>
      <c r="DNG12" s="219"/>
      <c r="DNH12" s="219"/>
      <c r="DNI12" s="219"/>
      <c r="DNJ12" s="219"/>
      <c r="DNK12" s="219"/>
      <c r="DNL12" s="219"/>
      <c r="DNM12" s="219"/>
      <c r="DNN12" s="219"/>
      <c r="DNO12" s="219"/>
      <c r="DNP12" s="219"/>
      <c r="DNQ12" s="219"/>
      <c r="DNR12" s="219"/>
      <c r="DNS12" s="219"/>
      <c r="DNT12" s="219"/>
      <c r="DNU12" s="219"/>
      <c r="DNV12" s="219"/>
      <c r="DNW12" s="219"/>
      <c r="DNX12" s="219"/>
      <c r="DNY12" s="219"/>
      <c r="DNZ12" s="219"/>
      <c r="DOA12" s="219"/>
      <c r="DOB12" s="219"/>
      <c r="DOC12" s="219"/>
      <c r="DOD12" s="219"/>
      <c r="DOE12" s="219"/>
      <c r="DOF12" s="219"/>
      <c r="DOG12" s="219"/>
      <c r="DOH12" s="219"/>
      <c r="DOI12" s="219"/>
      <c r="DOJ12" s="219"/>
      <c r="DOK12" s="219"/>
      <c r="DOL12" s="219"/>
      <c r="DOM12" s="219"/>
      <c r="DON12" s="219"/>
      <c r="DOO12" s="219"/>
      <c r="DOP12" s="219"/>
      <c r="DOQ12" s="219"/>
      <c r="DOR12" s="219"/>
      <c r="DOS12" s="219"/>
      <c r="DOT12" s="219"/>
      <c r="DOU12" s="219"/>
      <c r="DOV12" s="219"/>
      <c r="DOW12" s="219"/>
      <c r="DOX12" s="219"/>
      <c r="DOY12" s="219"/>
      <c r="DOZ12" s="219"/>
      <c r="DPA12" s="219"/>
      <c r="DPB12" s="219"/>
      <c r="DPC12" s="219"/>
      <c r="DPD12" s="219"/>
      <c r="DPE12" s="219"/>
      <c r="DPF12" s="219"/>
      <c r="DPG12" s="219"/>
      <c r="DPH12" s="219"/>
      <c r="DPI12" s="219"/>
      <c r="DPJ12" s="219"/>
      <c r="DPK12" s="219"/>
      <c r="DPL12" s="219"/>
      <c r="DPM12" s="219"/>
      <c r="DPN12" s="219"/>
      <c r="DPO12" s="219"/>
      <c r="DPP12" s="219"/>
      <c r="DPQ12" s="219"/>
      <c r="DPR12" s="219"/>
      <c r="DPS12" s="219"/>
      <c r="DPT12" s="219"/>
      <c r="DPU12" s="219"/>
      <c r="DPV12" s="219"/>
      <c r="DPW12" s="219"/>
      <c r="DPX12" s="219"/>
      <c r="DPY12" s="219"/>
      <c r="DPZ12" s="219"/>
      <c r="DQA12" s="219"/>
      <c r="DQB12" s="219"/>
      <c r="DQC12" s="219"/>
      <c r="DQD12" s="219"/>
      <c r="DQE12" s="219"/>
      <c r="DQF12" s="219"/>
      <c r="DQG12" s="219"/>
      <c r="DQH12" s="219"/>
      <c r="DQI12" s="219"/>
      <c r="DQJ12" s="219"/>
      <c r="DQK12" s="219"/>
      <c r="DQL12" s="219"/>
      <c r="DQM12" s="219"/>
      <c r="DQN12" s="219"/>
      <c r="DQO12" s="219"/>
      <c r="DQP12" s="219"/>
      <c r="DQQ12" s="219"/>
      <c r="DQR12" s="219"/>
      <c r="DQS12" s="219"/>
      <c r="DQT12" s="219"/>
      <c r="DQU12" s="219"/>
      <c r="DQV12" s="219"/>
      <c r="DQW12" s="219"/>
      <c r="DQX12" s="219"/>
      <c r="DQY12" s="219"/>
      <c r="DQZ12" s="219"/>
      <c r="DRA12" s="219"/>
      <c r="DRB12" s="219"/>
      <c r="DRC12" s="219"/>
      <c r="DRD12" s="219"/>
      <c r="DRE12" s="219"/>
      <c r="DRF12" s="219"/>
      <c r="DRG12" s="219"/>
      <c r="DRH12" s="219"/>
      <c r="DRI12" s="219"/>
      <c r="DRJ12" s="219"/>
      <c r="DRK12" s="219"/>
      <c r="DRL12" s="219"/>
      <c r="DRM12" s="219"/>
      <c r="DRN12" s="219"/>
      <c r="DRO12" s="219"/>
      <c r="DRP12" s="219"/>
      <c r="DRQ12" s="219"/>
      <c r="DRR12" s="219"/>
      <c r="DRS12" s="219"/>
      <c r="DRT12" s="219"/>
      <c r="DRU12" s="219"/>
      <c r="DRV12" s="219"/>
      <c r="DRW12" s="219"/>
      <c r="DRX12" s="219"/>
      <c r="DRY12" s="219"/>
      <c r="DRZ12" s="219"/>
      <c r="DSA12" s="219"/>
      <c r="DSB12" s="219"/>
      <c r="DSC12" s="219"/>
      <c r="DSD12" s="219"/>
      <c r="DSE12" s="219"/>
      <c r="DSF12" s="219"/>
      <c r="DSG12" s="219"/>
      <c r="DSH12" s="219"/>
      <c r="DSI12" s="219"/>
      <c r="DSJ12" s="219"/>
      <c r="DSK12" s="219"/>
      <c r="DSL12" s="219"/>
      <c r="DSM12" s="219"/>
      <c r="DSN12" s="219"/>
      <c r="DSO12" s="219"/>
      <c r="DSP12" s="219"/>
      <c r="DSQ12" s="219"/>
      <c r="DSR12" s="219"/>
      <c r="DSS12" s="219"/>
      <c r="DST12" s="219"/>
      <c r="DSU12" s="219"/>
      <c r="DSV12" s="219"/>
      <c r="DSW12" s="219"/>
      <c r="DSX12" s="219"/>
      <c r="DSY12" s="219"/>
      <c r="DSZ12" s="219"/>
      <c r="DTA12" s="219"/>
      <c r="DTB12" s="219"/>
      <c r="DTC12" s="219"/>
      <c r="DTD12" s="219"/>
      <c r="DTE12" s="219"/>
      <c r="DTF12" s="219"/>
      <c r="DTG12" s="219"/>
      <c r="DTH12" s="219"/>
      <c r="DTI12" s="219"/>
      <c r="DTJ12" s="219"/>
      <c r="DTK12" s="219"/>
      <c r="DTL12" s="219"/>
      <c r="DTM12" s="219"/>
      <c r="DTN12" s="219"/>
      <c r="DTO12" s="219"/>
      <c r="DTP12" s="219"/>
      <c r="DTQ12" s="219"/>
      <c r="DTR12" s="219"/>
      <c r="DTS12" s="219"/>
      <c r="DTT12" s="219"/>
      <c r="DTU12" s="219"/>
      <c r="DTV12" s="219"/>
      <c r="DTW12" s="219"/>
      <c r="DTX12" s="219"/>
      <c r="DTY12" s="219"/>
      <c r="DTZ12" s="219"/>
      <c r="DUA12" s="219"/>
      <c r="DUB12" s="219"/>
      <c r="DUC12" s="219"/>
      <c r="DUD12" s="219"/>
      <c r="DUE12" s="219"/>
      <c r="DUF12" s="219"/>
      <c r="DUG12" s="219"/>
      <c r="DUH12" s="219"/>
      <c r="DUI12" s="219"/>
      <c r="DUJ12" s="219"/>
      <c r="DUK12" s="219"/>
      <c r="DUL12" s="219"/>
      <c r="DUM12" s="219"/>
      <c r="DUN12" s="219"/>
      <c r="DUO12" s="219"/>
      <c r="DUP12" s="219"/>
      <c r="DUQ12" s="219"/>
      <c r="DUR12" s="219"/>
      <c r="DUS12" s="219"/>
      <c r="DUT12" s="219"/>
      <c r="DUU12" s="219"/>
      <c r="DUV12" s="219"/>
      <c r="DUW12" s="219"/>
      <c r="DUX12" s="219"/>
      <c r="DUY12" s="219"/>
      <c r="DUZ12" s="219"/>
      <c r="DVA12" s="219"/>
      <c r="DVB12" s="219"/>
      <c r="DVC12" s="219"/>
      <c r="DVD12" s="219"/>
      <c r="DVE12" s="219"/>
      <c r="DVF12" s="219"/>
      <c r="DVG12" s="219"/>
      <c r="DVH12" s="219"/>
      <c r="DVI12" s="219"/>
      <c r="DVJ12" s="219"/>
      <c r="DVK12" s="219"/>
      <c r="DVL12" s="219"/>
      <c r="DVM12" s="219"/>
      <c r="DVN12" s="219"/>
      <c r="DVO12" s="219"/>
      <c r="DVP12" s="219"/>
      <c r="DVQ12" s="219"/>
      <c r="DVR12" s="219"/>
      <c r="DVS12" s="219"/>
      <c r="DVT12" s="219"/>
      <c r="DVU12" s="219"/>
      <c r="DVV12" s="219"/>
      <c r="DVW12" s="219"/>
      <c r="DVX12" s="219"/>
      <c r="DVY12" s="219"/>
      <c r="DVZ12" s="219"/>
      <c r="DWA12" s="219"/>
      <c r="DWB12" s="219"/>
      <c r="DWC12" s="219"/>
      <c r="DWD12" s="219"/>
      <c r="DWE12" s="219"/>
      <c r="DWF12" s="219"/>
      <c r="DWG12" s="219"/>
      <c r="DWH12" s="219"/>
      <c r="DWI12" s="219"/>
      <c r="DWJ12" s="219"/>
      <c r="DWK12" s="219"/>
      <c r="DWL12" s="219"/>
      <c r="DWM12" s="219"/>
      <c r="DWN12" s="219"/>
      <c r="DWO12" s="219"/>
      <c r="DWP12" s="219"/>
      <c r="DWQ12" s="219"/>
      <c r="DWR12" s="219"/>
      <c r="DWS12" s="219"/>
      <c r="DWT12" s="219"/>
      <c r="DWU12" s="219"/>
      <c r="DWV12" s="219"/>
      <c r="DWW12" s="219"/>
      <c r="DWX12" s="219"/>
      <c r="DWY12" s="219"/>
      <c r="DWZ12" s="219"/>
      <c r="DXA12" s="219"/>
      <c r="DXB12" s="219"/>
      <c r="DXC12" s="219"/>
      <c r="DXD12" s="219"/>
      <c r="DXE12" s="219"/>
      <c r="DXF12" s="219"/>
      <c r="DXG12" s="219"/>
      <c r="DXH12" s="219"/>
      <c r="DXI12" s="219"/>
      <c r="DXJ12" s="219"/>
      <c r="DXK12" s="219"/>
      <c r="DXL12" s="219"/>
      <c r="DXM12" s="219"/>
      <c r="DXN12" s="219"/>
      <c r="DXO12" s="219"/>
      <c r="DXP12" s="219"/>
      <c r="DXQ12" s="219"/>
      <c r="DXR12" s="219"/>
      <c r="DXS12" s="219"/>
      <c r="DXT12" s="219"/>
      <c r="DXU12" s="219"/>
      <c r="DXV12" s="219"/>
      <c r="DXW12" s="219"/>
      <c r="DXX12" s="219"/>
      <c r="DXY12" s="219"/>
      <c r="DXZ12" s="219"/>
      <c r="DYA12" s="219"/>
      <c r="DYB12" s="219"/>
      <c r="DYC12" s="219"/>
      <c r="DYD12" s="219"/>
      <c r="DYE12" s="219"/>
      <c r="DYF12" s="219"/>
      <c r="DYG12" s="219"/>
      <c r="DYH12" s="219"/>
      <c r="DYI12" s="219"/>
      <c r="DYJ12" s="219"/>
      <c r="DYK12" s="219"/>
      <c r="DYL12" s="219"/>
      <c r="DYM12" s="219"/>
      <c r="DYN12" s="219"/>
      <c r="DYO12" s="219"/>
      <c r="DYP12" s="219"/>
      <c r="DYQ12" s="219"/>
      <c r="DYR12" s="219"/>
      <c r="DYS12" s="219"/>
      <c r="DYT12" s="219"/>
      <c r="DYU12" s="219"/>
      <c r="DYV12" s="219"/>
      <c r="DYW12" s="219"/>
      <c r="DYX12" s="219"/>
      <c r="DYY12" s="219"/>
      <c r="DYZ12" s="219"/>
      <c r="DZA12" s="219"/>
      <c r="DZB12" s="219"/>
      <c r="DZC12" s="219"/>
      <c r="DZD12" s="219"/>
      <c r="DZE12" s="219"/>
      <c r="DZF12" s="219"/>
      <c r="DZG12" s="219"/>
      <c r="DZH12" s="219"/>
      <c r="DZI12" s="219"/>
      <c r="DZJ12" s="219"/>
      <c r="DZK12" s="219"/>
      <c r="DZL12" s="219"/>
      <c r="DZM12" s="219"/>
      <c r="DZN12" s="219"/>
      <c r="DZO12" s="219"/>
      <c r="DZP12" s="219"/>
      <c r="DZQ12" s="219"/>
      <c r="DZR12" s="219"/>
      <c r="DZS12" s="219"/>
      <c r="DZT12" s="219"/>
      <c r="DZU12" s="219"/>
      <c r="DZV12" s="219"/>
      <c r="DZW12" s="219"/>
      <c r="DZX12" s="219"/>
      <c r="DZY12" s="219"/>
      <c r="DZZ12" s="219"/>
      <c r="EAA12" s="219"/>
      <c r="EAB12" s="219"/>
      <c r="EAC12" s="219"/>
      <c r="EAD12" s="219"/>
      <c r="EAE12" s="219"/>
      <c r="EAF12" s="219"/>
      <c r="EAG12" s="219"/>
      <c r="EAH12" s="219"/>
      <c r="EAI12" s="219"/>
      <c r="EAJ12" s="219"/>
      <c r="EAK12" s="219"/>
      <c r="EAL12" s="219"/>
      <c r="EAM12" s="219"/>
      <c r="EAN12" s="219"/>
      <c r="EAO12" s="219"/>
      <c r="EAP12" s="219"/>
      <c r="EAQ12" s="219"/>
      <c r="EAR12" s="219"/>
      <c r="EAS12" s="219"/>
      <c r="EAT12" s="219"/>
      <c r="EAU12" s="219"/>
      <c r="EAV12" s="219"/>
      <c r="EAW12" s="219"/>
      <c r="EAX12" s="219"/>
      <c r="EAY12" s="219"/>
      <c r="EAZ12" s="219"/>
      <c r="EBA12" s="219"/>
      <c r="EBB12" s="219"/>
      <c r="EBC12" s="219"/>
      <c r="EBD12" s="219"/>
      <c r="EBE12" s="219"/>
      <c r="EBF12" s="219"/>
      <c r="EBG12" s="219"/>
      <c r="EBH12" s="219"/>
      <c r="EBI12" s="219"/>
      <c r="EBJ12" s="219"/>
      <c r="EBK12" s="219"/>
      <c r="EBL12" s="219"/>
      <c r="EBM12" s="219"/>
      <c r="EBN12" s="219"/>
      <c r="EBO12" s="219"/>
      <c r="EBP12" s="219"/>
      <c r="EBQ12" s="219"/>
      <c r="EBR12" s="219"/>
      <c r="EBS12" s="219"/>
      <c r="EBT12" s="219"/>
      <c r="EBU12" s="219"/>
      <c r="EBV12" s="219"/>
      <c r="EBW12" s="219"/>
      <c r="EBX12" s="219"/>
      <c r="EBY12" s="219"/>
      <c r="EBZ12" s="219"/>
      <c r="ECA12" s="219"/>
      <c r="ECB12" s="219"/>
      <c r="ECC12" s="219"/>
      <c r="ECD12" s="219"/>
      <c r="ECE12" s="219"/>
      <c r="ECF12" s="219"/>
      <c r="ECG12" s="219"/>
      <c r="ECH12" s="219"/>
      <c r="ECI12" s="219"/>
      <c r="ECJ12" s="219"/>
      <c r="ECK12" s="219"/>
      <c r="ECL12" s="219"/>
      <c r="ECM12" s="219"/>
      <c r="ECN12" s="219"/>
      <c r="ECO12" s="219"/>
      <c r="ECP12" s="219"/>
      <c r="ECQ12" s="219"/>
      <c r="ECR12" s="219"/>
      <c r="ECS12" s="219"/>
      <c r="ECT12" s="219"/>
      <c r="ECU12" s="219"/>
      <c r="ECV12" s="219"/>
      <c r="ECW12" s="219"/>
      <c r="ECX12" s="219"/>
      <c r="ECY12" s="219"/>
      <c r="ECZ12" s="219"/>
      <c r="EDA12" s="219"/>
      <c r="EDB12" s="219"/>
      <c r="EDC12" s="219"/>
      <c r="EDD12" s="219"/>
      <c r="EDE12" s="219"/>
      <c r="EDF12" s="219"/>
      <c r="EDG12" s="219"/>
      <c r="EDH12" s="219"/>
      <c r="EDI12" s="219"/>
      <c r="EDJ12" s="219"/>
      <c r="EDK12" s="219"/>
      <c r="EDL12" s="219"/>
      <c r="EDM12" s="219"/>
      <c r="EDN12" s="219"/>
      <c r="EDO12" s="219"/>
      <c r="EDP12" s="219"/>
      <c r="EDQ12" s="219"/>
      <c r="EDR12" s="219"/>
      <c r="EDS12" s="219"/>
      <c r="EDT12" s="219"/>
      <c r="EDU12" s="219"/>
      <c r="EDV12" s="219"/>
      <c r="EDW12" s="219"/>
      <c r="EDX12" s="219"/>
      <c r="EDY12" s="219"/>
      <c r="EDZ12" s="219"/>
      <c r="EEA12" s="219"/>
      <c r="EEB12" s="219"/>
      <c r="EEC12" s="219"/>
      <c r="EED12" s="219"/>
      <c r="EEE12" s="219"/>
      <c r="EEF12" s="219"/>
      <c r="EEG12" s="219"/>
      <c r="EEH12" s="219"/>
      <c r="EEI12" s="219"/>
      <c r="EEJ12" s="219"/>
      <c r="EEK12" s="219"/>
      <c r="EEL12" s="219"/>
      <c r="EEM12" s="219"/>
      <c r="EEN12" s="219"/>
      <c r="EEO12" s="219"/>
      <c r="EEP12" s="219"/>
      <c r="EEQ12" s="219"/>
      <c r="EER12" s="219"/>
      <c r="EES12" s="219"/>
      <c r="EET12" s="219"/>
      <c r="EEU12" s="219"/>
      <c r="EEV12" s="219"/>
      <c r="EEW12" s="219"/>
      <c r="EEX12" s="219"/>
      <c r="EEY12" s="219"/>
      <c r="EEZ12" s="219"/>
      <c r="EFA12" s="219"/>
      <c r="EFB12" s="219"/>
      <c r="EFC12" s="219"/>
      <c r="EFD12" s="219"/>
      <c r="EFE12" s="219"/>
      <c r="EFF12" s="219"/>
      <c r="EFG12" s="219"/>
      <c r="EFH12" s="219"/>
      <c r="EFI12" s="219"/>
      <c r="EFJ12" s="219"/>
      <c r="EFK12" s="219"/>
      <c r="EFL12" s="219"/>
      <c r="EFM12" s="219"/>
      <c r="EFN12" s="219"/>
      <c r="EFO12" s="219"/>
      <c r="EFP12" s="219"/>
      <c r="EFQ12" s="219"/>
      <c r="EFR12" s="219"/>
      <c r="EFS12" s="219"/>
      <c r="EFT12" s="219"/>
      <c r="EFU12" s="219"/>
      <c r="EFV12" s="219"/>
      <c r="EFW12" s="219"/>
      <c r="EFX12" s="219"/>
      <c r="EFY12" s="219"/>
      <c r="EFZ12" s="219"/>
      <c r="EGA12" s="219"/>
      <c r="EGB12" s="219"/>
      <c r="EGC12" s="219"/>
      <c r="EGD12" s="219"/>
      <c r="EGE12" s="219"/>
      <c r="EGF12" s="219"/>
      <c r="EGG12" s="219"/>
      <c r="EGH12" s="219"/>
      <c r="EGI12" s="219"/>
      <c r="EGJ12" s="219"/>
      <c r="EGK12" s="219"/>
      <c r="EGL12" s="219"/>
      <c r="EGM12" s="219"/>
      <c r="EGN12" s="219"/>
      <c r="EGO12" s="219"/>
      <c r="EGP12" s="219"/>
      <c r="EGQ12" s="219"/>
      <c r="EGR12" s="219"/>
      <c r="EGS12" s="219"/>
      <c r="EGT12" s="219"/>
      <c r="EGU12" s="219"/>
      <c r="EGV12" s="219"/>
      <c r="EGW12" s="219"/>
      <c r="EGX12" s="219"/>
      <c r="EGY12" s="219"/>
      <c r="EGZ12" s="219"/>
      <c r="EHA12" s="219"/>
      <c r="EHB12" s="219"/>
      <c r="EHC12" s="219"/>
      <c r="EHD12" s="219"/>
      <c r="EHE12" s="219"/>
      <c r="EHF12" s="219"/>
      <c r="EHG12" s="219"/>
      <c r="EHH12" s="219"/>
      <c r="EHI12" s="219"/>
      <c r="EHJ12" s="219"/>
      <c r="EHK12" s="219"/>
      <c r="EHL12" s="219"/>
      <c r="EHM12" s="219"/>
      <c r="EHN12" s="219"/>
      <c r="EHO12" s="219"/>
      <c r="EHP12" s="219"/>
      <c r="EHQ12" s="219"/>
      <c r="EHR12" s="219"/>
      <c r="EHS12" s="219"/>
      <c r="EHT12" s="219"/>
      <c r="EHU12" s="219"/>
      <c r="EHV12" s="219"/>
      <c r="EHW12" s="219"/>
      <c r="EHX12" s="219"/>
      <c r="EHY12" s="219"/>
      <c r="EHZ12" s="219"/>
      <c r="EIA12" s="219"/>
      <c r="EIB12" s="219"/>
      <c r="EIC12" s="219"/>
      <c r="EID12" s="219"/>
      <c r="EIE12" s="219"/>
      <c r="EIF12" s="219"/>
      <c r="EIG12" s="219"/>
      <c r="EIH12" s="219"/>
      <c r="EII12" s="219"/>
      <c r="EIJ12" s="219"/>
      <c r="EIK12" s="219"/>
      <c r="EIL12" s="219"/>
      <c r="EIM12" s="219"/>
      <c r="EIN12" s="219"/>
      <c r="EIO12" s="219"/>
      <c r="EIP12" s="219"/>
      <c r="EIQ12" s="219"/>
      <c r="EIR12" s="219"/>
      <c r="EIS12" s="219"/>
      <c r="EIT12" s="219"/>
      <c r="EIU12" s="219"/>
      <c r="EIV12" s="219"/>
      <c r="EIW12" s="219"/>
      <c r="EIX12" s="219"/>
      <c r="EIY12" s="219"/>
      <c r="EIZ12" s="219"/>
      <c r="EJA12" s="219"/>
      <c r="EJB12" s="219"/>
      <c r="EJC12" s="219"/>
      <c r="EJD12" s="219"/>
      <c r="EJE12" s="219"/>
      <c r="EJF12" s="219"/>
      <c r="EJG12" s="219"/>
      <c r="EJH12" s="219"/>
      <c r="EJI12" s="219"/>
      <c r="EJJ12" s="219"/>
      <c r="EJK12" s="219"/>
      <c r="EJL12" s="219"/>
      <c r="EJM12" s="219"/>
      <c r="EJN12" s="219"/>
      <c r="EJO12" s="219"/>
      <c r="EJP12" s="219"/>
      <c r="EJQ12" s="219"/>
      <c r="EJR12" s="219"/>
      <c r="EJS12" s="219"/>
      <c r="EJT12" s="219"/>
      <c r="EJU12" s="219"/>
      <c r="EJV12" s="219"/>
      <c r="EJW12" s="219"/>
      <c r="EJX12" s="219"/>
      <c r="EJY12" s="219"/>
      <c r="EJZ12" s="219"/>
      <c r="EKA12" s="219"/>
      <c r="EKB12" s="219"/>
      <c r="EKC12" s="219"/>
      <c r="EKD12" s="219"/>
      <c r="EKE12" s="219"/>
      <c r="EKF12" s="219"/>
      <c r="EKG12" s="219"/>
      <c r="EKH12" s="219"/>
      <c r="EKI12" s="219"/>
      <c r="EKJ12" s="219"/>
      <c r="EKK12" s="219"/>
      <c r="EKL12" s="219"/>
      <c r="EKM12" s="219"/>
      <c r="EKN12" s="219"/>
      <c r="EKO12" s="219"/>
      <c r="EKP12" s="219"/>
      <c r="EKQ12" s="219"/>
      <c r="EKR12" s="219"/>
      <c r="EKS12" s="219"/>
      <c r="EKT12" s="219"/>
      <c r="EKU12" s="219"/>
      <c r="EKV12" s="219"/>
      <c r="EKW12" s="219"/>
      <c r="EKX12" s="219"/>
      <c r="EKY12" s="219"/>
      <c r="EKZ12" s="219"/>
      <c r="ELA12" s="219"/>
      <c r="ELB12" s="219"/>
      <c r="ELC12" s="219"/>
      <c r="ELD12" s="219"/>
      <c r="ELE12" s="219"/>
      <c r="ELF12" s="219"/>
      <c r="ELG12" s="219"/>
      <c r="ELH12" s="219"/>
      <c r="ELI12" s="219"/>
      <c r="ELJ12" s="219"/>
      <c r="ELK12" s="219"/>
      <c r="ELL12" s="219"/>
      <c r="ELM12" s="219"/>
      <c r="ELN12" s="219"/>
      <c r="ELO12" s="219"/>
      <c r="ELP12" s="219"/>
      <c r="ELQ12" s="219"/>
      <c r="ELR12" s="219"/>
      <c r="ELS12" s="219"/>
      <c r="ELT12" s="219"/>
      <c r="ELU12" s="219"/>
      <c r="ELV12" s="219"/>
      <c r="ELW12" s="219"/>
      <c r="ELX12" s="219"/>
      <c r="ELY12" s="219"/>
      <c r="ELZ12" s="219"/>
      <c r="EMA12" s="219"/>
      <c r="EMB12" s="219"/>
      <c r="EMC12" s="219"/>
      <c r="EMD12" s="219"/>
      <c r="EME12" s="219"/>
      <c r="EMF12" s="219"/>
      <c r="EMG12" s="219"/>
      <c r="EMH12" s="219"/>
      <c r="EMI12" s="219"/>
      <c r="EMJ12" s="219"/>
      <c r="EMK12" s="219"/>
      <c r="EML12" s="219"/>
      <c r="EMM12" s="219"/>
      <c r="EMN12" s="219"/>
      <c r="EMO12" s="219"/>
      <c r="EMP12" s="219"/>
      <c r="EMQ12" s="219"/>
      <c r="EMR12" s="219"/>
      <c r="EMS12" s="219"/>
      <c r="EMT12" s="219"/>
      <c r="EMU12" s="219"/>
      <c r="EMV12" s="219"/>
      <c r="EMW12" s="219"/>
      <c r="EMX12" s="219"/>
      <c r="EMY12" s="219"/>
      <c r="EMZ12" s="219"/>
      <c r="ENA12" s="219"/>
      <c r="ENB12" s="219"/>
      <c r="ENC12" s="219"/>
      <c r="END12" s="219"/>
      <c r="ENE12" s="219"/>
      <c r="ENF12" s="219"/>
      <c r="ENG12" s="219"/>
      <c r="ENH12" s="219"/>
      <c r="ENI12" s="219"/>
      <c r="ENJ12" s="219"/>
      <c r="ENK12" s="219"/>
      <c r="ENL12" s="219"/>
      <c r="ENM12" s="219"/>
      <c r="ENN12" s="219"/>
      <c r="ENO12" s="219"/>
      <c r="ENP12" s="219"/>
      <c r="ENQ12" s="219"/>
      <c r="ENR12" s="219"/>
      <c r="ENS12" s="219"/>
      <c r="ENT12" s="219"/>
      <c r="ENU12" s="219"/>
      <c r="ENV12" s="219"/>
      <c r="ENW12" s="219"/>
      <c r="ENX12" s="219"/>
      <c r="ENY12" s="219"/>
      <c r="ENZ12" s="219"/>
      <c r="EOA12" s="219"/>
      <c r="EOB12" s="219"/>
      <c r="EOC12" s="219"/>
      <c r="EOD12" s="219"/>
      <c r="EOE12" s="219"/>
      <c r="EOF12" s="219"/>
      <c r="EOG12" s="219"/>
      <c r="EOH12" s="219"/>
      <c r="EOI12" s="219"/>
      <c r="EOJ12" s="219"/>
      <c r="EOK12" s="219"/>
      <c r="EOL12" s="219"/>
      <c r="EOM12" s="219"/>
      <c r="EON12" s="219"/>
      <c r="EOO12" s="219"/>
      <c r="EOP12" s="219"/>
      <c r="EOQ12" s="219"/>
      <c r="EOR12" s="219"/>
      <c r="EOS12" s="219"/>
      <c r="EOT12" s="219"/>
      <c r="EOU12" s="219"/>
      <c r="EOV12" s="219"/>
      <c r="EOW12" s="219"/>
      <c r="EOX12" s="219"/>
      <c r="EOY12" s="219"/>
      <c r="EOZ12" s="219"/>
      <c r="EPA12" s="219"/>
      <c r="EPB12" s="219"/>
      <c r="EPC12" s="219"/>
      <c r="EPD12" s="219"/>
      <c r="EPE12" s="219"/>
      <c r="EPF12" s="219"/>
      <c r="EPG12" s="219"/>
      <c r="EPH12" s="219"/>
      <c r="EPI12" s="219"/>
      <c r="EPJ12" s="219"/>
      <c r="EPK12" s="219"/>
      <c r="EPL12" s="219"/>
      <c r="EPM12" s="219"/>
      <c r="EPN12" s="219"/>
      <c r="EPO12" s="219"/>
      <c r="EPP12" s="219"/>
      <c r="EPQ12" s="219"/>
      <c r="EPR12" s="219"/>
      <c r="EPS12" s="219"/>
      <c r="EPT12" s="219"/>
      <c r="EPU12" s="219"/>
      <c r="EPV12" s="219"/>
      <c r="EPW12" s="219"/>
      <c r="EPX12" s="219"/>
      <c r="EPY12" s="219"/>
      <c r="EPZ12" s="219"/>
      <c r="EQA12" s="219"/>
      <c r="EQB12" s="219"/>
      <c r="EQC12" s="219"/>
      <c r="EQD12" s="219"/>
      <c r="EQE12" s="219"/>
      <c r="EQF12" s="219"/>
      <c r="EQG12" s="219"/>
      <c r="EQH12" s="219"/>
      <c r="EQI12" s="219"/>
      <c r="EQJ12" s="219"/>
      <c r="EQK12" s="219"/>
      <c r="EQL12" s="219"/>
      <c r="EQM12" s="219"/>
      <c r="EQN12" s="219"/>
      <c r="EQO12" s="219"/>
      <c r="EQP12" s="219"/>
      <c r="EQQ12" s="219"/>
      <c r="EQR12" s="219"/>
      <c r="EQS12" s="219"/>
      <c r="EQT12" s="219"/>
      <c r="EQU12" s="219"/>
      <c r="EQV12" s="219"/>
      <c r="EQW12" s="219"/>
      <c r="EQX12" s="219"/>
      <c r="EQY12" s="219"/>
      <c r="EQZ12" s="219"/>
      <c r="ERA12" s="219"/>
      <c r="ERB12" s="219"/>
      <c r="ERC12" s="219"/>
      <c r="ERD12" s="219"/>
      <c r="ERE12" s="219"/>
      <c r="ERF12" s="219"/>
      <c r="ERG12" s="219"/>
      <c r="ERH12" s="219"/>
      <c r="ERI12" s="219"/>
      <c r="ERJ12" s="219"/>
      <c r="ERK12" s="219"/>
      <c r="ERL12" s="219"/>
      <c r="ERM12" s="219"/>
      <c r="ERN12" s="219"/>
      <c r="ERO12" s="219"/>
      <c r="ERP12" s="219"/>
      <c r="ERQ12" s="219"/>
      <c r="ERR12" s="219"/>
      <c r="ERS12" s="219"/>
      <c r="ERT12" s="219"/>
      <c r="ERU12" s="219"/>
      <c r="ERV12" s="219"/>
      <c r="ERW12" s="219"/>
      <c r="ERX12" s="219"/>
      <c r="ERY12" s="219"/>
      <c r="ERZ12" s="219"/>
      <c r="ESA12" s="219"/>
      <c r="ESB12" s="219"/>
      <c r="ESC12" s="219"/>
      <c r="ESD12" s="219"/>
      <c r="ESE12" s="219"/>
      <c r="ESF12" s="219"/>
      <c r="ESG12" s="219"/>
      <c r="ESH12" s="219"/>
      <c r="ESI12" s="219"/>
      <c r="ESJ12" s="219"/>
      <c r="ESK12" s="219"/>
      <c r="ESL12" s="219"/>
      <c r="ESM12" s="219"/>
      <c r="ESN12" s="219"/>
      <c r="ESO12" s="219"/>
      <c r="ESP12" s="219"/>
      <c r="ESQ12" s="219"/>
      <c r="ESR12" s="219"/>
      <c r="ESS12" s="219"/>
      <c r="EST12" s="219"/>
      <c r="ESU12" s="219"/>
      <c r="ESV12" s="219"/>
      <c r="ESW12" s="219"/>
      <c r="ESX12" s="219"/>
      <c r="ESY12" s="219"/>
      <c r="ESZ12" s="219"/>
      <c r="ETA12" s="219"/>
      <c r="ETB12" s="219"/>
      <c r="ETC12" s="219"/>
      <c r="ETD12" s="219"/>
      <c r="ETE12" s="219"/>
      <c r="ETF12" s="219"/>
      <c r="ETG12" s="219"/>
      <c r="ETH12" s="219"/>
      <c r="ETI12" s="219"/>
      <c r="ETJ12" s="219"/>
      <c r="ETK12" s="219"/>
      <c r="ETL12" s="219"/>
      <c r="ETM12" s="219"/>
      <c r="ETN12" s="219"/>
      <c r="ETO12" s="219"/>
      <c r="ETP12" s="219"/>
      <c r="ETQ12" s="219"/>
      <c r="ETR12" s="219"/>
      <c r="ETS12" s="219"/>
      <c r="ETT12" s="219"/>
      <c r="ETU12" s="219"/>
      <c r="ETV12" s="219"/>
      <c r="ETW12" s="219"/>
      <c r="ETX12" s="219"/>
      <c r="ETY12" s="219"/>
      <c r="ETZ12" s="219"/>
      <c r="EUA12" s="219"/>
      <c r="EUB12" s="219"/>
      <c r="EUC12" s="219"/>
      <c r="EUD12" s="219"/>
      <c r="EUE12" s="219"/>
      <c r="EUF12" s="219"/>
      <c r="EUG12" s="219"/>
      <c r="EUH12" s="219"/>
      <c r="EUI12" s="219"/>
      <c r="EUJ12" s="219"/>
      <c r="EUK12" s="219"/>
      <c r="EUL12" s="219"/>
      <c r="EUM12" s="219"/>
      <c r="EUN12" s="219"/>
      <c r="EUO12" s="219"/>
      <c r="EUP12" s="219"/>
      <c r="EUQ12" s="219"/>
      <c r="EUR12" s="219"/>
      <c r="EUS12" s="219"/>
      <c r="EUT12" s="219"/>
      <c r="EUU12" s="219"/>
      <c r="EUV12" s="219"/>
      <c r="EUW12" s="219"/>
      <c r="EUX12" s="219"/>
      <c r="EUY12" s="219"/>
      <c r="EUZ12" s="219"/>
      <c r="EVA12" s="219"/>
      <c r="EVB12" s="219"/>
      <c r="EVC12" s="219"/>
      <c r="EVD12" s="219"/>
      <c r="EVE12" s="219"/>
      <c r="EVF12" s="219"/>
      <c r="EVG12" s="219"/>
      <c r="EVH12" s="219"/>
      <c r="EVI12" s="219"/>
      <c r="EVJ12" s="219"/>
      <c r="EVK12" s="219"/>
      <c r="EVL12" s="219"/>
      <c r="EVM12" s="219"/>
      <c r="EVN12" s="219"/>
      <c r="EVO12" s="219"/>
      <c r="EVP12" s="219"/>
      <c r="EVQ12" s="219"/>
      <c r="EVR12" s="219"/>
      <c r="EVS12" s="219"/>
      <c r="EVT12" s="219"/>
      <c r="EVU12" s="219"/>
      <c r="EVV12" s="219"/>
      <c r="EVW12" s="219"/>
      <c r="EVX12" s="219"/>
      <c r="EVY12" s="219"/>
      <c r="EVZ12" s="219"/>
      <c r="EWA12" s="219"/>
      <c r="EWB12" s="219"/>
      <c r="EWC12" s="219"/>
      <c r="EWD12" s="219"/>
      <c r="EWE12" s="219"/>
      <c r="EWF12" s="219"/>
      <c r="EWG12" s="219"/>
      <c r="EWH12" s="219"/>
      <c r="EWI12" s="219"/>
      <c r="EWJ12" s="219"/>
      <c r="EWK12" s="219"/>
      <c r="EWL12" s="219"/>
      <c r="EWM12" s="219"/>
      <c r="EWN12" s="219"/>
      <c r="EWO12" s="219"/>
      <c r="EWP12" s="219"/>
      <c r="EWQ12" s="219"/>
      <c r="EWR12" s="219"/>
      <c r="EWS12" s="219"/>
      <c r="EWT12" s="219"/>
      <c r="EWU12" s="219"/>
      <c r="EWV12" s="219"/>
      <c r="EWW12" s="219"/>
      <c r="EWX12" s="219"/>
      <c r="EWY12" s="219"/>
      <c r="EWZ12" s="219"/>
      <c r="EXA12" s="219"/>
      <c r="EXB12" s="219"/>
      <c r="EXC12" s="219"/>
      <c r="EXD12" s="219"/>
      <c r="EXE12" s="219"/>
      <c r="EXF12" s="219"/>
      <c r="EXG12" s="219"/>
      <c r="EXH12" s="219"/>
      <c r="EXI12" s="219"/>
      <c r="EXJ12" s="219"/>
      <c r="EXK12" s="219"/>
      <c r="EXL12" s="219"/>
      <c r="EXM12" s="219"/>
      <c r="EXN12" s="219"/>
      <c r="EXO12" s="219"/>
      <c r="EXP12" s="219"/>
      <c r="EXQ12" s="219"/>
      <c r="EXR12" s="219"/>
      <c r="EXS12" s="219"/>
      <c r="EXT12" s="219"/>
      <c r="EXU12" s="219"/>
      <c r="EXV12" s="219"/>
      <c r="EXW12" s="219"/>
      <c r="EXX12" s="219"/>
      <c r="EXY12" s="219"/>
      <c r="EXZ12" s="219"/>
      <c r="EYA12" s="219"/>
      <c r="EYB12" s="219"/>
      <c r="EYC12" s="219"/>
      <c r="EYD12" s="219"/>
      <c r="EYE12" s="219"/>
      <c r="EYF12" s="219"/>
      <c r="EYG12" s="219"/>
      <c r="EYH12" s="219"/>
      <c r="EYI12" s="219"/>
      <c r="EYJ12" s="219"/>
      <c r="EYK12" s="219"/>
      <c r="EYL12" s="219"/>
      <c r="EYM12" s="219"/>
      <c r="EYN12" s="219"/>
      <c r="EYO12" s="219"/>
      <c r="EYP12" s="219"/>
      <c r="EYQ12" s="219"/>
      <c r="EYR12" s="219"/>
      <c r="EYS12" s="219"/>
      <c r="EYT12" s="219"/>
      <c r="EYU12" s="219"/>
      <c r="EYV12" s="219"/>
      <c r="EYW12" s="219"/>
      <c r="EYX12" s="219"/>
      <c r="EYY12" s="219"/>
      <c r="EYZ12" s="219"/>
      <c r="EZA12" s="219"/>
      <c r="EZB12" s="219"/>
      <c r="EZC12" s="219"/>
      <c r="EZD12" s="219"/>
      <c r="EZE12" s="219"/>
      <c r="EZF12" s="219"/>
      <c r="EZG12" s="219"/>
      <c r="EZH12" s="219"/>
      <c r="EZI12" s="219"/>
      <c r="EZJ12" s="219"/>
      <c r="EZK12" s="219"/>
      <c r="EZL12" s="219"/>
      <c r="EZM12" s="219"/>
      <c r="EZN12" s="219"/>
      <c r="EZO12" s="219"/>
      <c r="EZP12" s="219"/>
      <c r="EZQ12" s="219"/>
      <c r="EZR12" s="219"/>
      <c r="EZS12" s="219"/>
      <c r="EZT12" s="219"/>
      <c r="EZU12" s="219"/>
      <c r="EZV12" s="219"/>
      <c r="EZW12" s="219"/>
      <c r="EZX12" s="219"/>
      <c r="EZY12" s="219"/>
      <c r="EZZ12" s="219"/>
      <c r="FAA12" s="219"/>
      <c r="FAB12" s="219"/>
      <c r="FAC12" s="219"/>
      <c r="FAD12" s="219"/>
      <c r="FAE12" s="219"/>
      <c r="FAF12" s="219"/>
      <c r="FAG12" s="219"/>
      <c r="FAH12" s="219"/>
      <c r="FAI12" s="219"/>
      <c r="FAJ12" s="219"/>
      <c r="FAK12" s="219"/>
      <c r="FAL12" s="219"/>
      <c r="FAM12" s="219"/>
      <c r="FAN12" s="219"/>
      <c r="FAO12" s="219"/>
      <c r="FAP12" s="219"/>
      <c r="FAQ12" s="219"/>
      <c r="FAR12" s="219"/>
      <c r="FAS12" s="219"/>
      <c r="FAT12" s="219"/>
      <c r="FAU12" s="219"/>
      <c r="FAV12" s="219"/>
      <c r="FAW12" s="219"/>
      <c r="FAX12" s="219"/>
      <c r="FAY12" s="219"/>
      <c r="FAZ12" s="219"/>
      <c r="FBA12" s="219"/>
      <c r="FBB12" s="219"/>
      <c r="FBC12" s="219"/>
      <c r="FBD12" s="219"/>
      <c r="FBE12" s="219"/>
      <c r="FBF12" s="219"/>
      <c r="FBG12" s="219"/>
      <c r="FBH12" s="219"/>
      <c r="FBI12" s="219"/>
      <c r="FBJ12" s="219"/>
      <c r="FBK12" s="219"/>
      <c r="FBL12" s="219"/>
      <c r="FBM12" s="219"/>
      <c r="FBN12" s="219"/>
      <c r="FBO12" s="219"/>
      <c r="FBP12" s="219"/>
      <c r="FBQ12" s="219"/>
      <c r="FBR12" s="219"/>
      <c r="FBS12" s="219"/>
      <c r="FBT12" s="219"/>
      <c r="FBU12" s="219"/>
      <c r="FBV12" s="219"/>
      <c r="FBW12" s="219"/>
      <c r="FBX12" s="219"/>
      <c r="FBY12" s="219"/>
      <c r="FBZ12" s="219"/>
      <c r="FCA12" s="219"/>
      <c r="FCB12" s="219"/>
      <c r="FCC12" s="219"/>
      <c r="FCD12" s="219"/>
      <c r="FCE12" s="219"/>
      <c r="FCF12" s="219"/>
      <c r="FCG12" s="219"/>
      <c r="FCH12" s="219"/>
      <c r="FCI12" s="219"/>
      <c r="FCJ12" s="219"/>
      <c r="FCK12" s="219"/>
      <c r="FCL12" s="219"/>
      <c r="FCM12" s="219"/>
      <c r="FCN12" s="219"/>
      <c r="FCO12" s="219"/>
      <c r="FCP12" s="219"/>
      <c r="FCQ12" s="219"/>
      <c r="FCR12" s="219"/>
      <c r="FCS12" s="219"/>
      <c r="FCT12" s="219"/>
      <c r="FCU12" s="219"/>
      <c r="FCV12" s="219"/>
      <c r="FCW12" s="219"/>
      <c r="FCX12" s="219"/>
      <c r="FCY12" s="219"/>
      <c r="FCZ12" s="219"/>
      <c r="FDA12" s="219"/>
      <c r="FDB12" s="219"/>
      <c r="FDC12" s="219"/>
      <c r="FDD12" s="219"/>
      <c r="FDE12" s="219"/>
      <c r="FDF12" s="219"/>
      <c r="FDG12" s="219"/>
      <c r="FDH12" s="219"/>
      <c r="FDI12" s="219"/>
      <c r="FDJ12" s="219"/>
      <c r="FDK12" s="219"/>
      <c r="FDL12" s="219"/>
      <c r="FDM12" s="219"/>
      <c r="FDN12" s="219"/>
      <c r="FDO12" s="219"/>
      <c r="FDP12" s="219"/>
      <c r="FDQ12" s="219"/>
      <c r="FDR12" s="219"/>
      <c r="FDS12" s="219"/>
      <c r="FDT12" s="219"/>
      <c r="FDU12" s="219"/>
      <c r="FDV12" s="219"/>
      <c r="FDW12" s="219"/>
      <c r="FDX12" s="219"/>
      <c r="FDY12" s="219"/>
      <c r="FDZ12" s="219"/>
      <c r="FEA12" s="219"/>
      <c r="FEB12" s="219"/>
      <c r="FEC12" s="219"/>
      <c r="FED12" s="219"/>
      <c r="FEE12" s="219"/>
      <c r="FEF12" s="219"/>
      <c r="FEG12" s="219"/>
      <c r="FEH12" s="219"/>
      <c r="FEI12" s="219"/>
      <c r="FEJ12" s="219"/>
      <c r="FEK12" s="219"/>
      <c r="FEL12" s="219"/>
      <c r="FEM12" s="219"/>
      <c r="FEN12" s="219"/>
      <c r="FEO12" s="219"/>
      <c r="FEP12" s="219"/>
      <c r="FEQ12" s="219"/>
      <c r="FER12" s="219"/>
      <c r="FES12" s="219"/>
      <c r="FET12" s="219"/>
      <c r="FEU12" s="219"/>
      <c r="FEV12" s="219"/>
      <c r="FEW12" s="219"/>
      <c r="FEX12" s="219"/>
      <c r="FEY12" s="219"/>
      <c r="FEZ12" s="219"/>
      <c r="FFA12" s="219"/>
      <c r="FFB12" s="219"/>
      <c r="FFC12" s="219"/>
      <c r="FFD12" s="219"/>
      <c r="FFE12" s="219"/>
      <c r="FFF12" s="219"/>
      <c r="FFG12" s="219"/>
      <c r="FFH12" s="219"/>
      <c r="FFI12" s="219"/>
      <c r="FFJ12" s="219"/>
      <c r="FFK12" s="219"/>
      <c r="FFL12" s="219"/>
      <c r="FFM12" s="219"/>
      <c r="FFN12" s="219"/>
      <c r="FFO12" s="219"/>
      <c r="FFP12" s="219"/>
      <c r="FFQ12" s="219"/>
      <c r="FFR12" s="219"/>
      <c r="FFS12" s="219"/>
      <c r="FFT12" s="219"/>
      <c r="FFU12" s="219"/>
      <c r="FFV12" s="219"/>
      <c r="FFW12" s="219"/>
      <c r="FFX12" s="219"/>
      <c r="FFY12" s="219"/>
      <c r="FFZ12" s="219"/>
      <c r="FGA12" s="219"/>
      <c r="FGB12" s="219"/>
      <c r="FGC12" s="219"/>
      <c r="FGD12" s="219"/>
      <c r="FGE12" s="219"/>
      <c r="FGF12" s="219"/>
      <c r="FGG12" s="219"/>
      <c r="FGH12" s="219"/>
      <c r="FGI12" s="219"/>
      <c r="FGJ12" s="219"/>
      <c r="FGK12" s="219"/>
      <c r="FGL12" s="219"/>
      <c r="FGM12" s="219"/>
      <c r="FGN12" s="219"/>
      <c r="FGO12" s="219"/>
      <c r="FGP12" s="219"/>
      <c r="FGQ12" s="219"/>
      <c r="FGR12" s="219"/>
      <c r="FGS12" s="219"/>
      <c r="FGT12" s="219"/>
      <c r="FGU12" s="219"/>
      <c r="FGV12" s="219"/>
      <c r="FGW12" s="219"/>
      <c r="FGX12" s="219"/>
      <c r="FGY12" s="219"/>
      <c r="FGZ12" s="219"/>
      <c r="FHA12" s="219"/>
      <c r="FHB12" s="219"/>
      <c r="FHC12" s="219"/>
      <c r="FHD12" s="219"/>
      <c r="FHE12" s="219"/>
      <c r="FHF12" s="219"/>
      <c r="FHG12" s="219"/>
      <c r="FHH12" s="219"/>
      <c r="FHI12" s="219"/>
      <c r="FHJ12" s="219"/>
      <c r="FHK12" s="219"/>
      <c r="FHL12" s="219"/>
      <c r="FHM12" s="219"/>
      <c r="FHN12" s="219"/>
      <c r="FHO12" s="219"/>
      <c r="FHP12" s="219"/>
      <c r="FHQ12" s="219"/>
      <c r="FHR12" s="219"/>
      <c r="FHS12" s="219"/>
      <c r="FHT12" s="219"/>
      <c r="FHU12" s="219"/>
      <c r="FHV12" s="219"/>
      <c r="FHW12" s="219"/>
      <c r="FHX12" s="219"/>
      <c r="FHY12" s="219"/>
      <c r="FHZ12" s="219"/>
      <c r="FIA12" s="219"/>
      <c r="FIB12" s="219"/>
      <c r="FIC12" s="219"/>
      <c r="FID12" s="219"/>
      <c r="FIE12" s="219"/>
      <c r="FIF12" s="219"/>
      <c r="FIG12" s="219"/>
      <c r="FIH12" s="219"/>
      <c r="FII12" s="219"/>
      <c r="FIJ12" s="219"/>
      <c r="FIK12" s="219"/>
      <c r="FIL12" s="219"/>
      <c r="FIM12" s="219"/>
      <c r="FIN12" s="219"/>
      <c r="FIO12" s="219"/>
      <c r="FIP12" s="219"/>
      <c r="FIQ12" s="219"/>
      <c r="FIR12" s="219"/>
      <c r="FIS12" s="219"/>
      <c r="FIT12" s="219"/>
      <c r="FIU12" s="219"/>
      <c r="FIV12" s="219"/>
      <c r="FIW12" s="219"/>
      <c r="FIX12" s="219"/>
      <c r="FIY12" s="219"/>
      <c r="FIZ12" s="219"/>
      <c r="FJA12" s="219"/>
      <c r="FJB12" s="219"/>
      <c r="FJC12" s="219"/>
      <c r="FJD12" s="219"/>
      <c r="FJE12" s="219"/>
      <c r="FJF12" s="219"/>
      <c r="FJG12" s="219"/>
      <c r="FJH12" s="219"/>
      <c r="FJI12" s="219"/>
      <c r="FJJ12" s="219"/>
      <c r="FJK12" s="219"/>
      <c r="FJL12" s="219"/>
      <c r="FJM12" s="219"/>
      <c r="FJN12" s="219"/>
      <c r="FJO12" s="219"/>
      <c r="FJP12" s="219"/>
      <c r="FJQ12" s="219"/>
      <c r="FJR12" s="219"/>
      <c r="FJS12" s="219"/>
      <c r="FJT12" s="219"/>
      <c r="FJU12" s="219"/>
      <c r="FJV12" s="219"/>
      <c r="FJW12" s="219"/>
      <c r="FJX12" s="219"/>
      <c r="FJY12" s="219"/>
      <c r="FJZ12" s="219"/>
      <c r="FKA12" s="219"/>
      <c r="FKB12" s="219"/>
      <c r="FKC12" s="219"/>
      <c r="FKD12" s="219"/>
      <c r="FKE12" s="219"/>
      <c r="FKF12" s="219"/>
      <c r="FKG12" s="219"/>
      <c r="FKH12" s="219"/>
      <c r="FKI12" s="219"/>
      <c r="FKJ12" s="219"/>
      <c r="FKK12" s="219"/>
      <c r="FKL12" s="219"/>
      <c r="FKM12" s="219"/>
      <c r="FKN12" s="219"/>
      <c r="FKO12" s="219"/>
      <c r="FKP12" s="219"/>
      <c r="FKQ12" s="219"/>
      <c r="FKR12" s="219"/>
      <c r="FKS12" s="219"/>
      <c r="FKT12" s="219"/>
      <c r="FKU12" s="219"/>
      <c r="FKV12" s="219"/>
      <c r="FKW12" s="219"/>
      <c r="FKX12" s="219"/>
      <c r="FKY12" s="219"/>
      <c r="FKZ12" s="219"/>
      <c r="FLA12" s="219"/>
      <c r="FLB12" s="219"/>
      <c r="FLC12" s="219"/>
      <c r="FLD12" s="219"/>
      <c r="FLE12" s="219"/>
      <c r="FLF12" s="219"/>
      <c r="FLG12" s="219"/>
      <c r="FLH12" s="219"/>
      <c r="FLI12" s="219"/>
      <c r="FLJ12" s="219"/>
      <c r="FLK12" s="219"/>
      <c r="FLL12" s="219"/>
      <c r="FLM12" s="219"/>
      <c r="FLN12" s="219"/>
      <c r="FLO12" s="219"/>
      <c r="FLP12" s="219"/>
      <c r="FLQ12" s="219"/>
      <c r="FLR12" s="219"/>
      <c r="FLS12" s="219"/>
      <c r="FLT12" s="219"/>
      <c r="FLU12" s="219"/>
      <c r="FLV12" s="219"/>
      <c r="FLW12" s="219"/>
      <c r="FLX12" s="219"/>
      <c r="FLY12" s="219"/>
      <c r="FLZ12" s="219"/>
      <c r="FMA12" s="219"/>
      <c r="FMB12" s="219"/>
      <c r="FMC12" s="219"/>
      <c r="FMD12" s="219"/>
      <c r="FME12" s="219"/>
      <c r="FMF12" s="219"/>
      <c r="FMG12" s="219"/>
      <c r="FMH12" s="219"/>
      <c r="FMI12" s="219"/>
      <c r="FMJ12" s="219"/>
      <c r="FMK12" s="219"/>
      <c r="FML12" s="219"/>
      <c r="FMM12" s="219"/>
      <c r="FMN12" s="219"/>
      <c r="FMO12" s="219"/>
      <c r="FMP12" s="219"/>
      <c r="FMQ12" s="219"/>
      <c r="FMR12" s="219"/>
      <c r="FMS12" s="219"/>
      <c r="FMT12" s="219"/>
      <c r="FMU12" s="219"/>
      <c r="FMV12" s="219"/>
      <c r="FMW12" s="219"/>
      <c r="FMX12" s="219"/>
      <c r="FMY12" s="219"/>
      <c r="FMZ12" s="219"/>
      <c r="FNA12" s="219"/>
      <c r="FNB12" s="219"/>
      <c r="FNC12" s="219"/>
      <c r="FND12" s="219"/>
      <c r="FNE12" s="219"/>
      <c r="FNF12" s="219"/>
      <c r="FNG12" s="219"/>
      <c r="FNH12" s="219"/>
      <c r="FNI12" s="219"/>
      <c r="FNJ12" s="219"/>
      <c r="FNK12" s="219"/>
      <c r="FNL12" s="219"/>
      <c r="FNM12" s="219"/>
      <c r="FNN12" s="219"/>
      <c r="FNO12" s="219"/>
      <c r="FNP12" s="219"/>
      <c r="FNQ12" s="219"/>
      <c r="FNR12" s="219"/>
      <c r="FNS12" s="219"/>
      <c r="FNT12" s="219"/>
      <c r="FNU12" s="219"/>
      <c r="FNV12" s="219"/>
      <c r="FNW12" s="219"/>
      <c r="FNX12" s="219"/>
      <c r="FNY12" s="219"/>
      <c r="FNZ12" s="219"/>
      <c r="FOA12" s="219"/>
      <c r="FOB12" s="219"/>
      <c r="FOC12" s="219"/>
      <c r="FOD12" s="219"/>
      <c r="FOE12" s="219"/>
      <c r="FOF12" s="219"/>
      <c r="FOG12" s="219"/>
      <c r="FOH12" s="219"/>
      <c r="FOI12" s="219"/>
      <c r="FOJ12" s="219"/>
      <c r="FOK12" s="219"/>
      <c r="FOL12" s="219"/>
      <c r="FOM12" s="219"/>
      <c r="FON12" s="219"/>
      <c r="FOO12" s="219"/>
      <c r="FOP12" s="219"/>
      <c r="FOQ12" s="219"/>
      <c r="FOR12" s="219"/>
      <c r="FOS12" s="219"/>
      <c r="FOT12" s="219"/>
      <c r="FOU12" s="219"/>
      <c r="FOV12" s="219"/>
      <c r="FOW12" s="219"/>
      <c r="FOX12" s="219"/>
      <c r="FOY12" s="219"/>
      <c r="FOZ12" s="219"/>
      <c r="FPA12" s="219"/>
      <c r="FPB12" s="219"/>
      <c r="FPC12" s="219"/>
      <c r="FPD12" s="219"/>
      <c r="FPE12" s="219"/>
      <c r="FPF12" s="219"/>
      <c r="FPG12" s="219"/>
      <c r="FPH12" s="219"/>
      <c r="FPI12" s="219"/>
      <c r="FPJ12" s="219"/>
      <c r="FPK12" s="219"/>
      <c r="FPL12" s="219"/>
      <c r="FPM12" s="219"/>
      <c r="FPN12" s="219"/>
      <c r="FPO12" s="219"/>
      <c r="FPP12" s="219"/>
      <c r="FPQ12" s="219"/>
      <c r="FPR12" s="219"/>
      <c r="FPS12" s="219"/>
      <c r="FPT12" s="219"/>
      <c r="FPU12" s="219"/>
      <c r="FPV12" s="219"/>
      <c r="FPW12" s="219"/>
      <c r="FPX12" s="219"/>
      <c r="FPY12" s="219"/>
      <c r="FPZ12" s="219"/>
      <c r="FQA12" s="219"/>
      <c r="FQB12" s="219"/>
      <c r="FQC12" s="219"/>
      <c r="FQD12" s="219"/>
      <c r="FQE12" s="219"/>
      <c r="FQF12" s="219"/>
      <c r="FQG12" s="219"/>
      <c r="FQH12" s="219"/>
      <c r="FQI12" s="219"/>
      <c r="FQJ12" s="219"/>
      <c r="FQK12" s="219"/>
      <c r="FQL12" s="219"/>
      <c r="FQM12" s="219"/>
      <c r="FQN12" s="219"/>
      <c r="FQO12" s="219"/>
      <c r="FQP12" s="219"/>
      <c r="FQQ12" s="219"/>
      <c r="FQR12" s="219"/>
      <c r="FQS12" s="219"/>
      <c r="FQT12" s="219"/>
      <c r="FQU12" s="219"/>
      <c r="FQV12" s="219"/>
      <c r="FQW12" s="219"/>
      <c r="FQX12" s="219"/>
      <c r="FQY12" s="219"/>
      <c r="FQZ12" s="219"/>
      <c r="FRA12" s="219"/>
      <c r="FRB12" s="219"/>
      <c r="FRC12" s="219"/>
      <c r="FRD12" s="219"/>
      <c r="FRE12" s="219"/>
      <c r="FRF12" s="219"/>
      <c r="FRG12" s="219"/>
      <c r="FRH12" s="219"/>
      <c r="FRI12" s="219"/>
      <c r="FRJ12" s="219"/>
      <c r="FRK12" s="219"/>
      <c r="FRL12" s="219"/>
      <c r="FRM12" s="219"/>
      <c r="FRN12" s="219"/>
      <c r="FRO12" s="219"/>
      <c r="FRP12" s="219"/>
      <c r="FRQ12" s="219"/>
      <c r="FRR12" s="219"/>
      <c r="FRS12" s="219"/>
      <c r="FRT12" s="219"/>
      <c r="FRU12" s="219"/>
      <c r="FRV12" s="219"/>
      <c r="FRW12" s="219"/>
      <c r="FRX12" s="219"/>
      <c r="FRY12" s="219"/>
      <c r="FRZ12" s="219"/>
      <c r="FSA12" s="219"/>
      <c r="FSB12" s="219"/>
      <c r="FSC12" s="219"/>
      <c r="FSD12" s="219"/>
      <c r="FSE12" s="219"/>
      <c r="FSF12" s="219"/>
      <c r="FSG12" s="219"/>
      <c r="FSH12" s="219"/>
      <c r="FSI12" s="219"/>
      <c r="FSJ12" s="219"/>
      <c r="FSK12" s="219"/>
      <c r="FSL12" s="219"/>
      <c r="FSM12" s="219"/>
      <c r="FSN12" s="219"/>
      <c r="FSO12" s="219"/>
      <c r="FSP12" s="219"/>
      <c r="FSQ12" s="219"/>
      <c r="FSR12" s="219"/>
      <c r="FSS12" s="219"/>
      <c r="FST12" s="219"/>
      <c r="FSU12" s="219"/>
      <c r="FSV12" s="219"/>
      <c r="FSW12" s="219"/>
      <c r="FSX12" s="219"/>
      <c r="FSY12" s="219"/>
      <c r="FSZ12" s="219"/>
      <c r="FTA12" s="219"/>
      <c r="FTB12" s="219"/>
      <c r="FTC12" s="219"/>
      <c r="FTD12" s="219"/>
      <c r="FTE12" s="219"/>
      <c r="FTF12" s="219"/>
      <c r="FTG12" s="219"/>
      <c r="FTH12" s="219"/>
      <c r="FTI12" s="219"/>
      <c r="FTJ12" s="219"/>
      <c r="FTK12" s="219"/>
      <c r="FTL12" s="219"/>
      <c r="FTM12" s="219"/>
      <c r="FTN12" s="219"/>
      <c r="FTO12" s="219"/>
      <c r="FTP12" s="219"/>
      <c r="FTQ12" s="219"/>
      <c r="FTR12" s="219"/>
      <c r="FTS12" s="219"/>
      <c r="FTT12" s="219"/>
      <c r="FTU12" s="219"/>
      <c r="FTV12" s="219"/>
      <c r="FTW12" s="219"/>
      <c r="FTX12" s="219"/>
      <c r="FTY12" s="219"/>
      <c r="FTZ12" s="219"/>
      <c r="FUA12" s="219"/>
      <c r="FUB12" s="219"/>
      <c r="FUC12" s="219"/>
      <c r="FUD12" s="219"/>
      <c r="FUE12" s="219"/>
      <c r="FUF12" s="219"/>
      <c r="FUG12" s="219"/>
      <c r="FUH12" s="219"/>
      <c r="FUI12" s="219"/>
      <c r="FUJ12" s="219"/>
      <c r="FUK12" s="219"/>
      <c r="FUL12" s="219"/>
      <c r="FUM12" s="219"/>
      <c r="FUN12" s="219"/>
      <c r="FUO12" s="219"/>
      <c r="FUP12" s="219"/>
      <c r="FUQ12" s="219"/>
      <c r="FUR12" s="219"/>
      <c r="FUS12" s="219"/>
      <c r="FUT12" s="219"/>
      <c r="FUU12" s="219"/>
      <c r="FUV12" s="219"/>
      <c r="FUW12" s="219"/>
      <c r="FUX12" s="219"/>
      <c r="FUY12" s="219"/>
      <c r="FUZ12" s="219"/>
      <c r="FVA12" s="219"/>
      <c r="FVB12" s="219"/>
      <c r="FVC12" s="219"/>
      <c r="FVD12" s="219"/>
      <c r="FVE12" s="219"/>
      <c r="FVF12" s="219"/>
      <c r="FVG12" s="219"/>
      <c r="FVH12" s="219"/>
      <c r="FVI12" s="219"/>
      <c r="FVJ12" s="219"/>
      <c r="FVK12" s="219"/>
      <c r="FVL12" s="219"/>
      <c r="FVM12" s="219"/>
      <c r="FVN12" s="219"/>
      <c r="FVO12" s="219"/>
      <c r="FVP12" s="219"/>
      <c r="FVQ12" s="219"/>
      <c r="FVR12" s="219"/>
      <c r="FVS12" s="219"/>
      <c r="FVT12" s="219"/>
      <c r="FVU12" s="219"/>
      <c r="FVV12" s="219"/>
      <c r="FVW12" s="219"/>
      <c r="FVX12" s="219"/>
      <c r="FVY12" s="219"/>
      <c r="FVZ12" s="219"/>
      <c r="FWA12" s="219"/>
      <c r="FWB12" s="219"/>
      <c r="FWC12" s="219"/>
      <c r="FWD12" s="219"/>
      <c r="FWE12" s="219"/>
      <c r="FWF12" s="219"/>
      <c r="FWG12" s="219"/>
      <c r="FWH12" s="219"/>
      <c r="FWI12" s="219"/>
      <c r="FWJ12" s="219"/>
      <c r="FWK12" s="219"/>
      <c r="FWL12" s="219"/>
      <c r="FWM12" s="219"/>
      <c r="FWN12" s="219"/>
      <c r="FWO12" s="219"/>
      <c r="FWP12" s="219"/>
      <c r="FWQ12" s="219"/>
      <c r="FWR12" s="219"/>
      <c r="FWS12" s="219"/>
      <c r="FWT12" s="219"/>
      <c r="FWU12" s="219"/>
      <c r="FWV12" s="219"/>
      <c r="FWW12" s="219"/>
      <c r="FWX12" s="219"/>
      <c r="FWY12" s="219"/>
      <c r="FWZ12" s="219"/>
      <c r="FXA12" s="219"/>
      <c r="FXB12" s="219"/>
      <c r="FXC12" s="219"/>
      <c r="FXD12" s="219"/>
      <c r="FXE12" s="219"/>
      <c r="FXF12" s="219"/>
      <c r="FXG12" s="219"/>
      <c r="FXH12" s="219"/>
      <c r="FXI12" s="219"/>
      <c r="FXJ12" s="219"/>
      <c r="FXK12" s="219"/>
      <c r="FXL12" s="219"/>
      <c r="FXM12" s="219"/>
      <c r="FXN12" s="219"/>
      <c r="FXO12" s="219"/>
      <c r="FXP12" s="219"/>
      <c r="FXQ12" s="219"/>
      <c r="FXR12" s="219"/>
      <c r="FXS12" s="219"/>
      <c r="FXT12" s="219"/>
      <c r="FXU12" s="219"/>
      <c r="FXV12" s="219"/>
      <c r="FXW12" s="219"/>
      <c r="FXX12" s="219"/>
      <c r="FXY12" s="219"/>
      <c r="FXZ12" s="219"/>
      <c r="FYA12" s="219"/>
      <c r="FYB12" s="219"/>
      <c r="FYC12" s="219"/>
      <c r="FYD12" s="219"/>
      <c r="FYE12" s="219"/>
      <c r="FYF12" s="219"/>
      <c r="FYG12" s="219"/>
      <c r="FYH12" s="219"/>
      <c r="FYI12" s="219"/>
      <c r="FYJ12" s="219"/>
      <c r="FYK12" s="219"/>
      <c r="FYL12" s="219"/>
      <c r="FYM12" s="219"/>
      <c r="FYN12" s="219"/>
      <c r="FYO12" s="219"/>
      <c r="FYP12" s="219"/>
      <c r="FYQ12" s="219"/>
      <c r="FYR12" s="219"/>
      <c r="FYS12" s="219"/>
      <c r="FYT12" s="219"/>
      <c r="FYU12" s="219"/>
      <c r="FYV12" s="219"/>
      <c r="FYW12" s="219"/>
      <c r="FYX12" s="219"/>
      <c r="FYY12" s="219"/>
      <c r="FYZ12" s="219"/>
      <c r="FZA12" s="219"/>
      <c r="FZB12" s="219"/>
      <c r="FZC12" s="219"/>
      <c r="FZD12" s="219"/>
      <c r="FZE12" s="219"/>
      <c r="FZF12" s="219"/>
      <c r="FZG12" s="219"/>
      <c r="FZH12" s="219"/>
      <c r="FZI12" s="219"/>
      <c r="FZJ12" s="219"/>
      <c r="FZK12" s="219"/>
      <c r="FZL12" s="219"/>
      <c r="FZM12" s="219"/>
      <c r="FZN12" s="219"/>
      <c r="FZO12" s="219"/>
      <c r="FZP12" s="219"/>
      <c r="FZQ12" s="219"/>
      <c r="FZR12" s="219"/>
      <c r="FZS12" s="219"/>
      <c r="FZT12" s="219"/>
      <c r="FZU12" s="219"/>
      <c r="FZV12" s="219"/>
      <c r="FZW12" s="219"/>
      <c r="FZX12" s="219"/>
      <c r="FZY12" s="219"/>
      <c r="FZZ12" s="219"/>
      <c r="GAA12" s="219"/>
      <c r="GAB12" s="219"/>
      <c r="GAC12" s="219"/>
      <c r="GAD12" s="219"/>
      <c r="GAE12" s="219"/>
      <c r="GAF12" s="219"/>
      <c r="GAG12" s="219"/>
      <c r="GAH12" s="219"/>
      <c r="GAI12" s="219"/>
      <c r="GAJ12" s="219"/>
      <c r="GAK12" s="219"/>
      <c r="GAL12" s="219"/>
      <c r="GAM12" s="219"/>
      <c r="GAN12" s="219"/>
      <c r="GAO12" s="219"/>
      <c r="GAP12" s="219"/>
      <c r="GAQ12" s="219"/>
      <c r="GAR12" s="219"/>
      <c r="GAS12" s="219"/>
      <c r="GAT12" s="219"/>
      <c r="GAU12" s="219"/>
      <c r="GAV12" s="219"/>
      <c r="GAW12" s="219"/>
      <c r="GAX12" s="219"/>
      <c r="GAY12" s="219"/>
      <c r="GAZ12" s="219"/>
      <c r="GBA12" s="219"/>
      <c r="GBB12" s="219"/>
      <c r="GBC12" s="219"/>
      <c r="GBD12" s="219"/>
      <c r="GBE12" s="219"/>
      <c r="GBF12" s="219"/>
      <c r="GBG12" s="219"/>
      <c r="GBH12" s="219"/>
      <c r="GBI12" s="219"/>
      <c r="GBJ12" s="219"/>
      <c r="GBK12" s="219"/>
      <c r="GBL12" s="219"/>
      <c r="GBM12" s="219"/>
      <c r="GBN12" s="219"/>
      <c r="GBO12" s="219"/>
      <c r="GBP12" s="219"/>
      <c r="GBQ12" s="219"/>
      <c r="GBR12" s="219"/>
      <c r="GBS12" s="219"/>
      <c r="GBT12" s="219"/>
      <c r="GBU12" s="219"/>
      <c r="GBV12" s="219"/>
      <c r="GBW12" s="219"/>
      <c r="GBX12" s="219"/>
      <c r="GBY12" s="219"/>
      <c r="GBZ12" s="219"/>
      <c r="GCA12" s="219"/>
      <c r="GCB12" s="219"/>
      <c r="GCC12" s="219"/>
      <c r="GCD12" s="219"/>
      <c r="GCE12" s="219"/>
      <c r="GCF12" s="219"/>
      <c r="GCG12" s="219"/>
      <c r="GCH12" s="219"/>
      <c r="GCI12" s="219"/>
      <c r="GCJ12" s="219"/>
      <c r="GCK12" s="219"/>
      <c r="GCL12" s="219"/>
      <c r="GCM12" s="219"/>
      <c r="GCN12" s="219"/>
      <c r="GCO12" s="219"/>
      <c r="GCP12" s="219"/>
      <c r="GCQ12" s="219"/>
      <c r="GCR12" s="219"/>
      <c r="GCS12" s="219"/>
      <c r="GCT12" s="219"/>
      <c r="GCU12" s="219"/>
      <c r="GCV12" s="219"/>
      <c r="GCW12" s="219"/>
      <c r="GCX12" s="219"/>
      <c r="GCY12" s="219"/>
      <c r="GCZ12" s="219"/>
      <c r="GDA12" s="219"/>
      <c r="GDB12" s="219"/>
      <c r="GDC12" s="219"/>
      <c r="GDD12" s="219"/>
      <c r="GDE12" s="219"/>
      <c r="GDF12" s="219"/>
      <c r="GDG12" s="219"/>
      <c r="GDH12" s="219"/>
      <c r="GDI12" s="219"/>
      <c r="GDJ12" s="219"/>
      <c r="GDK12" s="219"/>
      <c r="GDL12" s="219"/>
      <c r="GDM12" s="219"/>
      <c r="GDN12" s="219"/>
      <c r="GDO12" s="219"/>
      <c r="GDP12" s="219"/>
      <c r="GDQ12" s="219"/>
      <c r="GDR12" s="219"/>
      <c r="GDS12" s="219"/>
      <c r="GDT12" s="219"/>
      <c r="GDU12" s="219"/>
      <c r="GDV12" s="219"/>
      <c r="GDW12" s="219"/>
      <c r="GDX12" s="219"/>
      <c r="GDY12" s="219"/>
      <c r="GDZ12" s="219"/>
      <c r="GEA12" s="219"/>
      <c r="GEB12" s="219"/>
      <c r="GEC12" s="219"/>
      <c r="GED12" s="219"/>
      <c r="GEE12" s="219"/>
      <c r="GEF12" s="219"/>
      <c r="GEG12" s="219"/>
      <c r="GEH12" s="219"/>
      <c r="GEI12" s="219"/>
      <c r="GEJ12" s="219"/>
      <c r="GEK12" s="219"/>
      <c r="GEL12" s="219"/>
      <c r="GEM12" s="219"/>
      <c r="GEN12" s="219"/>
      <c r="GEO12" s="219"/>
      <c r="GEP12" s="219"/>
      <c r="GEQ12" s="219"/>
      <c r="GER12" s="219"/>
      <c r="GES12" s="219"/>
      <c r="GET12" s="219"/>
      <c r="GEU12" s="219"/>
      <c r="GEV12" s="219"/>
      <c r="GEW12" s="219"/>
      <c r="GEX12" s="219"/>
      <c r="GEY12" s="219"/>
      <c r="GEZ12" s="219"/>
      <c r="GFA12" s="219"/>
      <c r="GFB12" s="219"/>
      <c r="GFC12" s="219"/>
      <c r="GFD12" s="219"/>
      <c r="GFE12" s="219"/>
      <c r="GFF12" s="219"/>
      <c r="GFG12" s="219"/>
      <c r="GFH12" s="219"/>
      <c r="GFI12" s="219"/>
      <c r="GFJ12" s="219"/>
      <c r="GFK12" s="219"/>
      <c r="GFL12" s="219"/>
      <c r="GFM12" s="219"/>
      <c r="GFN12" s="219"/>
      <c r="GFO12" s="219"/>
      <c r="GFP12" s="219"/>
      <c r="GFQ12" s="219"/>
      <c r="GFR12" s="219"/>
      <c r="GFS12" s="219"/>
      <c r="GFT12" s="219"/>
      <c r="GFU12" s="219"/>
      <c r="GFV12" s="219"/>
      <c r="GFW12" s="219"/>
      <c r="GFX12" s="219"/>
      <c r="GFY12" s="219"/>
      <c r="GFZ12" s="219"/>
      <c r="GGA12" s="219"/>
      <c r="GGB12" s="219"/>
      <c r="GGC12" s="219"/>
      <c r="GGD12" s="219"/>
      <c r="GGE12" s="219"/>
      <c r="GGF12" s="219"/>
      <c r="GGG12" s="219"/>
      <c r="GGH12" s="219"/>
      <c r="GGI12" s="219"/>
      <c r="GGJ12" s="219"/>
      <c r="GGK12" s="219"/>
      <c r="GGL12" s="219"/>
      <c r="GGM12" s="219"/>
      <c r="GGN12" s="219"/>
      <c r="GGO12" s="219"/>
      <c r="GGP12" s="219"/>
      <c r="GGQ12" s="219"/>
      <c r="GGR12" s="219"/>
      <c r="GGS12" s="219"/>
      <c r="GGT12" s="219"/>
      <c r="GGU12" s="219"/>
      <c r="GGV12" s="219"/>
      <c r="GGW12" s="219"/>
      <c r="GGX12" s="219"/>
      <c r="GGY12" s="219"/>
      <c r="GGZ12" s="219"/>
      <c r="GHA12" s="219"/>
      <c r="GHB12" s="219"/>
      <c r="GHC12" s="219"/>
      <c r="GHD12" s="219"/>
      <c r="GHE12" s="219"/>
      <c r="GHF12" s="219"/>
      <c r="GHG12" s="219"/>
      <c r="GHH12" s="219"/>
      <c r="GHI12" s="219"/>
      <c r="GHJ12" s="219"/>
      <c r="GHK12" s="219"/>
      <c r="GHL12" s="219"/>
      <c r="GHM12" s="219"/>
      <c r="GHN12" s="219"/>
      <c r="GHO12" s="219"/>
      <c r="GHP12" s="219"/>
      <c r="GHQ12" s="219"/>
      <c r="GHR12" s="219"/>
      <c r="GHS12" s="219"/>
      <c r="GHT12" s="219"/>
      <c r="GHU12" s="219"/>
      <c r="GHV12" s="219"/>
      <c r="GHW12" s="219"/>
      <c r="GHX12" s="219"/>
      <c r="GHY12" s="219"/>
      <c r="GHZ12" s="219"/>
      <c r="GIA12" s="219"/>
      <c r="GIB12" s="219"/>
      <c r="GIC12" s="219"/>
      <c r="GID12" s="219"/>
      <c r="GIE12" s="219"/>
      <c r="GIF12" s="219"/>
      <c r="GIG12" s="219"/>
      <c r="GIH12" s="219"/>
      <c r="GII12" s="219"/>
      <c r="GIJ12" s="219"/>
      <c r="GIK12" s="219"/>
      <c r="GIL12" s="219"/>
      <c r="GIM12" s="219"/>
      <c r="GIN12" s="219"/>
      <c r="GIO12" s="219"/>
      <c r="GIP12" s="219"/>
      <c r="GIQ12" s="219"/>
      <c r="GIR12" s="219"/>
      <c r="GIS12" s="219"/>
      <c r="GIT12" s="219"/>
      <c r="GIU12" s="219"/>
      <c r="GIV12" s="219"/>
      <c r="GIW12" s="219"/>
      <c r="GIX12" s="219"/>
      <c r="GIY12" s="219"/>
      <c r="GIZ12" s="219"/>
      <c r="GJA12" s="219"/>
      <c r="GJB12" s="219"/>
      <c r="GJC12" s="219"/>
      <c r="GJD12" s="219"/>
      <c r="GJE12" s="219"/>
      <c r="GJF12" s="219"/>
      <c r="GJG12" s="219"/>
      <c r="GJH12" s="219"/>
      <c r="GJI12" s="219"/>
      <c r="GJJ12" s="219"/>
      <c r="GJK12" s="219"/>
      <c r="GJL12" s="219"/>
      <c r="GJM12" s="219"/>
      <c r="GJN12" s="219"/>
      <c r="GJO12" s="219"/>
      <c r="GJP12" s="219"/>
      <c r="GJQ12" s="219"/>
      <c r="GJR12" s="219"/>
      <c r="GJS12" s="219"/>
      <c r="GJT12" s="219"/>
      <c r="GJU12" s="219"/>
      <c r="GJV12" s="219"/>
      <c r="GJW12" s="219"/>
      <c r="GJX12" s="219"/>
      <c r="GJY12" s="219"/>
      <c r="GJZ12" s="219"/>
      <c r="GKA12" s="219"/>
      <c r="GKB12" s="219"/>
      <c r="GKC12" s="219"/>
      <c r="GKD12" s="219"/>
      <c r="GKE12" s="219"/>
      <c r="GKF12" s="219"/>
      <c r="GKG12" s="219"/>
      <c r="GKH12" s="219"/>
      <c r="GKI12" s="219"/>
      <c r="GKJ12" s="219"/>
      <c r="GKK12" s="219"/>
      <c r="GKL12" s="219"/>
      <c r="GKM12" s="219"/>
      <c r="GKN12" s="219"/>
      <c r="GKO12" s="219"/>
      <c r="GKP12" s="219"/>
      <c r="GKQ12" s="219"/>
      <c r="GKR12" s="219"/>
      <c r="GKS12" s="219"/>
      <c r="GKT12" s="219"/>
      <c r="GKU12" s="219"/>
      <c r="GKV12" s="219"/>
      <c r="GKW12" s="219"/>
      <c r="GKX12" s="219"/>
      <c r="GKY12" s="219"/>
      <c r="GKZ12" s="219"/>
      <c r="GLA12" s="219"/>
      <c r="GLB12" s="219"/>
      <c r="GLC12" s="219"/>
      <c r="GLD12" s="219"/>
      <c r="GLE12" s="219"/>
      <c r="GLF12" s="219"/>
      <c r="GLG12" s="219"/>
      <c r="GLH12" s="219"/>
      <c r="GLI12" s="219"/>
      <c r="GLJ12" s="219"/>
      <c r="GLK12" s="219"/>
      <c r="GLL12" s="219"/>
      <c r="GLM12" s="219"/>
      <c r="GLN12" s="219"/>
      <c r="GLO12" s="219"/>
      <c r="GLP12" s="219"/>
      <c r="GLQ12" s="219"/>
      <c r="GLR12" s="219"/>
      <c r="GLS12" s="219"/>
      <c r="GLT12" s="219"/>
      <c r="GLU12" s="219"/>
      <c r="GLV12" s="219"/>
      <c r="GLW12" s="219"/>
      <c r="GLX12" s="219"/>
      <c r="GLY12" s="219"/>
      <c r="GLZ12" s="219"/>
      <c r="GMA12" s="219"/>
      <c r="GMB12" s="219"/>
      <c r="GMC12" s="219"/>
      <c r="GMD12" s="219"/>
      <c r="GME12" s="219"/>
      <c r="GMF12" s="219"/>
      <c r="GMG12" s="219"/>
      <c r="GMH12" s="219"/>
      <c r="GMI12" s="219"/>
      <c r="GMJ12" s="219"/>
      <c r="GMK12" s="219"/>
      <c r="GML12" s="219"/>
      <c r="GMM12" s="219"/>
      <c r="GMN12" s="219"/>
      <c r="GMO12" s="219"/>
      <c r="GMP12" s="219"/>
      <c r="GMQ12" s="219"/>
      <c r="GMR12" s="219"/>
      <c r="GMS12" s="219"/>
      <c r="GMT12" s="219"/>
      <c r="GMU12" s="219"/>
      <c r="GMV12" s="219"/>
      <c r="GMW12" s="219"/>
      <c r="GMX12" s="219"/>
      <c r="GMY12" s="219"/>
      <c r="GMZ12" s="219"/>
      <c r="GNA12" s="219"/>
      <c r="GNB12" s="219"/>
      <c r="GNC12" s="219"/>
      <c r="GND12" s="219"/>
      <c r="GNE12" s="219"/>
      <c r="GNF12" s="219"/>
      <c r="GNG12" s="219"/>
      <c r="GNH12" s="219"/>
      <c r="GNI12" s="219"/>
      <c r="GNJ12" s="219"/>
      <c r="GNK12" s="219"/>
      <c r="GNL12" s="219"/>
      <c r="GNM12" s="219"/>
      <c r="GNN12" s="219"/>
      <c r="GNO12" s="219"/>
      <c r="GNP12" s="219"/>
      <c r="GNQ12" s="219"/>
      <c r="GNR12" s="219"/>
      <c r="GNS12" s="219"/>
      <c r="GNT12" s="219"/>
      <c r="GNU12" s="219"/>
      <c r="GNV12" s="219"/>
      <c r="GNW12" s="219"/>
      <c r="GNX12" s="219"/>
      <c r="GNY12" s="219"/>
      <c r="GNZ12" s="219"/>
      <c r="GOA12" s="219"/>
      <c r="GOB12" s="219"/>
      <c r="GOC12" s="219"/>
      <c r="GOD12" s="219"/>
      <c r="GOE12" s="219"/>
      <c r="GOF12" s="219"/>
      <c r="GOG12" s="219"/>
      <c r="GOH12" s="219"/>
      <c r="GOI12" s="219"/>
      <c r="GOJ12" s="219"/>
      <c r="GOK12" s="219"/>
      <c r="GOL12" s="219"/>
      <c r="GOM12" s="219"/>
      <c r="GON12" s="219"/>
      <c r="GOO12" s="219"/>
      <c r="GOP12" s="219"/>
      <c r="GOQ12" s="219"/>
      <c r="GOR12" s="219"/>
      <c r="GOS12" s="219"/>
      <c r="GOT12" s="219"/>
      <c r="GOU12" s="219"/>
      <c r="GOV12" s="219"/>
      <c r="GOW12" s="219"/>
      <c r="GOX12" s="219"/>
      <c r="GOY12" s="219"/>
      <c r="GOZ12" s="219"/>
      <c r="GPA12" s="219"/>
      <c r="GPB12" s="219"/>
      <c r="GPC12" s="219"/>
      <c r="GPD12" s="219"/>
      <c r="GPE12" s="219"/>
      <c r="GPF12" s="219"/>
      <c r="GPG12" s="219"/>
      <c r="GPH12" s="219"/>
      <c r="GPI12" s="219"/>
      <c r="GPJ12" s="219"/>
      <c r="GPK12" s="219"/>
      <c r="GPL12" s="219"/>
      <c r="GPM12" s="219"/>
      <c r="GPN12" s="219"/>
      <c r="GPO12" s="219"/>
      <c r="GPP12" s="219"/>
      <c r="GPQ12" s="219"/>
      <c r="GPR12" s="219"/>
      <c r="GPS12" s="219"/>
      <c r="GPT12" s="219"/>
      <c r="GPU12" s="219"/>
      <c r="GPV12" s="219"/>
      <c r="GPW12" s="219"/>
      <c r="GPX12" s="219"/>
      <c r="GPY12" s="219"/>
      <c r="GPZ12" s="219"/>
      <c r="GQA12" s="219"/>
      <c r="GQB12" s="219"/>
      <c r="GQC12" s="219"/>
      <c r="GQD12" s="219"/>
      <c r="GQE12" s="219"/>
      <c r="GQF12" s="219"/>
      <c r="GQG12" s="219"/>
      <c r="GQH12" s="219"/>
      <c r="GQI12" s="219"/>
      <c r="GQJ12" s="219"/>
      <c r="GQK12" s="219"/>
      <c r="GQL12" s="219"/>
      <c r="GQM12" s="219"/>
      <c r="GQN12" s="219"/>
      <c r="GQO12" s="219"/>
      <c r="GQP12" s="219"/>
      <c r="GQQ12" s="219"/>
      <c r="GQR12" s="219"/>
      <c r="GQS12" s="219"/>
      <c r="GQT12" s="219"/>
      <c r="GQU12" s="219"/>
      <c r="GQV12" s="219"/>
      <c r="GQW12" s="219"/>
      <c r="GQX12" s="219"/>
      <c r="GQY12" s="219"/>
      <c r="GQZ12" s="219"/>
      <c r="GRA12" s="219"/>
      <c r="GRB12" s="219"/>
      <c r="GRC12" s="219"/>
      <c r="GRD12" s="219"/>
      <c r="GRE12" s="219"/>
      <c r="GRF12" s="219"/>
      <c r="GRG12" s="219"/>
      <c r="GRH12" s="219"/>
      <c r="GRI12" s="219"/>
      <c r="GRJ12" s="219"/>
      <c r="GRK12" s="219"/>
      <c r="GRL12" s="219"/>
      <c r="GRM12" s="219"/>
      <c r="GRN12" s="219"/>
      <c r="GRO12" s="219"/>
      <c r="GRP12" s="219"/>
      <c r="GRQ12" s="219"/>
      <c r="GRR12" s="219"/>
      <c r="GRS12" s="219"/>
      <c r="GRT12" s="219"/>
      <c r="GRU12" s="219"/>
      <c r="GRV12" s="219"/>
      <c r="GRW12" s="219"/>
      <c r="GRX12" s="219"/>
      <c r="GRY12" s="219"/>
      <c r="GRZ12" s="219"/>
      <c r="GSA12" s="219"/>
      <c r="GSB12" s="219"/>
      <c r="GSC12" s="219"/>
      <c r="GSD12" s="219"/>
      <c r="GSE12" s="219"/>
      <c r="GSF12" s="219"/>
      <c r="GSG12" s="219"/>
      <c r="GSH12" s="219"/>
      <c r="GSI12" s="219"/>
      <c r="GSJ12" s="219"/>
      <c r="GSK12" s="219"/>
      <c r="GSL12" s="219"/>
      <c r="GSM12" s="219"/>
      <c r="GSN12" s="219"/>
      <c r="GSO12" s="219"/>
      <c r="GSP12" s="219"/>
      <c r="GSQ12" s="219"/>
      <c r="GSR12" s="219"/>
      <c r="GSS12" s="219"/>
      <c r="GST12" s="219"/>
      <c r="GSU12" s="219"/>
      <c r="GSV12" s="219"/>
      <c r="GSW12" s="219"/>
      <c r="GSX12" s="219"/>
      <c r="GSY12" s="219"/>
      <c r="GSZ12" s="219"/>
      <c r="GTA12" s="219"/>
      <c r="GTB12" s="219"/>
      <c r="GTC12" s="219"/>
      <c r="GTD12" s="219"/>
      <c r="GTE12" s="219"/>
      <c r="GTF12" s="219"/>
      <c r="GTG12" s="219"/>
      <c r="GTH12" s="219"/>
      <c r="GTI12" s="219"/>
      <c r="GTJ12" s="219"/>
      <c r="GTK12" s="219"/>
      <c r="GTL12" s="219"/>
      <c r="GTM12" s="219"/>
      <c r="GTN12" s="219"/>
      <c r="GTO12" s="219"/>
      <c r="GTP12" s="219"/>
      <c r="GTQ12" s="219"/>
      <c r="GTR12" s="219"/>
      <c r="GTS12" s="219"/>
      <c r="GTT12" s="219"/>
      <c r="GTU12" s="219"/>
      <c r="GTV12" s="219"/>
      <c r="GTW12" s="219"/>
      <c r="GTX12" s="219"/>
      <c r="GTY12" s="219"/>
      <c r="GTZ12" s="219"/>
      <c r="GUA12" s="219"/>
      <c r="GUB12" s="219"/>
      <c r="GUC12" s="219"/>
      <c r="GUD12" s="219"/>
      <c r="GUE12" s="219"/>
      <c r="GUF12" s="219"/>
      <c r="GUG12" s="219"/>
      <c r="GUH12" s="219"/>
      <c r="GUI12" s="219"/>
      <c r="GUJ12" s="219"/>
      <c r="GUK12" s="219"/>
      <c r="GUL12" s="219"/>
      <c r="GUM12" s="219"/>
      <c r="GUN12" s="219"/>
      <c r="GUO12" s="219"/>
      <c r="GUP12" s="219"/>
      <c r="GUQ12" s="219"/>
      <c r="GUR12" s="219"/>
      <c r="GUS12" s="219"/>
      <c r="GUT12" s="219"/>
      <c r="GUU12" s="219"/>
      <c r="GUV12" s="219"/>
      <c r="GUW12" s="219"/>
      <c r="GUX12" s="219"/>
      <c r="GUY12" s="219"/>
      <c r="GUZ12" s="219"/>
      <c r="GVA12" s="219"/>
      <c r="GVB12" s="219"/>
      <c r="GVC12" s="219"/>
      <c r="GVD12" s="219"/>
      <c r="GVE12" s="219"/>
      <c r="GVF12" s="219"/>
      <c r="GVG12" s="219"/>
      <c r="GVH12" s="219"/>
      <c r="GVI12" s="219"/>
      <c r="GVJ12" s="219"/>
      <c r="GVK12" s="219"/>
      <c r="GVL12" s="219"/>
      <c r="GVM12" s="219"/>
      <c r="GVN12" s="219"/>
      <c r="GVO12" s="219"/>
      <c r="GVP12" s="219"/>
      <c r="GVQ12" s="219"/>
      <c r="GVR12" s="219"/>
      <c r="GVS12" s="219"/>
      <c r="GVT12" s="219"/>
      <c r="GVU12" s="219"/>
      <c r="GVV12" s="219"/>
      <c r="GVW12" s="219"/>
      <c r="GVX12" s="219"/>
      <c r="GVY12" s="219"/>
      <c r="GVZ12" s="219"/>
      <c r="GWA12" s="219"/>
      <c r="GWB12" s="219"/>
      <c r="GWC12" s="219"/>
      <c r="GWD12" s="219"/>
      <c r="GWE12" s="219"/>
      <c r="GWF12" s="219"/>
      <c r="GWG12" s="219"/>
      <c r="GWH12" s="219"/>
      <c r="GWI12" s="219"/>
      <c r="GWJ12" s="219"/>
      <c r="GWK12" s="219"/>
      <c r="GWL12" s="219"/>
      <c r="GWM12" s="219"/>
      <c r="GWN12" s="219"/>
      <c r="GWO12" s="219"/>
      <c r="GWP12" s="219"/>
      <c r="GWQ12" s="219"/>
      <c r="GWR12" s="219"/>
      <c r="GWS12" s="219"/>
      <c r="GWT12" s="219"/>
      <c r="GWU12" s="219"/>
      <c r="GWV12" s="219"/>
      <c r="GWW12" s="219"/>
      <c r="GWX12" s="219"/>
      <c r="GWY12" s="219"/>
      <c r="GWZ12" s="219"/>
      <c r="GXA12" s="219"/>
      <c r="GXB12" s="219"/>
      <c r="GXC12" s="219"/>
      <c r="GXD12" s="219"/>
      <c r="GXE12" s="219"/>
      <c r="GXF12" s="219"/>
      <c r="GXG12" s="219"/>
      <c r="GXH12" s="219"/>
      <c r="GXI12" s="219"/>
      <c r="GXJ12" s="219"/>
      <c r="GXK12" s="219"/>
      <c r="GXL12" s="219"/>
      <c r="GXM12" s="219"/>
      <c r="GXN12" s="219"/>
      <c r="GXO12" s="219"/>
      <c r="GXP12" s="219"/>
      <c r="GXQ12" s="219"/>
      <c r="GXR12" s="219"/>
      <c r="GXS12" s="219"/>
      <c r="GXT12" s="219"/>
      <c r="GXU12" s="219"/>
      <c r="GXV12" s="219"/>
      <c r="GXW12" s="219"/>
      <c r="GXX12" s="219"/>
      <c r="GXY12" s="219"/>
      <c r="GXZ12" s="219"/>
      <c r="GYA12" s="219"/>
      <c r="GYB12" s="219"/>
      <c r="GYC12" s="219"/>
      <c r="GYD12" s="219"/>
      <c r="GYE12" s="219"/>
      <c r="GYF12" s="219"/>
      <c r="GYG12" s="219"/>
      <c r="GYH12" s="219"/>
      <c r="GYI12" s="219"/>
      <c r="GYJ12" s="219"/>
      <c r="GYK12" s="219"/>
      <c r="GYL12" s="219"/>
      <c r="GYM12" s="219"/>
      <c r="GYN12" s="219"/>
      <c r="GYO12" s="219"/>
      <c r="GYP12" s="219"/>
      <c r="GYQ12" s="219"/>
      <c r="GYR12" s="219"/>
      <c r="GYS12" s="219"/>
      <c r="GYT12" s="219"/>
      <c r="GYU12" s="219"/>
      <c r="GYV12" s="219"/>
      <c r="GYW12" s="219"/>
      <c r="GYX12" s="219"/>
      <c r="GYY12" s="219"/>
      <c r="GYZ12" s="219"/>
      <c r="GZA12" s="219"/>
      <c r="GZB12" s="219"/>
      <c r="GZC12" s="219"/>
      <c r="GZD12" s="219"/>
      <c r="GZE12" s="219"/>
      <c r="GZF12" s="219"/>
      <c r="GZG12" s="219"/>
      <c r="GZH12" s="219"/>
      <c r="GZI12" s="219"/>
      <c r="GZJ12" s="219"/>
      <c r="GZK12" s="219"/>
      <c r="GZL12" s="219"/>
      <c r="GZM12" s="219"/>
      <c r="GZN12" s="219"/>
      <c r="GZO12" s="219"/>
      <c r="GZP12" s="219"/>
      <c r="GZQ12" s="219"/>
      <c r="GZR12" s="219"/>
      <c r="GZS12" s="219"/>
      <c r="GZT12" s="219"/>
      <c r="GZU12" s="219"/>
      <c r="GZV12" s="219"/>
      <c r="GZW12" s="219"/>
      <c r="GZX12" s="219"/>
      <c r="GZY12" s="219"/>
      <c r="GZZ12" s="219"/>
      <c r="HAA12" s="219"/>
      <c r="HAB12" s="219"/>
      <c r="HAC12" s="219"/>
      <c r="HAD12" s="219"/>
      <c r="HAE12" s="219"/>
      <c r="HAF12" s="219"/>
      <c r="HAG12" s="219"/>
      <c r="HAH12" s="219"/>
      <c r="HAI12" s="219"/>
      <c r="HAJ12" s="219"/>
      <c r="HAK12" s="219"/>
      <c r="HAL12" s="219"/>
      <c r="HAM12" s="219"/>
      <c r="HAN12" s="219"/>
      <c r="HAO12" s="219"/>
      <c r="HAP12" s="219"/>
      <c r="HAQ12" s="219"/>
      <c r="HAR12" s="219"/>
      <c r="HAS12" s="219"/>
      <c r="HAT12" s="219"/>
      <c r="HAU12" s="219"/>
      <c r="HAV12" s="219"/>
      <c r="HAW12" s="219"/>
      <c r="HAX12" s="219"/>
      <c r="HAY12" s="219"/>
      <c r="HAZ12" s="219"/>
      <c r="HBA12" s="219"/>
      <c r="HBB12" s="219"/>
      <c r="HBC12" s="219"/>
      <c r="HBD12" s="219"/>
      <c r="HBE12" s="219"/>
      <c r="HBF12" s="219"/>
      <c r="HBG12" s="219"/>
      <c r="HBH12" s="219"/>
      <c r="HBI12" s="219"/>
      <c r="HBJ12" s="219"/>
      <c r="HBK12" s="219"/>
      <c r="HBL12" s="219"/>
      <c r="HBM12" s="219"/>
      <c r="HBN12" s="219"/>
      <c r="HBO12" s="219"/>
      <c r="HBP12" s="219"/>
      <c r="HBQ12" s="219"/>
      <c r="HBR12" s="219"/>
      <c r="HBS12" s="219"/>
      <c r="HBT12" s="219"/>
      <c r="HBU12" s="219"/>
      <c r="HBV12" s="219"/>
      <c r="HBW12" s="219"/>
      <c r="HBX12" s="219"/>
      <c r="HBY12" s="219"/>
      <c r="HBZ12" s="219"/>
      <c r="HCA12" s="219"/>
      <c r="HCB12" s="219"/>
      <c r="HCC12" s="219"/>
      <c r="HCD12" s="219"/>
      <c r="HCE12" s="219"/>
      <c r="HCF12" s="219"/>
      <c r="HCG12" s="219"/>
      <c r="HCH12" s="219"/>
      <c r="HCI12" s="219"/>
      <c r="HCJ12" s="219"/>
      <c r="HCK12" s="219"/>
      <c r="HCL12" s="219"/>
      <c r="HCM12" s="219"/>
      <c r="HCN12" s="219"/>
      <c r="HCO12" s="219"/>
      <c r="HCP12" s="219"/>
      <c r="HCQ12" s="219"/>
      <c r="HCR12" s="219"/>
      <c r="HCS12" s="219"/>
      <c r="HCT12" s="219"/>
      <c r="HCU12" s="219"/>
      <c r="HCV12" s="219"/>
      <c r="HCW12" s="219"/>
      <c r="HCX12" s="219"/>
      <c r="HCY12" s="219"/>
      <c r="HCZ12" s="219"/>
      <c r="HDA12" s="219"/>
      <c r="HDB12" s="219"/>
      <c r="HDC12" s="219"/>
      <c r="HDD12" s="219"/>
      <c r="HDE12" s="219"/>
      <c r="HDF12" s="219"/>
      <c r="HDG12" s="219"/>
      <c r="HDH12" s="219"/>
      <c r="HDI12" s="219"/>
      <c r="HDJ12" s="219"/>
      <c r="HDK12" s="219"/>
      <c r="HDL12" s="219"/>
      <c r="HDM12" s="219"/>
      <c r="HDN12" s="219"/>
      <c r="HDO12" s="219"/>
      <c r="HDP12" s="219"/>
      <c r="HDQ12" s="219"/>
      <c r="HDR12" s="219"/>
      <c r="HDS12" s="219"/>
      <c r="HDT12" s="219"/>
      <c r="HDU12" s="219"/>
      <c r="HDV12" s="219"/>
      <c r="HDW12" s="219"/>
      <c r="HDX12" s="219"/>
      <c r="HDY12" s="219"/>
      <c r="HDZ12" s="219"/>
      <c r="HEA12" s="219"/>
      <c r="HEB12" s="219"/>
      <c r="HEC12" s="219"/>
      <c r="HED12" s="219"/>
      <c r="HEE12" s="219"/>
      <c r="HEF12" s="219"/>
      <c r="HEG12" s="219"/>
      <c r="HEH12" s="219"/>
      <c r="HEI12" s="219"/>
      <c r="HEJ12" s="219"/>
      <c r="HEK12" s="219"/>
      <c r="HEL12" s="219"/>
      <c r="HEM12" s="219"/>
      <c r="HEN12" s="219"/>
      <c r="HEO12" s="219"/>
      <c r="HEP12" s="219"/>
      <c r="HEQ12" s="219"/>
      <c r="HER12" s="219"/>
      <c r="HES12" s="219"/>
      <c r="HET12" s="219"/>
      <c r="HEU12" s="219"/>
      <c r="HEV12" s="219"/>
      <c r="HEW12" s="219"/>
      <c r="HEX12" s="219"/>
      <c r="HEY12" s="219"/>
      <c r="HEZ12" s="219"/>
      <c r="HFA12" s="219"/>
      <c r="HFB12" s="219"/>
      <c r="HFC12" s="219"/>
      <c r="HFD12" s="219"/>
      <c r="HFE12" s="219"/>
      <c r="HFF12" s="219"/>
      <c r="HFG12" s="219"/>
      <c r="HFH12" s="219"/>
      <c r="HFI12" s="219"/>
      <c r="HFJ12" s="219"/>
      <c r="HFK12" s="219"/>
      <c r="HFL12" s="219"/>
      <c r="HFM12" s="219"/>
      <c r="HFN12" s="219"/>
      <c r="HFO12" s="219"/>
      <c r="HFP12" s="219"/>
      <c r="HFQ12" s="219"/>
      <c r="HFR12" s="219"/>
      <c r="HFS12" s="219"/>
      <c r="HFT12" s="219"/>
      <c r="HFU12" s="219"/>
      <c r="HFV12" s="219"/>
      <c r="HFW12" s="219"/>
      <c r="HFX12" s="219"/>
      <c r="HFY12" s="219"/>
      <c r="HFZ12" s="219"/>
      <c r="HGA12" s="219"/>
      <c r="HGB12" s="219"/>
      <c r="HGC12" s="219"/>
      <c r="HGD12" s="219"/>
      <c r="HGE12" s="219"/>
      <c r="HGF12" s="219"/>
      <c r="HGG12" s="219"/>
      <c r="HGH12" s="219"/>
      <c r="HGI12" s="219"/>
      <c r="HGJ12" s="219"/>
      <c r="HGK12" s="219"/>
      <c r="HGL12" s="219"/>
      <c r="HGM12" s="219"/>
      <c r="HGN12" s="219"/>
      <c r="HGO12" s="219"/>
      <c r="HGP12" s="219"/>
      <c r="HGQ12" s="219"/>
      <c r="HGR12" s="219"/>
      <c r="HGS12" s="219"/>
      <c r="HGT12" s="219"/>
      <c r="HGU12" s="219"/>
      <c r="HGV12" s="219"/>
      <c r="HGW12" s="219"/>
      <c r="HGX12" s="219"/>
      <c r="HGY12" s="219"/>
      <c r="HGZ12" s="219"/>
      <c r="HHA12" s="219"/>
      <c r="HHB12" s="219"/>
      <c r="HHC12" s="219"/>
      <c r="HHD12" s="219"/>
      <c r="HHE12" s="219"/>
      <c r="HHF12" s="219"/>
      <c r="HHG12" s="219"/>
      <c r="HHH12" s="219"/>
      <c r="HHI12" s="219"/>
      <c r="HHJ12" s="219"/>
      <c r="HHK12" s="219"/>
      <c r="HHL12" s="219"/>
      <c r="HHM12" s="219"/>
      <c r="HHN12" s="219"/>
      <c r="HHO12" s="219"/>
      <c r="HHP12" s="219"/>
      <c r="HHQ12" s="219"/>
      <c r="HHR12" s="219"/>
      <c r="HHS12" s="219"/>
      <c r="HHT12" s="219"/>
      <c r="HHU12" s="219"/>
      <c r="HHV12" s="219"/>
      <c r="HHW12" s="219"/>
      <c r="HHX12" s="219"/>
      <c r="HHY12" s="219"/>
      <c r="HHZ12" s="219"/>
      <c r="HIA12" s="219"/>
      <c r="HIB12" s="219"/>
      <c r="HIC12" s="219"/>
      <c r="HID12" s="219"/>
      <c r="HIE12" s="219"/>
      <c r="HIF12" s="219"/>
      <c r="HIG12" s="219"/>
      <c r="HIH12" s="219"/>
      <c r="HII12" s="219"/>
      <c r="HIJ12" s="219"/>
      <c r="HIK12" s="219"/>
      <c r="HIL12" s="219"/>
      <c r="HIM12" s="219"/>
      <c r="HIN12" s="219"/>
      <c r="HIO12" s="219"/>
      <c r="HIP12" s="219"/>
      <c r="HIQ12" s="219"/>
      <c r="HIR12" s="219"/>
      <c r="HIS12" s="219"/>
      <c r="HIT12" s="219"/>
      <c r="HIU12" s="219"/>
      <c r="HIV12" s="219"/>
      <c r="HIW12" s="219"/>
      <c r="HIX12" s="219"/>
      <c r="HIY12" s="219"/>
      <c r="HIZ12" s="219"/>
      <c r="HJA12" s="219"/>
      <c r="HJB12" s="219"/>
      <c r="HJC12" s="219"/>
      <c r="HJD12" s="219"/>
      <c r="HJE12" s="219"/>
      <c r="HJF12" s="219"/>
      <c r="HJG12" s="219"/>
      <c r="HJH12" s="219"/>
      <c r="HJI12" s="219"/>
      <c r="HJJ12" s="219"/>
      <c r="HJK12" s="219"/>
      <c r="HJL12" s="219"/>
      <c r="HJM12" s="219"/>
      <c r="HJN12" s="219"/>
      <c r="HJO12" s="219"/>
      <c r="HJP12" s="219"/>
      <c r="HJQ12" s="219"/>
      <c r="HJR12" s="219"/>
      <c r="HJS12" s="219"/>
      <c r="HJT12" s="219"/>
      <c r="HJU12" s="219"/>
      <c r="HJV12" s="219"/>
      <c r="HJW12" s="219"/>
      <c r="HJX12" s="219"/>
      <c r="HJY12" s="219"/>
      <c r="HJZ12" s="219"/>
      <c r="HKA12" s="219"/>
      <c r="HKB12" s="219"/>
      <c r="HKC12" s="219"/>
      <c r="HKD12" s="219"/>
      <c r="HKE12" s="219"/>
      <c r="HKF12" s="219"/>
      <c r="HKG12" s="219"/>
      <c r="HKH12" s="219"/>
      <c r="HKI12" s="219"/>
      <c r="HKJ12" s="219"/>
      <c r="HKK12" s="219"/>
      <c r="HKL12" s="219"/>
      <c r="HKM12" s="219"/>
      <c r="HKN12" s="219"/>
      <c r="HKO12" s="219"/>
      <c r="HKP12" s="219"/>
      <c r="HKQ12" s="219"/>
      <c r="HKR12" s="219"/>
      <c r="HKS12" s="219"/>
      <c r="HKT12" s="219"/>
      <c r="HKU12" s="219"/>
      <c r="HKV12" s="219"/>
      <c r="HKW12" s="219"/>
      <c r="HKX12" s="219"/>
      <c r="HKY12" s="219"/>
      <c r="HKZ12" s="219"/>
      <c r="HLA12" s="219"/>
      <c r="HLB12" s="219"/>
      <c r="HLC12" s="219"/>
      <c r="HLD12" s="219"/>
      <c r="HLE12" s="219"/>
      <c r="HLF12" s="219"/>
      <c r="HLG12" s="219"/>
      <c r="HLH12" s="219"/>
      <c r="HLI12" s="219"/>
      <c r="HLJ12" s="219"/>
      <c r="HLK12" s="219"/>
      <c r="HLL12" s="219"/>
      <c r="HLM12" s="219"/>
      <c r="HLN12" s="219"/>
      <c r="HLO12" s="219"/>
      <c r="HLP12" s="219"/>
      <c r="HLQ12" s="219"/>
      <c r="HLR12" s="219"/>
      <c r="HLS12" s="219"/>
      <c r="HLT12" s="219"/>
      <c r="HLU12" s="219"/>
      <c r="HLV12" s="219"/>
      <c r="HLW12" s="219"/>
      <c r="HLX12" s="219"/>
      <c r="HLY12" s="219"/>
      <c r="HLZ12" s="219"/>
      <c r="HMA12" s="219"/>
      <c r="HMB12" s="219"/>
      <c r="HMC12" s="219"/>
      <c r="HMD12" s="219"/>
      <c r="HME12" s="219"/>
      <c r="HMF12" s="219"/>
      <c r="HMG12" s="219"/>
      <c r="HMH12" s="219"/>
      <c r="HMI12" s="219"/>
      <c r="HMJ12" s="219"/>
      <c r="HMK12" s="219"/>
      <c r="HML12" s="219"/>
      <c r="HMM12" s="219"/>
      <c r="HMN12" s="219"/>
      <c r="HMO12" s="219"/>
      <c r="HMP12" s="219"/>
      <c r="HMQ12" s="219"/>
      <c r="HMR12" s="219"/>
      <c r="HMS12" s="219"/>
      <c r="HMT12" s="219"/>
      <c r="HMU12" s="219"/>
      <c r="HMV12" s="219"/>
      <c r="HMW12" s="219"/>
      <c r="HMX12" s="219"/>
      <c r="HMY12" s="219"/>
      <c r="HMZ12" s="219"/>
      <c r="HNA12" s="219"/>
      <c r="HNB12" s="219"/>
      <c r="HNC12" s="219"/>
      <c r="HND12" s="219"/>
      <c r="HNE12" s="219"/>
      <c r="HNF12" s="219"/>
      <c r="HNG12" s="219"/>
      <c r="HNH12" s="219"/>
      <c r="HNI12" s="219"/>
      <c r="HNJ12" s="219"/>
      <c r="HNK12" s="219"/>
      <c r="HNL12" s="219"/>
      <c r="HNM12" s="219"/>
      <c r="HNN12" s="219"/>
      <c r="HNO12" s="219"/>
      <c r="HNP12" s="219"/>
      <c r="HNQ12" s="219"/>
      <c r="HNR12" s="219"/>
      <c r="HNS12" s="219"/>
      <c r="HNT12" s="219"/>
      <c r="HNU12" s="219"/>
      <c r="HNV12" s="219"/>
      <c r="HNW12" s="219"/>
      <c r="HNX12" s="219"/>
      <c r="HNY12" s="219"/>
      <c r="HNZ12" s="219"/>
      <c r="HOA12" s="219"/>
      <c r="HOB12" s="219"/>
      <c r="HOC12" s="219"/>
      <c r="HOD12" s="219"/>
      <c r="HOE12" s="219"/>
      <c r="HOF12" s="219"/>
      <c r="HOG12" s="219"/>
      <c r="HOH12" s="219"/>
      <c r="HOI12" s="219"/>
      <c r="HOJ12" s="219"/>
      <c r="HOK12" s="219"/>
      <c r="HOL12" s="219"/>
      <c r="HOM12" s="219"/>
      <c r="HON12" s="219"/>
      <c r="HOO12" s="219"/>
      <c r="HOP12" s="219"/>
      <c r="HOQ12" s="219"/>
      <c r="HOR12" s="219"/>
      <c r="HOS12" s="219"/>
      <c r="HOT12" s="219"/>
      <c r="HOU12" s="219"/>
      <c r="HOV12" s="219"/>
      <c r="HOW12" s="219"/>
      <c r="HOX12" s="219"/>
      <c r="HOY12" s="219"/>
      <c r="HOZ12" s="219"/>
      <c r="HPA12" s="219"/>
      <c r="HPB12" s="219"/>
      <c r="HPC12" s="219"/>
      <c r="HPD12" s="219"/>
      <c r="HPE12" s="219"/>
      <c r="HPF12" s="219"/>
      <c r="HPG12" s="219"/>
      <c r="HPH12" s="219"/>
      <c r="HPI12" s="219"/>
      <c r="HPJ12" s="219"/>
      <c r="HPK12" s="219"/>
      <c r="HPL12" s="219"/>
      <c r="HPM12" s="219"/>
      <c r="HPN12" s="219"/>
      <c r="HPO12" s="219"/>
      <c r="HPP12" s="219"/>
      <c r="HPQ12" s="219"/>
      <c r="HPR12" s="219"/>
      <c r="HPS12" s="219"/>
      <c r="HPT12" s="219"/>
      <c r="HPU12" s="219"/>
      <c r="HPV12" s="219"/>
      <c r="HPW12" s="219"/>
      <c r="HPX12" s="219"/>
      <c r="HPY12" s="219"/>
      <c r="HPZ12" s="219"/>
      <c r="HQA12" s="219"/>
      <c r="HQB12" s="219"/>
      <c r="HQC12" s="219"/>
      <c r="HQD12" s="219"/>
      <c r="HQE12" s="219"/>
      <c r="HQF12" s="219"/>
      <c r="HQG12" s="219"/>
      <c r="HQH12" s="219"/>
      <c r="HQI12" s="219"/>
      <c r="HQJ12" s="219"/>
      <c r="HQK12" s="219"/>
      <c r="HQL12" s="219"/>
      <c r="HQM12" s="219"/>
      <c r="HQN12" s="219"/>
      <c r="HQO12" s="219"/>
      <c r="HQP12" s="219"/>
      <c r="HQQ12" s="219"/>
      <c r="HQR12" s="219"/>
      <c r="HQS12" s="219"/>
      <c r="HQT12" s="219"/>
      <c r="HQU12" s="219"/>
      <c r="HQV12" s="219"/>
      <c r="HQW12" s="219"/>
      <c r="HQX12" s="219"/>
      <c r="HQY12" s="219"/>
      <c r="HQZ12" s="219"/>
      <c r="HRA12" s="219"/>
      <c r="HRB12" s="219"/>
      <c r="HRC12" s="219"/>
      <c r="HRD12" s="219"/>
      <c r="HRE12" s="219"/>
      <c r="HRF12" s="219"/>
      <c r="HRG12" s="219"/>
      <c r="HRH12" s="219"/>
      <c r="HRI12" s="219"/>
      <c r="HRJ12" s="219"/>
      <c r="HRK12" s="219"/>
      <c r="HRL12" s="219"/>
      <c r="HRM12" s="219"/>
      <c r="HRN12" s="219"/>
      <c r="HRO12" s="219"/>
      <c r="HRP12" s="219"/>
      <c r="HRQ12" s="219"/>
      <c r="HRR12" s="219"/>
      <c r="HRS12" s="219"/>
      <c r="HRT12" s="219"/>
      <c r="HRU12" s="219"/>
      <c r="HRV12" s="219"/>
      <c r="HRW12" s="219"/>
      <c r="HRX12" s="219"/>
      <c r="HRY12" s="219"/>
      <c r="HRZ12" s="219"/>
      <c r="HSA12" s="219"/>
      <c r="HSB12" s="219"/>
      <c r="HSC12" s="219"/>
      <c r="HSD12" s="219"/>
      <c r="HSE12" s="219"/>
      <c r="HSF12" s="219"/>
      <c r="HSG12" s="219"/>
      <c r="HSH12" s="219"/>
      <c r="HSI12" s="219"/>
      <c r="HSJ12" s="219"/>
      <c r="HSK12" s="219"/>
      <c r="HSL12" s="219"/>
      <c r="HSM12" s="219"/>
      <c r="HSN12" s="219"/>
      <c r="HSO12" s="219"/>
      <c r="HSP12" s="219"/>
      <c r="HSQ12" s="219"/>
      <c r="HSR12" s="219"/>
      <c r="HSS12" s="219"/>
      <c r="HST12" s="219"/>
      <c r="HSU12" s="219"/>
      <c r="HSV12" s="219"/>
      <c r="HSW12" s="219"/>
      <c r="HSX12" s="219"/>
      <c r="HSY12" s="219"/>
      <c r="HSZ12" s="219"/>
      <c r="HTA12" s="219"/>
      <c r="HTB12" s="219"/>
      <c r="HTC12" s="219"/>
      <c r="HTD12" s="219"/>
      <c r="HTE12" s="219"/>
      <c r="HTF12" s="219"/>
      <c r="HTG12" s="219"/>
      <c r="HTH12" s="219"/>
      <c r="HTI12" s="219"/>
      <c r="HTJ12" s="219"/>
      <c r="HTK12" s="219"/>
      <c r="HTL12" s="219"/>
      <c r="HTM12" s="219"/>
      <c r="HTN12" s="219"/>
      <c r="HTO12" s="219"/>
      <c r="HTP12" s="219"/>
      <c r="HTQ12" s="219"/>
      <c r="HTR12" s="219"/>
      <c r="HTS12" s="219"/>
      <c r="HTT12" s="219"/>
      <c r="HTU12" s="219"/>
      <c r="HTV12" s="219"/>
      <c r="HTW12" s="219"/>
      <c r="HTX12" s="219"/>
      <c r="HTY12" s="219"/>
      <c r="HTZ12" s="219"/>
      <c r="HUA12" s="219"/>
      <c r="HUB12" s="219"/>
      <c r="HUC12" s="219"/>
      <c r="HUD12" s="219"/>
      <c r="HUE12" s="219"/>
      <c r="HUF12" s="219"/>
      <c r="HUG12" s="219"/>
      <c r="HUH12" s="219"/>
      <c r="HUI12" s="219"/>
      <c r="HUJ12" s="219"/>
      <c r="HUK12" s="219"/>
      <c r="HUL12" s="219"/>
      <c r="HUM12" s="219"/>
      <c r="HUN12" s="219"/>
      <c r="HUO12" s="219"/>
      <c r="HUP12" s="219"/>
      <c r="HUQ12" s="219"/>
      <c r="HUR12" s="219"/>
      <c r="HUS12" s="219"/>
      <c r="HUT12" s="219"/>
      <c r="HUU12" s="219"/>
      <c r="HUV12" s="219"/>
      <c r="HUW12" s="219"/>
      <c r="HUX12" s="219"/>
      <c r="HUY12" s="219"/>
      <c r="HUZ12" s="219"/>
      <c r="HVA12" s="219"/>
      <c r="HVB12" s="219"/>
      <c r="HVC12" s="219"/>
      <c r="HVD12" s="219"/>
      <c r="HVE12" s="219"/>
      <c r="HVF12" s="219"/>
      <c r="HVG12" s="219"/>
      <c r="HVH12" s="219"/>
      <c r="HVI12" s="219"/>
      <c r="HVJ12" s="219"/>
      <c r="HVK12" s="219"/>
      <c r="HVL12" s="219"/>
      <c r="HVM12" s="219"/>
      <c r="HVN12" s="219"/>
      <c r="HVO12" s="219"/>
      <c r="HVP12" s="219"/>
      <c r="HVQ12" s="219"/>
      <c r="HVR12" s="219"/>
      <c r="HVS12" s="219"/>
      <c r="HVT12" s="219"/>
      <c r="HVU12" s="219"/>
      <c r="HVV12" s="219"/>
      <c r="HVW12" s="219"/>
      <c r="HVX12" s="219"/>
      <c r="HVY12" s="219"/>
      <c r="HVZ12" s="219"/>
      <c r="HWA12" s="219"/>
      <c r="HWB12" s="219"/>
      <c r="HWC12" s="219"/>
      <c r="HWD12" s="219"/>
      <c r="HWE12" s="219"/>
      <c r="HWF12" s="219"/>
      <c r="HWG12" s="219"/>
      <c r="HWH12" s="219"/>
      <c r="HWI12" s="219"/>
      <c r="HWJ12" s="219"/>
      <c r="HWK12" s="219"/>
      <c r="HWL12" s="219"/>
      <c r="HWM12" s="219"/>
      <c r="HWN12" s="219"/>
      <c r="HWO12" s="219"/>
      <c r="HWP12" s="219"/>
      <c r="HWQ12" s="219"/>
      <c r="HWR12" s="219"/>
      <c r="HWS12" s="219"/>
      <c r="HWT12" s="219"/>
      <c r="HWU12" s="219"/>
      <c r="HWV12" s="219"/>
      <c r="HWW12" s="219"/>
      <c r="HWX12" s="219"/>
      <c r="HWY12" s="219"/>
      <c r="HWZ12" s="219"/>
      <c r="HXA12" s="219"/>
      <c r="HXB12" s="219"/>
      <c r="HXC12" s="219"/>
      <c r="HXD12" s="219"/>
      <c r="HXE12" s="219"/>
      <c r="HXF12" s="219"/>
      <c r="HXG12" s="219"/>
      <c r="HXH12" s="219"/>
      <c r="HXI12" s="219"/>
      <c r="HXJ12" s="219"/>
      <c r="HXK12" s="219"/>
      <c r="HXL12" s="219"/>
      <c r="HXM12" s="219"/>
      <c r="HXN12" s="219"/>
      <c r="HXO12" s="219"/>
      <c r="HXP12" s="219"/>
      <c r="HXQ12" s="219"/>
      <c r="HXR12" s="219"/>
      <c r="HXS12" s="219"/>
      <c r="HXT12" s="219"/>
      <c r="HXU12" s="219"/>
      <c r="HXV12" s="219"/>
      <c r="HXW12" s="219"/>
      <c r="HXX12" s="219"/>
      <c r="HXY12" s="219"/>
      <c r="HXZ12" s="219"/>
      <c r="HYA12" s="219"/>
      <c r="HYB12" s="219"/>
      <c r="HYC12" s="219"/>
      <c r="HYD12" s="219"/>
      <c r="HYE12" s="219"/>
      <c r="HYF12" s="219"/>
      <c r="HYG12" s="219"/>
      <c r="HYH12" s="219"/>
      <c r="HYI12" s="219"/>
      <c r="HYJ12" s="219"/>
      <c r="HYK12" s="219"/>
      <c r="HYL12" s="219"/>
      <c r="HYM12" s="219"/>
      <c r="HYN12" s="219"/>
      <c r="HYO12" s="219"/>
      <c r="HYP12" s="219"/>
      <c r="HYQ12" s="219"/>
      <c r="HYR12" s="219"/>
      <c r="HYS12" s="219"/>
      <c r="HYT12" s="219"/>
      <c r="HYU12" s="219"/>
      <c r="HYV12" s="219"/>
      <c r="HYW12" s="219"/>
      <c r="HYX12" s="219"/>
      <c r="HYY12" s="219"/>
      <c r="HYZ12" s="219"/>
      <c r="HZA12" s="219"/>
      <c r="HZB12" s="219"/>
      <c r="HZC12" s="219"/>
      <c r="HZD12" s="219"/>
      <c r="HZE12" s="219"/>
      <c r="HZF12" s="219"/>
      <c r="HZG12" s="219"/>
      <c r="HZH12" s="219"/>
      <c r="HZI12" s="219"/>
      <c r="HZJ12" s="219"/>
      <c r="HZK12" s="219"/>
      <c r="HZL12" s="219"/>
      <c r="HZM12" s="219"/>
      <c r="HZN12" s="219"/>
      <c r="HZO12" s="219"/>
      <c r="HZP12" s="219"/>
      <c r="HZQ12" s="219"/>
      <c r="HZR12" s="219"/>
      <c r="HZS12" s="219"/>
      <c r="HZT12" s="219"/>
      <c r="HZU12" s="219"/>
      <c r="HZV12" s="219"/>
      <c r="HZW12" s="219"/>
      <c r="HZX12" s="219"/>
      <c r="HZY12" s="219"/>
      <c r="HZZ12" s="219"/>
      <c r="IAA12" s="219"/>
      <c r="IAB12" s="219"/>
      <c r="IAC12" s="219"/>
      <c r="IAD12" s="219"/>
      <c r="IAE12" s="219"/>
      <c r="IAF12" s="219"/>
      <c r="IAG12" s="219"/>
      <c r="IAH12" s="219"/>
      <c r="IAI12" s="219"/>
      <c r="IAJ12" s="219"/>
      <c r="IAK12" s="219"/>
      <c r="IAL12" s="219"/>
      <c r="IAM12" s="219"/>
      <c r="IAN12" s="219"/>
      <c r="IAO12" s="219"/>
      <c r="IAP12" s="219"/>
      <c r="IAQ12" s="219"/>
      <c r="IAR12" s="219"/>
      <c r="IAS12" s="219"/>
      <c r="IAT12" s="219"/>
      <c r="IAU12" s="219"/>
      <c r="IAV12" s="219"/>
      <c r="IAW12" s="219"/>
      <c r="IAX12" s="219"/>
      <c r="IAY12" s="219"/>
      <c r="IAZ12" s="219"/>
      <c r="IBA12" s="219"/>
      <c r="IBB12" s="219"/>
      <c r="IBC12" s="219"/>
      <c r="IBD12" s="219"/>
      <c r="IBE12" s="219"/>
      <c r="IBF12" s="219"/>
      <c r="IBG12" s="219"/>
      <c r="IBH12" s="219"/>
      <c r="IBI12" s="219"/>
      <c r="IBJ12" s="219"/>
      <c r="IBK12" s="219"/>
      <c r="IBL12" s="219"/>
      <c r="IBM12" s="219"/>
      <c r="IBN12" s="219"/>
      <c r="IBO12" s="219"/>
      <c r="IBP12" s="219"/>
      <c r="IBQ12" s="219"/>
      <c r="IBR12" s="219"/>
      <c r="IBS12" s="219"/>
      <c r="IBT12" s="219"/>
      <c r="IBU12" s="219"/>
      <c r="IBV12" s="219"/>
      <c r="IBW12" s="219"/>
      <c r="IBX12" s="219"/>
      <c r="IBY12" s="219"/>
      <c r="IBZ12" s="219"/>
      <c r="ICA12" s="219"/>
      <c r="ICB12" s="219"/>
      <c r="ICC12" s="219"/>
      <c r="ICD12" s="219"/>
      <c r="ICE12" s="219"/>
      <c r="ICF12" s="219"/>
      <c r="ICG12" s="219"/>
      <c r="ICH12" s="219"/>
      <c r="ICI12" s="219"/>
      <c r="ICJ12" s="219"/>
      <c r="ICK12" s="219"/>
      <c r="ICL12" s="219"/>
      <c r="ICM12" s="219"/>
      <c r="ICN12" s="219"/>
      <c r="ICO12" s="219"/>
      <c r="ICP12" s="219"/>
      <c r="ICQ12" s="219"/>
      <c r="ICR12" s="219"/>
      <c r="ICS12" s="219"/>
      <c r="ICT12" s="219"/>
      <c r="ICU12" s="219"/>
      <c r="ICV12" s="219"/>
      <c r="ICW12" s="219"/>
      <c r="ICX12" s="219"/>
      <c r="ICY12" s="219"/>
      <c r="ICZ12" s="219"/>
      <c r="IDA12" s="219"/>
      <c r="IDB12" s="219"/>
      <c r="IDC12" s="219"/>
      <c r="IDD12" s="219"/>
      <c r="IDE12" s="219"/>
      <c r="IDF12" s="219"/>
      <c r="IDG12" s="219"/>
      <c r="IDH12" s="219"/>
      <c r="IDI12" s="219"/>
      <c r="IDJ12" s="219"/>
      <c r="IDK12" s="219"/>
      <c r="IDL12" s="219"/>
      <c r="IDM12" s="219"/>
      <c r="IDN12" s="219"/>
      <c r="IDO12" s="219"/>
      <c r="IDP12" s="219"/>
      <c r="IDQ12" s="219"/>
      <c r="IDR12" s="219"/>
      <c r="IDS12" s="219"/>
      <c r="IDT12" s="219"/>
      <c r="IDU12" s="219"/>
      <c r="IDV12" s="219"/>
      <c r="IDW12" s="219"/>
      <c r="IDX12" s="219"/>
      <c r="IDY12" s="219"/>
      <c r="IDZ12" s="219"/>
      <c r="IEA12" s="219"/>
      <c r="IEB12" s="219"/>
      <c r="IEC12" s="219"/>
      <c r="IED12" s="219"/>
      <c r="IEE12" s="219"/>
      <c r="IEF12" s="219"/>
      <c r="IEG12" s="219"/>
      <c r="IEH12" s="219"/>
      <c r="IEI12" s="219"/>
      <c r="IEJ12" s="219"/>
      <c r="IEK12" s="219"/>
      <c r="IEL12" s="219"/>
      <c r="IEM12" s="219"/>
      <c r="IEN12" s="219"/>
      <c r="IEO12" s="219"/>
      <c r="IEP12" s="219"/>
      <c r="IEQ12" s="219"/>
      <c r="IER12" s="219"/>
      <c r="IES12" s="219"/>
      <c r="IET12" s="219"/>
      <c r="IEU12" s="219"/>
      <c r="IEV12" s="219"/>
      <c r="IEW12" s="219"/>
      <c r="IEX12" s="219"/>
      <c r="IEY12" s="219"/>
      <c r="IEZ12" s="219"/>
      <c r="IFA12" s="219"/>
      <c r="IFB12" s="219"/>
      <c r="IFC12" s="219"/>
      <c r="IFD12" s="219"/>
      <c r="IFE12" s="219"/>
      <c r="IFF12" s="219"/>
      <c r="IFG12" s="219"/>
      <c r="IFH12" s="219"/>
      <c r="IFI12" s="219"/>
      <c r="IFJ12" s="219"/>
      <c r="IFK12" s="219"/>
      <c r="IFL12" s="219"/>
      <c r="IFM12" s="219"/>
      <c r="IFN12" s="219"/>
      <c r="IFO12" s="219"/>
      <c r="IFP12" s="219"/>
      <c r="IFQ12" s="219"/>
      <c r="IFR12" s="219"/>
      <c r="IFS12" s="219"/>
      <c r="IFT12" s="219"/>
      <c r="IFU12" s="219"/>
      <c r="IFV12" s="219"/>
      <c r="IFW12" s="219"/>
      <c r="IFX12" s="219"/>
      <c r="IFY12" s="219"/>
      <c r="IFZ12" s="219"/>
      <c r="IGA12" s="219"/>
      <c r="IGB12" s="219"/>
      <c r="IGC12" s="219"/>
      <c r="IGD12" s="219"/>
      <c r="IGE12" s="219"/>
      <c r="IGF12" s="219"/>
      <c r="IGG12" s="219"/>
      <c r="IGH12" s="219"/>
      <c r="IGI12" s="219"/>
      <c r="IGJ12" s="219"/>
      <c r="IGK12" s="219"/>
      <c r="IGL12" s="219"/>
      <c r="IGM12" s="219"/>
      <c r="IGN12" s="219"/>
      <c r="IGO12" s="219"/>
      <c r="IGP12" s="219"/>
      <c r="IGQ12" s="219"/>
      <c r="IGR12" s="219"/>
      <c r="IGS12" s="219"/>
      <c r="IGT12" s="219"/>
      <c r="IGU12" s="219"/>
      <c r="IGV12" s="219"/>
      <c r="IGW12" s="219"/>
      <c r="IGX12" s="219"/>
      <c r="IGY12" s="219"/>
      <c r="IGZ12" s="219"/>
      <c r="IHA12" s="219"/>
      <c r="IHB12" s="219"/>
      <c r="IHC12" s="219"/>
      <c r="IHD12" s="219"/>
      <c r="IHE12" s="219"/>
      <c r="IHF12" s="219"/>
      <c r="IHG12" s="219"/>
      <c r="IHH12" s="219"/>
      <c r="IHI12" s="219"/>
      <c r="IHJ12" s="219"/>
      <c r="IHK12" s="219"/>
      <c r="IHL12" s="219"/>
      <c r="IHM12" s="219"/>
      <c r="IHN12" s="219"/>
      <c r="IHO12" s="219"/>
      <c r="IHP12" s="219"/>
      <c r="IHQ12" s="219"/>
      <c r="IHR12" s="219"/>
      <c r="IHS12" s="219"/>
      <c r="IHT12" s="219"/>
      <c r="IHU12" s="219"/>
      <c r="IHV12" s="219"/>
      <c r="IHW12" s="219"/>
      <c r="IHX12" s="219"/>
      <c r="IHY12" s="219"/>
      <c r="IHZ12" s="219"/>
      <c r="IIA12" s="219"/>
      <c r="IIB12" s="219"/>
      <c r="IIC12" s="219"/>
      <c r="IID12" s="219"/>
      <c r="IIE12" s="219"/>
      <c r="IIF12" s="219"/>
      <c r="IIG12" s="219"/>
      <c r="IIH12" s="219"/>
      <c r="III12" s="219"/>
      <c r="IIJ12" s="219"/>
      <c r="IIK12" s="219"/>
      <c r="IIL12" s="219"/>
      <c r="IIM12" s="219"/>
      <c r="IIN12" s="219"/>
      <c r="IIO12" s="219"/>
      <c r="IIP12" s="219"/>
      <c r="IIQ12" s="219"/>
      <c r="IIR12" s="219"/>
      <c r="IIS12" s="219"/>
      <c r="IIT12" s="219"/>
      <c r="IIU12" s="219"/>
      <c r="IIV12" s="219"/>
      <c r="IIW12" s="219"/>
      <c r="IIX12" s="219"/>
      <c r="IIY12" s="219"/>
      <c r="IIZ12" s="219"/>
      <c r="IJA12" s="219"/>
      <c r="IJB12" s="219"/>
      <c r="IJC12" s="219"/>
      <c r="IJD12" s="219"/>
      <c r="IJE12" s="219"/>
      <c r="IJF12" s="219"/>
      <c r="IJG12" s="219"/>
      <c r="IJH12" s="219"/>
      <c r="IJI12" s="219"/>
      <c r="IJJ12" s="219"/>
      <c r="IJK12" s="219"/>
      <c r="IJL12" s="219"/>
      <c r="IJM12" s="219"/>
      <c r="IJN12" s="219"/>
      <c r="IJO12" s="219"/>
      <c r="IJP12" s="219"/>
      <c r="IJQ12" s="219"/>
      <c r="IJR12" s="219"/>
      <c r="IJS12" s="219"/>
      <c r="IJT12" s="219"/>
      <c r="IJU12" s="219"/>
      <c r="IJV12" s="219"/>
      <c r="IJW12" s="219"/>
      <c r="IJX12" s="219"/>
      <c r="IJY12" s="219"/>
      <c r="IJZ12" s="219"/>
      <c r="IKA12" s="219"/>
      <c r="IKB12" s="219"/>
      <c r="IKC12" s="219"/>
      <c r="IKD12" s="219"/>
      <c r="IKE12" s="219"/>
      <c r="IKF12" s="219"/>
      <c r="IKG12" s="219"/>
      <c r="IKH12" s="219"/>
      <c r="IKI12" s="219"/>
      <c r="IKJ12" s="219"/>
      <c r="IKK12" s="219"/>
      <c r="IKL12" s="219"/>
      <c r="IKM12" s="219"/>
      <c r="IKN12" s="219"/>
      <c r="IKO12" s="219"/>
      <c r="IKP12" s="219"/>
      <c r="IKQ12" s="219"/>
      <c r="IKR12" s="219"/>
      <c r="IKS12" s="219"/>
      <c r="IKT12" s="219"/>
      <c r="IKU12" s="219"/>
      <c r="IKV12" s="219"/>
      <c r="IKW12" s="219"/>
      <c r="IKX12" s="219"/>
      <c r="IKY12" s="219"/>
      <c r="IKZ12" s="219"/>
      <c r="ILA12" s="219"/>
      <c r="ILB12" s="219"/>
      <c r="ILC12" s="219"/>
      <c r="ILD12" s="219"/>
      <c r="ILE12" s="219"/>
      <c r="ILF12" s="219"/>
      <c r="ILG12" s="219"/>
      <c r="ILH12" s="219"/>
      <c r="ILI12" s="219"/>
      <c r="ILJ12" s="219"/>
      <c r="ILK12" s="219"/>
      <c r="ILL12" s="219"/>
      <c r="ILM12" s="219"/>
      <c r="ILN12" s="219"/>
      <c r="ILO12" s="219"/>
      <c r="ILP12" s="219"/>
      <c r="ILQ12" s="219"/>
      <c r="ILR12" s="219"/>
      <c r="ILS12" s="219"/>
      <c r="ILT12" s="219"/>
      <c r="ILU12" s="219"/>
      <c r="ILV12" s="219"/>
      <c r="ILW12" s="219"/>
      <c r="ILX12" s="219"/>
      <c r="ILY12" s="219"/>
      <c r="ILZ12" s="219"/>
      <c r="IMA12" s="219"/>
      <c r="IMB12" s="219"/>
      <c r="IMC12" s="219"/>
      <c r="IMD12" s="219"/>
      <c r="IME12" s="219"/>
      <c r="IMF12" s="219"/>
      <c r="IMG12" s="219"/>
      <c r="IMH12" s="219"/>
      <c r="IMI12" s="219"/>
      <c r="IMJ12" s="219"/>
      <c r="IMK12" s="219"/>
      <c r="IML12" s="219"/>
      <c r="IMM12" s="219"/>
      <c r="IMN12" s="219"/>
      <c r="IMO12" s="219"/>
      <c r="IMP12" s="219"/>
      <c r="IMQ12" s="219"/>
      <c r="IMR12" s="219"/>
      <c r="IMS12" s="219"/>
      <c r="IMT12" s="219"/>
      <c r="IMU12" s="219"/>
      <c r="IMV12" s="219"/>
      <c r="IMW12" s="219"/>
      <c r="IMX12" s="219"/>
      <c r="IMY12" s="219"/>
      <c r="IMZ12" s="219"/>
      <c r="INA12" s="219"/>
      <c r="INB12" s="219"/>
      <c r="INC12" s="219"/>
      <c r="IND12" s="219"/>
      <c r="INE12" s="219"/>
      <c r="INF12" s="219"/>
      <c r="ING12" s="219"/>
      <c r="INH12" s="219"/>
      <c r="INI12" s="219"/>
      <c r="INJ12" s="219"/>
      <c r="INK12" s="219"/>
      <c r="INL12" s="219"/>
      <c r="INM12" s="219"/>
      <c r="INN12" s="219"/>
      <c r="INO12" s="219"/>
      <c r="INP12" s="219"/>
      <c r="INQ12" s="219"/>
      <c r="INR12" s="219"/>
      <c r="INS12" s="219"/>
      <c r="INT12" s="219"/>
      <c r="INU12" s="219"/>
      <c r="INV12" s="219"/>
      <c r="INW12" s="219"/>
      <c r="INX12" s="219"/>
      <c r="INY12" s="219"/>
      <c r="INZ12" s="219"/>
      <c r="IOA12" s="219"/>
      <c r="IOB12" s="219"/>
      <c r="IOC12" s="219"/>
      <c r="IOD12" s="219"/>
      <c r="IOE12" s="219"/>
      <c r="IOF12" s="219"/>
      <c r="IOG12" s="219"/>
      <c r="IOH12" s="219"/>
      <c r="IOI12" s="219"/>
      <c r="IOJ12" s="219"/>
      <c r="IOK12" s="219"/>
      <c r="IOL12" s="219"/>
      <c r="IOM12" s="219"/>
      <c r="ION12" s="219"/>
      <c r="IOO12" s="219"/>
      <c r="IOP12" s="219"/>
      <c r="IOQ12" s="219"/>
      <c r="IOR12" s="219"/>
      <c r="IOS12" s="219"/>
      <c r="IOT12" s="219"/>
      <c r="IOU12" s="219"/>
      <c r="IOV12" s="219"/>
      <c r="IOW12" s="219"/>
      <c r="IOX12" s="219"/>
      <c r="IOY12" s="219"/>
      <c r="IOZ12" s="219"/>
      <c r="IPA12" s="219"/>
      <c r="IPB12" s="219"/>
      <c r="IPC12" s="219"/>
      <c r="IPD12" s="219"/>
      <c r="IPE12" s="219"/>
      <c r="IPF12" s="219"/>
      <c r="IPG12" s="219"/>
      <c r="IPH12" s="219"/>
      <c r="IPI12" s="219"/>
      <c r="IPJ12" s="219"/>
      <c r="IPK12" s="219"/>
      <c r="IPL12" s="219"/>
      <c r="IPM12" s="219"/>
      <c r="IPN12" s="219"/>
      <c r="IPO12" s="219"/>
      <c r="IPP12" s="219"/>
      <c r="IPQ12" s="219"/>
      <c r="IPR12" s="219"/>
      <c r="IPS12" s="219"/>
      <c r="IPT12" s="219"/>
      <c r="IPU12" s="219"/>
      <c r="IPV12" s="219"/>
      <c r="IPW12" s="219"/>
      <c r="IPX12" s="219"/>
      <c r="IPY12" s="219"/>
      <c r="IPZ12" s="219"/>
      <c r="IQA12" s="219"/>
      <c r="IQB12" s="219"/>
      <c r="IQC12" s="219"/>
      <c r="IQD12" s="219"/>
      <c r="IQE12" s="219"/>
      <c r="IQF12" s="219"/>
      <c r="IQG12" s="219"/>
      <c r="IQH12" s="219"/>
      <c r="IQI12" s="219"/>
      <c r="IQJ12" s="219"/>
      <c r="IQK12" s="219"/>
      <c r="IQL12" s="219"/>
      <c r="IQM12" s="219"/>
      <c r="IQN12" s="219"/>
      <c r="IQO12" s="219"/>
      <c r="IQP12" s="219"/>
      <c r="IQQ12" s="219"/>
      <c r="IQR12" s="219"/>
      <c r="IQS12" s="219"/>
      <c r="IQT12" s="219"/>
      <c r="IQU12" s="219"/>
      <c r="IQV12" s="219"/>
      <c r="IQW12" s="219"/>
      <c r="IQX12" s="219"/>
      <c r="IQY12" s="219"/>
      <c r="IQZ12" s="219"/>
      <c r="IRA12" s="219"/>
      <c r="IRB12" s="219"/>
      <c r="IRC12" s="219"/>
      <c r="IRD12" s="219"/>
      <c r="IRE12" s="219"/>
      <c r="IRF12" s="219"/>
      <c r="IRG12" s="219"/>
      <c r="IRH12" s="219"/>
      <c r="IRI12" s="219"/>
      <c r="IRJ12" s="219"/>
      <c r="IRK12" s="219"/>
      <c r="IRL12" s="219"/>
      <c r="IRM12" s="219"/>
      <c r="IRN12" s="219"/>
      <c r="IRO12" s="219"/>
      <c r="IRP12" s="219"/>
      <c r="IRQ12" s="219"/>
      <c r="IRR12" s="219"/>
      <c r="IRS12" s="219"/>
      <c r="IRT12" s="219"/>
      <c r="IRU12" s="219"/>
      <c r="IRV12" s="219"/>
      <c r="IRW12" s="219"/>
      <c r="IRX12" s="219"/>
      <c r="IRY12" s="219"/>
      <c r="IRZ12" s="219"/>
      <c r="ISA12" s="219"/>
      <c r="ISB12" s="219"/>
      <c r="ISC12" s="219"/>
      <c r="ISD12" s="219"/>
      <c r="ISE12" s="219"/>
      <c r="ISF12" s="219"/>
      <c r="ISG12" s="219"/>
      <c r="ISH12" s="219"/>
      <c r="ISI12" s="219"/>
      <c r="ISJ12" s="219"/>
      <c r="ISK12" s="219"/>
      <c r="ISL12" s="219"/>
      <c r="ISM12" s="219"/>
      <c r="ISN12" s="219"/>
      <c r="ISO12" s="219"/>
      <c r="ISP12" s="219"/>
      <c r="ISQ12" s="219"/>
      <c r="ISR12" s="219"/>
      <c r="ISS12" s="219"/>
      <c r="IST12" s="219"/>
      <c r="ISU12" s="219"/>
      <c r="ISV12" s="219"/>
      <c r="ISW12" s="219"/>
      <c r="ISX12" s="219"/>
      <c r="ISY12" s="219"/>
      <c r="ISZ12" s="219"/>
      <c r="ITA12" s="219"/>
      <c r="ITB12" s="219"/>
      <c r="ITC12" s="219"/>
      <c r="ITD12" s="219"/>
      <c r="ITE12" s="219"/>
      <c r="ITF12" s="219"/>
      <c r="ITG12" s="219"/>
      <c r="ITH12" s="219"/>
      <c r="ITI12" s="219"/>
      <c r="ITJ12" s="219"/>
      <c r="ITK12" s="219"/>
      <c r="ITL12" s="219"/>
      <c r="ITM12" s="219"/>
      <c r="ITN12" s="219"/>
      <c r="ITO12" s="219"/>
      <c r="ITP12" s="219"/>
      <c r="ITQ12" s="219"/>
      <c r="ITR12" s="219"/>
      <c r="ITS12" s="219"/>
      <c r="ITT12" s="219"/>
      <c r="ITU12" s="219"/>
      <c r="ITV12" s="219"/>
      <c r="ITW12" s="219"/>
      <c r="ITX12" s="219"/>
      <c r="ITY12" s="219"/>
      <c r="ITZ12" s="219"/>
      <c r="IUA12" s="219"/>
      <c r="IUB12" s="219"/>
      <c r="IUC12" s="219"/>
      <c r="IUD12" s="219"/>
      <c r="IUE12" s="219"/>
      <c r="IUF12" s="219"/>
      <c r="IUG12" s="219"/>
      <c r="IUH12" s="219"/>
      <c r="IUI12" s="219"/>
      <c r="IUJ12" s="219"/>
      <c r="IUK12" s="219"/>
      <c r="IUL12" s="219"/>
      <c r="IUM12" s="219"/>
      <c r="IUN12" s="219"/>
      <c r="IUO12" s="219"/>
      <c r="IUP12" s="219"/>
      <c r="IUQ12" s="219"/>
      <c r="IUR12" s="219"/>
      <c r="IUS12" s="219"/>
      <c r="IUT12" s="219"/>
      <c r="IUU12" s="219"/>
      <c r="IUV12" s="219"/>
      <c r="IUW12" s="219"/>
      <c r="IUX12" s="219"/>
      <c r="IUY12" s="219"/>
      <c r="IUZ12" s="219"/>
      <c r="IVA12" s="219"/>
      <c r="IVB12" s="219"/>
      <c r="IVC12" s="219"/>
      <c r="IVD12" s="219"/>
      <c r="IVE12" s="219"/>
      <c r="IVF12" s="219"/>
      <c r="IVG12" s="219"/>
      <c r="IVH12" s="219"/>
      <c r="IVI12" s="219"/>
      <c r="IVJ12" s="219"/>
      <c r="IVK12" s="219"/>
      <c r="IVL12" s="219"/>
      <c r="IVM12" s="219"/>
      <c r="IVN12" s="219"/>
      <c r="IVO12" s="219"/>
      <c r="IVP12" s="219"/>
      <c r="IVQ12" s="219"/>
      <c r="IVR12" s="219"/>
      <c r="IVS12" s="219"/>
      <c r="IVT12" s="219"/>
      <c r="IVU12" s="219"/>
      <c r="IVV12" s="219"/>
      <c r="IVW12" s="219"/>
      <c r="IVX12" s="219"/>
      <c r="IVY12" s="219"/>
      <c r="IVZ12" s="219"/>
      <c r="IWA12" s="219"/>
      <c r="IWB12" s="219"/>
      <c r="IWC12" s="219"/>
      <c r="IWD12" s="219"/>
      <c r="IWE12" s="219"/>
      <c r="IWF12" s="219"/>
      <c r="IWG12" s="219"/>
      <c r="IWH12" s="219"/>
      <c r="IWI12" s="219"/>
      <c r="IWJ12" s="219"/>
      <c r="IWK12" s="219"/>
      <c r="IWL12" s="219"/>
      <c r="IWM12" s="219"/>
      <c r="IWN12" s="219"/>
      <c r="IWO12" s="219"/>
      <c r="IWP12" s="219"/>
      <c r="IWQ12" s="219"/>
      <c r="IWR12" s="219"/>
      <c r="IWS12" s="219"/>
      <c r="IWT12" s="219"/>
      <c r="IWU12" s="219"/>
      <c r="IWV12" s="219"/>
      <c r="IWW12" s="219"/>
      <c r="IWX12" s="219"/>
      <c r="IWY12" s="219"/>
      <c r="IWZ12" s="219"/>
      <c r="IXA12" s="219"/>
      <c r="IXB12" s="219"/>
      <c r="IXC12" s="219"/>
      <c r="IXD12" s="219"/>
      <c r="IXE12" s="219"/>
      <c r="IXF12" s="219"/>
      <c r="IXG12" s="219"/>
      <c r="IXH12" s="219"/>
      <c r="IXI12" s="219"/>
      <c r="IXJ12" s="219"/>
      <c r="IXK12" s="219"/>
      <c r="IXL12" s="219"/>
      <c r="IXM12" s="219"/>
      <c r="IXN12" s="219"/>
      <c r="IXO12" s="219"/>
      <c r="IXP12" s="219"/>
      <c r="IXQ12" s="219"/>
      <c r="IXR12" s="219"/>
      <c r="IXS12" s="219"/>
      <c r="IXT12" s="219"/>
      <c r="IXU12" s="219"/>
      <c r="IXV12" s="219"/>
      <c r="IXW12" s="219"/>
      <c r="IXX12" s="219"/>
      <c r="IXY12" s="219"/>
      <c r="IXZ12" s="219"/>
      <c r="IYA12" s="219"/>
      <c r="IYB12" s="219"/>
      <c r="IYC12" s="219"/>
      <c r="IYD12" s="219"/>
      <c r="IYE12" s="219"/>
      <c r="IYF12" s="219"/>
      <c r="IYG12" s="219"/>
      <c r="IYH12" s="219"/>
      <c r="IYI12" s="219"/>
      <c r="IYJ12" s="219"/>
      <c r="IYK12" s="219"/>
      <c r="IYL12" s="219"/>
      <c r="IYM12" s="219"/>
      <c r="IYN12" s="219"/>
      <c r="IYO12" s="219"/>
      <c r="IYP12" s="219"/>
      <c r="IYQ12" s="219"/>
      <c r="IYR12" s="219"/>
      <c r="IYS12" s="219"/>
      <c r="IYT12" s="219"/>
      <c r="IYU12" s="219"/>
      <c r="IYV12" s="219"/>
      <c r="IYW12" s="219"/>
      <c r="IYX12" s="219"/>
      <c r="IYY12" s="219"/>
      <c r="IYZ12" s="219"/>
      <c r="IZA12" s="219"/>
      <c r="IZB12" s="219"/>
      <c r="IZC12" s="219"/>
      <c r="IZD12" s="219"/>
      <c r="IZE12" s="219"/>
      <c r="IZF12" s="219"/>
      <c r="IZG12" s="219"/>
      <c r="IZH12" s="219"/>
      <c r="IZI12" s="219"/>
      <c r="IZJ12" s="219"/>
      <c r="IZK12" s="219"/>
      <c r="IZL12" s="219"/>
      <c r="IZM12" s="219"/>
      <c r="IZN12" s="219"/>
      <c r="IZO12" s="219"/>
      <c r="IZP12" s="219"/>
      <c r="IZQ12" s="219"/>
      <c r="IZR12" s="219"/>
      <c r="IZS12" s="219"/>
      <c r="IZT12" s="219"/>
      <c r="IZU12" s="219"/>
      <c r="IZV12" s="219"/>
      <c r="IZW12" s="219"/>
      <c r="IZX12" s="219"/>
      <c r="IZY12" s="219"/>
      <c r="IZZ12" s="219"/>
      <c r="JAA12" s="219"/>
      <c r="JAB12" s="219"/>
      <c r="JAC12" s="219"/>
      <c r="JAD12" s="219"/>
      <c r="JAE12" s="219"/>
      <c r="JAF12" s="219"/>
      <c r="JAG12" s="219"/>
      <c r="JAH12" s="219"/>
      <c r="JAI12" s="219"/>
      <c r="JAJ12" s="219"/>
      <c r="JAK12" s="219"/>
      <c r="JAL12" s="219"/>
      <c r="JAM12" s="219"/>
      <c r="JAN12" s="219"/>
      <c r="JAO12" s="219"/>
      <c r="JAP12" s="219"/>
      <c r="JAQ12" s="219"/>
      <c r="JAR12" s="219"/>
      <c r="JAS12" s="219"/>
      <c r="JAT12" s="219"/>
      <c r="JAU12" s="219"/>
      <c r="JAV12" s="219"/>
      <c r="JAW12" s="219"/>
      <c r="JAX12" s="219"/>
      <c r="JAY12" s="219"/>
      <c r="JAZ12" s="219"/>
      <c r="JBA12" s="219"/>
      <c r="JBB12" s="219"/>
      <c r="JBC12" s="219"/>
      <c r="JBD12" s="219"/>
      <c r="JBE12" s="219"/>
      <c r="JBF12" s="219"/>
      <c r="JBG12" s="219"/>
      <c r="JBH12" s="219"/>
      <c r="JBI12" s="219"/>
      <c r="JBJ12" s="219"/>
      <c r="JBK12" s="219"/>
      <c r="JBL12" s="219"/>
      <c r="JBM12" s="219"/>
      <c r="JBN12" s="219"/>
      <c r="JBO12" s="219"/>
      <c r="JBP12" s="219"/>
      <c r="JBQ12" s="219"/>
      <c r="JBR12" s="219"/>
      <c r="JBS12" s="219"/>
      <c r="JBT12" s="219"/>
      <c r="JBU12" s="219"/>
      <c r="JBV12" s="219"/>
      <c r="JBW12" s="219"/>
      <c r="JBX12" s="219"/>
      <c r="JBY12" s="219"/>
      <c r="JBZ12" s="219"/>
      <c r="JCA12" s="219"/>
      <c r="JCB12" s="219"/>
      <c r="JCC12" s="219"/>
      <c r="JCD12" s="219"/>
      <c r="JCE12" s="219"/>
      <c r="JCF12" s="219"/>
      <c r="JCG12" s="219"/>
      <c r="JCH12" s="219"/>
      <c r="JCI12" s="219"/>
      <c r="JCJ12" s="219"/>
      <c r="JCK12" s="219"/>
      <c r="JCL12" s="219"/>
      <c r="JCM12" s="219"/>
      <c r="JCN12" s="219"/>
      <c r="JCO12" s="219"/>
      <c r="JCP12" s="219"/>
      <c r="JCQ12" s="219"/>
      <c r="JCR12" s="219"/>
      <c r="JCS12" s="219"/>
      <c r="JCT12" s="219"/>
      <c r="JCU12" s="219"/>
      <c r="JCV12" s="219"/>
      <c r="JCW12" s="219"/>
      <c r="JCX12" s="219"/>
      <c r="JCY12" s="219"/>
      <c r="JCZ12" s="219"/>
      <c r="JDA12" s="219"/>
      <c r="JDB12" s="219"/>
      <c r="JDC12" s="219"/>
      <c r="JDD12" s="219"/>
      <c r="JDE12" s="219"/>
      <c r="JDF12" s="219"/>
      <c r="JDG12" s="219"/>
      <c r="JDH12" s="219"/>
      <c r="JDI12" s="219"/>
      <c r="JDJ12" s="219"/>
      <c r="JDK12" s="219"/>
      <c r="JDL12" s="219"/>
      <c r="JDM12" s="219"/>
      <c r="JDN12" s="219"/>
      <c r="JDO12" s="219"/>
      <c r="JDP12" s="219"/>
      <c r="JDQ12" s="219"/>
      <c r="JDR12" s="219"/>
      <c r="JDS12" s="219"/>
      <c r="JDT12" s="219"/>
      <c r="JDU12" s="219"/>
      <c r="JDV12" s="219"/>
      <c r="JDW12" s="219"/>
      <c r="JDX12" s="219"/>
      <c r="JDY12" s="219"/>
      <c r="JDZ12" s="219"/>
      <c r="JEA12" s="219"/>
      <c r="JEB12" s="219"/>
      <c r="JEC12" s="219"/>
      <c r="JED12" s="219"/>
      <c r="JEE12" s="219"/>
      <c r="JEF12" s="219"/>
      <c r="JEG12" s="219"/>
      <c r="JEH12" s="219"/>
      <c r="JEI12" s="219"/>
      <c r="JEJ12" s="219"/>
      <c r="JEK12" s="219"/>
      <c r="JEL12" s="219"/>
      <c r="JEM12" s="219"/>
      <c r="JEN12" s="219"/>
      <c r="JEO12" s="219"/>
      <c r="JEP12" s="219"/>
      <c r="JEQ12" s="219"/>
      <c r="JER12" s="219"/>
      <c r="JES12" s="219"/>
      <c r="JET12" s="219"/>
      <c r="JEU12" s="219"/>
      <c r="JEV12" s="219"/>
      <c r="JEW12" s="219"/>
      <c r="JEX12" s="219"/>
      <c r="JEY12" s="219"/>
      <c r="JEZ12" s="219"/>
      <c r="JFA12" s="219"/>
      <c r="JFB12" s="219"/>
      <c r="JFC12" s="219"/>
      <c r="JFD12" s="219"/>
      <c r="JFE12" s="219"/>
      <c r="JFF12" s="219"/>
      <c r="JFG12" s="219"/>
      <c r="JFH12" s="219"/>
      <c r="JFI12" s="219"/>
      <c r="JFJ12" s="219"/>
      <c r="JFK12" s="219"/>
      <c r="JFL12" s="219"/>
      <c r="JFM12" s="219"/>
      <c r="JFN12" s="219"/>
      <c r="JFO12" s="219"/>
      <c r="JFP12" s="219"/>
      <c r="JFQ12" s="219"/>
      <c r="JFR12" s="219"/>
      <c r="JFS12" s="219"/>
      <c r="JFT12" s="219"/>
      <c r="JFU12" s="219"/>
      <c r="JFV12" s="219"/>
      <c r="JFW12" s="219"/>
      <c r="JFX12" s="219"/>
      <c r="JFY12" s="219"/>
      <c r="JFZ12" s="219"/>
      <c r="JGA12" s="219"/>
      <c r="JGB12" s="219"/>
      <c r="JGC12" s="219"/>
      <c r="JGD12" s="219"/>
      <c r="JGE12" s="219"/>
      <c r="JGF12" s="219"/>
      <c r="JGG12" s="219"/>
      <c r="JGH12" s="219"/>
      <c r="JGI12" s="219"/>
      <c r="JGJ12" s="219"/>
      <c r="JGK12" s="219"/>
      <c r="JGL12" s="219"/>
      <c r="JGM12" s="219"/>
      <c r="JGN12" s="219"/>
      <c r="JGO12" s="219"/>
      <c r="JGP12" s="219"/>
      <c r="JGQ12" s="219"/>
      <c r="JGR12" s="219"/>
      <c r="JGS12" s="219"/>
      <c r="JGT12" s="219"/>
      <c r="JGU12" s="219"/>
      <c r="JGV12" s="219"/>
      <c r="JGW12" s="219"/>
      <c r="JGX12" s="219"/>
      <c r="JGY12" s="219"/>
      <c r="JGZ12" s="219"/>
      <c r="JHA12" s="219"/>
      <c r="JHB12" s="219"/>
      <c r="JHC12" s="219"/>
      <c r="JHD12" s="219"/>
      <c r="JHE12" s="219"/>
      <c r="JHF12" s="219"/>
      <c r="JHG12" s="219"/>
      <c r="JHH12" s="219"/>
      <c r="JHI12" s="219"/>
      <c r="JHJ12" s="219"/>
      <c r="JHK12" s="219"/>
      <c r="JHL12" s="219"/>
      <c r="JHM12" s="219"/>
      <c r="JHN12" s="219"/>
      <c r="JHO12" s="219"/>
      <c r="JHP12" s="219"/>
      <c r="JHQ12" s="219"/>
      <c r="JHR12" s="219"/>
      <c r="JHS12" s="219"/>
      <c r="JHT12" s="219"/>
      <c r="JHU12" s="219"/>
      <c r="JHV12" s="219"/>
      <c r="JHW12" s="219"/>
      <c r="JHX12" s="219"/>
      <c r="JHY12" s="219"/>
      <c r="JHZ12" s="219"/>
      <c r="JIA12" s="219"/>
      <c r="JIB12" s="219"/>
      <c r="JIC12" s="219"/>
      <c r="JID12" s="219"/>
      <c r="JIE12" s="219"/>
      <c r="JIF12" s="219"/>
      <c r="JIG12" s="219"/>
      <c r="JIH12" s="219"/>
      <c r="JII12" s="219"/>
      <c r="JIJ12" s="219"/>
      <c r="JIK12" s="219"/>
      <c r="JIL12" s="219"/>
      <c r="JIM12" s="219"/>
      <c r="JIN12" s="219"/>
      <c r="JIO12" s="219"/>
      <c r="JIP12" s="219"/>
      <c r="JIQ12" s="219"/>
      <c r="JIR12" s="219"/>
      <c r="JIS12" s="219"/>
      <c r="JIT12" s="219"/>
      <c r="JIU12" s="219"/>
      <c r="JIV12" s="219"/>
      <c r="JIW12" s="219"/>
      <c r="JIX12" s="219"/>
      <c r="JIY12" s="219"/>
      <c r="JIZ12" s="219"/>
      <c r="JJA12" s="219"/>
      <c r="JJB12" s="219"/>
      <c r="JJC12" s="219"/>
      <c r="JJD12" s="219"/>
      <c r="JJE12" s="219"/>
      <c r="JJF12" s="219"/>
      <c r="JJG12" s="219"/>
      <c r="JJH12" s="219"/>
      <c r="JJI12" s="219"/>
      <c r="JJJ12" s="219"/>
      <c r="JJK12" s="219"/>
      <c r="JJL12" s="219"/>
      <c r="JJM12" s="219"/>
      <c r="JJN12" s="219"/>
      <c r="JJO12" s="219"/>
      <c r="JJP12" s="219"/>
      <c r="JJQ12" s="219"/>
      <c r="JJR12" s="219"/>
      <c r="JJS12" s="219"/>
      <c r="JJT12" s="219"/>
      <c r="JJU12" s="219"/>
      <c r="JJV12" s="219"/>
      <c r="JJW12" s="219"/>
      <c r="JJX12" s="219"/>
      <c r="JJY12" s="219"/>
      <c r="JJZ12" s="219"/>
      <c r="JKA12" s="219"/>
      <c r="JKB12" s="219"/>
      <c r="JKC12" s="219"/>
      <c r="JKD12" s="219"/>
      <c r="JKE12" s="219"/>
      <c r="JKF12" s="219"/>
      <c r="JKG12" s="219"/>
      <c r="JKH12" s="219"/>
      <c r="JKI12" s="219"/>
      <c r="JKJ12" s="219"/>
      <c r="JKK12" s="219"/>
      <c r="JKL12" s="219"/>
      <c r="JKM12" s="219"/>
      <c r="JKN12" s="219"/>
      <c r="JKO12" s="219"/>
      <c r="JKP12" s="219"/>
      <c r="JKQ12" s="219"/>
      <c r="JKR12" s="219"/>
      <c r="JKS12" s="219"/>
      <c r="JKT12" s="219"/>
      <c r="JKU12" s="219"/>
      <c r="JKV12" s="219"/>
      <c r="JKW12" s="219"/>
      <c r="JKX12" s="219"/>
      <c r="JKY12" s="219"/>
      <c r="JKZ12" s="219"/>
      <c r="JLA12" s="219"/>
      <c r="JLB12" s="219"/>
      <c r="JLC12" s="219"/>
      <c r="JLD12" s="219"/>
      <c r="JLE12" s="219"/>
      <c r="JLF12" s="219"/>
      <c r="JLG12" s="219"/>
      <c r="JLH12" s="219"/>
      <c r="JLI12" s="219"/>
      <c r="JLJ12" s="219"/>
      <c r="JLK12" s="219"/>
      <c r="JLL12" s="219"/>
      <c r="JLM12" s="219"/>
      <c r="JLN12" s="219"/>
      <c r="JLO12" s="219"/>
      <c r="JLP12" s="219"/>
      <c r="JLQ12" s="219"/>
      <c r="JLR12" s="219"/>
      <c r="JLS12" s="219"/>
      <c r="JLT12" s="219"/>
      <c r="JLU12" s="219"/>
      <c r="JLV12" s="219"/>
      <c r="JLW12" s="219"/>
      <c r="JLX12" s="219"/>
      <c r="JLY12" s="219"/>
      <c r="JLZ12" s="219"/>
      <c r="JMA12" s="219"/>
      <c r="JMB12" s="219"/>
      <c r="JMC12" s="219"/>
      <c r="JMD12" s="219"/>
      <c r="JME12" s="219"/>
      <c r="JMF12" s="219"/>
      <c r="JMG12" s="219"/>
      <c r="JMH12" s="219"/>
      <c r="JMI12" s="219"/>
      <c r="JMJ12" s="219"/>
      <c r="JMK12" s="219"/>
      <c r="JML12" s="219"/>
      <c r="JMM12" s="219"/>
      <c r="JMN12" s="219"/>
      <c r="JMO12" s="219"/>
      <c r="JMP12" s="219"/>
      <c r="JMQ12" s="219"/>
      <c r="JMR12" s="219"/>
      <c r="JMS12" s="219"/>
      <c r="JMT12" s="219"/>
      <c r="JMU12" s="219"/>
      <c r="JMV12" s="219"/>
      <c r="JMW12" s="219"/>
      <c r="JMX12" s="219"/>
      <c r="JMY12" s="219"/>
      <c r="JMZ12" s="219"/>
      <c r="JNA12" s="219"/>
      <c r="JNB12" s="219"/>
      <c r="JNC12" s="219"/>
      <c r="JND12" s="219"/>
      <c r="JNE12" s="219"/>
      <c r="JNF12" s="219"/>
      <c r="JNG12" s="219"/>
      <c r="JNH12" s="219"/>
      <c r="JNI12" s="219"/>
      <c r="JNJ12" s="219"/>
      <c r="JNK12" s="219"/>
      <c r="JNL12" s="219"/>
      <c r="JNM12" s="219"/>
      <c r="JNN12" s="219"/>
      <c r="JNO12" s="219"/>
      <c r="JNP12" s="219"/>
      <c r="JNQ12" s="219"/>
      <c r="JNR12" s="219"/>
      <c r="JNS12" s="219"/>
      <c r="JNT12" s="219"/>
      <c r="JNU12" s="219"/>
      <c r="JNV12" s="219"/>
      <c r="JNW12" s="219"/>
      <c r="JNX12" s="219"/>
      <c r="JNY12" s="219"/>
      <c r="JNZ12" s="219"/>
      <c r="JOA12" s="219"/>
      <c r="JOB12" s="219"/>
      <c r="JOC12" s="219"/>
      <c r="JOD12" s="219"/>
      <c r="JOE12" s="219"/>
      <c r="JOF12" s="219"/>
      <c r="JOG12" s="219"/>
      <c r="JOH12" s="219"/>
      <c r="JOI12" s="219"/>
      <c r="JOJ12" s="219"/>
      <c r="JOK12" s="219"/>
      <c r="JOL12" s="219"/>
      <c r="JOM12" s="219"/>
      <c r="JON12" s="219"/>
      <c r="JOO12" s="219"/>
      <c r="JOP12" s="219"/>
      <c r="JOQ12" s="219"/>
      <c r="JOR12" s="219"/>
      <c r="JOS12" s="219"/>
      <c r="JOT12" s="219"/>
      <c r="JOU12" s="219"/>
      <c r="JOV12" s="219"/>
      <c r="JOW12" s="219"/>
      <c r="JOX12" s="219"/>
      <c r="JOY12" s="219"/>
      <c r="JOZ12" s="219"/>
      <c r="JPA12" s="219"/>
      <c r="JPB12" s="219"/>
      <c r="JPC12" s="219"/>
      <c r="JPD12" s="219"/>
      <c r="JPE12" s="219"/>
      <c r="JPF12" s="219"/>
      <c r="JPG12" s="219"/>
      <c r="JPH12" s="219"/>
      <c r="JPI12" s="219"/>
      <c r="JPJ12" s="219"/>
      <c r="JPK12" s="219"/>
      <c r="JPL12" s="219"/>
      <c r="JPM12" s="219"/>
      <c r="JPN12" s="219"/>
      <c r="JPO12" s="219"/>
      <c r="JPP12" s="219"/>
      <c r="JPQ12" s="219"/>
      <c r="JPR12" s="219"/>
      <c r="JPS12" s="219"/>
      <c r="JPT12" s="219"/>
      <c r="JPU12" s="219"/>
      <c r="JPV12" s="219"/>
      <c r="JPW12" s="219"/>
      <c r="JPX12" s="219"/>
      <c r="JPY12" s="219"/>
      <c r="JPZ12" s="219"/>
      <c r="JQA12" s="219"/>
      <c r="JQB12" s="219"/>
      <c r="JQC12" s="219"/>
      <c r="JQD12" s="219"/>
      <c r="JQE12" s="219"/>
      <c r="JQF12" s="219"/>
      <c r="JQG12" s="219"/>
      <c r="JQH12" s="219"/>
      <c r="JQI12" s="219"/>
      <c r="JQJ12" s="219"/>
      <c r="JQK12" s="219"/>
      <c r="JQL12" s="219"/>
      <c r="JQM12" s="219"/>
      <c r="JQN12" s="219"/>
      <c r="JQO12" s="219"/>
      <c r="JQP12" s="219"/>
      <c r="JQQ12" s="219"/>
      <c r="JQR12" s="219"/>
      <c r="JQS12" s="219"/>
      <c r="JQT12" s="219"/>
      <c r="JQU12" s="219"/>
      <c r="JQV12" s="219"/>
      <c r="JQW12" s="219"/>
      <c r="JQX12" s="219"/>
      <c r="JQY12" s="219"/>
      <c r="JQZ12" s="219"/>
      <c r="JRA12" s="219"/>
      <c r="JRB12" s="219"/>
      <c r="JRC12" s="219"/>
      <c r="JRD12" s="219"/>
      <c r="JRE12" s="219"/>
      <c r="JRF12" s="219"/>
      <c r="JRG12" s="219"/>
      <c r="JRH12" s="219"/>
      <c r="JRI12" s="219"/>
      <c r="JRJ12" s="219"/>
      <c r="JRK12" s="219"/>
      <c r="JRL12" s="219"/>
      <c r="JRM12" s="219"/>
      <c r="JRN12" s="219"/>
      <c r="JRO12" s="219"/>
      <c r="JRP12" s="219"/>
      <c r="JRQ12" s="219"/>
      <c r="JRR12" s="219"/>
      <c r="JRS12" s="219"/>
      <c r="JRT12" s="219"/>
      <c r="JRU12" s="219"/>
      <c r="JRV12" s="219"/>
      <c r="JRW12" s="219"/>
      <c r="JRX12" s="219"/>
      <c r="JRY12" s="219"/>
      <c r="JRZ12" s="219"/>
      <c r="JSA12" s="219"/>
      <c r="JSB12" s="219"/>
      <c r="JSC12" s="219"/>
      <c r="JSD12" s="219"/>
      <c r="JSE12" s="219"/>
      <c r="JSF12" s="219"/>
      <c r="JSG12" s="219"/>
      <c r="JSH12" s="219"/>
      <c r="JSI12" s="219"/>
      <c r="JSJ12" s="219"/>
      <c r="JSK12" s="219"/>
      <c r="JSL12" s="219"/>
      <c r="JSM12" s="219"/>
      <c r="JSN12" s="219"/>
      <c r="JSO12" s="219"/>
      <c r="JSP12" s="219"/>
      <c r="JSQ12" s="219"/>
      <c r="JSR12" s="219"/>
      <c r="JSS12" s="219"/>
      <c r="JST12" s="219"/>
      <c r="JSU12" s="219"/>
      <c r="JSV12" s="219"/>
      <c r="JSW12" s="219"/>
      <c r="JSX12" s="219"/>
      <c r="JSY12" s="219"/>
      <c r="JSZ12" s="219"/>
      <c r="JTA12" s="219"/>
      <c r="JTB12" s="219"/>
      <c r="JTC12" s="219"/>
      <c r="JTD12" s="219"/>
      <c r="JTE12" s="219"/>
      <c r="JTF12" s="219"/>
      <c r="JTG12" s="219"/>
      <c r="JTH12" s="219"/>
      <c r="JTI12" s="219"/>
      <c r="JTJ12" s="219"/>
      <c r="JTK12" s="219"/>
      <c r="JTL12" s="219"/>
      <c r="JTM12" s="219"/>
      <c r="JTN12" s="219"/>
      <c r="JTO12" s="219"/>
      <c r="JTP12" s="219"/>
      <c r="JTQ12" s="219"/>
      <c r="JTR12" s="219"/>
      <c r="JTS12" s="219"/>
      <c r="JTT12" s="219"/>
      <c r="JTU12" s="219"/>
      <c r="JTV12" s="219"/>
      <c r="JTW12" s="219"/>
      <c r="JTX12" s="219"/>
      <c r="JTY12" s="219"/>
      <c r="JTZ12" s="219"/>
      <c r="JUA12" s="219"/>
      <c r="JUB12" s="219"/>
      <c r="JUC12" s="219"/>
      <c r="JUD12" s="219"/>
      <c r="JUE12" s="219"/>
      <c r="JUF12" s="219"/>
      <c r="JUG12" s="219"/>
      <c r="JUH12" s="219"/>
      <c r="JUI12" s="219"/>
      <c r="JUJ12" s="219"/>
      <c r="JUK12" s="219"/>
      <c r="JUL12" s="219"/>
      <c r="JUM12" s="219"/>
      <c r="JUN12" s="219"/>
      <c r="JUO12" s="219"/>
      <c r="JUP12" s="219"/>
      <c r="JUQ12" s="219"/>
      <c r="JUR12" s="219"/>
      <c r="JUS12" s="219"/>
      <c r="JUT12" s="219"/>
      <c r="JUU12" s="219"/>
      <c r="JUV12" s="219"/>
      <c r="JUW12" s="219"/>
      <c r="JUX12" s="219"/>
      <c r="JUY12" s="219"/>
      <c r="JUZ12" s="219"/>
      <c r="JVA12" s="219"/>
      <c r="JVB12" s="219"/>
      <c r="JVC12" s="219"/>
      <c r="JVD12" s="219"/>
      <c r="JVE12" s="219"/>
      <c r="JVF12" s="219"/>
      <c r="JVG12" s="219"/>
      <c r="JVH12" s="219"/>
      <c r="JVI12" s="219"/>
      <c r="JVJ12" s="219"/>
      <c r="JVK12" s="219"/>
      <c r="JVL12" s="219"/>
      <c r="JVM12" s="219"/>
      <c r="JVN12" s="219"/>
      <c r="JVO12" s="219"/>
      <c r="JVP12" s="219"/>
      <c r="JVQ12" s="219"/>
      <c r="JVR12" s="219"/>
      <c r="JVS12" s="219"/>
      <c r="JVT12" s="219"/>
      <c r="JVU12" s="219"/>
      <c r="JVV12" s="219"/>
      <c r="JVW12" s="219"/>
      <c r="JVX12" s="219"/>
      <c r="JVY12" s="219"/>
      <c r="JVZ12" s="219"/>
      <c r="JWA12" s="219"/>
      <c r="JWB12" s="219"/>
      <c r="JWC12" s="219"/>
      <c r="JWD12" s="219"/>
      <c r="JWE12" s="219"/>
      <c r="JWF12" s="219"/>
      <c r="JWG12" s="219"/>
      <c r="JWH12" s="219"/>
      <c r="JWI12" s="219"/>
      <c r="JWJ12" s="219"/>
      <c r="JWK12" s="219"/>
      <c r="JWL12" s="219"/>
      <c r="JWM12" s="219"/>
      <c r="JWN12" s="219"/>
      <c r="JWO12" s="219"/>
      <c r="JWP12" s="219"/>
      <c r="JWQ12" s="219"/>
      <c r="JWR12" s="219"/>
      <c r="JWS12" s="219"/>
      <c r="JWT12" s="219"/>
      <c r="JWU12" s="219"/>
      <c r="JWV12" s="219"/>
      <c r="JWW12" s="219"/>
      <c r="JWX12" s="219"/>
      <c r="JWY12" s="219"/>
      <c r="JWZ12" s="219"/>
      <c r="JXA12" s="219"/>
      <c r="JXB12" s="219"/>
      <c r="JXC12" s="219"/>
      <c r="JXD12" s="219"/>
      <c r="JXE12" s="219"/>
      <c r="JXF12" s="219"/>
      <c r="JXG12" s="219"/>
      <c r="JXH12" s="219"/>
      <c r="JXI12" s="219"/>
      <c r="JXJ12" s="219"/>
      <c r="JXK12" s="219"/>
      <c r="JXL12" s="219"/>
      <c r="JXM12" s="219"/>
      <c r="JXN12" s="219"/>
      <c r="JXO12" s="219"/>
      <c r="JXP12" s="219"/>
      <c r="JXQ12" s="219"/>
      <c r="JXR12" s="219"/>
      <c r="JXS12" s="219"/>
      <c r="JXT12" s="219"/>
      <c r="JXU12" s="219"/>
      <c r="JXV12" s="219"/>
      <c r="JXW12" s="219"/>
      <c r="JXX12" s="219"/>
      <c r="JXY12" s="219"/>
      <c r="JXZ12" s="219"/>
      <c r="JYA12" s="219"/>
      <c r="JYB12" s="219"/>
      <c r="JYC12" s="219"/>
      <c r="JYD12" s="219"/>
      <c r="JYE12" s="219"/>
      <c r="JYF12" s="219"/>
      <c r="JYG12" s="219"/>
      <c r="JYH12" s="219"/>
      <c r="JYI12" s="219"/>
      <c r="JYJ12" s="219"/>
      <c r="JYK12" s="219"/>
      <c r="JYL12" s="219"/>
      <c r="JYM12" s="219"/>
      <c r="JYN12" s="219"/>
      <c r="JYO12" s="219"/>
      <c r="JYP12" s="219"/>
      <c r="JYQ12" s="219"/>
      <c r="JYR12" s="219"/>
      <c r="JYS12" s="219"/>
      <c r="JYT12" s="219"/>
      <c r="JYU12" s="219"/>
      <c r="JYV12" s="219"/>
      <c r="JYW12" s="219"/>
      <c r="JYX12" s="219"/>
      <c r="JYY12" s="219"/>
      <c r="JYZ12" s="219"/>
      <c r="JZA12" s="219"/>
      <c r="JZB12" s="219"/>
      <c r="JZC12" s="219"/>
      <c r="JZD12" s="219"/>
      <c r="JZE12" s="219"/>
      <c r="JZF12" s="219"/>
      <c r="JZG12" s="219"/>
      <c r="JZH12" s="219"/>
      <c r="JZI12" s="219"/>
      <c r="JZJ12" s="219"/>
      <c r="JZK12" s="219"/>
      <c r="JZL12" s="219"/>
      <c r="JZM12" s="219"/>
      <c r="JZN12" s="219"/>
      <c r="JZO12" s="219"/>
      <c r="JZP12" s="219"/>
      <c r="JZQ12" s="219"/>
      <c r="JZR12" s="219"/>
      <c r="JZS12" s="219"/>
      <c r="JZT12" s="219"/>
      <c r="JZU12" s="219"/>
      <c r="JZV12" s="219"/>
      <c r="JZW12" s="219"/>
      <c r="JZX12" s="219"/>
      <c r="JZY12" s="219"/>
      <c r="JZZ12" s="219"/>
      <c r="KAA12" s="219"/>
      <c r="KAB12" s="219"/>
      <c r="KAC12" s="219"/>
      <c r="KAD12" s="219"/>
      <c r="KAE12" s="219"/>
      <c r="KAF12" s="219"/>
      <c r="KAG12" s="219"/>
      <c r="KAH12" s="219"/>
      <c r="KAI12" s="219"/>
      <c r="KAJ12" s="219"/>
      <c r="KAK12" s="219"/>
      <c r="KAL12" s="219"/>
      <c r="KAM12" s="219"/>
      <c r="KAN12" s="219"/>
      <c r="KAO12" s="219"/>
      <c r="KAP12" s="219"/>
      <c r="KAQ12" s="219"/>
      <c r="KAR12" s="219"/>
      <c r="KAS12" s="219"/>
      <c r="KAT12" s="219"/>
      <c r="KAU12" s="219"/>
      <c r="KAV12" s="219"/>
      <c r="KAW12" s="219"/>
      <c r="KAX12" s="219"/>
      <c r="KAY12" s="219"/>
      <c r="KAZ12" s="219"/>
      <c r="KBA12" s="219"/>
      <c r="KBB12" s="219"/>
      <c r="KBC12" s="219"/>
      <c r="KBD12" s="219"/>
      <c r="KBE12" s="219"/>
      <c r="KBF12" s="219"/>
      <c r="KBG12" s="219"/>
      <c r="KBH12" s="219"/>
      <c r="KBI12" s="219"/>
      <c r="KBJ12" s="219"/>
      <c r="KBK12" s="219"/>
      <c r="KBL12" s="219"/>
      <c r="KBM12" s="219"/>
      <c r="KBN12" s="219"/>
      <c r="KBO12" s="219"/>
      <c r="KBP12" s="219"/>
      <c r="KBQ12" s="219"/>
      <c r="KBR12" s="219"/>
      <c r="KBS12" s="219"/>
      <c r="KBT12" s="219"/>
      <c r="KBU12" s="219"/>
      <c r="KBV12" s="219"/>
      <c r="KBW12" s="219"/>
      <c r="KBX12" s="219"/>
      <c r="KBY12" s="219"/>
      <c r="KBZ12" s="219"/>
      <c r="KCA12" s="219"/>
      <c r="KCB12" s="219"/>
      <c r="KCC12" s="219"/>
      <c r="KCD12" s="219"/>
      <c r="KCE12" s="219"/>
      <c r="KCF12" s="219"/>
      <c r="KCG12" s="219"/>
      <c r="KCH12" s="219"/>
      <c r="KCI12" s="219"/>
      <c r="KCJ12" s="219"/>
      <c r="KCK12" s="219"/>
      <c r="KCL12" s="219"/>
      <c r="KCM12" s="219"/>
      <c r="KCN12" s="219"/>
      <c r="KCO12" s="219"/>
      <c r="KCP12" s="219"/>
      <c r="KCQ12" s="219"/>
      <c r="KCR12" s="219"/>
      <c r="KCS12" s="219"/>
      <c r="KCT12" s="219"/>
      <c r="KCU12" s="219"/>
      <c r="KCV12" s="219"/>
      <c r="KCW12" s="219"/>
      <c r="KCX12" s="219"/>
      <c r="KCY12" s="219"/>
      <c r="KCZ12" s="219"/>
      <c r="KDA12" s="219"/>
      <c r="KDB12" s="219"/>
      <c r="KDC12" s="219"/>
      <c r="KDD12" s="219"/>
      <c r="KDE12" s="219"/>
      <c r="KDF12" s="219"/>
      <c r="KDG12" s="219"/>
      <c r="KDH12" s="219"/>
      <c r="KDI12" s="219"/>
      <c r="KDJ12" s="219"/>
      <c r="KDK12" s="219"/>
      <c r="KDL12" s="219"/>
      <c r="KDM12" s="219"/>
      <c r="KDN12" s="219"/>
      <c r="KDO12" s="219"/>
      <c r="KDP12" s="219"/>
      <c r="KDQ12" s="219"/>
      <c r="KDR12" s="219"/>
      <c r="KDS12" s="219"/>
      <c r="KDT12" s="219"/>
      <c r="KDU12" s="219"/>
      <c r="KDV12" s="219"/>
      <c r="KDW12" s="219"/>
      <c r="KDX12" s="219"/>
      <c r="KDY12" s="219"/>
      <c r="KDZ12" s="219"/>
      <c r="KEA12" s="219"/>
      <c r="KEB12" s="219"/>
      <c r="KEC12" s="219"/>
      <c r="KED12" s="219"/>
      <c r="KEE12" s="219"/>
      <c r="KEF12" s="219"/>
      <c r="KEG12" s="219"/>
      <c r="KEH12" s="219"/>
      <c r="KEI12" s="219"/>
      <c r="KEJ12" s="219"/>
      <c r="KEK12" s="219"/>
      <c r="KEL12" s="219"/>
      <c r="KEM12" s="219"/>
      <c r="KEN12" s="219"/>
      <c r="KEO12" s="219"/>
      <c r="KEP12" s="219"/>
      <c r="KEQ12" s="219"/>
      <c r="KER12" s="219"/>
      <c r="KES12" s="219"/>
      <c r="KET12" s="219"/>
      <c r="KEU12" s="219"/>
      <c r="KEV12" s="219"/>
      <c r="KEW12" s="219"/>
      <c r="KEX12" s="219"/>
      <c r="KEY12" s="219"/>
      <c r="KEZ12" s="219"/>
      <c r="KFA12" s="219"/>
      <c r="KFB12" s="219"/>
      <c r="KFC12" s="219"/>
      <c r="KFD12" s="219"/>
      <c r="KFE12" s="219"/>
      <c r="KFF12" s="219"/>
      <c r="KFG12" s="219"/>
      <c r="KFH12" s="219"/>
      <c r="KFI12" s="219"/>
      <c r="KFJ12" s="219"/>
      <c r="KFK12" s="219"/>
      <c r="KFL12" s="219"/>
      <c r="KFM12" s="219"/>
      <c r="KFN12" s="219"/>
      <c r="KFO12" s="219"/>
      <c r="KFP12" s="219"/>
      <c r="KFQ12" s="219"/>
      <c r="KFR12" s="219"/>
      <c r="KFS12" s="219"/>
      <c r="KFT12" s="219"/>
      <c r="KFU12" s="219"/>
      <c r="KFV12" s="219"/>
      <c r="KFW12" s="219"/>
      <c r="KFX12" s="219"/>
      <c r="KFY12" s="219"/>
      <c r="KFZ12" s="219"/>
      <c r="KGA12" s="219"/>
      <c r="KGB12" s="219"/>
      <c r="KGC12" s="219"/>
      <c r="KGD12" s="219"/>
      <c r="KGE12" s="219"/>
      <c r="KGF12" s="219"/>
      <c r="KGG12" s="219"/>
      <c r="KGH12" s="219"/>
      <c r="KGI12" s="219"/>
      <c r="KGJ12" s="219"/>
      <c r="KGK12" s="219"/>
      <c r="KGL12" s="219"/>
      <c r="KGM12" s="219"/>
      <c r="KGN12" s="219"/>
      <c r="KGO12" s="219"/>
      <c r="KGP12" s="219"/>
      <c r="KGQ12" s="219"/>
      <c r="KGR12" s="219"/>
      <c r="KGS12" s="219"/>
      <c r="KGT12" s="219"/>
      <c r="KGU12" s="219"/>
      <c r="KGV12" s="219"/>
      <c r="KGW12" s="219"/>
      <c r="KGX12" s="219"/>
      <c r="KGY12" s="219"/>
      <c r="KGZ12" s="219"/>
      <c r="KHA12" s="219"/>
      <c r="KHB12" s="219"/>
      <c r="KHC12" s="219"/>
      <c r="KHD12" s="219"/>
      <c r="KHE12" s="219"/>
      <c r="KHF12" s="219"/>
      <c r="KHG12" s="219"/>
      <c r="KHH12" s="219"/>
      <c r="KHI12" s="219"/>
      <c r="KHJ12" s="219"/>
      <c r="KHK12" s="219"/>
      <c r="KHL12" s="219"/>
      <c r="KHM12" s="219"/>
      <c r="KHN12" s="219"/>
      <c r="KHO12" s="219"/>
      <c r="KHP12" s="219"/>
      <c r="KHQ12" s="219"/>
      <c r="KHR12" s="219"/>
      <c r="KHS12" s="219"/>
      <c r="KHT12" s="219"/>
      <c r="KHU12" s="219"/>
      <c r="KHV12" s="219"/>
      <c r="KHW12" s="219"/>
      <c r="KHX12" s="219"/>
      <c r="KHY12" s="219"/>
      <c r="KHZ12" s="219"/>
      <c r="KIA12" s="219"/>
      <c r="KIB12" s="219"/>
      <c r="KIC12" s="219"/>
      <c r="KID12" s="219"/>
      <c r="KIE12" s="219"/>
      <c r="KIF12" s="219"/>
      <c r="KIG12" s="219"/>
      <c r="KIH12" s="219"/>
      <c r="KII12" s="219"/>
      <c r="KIJ12" s="219"/>
      <c r="KIK12" s="219"/>
      <c r="KIL12" s="219"/>
      <c r="KIM12" s="219"/>
      <c r="KIN12" s="219"/>
      <c r="KIO12" s="219"/>
      <c r="KIP12" s="219"/>
      <c r="KIQ12" s="219"/>
      <c r="KIR12" s="219"/>
      <c r="KIS12" s="219"/>
      <c r="KIT12" s="219"/>
      <c r="KIU12" s="219"/>
      <c r="KIV12" s="219"/>
      <c r="KIW12" s="219"/>
      <c r="KIX12" s="219"/>
      <c r="KIY12" s="219"/>
      <c r="KIZ12" s="219"/>
      <c r="KJA12" s="219"/>
      <c r="KJB12" s="219"/>
      <c r="KJC12" s="219"/>
      <c r="KJD12" s="219"/>
      <c r="KJE12" s="219"/>
      <c r="KJF12" s="219"/>
      <c r="KJG12" s="219"/>
      <c r="KJH12" s="219"/>
      <c r="KJI12" s="219"/>
      <c r="KJJ12" s="219"/>
      <c r="KJK12" s="219"/>
      <c r="KJL12" s="219"/>
      <c r="KJM12" s="219"/>
      <c r="KJN12" s="219"/>
      <c r="KJO12" s="219"/>
      <c r="KJP12" s="219"/>
      <c r="KJQ12" s="219"/>
      <c r="KJR12" s="219"/>
      <c r="KJS12" s="219"/>
      <c r="KJT12" s="219"/>
      <c r="KJU12" s="219"/>
      <c r="KJV12" s="219"/>
      <c r="KJW12" s="219"/>
      <c r="KJX12" s="219"/>
      <c r="KJY12" s="219"/>
      <c r="KJZ12" s="219"/>
      <c r="KKA12" s="219"/>
      <c r="KKB12" s="219"/>
      <c r="KKC12" s="219"/>
      <c r="KKD12" s="219"/>
      <c r="KKE12" s="219"/>
      <c r="KKF12" s="219"/>
      <c r="KKG12" s="219"/>
      <c r="KKH12" s="219"/>
      <c r="KKI12" s="219"/>
      <c r="KKJ12" s="219"/>
      <c r="KKK12" s="219"/>
      <c r="KKL12" s="219"/>
      <c r="KKM12" s="219"/>
      <c r="KKN12" s="219"/>
      <c r="KKO12" s="219"/>
      <c r="KKP12" s="219"/>
      <c r="KKQ12" s="219"/>
      <c r="KKR12" s="219"/>
      <c r="KKS12" s="219"/>
      <c r="KKT12" s="219"/>
      <c r="KKU12" s="219"/>
      <c r="KKV12" s="219"/>
      <c r="KKW12" s="219"/>
      <c r="KKX12" s="219"/>
      <c r="KKY12" s="219"/>
      <c r="KKZ12" s="219"/>
      <c r="KLA12" s="219"/>
      <c r="KLB12" s="219"/>
      <c r="KLC12" s="219"/>
      <c r="KLD12" s="219"/>
      <c r="KLE12" s="219"/>
      <c r="KLF12" s="219"/>
      <c r="KLG12" s="219"/>
      <c r="KLH12" s="219"/>
      <c r="KLI12" s="219"/>
      <c r="KLJ12" s="219"/>
      <c r="KLK12" s="219"/>
      <c r="KLL12" s="219"/>
      <c r="KLM12" s="219"/>
      <c r="KLN12" s="219"/>
      <c r="KLO12" s="219"/>
      <c r="KLP12" s="219"/>
      <c r="KLQ12" s="219"/>
      <c r="KLR12" s="219"/>
      <c r="KLS12" s="219"/>
      <c r="KLT12" s="219"/>
      <c r="KLU12" s="219"/>
      <c r="KLV12" s="219"/>
      <c r="KLW12" s="219"/>
      <c r="KLX12" s="219"/>
      <c r="KLY12" s="219"/>
      <c r="KLZ12" s="219"/>
      <c r="KMA12" s="219"/>
      <c r="KMB12" s="219"/>
      <c r="KMC12" s="219"/>
      <c r="KMD12" s="219"/>
      <c r="KME12" s="219"/>
      <c r="KMF12" s="219"/>
      <c r="KMG12" s="219"/>
      <c r="KMH12" s="219"/>
      <c r="KMI12" s="219"/>
      <c r="KMJ12" s="219"/>
      <c r="KMK12" s="219"/>
      <c r="KML12" s="219"/>
      <c r="KMM12" s="219"/>
      <c r="KMN12" s="219"/>
      <c r="KMO12" s="219"/>
      <c r="KMP12" s="219"/>
      <c r="KMQ12" s="219"/>
      <c r="KMR12" s="219"/>
      <c r="KMS12" s="219"/>
      <c r="KMT12" s="219"/>
      <c r="KMU12" s="219"/>
      <c r="KMV12" s="219"/>
      <c r="KMW12" s="219"/>
      <c r="KMX12" s="219"/>
      <c r="KMY12" s="219"/>
      <c r="KMZ12" s="219"/>
      <c r="KNA12" s="219"/>
      <c r="KNB12" s="219"/>
      <c r="KNC12" s="219"/>
      <c r="KND12" s="219"/>
      <c r="KNE12" s="219"/>
      <c r="KNF12" s="219"/>
      <c r="KNG12" s="219"/>
      <c r="KNH12" s="219"/>
      <c r="KNI12" s="219"/>
      <c r="KNJ12" s="219"/>
      <c r="KNK12" s="219"/>
      <c r="KNL12" s="219"/>
      <c r="KNM12" s="219"/>
      <c r="KNN12" s="219"/>
      <c r="KNO12" s="219"/>
      <c r="KNP12" s="219"/>
      <c r="KNQ12" s="219"/>
      <c r="KNR12" s="219"/>
      <c r="KNS12" s="219"/>
      <c r="KNT12" s="219"/>
      <c r="KNU12" s="219"/>
      <c r="KNV12" s="219"/>
      <c r="KNW12" s="219"/>
      <c r="KNX12" s="219"/>
      <c r="KNY12" s="219"/>
      <c r="KNZ12" s="219"/>
      <c r="KOA12" s="219"/>
      <c r="KOB12" s="219"/>
      <c r="KOC12" s="219"/>
      <c r="KOD12" s="219"/>
      <c r="KOE12" s="219"/>
      <c r="KOF12" s="219"/>
      <c r="KOG12" s="219"/>
      <c r="KOH12" s="219"/>
      <c r="KOI12" s="219"/>
      <c r="KOJ12" s="219"/>
      <c r="KOK12" s="219"/>
      <c r="KOL12" s="219"/>
      <c r="KOM12" s="219"/>
      <c r="KON12" s="219"/>
      <c r="KOO12" s="219"/>
      <c r="KOP12" s="219"/>
      <c r="KOQ12" s="219"/>
      <c r="KOR12" s="219"/>
      <c r="KOS12" s="219"/>
      <c r="KOT12" s="219"/>
      <c r="KOU12" s="219"/>
      <c r="KOV12" s="219"/>
      <c r="KOW12" s="219"/>
      <c r="KOX12" s="219"/>
      <c r="KOY12" s="219"/>
      <c r="KOZ12" s="219"/>
      <c r="KPA12" s="219"/>
      <c r="KPB12" s="219"/>
      <c r="KPC12" s="219"/>
      <c r="KPD12" s="219"/>
      <c r="KPE12" s="219"/>
      <c r="KPF12" s="219"/>
      <c r="KPG12" s="219"/>
      <c r="KPH12" s="219"/>
      <c r="KPI12" s="219"/>
      <c r="KPJ12" s="219"/>
      <c r="KPK12" s="219"/>
      <c r="KPL12" s="219"/>
      <c r="KPM12" s="219"/>
      <c r="KPN12" s="219"/>
      <c r="KPO12" s="219"/>
      <c r="KPP12" s="219"/>
      <c r="KPQ12" s="219"/>
      <c r="KPR12" s="219"/>
      <c r="KPS12" s="219"/>
      <c r="KPT12" s="219"/>
      <c r="KPU12" s="219"/>
      <c r="KPV12" s="219"/>
      <c r="KPW12" s="219"/>
      <c r="KPX12" s="219"/>
      <c r="KPY12" s="219"/>
      <c r="KPZ12" s="219"/>
      <c r="KQA12" s="219"/>
      <c r="KQB12" s="219"/>
      <c r="KQC12" s="219"/>
      <c r="KQD12" s="219"/>
      <c r="KQE12" s="219"/>
      <c r="KQF12" s="219"/>
      <c r="KQG12" s="219"/>
      <c r="KQH12" s="219"/>
      <c r="KQI12" s="219"/>
      <c r="KQJ12" s="219"/>
      <c r="KQK12" s="219"/>
      <c r="KQL12" s="219"/>
      <c r="KQM12" s="219"/>
      <c r="KQN12" s="219"/>
      <c r="KQO12" s="219"/>
      <c r="KQP12" s="219"/>
      <c r="KQQ12" s="219"/>
      <c r="KQR12" s="219"/>
      <c r="KQS12" s="219"/>
      <c r="KQT12" s="219"/>
      <c r="KQU12" s="219"/>
      <c r="KQV12" s="219"/>
      <c r="KQW12" s="219"/>
      <c r="KQX12" s="219"/>
      <c r="KQY12" s="219"/>
      <c r="KQZ12" s="219"/>
      <c r="KRA12" s="219"/>
      <c r="KRB12" s="219"/>
      <c r="KRC12" s="219"/>
      <c r="KRD12" s="219"/>
      <c r="KRE12" s="219"/>
      <c r="KRF12" s="219"/>
      <c r="KRG12" s="219"/>
      <c r="KRH12" s="219"/>
      <c r="KRI12" s="219"/>
      <c r="KRJ12" s="219"/>
      <c r="KRK12" s="219"/>
      <c r="KRL12" s="219"/>
      <c r="KRM12" s="219"/>
      <c r="KRN12" s="219"/>
      <c r="KRO12" s="219"/>
      <c r="KRP12" s="219"/>
      <c r="KRQ12" s="219"/>
      <c r="KRR12" s="219"/>
      <c r="KRS12" s="219"/>
      <c r="KRT12" s="219"/>
      <c r="KRU12" s="219"/>
      <c r="KRV12" s="219"/>
      <c r="KRW12" s="219"/>
      <c r="KRX12" s="219"/>
      <c r="KRY12" s="219"/>
      <c r="KRZ12" s="219"/>
      <c r="KSA12" s="219"/>
      <c r="KSB12" s="219"/>
      <c r="KSC12" s="219"/>
      <c r="KSD12" s="219"/>
      <c r="KSE12" s="219"/>
      <c r="KSF12" s="219"/>
      <c r="KSG12" s="219"/>
      <c r="KSH12" s="219"/>
      <c r="KSI12" s="219"/>
      <c r="KSJ12" s="219"/>
      <c r="KSK12" s="219"/>
      <c r="KSL12" s="219"/>
      <c r="KSM12" s="219"/>
      <c r="KSN12" s="219"/>
      <c r="KSO12" s="219"/>
      <c r="KSP12" s="219"/>
      <c r="KSQ12" s="219"/>
      <c r="KSR12" s="219"/>
      <c r="KSS12" s="219"/>
      <c r="KST12" s="219"/>
      <c r="KSU12" s="219"/>
      <c r="KSV12" s="219"/>
      <c r="KSW12" s="219"/>
      <c r="KSX12" s="219"/>
      <c r="KSY12" s="219"/>
      <c r="KSZ12" s="219"/>
      <c r="KTA12" s="219"/>
      <c r="KTB12" s="219"/>
      <c r="KTC12" s="219"/>
      <c r="KTD12" s="219"/>
      <c r="KTE12" s="219"/>
      <c r="KTF12" s="219"/>
      <c r="KTG12" s="219"/>
      <c r="KTH12" s="219"/>
      <c r="KTI12" s="219"/>
      <c r="KTJ12" s="219"/>
      <c r="KTK12" s="219"/>
      <c r="KTL12" s="219"/>
      <c r="KTM12" s="219"/>
      <c r="KTN12" s="219"/>
      <c r="KTO12" s="219"/>
      <c r="KTP12" s="219"/>
      <c r="KTQ12" s="219"/>
      <c r="KTR12" s="219"/>
      <c r="KTS12" s="219"/>
      <c r="KTT12" s="219"/>
      <c r="KTU12" s="219"/>
      <c r="KTV12" s="219"/>
      <c r="KTW12" s="219"/>
      <c r="KTX12" s="219"/>
      <c r="KTY12" s="219"/>
      <c r="KTZ12" s="219"/>
      <c r="KUA12" s="219"/>
      <c r="KUB12" s="219"/>
      <c r="KUC12" s="219"/>
      <c r="KUD12" s="219"/>
      <c r="KUE12" s="219"/>
      <c r="KUF12" s="219"/>
      <c r="KUG12" s="219"/>
      <c r="KUH12" s="219"/>
      <c r="KUI12" s="219"/>
      <c r="KUJ12" s="219"/>
      <c r="KUK12" s="219"/>
      <c r="KUL12" s="219"/>
      <c r="KUM12" s="219"/>
      <c r="KUN12" s="219"/>
      <c r="KUO12" s="219"/>
      <c r="KUP12" s="219"/>
      <c r="KUQ12" s="219"/>
      <c r="KUR12" s="219"/>
      <c r="KUS12" s="219"/>
      <c r="KUT12" s="219"/>
      <c r="KUU12" s="219"/>
      <c r="KUV12" s="219"/>
      <c r="KUW12" s="219"/>
      <c r="KUX12" s="219"/>
      <c r="KUY12" s="219"/>
      <c r="KUZ12" s="219"/>
      <c r="KVA12" s="219"/>
      <c r="KVB12" s="219"/>
      <c r="KVC12" s="219"/>
      <c r="KVD12" s="219"/>
      <c r="KVE12" s="219"/>
      <c r="KVF12" s="219"/>
      <c r="KVG12" s="219"/>
      <c r="KVH12" s="219"/>
      <c r="KVI12" s="219"/>
      <c r="KVJ12" s="219"/>
      <c r="KVK12" s="219"/>
      <c r="KVL12" s="219"/>
      <c r="KVM12" s="219"/>
      <c r="KVN12" s="219"/>
      <c r="KVO12" s="219"/>
      <c r="KVP12" s="219"/>
      <c r="KVQ12" s="219"/>
      <c r="KVR12" s="219"/>
      <c r="KVS12" s="219"/>
      <c r="KVT12" s="219"/>
      <c r="KVU12" s="219"/>
      <c r="KVV12" s="219"/>
      <c r="KVW12" s="219"/>
      <c r="KVX12" s="219"/>
      <c r="KVY12" s="219"/>
      <c r="KVZ12" s="219"/>
      <c r="KWA12" s="219"/>
      <c r="KWB12" s="219"/>
      <c r="KWC12" s="219"/>
      <c r="KWD12" s="219"/>
      <c r="KWE12" s="219"/>
      <c r="KWF12" s="219"/>
      <c r="KWG12" s="219"/>
      <c r="KWH12" s="219"/>
      <c r="KWI12" s="219"/>
      <c r="KWJ12" s="219"/>
      <c r="KWK12" s="219"/>
      <c r="KWL12" s="219"/>
      <c r="KWM12" s="219"/>
      <c r="KWN12" s="219"/>
      <c r="KWO12" s="219"/>
      <c r="KWP12" s="219"/>
      <c r="KWQ12" s="219"/>
      <c r="KWR12" s="219"/>
      <c r="KWS12" s="219"/>
      <c r="KWT12" s="219"/>
      <c r="KWU12" s="219"/>
      <c r="KWV12" s="219"/>
      <c r="KWW12" s="219"/>
      <c r="KWX12" s="219"/>
      <c r="KWY12" s="219"/>
      <c r="KWZ12" s="219"/>
      <c r="KXA12" s="219"/>
      <c r="KXB12" s="219"/>
      <c r="KXC12" s="219"/>
      <c r="KXD12" s="219"/>
      <c r="KXE12" s="219"/>
      <c r="KXF12" s="219"/>
      <c r="KXG12" s="219"/>
      <c r="KXH12" s="219"/>
      <c r="KXI12" s="219"/>
      <c r="KXJ12" s="219"/>
      <c r="KXK12" s="219"/>
      <c r="KXL12" s="219"/>
      <c r="KXM12" s="219"/>
      <c r="KXN12" s="219"/>
      <c r="KXO12" s="219"/>
      <c r="KXP12" s="219"/>
      <c r="KXQ12" s="219"/>
      <c r="KXR12" s="219"/>
      <c r="KXS12" s="219"/>
      <c r="KXT12" s="219"/>
      <c r="KXU12" s="219"/>
      <c r="KXV12" s="219"/>
      <c r="KXW12" s="219"/>
      <c r="KXX12" s="219"/>
      <c r="KXY12" s="219"/>
      <c r="KXZ12" s="219"/>
      <c r="KYA12" s="219"/>
      <c r="KYB12" s="219"/>
      <c r="KYC12" s="219"/>
      <c r="KYD12" s="219"/>
      <c r="KYE12" s="219"/>
      <c r="KYF12" s="219"/>
      <c r="KYG12" s="219"/>
      <c r="KYH12" s="219"/>
      <c r="KYI12" s="219"/>
      <c r="KYJ12" s="219"/>
      <c r="KYK12" s="219"/>
      <c r="KYL12" s="219"/>
      <c r="KYM12" s="219"/>
      <c r="KYN12" s="219"/>
      <c r="KYO12" s="219"/>
      <c r="KYP12" s="219"/>
      <c r="KYQ12" s="219"/>
      <c r="KYR12" s="219"/>
      <c r="KYS12" s="219"/>
      <c r="KYT12" s="219"/>
      <c r="KYU12" s="219"/>
      <c r="KYV12" s="219"/>
      <c r="KYW12" s="219"/>
      <c r="KYX12" s="219"/>
      <c r="KYY12" s="219"/>
      <c r="KYZ12" s="219"/>
      <c r="KZA12" s="219"/>
      <c r="KZB12" s="219"/>
      <c r="KZC12" s="219"/>
      <c r="KZD12" s="219"/>
      <c r="KZE12" s="219"/>
      <c r="KZF12" s="219"/>
      <c r="KZG12" s="219"/>
      <c r="KZH12" s="219"/>
      <c r="KZI12" s="219"/>
      <c r="KZJ12" s="219"/>
      <c r="KZK12" s="219"/>
      <c r="KZL12" s="219"/>
      <c r="KZM12" s="219"/>
      <c r="KZN12" s="219"/>
      <c r="KZO12" s="219"/>
      <c r="KZP12" s="219"/>
      <c r="KZQ12" s="219"/>
      <c r="KZR12" s="219"/>
      <c r="KZS12" s="219"/>
      <c r="KZT12" s="219"/>
      <c r="KZU12" s="219"/>
      <c r="KZV12" s="219"/>
      <c r="KZW12" s="219"/>
      <c r="KZX12" s="219"/>
      <c r="KZY12" s="219"/>
      <c r="KZZ12" s="219"/>
      <c r="LAA12" s="219"/>
      <c r="LAB12" s="219"/>
      <c r="LAC12" s="219"/>
      <c r="LAD12" s="219"/>
      <c r="LAE12" s="219"/>
      <c r="LAF12" s="219"/>
      <c r="LAG12" s="219"/>
      <c r="LAH12" s="219"/>
      <c r="LAI12" s="219"/>
      <c r="LAJ12" s="219"/>
      <c r="LAK12" s="219"/>
      <c r="LAL12" s="219"/>
      <c r="LAM12" s="219"/>
      <c r="LAN12" s="219"/>
      <c r="LAO12" s="219"/>
      <c r="LAP12" s="219"/>
      <c r="LAQ12" s="219"/>
      <c r="LAR12" s="219"/>
      <c r="LAS12" s="219"/>
      <c r="LAT12" s="219"/>
      <c r="LAU12" s="219"/>
      <c r="LAV12" s="219"/>
      <c r="LAW12" s="219"/>
      <c r="LAX12" s="219"/>
      <c r="LAY12" s="219"/>
      <c r="LAZ12" s="219"/>
      <c r="LBA12" s="219"/>
      <c r="LBB12" s="219"/>
      <c r="LBC12" s="219"/>
      <c r="LBD12" s="219"/>
      <c r="LBE12" s="219"/>
      <c r="LBF12" s="219"/>
      <c r="LBG12" s="219"/>
      <c r="LBH12" s="219"/>
      <c r="LBI12" s="219"/>
      <c r="LBJ12" s="219"/>
      <c r="LBK12" s="219"/>
      <c r="LBL12" s="219"/>
      <c r="LBM12" s="219"/>
      <c r="LBN12" s="219"/>
      <c r="LBO12" s="219"/>
      <c r="LBP12" s="219"/>
      <c r="LBQ12" s="219"/>
      <c r="LBR12" s="219"/>
      <c r="LBS12" s="219"/>
      <c r="LBT12" s="219"/>
      <c r="LBU12" s="219"/>
      <c r="LBV12" s="219"/>
      <c r="LBW12" s="219"/>
      <c r="LBX12" s="219"/>
      <c r="LBY12" s="219"/>
      <c r="LBZ12" s="219"/>
      <c r="LCA12" s="219"/>
      <c r="LCB12" s="219"/>
      <c r="LCC12" s="219"/>
      <c r="LCD12" s="219"/>
      <c r="LCE12" s="219"/>
      <c r="LCF12" s="219"/>
      <c r="LCG12" s="219"/>
      <c r="LCH12" s="219"/>
      <c r="LCI12" s="219"/>
      <c r="LCJ12" s="219"/>
      <c r="LCK12" s="219"/>
      <c r="LCL12" s="219"/>
      <c r="LCM12" s="219"/>
      <c r="LCN12" s="219"/>
      <c r="LCO12" s="219"/>
      <c r="LCP12" s="219"/>
      <c r="LCQ12" s="219"/>
      <c r="LCR12" s="219"/>
      <c r="LCS12" s="219"/>
      <c r="LCT12" s="219"/>
      <c r="LCU12" s="219"/>
      <c r="LCV12" s="219"/>
      <c r="LCW12" s="219"/>
      <c r="LCX12" s="219"/>
      <c r="LCY12" s="219"/>
      <c r="LCZ12" s="219"/>
      <c r="LDA12" s="219"/>
      <c r="LDB12" s="219"/>
      <c r="LDC12" s="219"/>
      <c r="LDD12" s="219"/>
      <c r="LDE12" s="219"/>
      <c r="LDF12" s="219"/>
      <c r="LDG12" s="219"/>
      <c r="LDH12" s="219"/>
      <c r="LDI12" s="219"/>
      <c r="LDJ12" s="219"/>
      <c r="LDK12" s="219"/>
      <c r="LDL12" s="219"/>
      <c r="LDM12" s="219"/>
      <c r="LDN12" s="219"/>
      <c r="LDO12" s="219"/>
      <c r="LDP12" s="219"/>
      <c r="LDQ12" s="219"/>
      <c r="LDR12" s="219"/>
      <c r="LDS12" s="219"/>
      <c r="LDT12" s="219"/>
      <c r="LDU12" s="219"/>
      <c r="LDV12" s="219"/>
      <c r="LDW12" s="219"/>
      <c r="LDX12" s="219"/>
      <c r="LDY12" s="219"/>
      <c r="LDZ12" s="219"/>
      <c r="LEA12" s="219"/>
      <c r="LEB12" s="219"/>
      <c r="LEC12" s="219"/>
      <c r="LED12" s="219"/>
      <c r="LEE12" s="219"/>
      <c r="LEF12" s="219"/>
      <c r="LEG12" s="219"/>
      <c r="LEH12" s="219"/>
      <c r="LEI12" s="219"/>
      <c r="LEJ12" s="219"/>
      <c r="LEK12" s="219"/>
      <c r="LEL12" s="219"/>
      <c r="LEM12" s="219"/>
      <c r="LEN12" s="219"/>
      <c r="LEO12" s="219"/>
      <c r="LEP12" s="219"/>
      <c r="LEQ12" s="219"/>
      <c r="LER12" s="219"/>
      <c r="LES12" s="219"/>
      <c r="LET12" s="219"/>
      <c r="LEU12" s="219"/>
      <c r="LEV12" s="219"/>
      <c r="LEW12" s="219"/>
      <c r="LEX12" s="219"/>
      <c r="LEY12" s="219"/>
      <c r="LEZ12" s="219"/>
      <c r="LFA12" s="219"/>
      <c r="LFB12" s="219"/>
      <c r="LFC12" s="219"/>
      <c r="LFD12" s="219"/>
      <c r="LFE12" s="219"/>
      <c r="LFF12" s="219"/>
      <c r="LFG12" s="219"/>
      <c r="LFH12" s="219"/>
      <c r="LFI12" s="219"/>
      <c r="LFJ12" s="219"/>
      <c r="LFK12" s="219"/>
      <c r="LFL12" s="219"/>
      <c r="LFM12" s="219"/>
      <c r="LFN12" s="219"/>
      <c r="LFO12" s="219"/>
      <c r="LFP12" s="219"/>
      <c r="LFQ12" s="219"/>
      <c r="LFR12" s="219"/>
      <c r="LFS12" s="219"/>
      <c r="LFT12" s="219"/>
      <c r="LFU12" s="219"/>
      <c r="LFV12" s="219"/>
      <c r="LFW12" s="219"/>
      <c r="LFX12" s="219"/>
      <c r="LFY12" s="219"/>
      <c r="LFZ12" s="219"/>
      <c r="LGA12" s="219"/>
      <c r="LGB12" s="219"/>
      <c r="LGC12" s="219"/>
      <c r="LGD12" s="219"/>
      <c r="LGE12" s="219"/>
      <c r="LGF12" s="219"/>
      <c r="LGG12" s="219"/>
      <c r="LGH12" s="219"/>
      <c r="LGI12" s="219"/>
      <c r="LGJ12" s="219"/>
      <c r="LGK12" s="219"/>
      <c r="LGL12" s="219"/>
      <c r="LGM12" s="219"/>
      <c r="LGN12" s="219"/>
      <c r="LGO12" s="219"/>
      <c r="LGP12" s="219"/>
      <c r="LGQ12" s="219"/>
      <c r="LGR12" s="219"/>
      <c r="LGS12" s="219"/>
      <c r="LGT12" s="219"/>
      <c r="LGU12" s="219"/>
      <c r="LGV12" s="219"/>
      <c r="LGW12" s="219"/>
      <c r="LGX12" s="219"/>
      <c r="LGY12" s="219"/>
      <c r="LGZ12" s="219"/>
      <c r="LHA12" s="219"/>
      <c r="LHB12" s="219"/>
      <c r="LHC12" s="219"/>
      <c r="LHD12" s="219"/>
      <c r="LHE12" s="219"/>
      <c r="LHF12" s="219"/>
      <c r="LHG12" s="219"/>
      <c r="LHH12" s="219"/>
      <c r="LHI12" s="219"/>
      <c r="LHJ12" s="219"/>
      <c r="LHK12" s="219"/>
      <c r="LHL12" s="219"/>
      <c r="LHM12" s="219"/>
      <c r="LHN12" s="219"/>
      <c r="LHO12" s="219"/>
      <c r="LHP12" s="219"/>
      <c r="LHQ12" s="219"/>
      <c r="LHR12" s="219"/>
      <c r="LHS12" s="219"/>
      <c r="LHT12" s="219"/>
      <c r="LHU12" s="219"/>
      <c r="LHV12" s="219"/>
      <c r="LHW12" s="219"/>
      <c r="LHX12" s="219"/>
      <c r="LHY12" s="219"/>
      <c r="LHZ12" s="219"/>
      <c r="LIA12" s="219"/>
      <c r="LIB12" s="219"/>
      <c r="LIC12" s="219"/>
      <c r="LID12" s="219"/>
      <c r="LIE12" s="219"/>
      <c r="LIF12" s="219"/>
      <c r="LIG12" s="219"/>
      <c r="LIH12" s="219"/>
      <c r="LII12" s="219"/>
      <c r="LIJ12" s="219"/>
      <c r="LIK12" s="219"/>
      <c r="LIL12" s="219"/>
      <c r="LIM12" s="219"/>
      <c r="LIN12" s="219"/>
      <c r="LIO12" s="219"/>
      <c r="LIP12" s="219"/>
      <c r="LIQ12" s="219"/>
      <c r="LIR12" s="219"/>
      <c r="LIS12" s="219"/>
      <c r="LIT12" s="219"/>
      <c r="LIU12" s="219"/>
      <c r="LIV12" s="219"/>
      <c r="LIW12" s="219"/>
      <c r="LIX12" s="219"/>
      <c r="LIY12" s="219"/>
      <c r="LIZ12" s="219"/>
      <c r="LJA12" s="219"/>
      <c r="LJB12" s="219"/>
      <c r="LJC12" s="219"/>
      <c r="LJD12" s="219"/>
      <c r="LJE12" s="219"/>
      <c r="LJF12" s="219"/>
      <c r="LJG12" s="219"/>
      <c r="LJH12" s="219"/>
      <c r="LJI12" s="219"/>
      <c r="LJJ12" s="219"/>
      <c r="LJK12" s="219"/>
      <c r="LJL12" s="219"/>
      <c r="LJM12" s="219"/>
      <c r="LJN12" s="219"/>
      <c r="LJO12" s="219"/>
      <c r="LJP12" s="219"/>
      <c r="LJQ12" s="219"/>
      <c r="LJR12" s="219"/>
      <c r="LJS12" s="219"/>
      <c r="LJT12" s="219"/>
      <c r="LJU12" s="219"/>
      <c r="LJV12" s="219"/>
      <c r="LJW12" s="219"/>
      <c r="LJX12" s="219"/>
      <c r="LJY12" s="219"/>
      <c r="LJZ12" s="219"/>
      <c r="LKA12" s="219"/>
      <c r="LKB12" s="219"/>
      <c r="LKC12" s="219"/>
      <c r="LKD12" s="219"/>
      <c r="LKE12" s="219"/>
      <c r="LKF12" s="219"/>
      <c r="LKG12" s="219"/>
      <c r="LKH12" s="219"/>
      <c r="LKI12" s="219"/>
      <c r="LKJ12" s="219"/>
      <c r="LKK12" s="219"/>
      <c r="LKL12" s="219"/>
      <c r="LKM12" s="219"/>
      <c r="LKN12" s="219"/>
      <c r="LKO12" s="219"/>
      <c r="LKP12" s="219"/>
      <c r="LKQ12" s="219"/>
      <c r="LKR12" s="219"/>
      <c r="LKS12" s="219"/>
      <c r="LKT12" s="219"/>
      <c r="LKU12" s="219"/>
      <c r="LKV12" s="219"/>
      <c r="LKW12" s="219"/>
      <c r="LKX12" s="219"/>
      <c r="LKY12" s="219"/>
      <c r="LKZ12" s="219"/>
      <c r="LLA12" s="219"/>
      <c r="LLB12" s="219"/>
      <c r="LLC12" s="219"/>
      <c r="LLD12" s="219"/>
      <c r="LLE12" s="219"/>
      <c r="LLF12" s="219"/>
      <c r="LLG12" s="219"/>
      <c r="LLH12" s="219"/>
      <c r="LLI12" s="219"/>
      <c r="LLJ12" s="219"/>
      <c r="LLK12" s="219"/>
      <c r="LLL12" s="219"/>
      <c r="LLM12" s="219"/>
      <c r="LLN12" s="219"/>
      <c r="LLO12" s="219"/>
      <c r="LLP12" s="219"/>
      <c r="LLQ12" s="219"/>
      <c r="LLR12" s="219"/>
      <c r="LLS12" s="219"/>
      <c r="LLT12" s="219"/>
      <c r="LLU12" s="219"/>
      <c r="LLV12" s="219"/>
      <c r="LLW12" s="219"/>
      <c r="LLX12" s="219"/>
      <c r="LLY12" s="219"/>
      <c r="LLZ12" s="219"/>
      <c r="LMA12" s="219"/>
      <c r="LMB12" s="219"/>
      <c r="LMC12" s="219"/>
      <c r="LMD12" s="219"/>
      <c r="LME12" s="219"/>
      <c r="LMF12" s="219"/>
      <c r="LMG12" s="219"/>
      <c r="LMH12" s="219"/>
      <c r="LMI12" s="219"/>
      <c r="LMJ12" s="219"/>
      <c r="LMK12" s="219"/>
      <c r="LML12" s="219"/>
      <c r="LMM12" s="219"/>
      <c r="LMN12" s="219"/>
      <c r="LMO12" s="219"/>
      <c r="LMP12" s="219"/>
      <c r="LMQ12" s="219"/>
      <c r="LMR12" s="219"/>
      <c r="LMS12" s="219"/>
      <c r="LMT12" s="219"/>
      <c r="LMU12" s="219"/>
      <c r="LMV12" s="219"/>
      <c r="LMW12" s="219"/>
      <c r="LMX12" s="219"/>
      <c r="LMY12" s="219"/>
      <c r="LMZ12" s="219"/>
      <c r="LNA12" s="219"/>
      <c r="LNB12" s="219"/>
      <c r="LNC12" s="219"/>
      <c r="LND12" s="219"/>
      <c r="LNE12" s="219"/>
      <c r="LNF12" s="219"/>
      <c r="LNG12" s="219"/>
      <c r="LNH12" s="219"/>
      <c r="LNI12" s="219"/>
      <c r="LNJ12" s="219"/>
      <c r="LNK12" s="219"/>
      <c r="LNL12" s="219"/>
      <c r="LNM12" s="219"/>
      <c r="LNN12" s="219"/>
      <c r="LNO12" s="219"/>
      <c r="LNP12" s="219"/>
      <c r="LNQ12" s="219"/>
      <c r="LNR12" s="219"/>
      <c r="LNS12" s="219"/>
      <c r="LNT12" s="219"/>
      <c r="LNU12" s="219"/>
      <c r="LNV12" s="219"/>
      <c r="LNW12" s="219"/>
      <c r="LNX12" s="219"/>
      <c r="LNY12" s="219"/>
      <c r="LNZ12" s="219"/>
      <c r="LOA12" s="219"/>
      <c r="LOB12" s="219"/>
      <c r="LOC12" s="219"/>
      <c r="LOD12" s="219"/>
      <c r="LOE12" s="219"/>
      <c r="LOF12" s="219"/>
      <c r="LOG12" s="219"/>
      <c r="LOH12" s="219"/>
      <c r="LOI12" s="219"/>
      <c r="LOJ12" s="219"/>
      <c r="LOK12" s="219"/>
      <c r="LOL12" s="219"/>
      <c r="LOM12" s="219"/>
      <c r="LON12" s="219"/>
      <c r="LOO12" s="219"/>
      <c r="LOP12" s="219"/>
      <c r="LOQ12" s="219"/>
      <c r="LOR12" s="219"/>
      <c r="LOS12" s="219"/>
      <c r="LOT12" s="219"/>
      <c r="LOU12" s="219"/>
      <c r="LOV12" s="219"/>
      <c r="LOW12" s="219"/>
      <c r="LOX12" s="219"/>
      <c r="LOY12" s="219"/>
      <c r="LOZ12" s="219"/>
      <c r="LPA12" s="219"/>
      <c r="LPB12" s="219"/>
      <c r="LPC12" s="219"/>
      <c r="LPD12" s="219"/>
      <c r="LPE12" s="219"/>
      <c r="LPF12" s="219"/>
      <c r="LPG12" s="219"/>
      <c r="LPH12" s="219"/>
      <c r="LPI12" s="219"/>
      <c r="LPJ12" s="219"/>
      <c r="LPK12" s="219"/>
      <c r="LPL12" s="219"/>
      <c r="LPM12" s="219"/>
      <c r="LPN12" s="219"/>
      <c r="LPO12" s="219"/>
      <c r="LPP12" s="219"/>
      <c r="LPQ12" s="219"/>
      <c r="LPR12" s="219"/>
      <c r="LPS12" s="219"/>
      <c r="LPT12" s="219"/>
      <c r="LPU12" s="219"/>
      <c r="LPV12" s="219"/>
      <c r="LPW12" s="219"/>
      <c r="LPX12" s="219"/>
      <c r="LPY12" s="219"/>
      <c r="LPZ12" s="219"/>
      <c r="LQA12" s="219"/>
      <c r="LQB12" s="219"/>
      <c r="LQC12" s="219"/>
      <c r="LQD12" s="219"/>
      <c r="LQE12" s="219"/>
      <c r="LQF12" s="219"/>
      <c r="LQG12" s="219"/>
      <c r="LQH12" s="219"/>
      <c r="LQI12" s="219"/>
      <c r="LQJ12" s="219"/>
      <c r="LQK12" s="219"/>
      <c r="LQL12" s="219"/>
      <c r="LQM12" s="219"/>
      <c r="LQN12" s="219"/>
      <c r="LQO12" s="219"/>
      <c r="LQP12" s="219"/>
      <c r="LQQ12" s="219"/>
      <c r="LQR12" s="219"/>
      <c r="LQS12" s="219"/>
      <c r="LQT12" s="219"/>
      <c r="LQU12" s="219"/>
      <c r="LQV12" s="219"/>
      <c r="LQW12" s="219"/>
      <c r="LQX12" s="219"/>
      <c r="LQY12" s="219"/>
      <c r="LQZ12" s="219"/>
      <c r="LRA12" s="219"/>
      <c r="LRB12" s="219"/>
      <c r="LRC12" s="219"/>
      <c r="LRD12" s="219"/>
      <c r="LRE12" s="219"/>
      <c r="LRF12" s="219"/>
      <c r="LRG12" s="219"/>
      <c r="LRH12" s="219"/>
      <c r="LRI12" s="219"/>
      <c r="LRJ12" s="219"/>
      <c r="LRK12" s="219"/>
      <c r="LRL12" s="219"/>
      <c r="LRM12" s="219"/>
      <c r="LRN12" s="219"/>
      <c r="LRO12" s="219"/>
      <c r="LRP12" s="219"/>
      <c r="LRQ12" s="219"/>
      <c r="LRR12" s="219"/>
      <c r="LRS12" s="219"/>
      <c r="LRT12" s="219"/>
      <c r="LRU12" s="219"/>
      <c r="LRV12" s="219"/>
      <c r="LRW12" s="219"/>
      <c r="LRX12" s="219"/>
      <c r="LRY12" s="219"/>
      <c r="LRZ12" s="219"/>
      <c r="LSA12" s="219"/>
      <c r="LSB12" s="219"/>
      <c r="LSC12" s="219"/>
      <c r="LSD12" s="219"/>
      <c r="LSE12" s="219"/>
      <c r="LSF12" s="219"/>
      <c r="LSG12" s="219"/>
      <c r="LSH12" s="219"/>
      <c r="LSI12" s="219"/>
      <c r="LSJ12" s="219"/>
      <c r="LSK12" s="219"/>
      <c r="LSL12" s="219"/>
      <c r="LSM12" s="219"/>
      <c r="LSN12" s="219"/>
      <c r="LSO12" s="219"/>
      <c r="LSP12" s="219"/>
      <c r="LSQ12" s="219"/>
      <c r="LSR12" s="219"/>
      <c r="LSS12" s="219"/>
      <c r="LST12" s="219"/>
      <c r="LSU12" s="219"/>
      <c r="LSV12" s="219"/>
      <c r="LSW12" s="219"/>
      <c r="LSX12" s="219"/>
      <c r="LSY12" s="219"/>
      <c r="LSZ12" s="219"/>
      <c r="LTA12" s="219"/>
      <c r="LTB12" s="219"/>
      <c r="LTC12" s="219"/>
      <c r="LTD12" s="219"/>
      <c r="LTE12" s="219"/>
      <c r="LTF12" s="219"/>
      <c r="LTG12" s="219"/>
      <c r="LTH12" s="219"/>
      <c r="LTI12" s="219"/>
      <c r="LTJ12" s="219"/>
      <c r="LTK12" s="219"/>
      <c r="LTL12" s="219"/>
      <c r="LTM12" s="219"/>
      <c r="LTN12" s="219"/>
      <c r="LTO12" s="219"/>
      <c r="LTP12" s="219"/>
      <c r="LTQ12" s="219"/>
      <c r="LTR12" s="219"/>
      <c r="LTS12" s="219"/>
      <c r="LTT12" s="219"/>
      <c r="LTU12" s="219"/>
      <c r="LTV12" s="219"/>
      <c r="LTW12" s="219"/>
      <c r="LTX12" s="219"/>
      <c r="LTY12" s="219"/>
      <c r="LTZ12" s="219"/>
      <c r="LUA12" s="219"/>
      <c r="LUB12" s="219"/>
      <c r="LUC12" s="219"/>
      <c r="LUD12" s="219"/>
      <c r="LUE12" s="219"/>
      <c r="LUF12" s="219"/>
      <c r="LUG12" s="219"/>
      <c r="LUH12" s="219"/>
      <c r="LUI12" s="219"/>
      <c r="LUJ12" s="219"/>
      <c r="LUK12" s="219"/>
      <c r="LUL12" s="219"/>
      <c r="LUM12" s="219"/>
      <c r="LUN12" s="219"/>
      <c r="LUO12" s="219"/>
      <c r="LUP12" s="219"/>
      <c r="LUQ12" s="219"/>
      <c r="LUR12" s="219"/>
      <c r="LUS12" s="219"/>
      <c r="LUT12" s="219"/>
      <c r="LUU12" s="219"/>
      <c r="LUV12" s="219"/>
      <c r="LUW12" s="219"/>
      <c r="LUX12" s="219"/>
      <c r="LUY12" s="219"/>
      <c r="LUZ12" s="219"/>
      <c r="LVA12" s="219"/>
      <c r="LVB12" s="219"/>
      <c r="LVC12" s="219"/>
      <c r="LVD12" s="219"/>
      <c r="LVE12" s="219"/>
      <c r="LVF12" s="219"/>
      <c r="LVG12" s="219"/>
      <c r="LVH12" s="219"/>
      <c r="LVI12" s="219"/>
      <c r="LVJ12" s="219"/>
      <c r="LVK12" s="219"/>
      <c r="LVL12" s="219"/>
      <c r="LVM12" s="219"/>
      <c r="LVN12" s="219"/>
      <c r="LVO12" s="219"/>
      <c r="LVP12" s="219"/>
      <c r="LVQ12" s="219"/>
      <c r="LVR12" s="219"/>
      <c r="LVS12" s="219"/>
      <c r="LVT12" s="219"/>
      <c r="LVU12" s="219"/>
      <c r="LVV12" s="219"/>
      <c r="LVW12" s="219"/>
      <c r="LVX12" s="219"/>
      <c r="LVY12" s="219"/>
      <c r="LVZ12" s="219"/>
      <c r="LWA12" s="219"/>
      <c r="LWB12" s="219"/>
      <c r="LWC12" s="219"/>
      <c r="LWD12" s="219"/>
      <c r="LWE12" s="219"/>
      <c r="LWF12" s="219"/>
      <c r="LWG12" s="219"/>
      <c r="LWH12" s="219"/>
      <c r="LWI12" s="219"/>
      <c r="LWJ12" s="219"/>
      <c r="LWK12" s="219"/>
      <c r="LWL12" s="219"/>
      <c r="LWM12" s="219"/>
      <c r="LWN12" s="219"/>
      <c r="LWO12" s="219"/>
      <c r="LWP12" s="219"/>
      <c r="LWQ12" s="219"/>
      <c r="LWR12" s="219"/>
      <c r="LWS12" s="219"/>
      <c r="LWT12" s="219"/>
      <c r="LWU12" s="219"/>
      <c r="LWV12" s="219"/>
      <c r="LWW12" s="219"/>
      <c r="LWX12" s="219"/>
      <c r="LWY12" s="219"/>
      <c r="LWZ12" s="219"/>
      <c r="LXA12" s="219"/>
      <c r="LXB12" s="219"/>
      <c r="LXC12" s="219"/>
      <c r="LXD12" s="219"/>
      <c r="LXE12" s="219"/>
      <c r="LXF12" s="219"/>
      <c r="LXG12" s="219"/>
      <c r="LXH12" s="219"/>
      <c r="LXI12" s="219"/>
      <c r="LXJ12" s="219"/>
      <c r="LXK12" s="219"/>
      <c r="LXL12" s="219"/>
      <c r="LXM12" s="219"/>
      <c r="LXN12" s="219"/>
      <c r="LXO12" s="219"/>
      <c r="LXP12" s="219"/>
      <c r="LXQ12" s="219"/>
      <c r="LXR12" s="219"/>
      <c r="LXS12" s="219"/>
      <c r="LXT12" s="219"/>
      <c r="LXU12" s="219"/>
      <c r="LXV12" s="219"/>
      <c r="LXW12" s="219"/>
      <c r="LXX12" s="219"/>
      <c r="LXY12" s="219"/>
      <c r="LXZ12" s="219"/>
      <c r="LYA12" s="219"/>
      <c r="LYB12" s="219"/>
      <c r="LYC12" s="219"/>
      <c r="LYD12" s="219"/>
      <c r="LYE12" s="219"/>
      <c r="LYF12" s="219"/>
      <c r="LYG12" s="219"/>
      <c r="LYH12" s="219"/>
      <c r="LYI12" s="219"/>
      <c r="LYJ12" s="219"/>
      <c r="LYK12" s="219"/>
      <c r="LYL12" s="219"/>
      <c r="LYM12" s="219"/>
      <c r="LYN12" s="219"/>
      <c r="LYO12" s="219"/>
      <c r="LYP12" s="219"/>
      <c r="LYQ12" s="219"/>
      <c r="LYR12" s="219"/>
      <c r="LYS12" s="219"/>
      <c r="LYT12" s="219"/>
      <c r="LYU12" s="219"/>
      <c r="LYV12" s="219"/>
      <c r="LYW12" s="219"/>
      <c r="LYX12" s="219"/>
      <c r="LYY12" s="219"/>
      <c r="LYZ12" s="219"/>
      <c r="LZA12" s="219"/>
      <c r="LZB12" s="219"/>
      <c r="LZC12" s="219"/>
      <c r="LZD12" s="219"/>
      <c r="LZE12" s="219"/>
      <c r="LZF12" s="219"/>
      <c r="LZG12" s="219"/>
      <c r="LZH12" s="219"/>
      <c r="LZI12" s="219"/>
      <c r="LZJ12" s="219"/>
      <c r="LZK12" s="219"/>
      <c r="LZL12" s="219"/>
      <c r="LZM12" s="219"/>
      <c r="LZN12" s="219"/>
      <c r="LZO12" s="219"/>
      <c r="LZP12" s="219"/>
      <c r="LZQ12" s="219"/>
      <c r="LZR12" s="219"/>
      <c r="LZS12" s="219"/>
      <c r="LZT12" s="219"/>
      <c r="LZU12" s="219"/>
      <c r="LZV12" s="219"/>
      <c r="LZW12" s="219"/>
      <c r="LZX12" s="219"/>
      <c r="LZY12" s="219"/>
      <c r="LZZ12" s="219"/>
      <c r="MAA12" s="219"/>
      <c r="MAB12" s="219"/>
      <c r="MAC12" s="219"/>
      <c r="MAD12" s="219"/>
      <c r="MAE12" s="219"/>
      <c r="MAF12" s="219"/>
      <c r="MAG12" s="219"/>
      <c r="MAH12" s="219"/>
      <c r="MAI12" s="219"/>
      <c r="MAJ12" s="219"/>
      <c r="MAK12" s="219"/>
      <c r="MAL12" s="219"/>
      <c r="MAM12" s="219"/>
      <c r="MAN12" s="219"/>
      <c r="MAO12" s="219"/>
      <c r="MAP12" s="219"/>
      <c r="MAQ12" s="219"/>
      <c r="MAR12" s="219"/>
      <c r="MAS12" s="219"/>
      <c r="MAT12" s="219"/>
      <c r="MAU12" s="219"/>
      <c r="MAV12" s="219"/>
      <c r="MAW12" s="219"/>
      <c r="MAX12" s="219"/>
      <c r="MAY12" s="219"/>
      <c r="MAZ12" s="219"/>
      <c r="MBA12" s="219"/>
      <c r="MBB12" s="219"/>
      <c r="MBC12" s="219"/>
      <c r="MBD12" s="219"/>
      <c r="MBE12" s="219"/>
      <c r="MBF12" s="219"/>
      <c r="MBG12" s="219"/>
      <c r="MBH12" s="219"/>
      <c r="MBI12" s="219"/>
      <c r="MBJ12" s="219"/>
      <c r="MBK12" s="219"/>
      <c r="MBL12" s="219"/>
      <c r="MBM12" s="219"/>
      <c r="MBN12" s="219"/>
      <c r="MBO12" s="219"/>
      <c r="MBP12" s="219"/>
      <c r="MBQ12" s="219"/>
      <c r="MBR12" s="219"/>
      <c r="MBS12" s="219"/>
      <c r="MBT12" s="219"/>
      <c r="MBU12" s="219"/>
      <c r="MBV12" s="219"/>
      <c r="MBW12" s="219"/>
      <c r="MBX12" s="219"/>
      <c r="MBY12" s="219"/>
      <c r="MBZ12" s="219"/>
      <c r="MCA12" s="219"/>
      <c r="MCB12" s="219"/>
      <c r="MCC12" s="219"/>
      <c r="MCD12" s="219"/>
      <c r="MCE12" s="219"/>
      <c r="MCF12" s="219"/>
      <c r="MCG12" s="219"/>
      <c r="MCH12" s="219"/>
      <c r="MCI12" s="219"/>
      <c r="MCJ12" s="219"/>
      <c r="MCK12" s="219"/>
      <c r="MCL12" s="219"/>
      <c r="MCM12" s="219"/>
      <c r="MCN12" s="219"/>
      <c r="MCO12" s="219"/>
      <c r="MCP12" s="219"/>
      <c r="MCQ12" s="219"/>
      <c r="MCR12" s="219"/>
      <c r="MCS12" s="219"/>
      <c r="MCT12" s="219"/>
      <c r="MCU12" s="219"/>
      <c r="MCV12" s="219"/>
      <c r="MCW12" s="219"/>
      <c r="MCX12" s="219"/>
      <c r="MCY12" s="219"/>
      <c r="MCZ12" s="219"/>
      <c r="MDA12" s="219"/>
      <c r="MDB12" s="219"/>
      <c r="MDC12" s="219"/>
      <c r="MDD12" s="219"/>
      <c r="MDE12" s="219"/>
      <c r="MDF12" s="219"/>
      <c r="MDG12" s="219"/>
      <c r="MDH12" s="219"/>
      <c r="MDI12" s="219"/>
      <c r="MDJ12" s="219"/>
      <c r="MDK12" s="219"/>
      <c r="MDL12" s="219"/>
      <c r="MDM12" s="219"/>
      <c r="MDN12" s="219"/>
      <c r="MDO12" s="219"/>
      <c r="MDP12" s="219"/>
      <c r="MDQ12" s="219"/>
      <c r="MDR12" s="219"/>
      <c r="MDS12" s="219"/>
      <c r="MDT12" s="219"/>
      <c r="MDU12" s="219"/>
      <c r="MDV12" s="219"/>
      <c r="MDW12" s="219"/>
      <c r="MDX12" s="219"/>
      <c r="MDY12" s="219"/>
      <c r="MDZ12" s="219"/>
      <c r="MEA12" s="219"/>
      <c r="MEB12" s="219"/>
      <c r="MEC12" s="219"/>
      <c r="MED12" s="219"/>
      <c r="MEE12" s="219"/>
      <c r="MEF12" s="219"/>
      <c r="MEG12" s="219"/>
      <c r="MEH12" s="219"/>
      <c r="MEI12" s="219"/>
      <c r="MEJ12" s="219"/>
      <c r="MEK12" s="219"/>
      <c r="MEL12" s="219"/>
      <c r="MEM12" s="219"/>
      <c r="MEN12" s="219"/>
      <c r="MEO12" s="219"/>
      <c r="MEP12" s="219"/>
      <c r="MEQ12" s="219"/>
      <c r="MER12" s="219"/>
      <c r="MES12" s="219"/>
      <c r="MET12" s="219"/>
      <c r="MEU12" s="219"/>
      <c r="MEV12" s="219"/>
      <c r="MEW12" s="219"/>
      <c r="MEX12" s="219"/>
      <c r="MEY12" s="219"/>
      <c r="MEZ12" s="219"/>
      <c r="MFA12" s="219"/>
      <c r="MFB12" s="219"/>
      <c r="MFC12" s="219"/>
      <c r="MFD12" s="219"/>
      <c r="MFE12" s="219"/>
      <c r="MFF12" s="219"/>
      <c r="MFG12" s="219"/>
      <c r="MFH12" s="219"/>
      <c r="MFI12" s="219"/>
      <c r="MFJ12" s="219"/>
      <c r="MFK12" s="219"/>
      <c r="MFL12" s="219"/>
      <c r="MFM12" s="219"/>
      <c r="MFN12" s="219"/>
      <c r="MFO12" s="219"/>
      <c r="MFP12" s="219"/>
      <c r="MFQ12" s="219"/>
      <c r="MFR12" s="219"/>
      <c r="MFS12" s="219"/>
      <c r="MFT12" s="219"/>
      <c r="MFU12" s="219"/>
      <c r="MFV12" s="219"/>
      <c r="MFW12" s="219"/>
      <c r="MFX12" s="219"/>
      <c r="MFY12" s="219"/>
      <c r="MFZ12" s="219"/>
      <c r="MGA12" s="219"/>
      <c r="MGB12" s="219"/>
      <c r="MGC12" s="219"/>
      <c r="MGD12" s="219"/>
      <c r="MGE12" s="219"/>
      <c r="MGF12" s="219"/>
      <c r="MGG12" s="219"/>
      <c r="MGH12" s="219"/>
      <c r="MGI12" s="219"/>
      <c r="MGJ12" s="219"/>
      <c r="MGK12" s="219"/>
      <c r="MGL12" s="219"/>
      <c r="MGM12" s="219"/>
      <c r="MGN12" s="219"/>
      <c r="MGO12" s="219"/>
      <c r="MGP12" s="219"/>
      <c r="MGQ12" s="219"/>
      <c r="MGR12" s="219"/>
      <c r="MGS12" s="219"/>
      <c r="MGT12" s="219"/>
      <c r="MGU12" s="219"/>
      <c r="MGV12" s="219"/>
      <c r="MGW12" s="219"/>
      <c r="MGX12" s="219"/>
      <c r="MGY12" s="219"/>
      <c r="MGZ12" s="219"/>
      <c r="MHA12" s="219"/>
      <c r="MHB12" s="219"/>
      <c r="MHC12" s="219"/>
      <c r="MHD12" s="219"/>
      <c r="MHE12" s="219"/>
      <c r="MHF12" s="219"/>
      <c r="MHG12" s="219"/>
      <c r="MHH12" s="219"/>
      <c r="MHI12" s="219"/>
      <c r="MHJ12" s="219"/>
      <c r="MHK12" s="219"/>
      <c r="MHL12" s="219"/>
      <c r="MHM12" s="219"/>
      <c r="MHN12" s="219"/>
      <c r="MHO12" s="219"/>
      <c r="MHP12" s="219"/>
      <c r="MHQ12" s="219"/>
      <c r="MHR12" s="219"/>
      <c r="MHS12" s="219"/>
      <c r="MHT12" s="219"/>
      <c r="MHU12" s="219"/>
      <c r="MHV12" s="219"/>
      <c r="MHW12" s="219"/>
      <c r="MHX12" s="219"/>
      <c r="MHY12" s="219"/>
      <c r="MHZ12" s="219"/>
      <c r="MIA12" s="219"/>
      <c r="MIB12" s="219"/>
      <c r="MIC12" s="219"/>
      <c r="MID12" s="219"/>
      <c r="MIE12" s="219"/>
      <c r="MIF12" s="219"/>
      <c r="MIG12" s="219"/>
      <c r="MIH12" s="219"/>
      <c r="MII12" s="219"/>
      <c r="MIJ12" s="219"/>
      <c r="MIK12" s="219"/>
      <c r="MIL12" s="219"/>
      <c r="MIM12" s="219"/>
      <c r="MIN12" s="219"/>
      <c r="MIO12" s="219"/>
      <c r="MIP12" s="219"/>
      <c r="MIQ12" s="219"/>
      <c r="MIR12" s="219"/>
      <c r="MIS12" s="219"/>
      <c r="MIT12" s="219"/>
      <c r="MIU12" s="219"/>
      <c r="MIV12" s="219"/>
      <c r="MIW12" s="219"/>
      <c r="MIX12" s="219"/>
      <c r="MIY12" s="219"/>
      <c r="MIZ12" s="219"/>
      <c r="MJA12" s="219"/>
      <c r="MJB12" s="219"/>
      <c r="MJC12" s="219"/>
      <c r="MJD12" s="219"/>
      <c r="MJE12" s="219"/>
      <c r="MJF12" s="219"/>
      <c r="MJG12" s="219"/>
      <c r="MJH12" s="219"/>
      <c r="MJI12" s="219"/>
      <c r="MJJ12" s="219"/>
      <c r="MJK12" s="219"/>
      <c r="MJL12" s="219"/>
      <c r="MJM12" s="219"/>
      <c r="MJN12" s="219"/>
      <c r="MJO12" s="219"/>
      <c r="MJP12" s="219"/>
      <c r="MJQ12" s="219"/>
      <c r="MJR12" s="219"/>
      <c r="MJS12" s="219"/>
      <c r="MJT12" s="219"/>
      <c r="MJU12" s="219"/>
      <c r="MJV12" s="219"/>
      <c r="MJW12" s="219"/>
      <c r="MJX12" s="219"/>
      <c r="MJY12" s="219"/>
      <c r="MJZ12" s="219"/>
      <c r="MKA12" s="219"/>
      <c r="MKB12" s="219"/>
      <c r="MKC12" s="219"/>
      <c r="MKD12" s="219"/>
      <c r="MKE12" s="219"/>
      <c r="MKF12" s="219"/>
      <c r="MKG12" s="219"/>
      <c r="MKH12" s="219"/>
      <c r="MKI12" s="219"/>
      <c r="MKJ12" s="219"/>
      <c r="MKK12" s="219"/>
      <c r="MKL12" s="219"/>
      <c r="MKM12" s="219"/>
      <c r="MKN12" s="219"/>
      <c r="MKO12" s="219"/>
      <c r="MKP12" s="219"/>
      <c r="MKQ12" s="219"/>
      <c r="MKR12" s="219"/>
      <c r="MKS12" s="219"/>
      <c r="MKT12" s="219"/>
      <c r="MKU12" s="219"/>
      <c r="MKV12" s="219"/>
      <c r="MKW12" s="219"/>
      <c r="MKX12" s="219"/>
      <c r="MKY12" s="219"/>
      <c r="MKZ12" s="219"/>
      <c r="MLA12" s="219"/>
      <c r="MLB12" s="219"/>
      <c r="MLC12" s="219"/>
      <c r="MLD12" s="219"/>
      <c r="MLE12" s="219"/>
      <c r="MLF12" s="219"/>
      <c r="MLG12" s="219"/>
      <c r="MLH12" s="219"/>
      <c r="MLI12" s="219"/>
      <c r="MLJ12" s="219"/>
      <c r="MLK12" s="219"/>
      <c r="MLL12" s="219"/>
      <c r="MLM12" s="219"/>
      <c r="MLN12" s="219"/>
      <c r="MLO12" s="219"/>
      <c r="MLP12" s="219"/>
      <c r="MLQ12" s="219"/>
      <c r="MLR12" s="219"/>
      <c r="MLS12" s="219"/>
      <c r="MLT12" s="219"/>
      <c r="MLU12" s="219"/>
      <c r="MLV12" s="219"/>
      <c r="MLW12" s="219"/>
      <c r="MLX12" s="219"/>
      <c r="MLY12" s="219"/>
      <c r="MLZ12" s="219"/>
      <c r="MMA12" s="219"/>
      <c r="MMB12" s="219"/>
      <c r="MMC12" s="219"/>
      <c r="MMD12" s="219"/>
      <c r="MME12" s="219"/>
      <c r="MMF12" s="219"/>
      <c r="MMG12" s="219"/>
      <c r="MMH12" s="219"/>
      <c r="MMI12" s="219"/>
      <c r="MMJ12" s="219"/>
      <c r="MMK12" s="219"/>
      <c r="MML12" s="219"/>
      <c r="MMM12" s="219"/>
      <c r="MMN12" s="219"/>
      <c r="MMO12" s="219"/>
      <c r="MMP12" s="219"/>
      <c r="MMQ12" s="219"/>
      <c r="MMR12" s="219"/>
      <c r="MMS12" s="219"/>
      <c r="MMT12" s="219"/>
      <c r="MMU12" s="219"/>
      <c r="MMV12" s="219"/>
      <c r="MMW12" s="219"/>
      <c r="MMX12" s="219"/>
      <c r="MMY12" s="219"/>
      <c r="MMZ12" s="219"/>
      <c r="MNA12" s="219"/>
      <c r="MNB12" s="219"/>
      <c r="MNC12" s="219"/>
      <c r="MND12" s="219"/>
      <c r="MNE12" s="219"/>
      <c r="MNF12" s="219"/>
      <c r="MNG12" s="219"/>
      <c r="MNH12" s="219"/>
      <c r="MNI12" s="219"/>
      <c r="MNJ12" s="219"/>
      <c r="MNK12" s="219"/>
      <c r="MNL12" s="219"/>
      <c r="MNM12" s="219"/>
      <c r="MNN12" s="219"/>
      <c r="MNO12" s="219"/>
      <c r="MNP12" s="219"/>
      <c r="MNQ12" s="219"/>
      <c r="MNR12" s="219"/>
      <c r="MNS12" s="219"/>
      <c r="MNT12" s="219"/>
      <c r="MNU12" s="219"/>
      <c r="MNV12" s="219"/>
      <c r="MNW12" s="219"/>
      <c r="MNX12" s="219"/>
      <c r="MNY12" s="219"/>
      <c r="MNZ12" s="219"/>
      <c r="MOA12" s="219"/>
      <c r="MOB12" s="219"/>
      <c r="MOC12" s="219"/>
      <c r="MOD12" s="219"/>
      <c r="MOE12" s="219"/>
      <c r="MOF12" s="219"/>
      <c r="MOG12" s="219"/>
      <c r="MOH12" s="219"/>
      <c r="MOI12" s="219"/>
      <c r="MOJ12" s="219"/>
      <c r="MOK12" s="219"/>
      <c r="MOL12" s="219"/>
      <c r="MOM12" s="219"/>
      <c r="MON12" s="219"/>
      <c r="MOO12" s="219"/>
      <c r="MOP12" s="219"/>
      <c r="MOQ12" s="219"/>
      <c r="MOR12" s="219"/>
      <c r="MOS12" s="219"/>
      <c r="MOT12" s="219"/>
      <c r="MOU12" s="219"/>
      <c r="MOV12" s="219"/>
      <c r="MOW12" s="219"/>
      <c r="MOX12" s="219"/>
      <c r="MOY12" s="219"/>
      <c r="MOZ12" s="219"/>
      <c r="MPA12" s="219"/>
      <c r="MPB12" s="219"/>
      <c r="MPC12" s="219"/>
      <c r="MPD12" s="219"/>
      <c r="MPE12" s="219"/>
      <c r="MPF12" s="219"/>
      <c r="MPG12" s="219"/>
      <c r="MPH12" s="219"/>
      <c r="MPI12" s="219"/>
      <c r="MPJ12" s="219"/>
      <c r="MPK12" s="219"/>
      <c r="MPL12" s="219"/>
      <c r="MPM12" s="219"/>
      <c r="MPN12" s="219"/>
      <c r="MPO12" s="219"/>
      <c r="MPP12" s="219"/>
      <c r="MPQ12" s="219"/>
      <c r="MPR12" s="219"/>
      <c r="MPS12" s="219"/>
      <c r="MPT12" s="219"/>
      <c r="MPU12" s="219"/>
      <c r="MPV12" s="219"/>
      <c r="MPW12" s="219"/>
      <c r="MPX12" s="219"/>
      <c r="MPY12" s="219"/>
      <c r="MPZ12" s="219"/>
      <c r="MQA12" s="219"/>
      <c r="MQB12" s="219"/>
      <c r="MQC12" s="219"/>
      <c r="MQD12" s="219"/>
      <c r="MQE12" s="219"/>
      <c r="MQF12" s="219"/>
      <c r="MQG12" s="219"/>
      <c r="MQH12" s="219"/>
      <c r="MQI12" s="219"/>
      <c r="MQJ12" s="219"/>
      <c r="MQK12" s="219"/>
      <c r="MQL12" s="219"/>
      <c r="MQM12" s="219"/>
      <c r="MQN12" s="219"/>
      <c r="MQO12" s="219"/>
      <c r="MQP12" s="219"/>
      <c r="MQQ12" s="219"/>
      <c r="MQR12" s="219"/>
      <c r="MQS12" s="219"/>
      <c r="MQT12" s="219"/>
      <c r="MQU12" s="219"/>
      <c r="MQV12" s="219"/>
      <c r="MQW12" s="219"/>
      <c r="MQX12" s="219"/>
      <c r="MQY12" s="219"/>
      <c r="MQZ12" s="219"/>
      <c r="MRA12" s="219"/>
      <c r="MRB12" s="219"/>
      <c r="MRC12" s="219"/>
      <c r="MRD12" s="219"/>
      <c r="MRE12" s="219"/>
      <c r="MRF12" s="219"/>
      <c r="MRG12" s="219"/>
      <c r="MRH12" s="219"/>
      <c r="MRI12" s="219"/>
      <c r="MRJ12" s="219"/>
      <c r="MRK12" s="219"/>
      <c r="MRL12" s="219"/>
      <c r="MRM12" s="219"/>
      <c r="MRN12" s="219"/>
      <c r="MRO12" s="219"/>
      <c r="MRP12" s="219"/>
      <c r="MRQ12" s="219"/>
      <c r="MRR12" s="219"/>
      <c r="MRS12" s="219"/>
      <c r="MRT12" s="219"/>
      <c r="MRU12" s="219"/>
      <c r="MRV12" s="219"/>
      <c r="MRW12" s="219"/>
      <c r="MRX12" s="219"/>
      <c r="MRY12" s="219"/>
      <c r="MRZ12" s="219"/>
      <c r="MSA12" s="219"/>
      <c r="MSB12" s="219"/>
      <c r="MSC12" s="219"/>
      <c r="MSD12" s="219"/>
      <c r="MSE12" s="219"/>
      <c r="MSF12" s="219"/>
      <c r="MSG12" s="219"/>
      <c r="MSH12" s="219"/>
      <c r="MSI12" s="219"/>
      <c r="MSJ12" s="219"/>
      <c r="MSK12" s="219"/>
      <c r="MSL12" s="219"/>
      <c r="MSM12" s="219"/>
      <c r="MSN12" s="219"/>
      <c r="MSO12" s="219"/>
      <c r="MSP12" s="219"/>
      <c r="MSQ12" s="219"/>
      <c r="MSR12" s="219"/>
      <c r="MSS12" s="219"/>
      <c r="MST12" s="219"/>
      <c r="MSU12" s="219"/>
      <c r="MSV12" s="219"/>
      <c r="MSW12" s="219"/>
      <c r="MSX12" s="219"/>
      <c r="MSY12" s="219"/>
      <c r="MSZ12" s="219"/>
      <c r="MTA12" s="219"/>
      <c r="MTB12" s="219"/>
      <c r="MTC12" s="219"/>
      <c r="MTD12" s="219"/>
      <c r="MTE12" s="219"/>
      <c r="MTF12" s="219"/>
      <c r="MTG12" s="219"/>
      <c r="MTH12" s="219"/>
      <c r="MTI12" s="219"/>
      <c r="MTJ12" s="219"/>
      <c r="MTK12" s="219"/>
      <c r="MTL12" s="219"/>
      <c r="MTM12" s="219"/>
      <c r="MTN12" s="219"/>
      <c r="MTO12" s="219"/>
      <c r="MTP12" s="219"/>
      <c r="MTQ12" s="219"/>
      <c r="MTR12" s="219"/>
      <c r="MTS12" s="219"/>
      <c r="MTT12" s="219"/>
      <c r="MTU12" s="219"/>
      <c r="MTV12" s="219"/>
      <c r="MTW12" s="219"/>
      <c r="MTX12" s="219"/>
      <c r="MTY12" s="219"/>
      <c r="MTZ12" s="219"/>
      <c r="MUA12" s="219"/>
      <c r="MUB12" s="219"/>
      <c r="MUC12" s="219"/>
      <c r="MUD12" s="219"/>
      <c r="MUE12" s="219"/>
      <c r="MUF12" s="219"/>
      <c r="MUG12" s="219"/>
      <c r="MUH12" s="219"/>
      <c r="MUI12" s="219"/>
      <c r="MUJ12" s="219"/>
      <c r="MUK12" s="219"/>
      <c r="MUL12" s="219"/>
      <c r="MUM12" s="219"/>
      <c r="MUN12" s="219"/>
      <c r="MUO12" s="219"/>
      <c r="MUP12" s="219"/>
      <c r="MUQ12" s="219"/>
      <c r="MUR12" s="219"/>
      <c r="MUS12" s="219"/>
      <c r="MUT12" s="219"/>
      <c r="MUU12" s="219"/>
      <c r="MUV12" s="219"/>
      <c r="MUW12" s="219"/>
      <c r="MUX12" s="219"/>
      <c r="MUY12" s="219"/>
      <c r="MUZ12" s="219"/>
      <c r="MVA12" s="219"/>
      <c r="MVB12" s="219"/>
      <c r="MVC12" s="219"/>
      <c r="MVD12" s="219"/>
      <c r="MVE12" s="219"/>
      <c r="MVF12" s="219"/>
      <c r="MVG12" s="219"/>
      <c r="MVH12" s="219"/>
      <c r="MVI12" s="219"/>
      <c r="MVJ12" s="219"/>
      <c r="MVK12" s="219"/>
      <c r="MVL12" s="219"/>
      <c r="MVM12" s="219"/>
      <c r="MVN12" s="219"/>
      <c r="MVO12" s="219"/>
      <c r="MVP12" s="219"/>
      <c r="MVQ12" s="219"/>
      <c r="MVR12" s="219"/>
      <c r="MVS12" s="219"/>
      <c r="MVT12" s="219"/>
      <c r="MVU12" s="219"/>
      <c r="MVV12" s="219"/>
      <c r="MVW12" s="219"/>
      <c r="MVX12" s="219"/>
      <c r="MVY12" s="219"/>
      <c r="MVZ12" s="219"/>
      <c r="MWA12" s="219"/>
      <c r="MWB12" s="219"/>
      <c r="MWC12" s="219"/>
      <c r="MWD12" s="219"/>
      <c r="MWE12" s="219"/>
      <c r="MWF12" s="219"/>
      <c r="MWG12" s="219"/>
      <c r="MWH12" s="219"/>
      <c r="MWI12" s="219"/>
      <c r="MWJ12" s="219"/>
      <c r="MWK12" s="219"/>
      <c r="MWL12" s="219"/>
      <c r="MWM12" s="219"/>
      <c r="MWN12" s="219"/>
      <c r="MWO12" s="219"/>
      <c r="MWP12" s="219"/>
      <c r="MWQ12" s="219"/>
      <c r="MWR12" s="219"/>
      <c r="MWS12" s="219"/>
      <c r="MWT12" s="219"/>
      <c r="MWU12" s="219"/>
      <c r="MWV12" s="219"/>
      <c r="MWW12" s="219"/>
      <c r="MWX12" s="219"/>
      <c r="MWY12" s="219"/>
      <c r="MWZ12" s="219"/>
      <c r="MXA12" s="219"/>
      <c r="MXB12" s="219"/>
      <c r="MXC12" s="219"/>
      <c r="MXD12" s="219"/>
      <c r="MXE12" s="219"/>
      <c r="MXF12" s="219"/>
      <c r="MXG12" s="219"/>
      <c r="MXH12" s="219"/>
      <c r="MXI12" s="219"/>
      <c r="MXJ12" s="219"/>
      <c r="MXK12" s="219"/>
      <c r="MXL12" s="219"/>
      <c r="MXM12" s="219"/>
      <c r="MXN12" s="219"/>
      <c r="MXO12" s="219"/>
      <c r="MXP12" s="219"/>
      <c r="MXQ12" s="219"/>
      <c r="MXR12" s="219"/>
      <c r="MXS12" s="219"/>
      <c r="MXT12" s="219"/>
      <c r="MXU12" s="219"/>
      <c r="MXV12" s="219"/>
      <c r="MXW12" s="219"/>
      <c r="MXX12" s="219"/>
      <c r="MXY12" s="219"/>
      <c r="MXZ12" s="219"/>
      <c r="MYA12" s="219"/>
      <c r="MYB12" s="219"/>
      <c r="MYC12" s="219"/>
      <c r="MYD12" s="219"/>
      <c r="MYE12" s="219"/>
      <c r="MYF12" s="219"/>
      <c r="MYG12" s="219"/>
      <c r="MYH12" s="219"/>
      <c r="MYI12" s="219"/>
      <c r="MYJ12" s="219"/>
      <c r="MYK12" s="219"/>
      <c r="MYL12" s="219"/>
      <c r="MYM12" s="219"/>
      <c r="MYN12" s="219"/>
      <c r="MYO12" s="219"/>
      <c r="MYP12" s="219"/>
      <c r="MYQ12" s="219"/>
      <c r="MYR12" s="219"/>
      <c r="MYS12" s="219"/>
      <c r="MYT12" s="219"/>
      <c r="MYU12" s="219"/>
      <c r="MYV12" s="219"/>
      <c r="MYW12" s="219"/>
      <c r="MYX12" s="219"/>
      <c r="MYY12" s="219"/>
      <c r="MYZ12" s="219"/>
      <c r="MZA12" s="219"/>
      <c r="MZB12" s="219"/>
      <c r="MZC12" s="219"/>
      <c r="MZD12" s="219"/>
      <c r="MZE12" s="219"/>
      <c r="MZF12" s="219"/>
      <c r="MZG12" s="219"/>
      <c r="MZH12" s="219"/>
      <c r="MZI12" s="219"/>
      <c r="MZJ12" s="219"/>
      <c r="MZK12" s="219"/>
      <c r="MZL12" s="219"/>
      <c r="MZM12" s="219"/>
      <c r="MZN12" s="219"/>
      <c r="MZO12" s="219"/>
      <c r="MZP12" s="219"/>
      <c r="MZQ12" s="219"/>
      <c r="MZR12" s="219"/>
      <c r="MZS12" s="219"/>
      <c r="MZT12" s="219"/>
      <c r="MZU12" s="219"/>
      <c r="MZV12" s="219"/>
      <c r="MZW12" s="219"/>
      <c r="MZX12" s="219"/>
      <c r="MZY12" s="219"/>
      <c r="MZZ12" s="219"/>
      <c r="NAA12" s="219"/>
      <c r="NAB12" s="219"/>
      <c r="NAC12" s="219"/>
      <c r="NAD12" s="219"/>
      <c r="NAE12" s="219"/>
      <c r="NAF12" s="219"/>
      <c r="NAG12" s="219"/>
      <c r="NAH12" s="219"/>
      <c r="NAI12" s="219"/>
      <c r="NAJ12" s="219"/>
      <c r="NAK12" s="219"/>
      <c r="NAL12" s="219"/>
      <c r="NAM12" s="219"/>
      <c r="NAN12" s="219"/>
      <c r="NAO12" s="219"/>
      <c r="NAP12" s="219"/>
      <c r="NAQ12" s="219"/>
      <c r="NAR12" s="219"/>
      <c r="NAS12" s="219"/>
      <c r="NAT12" s="219"/>
      <c r="NAU12" s="219"/>
      <c r="NAV12" s="219"/>
      <c r="NAW12" s="219"/>
      <c r="NAX12" s="219"/>
      <c r="NAY12" s="219"/>
      <c r="NAZ12" s="219"/>
      <c r="NBA12" s="219"/>
      <c r="NBB12" s="219"/>
      <c r="NBC12" s="219"/>
      <c r="NBD12" s="219"/>
      <c r="NBE12" s="219"/>
      <c r="NBF12" s="219"/>
      <c r="NBG12" s="219"/>
      <c r="NBH12" s="219"/>
      <c r="NBI12" s="219"/>
      <c r="NBJ12" s="219"/>
      <c r="NBK12" s="219"/>
      <c r="NBL12" s="219"/>
      <c r="NBM12" s="219"/>
      <c r="NBN12" s="219"/>
      <c r="NBO12" s="219"/>
      <c r="NBP12" s="219"/>
      <c r="NBQ12" s="219"/>
      <c r="NBR12" s="219"/>
      <c r="NBS12" s="219"/>
      <c r="NBT12" s="219"/>
      <c r="NBU12" s="219"/>
      <c r="NBV12" s="219"/>
      <c r="NBW12" s="219"/>
      <c r="NBX12" s="219"/>
      <c r="NBY12" s="219"/>
      <c r="NBZ12" s="219"/>
      <c r="NCA12" s="219"/>
      <c r="NCB12" s="219"/>
      <c r="NCC12" s="219"/>
      <c r="NCD12" s="219"/>
      <c r="NCE12" s="219"/>
      <c r="NCF12" s="219"/>
      <c r="NCG12" s="219"/>
      <c r="NCH12" s="219"/>
      <c r="NCI12" s="219"/>
      <c r="NCJ12" s="219"/>
      <c r="NCK12" s="219"/>
      <c r="NCL12" s="219"/>
      <c r="NCM12" s="219"/>
      <c r="NCN12" s="219"/>
      <c r="NCO12" s="219"/>
      <c r="NCP12" s="219"/>
      <c r="NCQ12" s="219"/>
      <c r="NCR12" s="219"/>
      <c r="NCS12" s="219"/>
      <c r="NCT12" s="219"/>
      <c r="NCU12" s="219"/>
      <c r="NCV12" s="219"/>
      <c r="NCW12" s="219"/>
      <c r="NCX12" s="219"/>
      <c r="NCY12" s="219"/>
      <c r="NCZ12" s="219"/>
      <c r="NDA12" s="219"/>
      <c r="NDB12" s="219"/>
      <c r="NDC12" s="219"/>
      <c r="NDD12" s="219"/>
      <c r="NDE12" s="219"/>
      <c r="NDF12" s="219"/>
      <c r="NDG12" s="219"/>
      <c r="NDH12" s="219"/>
      <c r="NDI12" s="219"/>
      <c r="NDJ12" s="219"/>
      <c r="NDK12" s="219"/>
      <c r="NDL12" s="219"/>
      <c r="NDM12" s="219"/>
      <c r="NDN12" s="219"/>
      <c r="NDO12" s="219"/>
      <c r="NDP12" s="219"/>
      <c r="NDQ12" s="219"/>
      <c r="NDR12" s="219"/>
      <c r="NDS12" s="219"/>
      <c r="NDT12" s="219"/>
      <c r="NDU12" s="219"/>
      <c r="NDV12" s="219"/>
      <c r="NDW12" s="219"/>
      <c r="NDX12" s="219"/>
      <c r="NDY12" s="219"/>
      <c r="NDZ12" s="219"/>
      <c r="NEA12" s="219"/>
      <c r="NEB12" s="219"/>
      <c r="NEC12" s="219"/>
      <c r="NED12" s="219"/>
      <c r="NEE12" s="219"/>
      <c r="NEF12" s="219"/>
      <c r="NEG12" s="219"/>
      <c r="NEH12" s="219"/>
      <c r="NEI12" s="219"/>
      <c r="NEJ12" s="219"/>
      <c r="NEK12" s="219"/>
      <c r="NEL12" s="219"/>
      <c r="NEM12" s="219"/>
      <c r="NEN12" s="219"/>
      <c r="NEO12" s="219"/>
      <c r="NEP12" s="219"/>
      <c r="NEQ12" s="219"/>
      <c r="NER12" s="219"/>
      <c r="NES12" s="219"/>
      <c r="NET12" s="219"/>
      <c r="NEU12" s="219"/>
      <c r="NEV12" s="219"/>
      <c r="NEW12" s="219"/>
      <c r="NEX12" s="219"/>
      <c r="NEY12" s="219"/>
      <c r="NEZ12" s="219"/>
      <c r="NFA12" s="219"/>
      <c r="NFB12" s="219"/>
      <c r="NFC12" s="219"/>
      <c r="NFD12" s="219"/>
      <c r="NFE12" s="219"/>
      <c r="NFF12" s="219"/>
      <c r="NFG12" s="219"/>
      <c r="NFH12" s="219"/>
      <c r="NFI12" s="219"/>
      <c r="NFJ12" s="219"/>
      <c r="NFK12" s="219"/>
      <c r="NFL12" s="219"/>
      <c r="NFM12" s="219"/>
      <c r="NFN12" s="219"/>
      <c r="NFO12" s="219"/>
      <c r="NFP12" s="219"/>
      <c r="NFQ12" s="219"/>
      <c r="NFR12" s="219"/>
      <c r="NFS12" s="219"/>
      <c r="NFT12" s="219"/>
      <c r="NFU12" s="219"/>
      <c r="NFV12" s="219"/>
      <c r="NFW12" s="219"/>
      <c r="NFX12" s="219"/>
      <c r="NFY12" s="219"/>
      <c r="NFZ12" s="219"/>
      <c r="NGA12" s="219"/>
      <c r="NGB12" s="219"/>
      <c r="NGC12" s="219"/>
      <c r="NGD12" s="219"/>
      <c r="NGE12" s="219"/>
      <c r="NGF12" s="219"/>
      <c r="NGG12" s="219"/>
      <c r="NGH12" s="219"/>
      <c r="NGI12" s="219"/>
      <c r="NGJ12" s="219"/>
      <c r="NGK12" s="219"/>
      <c r="NGL12" s="219"/>
      <c r="NGM12" s="219"/>
      <c r="NGN12" s="219"/>
      <c r="NGO12" s="219"/>
      <c r="NGP12" s="219"/>
      <c r="NGQ12" s="219"/>
      <c r="NGR12" s="219"/>
      <c r="NGS12" s="219"/>
      <c r="NGT12" s="219"/>
      <c r="NGU12" s="219"/>
      <c r="NGV12" s="219"/>
      <c r="NGW12" s="219"/>
      <c r="NGX12" s="219"/>
      <c r="NGY12" s="219"/>
      <c r="NGZ12" s="219"/>
      <c r="NHA12" s="219"/>
      <c r="NHB12" s="219"/>
      <c r="NHC12" s="219"/>
      <c r="NHD12" s="219"/>
      <c r="NHE12" s="219"/>
      <c r="NHF12" s="219"/>
      <c r="NHG12" s="219"/>
      <c r="NHH12" s="219"/>
      <c r="NHI12" s="219"/>
      <c r="NHJ12" s="219"/>
      <c r="NHK12" s="219"/>
      <c r="NHL12" s="219"/>
      <c r="NHM12" s="219"/>
      <c r="NHN12" s="219"/>
      <c r="NHO12" s="219"/>
      <c r="NHP12" s="219"/>
      <c r="NHQ12" s="219"/>
      <c r="NHR12" s="219"/>
      <c r="NHS12" s="219"/>
      <c r="NHT12" s="219"/>
      <c r="NHU12" s="219"/>
      <c r="NHV12" s="219"/>
      <c r="NHW12" s="219"/>
      <c r="NHX12" s="219"/>
      <c r="NHY12" s="219"/>
      <c r="NHZ12" s="219"/>
      <c r="NIA12" s="219"/>
      <c r="NIB12" s="219"/>
      <c r="NIC12" s="219"/>
      <c r="NID12" s="219"/>
      <c r="NIE12" s="219"/>
      <c r="NIF12" s="219"/>
      <c r="NIG12" s="219"/>
      <c r="NIH12" s="219"/>
      <c r="NII12" s="219"/>
      <c r="NIJ12" s="219"/>
      <c r="NIK12" s="219"/>
      <c r="NIL12" s="219"/>
      <c r="NIM12" s="219"/>
      <c r="NIN12" s="219"/>
      <c r="NIO12" s="219"/>
      <c r="NIP12" s="219"/>
      <c r="NIQ12" s="219"/>
      <c r="NIR12" s="219"/>
      <c r="NIS12" s="219"/>
      <c r="NIT12" s="219"/>
      <c r="NIU12" s="219"/>
      <c r="NIV12" s="219"/>
      <c r="NIW12" s="219"/>
      <c r="NIX12" s="219"/>
      <c r="NIY12" s="219"/>
      <c r="NIZ12" s="219"/>
      <c r="NJA12" s="219"/>
      <c r="NJB12" s="219"/>
      <c r="NJC12" s="219"/>
      <c r="NJD12" s="219"/>
      <c r="NJE12" s="219"/>
      <c r="NJF12" s="219"/>
      <c r="NJG12" s="219"/>
      <c r="NJH12" s="219"/>
      <c r="NJI12" s="219"/>
      <c r="NJJ12" s="219"/>
      <c r="NJK12" s="219"/>
      <c r="NJL12" s="219"/>
      <c r="NJM12" s="219"/>
      <c r="NJN12" s="219"/>
      <c r="NJO12" s="219"/>
      <c r="NJP12" s="219"/>
      <c r="NJQ12" s="219"/>
      <c r="NJR12" s="219"/>
      <c r="NJS12" s="219"/>
      <c r="NJT12" s="219"/>
      <c r="NJU12" s="219"/>
      <c r="NJV12" s="219"/>
      <c r="NJW12" s="219"/>
      <c r="NJX12" s="219"/>
      <c r="NJY12" s="219"/>
      <c r="NJZ12" s="219"/>
      <c r="NKA12" s="219"/>
      <c r="NKB12" s="219"/>
      <c r="NKC12" s="219"/>
      <c r="NKD12" s="219"/>
      <c r="NKE12" s="219"/>
      <c r="NKF12" s="219"/>
      <c r="NKG12" s="219"/>
      <c r="NKH12" s="219"/>
      <c r="NKI12" s="219"/>
      <c r="NKJ12" s="219"/>
      <c r="NKK12" s="219"/>
      <c r="NKL12" s="219"/>
      <c r="NKM12" s="219"/>
      <c r="NKN12" s="219"/>
      <c r="NKO12" s="219"/>
      <c r="NKP12" s="219"/>
      <c r="NKQ12" s="219"/>
      <c r="NKR12" s="219"/>
      <c r="NKS12" s="219"/>
      <c r="NKT12" s="219"/>
      <c r="NKU12" s="219"/>
      <c r="NKV12" s="219"/>
      <c r="NKW12" s="219"/>
      <c r="NKX12" s="219"/>
      <c r="NKY12" s="219"/>
      <c r="NKZ12" s="219"/>
      <c r="NLA12" s="219"/>
      <c r="NLB12" s="219"/>
      <c r="NLC12" s="219"/>
      <c r="NLD12" s="219"/>
      <c r="NLE12" s="219"/>
      <c r="NLF12" s="219"/>
      <c r="NLG12" s="219"/>
      <c r="NLH12" s="219"/>
      <c r="NLI12" s="219"/>
      <c r="NLJ12" s="219"/>
      <c r="NLK12" s="219"/>
      <c r="NLL12" s="219"/>
      <c r="NLM12" s="219"/>
      <c r="NLN12" s="219"/>
      <c r="NLO12" s="219"/>
      <c r="NLP12" s="219"/>
      <c r="NLQ12" s="219"/>
      <c r="NLR12" s="219"/>
      <c r="NLS12" s="219"/>
      <c r="NLT12" s="219"/>
      <c r="NLU12" s="219"/>
      <c r="NLV12" s="219"/>
      <c r="NLW12" s="219"/>
      <c r="NLX12" s="219"/>
      <c r="NLY12" s="219"/>
      <c r="NLZ12" s="219"/>
      <c r="NMA12" s="219"/>
      <c r="NMB12" s="219"/>
      <c r="NMC12" s="219"/>
      <c r="NMD12" s="219"/>
      <c r="NME12" s="219"/>
      <c r="NMF12" s="219"/>
      <c r="NMG12" s="219"/>
      <c r="NMH12" s="219"/>
      <c r="NMI12" s="219"/>
      <c r="NMJ12" s="219"/>
      <c r="NMK12" s="219"/>
      <c r="NML12" s="219"/>
      <c r="NMM12" s="219"/>
      <c r="NMN12" s="219"/>
      <c r="NMO12" s="219"/>
      <c r="NMP12" s="219"/>
      <c r="NMQ12" s="219"/>
      <c r="NMR12" s="219"/>
      <c r="NMS12" s="219"/>
      <c r="NMT12" s="219"/>
      <c r="NMU12" s="219"/>
      <c r="NMV12" s="219"/>
      <c r="NMW12" s="219"/>
      <c r="NMX12" s="219"/>
      <c r="NMY12" s="219"/>
      <c r="NMZ12" s="219"/>
      <c r="NNA12" s="219"/>
      <c r="NNB12" s="219"/>
      <c r="NNC12" s="219"/>
      <c r="NND12" s="219"/>
      <c r="NNE12" s="219"/>
      <c r="NNF12" s="219"/>
      <c r="NNG12" s="219"/>
      <c r="NNH12" s="219"/>
      <c r="NNI12" s="219"/>
      <c r="NNJ12" s="219"/>
      <c r="NNK12" s="219"/>
      <c r="NNL12" s="219"/>
      <c r="NNM12" s="219"/>
      <c r="NNN12" s="219"/>
      <c r="NNO12" s="219"/>
      <c r="NNP12" s="219"/>
      <c r="NNQ12" s="219"/>
      <c r="NNR12" s="219"/>
      <c r="NNS12" s="219"/>
      <c r="NNT12" s="219"/>
      <c r="NNU12" s="219"/>
      <c r="NNV12" s="219"/>
      <c r="NNW12" s="219"/>
      <c r="NNX12" s="219"/>
      <c r="NNY12" s="219"/>
      <c r="NNZ12" s="219"/>
      <c r="NOA12" s="219"/>
      <c r="NOB12" s="219"/>
      <c r="NOC12" s="219"/>
      <c r="NOD12" s="219"/>
      <c r="NOE12" s="219"/>
      <c r="NOF12" s="219"/>
      <c r="NOG12" s="219"/>
      <c r="NOH12" s="219"/>
      <c r="NOI12" s="219"/>
      <c r="NOJ12" s="219"/>
      <c r="NOK12" s="219"/>
      <c r="NOL12" s="219"/>
      <c r="NOM12" s="219"/>
      <c r="NON12" s="219"/>
      <c r="NOO12" s="219"/>
      <c r="NOP12" s="219"/>
      <c r="NOQ12" s="219"/>
      <c r="NOR12" s="219"/>
      <c r="NOS12" s="219"/>
      <c r="NOT12" s="219"/>
      <c r="NOU12" s="219"/>
      <c r="NOV12" s="219"/>
      <c r="NOW12" s="219"/>
      <c r="NOX12" s="219"/>
      <c r="NOY12" s="219"/>
      <c r="NOZ12" s="219"/>
      <c r="NPA12" s="219"/>
      <c r="NPB12" s="219"/>
      <c r="NPC12" s="219"/>
      <c r="NPD12" s="219"/>
      <c r="NPE12" s="219"/>
      <c r="NPF12" s="219"/>
      <c r="NPG12" s="219"/>
      <c r="NPH12" s="219"/>
      <c r="NPI12" s="219"/>
      <c r="NPJ12" s="219"/>
      <c r="NPK12" s="219"/>
      <c r="NPL12" s="219"/>
      <c r="NPM12" s="219"/>
      <c r="NPN12" s="219"/>
      <c r="NPO12" s="219"/>
      <c r="NPP12" s="219"/>
      <c r="NPQ12" s="219"/>
      <c r="NPR12" s="219"/>
      <c r="NPS12" s="219"/>
      <c r="NPT12" s="219"/>
      <c r="NPU12" s="219"/>
      <c r="NPV12" s="219"/>
      <c r="NPW12" s="219"/>
      <c r="NPX12" s="219"/>
      <c r="NPY12" s="219"/>
      <c r="NPZ12" s="219"/>
      <c r="NQA12" s="219"/>
      <c r="NQB12" s="219"/>
      <c r="NQC12" s="219"/>
      <c r="NQD12" s="219"/>
      <c r="NQE12" s="219"/>
      <c r="NQF12" s="219"/>
      <c r="NQG12" s="219"/>
      <c r="NQH12" s="219"/>
      <c r="NQI12" s="219"/>
      <c r="NQJ12" s="219"/>
      <c r="NQK12" s="219"/>
      <c r="NQL12" s="219"/>
      <c r="NQM12" s="219"/>
      <c r="NQN12" s="219"/>
      <c r="NQO12" s="219"/>
      <c r="NQP12" s="219"/>
      <c r="NQQ12" s="219"/>
      <c r="NQR12" s="219"/>
      <c r="NQS12" s="219"/>
      <c r="NQT12" s="219"/>
      <c r="NQU12" s="219"/>
      <c r="NQV12" s="219"/>
      <c r="NQW12" s="219"/>
      <c r="NQX12" s="219"/>
      <c r="NQY12" s="219"/>
      <c r="NQZ12" s="219"/>
      <c r="NRA12" s="219"/>
      <c r="NRB12" s="219"/>
      <c r="NRC12" s="219"/>
      <c r="NRD12" s="219"/>
      <c r="NRE12" s="219"/>
      <c r="NRF12" s="219"/>
      <c r="NRG12" s="219"/>
      <c r="NRH12" s="219"/>
      <c r="NRI12" s="219"/>
      <c r="NRJ12" s="219"/>
      <c r="NRK12" s="219"/>
      <c r="NRL12" s="219"/>
      <c r="NRM12" s="219"/>
      <c r="NRN12" s="219"/>
      <c r="NRO12" s="219"/>
      <c r="NRP12" s="219"/>
      <c r="NRQ12" s="219"/>
      <c r="NRR12" s="219"/>
      <c r="NRS12" s="219"/>
      <c r="NRT12" s="219"/>
      <c r="NRU12" s="219"/>
      <c r="NRV12" s="219"/>
      <c r="NRW12" s="219"/>
      <c r="NRX12" s="219"/>
      <c r="NRY12" s="219"/>
      <c r="NRZ12" s="219"/>
      <c r="NSA12" s="219"/>
      <c r="NSB12" s="219"/>
      <c r="NSC12" s="219"/>
      <c r="NSD12" s="219"/>
      <c r="NSE12" s="219"/>
      <c r="NSF12" s="219"/>
      <c r="NSG12" s="219"/>
      <c r="NSH12" s="219"/>
      <c r="NSI12" s="219"/>
      <c r="NSJ12" s="219"/>
      <c r="NSK12" s="219"/>
      <c r="NSL12" s="219"/>
      <c r="NSM12" s="219"/>
      <c r="NSN12" s="219"/>
      <c r="NSO12" s="219"/>
      <c r="NSP12" s="219"/>
      <c r="NSQ12" s="219"/>
      <c r="NSR12" s="219"/>
      <c r="NSS12" s="219"/>
      <c r="NST12" s="219"/>
      <c r="NSU12" s="219"/>
      <c r="NSV12" s="219"/>
      <c r="NSW12" s="219"/>
      <c r="NSX12" s="219"/>
      <c r="NSY12" s="219"/>
      <c r="NSZ12" s="219"/>
      <c r="NTA12" s="219"/>
      <c r="NTB12" s="219"/>
      <c r="NTC12" s="219"/>
      <c r="NTD12" s="219"/>
      <c r="NTE12" s="219"/>
      <c r="NTF12" s="219"/>
      <c r="NTG12" s="219"/>
      <c r="NTH12" s="219"/>
      <c r="NTI12" s="219"/>
      <c r="NTJ12" s="219"/>
      <c r="NTK12" s="219"/>
      <c r="NTL12" s="219"/>
      <c r="NTM12" s="219"/>
      <c r="NTN12" s="219"/>
      <c r="NTO12" s="219"/>
      <c r="NTP12" s="219"/>
      <c r="NTQ12" s="219"/>
      <c r="NTR12" s="219"/>
      <c r="NTS12" s="219"/>
      <c r="NTT12" s="219"/>
      <c r="NTU12" s="219"/>
      <c r="NTV12" s="219"/>
      <c r="NTW12" s="219"/>
      <c r="NTX12" s="219"/>
      <c r="NTY12" s="219"/>
      <c r="NTZ12" s="219"/>
      <c r="NUA12" s="219"/>
      <c r="NUB12" s="219"/>
      <c r="NUC12" s="219"/>
      <c r="NUD12" s="219"/>
      <c r="NUE12" s="219"/>
      <c r="NUF12" s="219"/>
      <c r="NUG12" s="219"/>
      <c r="NUH12" s="219"/>
      <c r="NUI12" s="219"/>
      <c r="NUJ12" s="219"/>
      <c r="NUK12" s="219"/>
      <c r="NUL12" s="219"/>
      <c r="NUM12" s="219"/>
      <c r="NUN12" s="219"/>
      <c r="NUO12" s="219"/>
      <c r="NUP12" s="219"/>
      <c r="NUQ12" s="219"/>
      <c r="NUR12" s="219"/>
      <c r="NUS12" s="219"/>
      <c r="NUT12" s="219"/>
      <c r="NUU12" s="219"/>
      <c r="NUV12" s="219"/>
      <c r="NUW12" s="219"/>
      <c r="NUX12" s="219"/>
      <c r="NUY12" s="219"/>
      <c r="NUZ12" s="219"/>
      <c r="NVA12" s="219"/>
      <c r="NVB12" s="219"/>
      <c r="NVC12" s="219"/>
      <c r="NVD12" s="219"/>
      <c r="NVE12" s="219"/>
      <c r="NVF12" s="219"/>
      <c r="NVG12" s="219"/>
      <c r="NVH12" s="219"/>
      <c r="NVI12" s="219"/>
      <c r="NVJ12" s="219"/>
      <c r="NVK12" s="219"/>
      <c r="NVL12" s="219"/>
      <c r="NVM12" s="219"/>
      <c r="NVN12" s="219"/>
      <c r="NVO12" s="219"/>
      <c r="NVP12" s="219"/>
      <c r="NVQ12" s="219"/>
      <c r="NVR12" s="219"/>
      <c r="NVS12" s="219"/>
      <c r="NVT12" s="219"/>
      <c r="NVU12" s="219"/>
      <c r="NVV12" s="219"/>
      <c r="NVW12" s="219"/>
      <c r="NVX12" s="219"/>
      <c r="NVY12" s="219"/>
      <c r="NVZ12" s="219"/>
      <c r="NWA12" s="219"/>
      <c r="NWB12" s="219"/>
      <c r="NWC12" s="219"/>
      <c r="NWD12" s="219"/>
      <c r="NWE12" s="219"/>
      <c r="NWF12" s="219"/>
      <c r="NWG12" s="219"/>
      <c r="NWH12" s="219"/>
      <c r="NWI12" s="219"/>
      <c r="NWJ12" s="219"/>
      <c r="NWK12" s="219"/>
      <c r="NWL12" s="219"/>
      <c r="NWM12" s="219"/>
      <c r="NWN12" s="219"/>
      <c r="NWO12" s="219"/>
      <c r="NWP12" s="219"/>
      <c r="NWQ12" s="219"/>
      <c r="NWR12" s="219"/>
      <c r="NWS12" s="219"/>
      <c r="NWT12" s="219"/>
      <c r="NWU12" s="219"/>
      <c r="NWV12" s="219"/>
      <c r="NWW12" s="219"/>
      <c r="NWX12" s="219"/>
      <c r="NWY12" s="219"/>
      <c r="NWZ12" s="219"/>
      <c r="NXA12" s="219"/>
      <c r="NXB12" s="219"/>
      <c r="NXC12" s="219"/>
      <c r="NXD12" s="219"/>
      <c r="NXE12" s="219"/>
      <c r="NXF12" s="219"/>
      <c r="NXG12" s="219"/>
      <c r="NXH12" s="219"/>
      <c r="NXI12" s="219"/>
      <c r="NXJ12" s="219"/>
      <c r="NXK12" s="219"/>
      <c r="NXL12" s="219"/>
      <c r="NXM12" s="219"/>
      <c r="NXN12" s="219"/>
      <c r="NXO12" s="219"/>
      <c r="NXP12" s="219"/>
      <c r="NXQ12" s="219"/>
      <c r="NXR12" s="219"/>
      <c r="NXS12" s="219"/>
      <c r="NXT12" s="219"/>
      <c r="NXU12" s="219"/>
      <c r="NXV12" s="219"/>
      <c r="NXW12" s="219"/>
      <c r="NXX12" s="219"/>
      <c r="NXY12" s="219"/>
      <c r="NXZ12" s="219"/>
      <c r="NYA12" s="219"/>
      <c r="NYB12" s="219"/>
      <c r="NYC12" s="219"/>
      <c r="NYD12" s="219"/>
      <c r="NYE12" s="219"/>
      <c r="NYF12" s="219"/>
      <c r="NYG12" s="219"/>
      <c r="NYH12" s="219"/>
      <c r="NYI12" s="219"/>
      <c r="NYJ12" s="219"/>
      <c r="NYK12" s="219"/>
      <c r="NYL12" s="219"/>
      <c r="NYM12" s="219"/>
      <c r="NYN12" s="219"/>
      <c r="NYO12" s="219"/>
      <c r="NYP12" s="219"/>
      <c r="NYQ12" s="219"/>
      <c r="NYR12" s="219"/>
      <c r="NYS12" s="219"/>
      <c r="NYT12" s="219"/>
      <c r="NYU12" s="219"/>
      <c r="NYV12" s="219"/>
      <c r="NYW12" s="219"/>
      <c r="NYX12" s="219"/>
      <c r="NYY12" s="219"/>
      <c r="NYZ12" s="219"/>
      <c r="NZA12" s="219"/>
      <c r="NZB12" s="219"/>
      <c r="NZC12" s="219"/>
      <c r="NZD12" s="219"/>
      <c r="NZE12" s="219"/>
      <c r="NZF12" s="219"/>
      <c r="NZG12" s="219"/>
      <c r="NZH12" s="219"/>
      <c r="NZI12" s="219"/>
      <c r="NZJ12" s="219"/>
      <c r="NZK12" s="219"/>
      <c r="NZL12" s="219"/>
      <c r="NZM12" s="219"/>
      <c r="NZN12" s="219"/>
      <c r="NZO12" s="219"/>
      <c r="NZP12" s="219"/>
      <c r="NZQ12" s="219"/>
      <c r="NZR12" s="219"/>
      <c r="NZS12" s="219"/>
      <c r="NZT12" s="219"/>
      <c r="NZU12" s="219"/>
      <c r="NZV12" s="219"/>
      <c r="NZW12" s="219"/>
      <c r="NZX12" s="219"/>
      <c r="NZY12" s="219"/>
      <c r="NZZ12" s="219"/>
      <c r="OAA12" s="219"/>
      <c r="OAB12" s="219"/>
      <c r="OAC12" s="219"/>
      <c r="OAD12" s="219"/>
      <c r="OAE12" s="219"/>
      <c r="OAF12" s="219"/>
      <c r="OAG12" s="219"/>
      <c r="OAH12" s="219"/>
      <c r="OAI12" s="219"/>
      <c r="OAJ12" s="219"/>
      <c r="OAK12" s="219"/>
      <c r="OAL12" s="219"/>
      <c r="OAM12" s="219"/>
      <c r="OAN12" s="219"/>
      <c r="OAO12" s="219"/>
      <c r="OAP12" s="219"/>
      <c r="OAQ12" s="219"/>
      <c r="OAR12" s="219"/>
      <c r="OAS12" s="219"/>
      <c r="OAT12" s="219"/>
      <c r="OAU12" s="219"/>
      <c r="OAV12" s="219"/>
      <c r="OAW12" s="219"/>
      <c r="OAX12" s="219"/>
      <c r="OAY12" s="219"/>
      <c r="OAZ12" s="219"/>
      <c r="OBA12" s="219"/>
      <c r="OBB12" s="219"/>
      <c r="OBC12" s="219"/>
      <c r="OBD12" s="219"/>
      <c r="OBE12" s="219"/>
      <c r="OBF12" s="219"/>
      <c r="OBG12" s="219"/>
      <c r="OBH12" s="219"/>
      <c r="OBI12" s="219"/>
      <c r="OBJ12" s="219"/>
      <c r="OBK12" s="219"/>
      <c r="OBL12" s="219"/>
      <c r="OBM12" s="219"/>
      <c r="OBN12" s="219"/>
      <c r="OBO12" s="219"/>
      <c r="OBP12" s="219"/>
      <c r="OBQ12" s="219"/>
      <c r="OBR12" s="219"/>
      <c r="OBS12" s="219"/>
      <c r="OBT12" s="219"/>
      <c r="OBU12" s="219"/>
      <c r="OBV12" s="219"/>
      <c r="OBW12" s="219"/>
      <c r="OBX12" s="219"/>
      <c r="OBY12" s="219"/>
      <c r="OBZ12" s="219"/>
      <c r="OCA12" s="219"/>
      <c r="OCB12" s="219"/>
      <c r="OCC12" s="219"/>
      <c r="OCD12" s="219"/>
      <c r="OCE12" s="219"/>
      <c r="OCF12" s="219"/>
      <c r="OCG12" s="219"/>
      <c r="OCH12" s="219"/>
      <c r="OCI12" s="219"/>
      <c r="OCJ12" s="219"/>
      <c r="OCK12" s="219"/>
      <c r="OCL12" s="219"/>
      <c r="OCM12" s="219"/>
      <c r="OCN12" s="219"/>
      <c r="OCO12" s="219"/>
      <c r="OCP12" s="219"/>
      <c r="OCQ12" s="219"/>
      <c r="OCR12" s="219"/>
      <c r="OCS12" s="219"/>
      <c r="OCT12" s="219"/>
      <c r="OCU12" s="219"/>
      <c r="OCV12" s="219"/>
      <c r="OCW12" s="219"/>
      <c r="OCX12" s="219"/>
      <c r="OCY12" s="219"/>
      <c r="OCZ12" s="219"/>
      <c r="ODA12" s="219"/>
      <c r="ODB12" s="219"/>
      <c r="ODC12" s="219"/>
      <c r="ODD12" s="219"/>
      <c r="ODE12" s="219"/>
      <c r="ODF12" s="219"/>
      <c r="ODG12" s="219"/>
      <c r="ODH12" s="219"/>
      <c r="ODI12" s="219"/>
      <c r="ODJ12" s="219"/>
      <c r="ODK12" s="219"/>
      <c r="ODL12" s="219"/>
      <c r="ODM12" s="219"/>
      <c r="ODN12" s="219"/>
      <c r="ODO12" s="219"/>
      <c r="ODP12" s="219"/>
      <c r="ODQ12" s="219"/>
      <c r="ODR12" s="219"/>
      <c r="ODS12" s="219"/>
      <c r="ODT12" s="219"/>
      <c r="ODU12" s="219"/>
      <c r="ODV12" s="219"/>
      <c r="ODW12" s="219"/>
      <c r="ODX12" s="219"/>
      <c r="ODY12" s="219"/>
      <c r="ODZ12" s="219"/>
      <c r="OEA12" s="219"/>
      <c r="OEB12" s="219"/>
      <c r="OEC12" s="219"/>
      <c r="OED12" s="219"/>
      <c r="OEE12" s="219"/>
      <c r="OEF12" s="219"/>
      <c r="OEG12" s="219"/>
      <c r="OEH12" s="219"/>
      <c r="OEI12" s="219"/>
      <c r="OEJ12" s="219"/>
      <c r="OEK12" s="219"/>
      <c r="OEL12" s="219"/>
      <c r="OEM12" s="219"/>
      <c r="OEN12" s="219"/>
      <c r="OEO12" s="219"/>
      <c r="OEP12" s="219"/>
      <c r="OEQ12" s="219"/>
      <c r="OER12" s="219"/>
      <c r="OES12" s="219"/>
      <c r="OET12" s="219"/>
      <c r="OEU12" s="219"/>
      <c r="OEV12" s="219"/>
      <c r="OEW12" s="219"/>
      <c r="OEX12" s="219"/>
      <c r="OEY12" s="219"/>
      <c r="OEZ12" s="219"/>
      <c r="OFA12" s="219"/>
      <c r="OFB12" s="219"/>
      <c r="OFC12" s="219"/>
      <c r="OFD12" s="219"/>
      <c r="OFE12" s="219"/>
      <c r="OFF12" s="219"/>
      <c r="OFG12" s="219"/>
      <c r="OFH12" s="219"/>
      <c r="OFI12" s="219"/>
      <c r="OFJ12" s="219"/>
      <c r="OFK12" s="219"/>
      <c r="OFL12" s="219"/>
      <c r="OFM12" s="219"/>
      <c r="OFN12" s="219"/>
      <c r="OFO12" s="219"/>
      <c r="OFP12" s="219"/>
      <c r="OFQ12" s="219"/>
      <c r="OFR12" s="219"/>
      <c r="OFS12" s="219"/>
      <c r="OFT12" s="219"/>
      <c r="OFU12" s="219"/>
      <c r="OFV12" s="219"/>
      <c r="OFW12" s="219"/>
      <c r="OFX12" s="219"/>
      <c r="OFY12" s="219"/>
      <c r="OFZ12" s="219"/>
      <c r="OGA12" s="219"/>
      <c r="OGB12" s="219"/>
      <c r="OGC12" s="219"/>
      <c r="OGD12" s="219"/>
      <c r="OGE12" s="219"/>
      <c r="OGF12" s="219"/>
      <c r="OGG12" s="219"/>
      <c r="OGH12" s="219"/>
      <c r="OGI12" s="219"/>
      <c r="OGJ12" s="219"/>
      <c r="OGK12" s="219"/>
      <c r="OGL12" s="219"/>
      <c r="OGM12" s="219"/>
      <c r="OGN12" s="219"/>
      <c r="OGO12" s="219"/>
      <c r="OGP12" s="219"/>
      <c r="OGQ12" s="219"/>
      <c r="OGR12" s="219"/>
      <c r="OGS12" s="219"/>
      <c r="OGT12" s="219"/>
      <c r="OGU12" s="219"/>
      <c r="OGV12" s="219"/>
      <c r="OGW12" s="219"/>
      <c r="OGX12" s="219"/>
      <c r="OGY12" s="219"/>
      <c r="OGZ12" s="219"/>
      <c r="OHA12" s="219"/>
      <c r="OHB12" s="219"/>
      <c r="OHC12" s="219"/>
      <c r="OHD12" s="219"/>
      <c r="OHE12" s="219"/>
      <c r="OHF12" s="219"/>
      <c r="OHG12" s="219"/>
      <c r="OHH12" s="219"/>
      <c r="OHI12" s="219"/>
      <c r="OHJ12" s="219"/>
      <c r="OHK12" s="219"/>
      <c r="OHL12" s="219"/>
      <c r="OHM12" s="219"/>
      <c r="OHN12" s="219"/>
      <c r="OHO12" s="219"/>
      <c r="OHP12" s="219"/>
      <c r="OHQ12" s="219"/>
      <c r="OHR12" s="219"/>
      <c r="OHS12" s="219"/>
      <c r="OHT12" s="219"/>
      <c r="OHU12" s="219"/>
      <c r="OHV12" s="219"/>
      <c r="OHW12" s="219"/>
      <c r="OHX12" s="219"/>
      <c r="OHY12" s="219"/>
      <c r="OHZ12" s="219"/>
      <c r="OIA12" s="219"/>
      <c r="OIB12" s="219"/>
      <c r="OIC12" s="219"/>
      <c r="OID12" s="219"/>
      <c r="OIE12" s="219"/>
      <c r="OIF12" s="219"/>
      <c r="OIG12" s="219"/>
      <c r="OIH12" s="219"/>
      <c r="OII12" s="219"/>
      <c r="OIJ12" s="219"/>
      <c r="OIK12" s="219"/>
      <c r="OIL12" s="219"/>
      <c r="OIM12" s="219"/>
      <c r="OIN12" s="219"/>
      <c r="OIO12" s="219"/>
      <c r="OIP12" s="219"/>
      <c r="OIQ12" s="219"/>
      <c r="OIR12" s="219"/>
      <c r="OIS12" s="219"/>
      <c r="OIT12" s="219"/>
      <c r="OIU12" s="219"/>
      <c r="OIV12" s="219"/>
      <c r="OIW12" s="219"/>
      <c r="OIX12" s="219"/>
      <c r="OIY12" s="219"/>
      <c r="OIZ12" s="219"/>
      <c r="OJA12" s="219"/>
      <c r="OJB12" s="219"/>
      <c r="OJC12" s="219"/>
      <c r="OJD12" s="219"/>
      <c r="OJE12" s="219"/>
      <c r="OJF12" s="219"/>
      <c r="OJG12" s="219"/>
      <c r="OJH12" s="219"/>
      <c r="OJI12" s="219"/>
      <c r="OJJ12" s="219"/>
      <c r="OJK12" s="219"/>
      <c r="OJL12" s="219"/>
      <c r="OJM12" s="219"/>
      <c r="OJN12" s="219"/>
      <c r="OJO12" s="219"/>
      <c r="OJP12" s="219"/>
      <c r="OJQ12" s="219"/>
      <c r="OJR12" s="219"/>
      <c r="OJS12" s="219"/>
      <c r="OJT12" s="219"/>
      <c r="OJU12" s="219"/>
      <c r="OJV12" s="219"/>
      <c r="OJW12" s="219"/>
      <c r="OJX12" s="219"/>
      <c r="OJY12" s="219"/>
      <c r="OJZ12" s="219"/>
      <c r="OKA12" s="219"/>
      <c r="OKB12" s="219"/>
      <c r="OKC12" s="219"/>
      <c r="OKD12" s="219"/>
      <c r="OKE12" s="219"/>
      <c r="OKF12" s="219"/>
      <c r="OKG12" s="219"/>
      <c r="OKH12" s="219"/>
      <c r="OKI12" s="219"/>
      <c r="OKJ12" s="219"/>
      <c r="OKK12" s="219"/>
      <c r="OKL12" s="219"/>
      <c r="OKM12" s="219"/>
      <c r="OKN12" s="219"/>
      <c r="OKO12" s="219"/>
      <c r="OKP12" s="219"/>
      <c r="OKQ12" s="219"/>
      <c r="OKR12" s="219"/>
      <c r="OKS12" s="219"/>
      <c r="OKT12" s="219"/>
      <c r="OKU12" s="219"/>
      <c r="OKV12" s="219"/>
      <c r="OKW12" s="219"/>
      <c r="OKX12" s="219"/>
      <c r="OKY12" s="219"/>
      <c r="OKZ12" s="219"/>
      <c r="OLA12" s="219"/>
      <c r="OLB12" s="219"/>
      <c r="OLC12" s="219"/>
      <c r="OLD12" s="219"/>
      <c r="OLE12" s="219"/>
      <c r="OLF12" s="219"/>
      <c r="OLG12" s="219"/>
      <c r="OLH12" s="219"/>
      <c r="OLI12" s="219"/>
      <c r="OLJ12" s="219"/>
      <c r="OLK12" s="219"/>
      <c r="OLL12" s="219"/>
      <c r="OLM12" s="219"/>
      <c r="OLN12" s="219"/>
      <c r="OLO12" s="219"/>
      <c r="OLP12" s="219"/>
      <c r="OLQ12" s="219"/>
      <c r="OLR12" s="219"/>
      <c r="OLS12" s="219"/>
      <c r="OLT12" s="219"/>
      <c r="OLU12" s="219"/>
      <c r="OLV12" s="219"/>
      <c r="OLW12" s="219"/>
      <c r="OLX12" s="219"/>
      <c r="OLY12" s="219"/>
      <c r="OLZ12" s="219"/>
      <c r="OMA12" s="219"/>
      <c r="OMB12" s="219"/>
      <c r="OMC12" s="219"/>
      <c r="OMD12" s="219"/>
      <c r="OME12" s="219"/>
      <c r="OMF12" s="219"/>
      <c r="OMG12" s="219"/>
      <c r="OMH12" s="219"/>
      <c r="OMI12" s="219"/>
      <c r="OMJ12" s="219"/>
      <c r="OMK12" s="219"/>
      <c r="OML12" s="219"/>
      <c r="OMM12" s="219"/>
      <c r="OMN12" s="219"/>
      <c r="OMO12" s="219"/>
      <c r="OMP12" s="219"/>
      <c r="OMQ12" s="219"/>
      <c r="OMR12" s="219"/>
      <c r="OMS12" s="219"/>
      <c r="OMT12" s="219"/>
      <c r="OMU12" s="219"/>
      <c r="OMV12" s="219"/>
      <c r="OMW12" s="219"/>
      <c r="OMX12" s="219"/>
      <c r="OMY12" s="219"/>
      <c r="OMZ12" s="219"/>
      <c r="ONA12" s="219"/>
      <c r="ONB12" s="219"/>
      <c r="ONC12" s="219"/>
      <c r="OND12" s="219"/>
      <c r="ONE12" s="219"/>
      <c r="ONF12" s="219"/>
      <c r="ONG12" s="219"/>
      <c r="ONH12" s="219"/>
      <c r="ONI12" s="219"/>
      <c r="ONJ12" s="219"/>
      <c r="ONK12" s="219"/>
      <c r="ONL12" s="219"/>
      <c r="ONM12" s="219"/>
      <c r="ONN12" s="219"/>
      <c r="ONO12" s="219"/>
      <c r="ONP12" s="219"/>
      <c r="ONQ12" s="219"/>
      <c r="ONR12" s="219"/>
      <c r="ONS12" s="219"/>
      <c r="ONT12" s="219"/>
      <c r="ONU12" s="219"/>
      <c r="ONV12" s="219"/>
      <c r="ONW12" s="219"/>
      <c r="ONX12" s="219"/>
      <c r="ONY12" s="219"/>
      <c r="ONZ12" s="219"/>
      <c r="OOA12" s="219"/>
      <c r="OOB12" s="219"/>
      <c r="OOC12" s="219"/>
      <c r="OOD12" s="219"/>
      <c r="OOE12" s="219"/>
      <c r="OOF12" s="219"/>
      <c r="OOG12" s="219"/>
      <c r="OOH12" s="219"/>
      <c r="OOI12" s="219"/>
      <c r="OOJ12" s="219"/>
      <c r="OOK12" s="219"/>
      <c r="OOL12" s="219"/>
      <c r="OOM12" s="219"/>
      <c r="OON12" s="219"/>
      <c r="OOO12" s="219"/>
      <c r="OOP12" s="219"/>
      <c r="OOQ12" s="219"/>
      <c r="OOR12" s="219"/>
      <c r="OOS12" s="219"/>
      <c r="OOT12" s="219"/>
      <c r="OOU12" s="219"/>
      <c r="OOV12" s="219"/>
      <c r="OOW12" s="219"/>
      <c r="OOX12" s="219"/>
      <c r="OOY12" s="219"/>
      <c r="OOZ12" s="219"/>
      <c r="OPA12" s="219"/>
      <c r="OPB12" s="219"/>
      <c r="OPC12" s="219"/>
      <c r="OPD12" s="219"/>
      <c r="OPE12" s="219"/>
      <c r="OPF12" s="219"/>
      <c r="OPG12" s="219"/>
      <c r="OPH12" s="219"/>
      <c r="OPI12" s="219"/>
      <c r="OPJ12" s="219"/>
      <c r="OPK12" s="219"/>
      <c r="OPL12" s="219"/>
      <c r="OPM12" s="219"/>
      <c r="OPN12" s="219"/>
      <c r="OPO12" s="219"/>
      <c r="OPP12" s="219"/>
      <c r="OPQ12" s="219"/>
      <c r="OPR12" s="219"/>
      <c r="OPS12" s="219"/>
      <c r="OPT12" s="219"/>
      <c r="OPU12" s="219"/>
      <c r="OPV12" s="219"/>
      <c r="OPW12" s="219"/>
      <c r="OPX12" s="219"/>
      <c r="OPY12" s="219"/>
      <c r="OPZ12" s="219"/>
      <c r="OQA12" s="219"/>
      <c r="OQB12" s="219"/>
      <c r="OQC12" s="219"/>
      <c r="OQD12" s="219"/>
      <c r="OQE12" s="219"/>
      <c r="OQF12" s="219"/>
      <c r="OQG12" s="219"/>
      <c r="OQH12" s="219"/>
      <c r="OQI12" s="219"/>
      <c r="OQJ12" s="219"/>
      <c r="OQK12" s="219"/>
      <c r="OQL12" s="219"/>
      <c r="OQM12" s="219"/>
      <c r="OQN12" s="219"/>
      <c r="OQO12" s="219"/>
      <c r="OQP12" s="219"/>
      <c r="OQQ12" s="219"/>
      <c r="OQR12" s="219"/>
      <c r="OQS12" s="219"/>
      <c r="OQT12" s="219"/>
      <c r="OQU12" s="219"/>
      <c r="OQV12" s="219"/>
      <c r="OQW12" s="219"/>
      <c r="OQX12" s="219"/>
      <c r="OQY12" s="219"/>
      <c r="OQZ12" s="219"/>
      <c r="ORA12" s="219"/>
      <c r="ORB12" s="219"/>
      <c r="ORC12" s="219"/>
      <c r="ORD12" s="219"/>
      <c r="ORE12" s="219"/>
      <c r="ORF12" s="219"/>
      <c r="ORG12" s="219"/>
      <c r="ORH12" s="219"/>
      <c r="ORI12" s="219"/>
      <c r="ORJ12" s="219"/>
      <c r="ORK12" s="219"/>
      <c r="ORL12" s="219"/>
      <c r="ORM12" s="219"/>
      <c r="ORN12" s="219"/>
      <c r="ORO12" s="219"/>
      <c r="ORP12" s="219"/>
      <c r="ORQ12" s="219"/>
      <c r="ORR12" s="219"/>
      <c r="ORS12" s="219"/>
      <c r="ORT12" s="219"/>
      <c r="ORU12" s="219"/>
      <c r="ORV12" s="219"/>
      <c r="ORW12" s="219"/>
      <c r="ORX12" s="219"/>
      <c r="ORY12" s="219"/>
      <c r="ORZ12" s="219"/>
      <c r="OSA12" s="219"/>
      <c r="OSB12" s="219"/>
      <c r="OSC12" s="219"/>
      <c r="OSD12" s="219"/>
      <c r="OSE12" s="219"/>
      <c r="OSF12" s="219"/>
      <c r="OSG12" s="219"/>
      <c r="OSH12" s="219"/>
      <c r="OSI12" s="219"/>
      <c r="OSJ12" s="219"/>
      <c r="OSK12" s="219"/>
      <c r="OSL12" s="219"/>
      <c r="OSM12" s="219"/>
      <c r="OSN12" s="219"/>
      <c r="OSO12" s="219"/>
      <c r="OSP12" s="219"/>
      <c r="OSQ12" s="219"/>
      <c r="OSR12" s="219"/>
      <c r="OSS12" s="219"/>
      <c r="OST12" s="219"/>
      <c r="OSU12" s="219"/>
      <c r="OSV12" s="219"/>
      <c r="OSW12" s="219"/>
      <c r="OSX12" s="219"/>
      <c r="OSY12" s="219"/>
      <c r="OSZ12" s="219"/>
      <c r="OTA12" s="219"/>
      <c r="OTB12" s="219"/>
      <c r="OTC12" s="219"/>
      <c r="OTD12" s="219"/>
      <c r="OTE12" s="219"/>
      <c r="OTF12" s="219"/>
      <c r="OTG12" s="219"/>
      <c r="OTH12" s="219"/>
      <c r="OTI12" s="219"/>
      <c r="OTJ12" s="219"/>
      <c r="OTK12" s="219"/>
      <c r="OTL12" s="219"/>
      <c r="OTM12" s="219"/>
      <c r="OTN12" s="219"/>
      <c r="OTO12" s="219"/>
      <c r="OTP12" s="219"/>
      <c r="OTQ12" s="219"/>
      <c r="OTR12" s="219"/>
      <c r="OTS12" s="219"/>
      <c r="OTT12" s="219"/>
      <c r="OTU12" s="219"/>
      <c r="OTV12" s="219"/>
      <c r="OTW12" s="219"/>
      <c r="OTX12" s="219"/>
      <c r="OTY12" s="219"/>
      <c r="OTZ12" s="219"/>
      <c r="OUA12" s="219"/>
      <c r="OUB12" s="219"/>
      <c r="OUC12" s="219"/>
      <c r="OUD12" s="219"/>
      <c r="OUE12" s="219"/>
      <c r="OUF12" s="219"/>
      <c r="OUG12" s="219"/>
      <c r="OUH12" s="219"/>
      <c r="OUI12" s="219"/>
      <c r="OUJ12" s="219"/>
      <c r="OUK12" s="219"/>
      <c r="OUL12" s="219"/>
      <c r="OUM12" s="219"/>
      <c r="OUN12" s="219"/>
      <c r="OUO12" s="219"/>
      <c r="OUP12" s="219"/>
      <c r="OUQ12" s="219"/>
      <c r="OUR12" s="219"/>
      <c r="OUS12" s="219"/>
      <c r="OUT12" s="219"/>
      <c r="OUU12" s="219"/>
      <c r="OUV12" s="219"/>
      <c r="OUW12" s="219"/>
      <c r="OUX12" s="219"/>
      <c r="OUY12" s="219"/>
      <c r="OUZ12" s="219"/>
      <c r="OVA12" s="219"/>
      <c r="OVB12" s="219"/>
      <c r="OVC12" s="219"/>
      <c r="OVD12" s="219"/>
      <c r="OVE12" s="219"/>
      <c r="OVF12" s="219"/>
      <c r="OVG12" s="219"/>
      <c r="OVH12" s="219"/>
      <c r="OVI12" s="219"/>
      <c r="OVJ12" s="219"/>
      <c r="OVK12" s="219"/>
      <c r="OVL12" s="219"/>
      <c r="OVM12" s="219"/>
      <c r="OVN12" s="219"/>
      <c r="OVO12" s="219"/>
      <c r="OVP12" s="219"/>
      <c r="OVQ12" s="219"/>
      <c r="OVR12" s="219"/>
      <c r="OVS12" s="219"/>
      <c r="OVT12" s="219"/>
      <c r="OVU12" s="219"/>
      <c r="OVV12" s="219"/>
      <c r="OVW12" s="219"/>
      <c r="OVX12" s="219"/>
      <c r="OVY12" s="219"/>
      <c r="OVZ12" s="219"/>
      <c r="OWA12" s="219"/>
      <c r="OWB12" s="219"/>
      <c r="OWC12" s="219"/>
      <c r="OWD12" s="219"/>
      <c r="OWE12" s="219"/>
      <c r="OWF12" s="219"/>
      <c r="OWG12" s="219"/>
      <c r="OWH12" s="219"/>
      <c r="OWI12" s="219"/>
      <c r="OWJ12" s="219"/>
      <c r="OWK12" s="219"/>
      <c r="OWL12" s="219"/>
      <c r="OWM12" s="219"/>
      <c r="OWN12" s="219"/>
      <c r="OWO12" s="219"/>
      <c r="OWP12" s="219"/>
      <c r="OWQ12" s="219"/>
      <c r="OWR12" s="219"/>
      <c r="OWS12" s="219"/>
      <c r="OWT12" s="219"/>
      <c r="OWU12" s="219"/>
      <c r="OWV12" s="219"/>
      <c r="OWW12" s="219"/>
      <c r="OWX12" s="219"/>
      <c r="OWY12" s="219"/>
      <c r="OWZ12" s="219"/>
      <c r="OXA12" s="219"/>
      <c r="OXB12" s="219"/>
      <c r="OXC12" s="219"/>
      <c r="OXD12" s="219"/>
      <c r="OXE12" s="219"/>
      <c r="OXF12" s="219"/>
      <c r="OXG12" s="219"/>
      <c r="OXH12" s="219"/>
      <c r="OXI12" s="219"/>
      <c r="OXJ12" s="219"/>
      <c r="OXK12" s="219"/>
      <c r="OXL12" s="219"/>
      <c r="OXM12" s="219"/>
      <c r="OXN12" s="219"/>
      <c r="OXO12" s="219"/>
      <c r="OXP12" s="219"/>
      <c r="OXQ12" s="219"/>
      <c r="OXR12" s="219"/>
      <c r="OXS12" s="219"/>
      <c r="OXT12" s="219"/>
      <c r="OXU12" s="219"/>
      <c r="OXV12" s="219"/>
      <c r="OXW12" s="219"/>
      <c r="OXX12" s="219"/>
      <c r="OXY12" s="219"/>
      <c r="OXZ12" s="219"/>
      <c r="OYA12" s="219"/>
      <c r="OYB12" s="219"/>
      <c r="OYC12" s="219"/>
      <c r="OYD12" s="219"/>
      <c r="OYE12" s="219"/>
      <c r="OYF12" s="219"/>
      <c r="OYG12" s="219"/>
      <c r="OYH12" s="219"/>
      <c r="OYI12" s="219"/>
      <c r="OYJ12" s="219"/>
      <c r="OYK12" s="219"/>
      <c r="OYL12" s="219"/>
      <c r="OYM12" s="219"/>
      <c r="OYN12" s="219"/>
      <c r="OYO12" s="219"/>
      <c r="OYP12" s="219"/>
      <c r="OYQ12" s="219"/>
      <c r="OYR12" s="219"/>
      <c r="OYS12" s="219"/>
      <c r="OYT12" s="219"/>
      <c r="OYU12" s="219"/>
      <c r="OYV12" s="219"/>
      <c r="OYW12" s="219"/>
      <c r="OYX12" s="219"/>
      <c r="OYY12" s="219"/>
      <c r="OYZ12" s="219"/>
      <c r="OZA12" s="219"/>
      <c r="OZB12" s="219"/>
      <c r="OZC12" s="219"/>
      <c r="OZD12" s="219"/>
      <c r="OZE12" s="219"/>
      <c r="OZF12" s="219"/>
      <c r="OZG12" s="219"/>
      <c r="OZH12" s="219"/>
      <c r="OZI12" s="219"/>
      <c r="OZJ12" s="219"/>
      <c r="OZK12" s="219"/>
      <c r="OZL12" s="219"/>
      <c r="OZM12" s="219"/>
      <c r="OZN12" s="219"/>
      <c r="OZO12" s="219"/>
      <c r="OZP12" s="219"/>
      <c r="OZQ12" s="219"/>
      <c r="OZR12" s="219"/>
      <c r="OZS12" s="219"/>
      <c r="OZT12" s="219"/>
      <c r="OZU12" s="219"/>
      <c r="OZV12" s="219"/>
      <c r="OZW12" s="219"/>
      <c r="OZX12" s="219"/>
      <c r="OZY12" s="219"/>
      <c r="OZZ12" s="219"/>
      <c r="PAA12" s="219"/>
      <c r="PAB12" s="219"/>
      <c r="PAC12" s="219"/>
      <c r="PAD12" s="219"/>
      <c r="PAE12" s="219"/>
      <c r="PAF12" s="219"/>
      <c r="PAG12" s="219"/>
      <c r="PAH12" s="219"/>
      <c r="PAI12" s="219"/>
      <c r="PAJ12" s="219"/>
      <c r="PAK12" s="219"/>
      <c r="PAL12" s="219"/>
      <c r="PAM12" s="219"/>
      <c r="PAN12" s="219"/>
      <c r="PAO12" s="219"/>
      <c r="PAP12" s="219"/>
      <c r="PAQ12" s="219"/>
      <c r="PAR12" s="219"/>
      <c r="PAS12" s="219"/>
      <c r="PAT12" s="219"/>
      <c r="PAU12" s="219"/>
      <c r="PAV12" s="219"/>
      <c r="PAW12" s="219"/>
      <c r="PAX12" s="219"/>
      <c r="PAY12" s="219"/>
      <c r="PAZ12" s="219"/>
      <c r="PBA12" s="219"/>
      <c r="PBB12" s="219"/>
      <c r="PBC12" s="219"/>
      <c r="PBD12" s="219"/>
      <c r="PBE12" s="219"/>
      <c r="PBF12" s="219"/>
      <c r="PBG12" s="219"/>
      <c r="PBH12" s="219"/>
      <c r="PBI12" s="219"/>
      <c r="PBJ12" s="219"/>
      <c r="PBK12" s="219"/>
      <c r="PBL12" s="219"/>
      <c r="PBM12" s="219"/>
      <c r="PBN12" s="219"/>
      <c r="PBO12" s="219"/>
      <c r="PBP12" s="219"/>
      <c r="PBQ12" s="219"/>
      <c r="PBR12" s="219"/>
      <c r="PBS12" s="219"/>
      <c r="PBT12" s="219"/>
      <c r="PBU12" s="219"/>
      <c r="PBV12" s="219"/>
      <c r="PBW12" s="219"/>
      <c r="PBX12" s="219"/>
      <c r="PBY12" s="219"/>
      <c r="PBZ12" s="219"/>
      <c r="PCA12" s="219"/>
      <c r="PCB12" s="219"/>
      <c r="PCC12" s="219"/>
      <c r="PCD12" s="219"/>
      <c r="PCE12" s="219"/>
      <c r="PCF12" s="219"/>
      <c r="PCG12" s="219"/>
      <c r="PCH12" s="219"/>
      <c r="PCI12" s="219"/>
      <c r="PCJ12" s="219"/>
      <c r="PCK12" s="219"/>
      <c r="PCL12" s="219"/>
      <c r="PCM12" s="219"/>
      <c r="PCN12" s="219"/>
      <c r="PCO12" s="219"/>
      <c r="PCP12" s="219"/>
      <c r="PCQ12" s="219"/>
      <c r="PCR12" s="219"/>
      <c r="PCS12" s="219"/>
      <c r="PCT12" s="219"/>
      <c r="PCU12" s="219"/>
      <c r="PCV12" s="219"/>
      <c r="PCW12" s="219"/>
      <c r="PCX12" s="219"/>
      <c r="PCY12" s="219"/>
      <c r="PCZ12" s="219"/>
      <c r="PDA12" s="219"/>
      <c r="PDB12" s="219"/>
      <c r="PDC12" s="219"/>
      <c r="PDD12" s="219"/>
      <c r="PDE12" s="219"/>
      <c r="PDF12" s="219"/>
      <c r="PDG12" s="219"/>
      <c r="PDH12" s="219"/>
      <c r="PDI12" s="219"/>
      <c r="PDJ12" s="219"/>
      <c r="PDK12" s="219"/>
      <c r="PDL12" s="219"/>
      <c r="PDM12" s="219"/>
      <c r="PDN12" s="219"/>
      <c r="PDO12" s="219"/>
      <c r="PDP12" s="219"/>
      <c r="PDQ12" s="219"/>
      <c r="PDR12" s="219"/>
      <c r="PDS12" s="219"/>
      <c r="PDT12" s="219"/>
      <c r="PDU12" s="219"/>
      <c r="PDV12" s="219"/>
      <c r="PDW12" s="219"/>
      <c r="PDX12" s="219"/>
      <c r="PDY12" s="219"/>
      <c r="PDZ12" s="219"/>
      <c r="PEA12" s="219"/>
      <c r="PEB12" s="219"/>
      <c r="PEC12" s="219"/>
      <c r="PED12" s="219"/>
      <c r="PEE12" s="219"/>
      <c r="PEF12" s="219"/>
      <c r="PEG12" s="219"/>
      <c r="PEH12" s="219"/>
      <c r="PEI12" s="219"/>
      <c r="PEJ12" s="219"/>
      <c r="PEK12" s="219"/>
      <c r="PEL12" s="219"/>
      <c r="PEM12" s="219"/>
      <c r="PEN12" s="219"/>
      <c r="PEO12" s="219"/>
      <c r="PEP12" s="219"/>
      <c r="PEQ12" s="219"/>
      <c r="PER12" s="219"/>
      <c r="PES12" s="219"/>
      <c r="PET12" s="219"/>
      <c r="PEU12" s="219"/>
      <c r="PEV12" s="219"/>
      <c r="PEW12" s="219"/>
      <c r="PEX12" s="219"/>
      <c r="PEY12" s="219"/>
      <c r="PEZ12" s="219"/>
      <c r="PFA12" s="219"/>
      <c r="PFB12" s="219"/>
      <c r="PFC12" s="219"/>
      <c r="PFD12" s="219"/>
      <c r="PFE12" s="219"/>
      <c r="PFF12" s="219"/>
      <c r="PFG12" s="219"/>
      <c r="PFH12" s="219"/>
      <c r="PFI12" s="219"/>
      <c r="PFJ12" s="219"/>
      <c r="PFK12" s="219"/>
      <c r="PFL12" s="219"/>
      <c r="PFM12" s="219"/>
      <c r="PFN12" s="219"/>
      <c r="PFO12" s="219"/>
      <c r="PFP12" s="219"/>
      <c r="PFQ12" s="219"/>
      <c r="PFR12" s="219"/>
      <c r="PFS12" s="219"/>
      <c r="PFT12" s="219"/>
      <c r="PFU12" s="219"/>
      <c r="PFV12" s="219"/>
      <c r="PFW12" s="219"/>
      <c r="PFX12" s="219"/>
      <c r="PFY12" s="219"/>
      <c r="PFZ12" s="219"/>
      <c r="PGA12" s="219"/>
      <c r="PGB12" s="219"/>
      <c r="PGC12" s="219"/>
      <c r="PGD12" s="219"/>
      <c r="PGE12" s="219"/>
      <c r="PGF12" s="219"/>
      <c r="PGG12" s="219"/>
      <c r="PGH12" s="219"/>
      <c r="PGI12" s="219"/>
      <c r="PGJ12" s="219"/>
      <c r="PGK12" s="219"/>
      <c r="PGL12" s="219"/>
      <c r="PGM12" s="219"/>
      <c r="PGN12" s="219"/>
      <c r="PGO12" s="219"/>
      <c r="PGP12" s="219"/>
      <c r="PGQ12" s="219"/>
      <c r="PGR12" s="219"/>
      <c r="PGS12" s="219"/>
      <c r="PGT12" s="219"/>
      <c r="PGU12" s="219"/>
      <c r="PGV12" s="219"/>
      <c r="PGW12" s="219"/>
      <c r="PGX12" s="219"/>
      <c r="PGY12" s="219"/>
      <c r="PGZ12" s="219"/>
      <c r="PHA12" s="219"/>
      <c r="PHB12" s="219"/>
      <c r="PHC12" s="219"/>
      <c r="PHD12" s="219"/>
      <c r="PHE12" s="219"/>
      <c r="PHF12" s="219"/>
      <c r="PHG12" s="219"/>
      <c r="PHH12" s="219"/>
      <c r="PHI12" s="219"/>
      <c r="PHJ12" s="219"/>
      <c r="PHK12" s="219"/>
      <c r="PHL12" s="219"/>
      <c r="PHM12" s="219"/>
      <c r="PHN12" s="219"/>
      <c r="PHO12" s="219"/>
      <c r="PHP12" s="219"/>
      <c r="PHQ12" s="219"/>
      <c r="PHR12" s="219"/>
      <c r="PHS12" s="219"/>
      <c r="PHT12" s="219"/>
      <c r="PHU12" s="219"/>
      <c r="PHV12" s="219"/>
      <c r="PHW12" s="219"/>
      <c r="PHX12" s="219"/>
      <c r="PHY12" s="219"/>
      <c r="PHZ12" s="219"/>
      <c r="PIA12" s="219"/>
      <c r="PIB12" s="219"/>
      <c r="PIC12" s="219"/>
      <c r="PID12" s="219"/>
      <c r="PIE12" s="219"/>
      <c r="PIF12" s="219"/>
      <c r="PIG12" s="219"/>
      <c r="PIH12" s="219"/>
      <c r="PII12" s="219"/>
      <c r="PIJ12" s="219"/>
      <c r="PIK12" s="219"/>
      <c r="PIL12" s="219"/>
      <c r="PIM12" s="219"/>
      <c r="PIN12" s="219"/>
      <c r="PIO12" s="219"/>
      <c r="PIP12" s="219"/>
      <c r="PIQ12" s="219"/>
      <c r="PIR12" s="219"/>
      <c r="PIS12" s="219"/>
      <c r="PIT12" s="219"/>
      <c r="PIU12" s="219"/>
      <c r="PIV12" s="219"/>
      <c r="PIW12" s="219"/>
      <c r="PIX12" s="219"/>
      <c r="PIY12" s="219"/>
      <c r="PIZ12" s="219"/>
      <c r="PJA12" s="219"/>
      <c r="PJB12" s="219"/>
      <c r="PJC12" s="219"/>
      <c r="PJD12" s="219"/>
      <c r="PJE12" s="219"/>
      <c r="PJF12" s="219"/>
      <c r="PJG12" s="219"/>
      <c r="PJH12" s="219"/>
      <c r="PJI12" s="219"/>
      <c r="PJJ12" s="219"/>
      <c r="PJK12" s="219"/>
      <c r="PJL12" s="219"/>
      <c r="PJM12" s="219"/>
      <c r="PJN12" s="219"/>
      <c r="PJO12" s="219"/>
      <c r="PJP12" s="219"/>
      <c r="PJQ12" s="219"/>
      <c r="PJR12" s="219"/>
      <c r="PJS12" s="219"/>
      <c r="PJT12" s="219"/>
      <c r="PJU12" s="219"/>
      <c r="PJV12" s="219"/>
      <c r="PJW12" s="219"/>
      <c r="PJX12" s="219"/>
      <c r="PJY12" s="219"/>
      <c r="PJZ12" s="219"/>
      <c r="PKA12" s="219"/>
      <c r="PKB12" s="219"/>
      <c r="PKC12" s="219"/>
      <c r="PKD12" s="219"/>
      <c r="PKE12" s="219"/>
      <c r="PKF12" s="219"/>
      <c r="PKG12" s="219"/>
      <c r="PKH12" s="219"/>
      <c r="PKI12" s="219"/>
      <c r="PKJ12" s="219"/>
      <c r="PKK12" s="219"/>
      <c r="PKL12" s="219"/>
      <c r="PKM12" s="219"/>
      <c r="PKN12" s="219"/>
      <c r="PKO12" s="219"/>
      <c r="PKP12" s="219"/>
      <c r="PKQ12" s="219"/>
      <c r="PKR12" s="219"/>
      <c r="PKS12" s="219"/>
      <c r="PKT12" s="219"/>
      <c r="PKU12" s="219"/>
      <c r="PKV12" s="219"/>
      <c r="PKW12" s="219"/>
      <c r="PKX12" s="219"/>
      <c r="PKY12" s="219"/>
      <c r="PKZ12" s="219"/>
      <c r="PLA12" s="219"/>
      <c r="PLB12" s="219"/>
      <c r="PLC12" s="219"/>
      <c r="PLD12" s="219"/>
      <c r="PLE12" s="219"/>
      <c r="PLF12" s="219"/>
      <c r="PLG12" s="219"/>
      <c r="PLH12" s="219"/>
      <c r="PLI12" s="219"/>
      <c r="PLJ12" s="219"/>
      <c r="PLK12" s="219"/>
      <c r="PLL12" s="219"/>
      <c r="PLM12" s="219"/>
      <c r="PLN12" s="219"/>
      <c r="PLO12" s="219"/>
      <c r="PLP12" s="219"/>
      <c r="PLQ12" s="219"/>
      <c r="PLR12" s="219"/>
      <c r="PLS12" s="219"/>
      <c r="PLT12" s="219"/>
      <c r="PLU12" s="219"/>
      <c r="PLV12" s="219"/>
      <c r="PLW12" s="219"/>
      <c r="PLX12" s="219"/>
      <c r="PLY12" s="219"/>
      <c r="PLZ12" s="219"/>
      <c r="PMA12" s="219"/>
      <c r="PMB12" s="219"/>
      <c r="PMC12" s="219"/>
      <c r="PMD12" s="219"/>
      <c r="PME12" s="219"/>
      <c r="PMF12" s="219"/>
      <c r="PMG12" s="219"/>
      <c r="PMH12" s="219"/>
      <c r="PMI12" s="219"/>
      <c r="PMJ12" s="219"/>
      <c r="PMK12" s="219"/>
      <c r="PML12" s="219"/>
      <c r="PMM12" s="219"/>
      <c r="PMN12" s="219"/>
      <c r="PMO12" s="219"/>
      <c r="PMP12" s="219"/>
      <c r="PMQ12" s="219"/>
      <c r="PMR12" s="219"/>
      <c r="PMS12" s="219"/>
      <c r="PMT12" s="219"/>
      <c r="PMU12" s="219"/>
      <c r="PMV12" s="219"/>
      <c r="PMW12" s="219"/>
      <c r="PMX12" s="219"/>
      <c r="PMY12" s="219"/>
      <c r="PMZ12" s="219"/>
      <c r="PNA12" s="219"/>
      <c r="PNB12" s="219"/>
      <c r="PNC12" s="219"/>
      <c r="PND12" s="219"/>
      <c r="PNE12" s="219"/>
      <c r="PNF12" s="219"/>
      <c r="PNG12" s="219"/>
      <c r="PNH12" s="219"/>
      <c r="PNI12" s="219"/>
      <c r="PNJ12" s="219"/>
      <c r="PNK12" s="219"/>
      <c r="PNL12" s="219"/>
      <c r="PNM12" s="219"/>
      <c r="PNN12" s="219"/>
      <c r="PNO12" s="219"/>
      <c r="PNP12" s="219"/>
      <c r="PNQ12" s="219"/>
      <c r="PNR12" s="219"/>
      <c r="PNS12" s="219"/>
      <c r="PNT12" s="219"/>
      <c r="PNU12" s="219"/>
      <c r="PNV12" s="219"/>
      <c r="PNW12" s="219"/>
      <c r="PNX12" s="219"/>
      <c r="PNY12" s="219"/>
      <c r="PNZ12" s="219"/>
      <c r="POA12" s="219"/>
      <c r="POB12" s="219"/>
      <c r="POC12" s="219"/>
      <c r="POD12" s="219"/>
      <c r="POE12" s="219"/>
      <c r="POF12" s="219"/>
      <c r="POG12" s="219"/>
      <c r="POH12" s="219"/>
      <c r="POI12" s="219"/>
      <c r="POJ12" s="219"/>
      <c r="POK12" s="219"/>
      <c r="POL12" s="219"/>
      <c r="POM12" s="219"/>
      <c r="PON12" s="219"/>
      <c r="POO12" s="219"/>
      <c r="POP12" s="219"/>
      <c r="POQ12" s="219"/>
      <c r="POR12" s="219"/>
      <c r="POS12" s="219"/>
      <c r="POT12" s="219"/>
      <c r="POU12" s="219"/>
      <c r="POV12" s="219"/>
      <c r="POW12" s="219"/>
      <c r="POX12" s="219"/>
      <c r="POY12" s="219"/>
      <c r="POZ12" s="219"/>
      <c r="PPA12" s="219"/>
      <c r="PPB12" s="219"/>
      <c r="PPC12" s="219"/>
      <c r="PPD12" s="219"/>
      <c r="PPE12" s="219"/>
      <c r="PPF12" s="219"/>
      <c r="PPG12" s="219"/>
      <c r="PPH12" s="219"/>
      <c r="PPI12" s="219"/>
      <c r="PPJ12" s="219"/>
      <c r="PPK12" s="219"/>
      <c r="PPL12" s="219"/>
      <c r="PPM12" s="219"/>
      <c r="PPN12" s="219"/>
      <c r="PPO12" s="219"/>
      <c r="PPP12" s="219"/>
      <c r="PPQ12" s="219"/>
      <c r="PPR12" s="219"/>
      <c r="PPS12" s="219"/>
      <c r="PPT12" s="219"/>
      <c r="PPU12" s="219"/>
      <c r="PPV12" s="219"/>
      <c r="PPW12" s="219"/>
      <c r="PPX12" s="219"/>
      <c r="PPY12" s="219"/>
      <c r="PPZ12" s="219"/>
      <c r="PQA12" s="219"/>
      <c r="PQB12" s="219"/>
      <c r="PQC12" s="219"/>
      <c r="PQD12" s="219"/>
      <c r="PQE12" s="219"/>
      <c r="PQF12" s="219"/>
      <c r="PQG12" s="219"/>
      <c r="PQH12" s="219"/>
      <c r="PQI12" s="219"/>
      <c r="PQJ12" s="219"/>
      <c r="PQK12" s="219"/>
      <c r="PQL12" s="219"/>
      <c r="PQM12" s="219"/>
      <c r="PQN12" s="219"/>
      <c r="PQO12" s="219"/>
      <c r="PQP12" s="219"/>
      <c r="PQQ12" s="219"/>
      <c r="PQR12" s="219"/>
      <c r="PQS12" s="219"/>
      <c r="PQT12" s="219"/>
      <c r="PQU12" s="219"/>
      <c r="PQV12" s="219"/>
      <c r="PQW12" s="219"/>
      <c r="PQX12" s="219"/>
      <c r="PQY12" s="219"/>
      <c r="PQZ12" s="219"/>
      <c r="PRA12" s="219"/>
      <c r="PRB12" s="219"/>
      <c r="PRC12" s="219"/>
      <c r="PRD12" s="219"/>
      <c r="PRE12" s="219"/>
      <c r="PRF12" s="219"/>
      <c r="PRG12" s="219"/>
      <c r="PRH12" s="219"/>
      <c r="PRI12" s="219"/>
      <c r="PRJ12" s="219"/>
      <c r="PRK12" s="219"/>
      <c r="PRL12" s="219"/>
      <c r="PRM12" s="219"/>
      <c r="PRN12" s="219"/>
      <c r="PRO12" s="219"/>
      <c r="PRP12" s="219"/>
      <c r="PRQ12" s="219"/>
      <c r="PRR12" s="219"/>
      <c r="PRS12" s="219"/>
      <c r="PRT12" s="219"/>
      <c r="PRU12" s="219"/>
      <c r="PRV12" s="219"/>
      <c r="PRW12" s="219"/>
      <c r="PRX12" s="219"/>
      <c r="PRY12" s="219"/>
      <c r="PRZ12" s="219"/>
      <c r="PSA12" s="219"/>
      <c r="PSB12" s="219"/>
      <c r="PSC12" s="219"/>
      <c r="PSD12" s="219"/>
      <c r="PSE12" s="219"/>
      <c r="PSF12" s="219"/>
      <c r="PSG12" s="219"/>
      <c r="PSH12" s="219"/>
      <c r="PSI12" s="219"/>
      <c r="PSJ12" s="219"/>
      <c r="PSK12" s="219"/>
      <c r="PSL12" s="219"/>
      <c r="PSM12" s="219"/>
      <c r="PSN12" s="219"/>
      <c r="PSO12" s="219"/>
      <c r="PSP12" s="219"/>
      <c r="PSQ12" s="219"/>
      <c r="PSR12" s="219"/>
      <c r="PSS12" s="219"/>
      <c r="PST12" s="219"/>
      <c r="PSU12" s="219"/>
      <c r="PSV12" s="219"/>
      <c r="PSW12" s="219"/>
      <c r="PSX12" s="219"/>
      <c r="PSY12" s="219"/>
      <c r="PSZ12" s="219"/>
      <c r="PTA12" s="219"/>
      <c r="PTB12" s="219"/>
      <c r="PTC12" s="219"/>
      <c r="PTD12" s="219"/>
      <c r="PTE12" s="219"/>
      <c r="PTF12" s="219"/>
      <c r="PTG12" s="219"/>
      <c r="PTH12" s="219"/>
      <c r="PTI12" s="219"/>
      <c r="PTJ12" s="219"/>
      <c r="PTK12" s="219"/>
      <c r="PTL12" s="219"/>
      <c r="PTM12" s="219"/>
      <c r="PTN12" s="219"/>
      <c r="PTO12" s="219"/>
      <c r="PTP12" s="219"/>
      <c r="PTQ12" s="219"/>
      <c r="PTR12" s="219"/>
      <c r="PTS12" s="219"/>
      <c r="PTT12" s="219"/>
      <c r="PTU12" s="219"/>
      <c r="PTV12" s="219"/>
      <c r="PTW12" s="219"/>
      <c r="PTX12" s="219"/>
      <c r="PTY12" s="219"/>
      <c r="PTZ12" s="219"/>
      <c r="PUA12" s="219"/>
      <c r="PUB12" s="219"/>
      <c r="PUC12" s="219"/>
      <c r="PUD12" s="219"/>
      <c r="PUE12" s="219"/>
      <c r="PUF12" s="219"/>
      <c r="PUG12" s="219"/>
      <c r="PUH12" s="219"/>
      <c r="PUI12" s="219"/>
      <c r="PUJ12" s="219"/>
      <c r="PUK12" s="219"/>
      <c r="PUL12" s="219"/>
      <c r="PUM12" s="219"/>
      <c r="PUN12" s="219"/>
      <c r="PUO12" s="219"/>
      <c r="PUP12" s="219"/>
      <c r="PUQ12" s="219"/>
      <c r="PUR12" s="219"/>
      <c r="PUS12" s="219"/>
      <c r="PUT12" s="219"/>
      <c r="PUU12" s="219"/>
      <c r="PUV12" s="219"/>
      <c r="PUW12" s="219"/>
      <c r="PUX12" s="219"/>
      <c r="PUY12" s="219"/>
      <c r="PUZ12" s="219"/>
      <c r="PVA12" s="219"/>
      <c r="PVB12" s="219"/>
      <c r="PVC12" s="219"/>
      <c r="PVD12" s="219"/>
      <c r="PVE12" s="219"/>
      <c r="PVF12" s="219"/>
      <c r="PVG12" s="219"/>
      <c r="PVH12" s="219"/>
      <c r="PVI12" s="219"/>
      <c r="PVJ12" s="219"/>
      <c r="PVK12" s="219"/>
      <c r="PVL12" s="219"/>
      <c r="PVM12" s="219"/>
      <c r="PVN12" s="219"/>
      <c r="PVO12" s="219"/>
      <c r="PVP12" s="219"/>
      <c r="PVQ12" s="219"/>
      <c r="PVR12" s="219"/>
      <c r="PVS12" s="219"/>
      <c r="PVT12" s="219"/>
      <c r="PVU12" s="219"/>
      <c r="PVV12" s="219"/>
      <c r="PVW12" s="219"/>
      <c r="PVX12" s="219"/>
      <c r="PVY12" s="219"/>
      <c r="PVZ12" s="219"/>
      <c r="PWA12" s="219"/>
      <c r="PWB12" s="219"/>
      <c r="PWC12" s="219"/>
      <c r="PWD12" s="219"/>
      <c r="PWE12" s="219"/>
      <c r="PWF12" s="219"/>
      <c r="PWG12" s="219"/>
      <c r="PWH12" s="219"/>
      <c r="PWI12" s="219"/>
      <c r="PWJ12" s="219"/>
      <c r="PWK12" s="219"/>
      <c r="PWL12" s="219"/>
      <c r="PWM12" s="219"/>
      <c r="PWN12" s="219"/>
      <c r="PWO12" s="219"/>
      <c r="PWP12" s="219"/>
      <c r="PWQ12" s="219"/>
      <c r="PWR12" s="219"/>
      <c r="PWS12" s="219"/>
      <c r="PWT12" s="219"/>
      <c r="PWU12" s="219"/>
      <c r="PWV12" s="219"/>
      <c r="PWW12" s="219"/>
      <c r="PWX12" s="219"/>
      <c r="PWY12" s="219"/>
      <c r="PWZ12" s="219"/>
      <c r="PXA12" s="219"/>
      <c r="PXB12" s="219"/>
      <c r="PXC12" s="219"/>
      <c r="PXD12" s="219"/>
      <c r="PXE12" s="219"/>
      <c r="PXF12" s="219"/>
      <c r="PXG12" s="219"/>
      <c r="PXH12" s="219"/>
      <c r="PXI12" s="219"/>
      <c r="PXJ12" s="219"/>
      <c r="PXK12" s="219"/>
      <c r="PXL12" s="219"/>
      <c r="PXM12" s="219"/>
      <c r="PXN12" s="219"/>
      <c r="PXO12" s="219"/>
      <c r="PXP12" s="219"/>
      <c r="PXQ12" s="219"/>
      <c r="PXR12" s="219"/>
      <c r="PXS12" s="219"/>
      <c r="PXT12" s="219"/>
      <c r="PXU12" s="219"/>
      <c r="PXV12" s="219"/>
      <c r="PXW12" s="219"/>
      <c r="PXX12" s="219"/>
      <c r="PXY12" s="219"/>
      <c r="PXZ12" s="219"/>
      <c r="PYA12" s="219"/>
      <c r="PYB12" s="219"/>
      <c r="PYC12" s="219"/>
      <c r="PYD12" s="219"/>
      <c r="PYE12" s="219"/>
      <c r="PYF12" s="219"/>
      <c r="PYG12" s="219"/>
      <c r="PYH12" s="219"/>
      <c r="PYI12" s="219"/>
      <c r="PYJ12" s="219"/>
      <c r="PYK12" s="219"/>
      <c r="PYL12" s="219"/>
      <c r="PYM12" s="219"/>
      <c r="PYN12" s="219"/>
      <c r="PYO12" s="219"/>
      <c r="PYP12" s="219"/>
      <c r="PYQ12" s="219"/>
      <c r="PYR12" s="219"/>
      <c r="PYS12" s="219"/>
      <c r="PYT12" s="219"/>
      <c r="PYU12" s="219"/>
      <c r="PYV12" s="219"/>
      <c r="PYW12" s="219"/>
      <c r="PYX12" s="219"/>
      <c r="PYY12" s="219"/>
      <c r="PYZ12" s="219"/>
      <c r="PZA12" s="219"/>
      <c r="PZB12" s="219"/>
      <c r="PZC12" s="219"/>
      <c r="PZD12" s="219"/>
      <c r="PZE12" s="219"/>
      <c r="PZF12" s="219"/>
      <c r="PZG12" s="219"/>
      <c r="PZH12" s="219"/>
      <c r="PZI12" s="219"/>
      <c r="PZJ12" s="219"/>
      <c r="PZK12" s="219"/>
      <c r="PZL12" s="219"/>
      <c r="PZM12" s="219"/>
      <c r="PZN12" s="219"/>
      <c r="PZO12" s="219"/>
      <c r="PZP12" s="219"/>
      <c r="PZQ12" s="219"/>
      <c r="PZR12" s="219"/>
      <c r="PZS12" s="219"/>
      <c r="PZT12" s="219"/>
      <c r="PZU12" s="219"/>
      <c r="PZV12" s="219"/>
      <c r="PZW12" s="219"/>
      <c r="PZX12" s="219"/>
      <c r="PZY12" s="219"/>
      <c r="PZZ12" s="219"/>
      <c r="QAA12" s="219"/>
      <c r="QAB12" s="219"/>
      <c r="QAC12" s="219"/>
      <c r="QAD12" s="219"/>
      <c r="QAE12" s="219"/>
      <c r="QAF12" s="219"/>
      <c r="QAG12" s="219"/>
      <c r="QAH12" s="219"/>
      <c r="QAI12" s="219"/>
      <c r="QAJ12" s="219"/>
      <c r="QAK12" s="219"/>
      <c r="QAL12" s="219"/>
      <c r="QAM12" s="219"/>
      <c r="QAN12" s="219"/>
      <c r="QAO12" s="219"/>
      <c r="QAP12" s="219"/>
      <c r="QAQ12" s="219"/>
      <c r="QAR12" s="219"/>
      <c r="QAS12" s="219"/>
      <c r="QAT12" s="219"/>
      <c r="QAU12" s="219"/>
      <c r="QAV12" s="219"/>
      <c r="QAW12" s="219"/>
      <c r="QAX12" s="219"/>
      <c r="QAY12" s="219"/>
      <c r="QAZ12" s="219"/>
      <c r="QBA12" s="219"/>
      <c r="QBB12" s="219"/>
      <c r="QBC12" s="219"/>
      <c r="QBD12" s="219"/>
      <c r="QBE12" s="219"/>
      <c r="QBF12" s="219"/>
      <c r="QBG12" s="219"/>
      <c r="QBH12" s="219"/>
      <c r="QBI12" s="219"/>
      <c r="QBJ12" s="219"/>
      <c r="QBK12" s="219"/>
      <c r="QBL12" s="219"/>
      <c r="QBM12" s="219"/>
      <c r="QBN12" s="219"/>
      <c r="QBO12" s="219"/>
      <c r="QBP12" s="219"/>
      <c r="QBQ12" s="219"/>
      <c r="QBR12" s="219"/>
      <c r="QBS12" s="219"/>
      <c r="QBT12" s="219"/>
      <c r="QBU12" s="219"/>
      <c r="QBV12" s="219"/>
      <c r="QBW12" s="219"/>
      <c r="QBX12" s="219"/>
      <c r="QBY12" s="219"/>
      <c r="QBZ12" s="219"/>
      <c r="QCA12" s="219"/>
      <c r="QCB12" s="219"/>
      <c r="QCC12" s="219"/>
      <c r="QCD12" s="219"/>
      <c r="QCE12" s="219"/>
      <c r="QCF12" s="219"/>
      <c r="QCG12" s="219"/>
      <c r="QCH12" s="219"/>
      <c r="QCI12" s="219"/>
      <c r="QCJ12" s="219"/>
      <c r="QCK12" s="219"/>
      <c r="QCL12" s="219"/>
      <c r="QCM12" s="219"/>
      <c r="QCN12" s="219"/>
      <c r="QCO12" s="219"/>
      <c r="QCP12" s="219"/>
      <c r="QCQ12" s="219"/>
      <c r="QCR12" s="219"/>
      <c r="QCS12" s="219"/>
      <c r="QCT12" s="219"/>
      <c r="QCU12" s="219"/>
      <c r="QCV12" s="219"/>
      <c r="QCW12" s="219"/>
      <c r="QCX12" s="219"/>
      <c r="QCY12" s="219"/>
      <c r="QCZ12" s="219"/>
      <c r="QDA12" s="219"/>
      <c r="QDB12" s="219"/>
      <c r="QDC12" s="219"/>
      <c r="QDD12" s="219"/>
      <c r="QDE12" s="219"/>
      <c r="QDF12" s="219"/>
      <c r="QDG12" s="219"/>
      <c r="QDH12" s="219"/>
      <c r="QDI12" s="219"/>
      <c r="QDJ12" s="219"/>
      <c r="QDK12" s="219"/>
      <c r="QDL12" s="219"/>
      <c r="QDM12" s="219"/>
      <c r="QDN12" s="219"/>
      <c r="QDO12" s="219"/>
      <c r="QDP12" s="219"/>
      <c r="QDQ12" s="219"/>
      <c r="QDR12" s="219"/>
      <c r="QDS12" s="219"/>
      <c r="QDT12" s="219"/>
      <c r="QDU12" s="219"/>
      <c r="QDV12" s="219"/>
      <c r="QDW12" s="219"/>
      <c r="QDX12" s="219"/>
      <c r="QDY12" s="219"/>
      <c r="QDZ12" s="219"/>
      <c r="QEA12" s="219"/>
      <c r="QEB12" s="219"/>
      <c r="QEC12" s="219"/>
      <c r="QED12" s="219"/>
      <c r="QEE12" s="219"/>
      <c r="QEF12" s="219"/>
      <c r="QEG12" s="219"/>
      <c r="QEH12" s="219"/>
      <c r="QEI12" s="219"/>
      <c r="QEJ12" s="219"/>
      <c r="QEK12" s="219"/>
      <c r="QEL12" s="219"/>
      <c r="QEM12" s="219"/>
      <c r="QEN12" s="219"/>
      <c r="QEO12" s="219"/>
      <c r="QEP12" s="219"/>
      <c r="QEQ12" s="219"/>
      <c r="QER12" s="219"/>
      <c r="QES12" s="219"/>
      <c r="QET12" s="219"/>
      <c r="QEU12" s="219"/>
      <c r="QEV12" s="219"/>
      <c r="QEW12" s="219"/>
      <c r="QEX12" s="219"/>
      <c r="QEY12" s="219"/>
      <c r="QEZ12" s="219"/>
      <c r="QFA12" s="219"/>
      <c r="QFB12" s="219"/>
      <c r="QFC12" s="219"/>
      <c r="QFD12" s="219"/>
      <c r="QFE12" s="219"/>
      <c r="QFF12" s="219"/>
      <c r="QFG12" s="219"/>
      <c r="QFH12" s="219"/>
      <c r="QFI12" s="219"/>
      <c r="QFJ12" s="219"/>
      <c r="QFK12" s="219"/>
      <c r="QFL12" s="219"/>
      <c r="QFM12" s="219"/>
      <c r="QFN12" s="219"/>
      <c r="QFO12" s="219"/>
      <c r="QFP12" s="219"/>
      <c r="QFQ12" s="219"/>
      <c r="QFR12" s="219"/>
      <c r="QFS12" s="219"/>
      <c r="QFT12" s="219"/>
      <c r="QFU12" s="219"/>
      <c r="QFV12" s="219"/>
      <c r="QFW12" s="219"/>
      <c r="QFX12" s="219"/>
      <c r="QFY12" s="219"/>
      <c r="QFZ12" s="219"/>
      <c r="QGA12" s="219"/>
      <c r="QGB12" s="219"/>
      <c r="QGC12" s="219"/>
      <c r="QGD12" s="219"/>
      <c r="QGE12" s="219"/>
      <c r="QGF12" s="219"/>
      <c r="QGG12" s="219"/>
      <c r="QGH12" s="219"/>
      <c r="QGI12" s="219"/>
      <c r="QGJ12" s="219"/>
      <c r="QGK12" s="219"/>
      <c r="QGL12" s="219"/>
      <c r="QGM12" s="219"/>
      <c r="QGN12" s="219"/>
      <c r="QGO12" s="219"/>
      <c r="QGP12" s="219"/>
      <c r="QGQ12" s="219"/>
      <c r="QGR12" s="219"/>
      <c r="QGS12" s="219"/>
      <c r="QGT12" s="219"/>
      <c r="QGU12" s="219"/>
      <c r="QGV12" s="219"/>
      <c r="QGW12" s="219"/>
      <c r="QGX12" s="219"/>
      <c r="QGY12" s="219"/>
      <c r="QGZ12" s="219"/>
      <c r="QHA12" s="219"/>
      <c r="QHB12" s="219"/>
      <c r="QHC12" s="219"/>
      <c r="QHD12" s="219"/>
      <c r="QHE12" s="219"/>
      <c r="QHF12" s="219"/>
      <c r="QHG12" s="219"/>
      <c r="QHH12" s="219"/>
      <c r="QHI12" s="219"/>
      <c r="QHJ12" s="219"/>
      <c r="QHK12" s="219"/>
      <c r="QHL12" s="219"/>
      <c r="QHM12" s="219"/>
      <c r="QHN12" s="219"/>
      <c r="QHO12" s="219"/>
      <c r="QHP12" s="219"/>
      <c r="QHQ12" s="219"/>
      <c r="QHR12" s="219"/>
      <c r="QHS12" s="219"/>
      <c r="QHT12" s="219"/>
      <c r="QHU12" s="219"/>
      <c r="QHV12" s="219"/>
      <c r="QHW12" s="219"/>
      <c r="QHX12" s="219"/>
      <c r="QHY12" s="219"/>
      <c r="QHZ12" s="219"/>
      <c r="QIA12" s="219"/>
      <c r="QIB12" s="219"/>
      <c r="QIC12" s="219"/>
      <c r="QID12" s="219"/>
      <c r="QIE12" s="219"/>
      <c r="QIF12" s="219"/>
      <c r="QIG12" s="219"/>
      <c r="QIH12" s="219"/>
      <c r="QII12" s="219"/>
      <c r="QIJ12" s="219"/>
      <c r="QIK12" s="219"/>
      <c r="QIL12" s="219"/>
      <c r="QIM12" s="219"/>
      <c r="QIN12" s="219"/>
      <c r="QIO12" s="219"/>
      <c r="QIP12" s="219"/>
      <c r="QIQ12" s="219"/>
      <c r="QIR12" s="219"/>
      <c r="QIS12" s="219"/>
      <c r="QIT12" s="219"/>
      <c r="QIU12" s="219"/>
      <c r="QIV12" s="219"/>
      <c r="QIW12" s="219"/>
      <c r="QIX12" s="219"/>
      <c r="QIY12" s="219"/>
      <c r="QIZ12" s="219"/>
      <c r="QJA12" s="219"/>
      <c r="QJB12" s="219"/>
      <c r="QJC12" s="219"/>
      <c r="QJD12" s="219"/>
      <c r="QJE12" s="219"/>
      <c r="QJF12" s="219"/>
      <c r="QJG12" s="219"/>
      <c r="QJH12" s="219"/>
      <c r="QJI12" s="219"/>
      <c r="QJJ12" s="219"/>
      <c r="QJK12" s="219"/>
      <c r="QJL12" s="219"/>
      <c r="QJM12" s="219"/>
      <c r="QJN12" s="219"/>
      <c r="QJO12" s="219"/>
      <c r="QJP12" s="219"/>
      <c r="QJQ12" s="219"/>
      <c r="QJR12" s="219"/>
      <c r="QJS12" s="219"/>
      <c r="QJT12" s="219"/>
      <c r="QJU12" s="219"/>
      <c r="QJV12" s="219"/>
      <c r="QJW12" s="219"/>
      <c r="QJX12" s="219"/>
      <c r="QJY12" s="219"/>
      <c r="QJZ12" s="219"/>
      <c r="QKA12" s="219"/>
      <c r="QKB12" s="219"/>
      <c r="QKC12" s="219"/>
      <c r="QKD12" s="219"/>
      <c r="QKE12" s="219"/>
      <c r="QKF12" s="219"/>
      <c r="QKG12" s="219"/>
      <c r="QKH12" s="219"/>
      <c r="QKI12" s="219"/>
      <c r="QKJ12" s="219"/>
      <c r="QKK12" s="219"/>
      <c r="QKL12" s="219"/>
      <c r="QKM12" s="219"/>
      <c r="QKN12" s="219"/>
      <c r="QKO12" s="219"/>
      <c r="QKP12" s="219"/>
      <c r="QKQ12" s="219"/>
      <c r="QKR12" s="219"/>
      <c r="QKS12" s="219"/>
      <c r="QKT12" s="219"/>
      <c r="QKU12" s="219"/>
      <c r="QKV12" s="219"/>
      <c r="QKW12" s="219"/>
      <c r="QKX12" s="219"/>
      <c r="QKY12" s="219"/>
      <c r="QKZ12" s="219"/>
      <c r="QLA12" s="219"/>
      <c r="QLB12" s="219"/>
      <c r="QLC12" s="219"/>
      <c r="QLD12" s="219"/>
      <c r="QLE12" s="219"/>
      <c r="QLF12" s="219"/>
      <c r="QLG12" s="219"/>
      <c r="QLH12" s="219"/>
      <c r="QLI12" s="219"/>
      <c r="QLJ12" s="219"/>
      <c r="QLK12" s="219"/>
      <c r="QLL12" s="219"/>
      <c r="QLM12" s="219"/>
      <c r="QLN12" s="219"/>
      <c r="QLO12" s="219"/>
      <c r="QLP12" s="219"/>
      <c r="QLQ12" s="219"/>
      <c r="QLR12" s="219"/>
      <c r="QLS12" s="219"/>
      <c r="QLT12" s="219"/>
      <c r="QLU12" s="219"/>
      <c r="QLV12" s="219"/>
      <c r="QLW12" s="219"/>
      <c r="QLX12" s="219"/>
      <c r="QLY12" s="219"/>
      <c r="QLZ12" s="219"/>
      <c r="QMA12" s="219"/>
      <c r="QMB12" s="219"/>
      <c r="QMC12" s="219"/>
      <c r="QMD12" s="219"/>
      <c r="QME12" s="219"/>
      <c r="QMF12" s="219"/>
      <c r="QMG12" s="219"/>
      <c r="QMH12" s="219"/>
      <c r="QMI12" s="219"/>
      <c r="QMJ12" s="219"/>
      <c r="QMK12" s="219"/>
      <c r="QML12" s="219"/>
      <c r="QMM12" s="219"/>
      <c r="QMN12" s="219"/>
      <c r="QMO12" s="219"/>
      <c r="QMP12" s="219"/>
      <c r="QMQ12" s="219"/>
      <c r="QMR12" s="219"/>
      <c r="QMS12" s="219"/>
      <c r="QMT12" s="219"/>
      <c r="QMU12" s="219"/>
      <c r="QMV12" s="219"/>
      <c r="QMW12" s="219"/>
      <c r="QMX12" s="219"/>
      <c r="QMY12" s="219"/>
      <c r="QMZ12" s="219"/>
      <c r="QNA12" s="219"/>
      <c r="QNB12" s="219"/>
      <c r="QNC12" s="219"/>
      <c r="QND12" s="219"/>
      <c r="QNE12" s="219"/>
      <c r="QNF12" s="219"/>
      <c r="QNG12" s="219"/>
      <c r="QNH12" s="219"/>
      <c r="QNI12" s="219"/>
      <c r="QNJ12" s="219"/>
      <c r="QNK12" s="219"/>
      <c r="QNL12" s="219"/>
      <c r="QNM12" s="219"/>
      <c r="QNN12" s="219"/>
      <c r="QNO12" s="219"/>
      <c r="QNP12" s="219"/>
      <c r="QNQ12" s="219"/>
      <c r="QNR12" s="219"/>
      <c r="QNS12" s="219"/>
      <c r="QNT12" s="219"/>
      <c r="QNU12" s="219"/>
      <c r="QNV12" s="219"/>
      <c r="QNW12" s="219"/>
      <c r="QNX12" s="219"/>
      <c r="QNY12" s="219"/>
      <c r="QNZ12" s="219"/>
      <c r="QOA12" s="219"/>
      <c r="QOB12" s="219"/>
      <c r="QOC12" s="219"/>
      <c r="QOD12" s="219"/>
      <c r="QOE12" s="219"/>
      <c r="QOF12" s="219"/>
      <c r="QOG12" s="219"/>
      <c r="QOH12" s="219"/>
      <c r="QOI12" s="219"/>
      <c r="QOJ12" s="219"/>
      <c r="QOK12" s="219"/>
      <c r="QOL12" s="219"/>
      <c r="QOM12" s="219"/>
      <c r="QON12" s="219"/>
      <c r="QOO12" s="219"/>
      <c r="QOP12" s="219"/>
      <c r="QOQ12" s="219"/>
      <c r="QOR12" s="219"/>
      <c r="QOS12" s="219"/>
      <c r="QOT12" s="219"/>
      <c r="QOU12" s="219"/>
      <c r="QOV12" s="219"/>
      <c r="QOW12" s="219"/>
      <c r="QOX12" s="219"/>
      <c r="QOY12" s="219"/>
      <c r="QOZ12" s="219"/>
      <c r="QPA12" s="219"/>
      <c r="QPB12" s="219"/>
      <c r="QPC12" s="219"/>
      <c r="QPD12" s="219"/>
      <c r="QPE12" s="219"/>
      <c r="QPF12" s="219"/>
      <c r="QPG12" s="219"/>
      <c r="QPH12" s="219"/>
      <c r="QPI12" s="219"/>
      <c r="QPJ12" s="219"/>
      <c r="QPK12" s="219"/>
      <c r="QPL12" s="219"/>
      <c r="QPM12" s="219"/>
      <c r="QPN12" s="219"/>
      <c r="QPO12" s="219"/>
      <c r="QPP12" s="219"/>
      <c r="QPQ12" s="219"/>
      <c r="QPR12" s="219"/>
      <c r="QPS12" s="219"/>
      <c r="QPT12" s="219"/>
      <c r="QPU12" s="219"/>
      <c r="QPV12" s="219"/>
      <c r="QPW12" s="219"/>
      <c r="QPX12" s="219"/>
      <c r="QPY12" s="219"/>
      <c r="QPZ12" s="219"/>
      <c r="QQA12" s="219"/>
      <c r="QQB12" s="219"/>
      <c r="QQC12" s="219"/>
      <c r="QQD12" s="219"/>
      <c r="QQE12" s="219"/>
      <c r="QQF12" s="219"/>
      <c r="QQG12" s="219"/>
      <c r="QQH12" s="219"/>
      <c r="QQI12" s="219"/>
      <c r="QQJ12" s="219"/>
      <c r="QQK12" s="219"/>
      <c r="QQL12" s="219"/>
      <c r="QQM12" s="219"/>
      <c r="QQN12" s="219"/>
      <c r="QQO12" s="219"/>
      <c r="QQP12" s="219"/>
      <c r="QQQ12" s="219"/>
      <c r="QQR12" s="219"/>
      <c r="QQS12" s="219"/>
      <c r="QQT12" s="219"/>
      <c r="QQU12" s="219"/>
      <c r="QQV12" s="219"/>
      <c r="QQW12" s="219"/>
      <c r="QQX12" s="219"/>
      <c r="QQY12" s="219"/>
      <c r="QQZ12" s="219"/>
      <c r="QRA12" s="219"/>
      <c r="QRB12" s="219"/>
      <c r="QRC12" s="219"/>
      <c r="QRD12" s="219"/>
      <c r="QRE12" s="219"/>
      <c r="QRF12" s="219"/>
      <c r="QRG12" s="219"/>
      <c r="QRH12" s="219"/>
      <c r="QRI12" s="219"/>
      <c r="QRJ12" s="219"/>
      <c r="QRK12" s="219"/>
      <c r="QRL12" s="219"/>
      <c r="QRM12" s="219"/>
      <c r="QRN12" s="219"/>
      <c r="QRO12" s="219"/>
      <c r="QRP12" s="219"/>
      <c r="QRQ12" s="219"/>
      <c r="QRR12" s="219"/>
      <c r="QRS12" s="219"/>
      <c r="QRT12" s="219"/>
      <c r="QRU12" s="219"/>
      <c r="QRV12" s="219"/>
      <c r="QRW12" s="219"/>
      <c r="QRX12" s="219"/>
      <c r="QRY12" s="219"/>
      <c r="QRZ12" s="219"/>
      <c r="QSA12" s="219"/>
      <c r="QSB12" s="219"/>
      <c r="QSC12" s="219"/>
      <c r="QSD12" s="219"/>
      <c r="QSE12" s="219"/>
      <c r="QSF12" s="219"/>
      <c r="QSG12" s="219"/>
      <c r="QSH12" s="219"/>
      <c r="QSI12" s="219"/>
      <c r="QSJ12" s="219"/>
      <c r="QSK12" s="219"/>
      <c r="QSL12" s="219"/>
      <c r="QSM12" s="219"/>
      <c r="QSN12" s="219"/>
      <c r="QSO12" s="219"/>
      <c r="QSP12" s="219"/>
      <c r="QSQ12" s="219"/>
      <c r="QSR12" s="219"/>
      <c r="QSS12" s="219"/>
      <c r="QST12" s="219"/>
      <c r="QSU12" s="219"/>
      <c r="QSV12" s="219"/>
      <c r="QSW12" s="219"/>
      <c r="QSX12" s="219"/>
      <c r="QSY12" s="219"/>
      <c r="QSZ12" s="219"/>
      <c r="QTA12" s="219"/>
      <c r="QTB12" s="219"/>
      <c r="QTC12" s="219"/>
      <c r="QTD12" s="219"/>
      <c r="QTE12" s="219"/>
      <c r="QTF12" s="219"/>
      <c r="QTG12" s="219"/>
      <c r="QTH12" s="219"/>
      <c r="QTI12" s="219"/>
      <c r="QTJ12" s="219"/>
      <c r="QTK12" s="219"/>
      <c r="QTL12" s="219"/>
      <c r="QTM12" s="219"/>
      <c r="QTN12" s="219"/>
      <c r="QTO12" s="219"/>
      <c r="QTP12" s="219"/>
      <c r="QTQ12" s="219"/>
      <c r="QTR12" s="219"/>
      <c r="QTS12" s="219"/>
      <c r="QTT12" s="219"/>
      <c r="QTU12" s="219"/>
      <c r="QTV12" s="219"/>
      <c r="QTW12" s="219"/>
      <c r="QTX12" s="219"/>
      <c r="QTY12" s="219"/>
      <c r="QTZ12" s="219"/>
      <c r="QUA12" s="219"/>
      <c r="QUB12" s="219"/>
      <c r="QUC12" s="219"/>
      <c r="QUD12" s="219"/>
      <c r="QUE12" s="219"/>
      <c r="QUF12" s="219"/>
      <c r="QUG12" s="219"/>
      <c r="QUH12" s="219"/>
      <c r="QUI12" s="219"/>
      <c r="QUJ12" s="219"/>
      <c r="QUK12" s="219"/>
      <c r="QUL12" s="219"/>
      <c r="QUM12" s="219"/>
      <c r="QUN12" s="219"/>
      <c r="QUO12" s="219"/>
      <c r="QUP12" s="219"/>
      <c r="QUQ12" s="219"/>
      <c r="QUR12" s="219"/>
      <c r="QUS12" s="219"/>
      <c r="QUT12" s="219"/>
      <c r="QUU12" s="219"/>
      <c r="QUV12" s="219"/>
      <c r="QUW12" s="219"/>
      <c r="QUX12" s="219"/>
      <c r="QUY12" s="219"/>
      <c r="QUZ12" s="219"/>
      <c r="QVA12" s="219"/>
      <c r="QVB12" s="219"/>
      <c r="QVC12" s="219"/>
      <c r="QVD12" s="219"/>
      <c r="QVE12" s="219"/>
      <c r="QVF12" s="219"/>
      <c r="QVG12" s="219"/>
      <c r="QVH12" s="219"/>
      <c r="QVI12" s="219"/>
      <c r="QVJ12" s="219"/>
      <c r="QVK12" s="219"/>
      <c r="QVL12" s="219"/>
      <c r="QVM12" s="219"/>
      <c r="QVN12" s="219"/>
      <c r="QVO12" s="219"/>
      <c r="QVP12" s="219"/>
      <c r="QVQ12" s="219"/>
      <c r="QVR12" s="219"/>
      <c r="QVS12" s="219"/>
      <c r="QVT12" s="219"/>
      <c r="QVU12" s="219"/>
      <c r="QVV12" s="219"/>
      <c r="QVW12" s="219"/>
      <c r="QVX12" s="219"/>
      <c r="QVY12" s="219"/>
      <c r="QVZ12" s="219"/>
      <c r="QWA12" s="219"/>
      <c r="QWB12" s="219"/>
      <c r="QWC12" s="219"/>
      <c r="QWD12" s="219"/>
      <c r="QWE12" s="219"/>
      <c r="QWF12" s="219"/>
      <c r="QWG12" s="219"/>
      <c r="QWH12" s="219"/>
      <c r="QWI12" s="219"/>
      <c r="QWJ12" s="219"/>
      <c r="QWK12" s="219"/>
      <c r="QWL12" s="219"/>
      <c r="QWM12" s="219"/>
      <c r="QWN12" s="219"/>
      <c r="QWO12" s="219"/>
      <c r="QWP12" s="219"/>
      <c r="QWQ12" s="219"/>
      <c r="QWR12" s="219"/>
      <c r="QWS12" s="219"/>
      <c r="QWT12" s="219"/>
      <c r="QWU12" s="219"/>
      <c r="QWV12" s="219"/>
      <c r="QWW12" s="219"/>
      <c r="QWX12" s="219"/>
      <c r="QWY12" s="219"/>
      <c r="QWZ12" s="219"/>
      <c r="QXA12" s="219"/>
      <c r="QXB12" s="219"/>
      <c r="QXC12" s="219"/>
      <c r="QXD12" s="219"/>
      <c r="QXE12" s="219"/>
      <c r="QXF12" s="219"/>
      <c r="QXG12" s="219"/>
      <c r="QXH12" s="219"/>
      <c r="QXI12" s="219"/>
      <c r="QXJ12" s="219"/>
      <c r="QXK12" s="219"/>
      <c r="QXL12" s="219"/>
      <c r="QXM12" s="219"/>
      <c r="QXN12" s="219"/>
      <c r="QXO12" s="219"/>
      <c r="QXP12" s="219"/>
      <c r="QXQ12" s="219"/>
      <c r="QXR12" s="219"/>
      <c r="QXS12" s="219"/>
      <c r="QXT12" s="219"/>
      <c r="QXU12" s="219"/>
      <c r="QXV12" s="219"/>
      <c r="QXW12" s="219"/>
      <c r="QXX12" s="219"/>
      <c r="QXY12" s="219"/>
      <c r="QXZ12" s="219"/>
      <c r="QYA12" s="219"/>
      <c r="QYB12" s="219"/>
      <c r="QYC12" s="219"/>
      <c r="QYD12" s="219"/>
      <c r="QYE12" s="219"/>
      <c r="QYF12" s="219"/>
      <c r="QYG12" s="219"/>
      <c r="QYH12" s="219"/>
      <c r="QYI12" s="219"/>
      <c r="QYJ12" s="219"/>
      <c r="QYK12" s="219"/>
      <c r="QYL12" s="219"/>
      <c r="QYM12" s="219"/>
      <c r="QYN12" s="219"/>
      <c r="QYO12" s="219"/>
      <c r="QYP12" s="219"/>
      <c r="QYQ12" s="219"/>
      <c r="QYR12" s="219"/>
      <c r="QYS12" s="219"/>
      <c r="QYT12" s="219"/>
      <c r="QYU12" s="219"/>
      <c r="QYV12" s="219"/>
      <c r="QYW12" s="219"/>
      <c r="QYX12" s="219"/>
      <c r="QYY12" s="219"/>
      <c r="QYZ12" s="219"/>
      <c r="QZA12" s="219"/>
      <c r="QZB12" s="219"/>
      <c r="QZC12" s="219"/>
      <c r="QZD12" s="219"/>
      <c r="QZE12" s="219"/>
      <c r="QZF12" s="219"/>
      <c r="QZG12" s="219"/>
      <c r="QZH12" s="219"/>
      <c r="QZI12" s="219"/>
      <c r="QZJ12" s="219"/>
      <c r="QZK12" s="219"/>
      <c r="QZL12" s="219"/>
      <c r="QZM12" s="219"/>
      <c r="QZN12" s="219"/>
      <c r="QZO12" s="219"/>
      <c r="QZP12" s="219"/>
      <c r="QZQ12" s="219"/>
      <c r="QZR12" s="219"/>
      <c r="QZS12" s="219"/>
      <c r="QZT12" s="219"/>
      <c r="QZU12" s="219"/>
      <c r="QZV12" s="219"/>
      <c r="QZW12" s="219"/>
      <c r="QZX12" s="219"/>
      <c r="QZY12" s="219"/>
      <c r="QZZ12" s="219"/>
      <c r="RAA12" s="219"/>
      <c r="RAB12" s="219"/>
      <c r="RAC12" s="219"/>
      <c r="RAD12" s="219"/>
      <c r="RAE12" s="219"/>
      <c r="RAF12" s="219"/>
      <c r="RAG12" s="219"/>
      <c r="RAH12" s="219"/>
      <c r="RAI12" s="219"/>
      <c r="RAJ12" s="219"/>
      <c r="RAK12" s="219"/>
      <c r="RAL12" s="219"/>
      <c r="RAM12" s="219"/>
      <c r="RAN12" s="219"/>
      <c r="RAO12" s="219"/>
      <c r="RAP12" s="219"/>
      <c r="RAQ12" s="219"/>
      <c r="RAR12" s="219"/>
      <c r="RAS12" s="219"/>
      <c r="RAT12" s="219"/>
      <c r="RAU12" s="219"/>
      <c r="RAV12" s="219"/>
      <c r="RAW12" s="219"/>
      <c r="RAX12" s="219"/>
      <c r="RAY12" s="219"/>
      <c r="RAZ12" s="219"/>
      <c r="RBA12" s="219"/>
      <c r="RBB12" s="219"/>
      <c r="RBC12" s="219"/>
      <c r="RBD12" s="219"/>
      <c r="RBE12" s="219"/>
      <c r="RBF12" s="219"/>
      <c r="RBG12" s="219"/>
      <c r="RBH12" s="219"/>
      <c r="RBI12" s="219"/>
      <c r="RBJ12" s="219"/>
      <c r="RBK12" s="219"/>
      <c r="RBL12" s="219"/>
      <c r="RBM12" s="219"/>
      <c r="RBN12" s="219"/>
      <c r="RBO12" s="219"/>
      <c r="RBP12" s="219"/>
      <c r="RBQ12" s="219"/>
      <c r="RBR12" s="219"/>
      <c r="RBS12" s="219"/>
      <c r="RBT12" s="219"/>
      <c r="RBU12" s="219"/>
      <c r="RBV12" s="219"/>
      <c r="RBW12" s="219"/>
      <c r="RBX12" s="219"/>
      <c r="RBY12" s="219"/>
      <c r="RBZ12" s="219"/>
      <c r="RCA12" s="219"/>
      <c r="RCB12" s="219"/>
      <c r="RCC12" s="219"/>
      <c r="RCD12" s="219"/>
      <c r="RCE12" s="219"/>
      <c r="RCF12" s="219"/>
      <c r="RCG12" s="219"/>
      <c r="RCH12" s="219"/>
      <c r="RCI12" s="219"/>
      <c r="RCJ12" s="219"/>
      <c r="RCK12" s="219"/>
      <c r="RCL12" s="219"/>
      <c r="RCM12" s="219"/>
      <c r="RCN12" s="219"/>
      <c r="RCO12" s="219"/>
      <c r="RCP12" s="219"/>
      <c r="RCQ12" s="219"/>
      <c r="RCR12" s="219"/>
      <c r="RCS12" s="219"/>
      <c r="RCT12" s="219"/>
      <c r="RCU12" s="219"/>
      <c r="RCV12" s="219"/>
      <c r="RCW12" s="219"/>
      <c r="RCX12" s="219"/>
      <c r="RCY12" s="219"/>
      <c r="RCZ12" s="219"/>
      <c r="RDA12" s="219"/>
      <c r="RDB12" s="219"/>
      <c r="RDC12" s="219"/>
      <c r="RDD12" s="219"/>
      <c r="RDE12" s="219"/>
      <c r="RDF12" s="219"/>
      <c r="RDG12" s="219"/>
      <c r="RDH12" s="219"/>
      <c r="RDI12" s="219"/>
      <c r="RDJ12" s="219"/>
      <c r="RDK12" s="219"/>
      <c r="RDL12" s="219"/>
      <c r="RDM12" s="219"/>
      <c r="RDN12" s="219"/>
      <c r="RDO12" s="219"/>
      <c r="RDP12" s="219"/>
      <c r="RDQ12" s="219"/>
      <c r="RDR12" s="219"/>
      <c r="RDS12" s="219"/>
      <c r="RDT12" s="219"/>
      <c r="RDU12" s="219"/>
      <c r="RDV12" s="219"/>
      <c r="RDW12" s="219"/>
      <c r="RDX12" s="219"/>
      <c r="RDY12" s="219"/>
      <c r="RDZ12" s="219"/>
      <c r="REA12" s="219"/>
      <c r="REB12" s="219"/>
      <c r="REC12" s="219"/>
      <c r="RED12" s="219"/>
      <c r="REE12" s="219"/>
      <c r="REF12" s="219"/>
      <c r="REG12" s="219"/>
      <c r="REH12" s="219"/>
      <c r="REI12" s="219"/>
      <c r="REJ12" s="219"/>
      <c r="REK12" s="219"/>
      <c r="REL12" s="219"/>
      <c r="REM12" s="219"/>
      <c r="REN12" s="219"/>
      <c r="REO12" s="219"/>
      <c r="REP12" s="219"/>
      <c r="REQ12" s="219"/>
      <c r="RER12" s="219"/>
      <c r="RES12" s="219"/>
      <c r="RET12" s="219"/>
      <c r="REU12" s="219"/>
      <c r="REV12" s="219"/>
      <c r="REW12" s="219"/>
      <c r="REX12" s="219"/>
      <c r="REY12" s="219"/>
      <c r="REZ12" s="219"/>
      <c r="RFA12" s="219"/>
      <c r="RFB12" s="219"/>
      <c r="RFC12" s="219"/>
      <c r="RFD12" s="219"/>
      <c r="RFE12" s="219"/>
      <c r="RFF12" s="219"/>
      <c r="RFG12" s="219"/>
      <c r="RFH12" s="219"/>
      <c r="RFI12" s="219"/>
      <c r="RFJ12" s="219"/>
      <c r="RFK12" s="219"/>
      <c r="RFL12" s="219"/>
      <c r="RFM12" s="219"/>
      <c r="RFN12" s="219"/>
      <c r="RFO12" s="219"/>
      <c r="RFP12" s="219"/>
      <c r="RFQ12" s="219"/>
      <c r="RFR12" s="219"/>
      <c r="RFS12" s="219"/>
      <c r="RFT12" s="219"/>
      <c r="RFU12" s="219"/>
      <c r="RFV12" s="219"/>
      <c r="RFW12" s="219"/>
      <c r="RFX12" s="219"/>
      <c r="RFY12" s="219"/>
      <c r="RFZ12" s="219"/>
      <c r="RGA12" s="219"/>
      <c r="RGB12" s="219"/>
      <c r="RGC12" s="219"/>
      <c r="RGD12" s="219"/>
      <c r="RGE12" s="219"/>
      <c r="RGF12" s="219"/>
      <c r="RGG12" s="219"/>
      <c r="RGH12" s="219"/>
      <c r="RGI12" s="219"/>
      <c r="RGJ12" s="219"/>
      <c r="RGK12" s="219"/>
      <c r="RGL12" s="219"/>
      <c r="RGM12" s="219"/>
      <c r="RGN12" s="219"/>
      <c r="RGO12" s="219"/>
      <c r="RGP12" s="219"/>
      <c r="RGQ12" s="219"/>
      <c r="RGR12" s="219"/>
      <c r="RGS12" s="219"/>
      <c r="RGT12" s="219"/>
      <c r="RGU12" s="219"/>
      <c r="RGV12" s="219"/>
      <c r="RGW12" s="219"/>
      <c r="RGX12" s="219"/>
      <c r="RGY12" s="219"/>
      <c r="RGZ12" s="219"/>
      <c r="RHA12" s="219"/>
      <c r="RHB12" s="219"/>
      <c r="RHC12" s="219"/>
      <c r="RHD12" s="219"/>
      <c r="RHE12" s="219"/>
      <c r="RHF12" s="219"/>
      <c r="RHG12" s="219"/>
      <c r="RHH12" s="219"/>
      <c r="RHI12" s="219"/>
      <c r="RHJ12" s="219"/>
      <c r="RHK12" s="219"/>
      <c r="RHL12" s="219"/>
      <c r="RHM12" s="219"/>
      <c r="RHN12" s="219"/>
      <c r="RHO12" s="219"/>
      <c r="RHP12" s="219"/>
      <c r="RHQ12" s="219"/>
      <c r="RHR12" s="219"/>
      <c r="RHS12" s="219"/>
      <c r="RHT12" s="219"/>
      <c r="RHU12" s="219"/>
      <c r="RHV12" s="219"/>
      <c r="RHW12" s="219"/>
      <c r="RHX12" s="219"/>
      <c r="RHY12" s="219"/>
      <c r="RHZ12" s="219"/>
      <c r="RIA12" s="219"/>
      <c r="RIB12" s="219"/>
      <c r="RIC12" s="219"/>
      <c r="RID12" s="219"/>
      <c r="RIE12" s="219"/>
      <c r="RIF12" s="219"/>
      <c r="RIG12" s="219"/>
      <c r="RIH12" s="219"/>
      <c r="RII12" s="219"/>
      <c r="RIJ12" s="219"/>
      <c r="RIK12" s="219"/>
      <c r="RIL12" s="219"/>
      <c r="RIM12" s="219"/>
      <c r="RIN12" s="219"/>
      <c r="RIO12" s="219"/>
      <c r="RIP12" s="219"/>
      <c r="RIQ12" s="219"/>
      <c r="RIR12" s="219"/>
      <c r="RIS12" s="219"/>
      <c r="RIT12" s="219"/>
      <c r="RIU12" s="219"/>
      <c r="RIV12" s="219"/>
      <c r="RIW12" s="219"/>
      <c r="RIX12" s="219"/>
      <c r="RIY12" s="219"/>
      <c r="RIZ12" s="219"/>
      <c r="RJA12" s="219"/>
      <c r="RJB12" s="219"/>
      <c r="RJC12" s="219"/>
      <c r="RJD12" s="219"/>
      <c r="RJE12" s="219"/>
      <c r="RJF12" s="219"/>
      <c r="RJG12" s="219"/>
      <c r="RJH12" s="219"/>
      <c r="RJI12" s="219"/>
      <c r="RJJ12" s="219"/>
      <c r="RJK12" s="219"/>
      <c r="RJL12" s="219"/>
      <c r="RJM12" s="219"/>
      <c r="RJN12" s="219"/>
      <c r="RJO12" s="219"/>
      <c r="RJP12" s="219"/>
      <c r="RJQ12" s="219"/>
      <c r="RJR12" s="219"/>
      <c r="RJS12" s="219"/>
      <c r="RJT12" s="219"/>
      <c r="RJU12" s="219"/>
      <c r="RJV12" s="219"/>
      <c r="RJW12" s="219"/>
      <c r="RJX12" s="219"/>
      <c r="RJY12" s="219"/>
      <c r="RJZ12" s="219"/>
      <c r="RKA12" s="219"/>
      <c r="RKB12" s="219"/>
      <c r="RKC12" s="219"/>
      <c r="RKD12" s="219"/>
      <c r="RKE12" s="219"/>
      <c r="RKF12" s="219"/>
      <c r="RKG12" s="219"/>
      <c r="RKH12" s="219"/>
      <c r="RKI12" s="219"/>
      <c r="RKJ12" s="219"/>
      <c r="RKK12" s="219"/>
      <c r="RKL12" s="219"/>
      <c r="RKM12" s="219"/>
      <c r="RKN12" s="219"/>
      <c r="RKO12" s="219"/>
      <c r="RKP12" s="219"/>
      <c r="RKQ12" s="219"/>
      <c r="RKR12" s="219"/>
      <c r="RKS12" s="219"/>
      <c r="RKT12" s="219"/>
      <c r="RKU12" s="219"/>
      <c r="RKV12" s="219"/>
      <c r="RKW12" s="219"/>
      <c r="RKX12" s="219"/>
      <c r="RKY12" s="219"/>
      <c r="RKZ12" s="219"/>
      <c r="RLA12" s="219"/>
      <c r="RLB12" s="219"/>
      <c r="RLC12" s="219"/>
      <c r="RLD12" s="219"/>
      <c r="RLE12" s="219"/>
      <c r="RLF12" s="219"/>
      <c r="RLG12" s="219"/>
      <c r="RLH12" s="219"/>
      <c r="RLI12" s="219"/>
      <c r="RLJ12" s="219"/>
      <c r="RLK12" s="219"/>
      <c r="RLL12" s="219"/>
      <c r="RLM12" s="219"/>
      <c r="RLN12" s="219"/>
      <c r="RLO12" s="219"/>
      <c r="RLP12" s="219"/>
      <c r="RLQ12" s="219"/>
      <c r="RLR12" s="219"/>
      <c r="RLS12" s="219"/>
      <c r="RLT12" s="219"/>
      <c r="RLU12" s="219"/>
      <c r="RLV12" s="219"/>
      <c r="RLW12" s="219"/>
      <c r="RLX12" s="219"/>
      <c r="RLY12" s="219"/>
      <c r="RLZ12" s="219"/>
      <c r="RMA12" s="219"/>
      <c r="RMB12" s="219"/>
      <c r="RMC12" s="219"/>
      <c r="RMD12" s="219"/>
      <c r="RME12" s="219"/>
      <c r="RMF12" s="219"/>
      <c r="RMG12" s="219"/>
      <c r="RMH12" s="219"/>
      <c r="RMI12" s="219"/>
      <c r="RMJ12" s="219"/>
      <c r="RMK12" s="219"/>
      <c r="RML12" s="219"/>
      <c r="RMM12" s="219"/>
      <c r="RMN12" s="219"/>
      <c r="RMO12" s="219"/>
      <c r="RMP12" s="219"/>
      <c r="RMQ12" s="219"/>
      <c r="RMR12" s="219"/>
      <c r="RMS12" s="219"/>
      <c r="RMT12" s="219"/>
      <c r="RMU12" s="219"/>
      <c r="RMV12" s="219"/>
      <c r="RMW12" s="219"/>
      <c r="RMX12" s="219"/>
      <c r="RMY12" s="219"/>
      <c r="RMZ12" s="219"/>
      <c r="RNA12" s="219"/>
      <c r="RNB12" s="219"/>
      <c r="RNC12" s="219"/>
      <c r="RND12" s="219"/>
      <c r="RNE12" s="219"/>
      <c r="RNF12" s="219"/>
      <c r="RNG12" s="219"/>
      <c r="RNH12" s="219"/>
      <c r="RNI12" s="219"/>
      <c r="RNJ12" s="219"/>
      <c r="RNK12" s="219"/>
      <c r="RNL12" s="219"/>
      <c r="RNM12" s="219"/>
      <c r="RNN12" s="219"/>
      <c r="RNO12" s="219"/>
      <c r="RNP12" s="219"/>
      <c r="RNQ12" s="219"/>
      <c r="RNR12" s="219"/>
      <c r="RNS12" s="219"/>
      <c r="RNT12" s="219"/>
      <c r="RNU12" s="219"/>
      <c r="RNV12" s="219"/>
      <c r="RNW12" s="219"/>
      <c r="RNX12" s="219"/>
      <c r="RNY12" s="219"/>
      <c r="RNZ12" s="219"/>
      <c r="ROA12" s="219"/>
      <c r="ROB12" s="219"/>
      <c r="ROC12" s="219"/>
      <c r="ROD12" s="219"/>
      <c r="ROE12" s="219"/>
      <c r="ROF12" s="219"/>
      <c r="ROG12" s="219"/>
      <c r="ROH12" s="219"/>
      <c r="ROI12" s="219"/>
      <c r="ROJ12" s="219"/>
      <c r="ROK12" s="219"/>
      <c r="ROL12" s="219"/>
      <c r="ROM12" s="219"/>
      <c r="RON12" s="219"/>
      <c r="ROO12" s="219"/>
      <c r="ROP12" s="219"/>
      <c r="ROQ12" s="219"/>
      <c r="ROR12" s="219"/>
      <c r="ROS12" s="219"/>
      <c r="ROT12" s="219"/>
      <c r="ROU12" s="219"/>
      <c r="ROV12" s="219"/>
      <c r="ROW12" s="219"/>
      <c r="ROX12" s="219"/>
      <c r="ROY12" s="219"/>
      <c r="ROZ12" s="219"/>
      <c r="RPA12" s="219"/>
      <c r="RPB12" s="219"/>
      <c r="RPC12" s="219"/>
      <c r="RPD12" s="219"/>
      <c r="RPE12" s="219"/>
      <c r="RPF12" s="219"/>
      <c r="RPG12" s="219"/>
      <c r="RPH12" s="219"/>
      <c r="RPI12" s="219"/>
      <c r="RPJ12" s="219"/>
      <c r="RPK12" s="219"/>
      <c r="RPL12" s="219"/>
      <c r="RPM12" s="219"/>
      <c r="RPN12" s="219"/>
      <c r="RPO12" s="219"/>
      <c r="RPP12" s="219"/>
      <c r="RPQ12" s="219"/>
      <c r="RPR12" s="219"/>
      <c r="RPS12" s="219"/>
      <c r="RPT12" s="219"/>
      <c r="RPU12" s="219"/>
      <c r="RPV12" s="219"/>
      <c r="RPW12" s="219"/>
      <c r="RPX12" s="219"/>
      <c r="RPY12" s="219"/>
      <c r="RPZ12" s="219"/>
      <c r="RQA12" s="219"/>
      <c r="RQB12" s="219"/>
      <c r="RQC12" s="219"/>
      <c r="RQD12" s="219"/>
      <c r="RQE12" s="219"/>
      <c r="RQF12" s="219"/>
      <c r="RQG12" s="219"/>
      <c r="RQH12" s="219"/>
      <c r="RQI12" s="219"/>
      <c r="RQJ12" s="219"/>
      <c r="RQK12" s="219"/>
      <c r="RQL12" s="219"/>
      <c r="RQM12" s="219"/>
      <c r="RQN12" s="219"/>
      <c r="RQO12" s="219"/>
      <c r="RQP12" s="219"/>
      <c r="RQQ12" s="219"/>
      <c r="RQR12" s="219"/>
      <c r="RQS12" s="219"/>
      <c r="RQT12" s="219"/>
      <c r="RQU12" s="219"/>
      <c r="RQV12" s="219"/>
      <c r="RQW12" s="219"/>
      <c r="RQX12" s="219"/>
      <c r="RQY12" s="219"/>
      <c r="RQZ12" s="219"/>
      <c r="RRA12" s="219"/>
      <c r="RRB12" s="219"/>
      <c r="RRC12" s="219"/>
      <c r="RRD12" s="219"/>
      <c r="RRE12" s="219"/>
      <c r="RRF12" s="219"/>
      <c r="RRG12" s="219"/>
      <c r="RRH12" s="219"/>
      <c r="RRI12" s="219"/>
      <c r="RRJ12" s="219"/>
      <c r="RRK12" s="219"/>
      <c r="RRL12" s="219"/>
      <c r="RRM12" s="219"/>
      <c r="RRN12" s="219"/>
      <c r="RRO12" s="219"/>
      <c r="RRP12" s="219"/>
      <c r="RRQ12" s="219"/>
      <c r="RRR12" s="219"/>
      <c r="RRS12" s="219"/>
      <c r="RRT12" s="219"/>
      <c r="RRU12" s="219"/>
      <c r="RRV12" s="219"/>
      <c r="RRW12" s="219"/>
      <c r="RRX12" s="219"/>
      <c r="RRY12" s="219"/>
      <c r="RRZ12" s="219"/>
      <c r="RSA12" s="219"/>
      <c r="RSB12" s="219"/>
      <c r="RSC12" s="219"/>
      <c r="RSD12" s="219"/>
      <c r="RSE12" s="219"/>
      <c r="RSF12" s="219"/>
      <c r="RSG12" s="219"/>
      <c r="RSH12" s="219"/>
      <c r="RSI12" s="219"/>
      <c r="RSJ12" s="219"/>
      <c r="RSK12" s="219"/>
      <c r="RSL12" s="219"/>
      <c r="RSM12" s="219"/>
      <c r="RSN12" s="219"/>
      <c r="RSO12" s="219"/>
      <c r="RSP12" s="219"/>
      <c r="RSQ12" s="219"/>
      <c r="RSR12" s="219"/>
      <c r="RSS12" s="219"/>
      <c r="RST12" s="219"/>
      <c r="RSU12" s="219"/>
      <c r="RSV12" s="219"/>
      <c r="RSW12" s="219"/>
      <c r="RSX12" s="219"/>
      <c r="RSY12" s="219"/>
      <c r="RSZ12" s="219"/>
      <c r="RTA12" s="219"/>
      <c r="RTB12" s="219"/>
      <c r="RTC12" s="219"/>
      <c r="RTD12" s="219"/>
      <c r="RTE12" s="219"/>
      <c r="RTF12" s="219"/>
      <c r="RTG12" s="219"/>
      <c r="RTH12" s="219"/>
      <c r="RTI12" s="219"/>
      <c r="RTJ12" s="219"/>
      <c r="RTK12" s="219"/>
      <c r="RTL12" s="219"/>
      <c r="RTM12" s="219"/>
      <c r="RTN12" s="219"/>
      <c r="RTO12" s="219"/>
      <c r="RTP12" s="219"/>
      <c r="RTQ12" s="219"/>
      <c r="RTR12" s="219"/>
      <c r="RTS12" s="219"/>
      <c r="RTT12" s="219"/>
      <c r="RTU12" s="219"/>
      <c r="RTV12" s="219"/>
      <c r="RTW12" s="219"/>
      <c r="RTX12" s="219"/>
      <c r="RTY12" s="219"/>
      <c r="RTZ12" s="219"/>
      <c r="RUA12" s="219"/>
      <c r="RUB12" s="219"/>
      <c r="RUC12" s="219"/>
      <c r="RUD12" s="219"/>
      <c r="RUE12" s="219"/>
      <c r="RUF12" s="219"/>
      <c r="RUG12" s="219"/>
      <c r="RUH12" s="219"/>
      <c r="RUI12" s="219"/>
      <c r="RUJ12" s="219"/>
      <c r="RUK12" s="219"/>
      <c r="RUL12" s="219"/>
      <c r="RUM12" s="219"/>
      <c r="RUN12" s="219"/>
      <c r="RUO12" s="219"/>
      <c r="RUP12" s="219"/>
      <c r="RUQ12" s="219"/>
      <c r="RUR12" s="219"/>
      <c r="RUS12" s="219"/>
      <c r="RUT12" s="219"/>
      <c r="RUU12" s="219"/>
      <c r="RUV12" s="219"/>
      <c r="RUW12" s="219"/>
      <c r="RUX12" s="219"/>
      <c r="RUY12" s="219"/>
      <c r="RUZ12" s="219"/>
      <c r="RVA12" s="219"/>
      <c r="RVB12" s="219"/>
      <c r="RVC12" s="219"/>
      <c r="RVD12" s="219"/>
      <c r="RVE12" s="219"/>
      <c r="RVF12" s="219"/>
      <c r="RVG12" s="219"/>
      <c r="RVH12" s="219"/>
      <c r="RVI12" s="219"/>
      <c r="RVJ12" s="219"/>
      <c r="RVK12" s="219"/>
      <c r="RVL12" s="219"/>
      <c r="RVM12" s="219"/>
      <c r="RVN12" s="219"/>
      <c r="RVO12" s="219"/>
      <c r="RVP12" s="219"/>
      <c r="RVQ12" s="219"/>
      <c r="RVR12" s="219"/>
      <c r="RVS12" s="219"/>
      <c r="RVT12" s="219"/>
      <c r="RVU12" s="219"/>
      <c r="RVV12" s="219"/>
      <c r="RVW12" s="219"/>
      <c r="RVX12" s="219"/>
      <c r="RVY12" s="219"/>
      <c r="RVZ12" s="219"/>
      <c r="RWA12" s="219"/>
      <c r="RWB12" s="219"/>
      <c r="RWC12" s="219"/>
      <c r="RWD12" s="219"/>
      <c r="RWE12" s="219"/>
      <c r="RWF12" s="219"/>
      <c r="RWG12" s="219"/>
      <c r="RWH12" s="219"/>
      <c r="RWI12" s="219"/>
      <c r="RWJ12" s="219"/>
      <c r="RWK12" s="219"/>
      <c r="RWL12" s="219"/>
      <c r="RWM12" s="219"/>
      <c r="RWN12" s="219"/>
      <c r="RWO12" s="219"/>
      <c r="RWP12" s="219"/>
      <c r="RWQ12" s="219"/>
      <c r="RWR12" s="219"/>
      <c r="RWS12" s="219"/>
      <c r="RWT12" s="219"/>
      <c r="RWU12" s="219"/>
      <c r="RWV12" s="219"/>
      <c r="RWW12" s="219"/>
      <c r="RWX12" s="219"/>
      <c r="RWY12" s="219"/>
      <c r="RWZ12" s="219"/>
      <c r="RXA12" s="219"/>
      <c r="RXB12" s="219"/>
      <c r="RXC12" s="219"/>
      <c r="RXD12" s="219"/>
      <c r="RXE12" s="219"/>
      <c r="RXF12" s="219"/>
      <c r="RXG12" s="219"/>
      <c r="RXH12" s="219"/>
      <c r="RXI12" s="219"/>
      <c r="RXJ12" s="219"/>
      <c r="RXK12" s="219"/>
      <c r="RXL12" s="219"/>
      <c r="RXM12" s="219"/>
      <c r="RXN12" s="219"/>
      <c r="RXO12" s="219"/>
      <c r="RXP12" s="219"/>
      <c r="RXQ12" s="219"/>
      <c r="RXR12" s="219"/>
      <c r="RXS12" s="219"/>
      <c r="RXT12" s="219"/>
      <c r="RXU12" s="219"/>
      <c r="RXV12" s="219"/>
      <c r="RXW12" s="219"/>
      <c r="RXX12" s="219"/>
      <c r="RXY12" s="219"/>
      <c r="RXZ12" s="219"/>
      <c r="RYA12" s="219"/>
      <c r="RYB12" s="219"/>
      <c r="RYC12" s="219"/>
      <c r="RYD12" s="219"/>
      <c r="RYE12" s="219"/>
      <c r="RYF12" s="219"/>
      <c r="RYG12" s="219"/>
      <c r="RYH12" s="219"/>
      <c r="RYI12" s="219"/>
      <c r="RYJ12" s="219"/>
      <c r="RYK12" s="219"/>
      <c r="RYL12" s="219"/>
      <c r="RYM12" s="219"/>
      <c r="RYN12" s="219"/>
      <c r="RYO12" s="219"/>
      <c r="RYP12" s="219"/>
      <c r="RYQ12" s="219"/>
      <c r="RYR12" s="219"/>
      <c r="RYS12" s="219"/>
      <c r="RYT12" s="219"/>
      <c r="RYU12" s="219"/>
      <c r="RYV12" s="219"/>
      <c r="RYW12" s="219"/>
      <c r="RYX12" s="219"/>
      <c r="RYY12" s="219"/>
      <c r="RYZ12" s="219"/>
      <c r="RZA12" s="219"/>
      <c r="RZB12" s="219"/>
      <c r="RZC12" s="219"/>
      <c r="RZD12" s="219"/>
      <c r="RZE12" s="219"/>
      <c r="RZF12" s="219"/>
      <c r="RZG12" s="219"/>
      <c r="RZH12" s="219"/>
      <c r="RZI12" s="219"/>
      <c r="RZJ12" s="219"/>
      <c r="RZK12" s="219"/>
      <c r="RZL12" s="219"/>
      <c r="RZM12" s="219"/>
      <c r="RZN12" s="219"/>
      <c r="RZO12" s="219"/>
      <c r="RZP12" s="219"/>
      <c r="RZQ12" s="219"/>
      <c r="RZR12" s="219"/>
      <c r="RZS12" s="219"/>
      <c r="RZT12" s="219"/>
      <c r="RZU12" s="219"/>
      <c r="RZV12" s="219"/>
      <c r="RZW12" s="219"/>
      <c r="RZX12" s="219"/>
      <c r="RZY12" s="219"/>
      <c r="RZZ12" s="219"/>
      <c r="SAA12" s="219"/>
      <c r="SAB12" s="219"/>
      <c r="SAC12" s="219"/>
      <c r="SAD12" s="219"/>
      <c r="SAE12" s="219"/>
      <c r="SAF12" s="219"/>
      <c r="SAG12" s="219"/>
      <c r="SAH12" s="219"/>
      <c r="SAI12" s="219"/>
      <c r="SAJ12" s="219"/>
      <c r="SAK12" s="219"/>
      <c r="SAL12" s="219"/>
      <c r="SAM12" s="219"/>
      <c r="SAN12" s="219"/>
      <c r="SAO12" s="219"/>
      <c r="SAP12" s="219"/>
      <c r="SAQ12" s="219"/>
      <c r="SAR12" s="219"/>
      <c r="SAS12" s="219"/>
      <c r="SAT12" s="219"/>
      <c r="SAU12" s="219"/>
      <c r="SAV12" s="219"/>
      <c r="SAW12" s="219"/>
      <c r="SAX12" s="219"/>
      <c r="SAY12" s="219"/>
      <c r="SAZ12" s="219"/>
      <c r="SBA12" s="219"/>
      <c r="SBB12" s="219"/>
      <c r="SBC12" s="219"/>
      <c r="SBD12" s="219"/>
      <c r="SBE12" s="219"/>
      <c r="SBF12" s="219"/>
      <c r="SBG12" s="219"/>
      <c r="SBH12" s="219"/>
      <c r="SBI12" s="219"/>
      <c r="SBJ12" s="219"/>
      <c r="SBK12" s="219"/>
      <c r="SBL12" s="219"/>
      <c r="SBM12" s="219"/>
      <c r="SBN12" s="219"/>
      <c r="SBO12" s="219"/>
      <c r="SBP12" s="219"/>
      <c r="SBQ12" s="219"/>
      <c r="SBR12" s="219"/>
      <c r="SBS12" s="219"/>
      <c r="SBT12" s="219"/>
      <c r="SBU12" s="219"/>
      <c r="SBV12" s="219"/>
      <c r="SBW12" s="219"/>
      <c r="SBX12" s="219"/>
      <c r="SBY12" s="219"/>
      <c r="SBZ12" s="219"/>
      <c r="SCA12" s="219"/>
      <c r="SCB12" s="219"/>
      <c r="SCC12" s="219"/>
      <c r="SCD12" s="219"/>
      <c r="SCE12" s="219"/>
      <c r="SCF12" s="219"/>
      <c r="SCG12" s="219"/>
      <c r="SCH12" s="219"/>
      <c r="SCI12" s="219"/>
      <c r="SCJ12" s="219"/>
      <c r="SCK12" s="219"/>
      <c r="SCL12" s="219"/>
      <c r="SCM12" s="219"/>
      <c r="SCN12" s="219"/>
      <c r="SCO12" s="219"/>
      <c r="SCP12" s="219"/>
      <c r="SCQ12" s="219"/>
      <c r="SCR12" s="219"/>
      <c r="SCS12" s="219"/>
      <c r="SCT12" s="219"/>
      <c r="SCU12" s="219"/>
      <c r="SCV12" s="219"/>
      <c r="SCW12" s="219"/>
      <c r="SCX12" s="219"/>
      <c r="SCY12" s="219"/>
      <c r="SCZ12" s="219"/>
      <c r="SDA12" s="219"/>
      <c r="SDB12" s="219"/>
      <c r="SDC12" s="219"/>
      <c r="SDD12" s="219"/>
      <c r="SDE12" s="219"/>
      <c r="SDF12" s="219"/>
      <c r="SDG12" s="219"/>
      <c r="SDH12" s="219"/>
      <c r="SDI12" s="219"/>
      <c r="SDJ12" s="219"/>
      <c r="SDK12" s="219"/>
      <c r="SDL12" s="219"/>
      <c r="SDM12" s="219"/>
      <c r="SDN12" s="219"/>
      <c r="SDO12" s="219"/>
      <c r="SDP12" s="219"/>
      <c r="SDQ12" s="219"/>
      <c r="SDR12" s="219"/>
      <c r="SDS12" s="219"/>
      <c r="SDT12" s="219"/>
      <c r="SDU12" s="219"/>
      <c r="SDV12" s="219"/>
      <c r="SDW12" s="219"/>
      <c r="SDX12" s="219"/>
      <c r="SDY12" s="219"/>
      <c r="SDZ12" s="219"/>
      <c r="SEA12" s="219"/>
      <c r="SEB12" s="219"/>
      <c r="SEC12" s="219"/>
      <c r="SED12" s="219"/>
      <c r="SEE12" s="219"/>
      <c r="SEF12" s="219"/>
      <c r="SEG12" s="219"/>
      <c r="SEH12" s="219"/>
      <c r="SEI12" s="219"/>
      <c r="SEJ12" s="219"/>
      <c r="SEK12" s="219"/>
      <c r="SEL12" s="219"/>
      <c r="SEM12" s="219"/>
      <c r="SEN12" s="219"/>
      <c r="SEO12" s="219"/>
      <c r="SEP12" s="219"/>
      <c r="SEQ12" s="219"/>
      <c r="SER12" s="219"/>
      <c r="SES12" s="219"/>
      <c r="SET12" s="219"/>
      <c r="SEU12" s="219"/>
      <c r="SEV12" s="219"/>
      <c r="SEW12" s="219"/>
      <c r="SEX12" s="219"/>
      <c r="SEY12" s="219"/>
      <c r="SEZ12" s="219"/>
      <c r="SFA12" s="219"/>
      <c r="SFB12" s="219"/>
      <c r="SFC12" s="219"/>
      <c r="SFD12" s="219"/>
      <c r="SFE12" s="219"/>
      <c r="SFF12" s="219"/>
      <c r="SFG12" s="219"/>
      <c r="SFH12" s="219"/>
      <c r="SFI12" s="219"/>
      <c r="SFJ12" s="219"/>
      <c r="SFK12" s="219"/>
      <c r="SFL12" s="219"/>
      <c r="SFM12" s="219"/>
      <c r="SFN12" s="219"/>
      <c r="SFO12" s="219"/>
      <c r="SFP12" s="219"/>
      <c r="SFQ12" s="219"/>
      <c r="SFR12" s="219"/>
      <c r="SFS12" s="219"/>
      <c r="SFT12" s="219"/>
      <c r="SFU12" s="219"/>
      <c r="SFV12" s="219"/>
      <c r="SFW12" s="219"/>
      <c r="SFX12" s="219"/>
      <c r="SFY12" s="219"/>
      <c r="SFZ12" s="219"/>
      <c r="SGA12" s="219"/>
      <c r="SGB12" s="219"/>
      <c r="SGC12" s="219"/>
      <c r="SGD12" s="219"/>
      <c r="SGE12" s="219"/>
      <c r="SGF12" s="219"/>
      <c r="SGG12" s="219"/>
      <c r="SGH12" s="219"/>
      <c r="SGI12" s="219"/>
      <c r="SGJ12" s="219"/>
      <c r="SGK12" s="219"/>
      <c r="SGL12" s="219"/>
      <c r="SGM12" s="219"/>
      <c r="SGN12" s="219"/>
      <c r="SGO12" s="219"/>
      <c r="SGP12" s="219"/>
      <c r="SGQ12" s="219"/>
      <c r="SGR12" s="219"/>
      <c r="SGS12" s="219"/>
      <c r="SGT12" s="219"/>
      <c r="SGU12" s="219"/>
      <c r="SGV12" s="219"/>
      <c r="SGW12" s="219"/>
      <c r="SGX12" s="219"/>
      <c r="SGY12" s="219"/>
      <c r="SGZ12" s="219"/>
      <c r="SHA12" s="219"/>
      <c r="SHB12" s="219"/>
      <c r="SHC12" s="219"/>
      <c r="SHD12" s="219"/>
      <c r="SHE12" s="219"/>
      <c r="SHF12" s="219"/>
      <c r="SHG12" s="219"/>
      <c r="SHH12" s="219"/>
      <c r="SHI12" s="219"/>
      <c r="SHJ12" s="219"/>
      <c r="SHK12" s="219"/>
      <c r="SHL12" s="219"/>
      <c r="SHM12" s="219"/>
      <c r="SHN12" s="219"/>
      <c r="SHO12" s="219"/>
      <c r="SHP12" s="219"/>
      <c r="SHQ12" s="219"/>
      <c r="SHR12" s="219"/>
      <c r="SHS12" s="219"/>
      <c r="SHT12" s="219"/>
      <c r="SHU12" s="219"/>
      <c r="SHV12" s="219"/>
      <c r="SHW12" s="219"/>
      <c r="SHX12" s="219"/>
      <c r="SHY12" s="219"/>
      <c r="SHZ12" s="219"/>
      <c r="SIA12" s="219"/>
      <c r="SIB12" s="219"/>
      <c r="SIC12" s="219"/>
      <c r="SID12" s="219"/>
      <c r="SIE12" s="219"/>
      <c r="SIF12" s="219"/>
      <c r="SIG12" s="219"/>
      <c r="SIH12" s="219"/>
      <c r="SII12" s="219"/>
      <c r="SIJ12" s="219"/>
      <c r="SIK12" s="219"/>
      <c r="SIL12" s="219"/>
      <c r="SIM12" s="219"/>
      <c r="SIN12" s="219"/>
      <c r="SIO12" s="219"/>
      <c r="SIP12" s="219"/>
      <c r="SIQ12" s="219"/>
      <c r="SIR12" s="219"/>
      <c r="SIS12" s="219"/>
      <c r="SIT12" s="219"/>
      <c r="SIU12" s="219"/>
      <c r="SIV12" s="219"/>
      <c r="SIW12" s="219"/>
      <c r="SIX12" s="219"/>
      <c r="SIY12" s="219"/>
      <c r="SIZ12" s="219"/>
      <c r="SJA12" s="219"/>
      <c r="SJB12" s="219"/>
      <c r="SJC12" s="219"/>
      <c r="SJD12" s="219"/>
      <c r="SJE12" s="219"/>
      <c r="SJF12" s="219"/>
      <c r="SJG12" s="219"/>
      <c r="SJH12" s="219"/>
      <c r="SJI12" s="219"/>
      <c r="SJJ12" s="219"/>
      <c r="SJK12" s="219"/>
      <c r="SJL12" s="219"/>
      <c r="SJM12" s="219"/>
      <c r="SJN12" s="219"/>
      <c r="SJO12" s="219"/>
      <c r="SJP12" s="219"/>
      <c r="SJQ12" s="219"/>
      <c r="SJR12" s="219"/>
      <c r="SJS12" s="219"/>
      <c r="SJT12" s="219"/>
      <c r="SJU12" s="219"/>
      <c r="SJV12" s="219"/>
      <c r="SJW12" s="219"/>
      <c r="SJX12" s="219"/>
      <c r="SJY12" s="219"/>
      <c r="SJZ12" s="219"/>
      <c r="SKA12" s="219"/>
      <c r="SKB12" s="219"/>
      <c r="SKC12" s="219"/>
      <c r="SKD12" s="219"/>
      <c r="SKE12" s="219"/>
      <c r="SKF12" s="219"/>
      <c r="SKG12" s="219"/>
      <c r="SKH12" s="219"/>
      <c r="SKI12" s="219"/>
      <c r="SKJ12" s="219"/>
      <c r="SKK12" s="219"/>
      <c r="SKL12" s="219"/>
      <c r="SKM12" s="219"/>
      <c r="SKN12" s="219"/>
      <c r="SKO12" s="219"/>
      <c r="SKP12" s="219"/>
      <c r="SKQ12" s="219"/>
      <c r="SKR12" s="219"/>
      <c r="SKS12" s="219"/>
      <c r="SKT12" s="219"/>
      <c r="SKU12" s="219"/>
      <c r="SKV12" s="219"/>
      <c r="SKW12" s="219"/>
      <c r="SKX12" s="219"/>
      <c r="SKY12" s="219"/>
      <c r="SKZ12" s="219"/>
      <c r="SLA12" s="219"/>
      <c r="SLB12" s="219"/>
      <c r="SLC12" s="219"/>
      <c r="SLD12" s="219"/>
      <c r="SLE12" s="219"/>
      <c r="SLF12" s="219"/>
      <c r="SLG12" s="219"/>
      <c r="SLH12" s="219"/>
      <c r="SLI12" s="219"/>
      <c r="SLJ12" s="219"/>
      <c r="SLK12" s="219"/>
      <c r="SLL12" s="219"/>
      <c r="SLM12" s="219"/>
      <c r="SLN12" s="219"/>
      <c r="SLO12" s="219"/>
      <c r="SLP12" s="219"/>
      <c r="SLQ12" s="219"/>
      <c r="SLR12" s="219"/>
      <c r="SLS12" s="219"/>
      <c r="SLT12" s="219"/>
      <c r="SLU12" s="219"/>
      <c r="SLV12" s="219"/>
      <c r="SLW12" s="219"/>
      <c r="SLX12" s="219"/>
      <c r="SLY12" s="219"/>
      <c r="SLZ12" s="219"/>
      <c r="SMA12" s="219"/>
      <c r="SMB12" s="219"/>
      <c r="SMC12" s="219"/>
      <c r="SMD12" s="219"/>
      <c r="SME12" s="219"/>
      <c r="SMF12" s="219"/>
      <c r="SMG12" s="219"/>
      <c r="SMH12" s="219"/>
      <c r="SMI12" s="219"/>
      <c r="SMJ12" s="219"/>
      <c r="SMK12" s="219"/>
      <c r="SML12" s="219"/>
      <c r="SMM12" s="219"/>
      <c r="SMN12" s="219"/>
      <c r="SMO12" s="219"/>
      <c r="SMP12" s="219"/>
      <c r="SMQ12" s="219"/>
      <c r="SMR12" s="219"/>
      <c r="SMS12" s="219"/>
      <c r="SMT12" s="219"/>
      <c r="SMU12" s="219"/>
      <c r="SMV12" s="219"/>
      <c r="SMW12" s="219"/>
      <c r="SMX12" s="219"/>
      <c r="SMY12" s="219"/>
      <c r="SMZ12" s="219"/>
      <c r="SNA12" s="219"/>
      <c r="SNB12" s="219"/>
      <c r="SNC12" s="219"/>
      <c r="SND12" s="219"/>
      <c r="SNE12" s="219"/>
      <c r="SNF12" s="219"/>
      <c r="SNG12" s="219"/>
      <c r="SNH12" s="219"/>
      <c r="SNI12" s="219"/>
      <c r="SNJ12" s="219"/>
      <c r="SNK12" s="219"/>
      <c r="SNL12" s="219"/>
      <c r="SNM12" s="219"/>
      <c r="SNN12" s="219"/>
      <c r="SNO12" s="219"/>
      <c r="SNP12" s="219"/>
      <c r="SNQ12" s="219"/>
      <c r="SNR12" s="219"/>
      <c r="SNS12" s="219"/>
      <c r="SNT12" s="219"/>
      <c r="SNU12" s="219"/>
      <c r="SNV12" s="219"/>
      <c r="SNW12" s="219"/>
      <c r="SNX12" s="219"/>
      <c r="SNY12" s="219"/>
      <c r="SNZ12" s="219"/>
      <c r="SOA12" s="219"/>
      <c r="SOB12" s="219"/>
      <c r="SOC12" s="219"/>
      <c r="SOD12" s="219"/>
      <c r="SOE12" s="219"/>
      <c r="SOF12" s="219"/>
      <c r="SOG12" s="219"/>
      <c r="SOH12" s="219"/>
      <c r="SOI12" s="219"/>
      <c r="SOJ12" s="219"/>
      <c r="SOK12" s="219"/>
      <c r="SOL12" s="219"/>
      <c r="SOM12" s="219"/>
      <c r="SON12" s="219"/>
      <c r="SOO12" s="219"/>
      <c r="SOP12" s="219"/>
      <c r="SOQ12" s="219"/>
      <c r="SOR12" s="219"/>
      <c r="SOS12" s="219"/>
      <c r="SOT12" s="219"/>
      <c r="SOU12" s="219"/>
      <c r="SOV12" s="219"/>
      <c r="SOW12" s="219"/>
      <c r="SOX12" s="219"/>
      <c r="SOY12" s="219"/>
      <c r="SOZ12" s="219"/>
      <c r="SPA12" s="219"/>
      <c r="SPB12" s="219"/>
      <c r="SPC12" s="219"/>
      <c r="SPD12" s="219"/>
      <c r="SPE12" s="219"/>
      <c r="SPF12" s="219"/>
      <c r="SPG12" s="219"/>
      <c r="SPH12" s="219"/>
      <c r="SPI12" s="219"/>
      <c r="SPJ12" s="219"/>
      <c r="SPK12" s="219"/>
      <c r="SPL12" s="219"/>
      <c r="SPM12" s="219"/>
      <c r="SPN12" s="219"/>
      <c r="SPO12" s="219"/>
      <c r="SPP12" s="219"/>
      <c r="SPQ12" s="219"/>
      <c r="SPR12" s="219"/>
      <c r="SPS12" s="219"/>
      <c r="SPT12" s="219"/>
      <c r="SPU12" s="219"/>
      <c r="SPV12" s="219"/>
      <c r="SPW12" s="219"/>
      <c r="SPX12" s="219"/>
      <c r="SPY12" s="219"/>
      <c r="SPZ12" s="219"/>
      <c r="SQA12" s="219"/>
      <c r="SQB12" s="219"/>
      <c r="SQC12" s="219"/>
      <c r="SQD12" s="219"/>
      <c r="SQE12" s="219"/>
      <c r="SQF12" s="219"/>
      <c r="SQG12" s="219"/>
      <c r="SQH12" s="219"/>
      <c r="SQI12" s="219"/>
      <c r="SQJ12" s="219"/>
      <c r="SQK12" s="219"/>
      <c r="SQL12" s="219"/>
      <c r="SQM12" s="219"/>
      <c r="SQN12" s="219"/>
      <c r="SQO12" s="219"/>
      <c r="SQP12" s="219"/>
      <c r="SQQ12" s="219"/>
      <c r="SQR12" s="219"/>
      <c r="SQS12" s="219"/>
      <c r="SQT12" s="219"/>
      <c r="SQU12" s="219"/>
      <c r="SQV12" s="219"/>
      <c r="SQW12" s="219"/>
      <c r="SQX12" s="219"/>
      <c r="SQY12" s="219"/>
      <c r="SQZ12" s="219"/>
      <c r="SRA12" s="219"/>
      <c r="SRB12" s="219"/>
      <c r="SRC12" s="219"/>
      <c r="SRD12" s="219"/>
      <c r="SRE12" s="219"/>
      <c r="SRF12" s="219"/>
      <c r="SRG12" s="219"/>
      <c r="SRH12" s="219"/>
      <c r="SRI12" s="219"/>
      <c r="SRJ12" s="219"/>
      <c r="SRK12" s="219"/>
      <c r="SRL12" s="219"/>
      <c r="SRM12" s="219"/>
      <c r="SRN12" s="219"/>
      <c r="SRO12" s="219"/>
      <c r="SRP12" s="219"/>
      <c r="SRQ12" s="219"/>
      <c r="SRR12" s="219"/>
      <c r="SRS12" s="219"/>
      <c r="SRT12" s="219"/>
      <c r="SRU12" s="219"/>
      <c r="SRV12" s="219"/>
      <c r="SRW12" s="219"/>
      <c r="SRX12" s="219"/>
      <c r="SRY12" s="219"/>
      <c r="SRZ12" s="219"/>
      <c r="SSA12" s="219"/>
      <c r="SSB12" s="219"/>
      <c r="SSC12" s="219"/>
      <c r="SSD12" s="219"/>
      <c r="SSE12" s="219"/>
      <c r="SSF12" s="219"/>
      <c r="SSG12" s="219"/>
      <c r="SSH12" s="219"/>
      <c r="SSI12" s="219"/>
      <c r="SSJ12" s="219"/>
      <c r="SSK12" s="219"/>
      <c r="SSL12" s="219"/>
      <c r="SSM12" s="219"/>
      <c r="SSN12" s="219"/>
      <c r="SSO12" s="219"/>
      <c r="SSP12" s="219"/>
      <c r="SSQ12" s="219"/>
      <c r="SSR12" s="219"/>
      <c r="SSS12" s="219"/>
      <c r="SST12" s="219"/>
      <c r="SSU12" s="219"/>
      <c r="SSV12" s="219"/>
      <c r="SSW12" s="219"/>
      <c r="SSX12" s="219"/>
      <c r="SSY12" s="219"/>
      <c r="SSZ12" s="219"/>
      <c r="STA12" s="219"/>
      <c r="STB12" s="219"/>
      <c r="STC12" s="219"/>
      <c r="STD12" s="219"/>
      <c r="STE12" s="219"/>
      <c r="STF12" s="219"/>
      <c r="STG12" s="219"/>
      <c r="STH12" s="219"/>
      <c r="STI12" s="219"/>
      <c r="STJ12" s="219"/>
      <c r="STK12" s="219"/>
      <c r="STL12" s="219"/>
      <c r="STM12" s="219"/>
      <c r="STN12" s="219"/>
      <c r="STO12" s="219"/>
      <c r="STP12" s="219"/>
      <c r="STQ12" s="219"/>
      <c r="STR12" s="219"/>
      <c r="STS12" s="219"/>
      <c r="STT12" s="219"/>
      <c r="STU12" s="219"/>
      <c r="STV12" s="219"/>
      <c r="STW12" s="219"/>
      <c r="STX12" s="219"/>
      <c r="STY12" s="219"/>
      <c r="STZ12" s="219"/>
      <c r="SUA12" s="219"/>
      <c r="SUB12" s="219"/>
      <c r="SUC12" s="219"/>
      <c r="SUD12" s="219"/>
      <c r="SUE12" s="219"/>
      <c r="SUF12" s="219"/>
      <c r="SUG12" s="219"/>
      <c r="SUH12" s="219"/>
      <c r="SUI12" s="219"/>
      <c r="SUJ12" s="219"/>
      <c r="SUK12" s="219"/>
      <c r="SUL12" s="219"/>
      <c r="SUM12" s="219"/>
      <c r="SUN12" s="219"/>
      <c r="SUO12" s="219"/>
      <c r="SUP12" s="219"/>
      <c r="SUQ12" s="219"/>
      <c r="SUR12" s="219"/>
      <c r="SUS12" s="219"/>
      <c r="SUT12" s="219"/>
      <c r="SUU12" s="219"/>
      <c r="SUV12" s="219"/>
      <c r="SUW12" s="219"/>
      <c r="SUX12" s="219"/>
      <c r="SUY12" s="219"/>
      <c r="SUZ12" s="219"/>
      <c r="SVA12" s="219"/>
      <c r="SVB12" s="219"/>
      <c r="SVC12" s="219"/>
      <c r="SVD12" s="219"/>
      <c r="SVE12" s="219"/>
      <c r="SVF12" s="219"/>
      <c r="SVG12" s="219"/>
      <c r="SVH12" s="219"/>
      <c r="SVI12" s="219"/>
      <c r="SVJ12" s="219"/>
      <c r="SVK12" s="219"/>
      <c r="SVL12" s="219"/>
      <c r="SVM12" s="219"/>
      <c r="SVN12" s="219"/>
      <c r="SVO12" s="219"/>
      <c r="SVP12" s="219"/>
      <c r="SVQ12" s="219"/>
      <c r="SVR12" s="219"/>
      <c r="SVS12" s="219"/>
      <c r="SVT12" s="219"/>
      <c r="SVU12" s="219"/>
      <c r="SVV12" s="219"/>
      <c r="SVW12" s="219"/>
      <c r="SVX12" s="219"/>
      <c r="SVY12" s="219"/>
      <c r="SVZ12" s="219"/>
      <c r="SWA12" s="219"/>
      <c r="SWB12" s="219"/>
      <c r="SWC12" s="219"/>
      <c r="SWD12" s="219"/>
      <c r="SWE12" s="219"/>
      <c r="SWF12" s="219"/>
      <c r="SWG12" s="219"/>
      <c r="SWH12" s="219"/>
      <c r="SWI12" s="219"/>
      <c r="SWJ12" s="219"/>
      <c r="SWK12" s="219"/>
      <c r="SWL12" s="219"/>
      <c r="SWM12" s="219"/>
      <c r="SWN12" s="219"/>
      <c r="SWO12" s="219"/>
      <c r="SWP12" s="219"/>
      <c r="SWQ12" s="219"/>
      <c r="SWR12" s="219"/>
      <c r="SWS12" s="219"/>
      <c r="SWT12" s="219"/>
      <c r="SWU12" s="219"/>
      <c r="SWV12" s="219"/>
      <c r="SWW12" s="219"/>
      <c r="SWX12" s="219"/>
      <c r="SWY12" s="219"/>
      <c r="SWZ12" s="219"/>
      <c r="SXA12" s="219"/>
      <c r="SXB12" s="219"/>
      <c r="SXC12" s="219"/>
      <c r="SXD12" s="219"/>
      <c r="SXE12" s="219"/>
      <c r="SXF12" s="219"/>
      <c r="SXG12" s="219"/>
      <c r="SXH12" s="219"/>
      <c r="SXI12" s="219"/>
      <c r="SXJ12" s="219"/>
      <c r="SXK12" s="219"/>
      <c r="SXL12" s="219"/>
      <c r="SXM12" s="219"/>
      <c r="SXN12" s="219"/>
      <c r="SXO12" s="219"/>
      <c r="SXP12" s="219"/>
      <c r="SXQ12" s="219"/>
      <c r="SXR12" s="219"/>
      <c r="SXS12" s="219"/>
      <c r="SXT12" s="219"/>
      <c r="SXU12" s="219"/>
      <c r="SXV12" s="219"/>
      <c r="SXW12" s="219"/>
      <c r="SXX12" s="219"/>
      <c r="SXY12" s="219"/>
      <c r="SXZ12" s="219"/>
      <c r="SYA12" s="219"/>
      <c r="SYB12" s="219"/>
      <c r="SYC12" s="219"/>
      <c r="SYD12" s="219"/>
      <c r="SYE12" s="219"/>
      <c r="SYF12" s="219"/>
      <c r="SYG12" s="219"/>
      <c r="SYH12" s="219"/>
      <c r="SYI12" s="219"/>
      <c r="SYJ12" s="219"/>
      <c r="SYK12" s="219"/>
      <c r="SYL12" s="219"/>
      <c r="SYM12" s="219"/>
      <c r="SYN12" s="219"/>
      <c r="SYO12" s="219"/>
      <c r="SYP12" s="219"/>
      <c r="SYQ12" s="219"/>
      <c r="SYR12" s="219"/>
      <c r="SYS12" s="219"/>
      <c r="SYT12" s="219"/>
      <c r="SYU12" s="219"/>
      <c r="SYV12" s="219"/>
      <c r="SYW12" s="219"/>
      <c r="SYX12" s="219"/>
      <c r="SYY12" s="219"/>
      <c r="SYZ12" s="219"/>
      <c r="SZA12" s="219"/>
      <c r="SZB12" s="219"/>
      <c r="SZC12" s="219"/>
      <c r="SZD12" s="219"/>
      <c r="SZE12" s="219"/>
      <c r="SZF12" s="219"/>
      <c r="SZG12" s="219"/>
      <c r="SZH12" s="219"/>
      <c r="SZI12" s="219"/>
      <c r="SZJ12" s="219"/>
      <c r="SZK12" s="219"/>
      <c r="SZL12" s="219"/>
      <c r="SZM12" s="219"/>
      <c r="SZN12" s="219"/>
      <c r="SZO12" s="219"/>
      <c r="SZP12" s="219"/>
      <c r="SZQ12" s="219"/>
      <c r="SZR12" s="219"/>
      <c r="SZS12" s="219"/>
      <c r="SZT12" s="219"/>
      <c r="SZU12" s="219"/>
      <c r="SZV12" s="219"/>
      <c r="SZW12" s="219"/>
      <c r="SZX12" s="219"/>
      <c r="SZY12" s="219"/>
      <c r="SZZ12" s="219"/>
      <c r="TAA12" s="219"/>
      <c r="TAB12" s="219"/>
      <c r="TAC12" s="219"/>
      <c r="TAD12" s="219"/>
      <c r="TAE12" s="219"/>
      <c r="TAF12" s="219"/>
      <c r="TAG12" s="219"/>
      <c r="TAH12" s="219"/>
      <c r="TAI12" s="219"/>
      <c r="TAJ12" s="219"/>
      <c r="TAK12" s="219"/>
      <c r="TAL12" s="219"/>
      <c r="TAM12" s="219"/>
      <c r="TAN12" s="219"/>
      <c r="TAO12" s="219"/>
      <c r="TAP12" s="219"/>
      <c r="TAQ12" s="219"/>
      <c r="TAR12" s="219"/>
      <c r="TAS12" s="219"/>
      <c r="TAT12" s="219"/>
      <c r="TAU12" s="219"/>
      <c r="TAV12" s="219"/>
      <c r="TAW12" s="219"/>
      <c r="TAX12" s="219"/>
      <c r="TAY12" s="219"/>
      <c r="TAZ12" s="219"/>
      <c r="TBA12" s="219"/>
      <c r="TBB12" s="219"/>
      <c r="TBC12" s="219"/>
      <c r="TBD12" s="219"/>
      <c r="TBE12" s="219"/>
      <c r="TBF12" s="219"/>
      <c r="TBG12" s="219"/>
      <c r="TBH12" s="219"/>
      <c r="TBI12" s="219"/>
      <c r="TBJ12" s="219"/>
      <c r="TBK12" s="219"/>
      <c r="TBL12" s="219"/>
      <c r="TBM12" s="219"/>
      <c r="TBN12" s="219"/>
      <c r="TBO12" s="219"/>
      <c r="TBP12" s="219"/>
      <c r="TBQ12" s="219"/>
      <c r="TBR12" s="219"/>
      <c r="TBS12" s="219"/>
      <c r="TBT12" s="219"/>
      <c r="TBU12" s="219"/>
      <c r="TBV12" s="219"/>
      <c r="TBW12" s="219"/>
      <c r="TBX12" s="219"/>
      <c r="TBY12" s="219"/>
      <c r="TBZ12" s="219"/>
      <c r="TCA12" s="219"/>
      <c r="TCB12" s="219"/>
      <c r="TCC12" s="219"/>
      <c r="TCD12" s="219"/>
      <c r="TCE12" s="219"/>
      <c r="TCF12" s="219"/>
      <c r="TCG12" s="219"/>
      <c r="TCH12" s="219"/>
      <c r="TCI12" s="219"/>
      <c r="TCJ12" s="219"/>
      <c r="TCK12" s="219"/>
      <c r="TCL12" s="219"/>
      <c r="TCM12" s="219"/>
      <c r="TCN12" s="219"/>
      <c r="TCO12" s="219"/>
      <c r="TCP12" s="219"/>
      <c r="TCQ12" s="219"/>
      <c r="TCR12" s="219"/>
      <c r="TCS12" s="219"/>
      <c r="TCT12" s="219"/>
      <c r="TCU12" s="219"/>
      <c r="TCV12" s="219"/>
      <c r="TCW12" s="219"/>
      <c r="TCX12" s="219"/>
      <c r="TCY12" s="219"/>
      <c r="TCZ12" s="219"/>
      <c r="TDA12" s="219"/>
      <c r="TDB12" s="219"/>
      <c r="TDC12" s="219"/>
      <c r="TDD12" s="219"/>
      <c r="TDE12" s="219"/>
      <c r="TDF12" s="219"/>
      <c r="TDG12" s="219"/>
      <c r="TDH12" s="219"/>
      <c r="TDI12" s="219"/>
      <c r="TDJ12" s="219"/>
      <c r="TDK12" s="219"/>
      <c r="TDL12" s="219"/>
      <c r="TDM12" s="219"/>
      <c r="TDN12" s="219"/>
      <c r="TDO12" s="219"/>
      <c r="TDP12" s="219"/>
      <c r="TDQ12" s="219"/>
      <c r="TDR12" s="219"/>
      <c r="TDS12" s="219"/>
      <c r="TDT12" s="219"/>
      <c r="TDU12" s="219"/>
      <c r="TDV12" s="219"/>
      <c r="TDW12" s="219"/>
      <c r="TDX12" s="219"/>
      <c r="TDY12" s="219"/>
      <c r="TDZ12" s="219"/>
      <c r="TEA12" s="219"/>
      <c r="TEB12" s="219"/>
      <c r="TEC12" s="219"/>
      <c r="TED12" s="219"/>
      <c r="TEE12" s="219"/>
      <c r="TEF12" s="219"/>
      <c r="TEG12" s="219"/>
      <c r="TEH12" s="219"/>
      <c r="TEI12" s="219"/>
      <c r="TEJ12" s="219"/>
      <c r="TEK12" s="219"/>
      <c r="TEL12" s="219"/>
      <c r="TEM12" s="219"/>
      <c r="TEN12" s="219"/>
      <c r="TEO12" s="219"/>
      <c r="TEP12" s="219"/>
      <c r="TEQ12" s="219"/>
      <c r="TER12" s="219"/>
      <c r="TES12" s="219"/>
      <c r="TET12" s="219"/>
      <c r="TEU12" s="219"/>
      <c r="TEV12" s="219"/>
      <c r="TEW12" s="219"/>
      <c r="TEX12" s="219"/>
      <c r="TEY12" s="219"/>
      <c r="TEZ12" s="219"/>
      <c r="TFA12" s="219"/>
      <c r="TFB12" s="219"/>
      <c r="TFC12" s="219"/>
      <c r="TFD12" s="219"/>
      <c r="TFE12" s="219"/>
      <c r="TFF12" s="219"/>
      <c r="TFG12" s="219"/>
      <c r="TFH12" s="219"/>
      <c r="TFI12" s="219"/>
      <c r="TFJ12" s="219"/>
      <c r="TFK12" s="219"/>
      <c r="TFL12" s="219"/>
      <c r="TFM12" s="219"/>
      <c r="TFN12" s="219"/>
      <c r="TFO12" s="219"/>
      <c r="TFP12" s="219"/>
      <c r="TFQ12" s="219"/>
      <c r="TFR12" s="219"/>
      <c r="TFS12" s="219"/>
      <c r="TFT12" s="219"/>
      <c r="TFU12" s="219"/>
      <c r="TFV12" s="219"/>
      <c r="TFW12" s="219"/>
      <c r="TFX12" s="219"/>
      <c r="TFY12" s="219"/>
      <c r="TFZ12" s="219"/>
      <c r="TGA12" s="219"/>
      <c r="TGB12" s="219"/>
      <c r="TGC12" s="219"/>
      <c r="TGD12" s="219"/>
      <c r="TGE12" s="219"/>
      <c r="TGF12" s="219"/>
      <c r="TGG12" s="219"/>
      <c r="TGH12" s="219"/>
      <c r="TGI12" s="219"/>
      <c r="TGJ12" s="219"/>
      <c r="TGK12" s="219"/>
      <c r="TGL12" s="219"/>
      <c r="TGM12" s="219"/>
      <c r="TGN12" s="219"/>
      <c r="TGO12" s="219"/>
      <c r="TGP12" s="219"/>
      <c r="TGQ12" s="219"/>
      <c r="TGR12" s="219"/>
      <c r="TGS12" s="219"/>
      <c r="TGT12" s="219"/>
      <c r="TGU12" s="219"/>
      <c r="TGV12" s="219"/>
      <c r="TGW12" s="219"/>
      <c r="TGX12" s="219"/>
      <c r="TGY12" s="219"/>
      <c r="TGZ12" s="219"/>
      <c r="THA12" s="219"/>
      <c r="THB12" s="219"/>
      <c r="THC12" s="219"/>
      <c r="THD12" s="219"/>
      <c r="THE12" s="219"/>
      <c r="THF12" s="219"/>
      <c r="THG12" s="219"/>
      <c r="THH12" s="219"/>
      <c r="THI12" s="219"/>
      <c r="THJ12" s="219"/>
      <c r="THK12" s="219"/>
      <c r="THL12" s="219"/>
      <c r="THM12" s="219"/>
      <c r="THN12" s="219"/>
      <c r="THO12" s="219"/>
      <c r="THP12" s="219"/>
      <c r="THQ12" s="219"/>
      <c r="THR12" s="219"/>
      <c r="THS12" s="219"/>
      <c r="THT12" s="219"/>
      <c r="THU12" s="219"/>
      <c r="THV12" s="219"/>
      <c r="THW12" s="219"/>
      <c r="THX12" s="219"/>
      <c r="THY12" s="219"/>
      <c r="THZ12" s="219"/>
      <c r="TIA12" s="219"/>
      <c r="TIB12" s="219"/>
      <c r="TIC12" s="219"/>
      <c r="TID12" s="219"/>
      <c r="TIE12" s="219"/>
      <c r="TIF12" s="219"/>
      <c r="TIG12" s="219"/>
      <c r="TIH12" s="219"/>
      <c r="TII12" s="219"/>
      <c r="TIJ12" s="219"/>
      <c r="TIK12" s="219"/>
      <c r="TIL12" s="219"/>
      <c r="TIM12" s="219"/>
      <c r="TIN12" s="219"/>
      <c r="TIO12" s="219"/>
      <c r="TIP12" s="219"/>
      <c r="TIQ12" s="219"/>
      <c r="TIR12" s="219"/>
      <c r="TIS12" s="219"/>
      <c r="TIT12" s="219"/>
      <c r="TIU12" s="219"/>
      <c r="TIV12" s="219"/>
      <c r="TIW12" s="219"/>
      <c r="TIX12" s="219"/>
      <c r="TIY12" s="219"/>
      <c r="TIZ12" s="219"/>
      <c r="TJA12" s="219"/>
      <c r="TJB12" s="219"/>
      <c r="TJC12" s="219"/>
      <c r="TJD12" s="219"/>
      <c r="TJE12" s="219"/>
      <c r="TJF12" s="219"/>
      <c r="TJG12" s="219"/>
      <c r="TJH12" s="219"/>
      <c r="TJI12" s="219"/>
      <c r="TJJ12" s="219"/>
      <c r="TJK12" s="219"/>
      <c r="TJL12" s="219"/>
      <c r="TJM12" s="219"/>
      <c r="TJN12" s="219"/>
      <c r="TJO12" s="219"/>
      <c r="TJP12" s="219"/>
      <c r="TJQ12" s="219"/>
      <c r="TJR12" s="219"/>
      <c r="TJS12" s="219"/>
      <c r="TJT12" s="219"/>
      <c r="TJU12" s="219"/>
      <c r="TJV12" s="219"/>
      <c r="TJW12" s="219"/>
      <c r="TJX12" s="219"/>
      <c r="TJY12" s="219"/>
      <c r="TJZ12" s="219"/>
      <c r="TKA12" s="219"/>
      <c r="TKB12" s="219"/>
      <c r="TKC12" s="219"/>
      <c r="TKD12" s="219"/>
      <c r="TKE12" s="219"/>
      <c r="TKF12" s="219"/>
      <c r="TKG12" s="219"/>
      <c r="TKH12" s="219"/>
      <c r="TKI12" s="219"/>
      <c r="TKJ12" s="219"/>
      <c r="TKK12" s="219"/>
      <c r="TKL12" s="219"/>
      <c r="TKM12" s="219"/>
      <c r="TKN12" s="219"/>
      <c r="TKO12" s="219"/>
      <c r="TKP12" s="219"/>
      <c r="TKQ12" s="219"/>
      <c r="TKR12" s="219"/>
      <c r="TKS12" s="219"/>
      <c r="TKT12" s="219"/>
      <c r="TKU12" s="219"/>
      <c r="TKV12" s="219"/>
      <c r="TKW12" s="219"/>
      <c r="TKX12" s="219"/>
      <c r="TKY12" s="219"/>
      <c r="TKZ12" s="219"/>
      <c r="TLA12" s="219"/>
      <c r="TLB12" s="219"/>
      <c r="TLC12" s="219"/>
      <c r="TLD12" s="219"/>
      <c r="TLE12" s="219"/>
      <c r="TLF12" s="219"/>
      <c r="TLG12" s="219"/>
      <c r="TLH12" s="219"/>
      <c r="TLI12" s="219"/>
      <c r="TLJ12" s="219"/>
      <c r="TLK12" s="219"/>
      <c r="TLL12" s="219"/>
      <c r="TLM12" s="219"/>
      <c r="TLN12" s="219"/>
      <c r="TLO12" s="219"/>
      <c r="TLP12" s="219"/>
      <c r="TLQ12" s="219"/>
      <c r="TLR12" s="219"/>
      <c r="TLS12" s="219"/>
      <c r="TLT12" s="219"/>
      <c r="TLU12" s="219"/>
      <c r="TLV12" s="219"/>
      <c r="TLW12" s="219"/>
      <c r="TLX12" s="219"/>
      <c r="TLY12" s="219"/>
      <c r="TLZ12" s="219"/>
      <c r="TMA12" s="219"/>
      <c r="TMB12" s="219"/>
      <c r="TMC12" s="219"/>
      <c r="TMD12" s="219"/>
      <c r="TME12" s="219"/>
      <c r="TMF12" s="219"/>
      <c r="TMG12" s="219"/>
      <c r="TMH12" s="219"/>
      <c r="TMI12" s="219"/>
      <c r="TMJ12" s="219"/>
      <c r="TMK12" s="219"/>
      <c r="TML12" s="219"/>
      <c r="TMM12" s="219"/>
      <c r="TMN12" s="219"/>
      <c r="TMO12" s="219"/>
      <c r="TMP12" s="219"/>
      <c r="TMQ12" s="219"/>
      <c r="TMR12" s="219"/>
      <c r="TMS12" s="219"/>
      <c r="TMT12" s="219"/>
      <c r="TMU12" s="219"/>
      <c r="TMV12" s="219"/>
      <c r="TMW12" s="219"/>
      <c r="TMX12" s="219"/>
      <c r="TMY12" s="219"/>
      <c r="TMZ12" s="219"/>
      <c r="TNA12" s="219"/>
      <c r="TNB12" s="219"/>
      <c r="TNC12" s="219"/>
      <c r="TND12" s="219"/>
      <c r="TNE12" s="219"/>
      <c r="TNF12" s="219"/>
      <c r="TNG12" s="219"/>
      <c r="TNH12" s="219"/>
      <c r="TNI12" s="219"/>
      <c r="TNJ12" s="219"/>
      <c r="TNK12" s="219"/>
      <c r="TNL12" s="219"/>
      <c r="TNM12" s="219"/>
      <c r="TNN12" s="219"/>
      <c r="TNO12" s="219"/>
      <c r="TNP12" s="219"/>
      <c r="TNQ12" s="219"/>
      <c r="TNR12" s="219"/>
      <c r="TNS12" s="219"/>
      <c r="TNT12" s="219"/>
      <c r="TNU12" s="219"/>
      <c r="TNV12" s="219"/>
      <c r="TNW12" s="219"/>
      <c r="TNX12" s="219"/>
      <c r="TNY12" s="219"/>
      <c r="TNZ12" s="219"/>
      <c r="TOA12" s="219"/>
      <c r="TOB12" s="219"/>
      <c r="TOC12" s="219"/>
      <c r="TOD12" s="219"/>
      <c r="TOE12" s="219"/>
      <c r="TOF12" s="219"/>
      <c r="TOG12" s="219"/>
      <c r="TOH12" s="219"/>
      <c r="TOI12" s="219"/>
      <c r="TOJ12" s="219"/>
      <c r="TOK12" s="219"/>
      <c r="TOL12" s="219"/>
      <c r="TOM12" s="219"/>
      <c r="TON12" s="219"/>
      <c r="TOO12" s="219"/>
      <c r="TOP12" s="219"/>
      <c r="TOQ12" s="219"/>
      <c r="TOR12" s="219"/>
      <c r="TOS12" s="219"/>
      <c r="TOT12" s="219"/>
      <c r="TOU12" s="219"/>
      <c r="TOV12" s="219"/>
      <c r="TOW12" s="219"/>
      <c r="TOX12" s="219"/>
      <c r="TOY12" s="219"/>
      <c r="TOZ12" s="219"/>
      <c r="TPA12" s="219"/>
      <c r="TPB12" s="219"/>
      <c r="TPC12" s="219"/>
      <c r="TPD12" s="219"/>
      <c r="TPE12" s="219"/>
      <c r="TPF12" s="219"/>
      <c r="TPG12" s="219"/>
      <c r="TPH12" s="219"/>
      <c r="TPI12" s="219"/>
      <c r="TPJ12" s="219"/>
      <c r="TPK12" s="219"/>
      <c r="TPL12" s="219"/>
      <c r="TPM12" s="219"/>
      <c r="TPN12" s="219"/>
      <c r="TPO12" s="219"/>
      <c r="TPP12" s="219"/>
      <c r="TPQ12" s="219"/>
      <c r="TPR12" s="219"/>
      <c r="TPS12" s="219"/>
      <c r="TPT12" s="219"/>
      <c r="TPU12" s="219"/>
      <c r="TPV12" s="219"/>
      <c r="TPW12" s="219"/>
      <c r="TPX12" s="219"/>
      <c r="TPY12" s="219"/>
      <c r="TPZ12" s="219"/>
      <c r="TQA12" s="219"/>
      <c r="TQB12" s="219"/>
      <c r="TQC12" s="219"/>
      <c r="TQD12" s="219"/>
      <c r="TQE12" s="219"/>
      <c r="TQF12" s="219"/>
      <c r="TQG12" s="219"/>
      <c r="TQH12" s="219"/>
      <c r="TQI12" s="219"/>
      <c r="TQJ12" s="219"/>
      <c r="TQK12" s="219"/>
      <c r="TQL12" s="219"/>
      <c r="TQM12" s="219"/>
      <c r="TQN12" s="219"/>
      <c r="TQO12" s="219"/>
      <c r="TQP12" s="219"/>
      <c r="TQQ12" s="219"/>
      <c r="TQR12" s="219"/>
      <c r="TQS12" s="219"/>
      <c r="TQT12" s="219"/>
      <c r="TQU12" s="219"/>
      <c r="TQV12" s="219"/>
      <c r="TQW12" s="219"/>
      <c r="TQX12" s="219"/>
      <c r="TQY12" s="219"/>
      <c r="TQZ12" s="219"/>
      <c r="TRA12" s="219"/>
      <c r="TRB12" s="219"/>
      <c r="TRC12" s="219"/>
      <c r="TRD12" s="219"/>
      <c r="TRE12" s="219"/>
      <c r="TRF12" s="219"/>
      <c r="TRG12" s="219"/>
      <c r="TRH12" s="219"/>
      <c r="TRI12" s="219"/>
      <c r="TRJ12" s="219"/>
      <c r="TRK12" s="219"/>
      <c r="TRL12" s="219"/>
      <c r="TRM12" s="219"/>
      <c r="TRN12" s="219"/>
      <c r="TRO12" s="219"/>
      <c r="TRP12" s="219"/>
      <c r="TRQ12" s="219"/>
      <c r="TRR12" s="219"/>
      <c r="TRS12" s="219"/>
      <c r="TRT12" s="219"/>
      <c r="TRU12" s="219"/>
      <c r="TRV12" s="219"/>
      <c r="TRW12" s="219"/>
      <c r="TRX12" s="219"/>
      <c r="TRY12" s="219"/>
      <c r="TRZ12" s="219"/>
      <c r="TSA12" s="219"/>
      <c r="TSB12" s="219"/>
      <c r="TSC12" s="219"/>
      <c r="TSD12" s="219"/>
      <c r="TSE12" s="219"/>
      <c r="TSF12" s="219"/>
      <c r="TSG12" s="219"/>
      <c r="TSH12" s="219"/>
      <c r="TSI12" s="219"/>
      <c r="TSJ12" s="219"/>
      <c r="TSK12" s="219"/>
      <c r="TSL12" s="219"/>
      <c r="TSM12" s="219"/>
      <c r="TSN12" s="219"/>
      <c r="TSO12" s="219"/>
      <c r="TSP12" s="219"/>
      <c r="TSQ12" s="219"/>
      <c r="TSR12" s="219"/>
      <c r="TSS12" s="219"/>
      <c r="TST12" s="219"/>
      <c r="TSU12" s="219"/>
      <c r="TSV12" s="219"/>
      <c r="TSW12" s="219"/>
      <c r="TSX12" s="219"/>
      <c r="TSY12" s="219"/>
      <c r="TSZ12" s="219"/>
      <c r="TTA12" s="219"/>
      <c r="TTB12" s="219"/>
      <c r="TTC12" s="219"/>
      <c r="TTD12" s="219"/>
      <c r="TTE12" s="219"/>
      <c r="TTF12" s="219"/>
      <c r="TTG12" s="219"/>
      <c r="TTH12" s="219"/>
      <c r="TTI12" s="219"/>
      <c r="TTJ12" s="219"/>
      <c r="TTK12" s="219"/>
      <c r="TTL12" s="219"/>
      <c r="TTM12" s="219"/>
      <c r="TTN12" s="219"/>
      <c r="TTO12" s="219"/>
      <c r="TTP12" s="219"/>
      <c r="TTQ12" s="219"/>
      <c r="TTR12" s="219"/>
      <c r="TTS12" s="219"/>
      <c r="TTT12" s="219"/>
      <c r="TTU12" s="219"/>
      <c r="TTV12" s="219"/>
      <c r="TTW12" s="219"/>
      <c r="TTX12" s="219"/>
      <c r="TTY12" s="219"/>
      <c r="TTZ12" s="219"/>
      <c r="TUA12" s="219"/>
      <c r="TUB12" s="219"/>
      <c r="TUC12" s="219"/>
      <c r="TUD12" s="219"/>
      <c r="TUE12" s="219"/>
      <c r="TUF12" s="219"/>
      <c r="TUG12" s="219"/>
      <c r="TUH12" s="219"/>
      <c r="TUI12" s="219"/>
      <c r="TUJ12" s="219"/>
      <c r="TUK12" s="219"/>
      <c r="TUL12" s="219"/>
      <c r="TUM12" s="219"/>
      <c r="TUN12" s="219"/>
      <c r="TUO12" s="219"/>
      <c r="TUP12" s="219"/>
      <c r="TUQ12" s="219"/>
      <c r="TUR12" s="219"/>
      <c r="TUS12" s="219"/>
      <c r="TUT12" s="219"/>
      <c r="TUU12" s="219"/>
      <c r="TUV12" s="219"/>
      <c r="TUW12" s="219"/>
      <c r="TUX12" s="219"/>
      <c r="TUY12" s="219"/>
      <c r="TUZ12" s="219"/>
      <c r="TVA12" s="219"/>
      <c r="TVB12" s="219"/>
      <c r="TVC12" s="219"/>
      <c r="TVD12" s="219"/>
      <c r="TVE12" s="219"/>
      <c r="TVF12" s="219"/>
      <c r="TVG12" s="219"/>
      <c r="TVH12" s="219"/>
      <c r="TVI12" s="219"/>
      <c r="TVJ12" s="219"/>
      <c r="TVK12" s="219"/>
      <c r="TVL12" s="219"/>
      <c r="TVM12" s="219"/>
      <c r="TVN12" s="219"/>
      <c r="TVO12" s="219"/>
      <c r="TVP12" s="219"/>
      <c r="TVQ12" s="219"/>
      <c r="TVR12" s="219"/>
      <c r="TVS12" s="219"/>
      <c r="TVT12" s="219"/>
      <c r="TVU12" s="219"/>
      <c r="TVV12" s="219"/>
      <c r="TVW12" s="219"/>
      <c r="TVX12" s="219"/>
      <c r="TVY12" s="219"/>
      <c r="TVZ12" s="219"/>
      <c r="TWA12" s="219"/>
      <c r="TWB12" s="219"/>
      <c r="TWC12" s="219"/>
      <c r="TWD12" s="219"/>
      <c r="TWE12" s="219"/>
      <c r="TWF12" s="219"/>
      <c r="TWG12" s="219"/>
      <c r="TWH12" s="219"/>
      <c r="TWI12" s="219"/>
      <c r="TWJ12" s="219"/>
      <c r="TWK12" s="219"/>
      <c r="TWL12" s="219"/>
      <c r="TWM12" s="219"/>
      <c r="TWN12" s="219"/>
      <c r="TWO12" s="219"/>
      <c r="TWP12" s="219"/>
      <c r="TWQ12" s="219"/>
      <c r="TWR12" s="219"/>
      <c r="TWS12" s="219"/>
      <c r="TWT12" s="219"/>
      <c r="TWU12" s="219"/>
      <c r="TWV12" s="219"/>
      <c r="TWW12" s="219"/>
      <c r="TWX12" s="219"/>
      <c r="TWY12" s="219"/>
      <c r="TWZ12" s="219"/>
      <c r="TXA12" s="219"/>
      <c r="TXB12" s="219"/>
      <c r="TXC12" s="219"/>
      <c r="TXD12" s="219"/>
      <c r="TXE12" s="219"/>
      <c r="TXF12" s="219"/>
      <c r="TXG12" s="219"/>
      <c r="TXH12" s="219"/>
      <c r="TXI12" s="219"/>
      <c r="TXJ12" s="219"/>
      <c r="TXK12" s="219"/>
      <c r="TXL12" s="219"/>
      <c r="TXM12" s="219"/>
      <c r="TXN12" s="219"/>
      <c r="TXO12" s="219"/>
      <c r="TXP12" s="219"/>
      <c r="TXQ12" s="219"/>
      <c r="TXR12" s="219"/>
      <c r="TXS12" s="219"/>
      <c r="TXT12" s="219"/>
      <c r="TXU12" s="219"/>
      <c r="TXV12" s="219"/>
      <c r="TXW12" s="219"/>
      <c r="TXX12" s="219"/>
      <c r="TXY12" s="219"/>
      <c r="TXZ12" s="219"/>
      <c r="TYA12" s="219"/>
      <c r="TYB12" s="219"/>
      <c r="TYC12" s="219"/>
      <c r="TYD12" s="219"/>
      <c r="TYE12" s="219"/>
      <c r="TYF12" s="219"/>
      <c r="TYG12" s="219"/>
      <c r="TYH12" s="219"/>
      <c r="TYI12" s="219"/>
      <c r="TYJ12" s="219"/>
      <c r="TYK12" s="219"/>
      <c r="TYL12" s="219"/>
      <c r="TYM12" s="219"/>
      <c r="TYN12" s="219"/>
      <c r="TYO12" s="219"/>
      <c r="TYP12" s="219"/>
      <c r="TYQ12" s="219"/>
      <c r="TYR12" s="219"/>
      <c r="TYS12" s="219"/>
      <c r="TYT12" s="219"/>
      <c r="TYU12" s="219"/>
      <c r="TYV12" s="219"/>
      <c r="TYW12" s="219"/>
      <c r="TYX12" s="219"/>
      <c r="TYY12" s="219"/>
      <c r="TYZ12" s="219"/>
      <c r="TZA12" s="219"/>
      <c r="TZB12" s="219"/>
      <c r="TZC12" s="219"/>
      <c r="TZD12" s="219"/>
      <c r="TZE12" s="219"/>
      <c r="TZF12" s="219"/>
      <c r="TZG12" s="219"/>
      <c r="TZH12" s="219"/>
      <c r="TZI12" s="219"/>
      <c r="TZJ12" s="219"/>
      <c r="TZK12" s="219"/>
      <c r="TZL12" s="219"/>
      <c r="TZM12" s="219"/>
      <c r="TZN12" s="219"/>
      <c r="TZO12" s="219"/>
      <c r="TZP12" s="219"/>
      <c r="TZQ12" s="219"/>
      <c r="TZR12" s="219"/>
      <c r="TZS12" s="219"/>
      <c r="TZT12" s="219"/>
      <c r="TZU12" s="219"/>
      <c r="TZV12" s="219"/>
      <c r="TZW12" s="219"/>
      <c r="TZX12" s="219"/>
      <c r="TZY12" s="219"/>
      <c r="TZZ12" s="219"/>
      <c r="UAA12" s="219"/>
      <c r="UAB12" s="219"/>
      <c r="UAC12" s="219"/>
      <c r="UAD12" s="219"/>
      <c r="UAE12" s="219"/>
      <c r="UAF12" s="219"/>
      <c r="UAG12" s="219"/>
      <c r="UAH12" s="219"/>
      <c r="UAI12" s="219"/>
      <c r="UAJ12" s="219"/>
      <c r="UAK12" s="219"/>
      <c r="UAL12" s="219"/>
      <c r="UAM12" s="219"/>
      <c r="UAN12" s="219"/>
      <c r="UAO12" s="219"/>
      <c r="UAP12" s="219"/>
      <c r="UAQ12" s="219"/>
      <c r="UAR12" s="219"/>
      <c r="UAS12" s="219"/>
      <c r="UAT12" s="219"/>
      <c r="UAU12" s="219"/>
      <c r="UAV12" s="219"/>
      <c r="UAW12" s="219"/>
      <c r="UAX12" s="219"/>
      <c r="UAY12" s="219"/>
      <c r="UAZ12" s="219"/>
      <c r="UBA12" s="219"/>
      <c r="UBB12" s="219"/>
      <c r="UBC12" s="219"/>
      <c r="UBD12" s="219"/>
      <c r="UBE12" s="219"/>
      <c r="UBF12" s="219"/>
      <c r="UBG12" s="219"/>
      <c r="UBH12" s="219"/>
      <c r="UBI12" s="219"/>
      <c r="UBJ12" s="219"/>
      <c r="UBK12" s="219"/>
      <c r="UBL12" s="219"/>
      <c r="UBM12" s="219"/>
      <c r="UBN12" s="219"/>
      <c r="UBO12" s="219"/>
      <c r="UBP12" s="219"/>
      <c r="UBQ12" s="219"/>
      <c r="UBR12" s="219"/>
      <c r="UBS12" s="219"/>
      <c r="UBT12" s="219"/>
      <c r="UBU12" s="219"/>
      <c r="UBV12" s="219"/>
      <c r="UBW12" s="219"/>
      <c r="UBX12" s="219"/>
      <c r="UBY12" s="219"/>
      <c r="UBZ12" s="219"/>
      <c r="UCA12" s="219"/>
      <c r="UCB12" s="219"/>
      <c r="UCC12" s="219"/>
      <c r="UCD12" s="219"/>
      <c r="UCE12" s="219"/>
      <c r="UCF12" s="219"/>
      <c r="UCG12" s="219"/>
      <c r="UCH12" s="219"/>
      <c r="UCI12" s="219"/>
      <c r="UCJ12" s="219"/>
      <c r="UCK12" s="219"/>
      <c r="UCL12" s="219"/>
      <c r="UCM12" s="219"/>
      <c r="UCN12" s="219"/>
      <c r="UCO12" s="219"/>
      <c r="UCP12" s="219"/>
      <c r="UCQ12" s="219"/>
      <c r="UCR12" s="219"/>
      <c r="UCS12" s="219"/>
      <c r="UCT12" s="219"/>
      <c r="UCU12" s="219"/>
      <c r="UCV12" s="219"/>
      <c r="UCW12" s="219"/>
      <c r="UCX12" s="219"/>
      <c r="UCY12" s="219"/>
      <c r="UCZ12" s="219"/>
      <c r="UDA12" s="219"/>
      <c r="UDB12" s="219"/>
      <c r="UDC12" s="219"/>
      <c r="UDD12" s="219"/>
      <c r="UDE12" s="219"/>
      <c r="UDF12" s="219"/>
      <c r="UDG12" s="219"/>
      <c r="UDH12" s="219"/>
      <c r="UDI12" s="219"/>
      <c r="UDJ12" s="219"/>
      <c r="UDK12" s="219"/>
      <c r="UDL12" s="219"/>
      <c r="UDM12" s="219"/>
      <c r="UDN12" s="219"/>
      <c r="UDO12" s="219"/>
      <c r="UDP12" s="219"/>
      <c r="UDQ12" s="219"/>
      <c r="UDR12" s="219"/>
      <c r="UDS12" s="219"/>
      <c r="UDT12" s="219"/>
      <c r="UDU12" s="219"/>
      <c r="UDV12" s="219"/>
      <c r="UDW12" s="219"/>
      <c r="UDX12" s="219"/>
      <c r="UDY12" s="219"/>
      <c r="UDZ12" s="219"/>
      <c r="UEA12" s="219"/>
      <c r="UEB12" s="219"/>
      <c r="UEC12" s="219"/>
      <c r="UED12" s="219"/>
      <c r="UEE12" s="219"/>
      <c r="UEF12" s="219"/>
      <c r="UEG12" s="219"/>
      <c r="UEH12" s="219"/>
      <c r="UEI12" s="219"/>
      <c r="UEJ12" s="219"/>
      <c r="UEK12" s="219"/>
      <c r="UEL12" s="219"/>
      <c r="UEM12" s="219"/>
      <c r="UEN12" s="219"/>
      <c r="UEO12" s="219"/>
      <c r="UEP12" s="219"/>
      <c r="UEQ12" s="219"/>
      <c r="UER12" s="219"/>
      <c r="UES12" s="219"/>
      <c r="UET12" s="219"/>
      <c r="UEU12" s="219"/>
      <c r="UEV12" s="219"/>
      <c r="UEW12" s="219"/>
      <c r="UEX12" s="219"/>
      <c r="UEY12" s="219"/>
      <c r="UEZ12" s="219"/>
      <c r="UFA12" s="219"/>
      <c r="UFB12" s="219"/>
      <c r="UFC12" s="219"/>
      <c r="UFD12" s="219"/>
      <c r="UFE12" s="219"/>
      <c r="UFF12" s="219"/>
      <c r="UFG12" s="219"/>
      <c r="UFH12" s="219"/>
      <c r="UFI12" s="219"/>
      <c r="UFJ12" s="219"/>
      <c r="UFK12" s="219"/>
      <c r="UFL12" s="219"/>
      <c r="UFM12" s="219"/>
      <c r="UFN12" s="219"/>
      <c r="UFO12" s="219"/>
      <c r="UFP12" s="219"/>
      <c r="UFQ12" s="219"/>
      <c r="UFR12" s="219"/>
      <c r="UFS12" s="219"/>
      <c r="UFT12" s="219"/>
      <c r="UFU12" s="219"/>
      <c r="UFV12" s="219"/>
      <c r="UFW12" s="219"/>
      <c r="UFX12" s="219"/>
      <c r="UFY12" s="219"/>
      <c r="UFZ12" s="219"/>
      <c r="UGA12" s="219"/>
      <c r="UGB12" s="219"/>
      <c r="UGC12" s="219"/>
      <c r="UGD12" s="219"/>
      <c r="UGE12" s="219"/>
      <c r="UGF12" s="219"/>
      <c r="UGG12" s="219"/>
      <c r="UGH12" s="219"/>
      <c r="UGI12" s="219"/>
      <c r="UGJ12" s="219"/>
      <c r="UGK12" s="219"/>
      <c r="UGL12" s="219"/>
      <c r="UGM12" s="219"/>
      <c r="UGN12" s="219"/>
      <c r="UGO12" s="219"/>
      <c r="UGP12" s="219"/>
      <c r="UGQ12" s="219"/>
      <c r="UGR12" s="219"/>
      <c r="UGS12" s="219"/>
      <c r="UGT12" s="219"/>
      <c r="UGU12" s="219"/>
      <c r="UGV12" s="219"/>
      <c r="UGW12" s="219"/>
      <c r="UGX12" s="219"/>
      <c r="UGY12" s="219"/>
      <c r="UGZ12" s="219"/>
      <c r="UHA12" s="219"/>
      <c r="UHB12" s="219"/>
      <c r="UHC12" s="219"/>
      <c r="UHD12" s="219"/>
      <c r="UHE12" s="219"/>
      <c r="UHF12" s="219"/>
      <c r="UHG12" s="219"/>
      <c r="UHH12" s="219"/>
      <c r="UHI12" s="219"/>
      <c r="UHJ12" s="219"/>
      <c r="UHK12" s="219"/>
      <c r="UHL12" s="219"/>
      <c r="UHM12" s="219"/>
      <c r="UHN12" s="219"/>
      <c r="UHO12" s="219"/>
      <c r="UHP12" s="219"/>
      <c r="UHQ12" s="219"/>
      <c r="UHR12" s="219"/>
      <c r="UHS12" s="219"/>
      <c r="UHT12" s="219"/>
      <c r="UHU12" s="219"/>
      <c r="UHV12" s="219"/>
      <c r="UHW12" s="219"/>
      <c r="UHX12" s="219"/>
      <c r="UHY12" s="219"/>
      <c r="UHZ12" s="219"/>
      <c r="UIA12" s="219"/>
      <c r="UIB12" s="219"/>
      <c r="UIC12" s="219"/>
      <c r="UID12" s="219"/>
      <c r="UIE12" s="219"/>
      <c r="UIF12" s="219"/>
      <c r="UIG12" s="219"/>
      <c r="UIH12" s="219"/>
      <c r="UII12" s="219"/>
      <c r="UIJ12" s="219"/>
      <c r="UIK12" s="219"/>
      <c r="UIL12" s="219"/>
      <c r="UIM12" s="219"/>
      <c r="UIN12" s="219"/>
      <c r="UIO12" s="219"/>
      <c r="UIP12" s="219"/>
      <c r="UIQ12" s="219"/>
      <c r="UIR12" s="219"/>
      <c r="UIS12" s="219"/>
      <c r="UIT12" s="219"/>
      <c r="UIU12" s="219"/>
      <c r="UIV12" s="219"/>
      <c r="UIW12" s="219"/>
      <c r="UIX12" s="219"/>
      <c r="UIY12" s="219"/>
      <c r="UIZ12" s="219"/>
      <c r="UJA12" s="219"/>
      <c r="UJB12" s="219"/>
      <c r="UJC12" s="219"/>
      <c r="UJD12" s="219"/>
      <c r="UJE12" s="219"/>
      <c r="UJF12" s="219"/>
      <c r="UJG12" s="219"/>
      <c r="UJH12" s="219"/>
      <c r="UJI12" s="219"/>
      <c r="UJJ12" s="219"/>
      <c r="UJK12" s="219"/>
      <c r="UJL12" s="219"/>
      <c r="UJM12" s="219"/>
      <c r="UJN12" s="219"/>
      <c r="UJO12" s="219"/>
      <c r="UJP12" s="219"/>
      <c r="UJQ12" s="219"/>
      <c r="UJR12" s="219"/>
      <c r="UJS12" s="219"/>
      <c r="UJT12" s="219"/>
      <c r="UJU12" s="219"/>
      <c r="UJV12" s="219"/>
      <c r="UJW12" s="219"/>
      <c r="UJX12" s="219"/>
      <c r="UJY12" s="219"/>
      <c r="UJZ12" s="219"/>
      <c r="UKA12" s="219"/>
      <c r="UKB12" s="219"/>
      <c r="UKC12" s="219"/>
      <c r="UKD12" s="219"/>
      <c r="UKE12" s="219"/>
      <c r="UKF12" s="219"/>
      <c r="UKG12" s="219"/>
      <c r="UKH12" s="219"/>
      <c r="UKI12" s="219"/>
      <c r="UKJ12" s="219"/>
      <c r="UKK12" s="219"/>
      <c r="UKL12" s="219"/>
      <c r="UKM12" s="219"/>
      <c r="UKN12" s="219"/>
      <c r="UKO12" s="219"/>
      <c r="UKP12" s="219"/>
      <c r="UKQ12" s="219"/>
      <c r="UKR12" s="219"/>
      <c r="UKS12" s="219"/>
      <c r="UKT12" s="219"/>
      <c r="UKU12" s="219"/>
      <c r="UKV12" s="219"/>
      <c r="UKW12" s="219"/>
      <c r="UKX12" s="219"/>
      <c r="UKY12" s="219"/>
      <c r="UKZ12" s="219"/>
      <c r="ULA12" s="219"/>
      <c r="ULB12" s="219"/>
      <c r="ULC12" s="219"/>
      <c r="ULD12" s="219"/>
      <c r="ULE12" s="219"/>
      <c r="ULF12" s="219"/>
      <c r="ULG12" s="219"/>
      <c r="ULH12" s="219"/>
      <c r="ULI12" s="219"/>
      <c r="ULJ12" s="219"/>
      <c r="ULK12" s="219"/>
      <c r="ULL12" s="219"/>
      <c r="ULM12" s="219"/>
      <c r="ULN12" s="219"/>
      <c r="ULO12" s="219"/>
      <c r="ULP12" s="219"/>
      <c r="ULQ12" s="219"/>
      <c r="ULR12" s="219"/>
      <c r="ULS12" s="219"/>
      <c r="ULT12" s="219"/>
      <c r="ULU12" s="219"/>
      <c r="ULV12" s="219"/>
      <c r="ULW12" s="219"/>
      <c r="ULX12" s="219"/>
      <c r="ULY12" s="219"/>
      <c r="ULZ12" s="219"/>
      <c r="UMA12" s="219"/>
      <c r="UMB12" s="219"/>
      <c r="UMC12" s="219"/>
      <c r="UMD12" s="219"/>
      <c r="UME12" s="219"/>
      <c r="UMF12" s="219"/>
      <c r="UMG12" s="219"/>
      <c r="UMH12" s="219"/>
      <c r="UMI12" s="219"/>
      <c r="UMJ12" s="219"/>
      <c r="UMK12" s="219"/>
      <c r="UML12" s="219"/>
      <c r="UMM12" s="219"/>
      <c r="UMN12" s="219"/>
      <c r="UMO12" s="219"/>
      <c r="UMP12" s="219"/>
      <c r="UMQ12" s="219"/>
      <c r="UMR12" s="219"/>
      <c r="UMS12" s="219"/>
      <c r="UMT12" s="219"/>
      <c r="UMU12" s="219"/>
      <c r="UMV12" s="219"/>
      <c r="UMW12" s="219"/>
      <c r="UMX12" s="219"/>
      <c r="UMY12" s="219"/>
      <c r="UMZ12" s="219"/>
      <c r="UNA12" s="219"/>
      <c r="UNB12" s="219"/>
      <c r="UNC12" s="219"/>
      <c r="UND12" s="219"/>
      <c r="UNE12" s="219"/>
      <c r="UNF12" s="219"/>
      <c r="UNG12" s="219"/>
      <c r="UNH12" s="219"/>
      <c r="UNI12" s="219"/>
      <c r="UNJ12" s="219"/>
      <c r="UNK12" s="219"/>
      <c r="UNL12" s="219"/>
      <c r="UNM12" s="219"/>
      <c r="UNN12" s="219"/>
      <c r="UNO12" s="219"/>
      <c r="UNP12" s="219"/>
      <c r="UNQ12" s="219"/>
      <c r="UNR12" s="219"/>
      <c r="UNS12" s="219"/>
      <c r="UNT12" s="219"/>
      <c r="UNU12" s="219"/>
      <c r="UNV12" s="219"/>
      <c r="UNW12" s="219"/>
      <c r="UNX12" s="219"/>
      <c r="UNY12" s="219"/>
      <c r="UNZ12" s="219"/>
      <c r="UOA12" s="219"/>
      <c r="UOB12" s="219"/>
      <c r="UOC12" s="219"/>
      <c r="UOD12" s="219"/>
      <c r="UOE12" s="219"/>
      <c r="UOF12" s="219"/>
      <c r="UOG12" s="219"/>
      <c r="UOH12" s="219"/>
      <c r="UOI12" s="219"/>
      <c r="UOJ12" s="219"/>
      <c r="UOK12" s="219"/>
      <c r="UOL12" s="219"/>
      <c r="UOM12" s="219"/>
      <c r="UON12" s="219"/>
      <c r="UOO12" s="219"/>
      <c r="UOP12" s="219"/>
      <c r="UOQ12" s="219"/>
      <c r="UOR12" s="219"/>
      <c r="UOS12" s="219"/>
      <c r="UOT12" s="219"/>
      <c r="UOU12" s="219"/>
      <c r="UOV12" s="219"/>
      <c r="UOW12" s="219"/>
      <c r="UOX12" s="219"/>
      <c r="UOY12" s="219"/>
      <c r="UOZ12" s="219"/>
      <c r="UPA12" s="219"/>
      <c r="UPB12" s="219"/>
      <c r="UPC12" s="219"/>
      <c r="UPD12" s="219"/>
      <c r="UPE12" s="219"/>
      <c r="UPF12" s="219"/>
      <c r="UPG12" s="219"/>
      <c r="UPH12" s="219"/>
      <c r="UPI12" s="219"/>
      <c r="UPJ12" s="219"/>
      <c r="UPK12" s="219"/>
      <c r="UPL12" s="219"/>
      <c r="UPM12" s="219"/>
      <c r="UPN12" s="219"/>
      <c r="UPO12" s="219"/>
      <c r="UPP12" s="219"/>
      <c r="UPQ12" s="219"/>
      <c r="UPR12" s="219"/>
      <c r="UPS12" s="219"/>
      <c r="UPT12" s="219"/>
      <c r="UPU12" s="219"/>
      <c r="UPV12" s="219"/>
      <c r="UPW12" s="219"/>
      <c r="UPX12" s="219"/>
      <c r="UPY12" s="219"/>
      <c r="UPZ12" s="219"/>
      <c r="UQA12" s="219"/>
      <c r="UQB12" s="219"/>
      <c r="UQC12" s="219"/>
      <c r="UQD12" s="219"/>
      <c r="UQE12" s="219"/>
      <c r="UQF12" s="219"/>
      <c r="UQG12" s="219"/>
      <c r="UQH12" s="219"/>
      <c r="UQI12" s="219"/>
      <c r="UQJ12" s="219"/>
      <c r="UQK12" s="219"/>
      <c r="UQL12" s="219"/>
      <c r="UQM12" s="219"/>
      <c r="UQN12" s="219"/>
      <c r="UQO12" s="219"/>
      <c r="UQP12" s="219"/>
      <c r="UQQ12" s="219"/>
      <c r="UQR12" s="219"/>
      <c r="UQS12" s="219"/>
      <c r="UQT12" s="219"/>
      <c r="UQU12" s="219"/>
      <c r="UQV12" s="219"/>
      <c r="UQW12" s="219"/>
      <c r="UQX12" s="219"/>
      <c r="UQY12" s="219"/>
      <c r="UQZ12" s="219"/>
      <c r="URA12" s="219"/>
      <c r="URB12" s="219"/>
      <c r="URC12" s="219"/>
      <c r="URD12" s="219"/>
      <c r="URE12" s="219"/>
      <c r="URF12" s="219"/>
      <c r="URG12" s="219"/>
      <c r="URH12" s="219"/>
      <c r="URI12" s="219"/>
      <c r="URJ12" s="219"/>
      <c r="URK12" s="219"/>
      <c r="URL12" s="219"/>
      <c r="URM12" s="219"/>
      <c r="URN12" s="219"/>
      <c r="URO12" s="219"/>
      <c r="URP12" s="219"/>
      <c r="URQ12" s="219"/>
      <c r="URR12" s="219"/>
      <c r="URS12" s="219"/>
      <c r="URT12" s="219"/>
      <c r="URU12" s="219"/>
      <c r="URV12" s="219"/>
      <c r="URW12" s="219"/>
      <c r="URX12" s="219"/>
      <c r="URY12" s="219"/>
      <c r="URZ12" s="219"/>
      <c r="USA12" s="219"/>
      <c r="USB12" s="219"/>
      <c r="USC12" s="219"/>
      <c r="USD12" s="219"/>
      <c r="USE12" s="219"/>
      <c r="USF12" s="219"/>
      <c r="USG12" s="219"/>
      <c r="USH12" s="219"/>
      <c r="USI12" s="219"/>
      <c r="USJ12" s="219"/>
      <c r="USK12" s="219"/>
      <c r="USL12" s="219"/>
      <c r="USM12" s="219"/>
      <c r="USN12" s="219"/>
      <c r="USO12" s="219"/>
      <c r="USP12" s="219"/>
      <c r="USQ12" s="219"/>
      <c r="USR12" s="219"/>
      <c r="USS12" s="219"/>
      <c r="UST12" s="219"/>
      <c r="USU12" s="219"/>
      <c r="USV12" s="219"/>
      <c r="USW12" s="219"/>
      <c r="USX12" s="219"/>
      <c r="USY12" s="219"/>
      <c r="USZ12" s="219"/>
      <c r="UTA12" s="219"/>
      <c r="UTB12" s="219"/>
      <c r="UTC12" s="219"/>
      <c r="UTD12" s="219"/>
      <c r="UTE12" s="219"/>
      <c r="UTF12" s="219"/>
      <c r="UTG12" s="219"/>
      <c r="UTH12" s="219"/>
      <c r="UTI12" s="219"/>
      <c r="UTJ12" s="219"/>
      <c r="UTK12" s="219"/>
      <c r="UTL12" s="219"/>
      <c r="UTM12" s="219"/>
      <c r="UTN12" s="219"/>
      <c r="UTO12" s="219"/>
      <c r="UTP12" s="219"/>
      <c r="UTQ12" s="219"/>
      <c r="UTR12" s="219"/>
      <c r="UTS12" s="219"/>
      <c r="UTT12" s="219"/>
      <c r="UTU12" s="219"/>
      <c r="UTV12" s="219"/>
      <c r="UTW12" s="219"/>
      <c r="UTX12" s="219"/>
      <c r="UTY12" s="219"/>
      <c r="UTZ12" s="219"/>
      <c r="UUA12" s="219"/>
      <c r="UUB12" s="219"/>
      <c r="UUC12" s="219"/>
      <c r="UUD12" s="219"/>
      <c r="UUE12" s="219"/>
      <c r="UUF12" s="219"/>
      <c r="UUG12" s="219"/>
      <c r="UUH12" s="219"/>
      <c r="UUI12" s="219"/>
      <c r="UUJ12" s="219"/>
      <c r="UUK12" s="219"/>
      <c r="UUL12" s="219"/>
      <c r="UUM12" s="219"/>
      <c r="UUN12" s="219"/>
      <c r="UUO12" s="219"/>
      <c r="UUP12" s="219"/>
      <c r="UUQ12" s="219"/>
      <c r="UUR12" s="219"/>
      <c r="UUS12" s="219"/>
      <c r="UUT12" s="219"/>
      <c r="UUU12" s="219"/>
      <c r="UUV12" s="219"/>
      <c r="UUW12" s="219"/>
      <c r="UUX12" s="219"/>
      <c r="UUY12" s="219"/>
      <c r="UUZ12" s="219"/>
      <c r="UVA12" s="219"/>
      <c r="UVB12" s="219"/>
      <c r="UVC12" s="219"/>
      <c r="UVD12" s="219"/>
      <c r="UVE12" s="219"/>
      <c r="UVF12" s="219"/>
      <c r="UVG12" s="219"/>
      <c r="UVH12" s="219"/>
      <c r="UVI12" s="219"/>
      <c r="UVJ12" s="219"/>
      <c r="UVK12" s="219"/>
      <c r="UVL12" s="219"/>
      <c r="UVM12" s="219"/>
      <c r="UVN12" s="219"/>
      <c r="UVO12" s="219"/>
      <c r="UVP12" s="219"/>
      <c r="UVQ12" s="219"/>
      <c r="UVR12" s="219"/>
      <c r="UVS12" s="219"/>
      <c r="UVT12" s="219"/>
      <c r="UVU12" s="219"/>
      <c r="UVV12" s="219"/>
      <c r="UVW12" s="219"/>
      <c r="UVX12" s="219"/>
      <c r="UVY12" s="219"/>
      <c r="UVZ12" s="219"/>
      <c r="UWA12" s="219"/>
      <c r="UWB12" s="219"/>
      <c r="UWC12" s="219"/>
      <c r="UWD12" s="219"/>
      <c r="UWE12" s="219"/>
      <c r="UWF12" s="219"/>
      <c r="UWG12" s="219"/>
      <c r="UWH12" s="219"/>
      <c r="UWI12" s="219"/>
      <c r="UWJ12" s="219"/>
      <c r="UWK12" s="219"/>
      <c r="UWL12" s="219"/>
      <c r="UWM12" s="219"/>
      <c r="UWN12" s="219"/>
      <c r="UWO12" s="219"/>
      <c r="UWP12" s="219"/>
      <c r="UWQ12" s="219"/>
      <c r="UWR12" s="219"/>
      <c r="UWS12" s="219"/>
      <c r="UWT12" s="219"/>
      <c r="UWU12" s="219"/>
      <c r="UWV12" s="219"/>
      <c r="UWW12" s="219"/>
      <c r="UWX12" s="219"/>
      <c r="UWY12" s="219"/>
      <c r="UWZ12" s="219"/>
      <c r="UXA12" s="219"/>
      <c r="UXB12" s="219"/>
      <c r="UXC12" s="219"/>
      <c r="UXD12" s="219"/>
      <c r="UXE12" s="219"/>
      <c r="UXF12" s="219"/>
      <c r="UXG12" s="219"/>
      <c r="UXH12" s="219"/>
      <c r="UXI12" s="219"/>
      <c r="UXJ12" s="219"/>
      <c r="UXK12" s="219"/>
      <c r="UXL12" s="219"/>
      <c r="UXM12" s="219"/>
      <c r="UXN12" s="219"/>
      <c r="UXO12" s="219"/>
      <c r="UXP12" s="219"/>
      <c r="UXQ12" s="219"/>
      <c r="UXR12" s="219"/>
      <c r="UXS12" s="219"/>
      <c r="UXT12" s="219"/>
      <c r="UXU12" s="219"/>
      <c r="UXV12" s="219"/>
      <c r="UXW12" s="219"/>
      <c r="UXX12" s="219"/>
      <c r="UXY12" s="219"/>
      <c r="UXZ12" s="219"/>
      <c r="UYA12" s="219"/>
      <c r="UYB12" s="219"/>
      <c r="UYC12" s="219"/>
      <c r="UYD12" s="219"/>
      <c r="UYE12" s="219"/>
      <c r="UYF12" s="219"/>
      <c r="UYG12" s="219"/>
      <c r="UYH12" s="219"/>
      <c r="UYI12" s="219"/>
      <c r="UYJ12" s="219"/>
      <c r="UYK12" s="219"/>
      <c r="UYL12" s="219"/>
      <c r="UYM12" s="219"/>
      <c r="UYN12" s="219"/>
      <c r="UYO12" s="219"/>
      <c r="UYP12" s="219"/>
      <c r="UYQ12" s="219"/>
      <c r="UYR12" s="219"/>
      <c r="UYS12" s="219"/>
      <c r="UYT12" s="219"/>
      <c r="UYU12" s="219"/>
      <c r="UYV12" s="219"/>
      <c r="UYW12" s="219"/>
      <c r="UYX12" s="219"/>
      <c r="UYY12" s="219"/>
      <c r="UYZ12" s="219"/>
      <c r="UZA12" s="219"/>
      <c r="UZB12" s="219"/>
      <c r="UZC12" s="219"/>
      <c r="UZD12" s="219"/>
      <c r="UZE12" s="219"/>
      <c r="UZF12" s="219"/>
      <c r="UZG12" s="219"/>
      <c r="UZH12" s="219"/>
      <c r="UZI12" s="219"/>
      <c r="UZJ12" s="219"/>
      <c r="UZK12" s="219"/>
      <c r="UZL12" s="219"/>
      <c r="UZM12" s="219"/>
      <c r="UZN12" s="219"/>
      <c r="UZO12" s="219"/>
      <c r="UZP12" s="219"/>
      <c r="UZQ12" s="219"/>
      <c r="UZR12" s="219"/>
      <c r="UZS12" s="219"/>
      <c r="UZT12" s="219"/>
      <c r="UZU12" s="219"/>
      <c r="UZV12" s="219"/>
      <c r="UZW12" s="219"/>
      <c r="UZX12" s="219"/>
      <c r="UZY12" s="219"/>
      <c r="UZZ12" s="219"/>
      <c r="VAA12" s="219"/>
      <c r="VAB12" s="219"/>
      <c r="VAC12" s="219"/>
      <c r="VAD12" s="219"/>
      <c r="VAE12" s="219"/>
      <c r="VAF12" s="219"/>
      <c r="VAG12" s="219"/>
      <c r="VAH12" s="219"/>
      <c r="VAI12" s="219"/>
      <c r="VAJ12" s="219"/>
      <c r="VAK12" s="219"/>
      <c r="VAL12" s="219"/>
      <c r="VAM12" s="219"/>
      <c r="VAN12" s="219"/>
      <c r="VAO12" s="219"/>
      <c r="VAP12" s="219"/>
      <c r="VAQ12" s="219"/>
      <c r="VAR12" s="219"/>
      <c r="VAS12" s="219"/>
      <c r="VAT12" s="219"/>
      <c r="VAU12" s="219"/>
      <c r="VAV12" s="219"/>
      <c r="VAW12" s="219"/>
      <c r="VAX12" s="219"/>
      <c r="VAY12" s="219"/>
      <c r="VAZ12" s="219"/>
      <c r="VBA12" s="219"/>
      <c r="VBB12" s="219"/>
      <c r="VBC12" s="219"/>
      <c r="VBD12" s="219"/>
      <c r="VBE12" s="219"/>
      <c r="VBF12" s="219"/>
      <c r="VBG12" s="219"/>
      <c r="VBH12" s="219"/>
      <c r="VBI12" s="219"/>
      <c r="VBJ12" s="219"/>
      <c r="VBK12" s="219"/>
      <c r="VBL12" s="219"/>
      <c r="VBM12" s="219"/>
      <c r="VBN12" s="219"/>
      <c r="VBO12" s="219"/>
      <c r="VBP12" s="219"/>
      <c r="VBQ12" s="219"/>
      <c r="VBR12" s="219"/>
      <c r="VBS12" s="219"/>
      <c r="VBT12" s="219"/>
      <c r="VBU12" s="219"/>
      <c r="VBV12" s="219"/>
      <c r="VBW12" s="219"/>
      <c r="VBX12" s="219"/>
      <c r="VBY12" s="219"/>
      <c r="VBZ12" s="219"/>
      <c r="VCA12" s="219"/>
      <c r="VCB12" s="219"/>
      <c r="VCC12" s="219"/>
      <c r="VCD12" s="219"/>
      <c r="VCE12" s="219"/>
      <c r="VCF12" s="219"/>
      <c r="VCG12" s="219"/>
      <c r="VCH12" s="219"/>
      <c r="VCI12" s="219"/>
      <c r="VCJ12" s="219"/>
      <c r="VCK12" s="219"/>
      <c r="VCL12" s="219"/>
      <c r="VCM12" s="219"/>
      <c r="VCN12" s="219"/>
      <c r="VCO12" s="219"/>
      <c r="VCP12" s="219"/>
      <c r="VCQ12" s="219"/>
      <c r="VCR12" s="219"/>
      <c r="VCS12" s="219"/>
      <c r="VCT12" s="219"/>
      <c r="VCU12" s="219"/>
      <c r="VCV12" s="219"/>
      <c r="VCW12" s="219"/>
      <c r="VCX12" s="219"/>
      <c r="VCY12" s="219"/>
      <c r="VCZ12" s="219"/>
      <c r="VDA12" s="219"/>
      <c r="VDB12" s="219"/>
      <c r="VDC12" s="219"/>
      <c r="VDD12" s="219"/>
      <c r="VDE12" s="219"/>
      <c r="VDF12" s="219"/>
      <c r="VDG12" s="219"/>
      <c r="VDH12" s="219"/>
      <c r="VDI12" s="219"/>
      <c r="VDJ12" s="219"/>
      <c r="VDK12" s="219"/>
      <c r="VDL12" s="219"/>
      <c r="VDM12" s="219"/>
      <c r="VDN12" s="219"/>
      <c r="VDO12" s="219"/>
      <c r="VDP12" s="219"/>
      <c r="VDQ12" s="219"/>
      <c r="VDR12" s="219"/>
      <c r="VDS12" s="219"/>
      <c r="VDT12" s="219"/>
      <c r="VDU12" s="219"/>
      <c r="VDV12" s="219"/>
      <c r="VDW12" s="219"/>
      <c r="VDX12" s="219"/>
      <c r="VDY12" s="219"/>
      <c r="VDZ12" s="219"/>
      <c r="VEA12" s="219"/>
      <c r="VEB12" s="219"/>
      <c r="VEC12" s="219"/>
      <c r="VED12" s="219"/>
      <c r="VEE12" s="219"/>
      <c r="VEF12" s="219"/>
      <c r="VEG12" s="219"/>
      <c r="VEH12" s="219"/>
      <c r="VEI12" s="219"/>
      <c r="VEJ12" s="219"/>
      <c r="VEK12" s="219"/>
      <c r="VEL12" s="219"/>
      <c r="VEM12" s="219"/>
      <c r="VEN12" s="219"/>
      <c r="VEO12" s="219"/>
      <c r="VEP12" s="219"/>
      <c r="VEQ12" s="219"/>
      <c r="VER12" s="219"/>
      <c r="VES12" s="219"/>
      <c r="VET12" s="219"/>
      <c r="VEU12" s="219"/>
      <c r="VEV12" s="219"/>
      <c r="VEW12" s="219"/>
      <c r="VEX12" s="219"/>
      <c r="VEY12" s="219"/>
      <c r="VEZ12" s="219"/>
      <c r="VFA12" s="219"/>
      <c r="VFB12" s="219"/>
      <c r="VFC12" s="219"/>
      <c r="VFD12" s="219"/>
      <c r="VFE12" s="219"/>
      <c r="VFF12" s="219"/>
      <c r="VFG12" s="219"/>
      <c r="VFH12" s="219"/>
      <c r="VFI12" s="219"/>
      <c r="VFJ12" s="219"/>
      <c r="VFK12" s="219"/>
      <c r="VFL12" s="219"/>
      <c r="VFM12" s="219"/>
      <c r="VFN12" s="219"/>
      <c r="VFO12" s="219"/>
      <c r="VFP12" s="219"/>
      <c r="VFQ12" s="219"/>
      <c r="VFR12" s="219"/>
      <c r="VFS12" s="219"/>
      <c r="VFT12" s="219"/>
      <c r="VFU12" s="219"/>
      <c r="VFV12" s="219"/>
      <c r="VFW12" s="219"/>
      <c r="VFX12" s="219"/>
      <c r="VFY12" s="219"/>
      <c r="VFZ12" s="219"/>
      <c r="VGA12" s="219"/>
      <c r="VGB12" s="219"/>
      <c r="VGC12" s="219"/>
      <c r="VGD12" s="219"/>
      <c r="VGE12" s="219"/>
      <c r="VGF12" s="219"/>
      <c r="VGG12" s="219"/>
      <c r="VGH12" s="219"/>
      <c r="VGI12" s="219"/>
      <c r="VGJ12" s="219"/>
      <c r="VGK12" s="219"/>
      <c r="VGL12" s="219"/>
      <c r="VGM12" s="219"/>
      <c r="VGN12" s="219"/>
      <c r="VGO12" s="219"/>
      <c r="VGP12" s="219"/>
      <c r="VGQ12" s="219"/>
      <c r="VGR12" s="219"/>
      <c r="VGS12" s="219"/>
      <c r="VGT12" s="219"/>
      <c r="VGU12" s="219"/>
      <c r="VGV12" s="219"/>
      <c r="VGW12" s="219"/>
      <c r="VGX12" s="219"/>
      <c r="VGY12" s="219"/>
      <c r="VGZ12" s="219"/>
      <c r="VHA12" s="219"/>
      <c r="VHB12" s="219"/>
      <c r="VHC12" s="219"/>
      <c r="VHD12" s="219"/>
      <c r="VHE12" s="219"/>
      <c r="VHF12" s="219"/>
      <c r="VHG12" s="219"/>
      <c r="VHH12" s="219"/>
      <c r="VHI12" s="219"/>
      <c r="VHJ12" s="219"/>
      <c r="VHK12" s="219"/>
      <c r="VHL12" s="219"/>
      <c r="VHM12" s="219"/>
      <c r="VHN12" s="219"/>
      <c r="VHO12" s="219"/>
      <c r="VHP12" s="219"/>
      <c r="VHQ12" s="219"/>
      <c r="VHR12" s="219"/>
      <c r="VHS12" s="219"/>
      <c r="VHT12" s="219"/>
      <c r="VHU12" s="219"/>
      <c r="VHV12" s="219"/>
      <c r="VHW12" s="219"/>
      <c r="VHX12" s="219"/>
      <c r="VHY12" s="219"/>
      <c r="VHZ12" s="219"/>
      <c r="VIA12" s="219"/>
      <c r="VIB12" s="219"/>
      <c r="VIC12" s="219"/>
      <c r="VID12" s="219"/>
      <c r="VIE12" s="219"/>
      <c r="VIF12" s="219"/>
      <c r="VIG12" s="219"/>
      <c r="VIH12" s="219"/>
      <c r="VII12" s="219"/>
      <c r="VIJ12" s="219"/>
      <c r="VIK12" s="219"/>
      <c r="VIL12" s="219"/>
      <c r="VIM12" s="219"/>
      <c r="VIN12" s="219"/>
      <c r="VIO12" s="219"/>
      <c r="VIP12" s="219"/>
      <c r="VIQ12" s="219"/>
      <c r="VIR12" s="219"/>
      <c r="VIS12" s="219"/>
      <c r="VIT12" s="219"/>
      <c r="VIU12" s="219"/>
      <c r="VIV12" s="219"/>
      <c r="VIW12" s="219"/>
      <c r="VIX12" s="219"/>
      <c r="VIY12" s="219"/>
      <c r="VIZ12" s="219"/>
      <c r="VJA12" s="219"/>
      <c r="VJB12" s="219"/>
      <c r="VJC12" s="219"/>
      <c r="VJD12" s="219"/>
      <c r="VJE12" s="219"/>
      <c r="VJF12" s="219"/>
      <c r="VJG12" s="219"/>
      <c r="VJH12" s="219"/>
      <c r="VJI12" s="219"/>
      <c r="VJJ12" s="219"/>
      <c r="VJK12" s="219"/>
      <c r="VJL12" s="219"/>
      <c r="VJM12" s="219"/>
      <c r="VJN12" s="219"/>
      <c r="VJO12" s="219"/>
      <c r="VJP12" s="219"/>
      <c r="VJQ12" s="219"/>
      <c r="VJR12" s="219"/>
      <c r="VJS12" s="219"/>
      <c r="VJT12" s="219"/>
      <c r="VJU12" s="219"/>
      <c r="VJV12" s="219"/>
      <c r="VJW12" s="219"/>
      <c r="VJX12" s="219"/>
      <c r="VJY12" s="219"/>
      <c r="VJZ12" s="219"/>
      <c r="VKA12" s="219"/>
      <c r="VKB12" s="219"/>
      <c r="VKC12" s="219"/>
      <c r="VKD12" s="219"/>
      <c r="VKE12" s="219"/>
      <c r="VKF12" s="219"/>
      <c r="VKG12" s="219"/>
      <c r="VKH12" s="219"/>
      <c r="VKI12" s="219"/>
      <c r="VKJ12" s="219"/>
      <c r="VKK12" s="219"/>
      <c r="VKL12" s="219"/>
      <c r="VKM12" s="219"/>
      <c r="VKN12" s="219"/>
      <c r="VKO12" s="219"/>
      <c r="VKP12" s="219"/>
      <c r="VKQ12" s="219"/>
      <c r="VKR12" s="219"/>
      <c r="VKS12" s="219"/>
      <c r="VKT12" s="219"/>
      <c r="VKU12" s="219"/>
      <c r="VKV12" s="219"/>
      <c r="VKW12" s="219"/>
      <c r="VKX12" s="219"/>
      <c r="VKY12" s="219"/>
      <c r="VKZ12" s="219"/>
      <c r="VLA12" s="219"/>
      <c r="VLB12" s="219"/>
      <c r="VLC12" s="219"/>
      <c r="VLD12" s="219"/>
      <c r="VLE12" s="219"/>
      <c r="VLF12" s="219"/>
      <c r="VLG12" s="219"/>
      <c r="VLH12" s="219"/>
      <c r="VLI12" s="219"/>
      <c r="VLJ12" s="219"/>
      <c r="VLK12" s="219"/>
      <c r="VLL12" s="219"/>
      <c r="VLM12" s="219"/>
      <c r="VLN12" s="219"/>
      <c r="VLO12" s="219"/>
      <c r="VLP12" s="219"/>
      <c r="VLQ12" s="219"/>
      <c r="VLR12" s="219"/>
      <c r="VLS12" s="219"/>
      <c r="VLT12" s="219"/>
      <c r="VLU12" s="219"/>
      <c r="VLV12" s="219"/>
      <c r="VLW12" s="219"/>
      <c r="VLX12" s="219"/>
      <c r="VLY12" s="219"/>
      <c r="VLZ12" s="219"/>
      <c r="VMA12" s="219"/>
      <c r="VMB12" s="219"/>
      <c r="VMC12" s="219"/>
      <c r="VMD12" s="219"/>
      <c r="VME12" s="219"/>
      <c r="VMF12" s="219"/>
      <c r="VMG12" s="219"/>
      <c r="VMH12" s="219"/>
      <c r="VMI12" s="219"/>
      <c r="VMJ12" s="219"/>
      <c r="VMK12" s="219"/>
      <c r="VML12" s="219"/>
      <c r="VMM12" s="219"/>
      <c r="VMN12" s="219"/>
      <c r="VMO12" s="219"/>
      <c r="VMP12" s="219"/>
      <c r="VMQ12" s="219"/>
      <c r="VMR12" s="219"/>
      <c r="VMS12" s="219"/>
      <c r="VMT12" s="219"/>
      <c r="VMU12" s="219"/>
      <c r="VMV12" s="219"/>
      <c r="VMW12" s="219"/>
      <c r="VMX12" s="219"/>
      <c r="VMY12" s="219"/>
      <c r="VMZ12" s="219"/>
      <c r="VNA12" s="219"/>
      <c r="VNB12" s="219"/>
      <c r="VNC12" s="219"/>
      <c r="VND12" s="219"/>
      <c r="VNE12" s="219"/>
      <c r="VNF12" s="219"/>
      <c r="VNG12" s="219"/>
      <c r="VNH12" s="219"/>
      <c r="VNI12" s="219"/>
      <c r="VNJ12" s="219"/>
      <c r="VNK12" s="219"/>
      <c r="VNL12" s="219"/>
      <c r="VNM12" s="219"/>
      <c r="VNN12" s="219"/>
      <c r="VNO12" s="219"/>
      <c r="VNP12" s="219"/>
      <c r="VNQ12" s="219"/>
      <c r="VNR12" s="219"/>
      <c r="VNS12" s="219"/>
      <c r="VNT12" s="219"/>
      <c r="VNU12" s="219"/>
      <c r="VNV12" s="219"/>
      <c r="VNW12" s="219"/>
      <c r="VNX12" s="219"/>
      <c r="VNY12" s="219"/>
      <c r="VNZ12" s="219"/>
      <c r="VOA12" s="219"/>
      <c r="VOB12" s="219"/>
      <c r="VOC12" s="219"/>
      <c r="VOD12" s="219"/>
      <c r="VOE12" s="219"/>
      <c r="VOF12" s="219"/>
      <c r="VOG12" s="219"/>
      <c r="VOH12" s="219"/>
      <c r="VOI12" s="219"/>
      <c r="VOJ12" s="219"/>
      <c r="VOK12" s="219"/>
      <c r="VOL12" s="219"/>
      <c r="VOM12" s="219"/>
      <c r="VON12" s="219"/>
      <c r="VOO12" s="219"/>
      <c r="VOP12" s="219"/>
      <c r="VOQ12" s="219"/>
      <c r="VOR12" s="219"/>
      <c r="VOS12" s="219"/>
      <c r="VOT12" s="219"/>
      <c r="VOU12" s="219"/>
      <c r="VOV12" s="219"/>
      <c r="VOW12" s="219"/>
      <c r="VOX12" s="219"/>
      <c r="VOY12" s="219"/>
      <c r="VOZ12" s="219"/>
      <c r="VPA12" s="219"/>
      <c r="VPB12" s="219"/>
      <c r="VPC12" s="219"/>
      <c r="VPD12" s="219"/>
      <c r="VPE12" s="219"/>
      <c r="VPF12" s="219"/>
      <c r="VPG12" s="219"/>
      <c r="VPH12" s="219"/>
      <c r="VPI12" s="219"/>
      <c r="VPJ12" s="219"/>
      <c r="VPK12" s="219"/>
      <c r="VPL12" s="219"/>
      <c r="VPM12" s="219"/>
      <c r="VPN12" s="219"/>
      <c r="VPO12" s="219"/>
      <c r="VPP12" s="219"/>
      <c r="VPQ12" s="219"/>
      <c r="VPR12" s="219"/>
      <c r="VPS12" s="219"/>
      <c r="VPT12" s="219"/>
      <c r="VPU12" s="219"/>
      <c r="VPV12" s="219"/>
      <c r="VPW12" s="219"/>
      <c r="VPX12" s="219"/>
      <c r="VPY12" s="219"/>
      <c r="VPZ12" s="219"/>
      <c r="VQA12" s="219"/>
      <c r="VQB12" s="219"/>
      <c r="VQC12" s="219"/>
      <c r="VQD12" s="219"/>
      <c r="VQE12" s="219"/>
      <c r="VQF12" s="219"/>
      <c r="VQG12" s="219"/>
      <c r="VQH12" s="219"/>
      <c r="VQI12" s="219"/>
      <c r="VQJ12" s="219"/>
      <c r="VQK12" s="219"/>
      <c r="VQL12" s="219"/>
      <c r="VQM12" s="219"/>
      <c r="VQN12" s="219"/>
      <c r="VQO12" s="219"/>
      <c r="VQP12" s="219"/>
      <c r="VQQ12" s="219"/>
      <c r="VQR12" s="219"/>
      <c r="VQS12" s="219"/>
      <c r="VQT12" s="219"/>
      <c r="VQU12" s="219"/>
      <c r="VQV12" s="219"/>
      <c r="VQW12" s="219"/>
      <c r="VQX12" s="219"/>
      <c r="VQY12" s="219"/>
      <c r="VQZ12" s="219"/>
      <c r="VRA12" s="219"/>
      <c r="VRB12" s="219"/>
      <c r="VRC12" s="219"/>
      <c r="VRD12" s="219"/>
      <c r="VRE12" s="219"/>
      <c r="VRF12" s="219"/>
      <c r="VRG12" s="219"/>
      <c r="VRH12" s="219"/>
      <c r="VRI12" s="219"/>
      <c r="VRJ12" s="219"/>
      <c r="VRK12" s="219"/>
      <c r="VRL12" s="219"/>
      <c r="VRM12" s="219"/>
      <c r="VRN12" s="219"/>
      <c r="VRO12" s="219"/>
      <c r="VRP12" s="219"/>
      <c r="VRQ12" s="219"/>
      <c r="VRR12" s="219"/>
      <c r="VRS12" s="219"/>
      <c r="VRT12" s="219"/>
      <c r="VRU12" s="219"/>
      <c r="VRV12" s="219"/>
      <c r="VRW12" s="219"/>
      <c r="VRX12" s="219"/>
      <c r="VRY12" s="219"/>
      <c r="VRZ12" s="219"/>
      <c r="VSA12" s="219"/>
      <c r="VSB12" s="219"/>
      <c r="VSC12" s="219"/>
      <c r="VSD12" s="219"/>
      <c r="VSE12" s="219"/>
      <c r="VSF12" s="219"/>
      <c r="VSG12" s="219"/>
      <c r="VSH12" s="219"/>
      <c r="VSI12" s="219"/>
      <c r="VSJ12" s="219"/>
      <c r="VSK12" s="219"/>
      <c r="VSL12" s="219"/>
      <c r="VSM12" s="219"/>
      <c r="VSN12" s="219"/>
      <c r="VSO12" s="219"/>
      <c r="VSP12" s="219"/>
      <c r="VSQ12" s="219"/>
      <c r="VSR12" s="219"/>
      <c r="VSS12" s="219"/>
      <c r="VST12" s="219"/>
      <c r="VSU12" s="219"/>
      <c r="VSV12" s="219"/>
      <c r="VSW12" s="219"/>
      <c r="VSX12" s="219"/>
      <c r="VSY12" s="219"/>
      <c r="VSZ12" s="219"/>
      <c r="VTA12" s="219"/>
      <c r="VTB12" s="219"/>
      <c r="VTC12" s="219"/>
      <c r="VTD12" s="219"/>
      <c r="VTE12" s="219"/>
      <c r="VTF12" s="219"/>
      <c r="VTG12" s="219"/>
      <c r="VTH12" s="219"/>
      <c r="VTI12" s="219"/>
      <c r="VTJ12" s="219"/>
      <c r="VTK12" s="219"/>
      <c r="VTL12" s="219"/>
      <c r="VTM12" s="219"/>
      <c r="VTN12" s="219"/>
      <c r="VTO12" s="219"/>
      <c r="VTP12" s="219"/>
      <c r="VTQ12" s="219"/>
      <c r="VTR12" s="219"/>
      <c r="VTS12" s="219"/>
      <c r="VTT12" s="219"/>
      <c r="VTU12" s="219"/>
      <c r="VTV12" s="219"/>
      <c r="VTW12" s="219"/>
      <c r="VTX12" s="219"/>
      <c r="VTY12" s="219"/>
      <c r="VTZ12" s="219"/>
      <c r="VUA12" s="219"/>
      <c r="VUB12" s="219"/>
      <c r="VUC12" s="219"/>
      <c r="VUD12" s="219"/>
      <c r="VUE12" s="219"/>
      <c r="VUF12" s="219"/>
      <c r="VUG12" s="219"/>
      <c r="VUH12" s="219"/>
      <c r="VUI12" s="219"/>
      <c r="VUJ12" s="219"/>
      <c r="VUK12" s="219"/>
      <c r="VUL12" s="219"/>
      <c r="VUM12" s="219"/>
      <c r="VUN12" s="219"/>
      <c r="VUO12" s="219"/>
      <c r="VUP12" s="219"/>
      <c r="VUQ12" s="219"/>
      <c r="VUR12" s="219"/>
      <c r="VUS12" s="219"/>
      <c r="VUT12" s="219"/>
      <c r="VUU12" s="219"/>
      <c r="VUV12" s="219"/>
      <c r="VUW12" s="219"/>
      <c r="VUX12" s="219"/>
      <c r="VUY12" s="219"/>
      <c r="VUZ12" s="219"/>
      <c r="VVA12" s="219"/>
      <c r="VVB12" s="219"/>
      <c r="VVC12" s="219"/>
      <c r="VVD12" s="219"/>
      <c r="VVE12" s="219"/>
      <c r="VVF12" s="219"/>
      <c r="VVG12" s="219"/>
      <c r="VVH12" s="219"/>
      <c r="VVI12" s="219"/>
      <c r="VVJ12" s="219"/>
      <c r="VVK12" s="219"/>
      <c r="VVL12" s="219"/>
      <c r="VVM12" s="219"/>
      <c r="VVN12" s="219"/>
      <c r="VVO12" s="219"/>
      <c r="VVP12" s="219"/>
      <c r="VVQ12" s="219"/>
      <c r="VVR12" s="219"/>
      <c r="VVS12" s="219"/>
      <c r="VVT12" s="219"/>
      <c r="VVU12" s="219"/>
      <c r="VVV12" s="219"/>
      <c r="VVW12" s="219"/>
      <c r="VVX12" s="219"/>
      <c r="VVY12" s="219"/>
      <c r="VVZ12" s="219"/>
      <c r="VWA12" s="219"/>
      <c r="VWB12" s="219"/>
      <c r="VWC12" s="219"/>
      <c r="VWD12" s="219"/>
      <c r="VWE12" s="219"/>
      <c r="VWF12" s="219"/>
      <c r="VWG12" s="219"/>
      <c r="VWH12" s="219"/>
      <c r="VWI12" s="219"/>
      <c r="VWJ12" s="219"/>
      <c r="VWK12" s="219"/>
      <c r="VWL12" s="219"/>
      <c r="VWM12" s="219"/>
      <c r="VWN12" s="219"/>
      <c r="VWO12" s="219"/>
      <c r="VWP12" s="219"/>
      <c r="VWQ12" s="219"/>
      <c r="VWR12" s="219"/>
      <c r="VWS12" s="219"/>
      <c r="VWT12" s="219"/>
      <c r="VWU12" s="219"/>
      <c r="VWV12" s="219"/>
      <c r="VWW12" s="219"/>
      <c r="VWX12" s="219"/>
      <c r="VWY12" s="219"/>
      <c r="VWZ12" s="219"/>
      <c r="VXA12" s="219"/>
      <c r="VXB12" s="219"/>
      <c r="VXC12" s="219"/>
      <c r="VXD12" s="219"/>
      <c r="VXE12" s="219"/>
      <c r="VXF12" s="219"/>
      <c r="VXG12" s="219"/>
      <c r="VXH12" s="219"/>
      <c r="VXI12" s="219"/>
      <c r="VXJ12" s="219"/>
      <c r="VXK12" s="219"/>
      <c r="VXL12" s="219"/>
      <c r="VXM12" s="219"/>
      <c r="VXN12" s="219"/>
      <c r="VXO12" s="219"/>
      <c r="VXP12" s="219"/>
      <c r="VXQ12" s="219"/>
      <c r="VXR12" s="219"/>
      <c r="VXS12" s="219"/>
      <c r="VXT12" s="219"/>
      <c r="VXU12" s="219"/>
      <c r="VXV12" s="219"/>
      <c r="VXW12" s="219"/>
      <c r="VXX12" s="219"/>
      <c r="VXY12" s="219"/>
      <c r="VXZ12" s="219"/>
      <c r="VYA12" s="219"/>
      <c r="VYB12" s="219"/>
      <c r="VYC12" s="219"/>
      <c r="VYD12" s="219"/>
      <c r="VYE12" s="219"/>
      <c r="VYF12" s="219"/>
      <c r="VYG12" s="219"/>
      <c r="VYH12" s="219"/>
      <c r="VYI12" s="219"/>
      <c r="VYJ12" s="219"/>
      <c r="VYK12" s="219"/>
      <c r="VYL12" s="219"/>
      <c r="VYM12" s="219"/>
      <c r="VYN12" s="219"/>
      <c r="VYO12" s="219"/>
      <c r="VYP12" s="219"/>
      <c r="VYQ12" s="219"/>
      <c r="VYR12" s="219"/>
      <c r="VYS12" s="219"/>
      <c r="VYT12" s="219"/>
      <c r="VYU12" s="219"/>
      <c r="VYV12" s="219"/>
      <c r="VYW12" s="219"/>
      <c r="VYX12" s="219"/>
      <c r="VYY12" s="219"/>
      <c r="VYZ12" s="219"/>
      <c r="VZA12" s="219"/>
      <c r="VZB12" s="219"/>
      <c r="VZC12" s="219"/>
      <c r="VZD12" s="219"/>
      <c r="VZE12" s="219"/>
      <c r="VZF12" s="219"/>
      <c r="VZG12" s="219"/>
      <c r="VZH12" s="219"/>
      <c r="VZI12" s="219"/>
      <c r="VZJ12" s="219"/>
      <c r="VZK12" s="219"/>
      <c r="VZL12" s="219"/>
      <c r="VZM12" s="219"/>
      <c r="VZN12" s="219"/>
      <c r="VZO12" s="219"/>
      <c r="VZP12" s="219"/>
      <c r="VZQ12" s="219"/>
      <c r="VZR12" s="219"/>
      <c r="VZS12" s="219"/>
      <c r="VZT12" s="219"/>
      <c r="VZU12" s="219"/>
      <c r="VZV12" s="219"/>
      <c r="VZW12" s="219"/>
      <c r="VZX12" s="219"/>
      <c r="VZY12" s="219"/>
      <c r="VZZ12" s="219"/>
      <c r="WAA12" s="219"/>
      <c r="WAB12" s="219"/>
      <c r="WAC12" s="219"/>
      <c r="WAD12" s="219"/>
      <c r="WAE12" s="219"/>
      <c r="WAF12" s="219"/>
      <c r="WAG12" s="219"/>
      <c r="WAH12" s="219"/>
      <c r="WAI12" s="219"/>
      <c r="WAJ12" s="219"/>
      <c r="WAK12" s="219"/>
      <c r="WAL12" s="219"/>
      <c r="WAM12" s="219"/>
      <c r="WAN12" s="219"/>
      <c r="WAO12" s="219"/>
      <c r="WAP12" s="219"/>
      <c r="WAQ12" s="219"/>
      <c r="WAR12" s="219"/>
      <c r="WAS12" s="219"/>
      <c r="WAT12" s="219"/>
      <c r="WAU12" s="219"/>
      <c r="WAV12" s="219"/>
      <c r="WAW12" s="219"/>
      <c r="WAX12" s="219"/>
      <c r="WAY12" s="219"/>
      <c r="WAZ12" s="219"/>
      <c r="WBA12" s="219"/>
      <c r="WBB12" s="219"/>
      <c r="WBC12" s="219"/>
      <c r="WBD12" s="219"/>
      <c r="WBE12" s="219"/>
      <c r="WBF12" s="219"/>
      <c r="WBG12" s="219"/>
      <c r="WBH12" s="219"/>
      <c r="WBI12" s="219"/>
      <c r="WBJ12" s="219"/>
      <c r="WBK12" s="219"/>
      <c r="WBL12" s="219"/>
      <c r="WBM12" s="219"/>
      <c r="WBN12" s="219"/>
      <c r="WBO12" s="219"/>
      <c r="WBP12" s="219"/>
      <c r="WBQ12" s="219"/>
      <c r="WBR12" s="219"/>
      <c r="WBS12" s="219"/>
      <c r="WBT12" s="219"/>
      <c r="WBU12" s="219"/>
      <c r="WBV12" s="219"/>
      <c r="WBW12" s="219"/>
      <c r="WBX12" s="219"/>
      <c r="WBY12" s="219"/>
      <c r="WBZ12" s="219"/>
      <c r="WCA12" s="219"/>
      <c r="WCB12" s="219"/>
      <c r="WCC12" s="219"/>
      <c r="WCD12" s="219"/>
      <c r="WCE12" s="219"/>
      <c r="WCF12" s="219"/>
      <c r="WCG12" s="219"/>
      <c r="WCH12" s="219"/>
      <c r="WCI12" s="219"/>
      <c r="WCJ12" s="219"/>
      <c r="WCK12" s="219"/>
      <c r="WCL12" s="219"/>
      <c r="WCM12" s="219"/>
      <c r="WCN12" s="219"/>
      <c r="WCO12" s="219"/>
      <c r="WCP12" s="219"/>
      <c r="WCQ12" s="219"/>
      <c r="WCR12" s="219"/>
      <c r="WCS12" s="219"/>
      <c r="WCT12" s="219"/>
      <c r="WCU12" s="219"/>
      <c r="WCV12" s="219"/>
      <c r="WCW12" s="219"/>
      <c r="WCX12" s="219"/>
      <c r="WCY12" s="219"/>
      <c r="WCZ12" s="219"/>
      <c r="WDA12" s="219"/>
      <c r="WDB12" s="219"/>
      <c r="WDC12" s="219"/>
      <c r="WDD12" s="219"/>
      <c r="WDE12" s="219"/>
      <c r="WDF12" s="219"/>
      <c r="WDG12" s="219"/>
      <c r="WDH12" s="219"/>
      <c r="WDI12" s="219"/>
      <c r="WDJ12" s="219"/>
      <c r="WDK12" s="219"/>
      <c r="WDL12" s="219"/>
      <c r="WDM12" s="219"/>
      <c r="WDN12" s="219"/>
      <c r="WDO12" s="219"/>
      <c r="WDP12" s="219"/>
      <c r="WDQ12" s="219"/>
      <c r="WDR12" s="219"/>
      <c r="WDS12" s="219"/>
      <c r="WDT12" s="219"/>
      <c r="WDU12" s="219"/>
      <c r="WDV12" s="219"/>
      <c r="WDW12" s="219"/>
      <c r="WDX12" s="219"/>
      <c r="WDY12" s="219"/>
      <c r="WDZ12" s="219"/>
      <c r="WEA12" s="219"/>
      <c r="WEB12" s="219"/>
      <c r="WEC12" s="219"/>
      <c r="WED12" s="219"/>
      <c r="WEE12" s="219"/>
      <c r="WEF12" s="219"/>
      <c r="WEG12" s="219"/>
      <c r="WEH12" s="219"/>
      <c r="WEI12" s="219"/>
      <c r="WEJ12" s="219"/>
      <c r="WEK12" s="219"/>
      <c r="WEL12" s="219"/>
      <c r="WEM12" s="219"/>
      <c r="WEN12" s="219"/>
      <c r="WEO12" s="219"/>
      <c r="WEP12" s="219"/>
      <c r="WEQ12" s="219"/>
      <c r="WER12" s="219"/>
      <c r="WES12" s="219"/>
      <c r="WET12" s="219"/>
      <c r="WEU12" s="219"/>
      <c r="WEV12" s="219"/>
      <c r="WEW12" s="219"/>
      <c r="WEX12" s="219"/>
      <c r="WEY12" s="219"/>
      <c r="WEZ12" s="219"/>
      <c r="WFA12" s="219"/>
      <c r="WFB12" s="219"/>
      <c r="WFC12" s="219"/>
      <c r="WFD12" s="219"/>
      <c r="WFE12" s="219"/>
      <c r="WFF12" s="219"/>
      <c r="WFG12" s="219"/>
      <c r="WFH12" s="219"/>
      <c r="WFI12" s="219"/>
      <c r="WFJ12" s="219"/>
      <c r="WFK12" s="219"/>
      <c r="WFL12" s="219"/>
      <c r="WFM12" s="219"/>
      <c r="WFN12" s="219"/>
      <c r="WFO12" s="219"/>
      <c r="WFP12" s="219"/>
      <c r="WFQ12" s="219"/>
      <c r="WFR12" s="219"/>
      <c r="WFS12" s="219"/>
      <c r="WFT12" s="219"/>
      <c r="WFU12" s="219"/>
      <c r="WFV12" s="219"/>
      <c r="WFW12" s="219"/>
      <c r="WFX12" s="219"/>
      <c r="WFY12" s="219"/>
      <c r="WFZ12" s="219"/>
      <c r="WGA12" s="219"/>
      <c r="WGB12" s="219"/>
      <c r="WGC12" s="219"/>
      <c r="WGD12" s="219"/>
      <c r="WGE12" s="219"/>
      <c r="WGF12" s="219"/>
      <c r="WGG12" s="219"/>
      <c r="WGH12" s="219"/>
      <c r="WGI12" s="219"/>
      <c r="WGJ12" s="219"/>
      <c r="WGK12" s="219"/>
      <c r="WGL12" s="219"/>
      <c r="WGM12" s="219"/>
      <c r="WGN12" s="219"/>
      <c r="WGO12" s="219"/>
      <c r="WGP12" s="219"/>
      <c r="WGQ12" s="219"/>
      <c r="WGR12" s="219"/>
      <c r="WGS12" s="219"/>
      <c r="WGT12" s="219"/>
      <c r="WGU12" s="219"/>
      <c r="WGV12" s="219"/>
      <c r="WGW12" s="219"/>
      <c r="WGX12" s="219"/>
      <c r="WGY12" s="219"/>
      <c r="WGZ12" s="219"/>
      <c r="WHA12" s="219"/>
      <c r="WHB12" s="219"/>
      <c r="WHC12" s="219"/>
      <c r="WHD12" s="219"/>
      <c r="WHE12" s="219"/>
      <c r="WHF12" s="219"/>
      <c r="WHG12" s="219"/>
      <c r="WHH12" s="219"/>
      <c r="WHI12" s="219"/>
      <c r="WHJ12" s="219"/>
      <c r="WHK12" s="219"/>
      <c r="WHL12" s="219"/>
      <c r="WHM12" s="219"/>
      <c r="WHN12" s="219"/>
      <c r="WHO12" s="219"/>
      <c r="WHP12" s="219"/>
      <c r="WHQ12" s="219"/>
      <c r="WHR12" s="219"/>
      <c r="WHS12" s="219"/>
      <c r="WHT12" s="219"/>
      <c r="WHU12" s="219"/>
      <c r="WHV12" s="219"/>
      <c r="WHW12" s="219"/>
      <c r="WHX12" s="219"/>
      <c r="WHY12" s="219"/>
      <c r="WHZ12" s="219"/>
      <c r="WIA12" s="219"/>
      <c r="WIB12" s="219"/>
      <c r="WIC12" s="219"/>
      <c r="WID12" s="219"/>
      <c r="WIE12" s="219"/>
      <c r="WIF12" s="219"/>
      <c r="WIG12" s="219"/>
      <c r="WIH12" s="219"/>
      <c r="WII12" s="219"/>
      <c r="WIJ12" s="219"/>
      <c r="WIK12" s="219"/>
      <c r="WIL12" s="219"/>
      <c r="WIM12" s="219"/>
      <c r="WIN12" s="219"/>
      <c r="WIO12" s="219"/>
      <c r="WIP12" s="219"/>
      <c r="WIQ12" s="219"/>
      <c r="WIR12" s="219"/>
      <c r="WIS12" s="219"/>
      <c r="WIT12" s="219"/>
      <c r="WIU12" s="219"/>
      <c r="WIV12" s="219"/>
      <c r="WIW12" s="219"/>
      <c r="WIX12" s="219"/>
      <c r="WIY12" s="219"/>
      <c r="WIZ12" s="219"/>
      <c r="WJA12" s="219"/>
      <c r="WJB12" s="219"/>
      <c r="WJC12" s="219"/>
      <c r="WJD12" s="219"/>
      <c r="WJE12" s="219"/>
      <c r="WJF12" s="219"/>
      <c r="WJG12" s="219"/>
      <c r="WJH12" s="219"/>
      <c r="WJI12" s="219"/>
      <c r="WJJ12" s="219"/>
      <c r="WJK12" s="219"/>
      <c r="WJL12" s="219"/>
      <c r="WJM12" s="219"/>
      <c r="WJN12" s="219"/>
      <c r="WJO12" s="219"/>
      <c r="WJP12" s="219"/>
      <c r="WJQ12" s="219"/>
      <c r="WJR12" s="219"/>
      <c r="WJS12" s="219"/>
      <c r="WJT12" s="219"/>
      <c r="WJU12" s="219"/>
      <c r="WJV12" s="219"/>
      <c r="WJW12" s="219"/>
      <c r="WJX12" s="219"/>
      <c r="WJY12" s="219"/>
      <c r="WJZ12" s="219"/>
      <c r="WKA12" s="219"/>
      <c r="WKB12" s="219"/>
      <c r="WKC12" s="219"/>
      <c r="WKD12" s="219"/>
      <c r="WKE12" s="219"/>
      <c r="WKF12" s="219"/>
      <c r="WKG12" s="219"/>
      <c r="WKH12" s="219"/>
      <c r="WKI12" s="219"/>
      <c r="WKJ12" s="219"/>
      <c r="WKK12" s="219"/>
      <c r="WKL12" s="219"/>
      <c r="WKM12" s="219"/>
      <c r="WKN12" s="219"/>
      <c r="WKO12" s="219"/>
      <c r="WKP12" s="219"/>
      <c r="WKQ12" s="219"/>
      <c r="WKR12" s="219"/>
      <c r="WKS12" s="219"/>
      <c r="WKT12" s="219"/>
      <c r="WKU12" s="219"/>
      <c r="WKV12" s="219"/>
      <c r="WKW12" s="219"/>
      <c r="WKX12" s="219"/>
      <c r="WKY12" s="219"/>
      <c r="WKZ12" s="219"/>
      <c r="WLA12" s="219"/>
      <c r="WLB12" s="219"/>
      <c r="WLC12" s="219"/>
      <c r="WLD12" s="219"/>
      <c r="WLE12" s="219"/>
      <c r="WLF12" s="219"/>
      <c r="WLG12" s="219"/>
      <c r="WLH12" s="219"/>
      <c r="WLI12" s="219"/>
      <c r="WLJ12" s="219"/>
      <c r="WLK12" s="219"/>
      <c r="WLL12" s="219"/>
      <c r="WLM12" s="219"/>
      <c r="WLN12" s="219"/>
      <c r="WLO12" s="219"/>
      <c r="WLP12" s="219"/>
      <c r="WLQ12" s="219"/>
      <c r="WLR12" s="219"/>
      <c r="WLS12" s="219"/>
      <c r="WLT12" s="219"/>
      <c r="WLU12" s="219"/>
      <c r="WLV12" s="219"/>
      <c r="WLW12" s="219"/>
      <c r="WLX12" s="219"/>
      <c r="WLY12" s="219"/>
      <c r="WLZ12" s="219"/>
      <c r="WMA12" s="219"/>
      <c r="WMB12" s="219"/>
      <c r="WMC12" s="219"/>
      <c r="WMD12" s="219"/>
      <c r="WME12" s="219"/>
      <c r="WMF12" s="219"/>
      <c r="WMG12" s="219"/>
      <c r="WMH12" s="219"/>
      <c r="WMI12" s="219"/>
      <c r="WMJ12" s="219"/>
      <c r="WMK12" s="219"/>
      <c r="WML12" s="219"/>
      <c r="WMM12" s="219"/>
      <c r="WMN12" s="219"/>
      <c r="WMO12" s="219"/>
      <c r="WMP12" s="219"/>
      <c r="WMQ12" s="219"/>
      <c r="WMR12" s="219"/>
      <c r="WMS12" s="219"/>
      <c r="WMT12" s="219"/>
      <c r="WMU12" s="219"/>
      <c r="WMV12" s="219"/>
      <c r="WMW12" s="219"/>
      <c r="WMX12" s="219"/>
      <c r="WMY12" s="219"/>
      <c r="WMZ12" s="219"/>
      <c r="WNA12" s="219"/>
      <c r="WNB12" s="219"/>
      <c r="WNC12" s="219"/>
      <c r="WND12" s="219"/>
      <c r="WNE12" s="219"/>
      <c r="WNF12" s="219"/>
      <c r="WNG12" s="219"/>
      <c r="WNH12" s="219"/>
      <c r="WNI12" s="219"/>
      <c r="WNJ12" s="219"/>
      <c r="WNK12" s="219"/>
      <c r="WNL12" s="219"/>
      <c r="WNM12" s="219"/>
      <c r="WNN12" s="219"/>
      <c r="WNO12" s="219"/>
      <c r="WNP12" s="219"/>
      <c r="WNQ12" s="219"/>
      <c r="WNR12" s="219"/>
      <c r="WNS12" s="219"/>
      <c r="WNT12" s="219"/>
      <c r="WNU12" s="219"/>
      <c r="WNV12" s="219"/>
      <c r="WNW12" s="219"/>
      <c r="WNX12" s="219"/>
      <c r="WNY12" s="219"/>
      <c r="WNZ12" s="219"/>
      <c r="WOA12" s="219"/>
      <c r="WOB12" s="219"/>
      <c r="WOC12" s="219"/>
      <c r="WOD12" s="219"/>
      <c r="WOE12" s="219"/>
      <c r="WOF12" s="219"/>
      <c r="WOG12" s="219"/>
      <c r="WOH12" s="219"/>
      <c r="WOI12" s="219"/>
      <c r="WOJ12" s="219"/>
      <c r="WOK12" s="219"/>
      <c r="WOL12" s="219"/>
      <c r="WOM12" s="219"/>
      <c r="WON12" s="219"/>
      <c r="WOO12" s="219"/>
      <c r="WOP12" s="219"/>
      <c r="WOQ12" s="219"/>
      <c r="WOR12" s="219"/>
      <c r="WOS12" s="219"/>
      <c r="WOT12" s="219"/>
      <c r="WOU12" s="219"/>
      <c r="WOV12" s="219"/>
      <c r="WOW12" s="219"/>
      <c r="WOX12" s="219"/>
      <c r="WOY12" s="219"/>
      <c r="WOZ12" s="219"/>
      <c r="WPA12" s="219"/>
      <c r="WPB12" s="219"/>
      <c r="WPC12" s="219"/>
      <c r="WPD12" s="219"/>
      <c r="WPE12" s="219"/>
      <c r="WPF12" s="219"/>
      <c r="WPG12" s="219"/>
      <c r="WPH12" s="219"/>
      <c r="WPI12" s="219"/>
      <c r="WPJ12" s="219"/>
      <c r="WPK12" s="219"/>
      <c r="WPL12" s="219"/>
      <c r="WPM12" s="219"/>
      <c r="WPN12" s="219"/>
      <c r="WPO12" s="219"/>
      <c r="WPP12" s="219"/>
      <c r="WPQ12" s="219"/>
      <c r="WPR12" s="219"/>
      <c r="WPS12" s="219"/>
      <c r="WPT12" s="219"/>
      <c r="WPU12" s="219"/>
      <c r="WPV12" s="219"/>
      <c r="WPW12" s="219"/>
      <c r="WPX12" s="219"/>
      <c r="WPY12" s="219"/>
      <c r="WPZ12" s="219"/>
      <c r="WQA12" s="219"/>
      <c r="WQB12" s="219"/>
      <c r="WQC12" s="219"/>
      <c r="WQD12" s="219"/>
      <c r="WQE12" s="219"/>
      <c r="WQF12" s="219"/>
      <c r="WQG12" s="219"/>
      <c r="WQH12" s="219"/>
      <c r="WQI12" s="219"/>
      <c r="WQJ12" s="219"/>
      <c r="WQK12" s="219"/>
      <c r="WQL12" s="219"/>
      <c r="WQM12" s="219"/>
      <c r="WQN12" s="219"/>
      <c r="WQO12" s="219"/>
      <c r="WQP12" s="219"/>
      <c r="WQQ12" s="219"/>
      <c r="WQR12" s="219"/>
      <c r="WQS12" s="219"/>
      <c r="WQT12" s="219"/>
      <c r="WQU12" s="219"/>
      <c r="WQV12" s="219"/>
      <c r="WQW12" s="219"/>
      <c r="WQX12" s="219"/>
      <c r="WQY12" s="219"/>
      <c r="WQZ12" s="219"/>
      <c r="WRA12" s="219"/>
      <c r="WRB12" s="219"/>
      <c r="WRC12" s="219"/>
      <c r="WRD12" s="219"/>
      <c r="WRE12" s="219"/>
      <c r="WRF12" s="219"/>
      <c r="WRG12" s="219"/>
      <c r="WRH12" s="219"/>
      <c r="WRI12" s="219"/>
      <c r="WRJ12" s="219"/>
      <c r="WRK12" s="219"/>
      <c r="WRL12" s="219"/>
      <c r="WRM12" s="219"/>
      <c r="WRN12" s="219"/>
      <c r="WRO12" s="219"/>
      <c r="WRP12" s="219"/>
      <c r="WRQ12" s="219"/>
      <c r="WRR12" s="219"/>
      <c r="WRS12" s="219"/>
      <c r="WRT12" s="219"/>
      <c r="WRU12" s="219"/>
      <c r="WRV12" s="219"/>
      <c r="WRW12" s="219"/>
      <c r="WRX12" s="219"/>
      <c r="WRY12" s="219"/>
      <c r="WRZ12" s="219"/>
      <c r="WSA12" s="219"/>
      <c r="WSB12" s="219"/>
      <c r="WSC12" s="219"/>
      <c r="WSD12" s="219"/>
      <c r="WSE12" s="219"/>
      <c r="WSF12" s="219"/>
      <c r="WSG12" s="219"/>
      <c r="WSH12" s="219"/>
      <c r="WSI12" s="219"/>
      <c r="WSJ12" s="219"/>
      <c r="WSK12" s="219"/>
      <c r="WSL12" s="219"/>
      <c r="WSM12" s="219"/>
      <c r="WSN12" s="219"/>
      <c r="WSO12" s="219"/>
      <c r="WSP12" s="219"/>
      <c r="WSQ12" s="219"/>
      <c r="WSR12" s="219"/>
      <c r="WSS12" s="219"/>
      <c r="WST12" s="219"/>
      <c r="WSU12" s="219"/>
      <c r="WSV12" s="219"/>
      <c r="WSW12" s="219"/>
      <c r="WSX12" s="219"/>
      <c r="WSY12" s="219"/>
      <c r="WSZ12" s="219"/>
      <c r="WTA12" s="219"/>
      <c r="WTB12" s="219"/>
      <c r="WTC12" s="219"/>
      <c r="WTD12" s="219"/>
      <c r="WTE12" s="219"/>
      <c r="WTF12" s="219"/>
      <c r="WTG12" s="219"/>
      <c r="WTH12" s="219"/>
      <c r="WTI12" s="219"/>
      <c r="WTJ12" s="219"/>
      <c r="WTK12" s="219"/>
      <c r="WTL12" s="219"/>
      <c r="WTM12" s="219"/>
      <c r="WTN12" s="219"/>
      <c r="WTO12" s="219"/>
      <c r="WTP12" s="219"/>
      <c r="WTQ12" s="219"/>
      <c r="WTR12" s="219"/>
      <c r="WTS12" s="219"/>
      <c r="WTT12" s="219"/>
      <c r="WTU12" s="219"/>
      <c r="WTV12" s="219"/>
      <c r="WTW12" s="219"/>
      <c r="WTX12" s="219"/>
      <c r="WTY12" s="219"/>
      <c r="WTZ12" s="219"/>
      <c r="WUA12" s="219"/>
      <c r="WUB12" s="219"/>
      <c r="WUC12" s="219"/>
      <c r="WUD12" s="219"/>
      <c r="WUE12" s="219"/>
      <c r="WUF12" s="219"/>
      <c r="WUG12" s="219"/>
      <c r="WUH12" s="219"/>
      <c r="WUI12" s="219"/>
      <c r="WUJ12" s="219"/>
      <c r="WUK12" s="219"/>
      <c r="WUL12" s="219"/>
      <c r="WUM12" s="219"/>
      <c r="WUN12" s="219"/>
      <c r="WUO12" s="219"/>
      <c r="WUP12" s="219"/>
      <c r="WUQ12" s="219"/>
      <c r="WUR12" s="219"/>
      <c r="WUS12" s="219"/>
      <c r="WUT12" s="219"/>
      <c r="WUU12" s="219"/>
      <c r="WUV12" s="219"/>
      <c r="WUW12" s="219"/>
      <c r="WUX12" s="219"/>
      <c r="WUY12" s="219"/>
      <c r="WUZ12" s="219"/>
      <c r="WVA12" s="219"/>
      <c r="WVB12" s="219"/>
      <c r="WVC12" s="219"/>
      <c r="WVD12" s="219"/>
      <c r="WVE12" s="219"/>
      <c r="WVF12" s="219"/>
      <c r="WVG12" s="219"/>
      <c r="WVH12" s="219"/>
      <c r="WVI12" s="219"/>
      <c r="WVJ12" s="219"/>
      <c r="WVK12" s="219"/>
      <c r="WVL12" s="219"/>
      <c r="WVM12" s="219"/>
      <c r="WVN12" s="219"/>
      <c r="WVO12" s="219"/>
      <c r="WVP12" s="219"/>
      <c r="WVQ12" s="219"/>
      <c r="WVR12" s="219"/>
      <c r="WVS12" s="219"/>
      <c r="WVT12" s="219"/>
      <c r="WVU12" s="219"/>
      <c r="WVV12" s="219"/>
      <c r="WVW12" s="219"/>
      <c r="WVX12" s="219"/>
      <c r="WVY12" s="219"/>
      <c r="WVZ12" s="219"/>
      <c r="WWA12" s="219"/>
      <c r="WWB12" s="219"/>
      <c r="WWC12" s="219"/>
      <c r="WWD12" s="219"/>
      <c r="WWE12" s="219"/>
      <c r="WWF12" s="219"/>
      <c r="WWG12" s="219"/>
      <c r="WWH12" s="219"/>
      <c r="WWI12" s="219"/>
      <c r="WWJ12" s="219"/>
      <c r="WWK12" s="219"/>
      <c r="WWL12" s="219"/>
      <c r="WWM12" s="219"/>
      <c r="WWN12" s="219"/>
      <c r="WWO12" s="219"/>
      <c r="WWP12" s="219"/>
      <c r="WWQ12" s="219"/>
      <c r="WWR12" s="219"/>
      <c r="WWS12" s="219"/>
      <c r="WWT12" s="219"/>
      <c r="WWU12" s="219"/>
      <c r="WWV12" s="219"/>
      <c r="WWW12" s="219"/>
      <c r="WWX12" s="219"/>
      <c r="WWY12" s="219"/>
      <c r="WWZ12" s="219"/>
      <c r="WXA12" s="219"/>
      <c r="WXB12" s="219"/>
      <c r="WXC12" s="219"/>
      <c r="WXD12" s="219"/>
      <c r="WXE12" s="219"/>
      <c r="WXF12" s="219"/>
      <c r="WXG12" s="219"/>
      <c r="WXH12" s="219"/>
      <c r="WXI12" s="219"/>
      <c r="WXJ12" s="219"/>
      <c r="WXK12" s="219"/>
      <c r="WXL12" s="219"/>
      <c r="WXM12" s="219"/>
      <c r="WXN12" s="219"/>
      <c r="WXO12" s="219"/>
      <c r="WXP12" s="219"/>
      <c r="WXQ12" s="219"/>
      <c r="WXR12" s="219"/>
      <c r="WXS12" s="219"/>
      <c r="WXT12" s="219"/>
      <c r="WXU12" s="219"/>
      <c r="WXV12" s="219"/>
      <c r="WXW12" s="219"/>
      <c r="WXX12" s="219"/>
      <c r="WXY12" s="219"/>
      <c r="WXZ12" s="219"/>
      <c r="WYA12" s="219"/>
      <c r="WYB12" s="219"/>
      <c r="WYC12" s="219"/>
      <c r="WYD12" s="219"/>
      <c r="WYE12" s="219"/>
      <c r="WYF12" s="219"/>
      <c r="WYG12" s="219"/>
      <c r="WYH12" s="219"/>
      <c r="WYI12" s="219"/>
      <c r="WYJ12" s="219"/>
      <c r="WYK12" s="219"/>
      <c r="WYL12" s="219"/>
      <c r="WYM12" s="219"/>
      <c r="WYN12" s="219"/>
      <c r="WYO12" s="219"/>
      <c r="WYP12" s="219"/>
      <c r="WYQ12" s="219"/>
      <c r="WYR12" s="219"/>
      <c r="WYS12" s="219"/>
      <c r="WYT12" s="219"/>
      <c r="WYU12" s="219"/>
      <c r="WYV12" s="219"/>
      <c r="WYW12" s="219"/>
      <c r="WYX12" s="219"/>
      <c r="WYY12" s="219"/>
      <c r="WYZ12" s="219"/>
      <c r="WZA12" s="219"/>
      <c r="WZB12" s="219"/>
      <c r="WZC12" s="219"/>
      <c r="WZD12" s="219"/>
      <c r="WZE12" s="219"/>
      <c r="WZF12" s="219"/>
      <c r="WZG12" s="219"/>
      <c r="WZH12" s="219"/>
      <c r="WZI12" s="219"/>
      <c r="WZJ12" s="219"/>
      <c r="WZK12" s="219"/>
      <c r="WZL12" s="219"/>
      <c r="WZM12" s="219"/>
      <c r="WZN12" s="219"/>
      <c r="WZO12" s="219"/>
      <c r="WZP12" s="219"/>
      <c r="WZQ12" s="219"/>
      <c r="WZR12" s="219"/>
      <c r="WZS12" s="219"/>
      <c r="WZT12" s="219"/>
      <c r="WZU12" s="219"/>
      <c r="WZV12" s="219"/>
      <c r="WZW12" s="219"/>
      <c r="WZX12" s="219"/>
      <c r="WZY12" s="219"/>
      <c r="WZZ12" s="219"/>
      <c r="XAA12" s="219"/>
      <c r="XAB12" s="219"/>
      <c r="XAC12" s="219"/>
      <c r="XAD12" s="219"/>
      <c r="XAE12" s="219"/>
      <c r="XAF12" s="219"/>
      <c r="XAG12" s="219"/>
      <c r="XAH12" s="219"/>
      <c r="XAI12" s="219"/>
      <c r="XAJ12" s="219"/>
      <c r="XAK12" s="219"/>
      <c r="XAL12" s="219"/>
      <c r="XAM12" s="219"/>
      <c r="XAN12" s="219"/>
      <c r="XAO12" s="219"/>
      <c r="XAP12" s="219"/>
      <c r="XAQ12" s="219"/>
      <c r="XAR12" s="219"/>
      <c r="XAS12" s="219"/>
      <c r="XAT12" s="219"/>
      <c r="XAU12" s="219"/>
      <c r="XAV12" s="219"/>
      <c r="XAW12" s="219"/>
      <c r="XAX12" s="219"/>
      <c r="XAY12" s="219"/>
      <c r="XAZ12" s="219"/>
      <c r="XBA12" s="219"/>
      <c r="XBB12" s="219"/>
      <c r="XBC12" s="219"/>
      <c r="XBD12" s="219"/>
      <c r="XBE12" s="219"/>
      <c r="XBF12" s="219"/>
      <c r="XBG12" s="219"/>
      <c r="XBH12" s="219"/>
      <c r="XBI12" s="219"/>
      <c r="XBJ12" s="219"/>
      <c r="XBK12" s="219"/>
      <c r="XBL12" s="219"/>
      <c r="XBM12" s="219"/>
      <c r="XBN12" s="219"/>
      <c r="XBO12" s="219"/>
      <c r="XBP12" s="219"/>
      <c r="XBQ12" s="219"/>
      <c r="XBR12" s="219"/>
      <c r="XBS12" s="219"/>
      <c r="XBT12" s="219"/>
      <c r="XBU12" s="219"/>
      <c r="XBV12" s="219"/>
      <c r="XBW12" s="219"/>
      <c r="XBX12" s="219"/>
      <c r="XBY12" s="219"/>
      <c r="XBZ12" s="219"/>
      <c r="XCA12" s="219"/>
      <c r="XCB12" s="219"/>
      <c r="XCC12" s="219"/>
      <c r="XCD12" s="219"/>
      <c r="XCE12" s="219"/>
      <c r="XCF12" s="219"/>
      <c r="XCG12" s="219"/>
      <c r="XCH12" s="219"/>
      <c r="XCI12" s="219"/>
      <c r="XCJ12" s="219"/>
      <c r="XCK12" s="219"/>
      <c r="XCL12" s="219"/>
      <c r="XCM12" s="219"/>
      <c r="XCN12" s="219"/>
      <c r="XCO12" s="219"/>
      <c r="XCP12" s="219"/>
      <c r="XCQ12" s="219"/>
      <c r="XCR12" s="219"/>
      <c r="XCS12" s="219"/>
      <c r="XCT12" s="219"/>
      <c r="XCU12" s="219"/>
      <c r="XCV12" s="219"/>
      <c r="XCW12" s="219"/>
      <c r="XCX12" s="219"/>
      <c r="XCY12" s="219"/>
      <c r="XCZ12" s="219"/>
      <c r="XDA12" s="219"/>
      <c r="XDB12" s="219"/>
      <c r="XDC12" s="219"/>
      <c r="XDD12" s="219"/>
      <c r="XDE12" s="219"/>
      <c r="XDF12" s="219"/>
      <c r="XDG12" s="219"/>
      <c r="XDH12" s="219"/>
      <c r="XDI12" s="219"/>
      <c r="XDJ12" s="219"/>
      <c r="XDK12" s="219"/>
      <c r="XDL12" s="219"/>
      <c r="XDM12" s="219"/>
      <c r="XDN12" s="219"/>
      <c r="XDO12" s="219"/>
      <c r="XDP12" s="219"/>
      <c r="XDQ12" s="219"/>
      <c r="XDR12" s="219"/>
      <c r="XDS12" s="219"/>
      <c r="XDT12" s="219"/>
      <c r="XDU12" s="219"/>
      <c r="XDV12" s="219"/>
      <c r="XDW12" s="219"/>
      <c r="XDX12" s="219"/>
      <c r="XDY12" s="219"/>
      <c r="XDZ12" s="219"/>
      <c r="XEA12" s="219"/>
      <c r="XEB12" s="219"/>
      <c r="XEC12" s="219"/>
      <c r="XED12" s="219"/>
      <c r="XEE12" s="219"/>
      <c r="XEF12" s="219"/>
      <c r="XEG12" s="219"/>
      <c r="XEH12" s="219"/>
      <c r="XEI12" s="219"/>
      <c r="XEJ12" s="219"/>
      <c r="XEK12" s="219"/>
      <c r="XEL12" s="219"/>
      <c r="XEM12" s="219"/>
      <c r="XEN12" s="219"/>
      <c r="XEO12" s="219"/>
      <c r="XEP12" s="219"/>
      <c r="XEQ12" s="219"/>
      <c r="XER12" s="219"/>
      <c r="XES12" s="219"/>
      <c r="XET12" s="219"/>
      <c r="XEU12" s="219"/>
      <c r="XEV12" s="219"/>
      <c r="XEW12" s="219"/>
      <c r="XEX12" s="219"/>
      <c r="XEY12" s="219"/>
      <c r="XEZ12" s="219"/>
      <c r="XFA12" s="219"/>
      <c r="XFB12" s="219"/>
      <c r="XFC12" s="219"/>
      <c r="XFD12" s="219"/>
    </row>
    <row r="13" spans="1:16384" s="99" customFormat="1" ht="12.75">
      <c r="A13" s="177"/>
      <c r="B13" s="322"/>
      <c r="C13" s="323"/>
      <c r="D13" s="322"/>
      <c r="E13" s="322"/>
      <c r="F13" s="400"/>
      <c r="G13" s="322"/>
      <c r="H13" s="322"/>
      <c r="J13" s="220"/>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19"/>
      <c r="BM13" s="219"/>
      <c r="BN13" s="219"/>
      <c r="BO13" s="219"/>
      <c r="BP13" s="219"/>
      <c r="BQ13" s="219"/>
      <c r="BR13" s="219"/>
      <c r="BS13" s="219"/>
      <c r="BT13" s="219"/>
      <c r="BU13" s="219"/>
      <c r="BV13" s="219"/>
      <c r="BW13" s="219"/>
      <c r="BX13" s="219"/>
      <c r="BY13" s="219"/>
      <c r="BZ13" s="219"/>
      <c r="CA13" s="219"/>
      <c r="CB13" s="219"/>
      <c r="CC13" s="219"/>
      <c r="CD13" s="219"/>
      <c r="CE13" s="219"/>
      <c r="CF13" s="219"/>
      <c r="CG13" s="219"/>
      <c r="CH13" s="219"/>
      <c r="CI13" s="219"/>
      <c r="CJ13" s="219"/>
      <c r="CK13" s="219"/>
      <c r="CL13" s="219"/>
      <c r="CM13" s="219"/>
      <c r="CN13" s="219"/>
      <c r="CO13" s="219"/>
      <c r="CP13" s="219"/>
      <c r="CQ13" s="219"/>
      <c r="CR13" s="219"/>
      <c r="CS13" s="219"/>
      <c r="CT13" s="219"/>
      <c r="CU13" s="219"/>
      <c r="CV13" s="219"/>
      <c r="CW13" s="219"/>
      <c r="CX13" s="219"/>
      <c r="CY13" s="219"/>
      <c r="CZ13" s="219"/>
      <c r="DA13" s="219"/>
      <c r="DB13" s="219"/>
      <c r="DC13" s="219"/>
      <c r="DD13" s="219"/>
      <c r="DE13" s="219"/>
      <c r="DF13" s="219"/>
      <c r="DG13" s="219"/>
      <c r="DH13" s="219"/>
      <c r="DI13" s="219"/>
      <c r="DJ13" s="219"/>
      <c r="DK13" s="219"/>
      <c r="DL13" s="219"/>
      <c r="DM13" s="219"/>
      <c r="DN13" s="219"/>
      <c r="DO13" s="219"/>
      <c r="DP13" s="219"/>
      <c r="DQ13" s="219"/>
      <c r="DR13" s="219"/>
      <c r="DS13" s="219"/>
      <c r="DT13" s="219"/>
      <c r="DU13" s="219"/>
      <c r="DV13" s="219"/>
      <c r="DW13" s="219"/>
      <c r="DX13" s="219"/>
      <c r="DY13" s="219"/>
      <c r="DZ13" s="219"/>
      <c r="EA13" s="219"/>
      <c r="EB13" s="219"/>
      <c r="EC13" s="219"/>
      <c r="ED13" s="219"/>
      <c r="EE13" s="219"/>
      <c r="EF13" s="219"/>
      <c r="EG13" s="219"/>
      <c r="EH13" s="219"/>
      <c r="EI13" s="219"/>
      <c r="EJ13" s="219"/>
      <c r="EK13" s="219"/>
      <c r="EL13" s="219"/>
      <c r="EM13" s="219"/>
      <c r="EN13" s="219"/>
      <c r="EO13" s="219"/>
      <c r="EP13" s="219"/>
      <c r="EQ13" s="219"/>
      <c r="ER13" s="219"/>
      <c r="ES13" s="219"/>
      <c r="ET13" s="219"/>
      <c r="EU13" s="219"/>
      <c r="EV13" s="219"/>
      <c r="EW13" s="219"/>
      <c r="EX13" s="219"/>
      <c r="EY13" s="219"/>
      <c r="EZ13" s="219"/>
      <c r="FA13" s="219"/>
      <c r="FB13" s="219"/>
      <c r="FC13" s="219"/>
      <c r="FD13" s="219"/>
      <c r="FE13" s="219"/>
      <c r="FF13" s="219"/>
      <c r="FG13" s="219"/>
      <c r="FH13" s="219"/>
      <c r="FI13" s="219"/>
      <c r="FJ13" s="219"/>
      <c r="FK13" s="219"/>
      <c r="FL13" s="219"/>
      <c r="FM13" s="219"/>
      <c r="FN13" s="219"/>
      <c r="FO13" s="219"/>
      <c r="FP13" s="219"/>
      <c r="FQ13" s="219"/>
      <c r="FR13" s="219"/>
      <c r="FS13" s="219"/>
      <c r="FT13" s="219"/>
      <c r="FU13" s="219"/>
      <c r="FV13" s="219"/>
      <c r="FW13" s="219"/>
      <c r="FX13" s="219"/>
      <c r="FY13" s="219"/>
      <c r="FZ13" s="219"/>
      <c r="GA13" s="219"/>
      <c r="GB13" s="219"/>
      <c r="GC13" s="219"/>
      <c r="GD13" s="219"/>
      <c r="GE13" s="219"/>
      <c r="GF13" s="219"/>
      <c r="GG13" s="219"/>
      <c r="GH13" s="219"/>
      <c r="GI13" s="219"/>
      <c r="GJ13" s="219"/>
      <c r="GK13" s="219"/>
      <c r="GL13" s="219"/>
      <c r="GM13" s="219"/>
      <c r="GN13" s="219"/>
      <c r="GO13" s="219"/>
      <c r="GP13" s="219"/>
      <c r="GQ13" s="219"/>
      <c r="GR13" s="219"/>
      <c r="GS13" s="219"/>
      <c r="GT13" s="219"/>
      <c r="GU13" s="219"/>
      <c r="GV13" s="219"/>
      <c r="GW13" s="219"/>
      <c r="GX13" s="219"/>
      <c r="GY13" s="219"/>
      <c r="GZ13" s="219"/>
      <c r="HA13" s="219"/>
      <c r="HB13" s="219"/>
      <c r="HC13" s="219"/>
      <c r="HD13" s="219"/>
      <c r="HE13" s="219"/>
      <c r="HF13" s="219"/>
      <c r="HG13" s="219"/>
      <c r="HH13" s="219"/>
      <c r="HI13" s="219"/>
      <c r="HJ13" s="219"/>
      <c r="HK13" s="219"/>
      <c r="HL13" s="219"/>
      <c r="HM13" s="219"/>
      <c r="HN13" s="219"/>
      <c r="HO13" s="219"/>
      <c r="HP13" s="219"/>
      <c r="HQ13" s="219"/>
      <c r="HR13" s="219"/>
      <c r="HS13" s="219"/>
      <c r="HT13" s="219"/>
      <c r="HU13" s="219"/>
      <c r="HV13" s="219"/>
      <c r="HW13" s="219"/>
      <c r="HX13" s="219"/>
      <c r="HY13" s="219"/>
      <c r="HZ13" s="219"/>
      <c r="IA13" s="219"/>
      <c r="IB13" s="219"/>
      <c r="IC13" s="219"/>
      <c r="ID13" s="219"/>
      <c r="IE13" s="219"/>
      <c r="IF13" s="219"/>
      <c r="IG13" s="219"/>
      <c r="IH13" s="219"/>
      <c r="II13" s="219"/>
      <c r="IJ13" s="219"/>
      <c r="IK13" s="219"/>
      <c r="IL13" s="219"/>
      <c r="IM13" s="219"/>
      <c r="IN13" s="219"/>
      <c r="IO13" s="219"/>
      <c r="IP13" s="219"/>
      <c r="IQ13" s="219"/>
      <c r="IR13" s="219"/>
      <c r="IS13" s="219"/>
      <c r="IT13" s="219"/>
      <c r="IU13" s="219"/>
      <c r="IV13" s="219"/>
      <c r="IW13" s="219"/>
      <c r="IX13" s="219"/>
      <c r="IY13" s="219"/>
      <c r="IZ13" s="219"/>
      <c r="JA13" s="219"/>
      <c r="JB13" s="219"/>
      <c r="JC13" s="219"/>
      <c r="JD13" s="219"/>
      <c r="JE13" s="219"/>
      <c r="JF13" s="219"/>
      <c r="JG13" s="219"/>
      <c r="JH13" s="219"/>
      <c r="JI13" s="219"/>
      <c r="JJ13" s="219"/>
      <c r="JK13" s="219"/>
      <c r="JL13" s="219"/>
      <c r="JM13" s="219"/>
      <c r="JN13" s="219"/>
      <c r="JO13" s="219"/>
      <c r="JP13" s="219"/>
      <c r="JQ13" s="219"/>
      <c r="JR13" s="219"/>
      <c r="JS13" s="219"/>
      <c r="JT13" s="219"/>
      <c r="JU13" s="219"/>
      <c r="JV13" s="219"/>
      <c r="JW13" s="219"/>
      <c r="JX13" s="219"/>
      <c r="JY13" s="219"/>
      <c r="JZ13" s="219"/>
      <c r="KA13" s="219"/>
      <c r="KB13" s="219"/>
      <c r="KC13" s="219"/>
      <c r="KD13" s="219"/>
      <c r="KE13" s="219"/>
      <c r="KF13" s="219"/>
      <c r="KG13" s="219"/>
      <c r="KH13" s="219"/>
      <c r="KI13" s="219"/>
      <c r="KJ13" s="219"/>
      <c r="KK13" s="219"/>
      <c r="KL13" s="219"/>
      <c r="KM13" s="219"/>
      <c r="KN13" s="219"/>
      <c r="KO13" s="219"/>
      <c r="KP13" s="219"/>
      <c r="KQ13" s="219"/>
      <c r="KR13" s="219"/>
      <c r="KS13" s="219"/>
      <c r="KT13" s="219"/>
      <c r="KU13" s="219"/>
      <c r="KV13" s="219"/>
      <c r="KW13" s="219"/>
      <c r="KX13" s="219"/>
      <c r="KY13" s="219"/>
      <c r="KZ13" s="219"/>
      <c r="LA13" s="219"/>
      <c r="LB13" s="219"/>
      <c r="LC13" s="219"/>
      <c r="LD13" s="219"/>
      <c r="LE13" s="219"/>
      <c r="LF13" s="219"/>
      <c r="LG13" s="219"/>
      <c r="LH13" s="219"/>
      <c r="LI13" s="219"/>
      <c r="LJ13" s="219"/>
      <c r="LK13" s="219"/>
      <c r="LL13" s="219"/>
      <c r="LM13" s="219"/>
      <c r="LN13" s="219"/>
      <c r="LO13" s="219"/>
      <c r="LP13" s="219"/>
      <c r="LQ13" s="219"/>
      <c r="LR13" s="219"/>
      <c r="LS13" s="219"/>
      <c r="LT13" s="219"/>
      <c r="LU13" s="219"/>
      <c r="LV13" s="219"/>
      <c r="LW13" s="219"/>
      <c r="LX13" s="219"/>
      <c r="LY13" s="219"/>
      <c r="LZ13" s="219"/>
      <c r="MA13" s="219"/>
      <c r="MB13" s="219"/>
      <c r="MC13" s="219"/>
      <c r="MD13" s="219"/>
      <c r="ME13" s="219"/>
      <c r="MF13" s="219"/>
      <c r="MG13" s="219"/>
      <c r="MH13" s="219"/>
      <c r="MI13" s="219"/>
      <c r="MJ13" s="219"/>
      <c r="MK13" s="219"/>
      <c r="ML13" s="219"/>
      <c r="MM13" s="219"/>
      <c r="MN13" s="219"/>
      <c r="MO13" s="219"/>
      <c r="MP13" s="219"/>
      <c r="MQ13" s="219"/>
      <c r="MR13" s="219"/>
      <c r="MS13" s="219"/>
      <c r="MT13" s="219"/>
      <c r="MU13" s="219"/>
      <c r="MV13" s="219"/>
      <c r="MW13" s="219"/>
      <c r="MX13" s="219"/>
      <c r="MY13" s="219"/>
      <c r="MZ13" s="219"/>
      <c r="NA13" s="219"/>
      <c r="NB13" s="219"/>
      <c r="NC13" s="219"/>
      <c r="ND13" s="219"/>
      <c r="NE13" s="219"/>
      <c r="NF13" s="219"/>
      <c r="NG13" s="219"/>
      <c r="NH13" s="219"/>
      <c r="NI13" s="219"/>
      <c r="NJ13" s="219"/>
      <c r="NK13" s="219"/>
      <c r="NL13" s="219"/>
      <c r="NM13" s="219"/>
      <c r="NN13" s="219"/>
      <c r="NO13" s="219"/>
      <c r="NP13" s="219"/>
      <c r="NQ13" s="219"/>
      <c r="NR13" s="219"/>
      <c r="NS13" s="219"/>
      <c r="NT13" s="219"/>
      <c r="NU13" s="219"/>
      <c r="NV13" s="219"/>
      <c r="NW13" s="219"/>
      <c r="NX13" s="219"/>
      <c r="NY13" s="219"/>
      <c r="NZ13" s="219"/>
      <c r="OA13" s="219"/>
      <c r="OB13" s="219"/>
      <c r="OC13" s="219"/>
      <c r="OD13" s="219"/>
      <c r="OE13" s="219"/>
      <c r="OF13" s="219"/>
      <c r="OG13" s="219"/>
      <c r="OH13" s="219"/>
      <c r="OI13" s="219"/>
      <c r="OJ13" s="219"/>
      <c r="OK13" s="219"/>
      <c r="OL13" s="219"/>
      <c r="OM13" s="219"/>
      <c r="ON13" s="219"/>
      <c r="OO13" s="219"/>
      <c r="OP13" s="219"/>
      <c r="OQ13" s="219"/>
      <c r="OR13" s="219"/>
      <c r="OS13" s="219"/>
      <c r="OT13" s="219"/>
      <c r="OU13" s="219"/>
      <c r="OV13" s="219"/>
      <c r="OW13" s="219"/>
      <c r="OX13" s="219"/>
      <c r="OY13" s="219"/>
      <c r="OZ13" s="219"/>
      <c r="PA13" s="219"/>
      <c r="PB13" s="219"/>
      <c r="PC13" s="219"/>
      <c r="PD13" s="219"/>
      <c r="PE13" s="219"/>
      <c r="PF13" s="219"/>
      <c r="PG13" s="219"/>
      <c r="PH13" s="219"/>
      <c r="PI13" s="219"/>
      <c r="PJ13" s="219"/>
      <c r="PK13" s="219"/>
      <c r="PL13" s="219"/>
      <c r="PM13" s="219"/>
      <c r="PN13" s="219"/>
      <c r="PO13" s="219"/>
      <c r="PP13" s="219"/>
      <c r="PQ13" s="219"/>
      <c r="PR13" s="219"/>
      <c r="PS13" s="219"/>
      <c r="PT13" s="219"/>
      <c r="PU13" s="219"/>
      <c r="PV13" s="219"/>
      <c r="PW13" s="219"/>
      <c r="PX13" s="219"/>
      <c r="PY13" s="219"/>
      <c r="PZ13" s="219"/>
      <c r="QA13" s="219"/>
      <c r="QB13" s="219"/>
      <c r="QC13" s="219"/>
      <c r="QD13" s="219"/>
      <c r="QE13" s="219"/>
      <c r="QF13" s="219"/>
      <c r="QG13" s="219"/>
      <c r="QH13" s="219"/>
      <c r="QI13" s="219"/>
      <c r="QJ13" s="219"/>
      <c r="QK13" s="219"/>
      <c r="QL13" s="219"/>
      <c r="QM13" s="219"/>
      <c r="QN13" s="219"/>
      <c r="QO13" s="219"/>
      <c r="QP13" s="219"/>
      <c r="QQ13" s="219"/>
      <c r="QR13" s="219"/>
      <c r="QS13" s="219"/>
      <c r="QT13" s="219"/>
      <c r="QU13" s="219"/>
      <c r="QV13" s="219"/>
      <c r="QW13" s="219"/>
      <c r="QX13" s="219"/>
      <c r="QY13" s="219"/>
      <c r="QZ13" s="219"/>
      <c r="RA13" s="219"/>
      <c r="RB13" s="219"/>
      <c r="RC13" s="219"/>
      <c r="RD13" s="219"/>
      <c r="RE13" s="219"/>
      <c r="RF13" s="219"/>
      <c r="RG13" s="219"/>
      <c r="RH13" s="219"/>
      <c r="RI13" s="219"/>
      <c r="RJ13" s="219"/>
      <c r="RK13" s="219"/>
      <c r="RL13" s="219"/>
      <c r="RM13" s="219"/>
      <c r="RN13" s="219"/>
      <c r="RO13" s="219"/>
      <c r="RP13" s="219"/>
      <c r="RQ13" s="219"/>
      <c r="RR13" s="219"/>
      <c r="RS13" s="219"/>
      <c r="RT13" s="219"/>
      <c r="RU13" s="219"/>
      <c r="RV13" s="219"/>
      <c r="RW13" s="219"/>
      <c r="RX13" s="219"/>
      <c r="RY13" s="219"/>
      <c r="RZ13" s="219"/>
      <c r="SA13" s="219"/>
      <c r="SB13" s="219"/>
      <c r="SC13" s="219"/>
      <c r="SD13" s="219"/>
      <c r="SE13" s="219"/>
      <c r="SF13" s="219"/>
      <c r="SG13" s="219"/>
      <c r="SH13" s="219"/>
      <c r="SI13" s="219"/>
      <c r="SJ13" s="219"/>
      <c r="SK13" s="219"/>
      <c r="SL13" s="219"/>
      <c r="SM13" s="219"/>
      <c r="SN13" s="219"/>
      <c r="SO13" s="219"/>
      <c r="SP13" s="219"/>
      <c r="SQ13" s="219"/>
      <c r="SR13" s="219"/>
      <c r="SS13" s="219"/>
      <c r="ST13" s="219"/>
      <c r="SU13" s="219"/>
      <c r="SV13" s="219"/>
      <c r="SW13" s="219"/>
      <c r="SX13" s="219"/>
      <c r="SY13" s="219"/>
      <c r="SZ13" s="219"/>
      <c r="TA13" s="219"/>
      <c r="TB13" s="219"/>
      <c r="TC13" s="219"/>
      <c r="TD13" s="219"/>
      <c r="TE13" s="219"/>
      <c r="TF13" s="219"/>
      <c r="TG13" s="219"/>
      <c r="TH13" s="219"/>
      <c r="TI13" s="219"/>
      <c r="TJ13" s="219"/>
      <c r="TK13" s="219"/>
      <c r="TL13" s="219"/>
      <c r="TM13" s="219"/>
      <c r="TN13" s="219"/>
      <c r="TO13" s="219"/>
      <c r="TP13" s="219"/>
      <c r="TQ13" s="219"/>
      <c r="TR13" s="219"/>
      <c r="TS13" s="219"/>
      <c r="TT13" s="219"/>
      <c r="TU13" s="219"/>
      <c r="TV13" s="219"/>
      <c r="TW13" s="219"/>
      <c r="TX13" s="219"/>
      <c r="TY13" s="219"/>
      <c r="TZ13" s="219"/>
      <c r="UA13" s="219"/>
      <c r="UB13" s="219"/>
      <c r="UC13" s="219"/>
      <c r="UD13" s="219"/>
      <c r="UE13" s="219"/>
      <c r="UF13" s="219"/>
      <c r="UG13" s="219"/>
      <c r="UH13" s="219"/>
      <c r="UI13" s="219"/>
      <c r="UJ13" s="219"/>
      <c r="UK13" s="219"/>
      <c r="UL13" s="219"/>
      <c r="UM13" s="219"/>
      <c r="UN13" s="219"/>
      <c r="UO13" s="219"/>
      <c r="UP13" s="219"/>
      <c r="UQ13" s="219"/>
      <c r="UR13" s="219"/>
      <c r="US13" s="219"/>
      <c r="UT13" s="219"/>
      <c r="UU13" s="219"/>
      <c r="UV13" s="219"/>
      <c r="UW13" s="219"/>
      <c r="UX13" s="219"/>
      <c r="UY13" s="219"/>
      <c r="UZ13" s="219"/>
      <c r="VA13" s="219"/>
      <c r="VB13" s="219"/>
      <c r="VC13" s="219"/>
      <c r="VD13" s="219"/>
      <c r="VE13" s="219"/>
      <c r="VF13" s="219"/>
      <c r="VG13" s="219"/>
      <c r="VH13" s="219"/>
      <c r="VI13" s="219"/>
      <c r="VJ13" s="219"/>
      <c r="VK13" s="219"/>
      <c r="VL13" s="219"/>
      <c r="VM13" s="219"/>
      <c r="VN13" s="219"/>
      <c r="VO13" s="219"/>
      <c r="VP13" s="219"/>
      <c r="VQ13" s="219"/>
      <c r="VR13" s="219"/>
      <c r="VS13" s="219"/>
      <c r="VT13" s="219"/>
      <c r="VU13" s="219"/>
      <c r="VV13" s="219"/>
      <c r="VW13" s="219"/>
      <c r="VX13" s="219"/>
      <c r="VY13" s="219"/>
      <c r="VZ13" s="219"/>
      <c r="WA13" s="219"/>
      <c r="WB13" s="219"/>
      <c r="WC13" s="219"/>
      <c r="WD13" s="219"/>
      <c r="WE13" s="219"/>
      <c r="WF13" s="219"/>
      <c r="WG13" s="219"/>
      <c r="WH13" s="219"/>
      <c r="WI13" s="219"/>
      <c r="WJ13" s="219"/>
      <c r="WK13" s="219"/>
      <c r="WL13" s="219"/>
      <c r="WM13" s="219"/>
      <c r="WN13" s="219"/>
      <c r="WO13" s="219"/>
      <c r="WP13" s="219"/>
      <c r="WQ13" s="219"/>
      <c r="WR13" s="219"/>
      <c r="WS13" s="219"/>
      <c r="WT13" s="219"/>
      <c r="WU13" s="219"/>
      <c r="WV13" s="219"/>
      <c r="WW13" s="219"/>
      <c r="WX13" s="219"/>
      <c r="WY13" s="219"/>
      <c r="WZ13" s="219"/>
      <c r="XA13" s="219"/>
      <c r="XB13" s="219"/>
      <c r="XC13" s="219"/>
      <c r="XD13" s="219"/>
      <c r="XE13" s="219"/>
      <c r="XF13" s="219"/>
      <c r="XG13" s="219"/>
      <c r="XH13" s="219"/>
      <c r="XI13" s="219"/>
      <c r="XJ13" s="219"/>
      <c r="XK13" s="219"/>
      <c r="XL13" s="219"/>
      <c r="XM13" s="219"/>
      <c r="XN13" s="219"/>
      <c r="XO13" s="219"/>
      <c r="XP13" s="219"/>
      <c r="XQ13" s="219"/>
      <c r="XR13" s="219"/>
      <c r="XS13" s="219"/>
      <c r="XT13" s="219"/>
      <c r="XU13" s="219"/>
      <c r="XV13" s="219"/>
      <c r="XW13" s="219"/>
      <c r="XX13" s="219"/>
      <c r="XY13" s="219"/>
      <c r="XZ13" s="219"/>
      <c r="YA13" s="219"/>
      <c r="YB13" s="219"/>
      <c r="YC13" s="219"/>
      <c r="YD13" s="219"/>
      <c r="YE13" s="219"/>
      <c r="YF13" s="219"/>
      <c r="YG13" s="219"/>
      <c r="YH13" s="219"/>
      <c r="YI13" s="219"/>
      <c r="YJ13" s="219"/>
      <c r="YK13" s="219"/>
      <c r="YL13" s="219"/>
      <c r="YM13" s="219"/>
      <c r="YN13" s="219"/>
      <c r="YO13" s="219"/>
      <c r="YP13" s="219"/>
      <c r="YQ13" s="219"/>
      <c r="YR13" s="219"/>
      <c r="YS13" s="219"/>
      <c r="YT13" s="219"/>
      <c r="YU13" s="219"/>
      <c r="YV13" s="219"/>
      <c r="YW13" s="219"/>
      <c r="YX13" s="219"/>
      <c r="YY13" s="219"/>
      <c r="YZ13" s="219"/>
      <c r="ZA13" s="219"/>
      <c r="ZB13" s="219"/>
      <c r="ZC13" s="219"/>
      <c r="ZD13" s="219"/>
      <c r="ZE13" s="219"/>
      <c r="ZF13" s="219"/>
      <c r="ZG13" s="219"/>
      <c r="ZH13" s="219"/>
      <c r="ZI13" s="219"/>
      <c r="ZJ13" s="219"/>
      <c r="ZK13" s="219"/>
      <c r="ZL13" s="219"/>
      <c r="ZM13" s="219"/>
      <c r="ZN13" s="219"/>
      <c r="ZO13" s="219"/>
      <c r="ZP13" s="219"/>
      <c r="ZQ13" s="219"/>
      <c r="ZR13" s="219"/>
      <c r="ZS13" s="219"/>
      <c r="ZT13" s="219"/>
      <c r="ZU13" s="219"/>
      <c r="ZV13" s="219"/>
      <c r="ZW13" s="219"/>
      <c r="ZX13" s="219"/>
      <c r="ZY13" s="219"/>
      <c r="ZZ13" s="219"/>
      <c r="AAA13" s="219"/>
      <c r="AAB13" s="219"/>
      <c r="AAC13" s="219"/>
      <c r="AAD13" s="219"/>
      <c r="AAE13" s="219"/>
      <c r="AAF13" s="219"/>
      <c r="AAG13" s="219"/>
      <c r="AAH13" s="219"/>
      <c r="AAI13" s="219"/>
      <c r="AAJ13" s="219"/>
      <c r="AAK13" s="219"/>
      <c r="AAL13" s="219"/>
      <c r="AAM13" s="219"/>
      <c r="AAN13" s="219"/>
      <c r="AAO13" s="219"/>
      <c r="AAP13" s="219"/>
      <c r="AAQ13" s="219"/>
      <c r="AAR13" s="219"/>
      <c r="AAS13" s="219"/>
      <c r="AAT13" s="219"/>
      <c r="AAU13" s="219"/>
      <c r="AAV13" s="219"/>
      <c r="AAW13" s="219"/>
      <c r="AAX13" s="219"/>
      <c r="AAY13" s="219"/>
      <c r="AAZ13" s="219"/>
      <c r="ABA13" s="219"/>
      <c r="ABB13" s="219"/>
      <c r="ABC13" s="219"/>
      <c r="ABD13" s="219"/>
      <c r="ABE13" s="219"/>
      <c r="ABF13" s="219"/>
      <c r="ABG13" s="219"/>
      <c r="ABH13" s="219"/>
      <c r="ABI13" s="219"/>
      <c r="ABJ13" s="219"/>
      <c r="ABK13" s="219"/>
      <c r="ABL13" s="219"/>
      <c r="ABM13" s="219"/>
      <c r="ABN13" s="219"/>
      <c r="ABO13" s="219"/>
      <c r="ABP13" s="219"/>
      <c r="ABQ13" s="219"/>
      <c r="ABR13" s="219"/>
      <c r="ABS13" s="219"/>
      <c r="ABT13" s="219"/>
      <c r="ABU13" s="219"/>
      <c r="ABV13" s="219"/>
      <c r="ABW13" s="219"/>
      <c r="ABX13" s="219"/>
      <c r="ABY13" s="219"/>
      <c r="ABZ13" s="219"/>
      <c r="ACA13" s="219"/>
      <c r="ACB13" s="219"/>
      <c r="ACC13" s="219"/>
      <c r="ACD13" s="219"/>
      <c r="ACE13" s="219"/>
      <c r="ACF13" s="219"/>
      <c r="ACG13" s="219"/>
      <c r="ACH13" s="219"/>
      <c r="ACI13" s="219"/>
      <c r="ACJ13" s="219"/>
      <c r="ACK13" s="219"/>
      <c r="ACL13" s="219"/>
      <c r="ACM13" s="219"/>
      <c r="ACN13" s="219"/>
      <c r="ACO13" s="219"/>
      <c r="ACP13" s="219"/>
      <c r="ACQ13" s="219"/>
      <c r="ACR13" s="219"/>
      <c r="ACS13" s="219"/>
      <c r="ACT13" s="219"/>
      <c r="ACU13" s="219"/>
      <c r="ACV13" s="219"/>
      <c r="ACW13" s="219"/>
      <c r="ACX13" s="219"/>
      <c r="ACY13" s="219"/>
      <c r="ACZ13" s="219"/>
      <c r="ADA13" s="219"/>
      <c r="ADB13" s="219"/>
      <c r="ADC13" s="219"/>
      <c r="ADD13" s="219"/>
      <c r="ADE13" s="219"/>
      <c r="ADF13" s="219"/>
      <c r="ADG13" s="219"/>
      <c r="ADH13" s="219"/>
      <c r="ADI13" s="219"/>
      <c r="ADJ13" s="219"/>
      <c r="ADK13" s="219"/>
      <c r="ADL13" s="219"/>
      <c r="ADM13" s="219"/>
      <c r="ADN13" s="219"/>
      <c r="ADO13" s="219"/>
      <c r="ADP13" s="219"/>
      <c r="ADQ13" s="219"/>
      <c r="ADR13" s="219"/>
      <c r="ADS13" s="219"/>
      <c r="ADT13" s="219"/>
      <c r="ADU13" s="219"/>
      <c r="ADV13" s="219"/>
      <c r="ADW13" s="219"/>
      <c r="ADX13" s="219"/>
      <c r="ADY13" s="219"/>
      <c r="ADZ13" s="219"/>
      <c r="AEA13" s="219"/>
      <c r="AEB13" s="219"/>
      <c r="AEC13" s="219"/>
      <c r="AED13" s="219"/>
      <c r="AEE13" s="219"/>
      <c r="AEF13" s="219"/>
      <c r="AEG13" s="219"/>
      <c r="AEH13" s="219"/>
      <c r="AEI13" s="219"/>
      <c r="AEJ13" s="219"/>
      <c r="AEK13" s="219"/>
      <c r="AEL13" s="219"/>
      <c r="AEM13" s="219"/>
      <c r="AEN13" s="219"/>
      <c r="AEO13" s="219"/>
      <c r="AEP13" s="219"/>
      <c r="AEQ13" s="219"/>
      <c r="AER13" s="219"/>
      <c r="AES13" s="219"/>
      <c r="AET13" s="219"/>
      <c r="AEU13" s="219"/>
      <c r="AEV13" s="219"/>
      <c r="AEW13" s="219"/>
      <c r="AEX13" s="219"/>
      <c r="AEY13" s="219"/>
      <c r="AEZ13" s="219"/>
      <c r="AFA13" s="219"/>
      <c r="AFB13" s="219"/>
      <c r="AFC13" s="219"/>
      <c r="AFD13" s="219"/>
      <c r="AFE13" s="219"/>
      <c r="AFF13" s="219"/>
      <c r="AFG13" s="219"/>
      <c r="AFH13" s="219"/>
      <c r="AFI13" s="219"/>
      <c r="AFJ13" s="219"/>
      <c r="AFK13" s="219"/>
      <c r="AFL13" s="219"/>
      <c r="AFM13" s="219"/>
      <c r="AFN13" s="219"/>
      <c r="AFO13" s="219"/>
      <c r="AFP13" s="219"/>
      <c r="AFQ13" s="219"/>
      <c r="AFR13" s="219"/>
      <c r="AFS13" s="219"/>
      <c r="AFT13" s="219"/>
      <c r="AFU13" s="219"/>
      <c r="AFV13" s="219"/>
      <c r="AFW13" s="219"/>
      <c r="AFX13" s="219"/>
      <c r="AFY13" s="219"/>
      <c r="AFZ13" s="219"/>
      <c r="AGA13" s="219"/>
      <c r="AGB13" s="219"/>
      <c r="AGC13" s="219"/>
      <c r="AGD13" s="219"/>
      <c r="AGE13" s="219"/>
      <c r="AGF13" s="219"/>
      <c r="AGG13" s="219"/>
      <c r="AGH13" s="219"/>
      <c r="AGI13" s="219"/>
      <c r="AGJ13" s="219"/>
      <c r="AGK13" s="219"/>
      <c r="AGL13" s="219"/>
      <c r="AGM13" s="219"/>
      <c r="AGN13" s="219"/>
      <c r="AGO13" s="219"/>
      <c r="AGP13" s="219"/>
      <c r="AGQ13" s="219"/>
      <c r="AGR13" s="219"/>
      <c r="AGS13" s="219"/>
      <c r="AGT13" s="219"/>
      <c r="AGU13" s="219"/>
      <c r="AGV13" s="219"/>
      <c r="AGW13" s="219"/>
      <c r="AGX13" s="219"/>
      <c r="AGY13" s="219"/>
      <c r="AGZ13" s="219"/>
      <c r="AHA13" s="219"/>
      <c r="AHB13" s="219"/>
      <c r="AHC13" s="219"/>
      <c r="AHD13" s="219"/>
      <c r="AHE13" s="219"/>
      <c r="AHF13" s="219"/>
      <c r="AHG13" s="219"/>
      <c r="AHH13" s="219"/>
      <c r="AHI13" s="219"/>
      <c r="AHJ13" s="219"/>
      <c r="AHK13" s="219"/>
      <c r="AHL13" s="219"/>
      <c r="AHM13" s="219"/>
      <c r="AHN13" s="219"/>
      <c r="AHO13" s="219"/>
      <c r="AHP13" s="219"/>
      <c r="AHQ13" s="219"/>
      <c r="AHR13" s="219"/>
      <c r="AHS13" s="219"/>
      <c r="AHT13" s="219"/>
      <c r="AHU13" s="219"/>
      <c r="AHV13" s="219"/>
      <c r="AHW13" s="219"/>
      <c r="AHX13" s="219"/>
      <c r="AHY13" s="219"/>
      <c r="AHZ13" s="219"/>
      <c r="AIA13" s="219"/>
      <c r="AIB13" s="219"/>
      <c r="AIC13" s="219"/>
      <c r="AID13" s="219"/>
      <c r="AIE13" s="219"/>
      <c r="AIF13" s="219"/>
      <c r="AIG13" s="219"/>
      <c r="AIH13" s="219"/>
      <c r="AII13" s="219"/>
      <c r="AIJ13" s="219"/>
      <c r="AIK13" s="219"/>
      <c r="AIL13" s="219"/>
      <c r="AIM13" s="219"/>
      <c r="AIN13" s="219"/>
      <c r="AIO13" s="219"/>
      <c r="AIP13" s="219"/>
      <c r="AIQ13" s="219"/>
      <c r="AIR13" s="219"/>
      <c r="AIS13" s="219"/>
      <c r="AIT13" s="219"/>
      <c r="AIU13" s="219"/>
      <c r="AIV13" s="219"/>
      <c r="AIW13" s="219"/>
      <c r="AIX13" s="219"/>
      <c r="AIY13" s="219"/>
      <c r="AIZ13" s="219"/>
      <c r="AJA13" s="219"/>
      <c r="AJB13" s="219"/>
      <c r="AJC13" s="219"/>
      <c r="AJD13" s="219"/>
      <c r="AJE13" s="219"/>
      <c r="AJF13" s="219"/>
      <c r="AJG13" s="219"/>
      <c r="AJH13" s="219"/>
      <c r="AJI13" s="219"/>
      <c r="AJJ13" s="219"/>
      <c r="AJK13" s="219"/>
      <c r="AJL13" s="219"/>
      <c r="AJM13" s="219"/>
      <c r="AJN13" s="219"/>
      <c r="AJO13" s="219"/>
      <c r="AJP13" s="219"/>
      <c r="AJQ13" s="219"/>
      <c r="AJR13" s="219"/>
      <c r="AJS13" s="219"/>
      <c r="AJT13" s="219"/>
      <c r="AJU13" s="219"/>
      <c r="AJV13" s="219"/>
      <c r="AJW13" s="219"/>
      <c r="AJX13" s="219"/>
      <c r="AJY13" s="219"/>
      <c r="AJZ13" s="219"/>
      <c r="AKA13" s="219"/>
      <c r="AKB13" s="219"/>
      <c r="AKC13" s="219"/>
      <c r="AKD13" s="219"/>
      <c r="AKE13" s="219"/>
      <c r="AKF13" s="219"/>
      <c r="AKG13" s="219"/>
      <c r="AKH13" s="219"/>
      <c r="AKI13" s="219"/>
      <c r="AKJ13" s="219"/>
      <c r="AKK13" s="219"/>
      <c r="AKL13" s="219"/>
      <c r="AKM13" s="219"/>
      <c r="AKN13" s="219"/>
      <c r="AKO13" s="219"/>
      <c r="AKP13" s="219"/>
      <c r="AKQ13" s="219"/>
      <c r="AKR13" s="219"/>
      <c r="AKS13" s="219"/>
      <c r="AKT13" s="219"/>
      <c r="AKU13" s="219"/>
      <c r="AKV13" s="219"/>
      <c r="AKW13" s="219"/>
      <c r="AKX13" s="219"/>
      <c r="AKY13" s="219"/>
      <c r="AKZ13" s="219"/>
      <c r="ALA13" s="219"/>
      <c r="ALB13" s="219"/>
      <c r="ALC13" s="219"/>
      <c r="ALD13" s="219"/>
      <c r="ALE13" s="219"/>
      <c r="ALF13" s="219"/>
      <c r="ALG13" s="219"/>
      <c r="ALH13" s="219"/>
      <c r="ALI13" s="219"/>
      <c r="ALJ13" s="219"/>
      <c r="ALK13" s="219"/>
      <c r="ALL13" s="219"/>
      <c r="ALM13" s="219"/>
      <c r="ALN13" s="219"/>
      <c r="ALO13" s="219"/>
      <c r="ALP13" s="219"/>
      <c r="ALQ13" s="219"/>
      <c r="ALR13" s="219"/>
      <c r="ALS13" s="219"/>
      <c r="ALT13" s="219"/>
      <c r="ALU13" s="219"/>
      <c r="ALV13" s="219"/>
      <c r="ALW13" s="219"/>
      <c r="ALX13" s="219"/>
      <c r="ALY13" s="219"/>
      <c r="ALZ13" s="219"/>
      <c r="AMA13" s="219"/>
      <c r="AMB13" s="219"/>
      <c r="AMC13" s="219"/>
      <c r="AMD13" s="219"/>
      <c r="AME13" s="219"/>
      <c r="AMF13" s="219"/>
      <c r="AMG13" s="219"/>
      <c r="AMH13" s="219"/>
      <c r="AMI13" s="219"/>
      <c r="AMJ13" s="219"/>
      <c r="AMK13" s="219"/>
      <c r="AML13" s="219"/>
      <c r="AMM13" s="219"/>
      <c r="AMN13" s="219"/>
      <c r="AMO13" s="219"/>
      <c r="AMP13" s="219"/>
      <c r="AMQ13" s="219"/>
      <c r="AMR13" s="219"/>
      <c r="AMS13" s="219"/>
      <c r="AMT13" s="219"/>
      <c r="AMU13" s="219"/>
      <c r="AMV13" s="219"/>
      <c r="AMW13" s="219"/>
      <c r="AMX13" s="219"/>
      <c r="AMY13" s="219"/>
      <c r="AMZ13" s="219"/>
      <c r="ANA13" s="219"/>
      <c r="ANB13" s="219"/>
      <c r="ANC13" s="219"/>
      <c r="AND13" s="219"/>
      <c r="ANE13" s="219"/>
      <c r="ANF13" s="219"/>
      <c r="ANG13" s="219"/>
      <c r="ANH13" s="219"/>
      <c r="ANI13" s="219"/>
      <c r="ANJ13" s="219"/>
      <c r="ANK13" s="219"/>
      <c r="ANL13" s="219"/>
      <c r="ANM13" s="219"/>
      <c r="ANN13" s="219"/>
      <c r="ANO13" s="219"/>
      <c r="ANP13" s="219"/>
      <c r="ANQ13" s="219"/>
      <c r="ANR13" s="219"/>
      <c r="ANS13" s="219"/>
      <c r="ANT13" s="219"/>
      <c r="ANU13" s="219"/>
      <c r="ANV13" s="219"/>
      <c r="ANW13" s="219"/>
      <c r="ANX13" s="219"/>
      <c r="ANY13" s="219"/>
      <c r="ANZ13" s="219"/>
      <c r="AOA13" s="219"/>
      <c r="AOB13" s="219"/>
      <c r="AOC13" s="219"/>
      <c r="AOD13" s="219"/>
      <c r="AOE13" s="219"/>
      <c r="AOF13" s="219"/>
      <c r="AOG13" s="219"/>
      <c r="AOH13" s="219"/>
      <c r="AOI13" s="219"/>
      <c r="AOJ13" s="219"/>
      <c r="AOK13" s="219"/>
      <c r="AOL13" s="219"/>
      <c r="AOM13" s="219"/>
      <c r="AON13" s="219"/>
      <c r="AOO13" s="219"/>
      <c r="AOP13" s="219"/>
      <c r="AOQ13" s="219"/>
      <c r="AOR13" s="219"/>
      <c r="AOS13" s="219"/>
      <c r="AOT13" s="219"/>
      <c r="AOU13" s="219"/>
      <c r="AOV13" s="219"/>
      <c r="AOW13" s="219"/>
      <c r="AOX13" s="219"/>
      <c r="AOY13" s="219"/>
      <c r="AOZ13" s="219"/>
      <c r="APA13" s="219"/>
      <c r="APB13" s="219"/>
      <c r="APC13" s="219"/>
      <c r="APD13" s="219"/>
      <c r="APE13" s="219"/>
      <c r="APF13" s="219"/>
      <c r="APG13" s="219"/>
      <c r="APH13" s="219"/>
      <c r="API13" s="219"/>
      <c r="APJ13" s="219"/>
      <c r="APK13" s="219"/>
      <c r="APL13" s="219"/>
      <c r="APM13" s="219"/>
      <c r="APN13" s="219"/>
      <c r="APO13" s="219"/>
      <c r="APP13" s="219"/>
      <c r="APQ13" s="219"/>
      <c r="APR13" s="219"/>
      <c r="APS13" s="219"/>
      <c r="APT13" s="219"/>
      <c r="APU13" s="219"/>
      <c r="APV13" s="219"/>
      <c r="APW13" s="219"/>
      <c r="APX13" s="219"/>
      <c r="APY13" s="219"/>
      <c r="APZ13" s="219"/>
      <c r="AQA13" s="219"/>
      <c r="AQB13" s="219"/>
      <c r="AQC13" s="219"/>
      <c r="AQD13" s="219"/>
      <c r="AQE13" s="219"/>
      <c r="AQF13" s="219"/>
      <c r="AQG13" s="219"/>
      <c r="AQH13" s="219"/>
      <c r="AQI13" s="219"/>
      <c r="AQJ13" s="219"/>
      <c r="AQK13" s="219"/>
      <c r="AQL13" s="219"/>
      <c r="AQM13" s="219"/>
      <c r="AQN13" s="219"/>
      <c r="AQO13" s="219"/>
      <c r="AQP13" s="219"/>
      <c r="AQQ13" s="219"/>
      <c r="AQR13" s="219"/>
      <c r="AQS13" s="219"/>
      <c r="AQT13" s="219"/>
      <c r="AQU13" s="219"/>
      <c r="AQV13" s="219"/>
      <c r="AQW13" s="219"/>
      <c r="AQX13" s="219"/>
      <c r="AQY13" s="219"/>
      <c r="AQZ13" s="219"/>
      <c r="ARA13" s="219"/>
      <c r="ARB13" s="219"/>
      <c r="ARC13" s="219"/>
      <c r="ARD13" s="219"/>
      <c r="ARE13" s="219"/>
      <c r="ARF13" s="219"/>
      <c r="ARG13" s="219"/>
      <c r="ARH13" s="219"/>
      <c r="ARI13" s="219"/>
      <c r="ARJ13" s="219"/>
      <c r="ARK13" s="219"/>
      <c r="ARL13" s="219"/>
      <c r="ARM13" s="219"/>
      <c r="ARN13" s="219"/>
      <c r="ARO13" s="219"/>
      <c r="ARP13" s="219"/>
      <c r="ARQ13" s="219"/>
      <c r="ARR13" s="219"/>
      <c r="ARS13" s="219"/>
      <c r="ART13" s="219"/>
      <c r="ARU13" s="219"/>
      <c r="ARV13" s="219"/>
      <c r="ARW13" s="219"/>
      <c r="ARX13" s="219"/>
      <c r="ARY13" s="219"/>
      <c r="ARZ13" s="219"/>
      <c r="ASA13" s="219"/>
      <c r="ASB13" s="219"/>
      <c r="ASC13" s="219"/>
      <c r="ASD13" s="219"/>
      <c r="ASE13" s="219"/>
      <c r="ASF13" s="219"/>
      <c r="ASG13" s="219"/>
      <c r="ASH13" s="219"/>
      <c r="ASI13" s="219"/>
      <c r="ASJ13" s="219"/>
      <c r="ASK13" s="219"/>
      <c r="ASL13" s="219"/>
      <c r="ASM13" s="219"/>
      <c r="ASN13" s="219"/>
      <c r="ASO13" s="219"/>
      <c r="ASP13" s="219"/>
      <c r="ASQ13" s="219"/>
      <c r="ASR13" s="219"/>
      <c r="ASS13" s="219"/>
      <c r="AST13" s="219"/>
      <c r="ASU13" s="219"/>
      <c r="ASV13" s="219"/>
      <c r="ASW13" s="219"/>
      <c r="ASX13" s="219"/>
      <c r="ASY13" s="219"/>
      <c r="ASZ13" s="219"/>
      <c r="ATA13" s="219"/>
      <c r="ATB13" s="219"/>
      <c r="ATC13" s="219"/>
      <c r="ATD13" s="219"/>
      <c r="ATE13" s="219"/>
      <c r="ATF13" s="219"/>
      <c r="ATG13" s="219"/>
      <c r="ATH13" s="219"/>
      <c r="ATI13" s="219"/>
      <c r="ATJ13" s="219"/>
      <c r="ATK13" s="219"/>
      <c r="ATL13" s="219"/>
      <c r="ATM13" s="219"/>
      <c r="ATN13" s="219"/>
      <c r="ATO13" s="219"/>
      <c r="ATP13" s="219"/>
      <c r="ATQ13" s="219"/>
      <c r="ATR13" s="219"/>
      <c r="ATS13" s="219"/>
      <c r="ATT13" s="219"/>
      <c r="ATU13" s="219"/>
      <c r="ATV13" s="219"/>
      <c r="ATW13" s="219"/>
      <c r="ATX13" s="219"/>
      <c r="ATY13" s="219"/>
      <c r="ATZ13" s="219"/>
      <c r="AUA13" s="219"/>
      <c r="AUB13" s="219"/>
      <c r="AUC13" s="219"/>
      <c r="AUD13" s="219"/>
      <c r="AUE13" s="219"/>
      <c r="AUF13" s="219"/>
      <c r="AUG13" s="219"/>
      <c r="AUH13" s="219"/>
      <c r="AUI13" s="219"/>
      <c r="AUJ13" s="219"/>
      <c r="AUK13" s="219"/>
      <c r="AUL13" s="219"/>
      <c r="AUM13" s="219"/>
      <c r="AUN13" s="219"/>
      <c r="AUO13" s="219"/>
      <c r="AUP13" s="219"/>
      <c r="AUQ13" s="219"/>
      <c r="AUR13" s="219"/>
      <c r="AUS13" s="219"/>
      <c r="AUT13" s="219"/>
      <c r="AUU13" s="219"/>
      <c r="AUV13" s="219"/>
      <c r="AUW13" s="219"/>
      <c r="AUX13" s="219"/>
      <c r="AUY13" s="219"/>
      <c r="AUZ13" s="219"/>
      <c r="AVA13" s="219"/>
      <c r="AVB13" s="219"/>
      <c r="AVC13" s="219"/>
      <c r="AVD13" s="219"/>
      <c r="AVE13" s="219"/>
      <c r="AVF13" s="219"/>
      <c r="AVG13" s="219"/>
      <c r="AVH13" s="219"/>
      <c r="AVI13" s="219"/>
      <c r="AVJ13" s="219"/>
      <c r="AVK13" s="219"/>
      <c r="AVL13" s="219"/>
      <c r="AVM13" s="219"/>
      <c r="AVN13" s="219"/>
      <c r="AVO13" s="219"/>
      <c r="AVP13" s="219"/>
      <c r="AVQ13" s="219"/>
      <c r="AVR13" s="219"/>
      <c r="AVS13" s="219"/>
      <c r="AVT13" s="219"/>
      <c r="AVU13" s="219"/>
      <c r="AVV13" s="219"/>
      <c r="AVW13" s="219"/>
      <c r="AVX13" s="219"/>
      <c r="AVY13" s="219"/>
      <c r="AVZ13" s="219"/>
      <c r="AWA13" s="219"/>
      <c r="AWB13" s="219"/>
      <c r="AWC13" s="219"/>
      <c r="AWD13" s="219"/>
      <c r="AWE13" s="219"/>
      <c r="AWF13" s="219"/>
      <c r="AWG13" s="219"/>
      <c r="AWH13" s="219"/>
      <c r="AWI13" s="219"/>
      <c r="AWJ13" s="219"/>
      <c r="AWK13" s="219"/>
      <c r="AWL13" s="219"/>
      <c r="AWM13" s="219"/>
      <c r="AWN13" s="219"/>
      <c r="AWO13" s="219"/>
      <c r="AWP13" s="219"/>
      <c r="AWQ13" s="219"/>
      <c r="AWR13" s="219"/>
      <c r="AWS13" s="219"/>
      <c r="AWT13" s="219"/>
      <c r="AWU13" s="219"/>
      <c r="AWV13" s="219"/>
      <c r="AWW13" s="219"/>
      <c r="AWX13" s="219"/>
      <c r="AWY13" s="219"/>
      <c r="AWZ13" s="219"/>
      <c r="AXA13" s="219"/>
      <c r="AXB13" s="219"/>
      <c r="AXC13" s="219"/>
      <c r="AXD13" s="219"/>
      <c r="AXE13" s="219"/>
      <c r="AXF13" s="219"/>
      <c r="AXG13" s="219"/>
      <c r="AXH13" s="219"/>
      <c r="AXI13" s="219"/>
      <c r="AXJ13" s="219"/>
      <c r="AXK13" s="219"/>
      <c r="AXL13" s="219"/>
      <c r="AXM13" s="219"/>
      <c r="AXN13" s="219"/>
      <c r="AXO13" s="219"/>
      <c r="AXP13" s="219"/>
      <c r="AXQ13" s="219"/>
      <c r="AXR13" s="219"/>
      <c r="AXS13" s="219"/>
      <c r="AXT13" s="219"/>
      <c r="AXU13" s="219"/>
      <c r="AXV13" s="219"/>
      <c r="AXW13" s="219"/>
      <c r="AXX13" s="219"/>
      <c r="AXY13" s="219"/>
      <c r="AXZ13" s="219"/>
      <c r="AYA13" s="219"/>
      <c r="AYB13" s="219"/>
      <c r="AYC13" s="219"/>
      <c r="AYD13" s="219"/>
      <c r="AYE13" s="219"/>
      <c r="AYF13" s="219"/>
      <c r="AYG13" s="219"/>
      <c r="AYH13" s="219"/>
      <c r="AYI13" s="219"/>
      <c r="AYJ13" s="219"/>
      <c r="AYK13" s="219"/>
      <c r="AYL13" s="219"/>
      <c r="AYM13" s="219"/>
      <c r="AYN13" s="219"/>
      <c r="AYO13" s="219"/>
      <c r="AYP13" s="219"/>
      <c r="AYQ13" s="219"/>
      <c r="AYR13" s="219"/>
      <c r="AYS13" s="219"/>
      <c r="AYT13" s="219"/>
      <c r="AYU13" s="219"/>
      <c r="AYV13" s="219"/>
      <c r="AYW13" s="219"/>
      <c r="AYX13" s="219"/>
      <c r="AYY13" s="219"/>
      <c r="AYZ13" s="219"/>
      <c r="AZA13" s="219"/>
      <c r="AZB13" s="219"/>
      <c r="AZC13" s="219"/>
      <c r="AZD13" s="219"/>
      <c r="AZE13" s="219"/>
      <c r="AZF13" s="219"/>
      <c r="AZG13" s="219"/>
      <c r="AZH13" s="219"/>
      <c r="AZI13" s="219"/>
      <c r="AZJ13" s="219"/>
      <c r="AZK13" s="219"/>
      <c r="AZL13" s="219"/>
      <c r="AZM13" s="219"/>
      <c r="AZN13" s="219"/>
      <c r="AZO13" s="219"/>
      <c r="AZP13" s="219"/>
      <c r="AZQ13" s="219"/>
      <c r="AZR13" s="219"/>
      <c r="AZS13" s="219"/>
      <c r="AZT13" s="219"/>
      <c r="AZU13" s="219"/>
      <c r="AZV13" s="219"/>
      <c r="AZW13" s="219"/>
      <c r="AZX13" s="219"/>
      <c r="AZY13" s="219"/>
      <c r="AZZ13" s="219"/>
      <c r="BAA13" s="219"/>
      <c r="BAB13" s="219"/>
      <c r="BAC13" s="219"/>
      <c r="BAD13" s="219"/>
      <c r="BAE13" s="219"/>
      <c r="BAF13" s="219"/>
      <c r="BAG13" s="219"/>
      <c r="BAH13" s="219"/>
      <c r="BAI13" s="219"/>
      <c r="BAJ13" s="219"/>
      <c r="BAK13" s="219"/>
      <c r="BAL13" s="219"/>
      <c r="BAM13" s="219"/>
      <c r="BAN13" s="219"/>
      <c r="BAO13" s="219"/>
      <c r="BAP13" s="219"/>
      <c r="BAQ13" s="219"/>
      <c r="BAR13" s="219"/>
      <c r="BAS13" s="219"/>
      <c r="BAT13" s="219"/>
      <c r="BAU13" s="219"/>
      <c r="BAV13" s="219"/>
      <c r="BAW13" s="219"/>
      <c r="BAX13" s="219"/>
      <c r="BAY13" s="219"/>
      <c r="BAZ13" s="219"/>
      <c r="BBA13" s="219"/>
      <c r="BBB13" s="219"/>
      <c r="BBC13" s="219"/>
      <c r="BBD13" s="219"/>
      <c r="BBE13" s="219"/>
      <c r="BBF13" s="219"/>
      <c r="BBG13" s="219"/>
      <c r="BBH13" s="219"/>
      <c r="BBI13" s="219"/>
      <c r="BBJ13" s="219"/>
      <c r="BBK13" s="219"/>
      <c r="BBL13" s="219"/>
      <c r="BBM13" s="219"/>
      <c r="BBN13" s="219"/>
      <c r="BBO13" s="219"/>
      <c r="BBP13" s="219"/>
      <c r="BBQ13" s="219"/>
      <c r="BBR13" s="219"/>
      <c r="BBS13" s="219"/>
      <c r="BBT13" s="219"/>
      <c r="BBU13" s="219"/>
      <c r="BBV13" s="219"/>
      <c r="BBW13" s="219"/>
      <c r="BBX13" s="219"/>
      <c r="BBY13" s="219"/>
      <c r="BBZ13" s="219"/>
      <c r="BCA13" s="219"/>
      <c r="BCB13" s="219"/>
      <c r="BCC13" s="219"/>
      <c r="BCD13" s="219"/>
      <c r="BCE13" s="219"/>
      <c r="BCF13" s="219"/>
      <c r="BCG13" s="219"/>
      <c r="BCH13" s="219"/>
      <c r="BCI13" s="219"/>
      <c r="BCJ13" s="219"/>
      <c r="BCK13" s="219"/>
      <c r="BCL13" s="219"/>
      <c r="BCM13" s="219"/>
      <c r="BCN13" s="219"/>
      <c r="BCO13" s="219"/>
      <c r="BCP13" s="219"/>
      <c r="BCQ13" s="219"/>
      <c r="BCR13" s="219"/>
      <c r="BCS13" s="219"/>
      <c r="BCT13" s="219"/>
      <c r="BCU13" s="219"/>
      <c r="BCV13" s="219"/>
      <c r="BCW13" s="219"/>
      <c r="BCX13" s="219"/>
      <c r="BCY13" s="219"/>
      <c r="BCZ13" s="219"/>
      <c r="BDA13" s="219"/>
      <c r="BDB13" s="219"/>
      <c r="BDC13" s="219"/>
      <c r="BDD13" s="219"/>
      <c r="BDE13" s="219"/>
      <c r="BDF13" s="219"/>
      <c r="BDG13" s="219"/>
      <c r="BDH13" s="219"/>
      <c r="BDI13" s="219"/>
      <c r="BDJ13" s="219"/>
      <c r="BDK13" s="219"/>
      <c r="BDL13" s="219"/>
      <c r="BDM13" s="219"/>
      <c r="BDN13" s="219"/>
      <c r="BDO13" s="219"/>
      <c r="BDP13" s="219"/>
      <c r="BDQ13" s="219"/>
      <c r="BDR13" s="219"/>
      <c r="BDS13" s="219"/>
      <c r="BDT13" s="219"/>
      <c r="BDU13" s="219"/>
      <c r="BDV13" s="219"/>
      <c r="BDW13" s="219"/>
      <c r="BDX13" s="219"/>
      <c r="BDY13" s="219"/>
      <c r="BDZ13" s="219"/>
      <c r="BEA13" s="219"/>
      <c r="BEB13" s="219"/>
      <c r="BEC13" s="219"/>
      <c r="BED13" s="219"/>
      <c r="BEE13" s="219"/>
      <c r="BEF13" s="219"/>
      <c r="BEG13" s="219"/>
      <c r="BEH13" s="219"/>
      <c r="BEI13" s="219"/>
      <c r="BEJ13" s="219"/>
      <c r="BEK13" s="219"/>
      <c r="BEL13" s="219"/>
      <c r="BEM13" s="219"/>
      <c r="BEN13" s="219"/>
      <c r="BEO13" s="219"/>
      <c r="BEP13" s="219"/>
      <c r="BEQ13" s="219"/>
      <c r="BER13" s="219"/>
      <c r="BES13" s="219"/>
      <c r="BET13" s="219"/>
      <c r="BEU13" s="219"/>
      <c r="BEV13" s="219"/>
      <c r="BEW13" s="219"/>
      <c r="BEX13" s="219"/>
      <c r="BEY13" s="219"/>
      <c r="BEZ13" s="219"/>
      <c r="BFA13" s="219"/>
      <c r="BFB13" s="219"/>
      <c r="BFC13" s="219"/>
      <c r="BFD13" s="219"/>
      <c r="BFE13" s="219"/>
      <c r="BFF13" s="219"/>
      <c r="BFG13" s="219"/>
      <c r="BFH13" s="219"/>
      <c r="BFI13" s="219"/>
      <c r="BFJ13" s="219"/>
      <c r="BFK13" s="219"/>
      <c r="BFL13" s="219"/>
      <c r="BFM13" s="219"/>
      <c r="BFN13" s="219"/>
      <c r="BFO13" s="219"/>
      <c r="BFP13" s="219"/>
      <c r="BFQ13" s="219"/>
      <c r="BFR13" s="219"/>
      <c r="BFS13" s="219"/>
      <c r="BFT13" s="219"/>
      <c r="BFU13" s="219"/>
      <c r="BFV13" s="219"/>
      <c r="BFW13" s="219"/>
      <c r="BFX13" s="219"/>
      <c r="BFY13" s="219"/>
      <c r="BFZ13" s="219"/>
      <c r="BGA13" s="219"/>
      <c r="BGB13" s="219"/>
      <c r="BGC13" s="219"/>
      <c r="BGD13" s="219"/>
      <c r="BGE13" s="219"/>
      <c r="BGF13" s="219"/>
      <c r="BGG13" s="219"/>
      <c r="BGH13" s="219"/>
      <c r="BGI13" s="219"/>
      <c r="BGJ13" s="219"/>
      <c r="BGK13" s="219"/>
      <c r="BGL13" s="219"/>
      <c r="BGM13" s="219"/>
      <c r="BGN13" s="219"/>
      <c r="BGO13" s="219"/>
      <c r="BGP13" s="219"/>
      <c r="BGQ13" s="219"/>
      <c r="BGR13" s="219"/>
      <c r="BGS13" s="219"/>
      <c r="BGT13" s="219"/>
      <c r="BGU13" s="219"/>
      <c r="BGV13" s="219"/>
      <c r="BGW13" s="219"/>
      <c r="BGX13" s="219"/>
      <c r="BGY13" s="219"/>
      <c r="BGZ13" s="219"/>
      <c r="BHA13" s="219"/>
      <c r="BHB13" s="219"/>
      <c r="BHC13" s="219"/>
      <c r="BHD13" s="219"/>
      <c r="BHE13" s="219"/>
      <c r="BHF13" s="219"/>
      <c r="BHG13" s="219"/>
      <c r="BHH13" s="219"/>
      <c r="BHI13" s="219"/>
      <c r="BHJ13" s="219"/>
      <c r="BHK13" s="219"/>
      <c r="BHL13" s="219"/>
      <c r="BHM13" s="219"/>
      <c r="BHN13" s="219"/>
      <c r="BHO13" s="219"/>
      <c r="BHP13" s="219"/>
      <c r="BHQ13" s="219"/>
      <c r="BHR13" s="219"/>
      <c r="BHS13" s="219"/>
      <c r="BHT13" s="219"/>
      <c r="BHU13" s="219"/>
      <c r="BHV13" s="219"/>
      <c r="BHW13" s="219"/>
      <c r="BHX13" s="219"/>
      <c r="BHY13" s="219"/>
      <c r="BHZ13" s="219"/>
      <c r="BIA13" s="219"/>
      <c r="BIB13" s="219"/>
      <c r="BIC13" s="219"/>
      <c r="BID13" s="219"/>
      <c r="BIE13" s="219"/>
      <c r="BIF13" s="219"/>
      <c r="BIG13" s="219"/>
      <c r="BIH13" s="219"/>
      <c r="BII13" s="219"/>
      <c r="BIJ13" s="219"/>
      <c r="BIK13" s="219"/>
      <c r="BIL13" s="219"/>
      <c r="BIM13" s="219"/>
      <c r="BIN13" s="219"/>
      <c r="BIO13" s="219"/>
      <c r="BIP13" s="219"/>
      <c r="BIQ13" s="219"/>
      <c r="BIR13" s="219"/>
      <c r="BIS13" s="219"/>
      <c r="BIT13" s="219"/>
      <c r="BIU13" s="219"/>
      <c r="BIV13" s="219"/>
      <c r="BIW13" s="219"/>
      <c r="BIX13" s="219"/>
      <c r="BIY13" s="219"/>
      <c r="BIZ13" s="219"/>
      <c r="BJA13" s="219"/>
      <c r="BJB13" s="219"/>
      <c r="BJC13" s="219"/>
      <c r="BJD13" s="219"/>
      <c r="BJE13" s="219"/>
      <c r="BJF13" s="219"/>
      <c r="BJG13" s="219"/>
      <c r="BJH13" s="219"/>
      <c r="BJI13" s="219"/>
      <c r="BJJ13" s="219"/>
      <c r="BJK13" s="219"/>
      <c r="BJL13" s="219"/>
      <c r="BJM13" s="219"/>
      <c r="BJN13" s="219"/>
      <c r="BJO13" s="219"/>
      <c r="BJP13" s="219"/>
      <c r="BJQ13" s="219"/>
      <c r="BJR13" s="219"/>
      <c r="BJS13" s="219"/>
      <c r="BJT13" s="219"/>
      <c r="BJU13" s="219"/>
      <c r="BJV13" s="219"/>
      <c r="BJW13" s="219"/>
      <c r="BJX13" s="219"/>
      <c r="BJY13" s="219"/>
      <c r="BJZ13" s="219"/>
      <c r="BKA13" s="219"/>
      <c r="BKB13" s="219"/>
      <c r="BKC13" s="219"/>
      <c r="BKD13" s="219"/>
      <c r="BKE13" s="219"/>
      <c r="BKF13" s="219"/>
      <c r="BKG13" s="219"/>
      <c r="BKH13" s="219"/>
      <c r="BKI13" s="219"/>
      <c r="BKJ13" s="219"/>
      <c r="BKK13" s="219"/>
      <c r="BKL13" s="219"/>
      <c r="BKM13" s="219"/>
      <c r="BKN13" s="219"/>
      <c r="BKO13" s="219"/>
      <c r="BKP13" s="219"/>
      <c r="BKQ13" s="219"/>
      <c r="BKR13" s="219"/>
      <c r="BKS13" s="219"/>
      <c r="BKT13" s="219"/>
      <c r="BKU13" s="219"/>
      <c r="BKV13" s="219"/>
      <c r="BKW13" s="219"/>
      <c r="BKX13" s="219"/>
      <c r="BKY13" s="219"/>
      <c r="BKZ13" s="219"/>
      <c r="BLA13" s="219"/>
      <c r="BLB13" s="219"/>
      <c r="BLC13" s="219"/>
      <c r="BLD13" s="219"/>
      <c r="BLE13" s="219"/>
      <c r="BLF13" s="219"/>
      <c r="BLG13" s="219"/>
      <c r="BLH13" s="219"/>
      <c r="BLI13" s="219"/>
      <c r="BLJ13" s="219"/>
      <c r="BLK13" s="219"/>
      <c r="BLL13" s="219"/>
      <c r="BLM13" s="219"/>
      <c r="BLN13" s="219"/>
      <c r="BLO13" s="219"/>
      <c r="BLP13" s="219"/>
      <c r="BLQ13" s="219"/>
      <c r="BLR13" s="219"/>
      <c r="BLS13" s="219"/>
      <c r="BLT13" s="219"/>
      <c r="BLU13" s="219"/>
      <c r="BLV13" s="219"/>
      <c r="BLW13" s="219"/>
      <c r="BLX13" s="219"/>
      <c r="BLY13" s="219"/>
      <c r="BLZ13" s="219"/>
      <c r="BMA13" s="219"/>
      <c r="BMB13" s="219"/>
      <c r="BMC13" s="219"/>
      <c r="BMD13" s="219"/>
      <c r="BME13" s="219"/>
      <c r="BMF13" s="219"/>
      <c r="BMG13" s="219"/>
      <c r="BMH13" s="219"/>
      <c r="BMI13" s="219"/>
      <c r="BMJ13" s="219"/>
      <c r="BMK13" s="219"/>
      <c r="BML13" s="219"/>
      <c r="BMM13" s="219"/>
      <c r="BMN13" s="219"/>
      <c r="BMO13" s="219"/>
      <c r="BMP13" s="219"/>
      <c r="BMQ13" s="219"/>
      <c r="BMR13" s="219"/>
      <c r="BMS13" s="219"/>
      <c r="BMT13" s="219"/>
      <c r="BMU13" s="219"/>
      <c r="BMV13" s="219"/>
      <c r="BMW13" s="219"/>
      <c r="BMX13" s="219"/>
      <c r="BMY13" s="219"/>
      <c r="BMZ13" s="219"/>
      <c r="BNA13" s="219"/>
      <c r="BNB13" s="219"/>
      <c r="BNC13" s="219"/>
      <c r="BND13" s="219"/>
      <c r="BNE13" s="219"/>
      <c r="BNF13" s="219"/>
      <c r="BNG13" s="219"/>
      <c r="BNH13" s="219"/>
      <c r="BNI13" s="219"/>
      <c r="BNJ13" s="219"/>
      <c r="BNK13" s="219"/>
      <c r="BNL13" s="219"/>
      <c r="BNM13" s="219"/>
      <c r="BNN13" s="219"/>
      <c r="BNO13" s="219"/>
      <c r="BNP13" s="219"/>
      <c r="BNQ13" s="219"/>
      <c r="BNR13" s="219"/>
      <c r="BNS13" s="219"/>
      <c r="BNT13" s="219"/>
      <c r="BNU13" s="219"/>
      <c r="BNV13" s="219"/>
      <c r="BNW13" s="219"/>
      <c r="BNX13" s="219"/>
      <c r="BNY13" s="219"/>
      <c r="BNZ13" s="219"/>
      <c r="BOA13" s="219"/>
      <c r="BOB13" s="219"/>
      <c r="BOC13" s="219"/>
      <c r="BOD13" s="219"/>
      <c r="BOE13" s="219"/>
      <c r="BOF13" s="219"/>
      <c r="BOG13" s="219"/>
      <c r="BOH13" s="219"/>
      <c r="BOI13" s="219"/>
      <c r="BOJ13" s="219"/>
      <c r="BOK13" s="219"/>
      <c r="BOL13" s="219"/>
      <c r="BOM13" s="219"/>
      <c r="BON13" s="219"/>
      <c r="BOO13" s="219"/>
      <c r="BOP13" s="219"/>
      <c r="BOQ13" s="219"/>
      <c r="BOR13" s="219"/>
      <c r="BOS13" s="219"/>
      <c r="BOT13" s="219"/>
      <c r="BOU13" s="219"/>
      <c r="BOV13" s="219"/>
      <c r="BOW13" s="219"/>
      <c r="BOX13" s="219"/>
      <c r="BOY13" s="219"/>
      <c r="BOZ13" s="219"/>
      <c r="BPA13" s="219"/>
      <c r="BPB13" s="219"/>
      <c r="BPC13" s="219"/>
      <c r="BPD13" s="219"/>
      <c r="BPE13" s="219"/>
      <c r="BPF13" s="219"/>
      <c r="BPG13" s="219"/>
      <c r="BPH13" s="219"/>
      <c r="BPI13" s="219"/>
      <c r="BPJ13" s="219"/>
      <c r="BPK13" s="219"/>
      <c r="BPL13" s="219"/>
      <c r="BPM13" s="219"/>
      <c r="BPN13" s="219"/>
      <c r="BPO13" s="219"/>
      <c r="BPP13" s="219"/>
      <c r="BPQ13" s="219"/>
      <c r="BPR13" s="219"/>
      <c r="BPS13" s="219"/>
      <c r="BPT13" s="219"/>
      <c r="BPU13" s="219"/>
      <c r="BPV13" s="219"/>
      <c r="BPW13" s="219"/>
      <c r="BPX13" s="219"/>
      <c r="BPY13" s="219"/>
      <c r="BPZ13" s="219"/>
      <c r="BQA13" s="219"/>
      <c r="BQB13" s="219"/>
      <c r="BQC13" s="219"/>
      <c r="BQD13" s="219"/>
      <c r="BQE13" s="219"/>
      <c r="BQF13" s="219"/>
      <c r="BQG13" s="219"/>
      <c r="BQH13" s="219"/>
      <c r="BQI13" s="219"/>
      <c r="BQJ13" s="219"/>
      <c r="BQK13" s="219"/>
      <c r="BQL13" s="219"/>
      <c r="BQM13" s="219"/>
      <c r="BQN13" s="219"/>
      <c r="BQO13" s="219"/>
      <c r="BQP13" s="219"/>
      <c r="BQQ13" s="219"/>
      <c r="BQR13" s="219"/>
      <c r="BQS13" s="219"/>
      <c r="BQT13" s="219"/>
      <c r="BQU13" s="219"/>
      <c r="BQV13" s="219"/>
      <c r="BQW13" s="219"/>
      <c r="BQX13" s="219"/>
      <c r="BQY13" s="219"/>
      <c r="BQZ13" s="219"/>
      <c r="BRA13" s="219"/>
      <c r="BRB13" s="219"/>
      <c r="BRC13" s="219"/>
      <c r="BRD13" s="219"/>
      <c r="BRE13" s="219"/>
      <c r="BRF13" s="219"/>
      <c r="BRG13" s="219"/>
      <c r="BRH13" s="219"/>
      <c r="BRI13" s="219"/>
      <c r="BRJ13" s="219"/>
      <c r="BRK13" s="219"/>
      <c r="BRL13" s="219"/>
      <c r="BRM13" s="219"/>
      <c r="BRN13" s="219"/>
      <c r="BRO13" s="219"/>
      <c r="BRP13" s="219"/>
      <c r="BRQ13" s="219"/>
      <c r="BRR13" s="219"/>
      <c r="BRS13" s="219"/>
      <c r="BRT13" s="219"/>
      <c r="BRU13" s="219"/>
      <c r="BRV13" s="219"/>
      <c r="BRW13" s="219"/>
      <c r="BRX13" s="219"/>
      <c r="BRY13" s="219"/>
      <c r="BRZ13" s="219"/>
      <c r="BSA13" s="219"/>
      <c r="BSB13" s="219"/>
      <c r="BSC13" s="219"/>
      <c r="BSD13" s="219"/>
      <c r="BSE13" s="219"/>
      <c r="BSF13" s="219"/>
      <c r="BSG13" s="219"/>
      <c r="BSH13" s="219"/>
      <c r="BSI13" s="219"/>
      <c r="BSJ13" s="219"/>
      <c r="BSK13" s="219"/>
      <c r="BSL13" s="219"/>
      <c r="BSM13" s="219"/>
      <c r="BSN13" s="219"/>
      <c r="BSO13" s="219"/>
      <c r="BSP13" s="219"/>
      <c r="BSQ13" s="219"/>
      <c r="BSR13" s="219"/>
      <c r="BSS13" s="219"/>
      <c r="BST13" s="219"/>
      <c r="BSU13" s="219"/>
      <c r="BSV13" s="219"/>
      <c r="BSW13" s="219"/>
      <c r="BSX13" s="219"/>
      <c r="BSY13" s="219"/>
      <c r="BSZ13" s="219"/>
      <c r="BTA13" s="219"/>
      <c r="BTB13" s="219"/>
      <c r="BTC13" s="219"/>
      <c r="BTD13" s="219"/>
      <c r="BTE13" s="219"/>
      <c r="BTF13" s="219"/>
      <c r="BTG13" s="219"/>
      <c r="BTH13" s="219"/>
      <c r="BTI13" s="219"/>
      <c r="BTJ13" s="219"/>
      <c r="BTK13" s="219"/>
      <c r="BTL13" s="219"/>
      <c r="BTM13" s="219"/>
      <c r="BTN13" s="219"/>
      <c r="BTO13" s="219"/>
      <c r="BTP13" s="219"/>
      <c r="BTQ13" s="219"/>
      <c r="BTR13" s="219"/>
      <c r="BTS13" s="219"/>
      <c r="BTT13" s="219"/>
      <c r="BTU13" s="219"/>
      <c r="BTV13" s="219"/>
      <c r="BTW13" s="219"/>
      <c r="BTX13" s="219"/>
      <c r="BTY13" s="219"/>
      <c r="BTZ13" s="219"/>
      <c r="BUA13" s="219"/>
      <c r="BUB13" s="219"/>
      <c r="BUC13" s="219"/>
      <c r="BUD13" s="219"/>
      <c r="BUE13" s="219"/>
      <c r="BUF13" s="219"/>
      <c r="BUG13" s="219"/>
      <c r="BUH13" s="219"/>
      <c r="BUI13" s="219"/>
      <c r="BUJ13" s="219"/>
      <c r="BUK13" s="219"/>
      <c r="BUL13" s="219"/>
      <c r="BUM13" s="219"/>
      <c r="BUN13" s="219"/>
      <c r="BUO13" s="219"/>
      <c r="BUP13" s="219"/>
      <c r="BUQ13" s="219"/>
      <c r="BUR13" s="219"/>
      <c r="BUS13" s="219"/>
      <c r="BUT13" s="219"/>
      <c r="BUU13" s="219"/>
      <c r="BUV13" s="219"/>
      <c r="BUW13" s="219"/>
      <c r="BUX13" s="219"/>
      <c r="BUY13" s="219"/>
      <c r="BUZ13" s="219"/>
      <c r="BVA13" s="219"/>
      <c r="BVB13" s="219"/>
      <c r="BVC13" s="219"/>
      <c r="BVD13" s="219"/>
      <c r="BVE13" s="219"/>
      <c r="BVF13" s="219"/>
      <c r="BVG13" s="219"/>
      <c r="BVH13" s="219"/>
      <c r="BVI13" s="219"/>
      <c r="BVJ13" s="219"/>
      <c r="BVK13" s="219"/>
      <c r="BVL13" s="219"/>
      <c r="BVM13" s="219"/>
      <c r="BVN13" s="219"/>
      <c r="BVO13" s="219"/>
      <c r="BVP13" s="219"/>
      <c r="BVQ13" s="219"/>
      <c r="BVR13" s="219"/>
      <c r="BVS13" s="219"/>
      <c r="BVT13" s="219"/>
      <c r="BVU13" s="219"/>
      <c r="BVV13" s="219"/>
      <c r="BVW13" s="219"/>
      <c r="BVX13" s="219"/>
      <c r="BVY13" s="219"/>
      <c r="BVZ13" s="219"/>
      <c r="BWA13" s="219"/>
      <c r="BWB13" s="219"/>
      <c r="BWC13" s="219"/>
      <c r="BWD13" s="219"/>
      <c r="BWE13" s="219"/>
      <c r="BWF13" s="219"/>
      <c r="BWG13" s="219"/>
      <c r="BWH13" s="219"/>
      <c r="BWI13" s="219"/>
      <c r="BWJ13" s="219"/>
      <c r="BWK13" s="219"/>
      <c r="BWL13" s="219"/>
      <c r="BWM13" s="219"/>
      <c r="BWN13" s="219"/>
      <c r="BWO13" s="219"/>
      <c r="BWP13" s="219"/>
      <c r="BWQ13" s="219"/>
      <c r="BWR13" s="219"/>
      <c r="BWS13" s="219"/>
      <c r="BWT13" s="219"/>
      <c r="BWU13" s="219"/>
      <c r="BWV13" s="219"/>
      <c r="BWW13" s="219"/>
      <c r="BWX13" s="219"/>
      <c r="BWY13" s="219"/>
      <c r="BWZ13" s="219"/>
      <c r="BXA13" s="219"/>
      <c r="BXB13" s="219"/>
      <c r="BXC13" s="219"/>
      <c r="BXD13" s="219"/>
      <c r="BXE13" s="219"/>
      <c r="BXF13" s="219"/>
      <c r="BXG13" s="219"/>
      <c r="BXH13" s="219"/>
      <c r="BXI13" s="219"/>
      <c r="BXJ13" s="219"/>
      <c r="BXK13" s="219"/>
      <c r="BXL13" s="219"/>
      <c r="BXM13" s="219"/>
      <c r="BXN13" s="219"/>
      <c r="BXO13" s="219"/>
      <c r="BXP13" s="219"/>
      <c r="BXQ13" s="219"/>
      <c r="BXR13" s="219"/>
      <c r="BXS13" s="219"/>
      <c r="BXT13" s="219"/>
      <c r="BXU13" s="219"/>
      <c r="BXV13" s="219"/>
      <c r="BXW13" s="219"/>
      <c r="BXX13" s="219"/>
      <c r="BXY13" s="219"/>
      <c r="BXZ13" s="219"/>
      <c r="BYA13" s="219"/>
      <c r="BYB13" s="219"/>
      <c r="BYC13" s="219"/>
      <c r="BYD13" s="219"/>
      <c r="BYE13" s="219"/>
      <c r="BYF13" s="219"/>
      <c r="BYG13" s="219"/>
      <c r="BYH13" s="219"/>
      <c r="BYI13" s="219"/>
      <c r="BYJ13" s="219"/>
      <c r="BYK13" s="219"/>
      <c r="BYL13" s="219"/>
      <c r="BYM13" s="219"/>
      <c r="BYN13" s="219"/>
      <c r="BYO13" s="219"/>
      <c r="BYP13" s="219"/>
      <c r="BYQ13" s="219"/>
      <c r="BYR13" s="219"/>
      <c r="BYS13" s="219"/>
      <c r="BYT13" s="219"/>
      <c r="BYU13" s="219"/>
      <c r="BYV13" s="219"/>
      <c r="BYW13" s="219"/>
      <c r="BYX13" s="219"/>
      <c r="BYY13" s="219"/>
      <c r="BYZ13" s="219"/>
      <c r="BZA13" s="219"/>
      <c r="BZB13" s="219"/>
      <c r="BZC13" s="219"/>
      <c r="BZD13" s="219"/>
      <c r="BZE13" s="219"/>
      <c r="BZF13" s="219"/>
      <c r="BZG13" s="219"/>
      <c r="BZH13" s="219"/>
      <c r="BZI13" s="219"/>
      <c r="BZJ13" s="219"/>
      <c r="BZK13" s="219"/>
      <c r="BZL13" s="219"/>
      <c r="BZM13" s="219"/>
      <c r="BZN13" s="219"/>
      <c r="BZO13" s="219"/>
      <c r="BZP13" s="219"/>
      <c r="BZQ13" s="219"/>
      <c r="BZR13" s="219"/>
      <c r="BZS13" s="219"/>
      <c r="BZT13" s="219"/>
      <c r="BZU13" s="219"/>
      <c r="BZV13" s="219"/>
      <c r="BZW13" s="219"/>
      <c r="BZX13" s="219"/>
      <c r="BZY13" s="219"/>
      <c r="BZZ13" s="219"/>
      <c r="CAA13" s="219"/>
      <c r="CAB13" s="219"/>
      <c r="CAC13" s="219"/>
      <c r="CAD13" s="219"/>
      <c r="CAE13" s="219"/>
      <c r="CAF13" s="219"/>
      <c r="CAG13" s="219"/>
      <c r="CAH13" s="219"/>
      <c r="CAI13" s="219"/>
      <c r="CAJ13" s="219"/>
      <c r="CAK13" s="219"/>
      <c r="CAL13" s="219"/>
      <c r="CAM13" s="219"/>
      <c r="CAN13" s="219"/>
      <c r="CAO13" s="219"/>
      <c r="CAP13" s="219"/>
      <c r="CAQ13" s="219"/>
      <c r="CAR13" s="219"/>
      <c r="CAS13" s="219"/>
      <c r="CAT13" s="219"/>
      <c r="CAU13" s="219"/>
      <c r="CAV13" s="219"/>
      <c r="CAW13" s="219"/>
      <c r="CAX13" s="219"/>
      <c r="CAY13" s="219"/>
      <c r="CAZ13" s="219"/>
      <c r="CBA13" s="219"/>
      <c r="CBB13" s="219"/>
      <c r="CBC13" s="219"/>
      <c r="CBD13" s="219"/>
      <c r="CBE13" s="219"/>
      <c r="CBF13" s="219"/>
      <c r="CBG13" s="219"/>
      <c r="CBH13" s="219"/>
      <c r="CBI13" s="219"/>
      <c r="CBJ13" s="219"/>
      <c r="CBK13" s="219"/>
      <c r="CBL13" s="219"/>
      <c r="CBM13" s="219"/>
      <c r="CBN13" s="219"/>
      <c r="CBO13" s="219"/>
      <c r="CBP13" s="219"/>
      <c r="CBQ13" s="219"/>
      <c r="CBR13" s="219"/>
      <c r="CBS13" s="219"/>
      <c r="CBT13" s="219"/>
      <c r="CBU13" s="219"/>
      <c r="CBV13" s="219"/>
      <c r="CBW13" s="219"/>
      <c r="CBX13" s="219"/>
      <c r="CBY13" s="219"/>
      <c r="CBZ13" s="219"/>
      <c r="CCA13" s="219"/>
      <c r="CCB13" s="219"/>
      <c r="CCC13" s="219"/>
      <c r="CCD13" s="219"/>
      <c r="CCE13" s="219"/>
      <c r="CCF13" s="219"/>
      <c r="CCG13" s="219"/>
      <c r="CCH13" s="219"/>
      <c r="CCI13" s="219"/>
      <c r="CCJ13" s="219"/>
      <c r="CCK13" s="219"/>
      <c r="CCL13" s="219"/>
      <c r="CCM13" s="219"/>
      <c r="CCN13" s="219"/>
      <c r="CCO13" s="219"/>
      <c r="CCP13" s="219"/>
      <c r="CCQ13" s="219"/>
      <c r="CCR13" s="219"/>
      <c r="CCS13" s="219"/>
      <c r="CCT13" s="219"/>
      <c r="CCU13" s="219"/>
      <c r="CCV13" s="219"/>
      <c r="CCW13" s="219"/>
      <c r="CCX13" s="219"/>
      <c r="CCY13" s="219"/>
      <c r="CCZ13" s="219"/>
      <c r="CDA13" s="219"/>
      <c r="CDB13" s="219"/>
      <c r="CDC13" s="219"/>
      <c r="CDD13" s="219"/>
      <c r="CDE13" s="219"/>
      <c r="CDF13" s="219"/>
      <c r="CDG13" s="219"/>
      <c r="CDH13" s="219"/>
      <c r="CDI13" s="219"/>
      <c r="CDJ13" s="219"/>
      <c r="CDK13" s="219"/>
      <c r="CDL13" s="219"/>
      <c r="CDM13" s="219"/>
      <c r="CDN13" s="219"/>
      <c r="CDO13" s="219"/>
      <c r="CDP13" s="219"/>
      <c r="CDQ13" s="219"/>
      <c r="CDR13" s="219"/>
      <c r="CDS13" s="219"/>
      <c r="CDT13" s="219"/>
      <c r="CDU13" s="219"/>
      <c r="CDV13" s="219"/>
      <c r="CDW13" s="219"/>
      <c r="CDX13" s="219"/>
      <c r="CDY13" s="219"/>
      <c r="CDZ13" s="219"/>
      <c r="CEA13" s="219"/>
      <c r="CEB13" s="219"/>
      <c r="CEC13" s="219"/>
      <c r="CED13" s="219"/>
      <c r="CEE13" s="219"/>
      <c r="CEF13" s="219"/>
      <c r="CEG13" s="219"/>
      <c r="CEH13" s="219"/>
      <c r="CEI13" s="219"/>
      <c r="CEJ13" s="219"/>
      <c r="CEK13" s="219"/>
      <c r="CEL13" s="219"/>
      <c r="CEM13" s="219"/>
      <c r="CEN13" s="219"/>
      <c r="CEO13" s="219"/>
      <c r="CEP13" s="219"/>
      <c r="CEQ13" s="219"/>
      <c r="CER13" s="219"/>
      <c r="CES13" s="219"/>
      <c r="CET13" s="219"/>
      <c r="CEU13" s="219"/>
      <c r="CEV13" s="219"/>
      <c r="CEW13" s="219"/>
      <c r="CEX13" s="219"/>
      <c r="CEY13" s="219"/>
      <c r="CEZ13" s="219"/>
      <c r="CFA13" s="219"/>
      <c r="CFB13" s="219"/>
      <c r="CFC13" s="219"/>
      <c r="CFD13" s="219"/>
      <c r="CFE13" s="219"/>
      <c r="CFF13" s="219"/>
      <c r="CFG13" s="219"/>
      <c r="CFH13" s="219"/>
      <c r="CFI13" s="219"/>
      <c r="CFJ13" s="219"/>
      <c r="CFK13" s="219"/>
      <c r="CFL13" s="219"/>
      <c r="CFM13" s="219"/>
      <c r="CFN13" s="219"/>
      <c r="CFO13" s="219"/>
      <c r="CFP13" s="219"/>
      <c r="CFQ13" s="219"/>
      <c r="CFR13" s="219"/>
      <c r="CFS13" s="219"/>
      <c r="CFT13" s="219"/>
      <c r="CFU13" s="219"/>
      <c r="CFV13" s="219"/>
      <c r="CFW13" s="219"/>
      <c r="CFX13" s="219"/>
      <c r="CFY13" s="219"/>
      <c r="CFZ13" s="219"/>
      <c r="CGA13" s="219"/>
      <c r="CGB13" s="219"/>
      <c r="CGC13" s="219"/>
      <c r="CGD13" s="219"/>
      <c r="CGE13" s="219"/>
      <c r="CGF13" s="219"/>
      <c r="CGG13" s="219"/>
      <c r="CGH13" s="219"/>
      <c r="CGI13" s="219"/>
      <c r="CGJ13" s="219"/>
      <c r="CGK13" s="219"/>
      <c r="CGL13" s="219"/>
      <c r="CGM13" s="219"/>
      <c r="CGN13" s="219"/>
      <c r="CGO13" s="219"/>
      <c r="CGP13" s="219"/>
      <c r="CGQ13" s="219"/>
      <c r="CGR13" s="219"/>
      <c r="CGS13" s="219"/>
      <c r="CGT13" s="219"/>
      <c r="CGU13" s="219"/>
      <c r="CGV13" s="219"/>
      <c r="CGW13" s="219"/>
      <c r="CGX13" s="219"/>
      <c r="CGY13" s="219"/>
      <c r="CGZ13" s="219"/>
      <c r="CHA13" s="219"/>
      <c r="CHB13" s="219"/>
      <c r="CHC13" s="219"/>
      <c r="CHD13" s="219"/>
      <c r="CHE13" s="219"/>
      <c r="CHF13" s="219"/>
      <c r="CHG13" s="219"/>
      <c r="CHH13" s="219"/>
      <c r="CHI13" s="219"/>
      <c r="CHJ13" s="219"/>
      <c r="CHK13" s="219"/>
      <c r="CHL13" s="219"/>
      <c r="CHM13" s="219"/>
      <c r="CHN13" s="219"/>
      <c r="CHO13" s="219"/>
      <c r="CHP13" s="219"/>
      <c r="CHQ13" s="219"/>
      <c r="CHR13" s="219"/>
      <c r="CHS13" s="219"/>
      <c r="CHT13" s="219"/>
      <c r="CHU13" s="219"/>
      <c r="CHV13" s="219"/>
      <c r="CHW13" s="219"/>
      <c r="CHX13" s="219"/>
      <c r="CHY13" s="219"/>
      <c r="CHZ13" s="219"/>
      <c r="CIA13" s="219"/>
      <c r="CIB13" s="219"/>
      <c r="CIC13" s="219"/>
      <c r="CID13" s="219"/>
      <c r="CIE13" s="219"/>
      <c r="CIF13" s="219"/>
      <c r="CIG13" s="219"/>
      <c r="CIH13" s="219"/>
      <c r="CII13" s="219"/>
      <c r="CIJ13" s="219"/>
      <c r="CIK13" s="219"/>
      <c r="CIL13" s="219"/>
      <c r="CIM13" s="219"/>
      <c r="CIN13" s="219"/>
      <c r="CIO13" s="219"/>
      <c r="CIP13" s="219"/>
      <c r="CIQ13" s="219"/>
      <c r="CIR13" s="219"/>
      <c r="CIS13" s="219"/>
      <c r="CIT13" s="219"/>
      <c r="CIU13" s="219"/>
      <c r="CIV13" s="219"/>
      <c r="CIW13" s="219"/>
      <c r="CIX13" s="219"/>
      <c r="CIY13" s="219"/>
      <c r="CIZ13" s="219"/>
      <c r="CJA13" s="219"/>
      <c r="CJB13" s="219"/>
      <c r="CJC13" s="219"/>
      <c r="CJD13" s="219"/>
      <c r="CJE13" s="219"/>
      <c r="CJF13" s="219"/>
      <c r="CJG13" s="219"/>
      <c r="CJH13" s="219"/>
      <c r="CJI13" s="219"/>
      <c r="CJJ13" s="219"/>
      <c r="CJK13" s="219"/>
      <c r="CJL13" s="219"/>
      <c r="CJM13" s="219"/>
      <c r="CJN13" s="219"/>
      <c r="CJO13" s="219"/>
      <c r="CJP13" s="219"/>
      <c r="CJQ13" s="219"/>
      <c r="CJR13" s="219"/>
      <c r="CJS13" s="219"/>
      <c r="CJT13" s="219"/>
      <c r="CJU13" s="219"/>
      <c r="CJV13" s="219"/>
      <c r="CJW13" s="219"/>
      <c r="CJX13" s="219"/>
      <c r="CJY13" s="219"/>
      <c r="CJZ13" s="219"/>
      <c r="CKA13" s="219"/>
      <c r="CKB13" s="219"/>
      <c r="CKC13" s="219"/>
      <c r="CKD13" s="219"/>
      <c r="CKE13" s="219"/>
      <c r="CKF13" s="219"/>
      <c r="CKG13" s="219"/>
      <c r="CKH13" s="219"/>
      <c r="CKI13" s="219"/>
      <c r="CKJ13" s="219"/>
      <c r="CKK13" s="219"/>
      <c r="CKL13" s="219"/>
      <c r="CKM13" s="219"/>
      <c r="CKN13" s="219"/>
      <c r="CKO13" s="219"/>
      <c r="CKP13" s="219"/>
      <c r="CKQ13" s="219"/>
      <c r="CKR13" s="219"/>
      <c r="CKS13" s="219"/>
      <c r="CKT13" s="219"/>
      <c r="CKU13" s="219"/>
      <c r="CKV13" s="219"/>
      <c r="CKW13" s="219"/>
      <c r="CKX13" s="219"/>
      <c r="CKY13" s="219"/>
      <c r="CKZ13" s="219"/>
      <c r="CLA13" s="219"/>
      <c r="CLB13" s="219"/>
      <c r="CLC13" s="219"/>
      <c r="CLD13" s="219"/>
      <c r="CLE13" s="219"/>
      <c r="CLF13" s="219"/>
      <c r="CLG13" s="219"/>
      <c r="CLH13" s="219"/>
      <c r="CLI13" s="219"/>
      <c r="CLJ13" s="219"/>
      <c r="CLK13" s="219"/>
      <c r="CLL13" s="219"/>
      <c r="CLM13" s="219"/>
      <c r="CLN13" s="219"/>
      <c r="CLO13" s="219"/>
      <c r="CLP13" s="219"/>
      <c r="CLQ13" s="219"/>
      <c r="CLR13" s="219"/>
      <c r="CLS13" s="219"/>
      <c r="CLT13" s="219"/>
      <c r="CLU13" s="219"/>
      <c r="CLV13" s="219"/>
      <c r="CLW13" s="219"/>
      <c r="CLX13" s="219"/>
      <c r="CLY13" s="219"/>
      <c r="CLZ13" s="219"/>
      <c r="CMA13" s="219"/>
      <c r="CMB13" s="219"/>
      <c r="CMC13" s="219"/>
      <c r="CMD13" s="219"/>
      <c r="CME13" s="219"/>
      <c r="CMF13" s="219"/>
      <c r="CMG13" s="219"/>
      <c r="CMH13" s="219"/>
      <c r="CMI13" s="219"/>
      <c r="CMJ13" s="219"/>
      <c r="CMK13" s="219"/>
      <c r="CML13" s="219"/>
      <c r="CMM13" s="219"/>
      <c r="CMN13" s="219"/>
      <c r="CMO13" s="219"/>
      <c r="CMP13" s="219"/>
      <c r="CMQ13" s="219"/>
      <c r="CMR13" s="219"/>
      <c r="CMS13" s="219"/>
      <c r="CMT13" s="219"/>
      <c r="CMU13" s="219"/>
      <c r="CMV13" s="219"/>
      <c r="CMW13" s="219"/>
      <c r="CMX13" s="219"/>
      <c r="CMY13" s="219"/>
      <c r="CMZ13" s="219"/>
      <c r="CNA13" s="219"/>
      <c r="CNB13" s="219"/>
      <c r="CNC13" s="219"/>
      <c r="CND13" s="219"/>
      <c r="CNE13" s="219"/>
      <c r="CNF13" s="219"/>
      <c r="CNG13" s="219"/>
      <c r="CNH13" s="219"/>
      <c r="CNI13" s="219"/>
      <c r="CNJ13" s="219"/>
      <c r="CNK13" s="219"/>
      <c r="CNL13" s="219"/>
      <c r="CNM13" s="219"/>
      <c r="CNN13" s="219"/>
      <c r="CNO13" s="219"/>
      <c r="CNP13" s="219"/>
      <c r="CNQ13" s="219"/>
      <c r="CNR13" s="219"/>
      <c r="CNS13" s="219"/>
      <c r="CNT13" s="219"/>
      <c r="CNU13" s="219"/>
      <c r="CNV13" s="219"/>
      <c r="CNW13" s="219"/>
      <c r="CNX13" s="219"/>
      <c r="CNY13" s="219"/>
      <c r="CNZ13" s="219"/>
      <c r="COA13" s="219"/>
      <c r="COB13" s="219"/>
      <c r="COC13" s="219"/>
      <c r="COD13" s="219"/>
      <c r="COE13" s="219"/>
      <c r="COF13" s="219"/>
      <c r="COG13" s="219"/>
      <c r="COH13" s="219"/>
      <c r="COI13" s="219"/>
      <c r="COJ13" s="219"/>
      <c r="COK13" s="219"/>
      <c r="COL13" s="219"/>
      <c r="COM13" s="219"/>
      <c r="CON13" s="219"/>
      <c r="COO13" s="219"/>
      <c r="COP13" s="219"/>
      <c r="COQ13" s="219"/>
      <c r="COR13" s="219"/>
      <c r="COS13" s="219"/>
      <c r="COT13" s="219"/>
      <c r="COU13" s="219"/>
      <c r="COV13" s="219"/>
      <c r="COW13" s="219"/>
      <c r="COX13" s="219"/>
      <c r="COY13" s="219"/>
      <c r="COZ13" s="219"/>
      <c r="CPA13" s="219"/>
      <c r="CPB13" s="219"/>
      <c r="CPC13" s="219"/>
      <c r="CPD13" s="219"/>
      <c r="CPE13" s="219"/>
      <c r="CPF13" s="219"/>
      <c r="CPG13" s="219"/>
      <c r="CPH13" s="219"/>
      <c r="CPI13" s="219"/>
      <c r="CPJ13" s="219"/>
      <c r="CPK13" s="219"/>
      <c r="CPL13" s="219"/>
      <c r="CPM13" s="219"/>
      <c r="CPN13" s="219"/>
      <c r="CPO13" s="219"/>
      <c r="CPP13" s="219"/>
      <c r="CPQ13" s="219"/>
      <c r="CPR13" s="219"/>
      <c r="CPS13" s="219"/>
      <c r="CPT13" s="219"/>
      <c r="CPU13" s="219"/>
      <c r="CPV13" s="219"/>
      <c r="CPW13" s="219"/>
      <c r="CPX13" s="219"/>
      <c r="CPY13" s="219"/>
      <c r="CPZ13" s="219"/>
      <c r="CQA13" s="219"/>
      <c r="CQB13" s="219"/>
      <c r="CQC13" s="219"/>
      <c r="CQD13" s="219"/>
      <c r="CQE13" s="219"/>
      <c r="CQF13" s="219"/>
      <c r="CQG13" s="219"/>
      <c r="CQH13" s="219"/>
      <c r="CQI13" s="219"/>
      <c r="CQJ13" s="219"/>
      <c r="CQK13" s="219"/>
      <c r="CQL13" s="219"/>
      <c r="CQM13" s="219"/>
      <c r="CQN13" s="219"/>
      <c r="CQO13" s="219"/>
      <c r="CQP13" s="219"/>
      <c r="CQQ13" s="219"/>
      <c r="CQR13" s="219"/>
      <c r="CQS13" s="219"/>
      <c r="CQT13" s="219"/>
      <c r="CQU13" s="219"/>
      <c r="CQV13" s="219"/>
      <c r="CQW13" s="219"/>
      <c r="CQX13" s="219"/>
      <c r="CQY13" s="219"/>
      <c r="CQZ13" s="219"/>
      <c r="CRA13" s="219"/>
      <c r="CRB13" s="219"/>
      <c r="CRC13" s="219"/>
      <c r="CRD13" s="219"/>
      <c r="CRE13" s="219"/>
      <c r="CRF13" s="219"/>
      <c r="CRG13" s="219"/>
      <c r="CRH13" s="219"/>
      <c r="CRI13" s="219"/>
      <c r="CRJ13" s="219"/>
      <c r="CRK13" s="219"/>
      <c r="CRL13" s="219"/>
      <c r="CRM13" s="219"/>
      <c r="CRN13" s="219"/>
      <c r="CRO13" s="219"/>
      <c r="CRP13" s="219"/>
      <c r="CRQ13" s="219"/>
      <c r="CRR13" s="219"/>
      <c r="CRS13" s="219"/>
      <c r="CRT13" s="219"/>
      <c r="CRU13" s="219"/>
      <c r="CRV13" s="219"/>
      <c r="CRW13" s="219"/>
      <c r="CRX13" s="219"/>
      <c r="CRY13" s="219"/>
      <c r="CRZ13" s="219"/>
      <c r="CSA13" s="219"/>
      <c r="CSB13" s="219"/>
      <c r="CSC13" s="219"/>
      <c r="CSD13" s="219"/>
      <c r="CSE13" s="219"/>
      <c r="CSF13" s="219"/>
      <c r="CSG13" s="219"/>
      <c r="CSH13" s="219"/>
      <c r="CSI13" s="219"/>
      <c r="CSJ13" s="219"/>
      <c r="CSK13" s="219"/>
      <c r="CSL13" s="219"/>
      <c r="CSM13" s="219"/>
      <c r="CSN13" s="219"/>
      <c r="CSO13" s="219"/>
      <c r="CSP13" s="219"/>
      <c r="CSQ13" s="219"/>
      <c r="CSR13" s="219"/>
      <c r="CSS13" s="219"/>
      <c r="CST13" s="219"/>
      <c r="CSU13" s="219"/>
      <c r="CSV13" s="219"/>
      <c r="CSW13" s="219"/>
      <c r="CSX13" s="219"/>
      <c r="CSY13" s="219"/>
      <c r="CSZ13" s="219"/>
      <c r="CTA13" s="219"/>
      <c r="CTB13" s="219"/>
      <c r="CTC13" s="219"/>
      <c r="CTD13" s="219"/>
      <c r="CTE13" s="219"/>
      <c r="CTF13" s="219"/>
      <c r="CTG13" s="219"/>
      <c r="CTH13" s="219"/>
      <c r="CTI13" s="219"/>
      <c r="CTJ13" s="219"/>
      <c r="CTK13" s="219"/>
      <c r="CTL13" s="219"/>
      <c r="CTM13" s="219"/>
      <c r="CTN13" s="219"/>
      <c r="CTO13" s="219"/>
      <c r="CTP13" s="219"/>
      <c r="CTQ13" s="219"/>
      <c r="CTR13" s="219"/>
      <c r="CTS13" s="219"/>
      <c r="CTT13" s="219"/>
      <c r="CTU13" s="219"/>
      <c r="CTV13" s="219"/>
      <c r="CTW13" s="219"/>
      <c r="CTX13" s="219"/>
      <c r="CTY13" s="219"/>
      <c r="CTZ13" s="219"/>
      <c r="CUA13" s="219"/>
      <c r="CUB13" s="219"/>
      <c r="CUC13" s="219"/>
      <c r="CUD13" s="219"/>
      <c r="CUE13" s="219"/>
      <c r="CUF13" s="219"/>
      <c r="CUG13" s="219"/>
      <c r="CUH13" s="219"/>
      <c r="CUI13" s="219"/>
      <c r="CUJ13" s="219"/>
      <c r="CUK13" s="219"/>
      <c r="CUL13" s="219"/>
      <c r="CUM13" s="219"/>
      <c r="CUN13" s="219"/>
      <c r="CUO13" s="219"/>
      <c r="CUP13" s="219"/>
      <c r="CUQ13" s="219"/>
      <c r="CUR13" s="219"/>
      <c r="CUS13" s="219"/>
      <c r="CUT13" s="219"/>
      <c r="CUU13" s="219"/>
      <c r="CUV13" s="219"/>
      <c r="CUW13" s="219"/>
      <c r="CUX13" s="219"/>
      <c r="CUY13" s="219"/>
      <c r="CUZ13" s="219"/>
      <c r="CVA13" s="219"/>
      <c r="CVB13" s="219"/>
      <c r="CVC13" s="219"/>
      <c r="CVD13" s="219"/>
      <c r="CVE13" s="219"/>
      <c r="CVF13" s="219"/>
      <c r="CVG13" s="219"/>
      <c r="CVH13" s="219"/>
      <c r="CVI13" s="219"/>
      <c r="CVJ13" s="219"/>
      <c r="CVK13" s="219"/>
      <c r="CVL13" s="219"/>
      <c r="CVM13" s="219"/>
      <c r="CVN13" s="219"/>
      <c r="CVO13" s="219"/>
      <c r="CVP13" s="219"/>
      <c r="CVQ13" s="219"/>
      <c r="CVR13" s="219"/>
      <c r="CVS13" s="219"/>
      <c r="CVT13" s="219"/>
      <c r="CVU13" s="219"/>
      <c r="CVV13" s="219"/>
      <c r="CVW13" s="219"/>
      <c r="CVX13" s="219"/>
      <c r="CVY13" s="219"/>
      <c r="CVZ13" s="219"/>
      <c r="CWA13" s="219"/>
      <c r="CWB13" s="219"/>
      <c r="CWC13" s="219"/>
      <c r="CWD13" s="219"/>
      <c r="CWE13" s="219"/>
      <c r="CWF13" s="219"/>
      <c r="CWG13" s="219"/>
      <c r="CWH13" s="219"/>
      <c r="CWI13" s="219"/>
      <c r="CWJ13" s="219"/>
      <c r="CWK13" s="219"/>
      <c r="CWL13" s="219"/>
      <c r="CWM13" s="219"/>
      <c r="CWN13" s="219"/>
      <c r="CWO13" s="219"/>
      <c r="CWP13" s="219"/>
      <c r="CWQ13" s="219"/>
      <c r="CWR13" s="219"/>
      <c r="CWS13" s="219"/>
      <c r="CWT13" s="219"/>
      <c r="CWU13" s="219"/>
      <c r="CWV13" s="219"/>
      <c r="CWW13" s="219"/>
      <c r="CWX13" s="219"/>
      <c r="CWY13" s="219"/>
      <c r="CWZ13" s="219"/>
      <c r="CXA13" s="219"/>
      <c r="CXB13" s="219"/>
      <c r="CXC13" s="219"/>
      <c r="CXD13" s="219"/>
      <c r="CXE13" s="219"/>
      <c r="CXF13" s="219"/>
      <c r="CXG13" s="219"/>
      <c r="CXH13" s="219"/>
      <c r="CXI13" s="219"/>
      <c r="CXJ13" s="219"/>
      <c r="CXK13" s="219"/>
      <c r="CXL13" s="219"/>
      <c r="CXM13" s="219"/>
      <c r="CXN13" s="219"/>
      <c r="CXO13" s="219"/>
      <c r="CXP13" s="219"/>
      <c r="CXQ13" s="219"/>
      <c r="CXR13" s="219"/>
      <c r="CXS13" s="219"/>
      <c r="CXT13" s="219"/>
      <c r="CXU13" s="219"/>
      <c r="CXV13" s="219"/>
      <c r="CXW13" s="219"/>
      <c r="CXX13" s="219"/>
      <c r="CXY13" s="219"/>
      <c r="CXZ13" s="219"/>
      <c r="CYA13" s="219"/>
      <c r="CYB13" s="219"/>
      <c r="CYC13" s="219"/>
      <c r="CYD13" s="219"/>
      <c r="CYE13" s="219"/>
      <c r="CYF13" s="219"/>
      <c r="CYG13" s="219"/>
      <c r="CYH13" s="219"/>
      <c r="CYI13" s="219"/>
      <c r="CYJ13" s="219"/>
      <c r="CYK13" s="219"/>
      <c r="CYL13" s="219"/>
      <c r="CYM13" s="219"/>
      <c r="CYN13" s="219"/>
      <c r="CYO13" s="219"/>
      <c r="CYP13" s="219"/>
      <c r="CYQ13" s="219"/>
      <c r="CYR13" s="219"/>
      <c r="CYS13" s="219"/>
      <c r="CYT13" s="219"/>
      <c r="CYU13" s="219"/>
      <c r="CYV13" s="219"/>
      <c r="CYW13" s="219"/>
      <c r="CYX13" s="219"/>
      <c r="CYY13" s="219"/>
      <c r="CYZ13" s="219"/>
      <c r="CZA13" s="219"/>
      <c r="CZB13" s="219"/>
      <c r="CZC13" s="219"/>
      <c r="CZD13" s="219"/>
      <c r="CZE13" s="219"/>
      <c r="CZF13" s="219"/>
      <c r="CZG13" s="219"/>
      <c r="CZH13" s="219"/>
      <c r="CZI13" s="219"/>
      <c r="CZJ13" s="219"/>
      <c r="CZK13" s="219"/>
      <c r="CZL13" s="219"/>
      <c r="CZM13" s="219"/>
      <c r="CZN13" s="219"/>
      <c r="CZO13" s="219"/>
      <c r="CZP13" s="219"/>
      <c r="CZQ13" s="219"/>
      <c r="CZR13" s="219"/>
      <c r="CZS13" s="219"/>
      <c r="CZT13" s="219"/>
      <c r="CZU13" s="219"/>
      <c r="CZV13" s="219"/>
      <c r="CZW13" s="219"/>
      <c r="CZX13" s="219"/>
      <c r="CZY13" s="219"/>
      <c r="CZZ13" s="219"/>
      <c r="DAA13" s="219"/>
      <c r="DAB13" s="219"/>
      <c r="DAC13" s="219"/>
      <c r="DAD13" s="219"/>
      <c r="DAE13" s="219"/>
      <c r="DAF13" s="219"/>
      <c r="DAG13" s="219"/>
      <c r="DAH13" s="219"/>
      <c r="DAI13" s="219"/>
      <c r="DAJ13" s="219"/>
      <c r="DAK13" s="219"/>
      <c r="DAL13" s="219"/>
      <c r="DAM13" s="219"/>
      <c r="DAN13" s="219"/>
      <c r="DAO13" s="219"/>
      <c r="DAP13" s="219"/>
      <c r="DAQ13" s="219"/>
      <c r="DAR13" s="219"/>
      <c r="DAS13" s="219"/>
      <c r="DAT13" s="219"/>
      <c r="DAU13" s="219"/>
      <c r="DAV13" s="219"/>
      <c r="DAW13" s="219"/>
      <c r="DAX13" s="219"/>
      <c r="DAY13" s="219"/>
      <c r="DAZ13" s="219"/>
      <c r="DBA13" s="219"/>
      <c r="DBB13" s="219"/>
      <c r="DBC13" s="219"/>
      <c r="DBD13" s="219"/>
      <c r="DBE13" s="219"/>
      <c r="DBF13" s="219"/>
      <c r="DBG13" s="219"/>
      <c r="DBH13" s="219"/>
      <c r="DBI13" s="219"/>
      <c r="DBJ13" s="219"/>
      <c r="DBK13" s="219"/>
      <c r="DBL13" s="219"/>
      <c r="DBM13" s="219"/>
      <c r="DBN13" s="219"/>
      <c r="DBO13" s="219"/>
      <c r="DBP13" s="219"/>
      <c r="DBQ13" s="219"/>
      <c r="DBR13" s="219"/>
      <c r="DBS13" s="219"/>
      <c r="DBT13" s="219"/>
      <c r="DBU13" s="219"/>
      <c r="DBV13" s="219"/>
      <c r="DBW13" s="219"/>
      <c r="DBX13" s="219"/>
      <c r="DBY13" s="219"/>
      <c r="DBZ13" s="219"/>
      <c r="DCA13" s="219"/>
      <c r="DCB13" s="219"/>
      <c r="DCC13" s="219"/>
      <c r="DCD13" s="219"/>
      <c r="DCE13" s="219"/>
      <c r="DCF13" s="219"/>
      <c r="DCG13" s="219"/>
      <c r="DCH13" s="219"/>
      <c r="DCI13" s="219"/>
      <c r="DCJ13" s="219"/>
      <c r="DCK13" s="219"/>
      <c r="DCL13" s="219"/>
      <c r="DCM13" s="219"/>
      <c r="DCN13" s="219"/>
      <c r="DCO13" s="219"/>
      <c r="DCP13" s="219"/>
      <c r="DCQ13" s="219"/>
      <c r="DCR13" s="219"/>
      <c r="DCS13" s="219"/>
      <c r="DCT13" s="219"/>
      <c r="DCU13" s="219"/>
      <c r="DCV13" s="219"/>
      <c r="DCW13" s="219"/>
      <c r="DCX13" s="219"/>
      <c r="DCY13" s="219"/>
      <c r="DCZ13" s="219"/>
      <c r="DDA13" s="219"/>
      <c r="DDB13" s="219"/>
      <c r="DDC13" s="219"/>
      <c r="DDD13" s="219"/>
      <c r="DDE13" s="219"/>
      <c r="DDF13" s="219"/>
      <c r="DDG13" s="219"/>
      <c r="DDH13" s="219"/>
      <c r="DDI13" s="219"/>
      <c r="DDJ13" s="219"/>
      <c r="DDK13" s="219"/>
      <c r="DDL13" s="219"/>
      <c r="DDM13" s="219"/>
      <c r="DDN13" s="219"/>
      <c r="DDO13" s="219"/>
      <c r="DDP13" s="219"/>
      <c r="DDQ13" s="219"/>
      <c r="DDR13" s="219"/>
      <c r="DDS13" s="219"/>
      <c r="DDT13" s="219"/>
      <c r="DDU13" s="219"/>
      <c r="DDV13" s="219"/>
      <c r="DDW13" s="219"/>
      <c r="DDX13" s="219"/>
      <c r="DDY13" s="219"/>
      <c r="DDZ13" s="219"/>
      <c r="DEA13" s="219"/>
      <c r="DEB13" s="219"/>
      <c r="DEC13" s="219"/>
      <c r="DED13" s="219"/>
      <c r="DEE13" s="219"/>
      <c r="DEF13" s="219"/>
      <c r="DEG13" s="219"/>
      <c r="DEH13" s="219"/>
      <c r="DEI13" s="219"/>
      <c r="DEJ13" s="219"/>
      <c r="DEK13" s="219"/>
      <c r="DEL13" s="219"/>
      <c r="DEM13" s="219"/>
      <c r="DEN13" s="219"/>
      <c r="DEO13" s="219"/>
      <c r="DEP13" s="219"/>
      <c r="DEQ13" s="219"/>
      <c r="DER13" s="219"/>
      <c r="DES13" s="219"/>
      <c r="DET13" s="219"/>
      <c r="DEU13" s="219"/>
      <c r="DEV13" s="219"/>
      <c r="DEW13" s="219"/>
      <c r="DEX13" s="219"/>
      <c r="DEY13" s="219"/>
      <c r="DEZ13" s="219"/>
      <c r="DFA13" s="219"/>
      <c r="DFB13" s="219"/>
      <c r="DFC13" s="219"/>
      <c r="DFD13" s="219"/>
      <c r="DFE13" s="219"/>
      <c r="DFF13" s="219"/>
      <c r="DFG13" s="219"/>
      <c r="DFH13" s="219"/>
      <c r="DFI13" s="219"/>
      <c r="DFJ13" s="219"/>
      <c r="DFK13" s="219"/>
      <c r="DFL13" s="219"/>
      <c r="DFM13" s="219"/>
      <c r="DFN13" s="219"/>
      <c r="DFO13" s="219"/>
      <c r="DFP13" s="219"/>
      <c r="DFQ13" s="219"/>
      <c r="DFR13" s="219"/>
      <c r="DFS13" s="219"/>
      <c r="DFT13" s="219"/>
      <c r="DFU13" s="219"/>
      <c r="DFV13" s="219"/>
      <c r="DFW13" s="219"/>
      <c r="DFX13" s="219"/>
      <c r="DFY13" s="219"/>
      <c r="DFZ13" s="219"/>
      <c r="DGA13" s="219"/>
      <c r="DGB13" s="219"/>
      <c r="DGC13" s="219"/>
      <c r="DGD13" s="219"/>
      <c r="DGE13" s="219"/>
      <c r="DGF13" s="219"/>
      <c r="DGG13" s="219"/>
      <c r="DGH13" s="219"/>
      <c r="DGI13" s="219"/>
      <c r="DGJ13" s="219"/>
      <c r="DGK13" s="219"/>
      <c r="DGL13" s="219"/>
      <c r="DGM13" s="219"/>
      <c r="DGN13" s="219"/>
      <c r="DGO13" s="219"/>
      <c r="DGP13" s="219"/>
      <c r="DGQ13" s="219"/>
      <c r="DGR13" s="219"/>
      <c r="DGS13" s="219"/>
      <c r="DGT13" s="219"/>
      <c r="DGU13" s="219"/>
      <c r="DGV13" s="219"/>
      <c r="DGW13" s="219"/>
      <c r="DGX13" s="219"/>
      <c r="DGY13" s="219"/>
      <c r="DGZ13" s="219"/>
      <c r="DHA13" s="219"/>
      <c r="DHB13" s="219"/>
      <c r="DHC13" s="219"/>
      <c r="DHD13" s="219"/>
      <c r="DHE13" s="219"/>
      <c r="DHF13" s="219"/>
      <c r="DHG13" s="219"/>
      <c r="DHH13" s="219"/>
      <c r="DHI13" s="219"/>
      <c r="DHJ13" s="219"/>
      <c r="DHK13" s="219"/>
      <c r="DHL13" s="219"/>
      <c r="DHM13" s="219"/>
      <c r="DHN13" s="219"/>
      <c r="DHO13" s="219"/>
      <c r="DHP13" s="219"/>
      <c r="DHQ13" s="219"/>
      <c r="DHR13" s="219"/>
      <c r="DHS13" s="219"/>
      <c r="DHT13" s="219"/>
      <c r="DHU13" s="219"/>
      <c r="DHV13" s="219"/>
      <c r="DHW13" s="219"/>
      <c r="DHX13" s="219"/>
      <c r="DHY13" s="219"/>
      <c r="DHZ13" s="219"/>
      <c r="DIA13" s="219"/>
      <c r="DIB13" s="219"/>
      <c r="DIC13" s="219"/>
      <c r="DID13" s="219"/>
      <c r="DIE13" s="219"/>
      <c r="DIF13" s="219"/>
      <c r="DIG13" s="219"/>
      <c r="DIH13" s="219"/>
      <c r="DII13" s="219"/>
      <c r="DIJ13" s="219"/>
      <c r="DIK13" s="219"/>
      <c r="DIL13" s="219"/>
      <c r="DIM13" s="219"/>
      <c r="DIN13" s="219"/>
      <c r="DIO13" s="219"/>
      <c r="DIP13" s="219"/>
      <c r="DIQ13" s="219"/>
      <c r="DIR13" s="219"/>
      <c r="DIS13" s="219"/>
      <c r="DIT13" s="219"/>
      <c r="DIU13" s="219"/>
      <c r="DIV13" s="219"/>
      <c r="DIW13" s="219"/>
      <c r="DIX13" s="219"/>
      <c r="DIY13" s="219"/>
      <c r="DIZ13" s="219"/>
      <c r="DJA13" s="219"/>
      <c r="DJB13" s="219"/>
      <c r="DJC13" s="219"/>
      <c r="DJD13" s="219"/>
      <c r="DJE13" s="219"/>
      <c r="DJF13" s="219"/>
      <c r="DJG13" s="219"/>
      <c r="DJH13" s="219"/>
      <c r="DJI13" s="219"/>
      <c r="DJJ13" s="219"/>
      <c r="DJK13" s="219"/>
      <c r="DJL13" s="219"/>
      <c r="DJM13" s="219"/>
      <c r="DJN13" s="219"/>
      <c r="DJO13" s="219"/>
      <c r="DJP13" s="219"/>
      <c r="DJQ13" s="219"/>
      <c r="DJR13" s="219"/>
      <c r="DJS13" s="219"/>
      <c r="DJT13" s="219"/>
      <c r="DJU13" s="219"/>
      <c r="DJV13" s="219"/>
      <c r="DJW13" s="219"/>
      <c r="DJX13" s="219"/>
      <c r="DJY13" s="219"/>
      <c r="DJZ13" s="219"/>
      <c r="DKA13" s="219"/>
      <c r="DKB13" s="219"/>
      <c r="DKC13" s="219"/>
      <c r="DKD13" s="219"/>
      <c r="DKE13" s="219"/>
      <c r="DKF13" s="219"/>
      <c r="DKG13" s="219"/>
      <c r="DKH13" s="219"/>
      <c r="DKI13" s="219"/>
      <c r="DKJ13" s="219"/>
      <c r="DKK13" s="219"/>
      <c r="DKL13" s="219"/>
      <c r="DKM13" s="219"/>
      <c r="DKN13" s="219"/>
      <c r="DKO13" s="219"/>
      <c r="DKP13" s="219"/>
      <c r="DKQ13" s="219"/>
      <c r="DKR13" s="219"/>
      <c r="DKS13" s="219"/>
      <c r="DKT13" s="219"/>
      <c r="DKU13" s="219"/>
      <c r="DKV13" s="219"/>
      <c r="DKW13" s="219"/>
      <c r="DKX13" s="219"/>
      <c r="DKY13" s="219"/>
      <c r="DKZ13" s="219"/>
      <c r="DLA13" s="219"/>
      <c r="DLB13" s="219"/>
      <c r="DLC13" s="219"/>
      <c r="DLD13" s="219"/>
      <c r="DLE13" s="219"/>
      <c r="DLF13" s="219"/>
      <c r="DLG13" s="219"/>
      <c r="DLH13" s="219"/>
      <c r="DLI13" s="219"/>
      <c r="DLJ13" s="219"/>
      <c r="DLK13" s="219"/>
      <c r="DLL13" s="219"/>
      <c r="DLM13" s="219"/>
      <c r="DLN13" s="219"/>
      <c r="DLO13" s="219"/>
      <c r="DLP13" s="219"/>
      <c r="DLQ13" s="219"/>
      <c r="DLR13" s="219"/>
      <c r="DLS13" s="219"/>
      <c r="DLT13" s="219"/>
      <c r="DLU13" s="219"/>
      <c r="DLV13" s="219"/>
      <c r="DLW13" s="219"/>
      <c r="DLX13" s="219"/>
      <c r="DLY13" s="219"/>
      <c r="DLZ13" s="219"/>
      <c r="DMA13" s="219"/>
      <c r="DMB13" s="219"/>
      <c r="DMC13" s="219"/>
      <c r="DMD13" s="219"/>
      <c r="DME13" s="219"/>
      <c r="DMF13" s="219"/>
      <c r="DMG13" s="219"/>
      <c r="DMH13" s="219"/>
      <c r="DMI13" s="219"/>
      <c r="DMJ13" s="219"/>
      <c r="DMK13" s="219"/>
      <c r="DML13" s="219"/>
      <c r="DMM13" s="219"/>
      <c r="DMN13" s="219"/>
      <c r="DMO13" s="219"/>
      <c r="DMP13" s="219"/>
      <c r="DMQ13" s="219"/>
      <c r="DMR13" s="219"/>
      <c r="DMS13" s="219"/>
      <c r="DMT13" s="219"/>
      <c r="DMU13" s="219"/>
      <c r="DMV13" s="219"/>
      <c r="DMW13" s="219"/>
      <c r="DMX13" s="219"/>
      <c r="DMY13" s="219"/>
      <c r="DMZ13" s="219"/>
      <c r="DNA13" s="219"/>
      <c r="DNB13" s="219"/>
      <c r="DNC13" s="219"/>
      <c r="DND13" s="219"/>
      <c r="DNE13" s="219"/>
      <c r="DNF13" s="219"/>
      <c r="DNG13" s="219"/>
      <c r="DNH13" s="219"/>
      <c r="DNI13" s="219"/>
      <c r="DNJ13" s="219"/>
      <c r="DNK13" s="219"/>
      <c r="DNL13" s="219"/>
      <c r="DNM13" s="219"/>
      <c r="DNN13" s="219"/>
      <c r="DNO13" s="219"/>
      <c r="DNP13" s="219"/>
      <c r="DNQ13" s="219"/>
      <c r="DNR13" s="219"/>
      <c r="DNS13" s="219"/>
      <c r="DNT13" s="219"/>
      <c r="DNU13" s="219"/>
      <c r="DNV13" s="219"/>
      <c r="DNW13" s="219"/>
      <c r="DNX13" s="219"/>
      <c r="DNY13" s="219"/>
      <c r="DNZ13" s="219"/>
      <c r="DOA13" s="219"/>
      <c r="DOB13" s="219"/>
      <c r="DOC13" s="219"/>
      <c r="DOD13" s="219"/>
      <c r="DOE13" s="219"/>
      <c r="DOF13" s="219"/>
      <c r="DOG13" s="219"/>
      <c r="DOH13" s="219"/>
      <c r="DOI13" s="219"/>
      <c r="DOJ13" s="219"/>
      <c r="DOK13" s="219"/>
      <c r="DOL13" s="219"/>
      <c r="DOM13" s="219"/>
      <c r="DON13" s="219"/>
      <c r="DOO13" s="219"/>
      <c r="DOP13" s="219"/>
      <c r="DOQ13" s="219"/>
      <c r="DOR13" s="219"/>
      <c r="DOS13" s="219"/>
      <c r="DOT13" s="219"/>
      <c r="DOU13" s="219"/>
      <c r="DOV13" s="219"/>
      <c r="DOW13" s="219"/>
      <c r="DOX13" s="219"/>
      <c r="DOY13" s="219"/>
      <c r="DOZ13" s="219"/>
      <c r="DPA13" s="219"/>
      <c r="DPB13" s="219"/>
      <c r="DPC13" s="219"/>
      <c r="DPD13" s="219"/>
      <c r="DPE13" s="219"/>
      <c r="DPF13" s="219"/>
      <c r="DPG13" s="219"/>
      <c r="DPH13" s="219"/>
      <c r="DPI13" s="219"/>
      <c r="DPJ13" s="219"/>
      <c r="DPK13" s="219"/>
      <c r="DPL13" s="219"/>
      <c r="DPM13" s="219"/>
      <c r="DPN13" s="219"/>
      <c r="DPO13" s="219"/>
      <c r="DPP13" s="219"/>
      <c r="DPQ13" s="219"/>
      <c r="DPR13" s="219"/>
      <c r="DPS13" s="219"/>
      <c r="DPT13" s="219"/>
      <c r="DPU13" s="219"/>
      <c r="DPV13" s="219"/>
      <c r="DPW13" s="219"/>
      <c r="DPX13" s="219"/>
      <c r="DPY13" s="219"/>
      <c r="DPZ13" s="219"/>
      <c r="DQA13" s="219"/>
      <c r="DQB13" s="219"/>
      <c r="DQC13" s="219"/>
      <c r="DQD13" s="219"/>
      <c r="DQE13" s="219"/>
      <c r="DQF13" s="219"/>
      <c r="DQG13" s="219"/>
      <c r="DQH13" s="219"/>
      <c r="DQI13" s="219"/>
      <c r="DQJ13" s="219"/>
      <c r="DQK13" s="219"/>
      <c r="DQL13" s="219"/>
      <c r="DQM13" s="219"/>
      <c r="DQN13" s="219"/>
      <c r="DQO13" s="219"/>
      <c r="DQP13" s="219"/>
      <c r="DQQ13" s="219"/>
      <c r="DQR13" s="219"/>
      <c r="DQS13" s="219"/>
      <c r="DQT13" s="219"/>
      <c r="DQU13" s="219"/>
      <c r="DQV13" s="219"/>
      <c r="DQW13" s="219"/>
      <c r="DQX13" s="219"/>
      <c r="DQY13" s="219"/>
      <c r="DQZ13" s="219"/>
      <c r="DRA13" s="219"/>
      <c r="DRB13" s="219"/>
      <c r="DRC13" s="219"/>
      <c r="DRD13" s="219"/>
      <c r="DRE13" s="219"/>
      <c r="DRF13" s="219"/>
      <c r="DRG13" s="219"/>
      <c r="DRH13" s="219"/>
      <c r="DRI13" s="219"/>
      <c r="DRJ13" s="219"/>
      <c r="DRK13" s="219"/>
      <c r="DRL13" s="219"/>
      <c r="DRM13" s="219"/>
      <c r="DRN13" s="219"/>
      <c r="DRO13" s="219"/>
      <c r="DRP13" s="219"/>
      <c r="DRQ13" s="219"/>
      <c r="DRR13" s="219"/>
      <c r="DRS13" s="219"/>
      <c r="DRT13" s="219"/>
      <c r="DRU13" s="219"/>
      <c r="DRV13" s="219"/>
      <c r="DRW13" s="219"/>
      <c r="DRX13" s="219"/>
      <c r="DRY13" s="219"/>
      <c r="DRZ13" s="219"/>
      <c r="DSA13" s="219"/>
      <c r="DSB13" s="219"/>
      <c r="DSC13" s="219"/>
      <c r="DSD13" s="219"/>
      <c r="DSE13" s="219"/>
      <c r="DSF13" s="219"/>
      <c r="DSG13" s="219"/>
      <c r="DSH13" s="219"/>
      <c r="DSI13" s="219"/>
      <c r="DSJ13" s="219"/>
      <c r="DSK13" s="219"/>
      <c r="DSL13" s="219"/>
      <c r="DSM13" s="219"/>
      <c r="DSN13" s="219"/>
      <c r="DSO13" s="219"/>
      <c r="DSP13" s="219"/>
      <c r="DSQ13" s="219"/>
      <c r="DSR13" s="219"/>
      <c r="DSS13" s="219"/>
      <c r="DST13" s="219"/>
      <c r="DSU13" s="219"/>
      <c r="DSV13" s="219"/>
      <c r="DSW13" s="219"/>
      <c r="DSX13" s="219"/>
      <c r="DSY13" s="219"/>
      <c r="DSZ13" s="219"/>
      <c r="DTA13" s="219"/>
      <c r="DTB13" s="219"/>
      <c r="DTC13" s="219"/>
      <c r="DTD13" s="219"/>
      <c r="DTE13" s="219"/>
      <c r="DTF13" s="219"/>
      <c r="DTG13" s="219"/>
      <c r="DTH13" s="219"/>
      <c r="DTI13" s="219"/>
      <c r="DTJ13" s="219"/>
      <c r="DTK13" s="219"/>
      <c r="DTL13" s="219"/>
      <c r="DTM13" s="219"/>
      <c r="DTN13" s="219"/>
      <c r="DTO13" s="219"/>
      <c r="DTP13" s="219"/>
      <c r="DTQ13" s="219"/>
      <c r="DTR13" s="219"/>
      <c r="DTS13" s="219"/>
      <c r="DTT13" s="219"/>
      <c r="DTU13" s="219"/>
      <c r="DTV13" s="219"/>
      <c r="DTW13" s="219"/>
      <c r="DTX13" s="219"/>
      <c r="DTY13" s="219"/>
      <c r="DTZ13" s="219"/>
      <c r="DUA13" s="219"/>
      <c r="DUB13" s="219"/>
      <c r="DUC13" s="219"/>
      <c r="DUD13" s="219"/>
      <c r="DUE13" s="219"/>
      <c r="DUF13" s="219"/>
      <c r="DUG13" s="219"/>
      <c r="DUH13" s="219"/>
      <c r="DUI13" s="219"/>
      <c r="DUJ13" s="219"/>
      <c r="DUK13" s="219"/>
      <c r="DUL13" s="219"/>
      <c r="DUM13" s="219"/>
      <c r="DUN13" s="219"/>
      <c r="DUO13" s="219"/>
      <c r="DUP13" s="219"/>
      <c r="DUQ13" s="219"/>
      <c r="DUR13" s="219"/>
      <c r="DUS13" s="219"/>
      <c r="DUT13" s="219"/>
      <c r="DUU13" s="219"/>
      <c r="DUV13" s="219"/>
      <c r="DUW13" s="219"/>
      <c r="DUX13" s="219"/>
      <c r="DUY13" s="219"/>
      <c r="DUZ13" s="219"/>
      <c r="DVA13" s="219"/>
      <c r="DVB13" s="219"/>
      <c r="DVC13" s="219"/>
      <c r="DVD13" s="219"/>
      <c r="DVE13" s="219"/>
      <c r="DVF13" s="219"/>
      <c r="DVG13" s="219"/>
      <c r="DVH13" s="219"/>
      <c r="DVI13" s="219"/>
      <c r="DVJ13" s="219"/>
      <c r="DVK13" s="219"/>
      <c r="DVL13" s="219"/>
      <c r="DVM13" s="219"/>
      <c r="DVN13" s="219"/>
      <c r="DVO13" s="219"/>
      <c r="DVP13" s="219"/>
      <c r="DVQ13" s="219"/>
      <c r="DVR13" s="219"/>
      <c r="DVS13" s="219"/>
      <c r="DVT13" s="219"/>
      <c r="DVU13" s="219"/>
      <c r="DVV13" s="219"/>
      <c r="DVW13" s="219"/>
      <c r="DVX13" s="219"/>
      <c r="DVY13" s="219"/>
      <c r="DVZ13" s="219"/>
      <c r="DWA13" s="219"/>
      <c r="DWB13" s="219"/>
      <c r="DWC13" s="219"/>
      <c r="DWD13" s="219"/>
      <c r="DWE13" s="219"/>
      <c r="DWF13" s="219"/>
      <c r="DWG13" s="219"/>
      <c r="DWH13" s="219"/>
      <c r="DWI13" s="219"/>
      <c r="DWJ13" s="219"/>
      <c r="DWK13" s="219"/>
      <c r="DWL13" s="219"/>
      <c r="DWM13" s="219"/>
      <c r="DWN13" s="219"/>
      <c r="DWO13" s="219"/>
      <c r="DWP13" s="219"/>
      <c r="DWQ13" s="219"/>
      <c r="DWR13" s="219"/>
      <c r="DWS13" s="219"/>
      <c r="DWT13" s="219"/>
      <c r="DWU13" s="219"/>
      <c r="DWV13" s="219"/>
      <c r="DWW13" s="219"/>
      <c r="DWX13" s="219"/>
      <c r="DWY13" s="219"/>
      <c r="DWZ13" s="219"/>
      <c r="DXA13" s="219"/>
      <c r="DXB13" s="219"/>
      <c r="DXC13" s="219"/>
      <c r="DXD13" s="219"/>
      <c r="DXE13" s="219"/>
      <c r="DXF13" s="219"/>
      <c r="DXG13" s="219"/>
      <c r="DXH13" s="219"/>
      <c r="DXI13" s="219"/>
      <c r="DXJ13" s="219"/>
      <c r="DXK13" s="219"/>
      <c r="DXL13" s="219"/>
      <c r="DXM13" s="219"/>
      <c r="DXN13" s="219"/>
      <c r="DXO13" s="219"/>
      <c r="DXP13" s="219"/>
      <c r="DXQ13" s="219"/>
      <c r="DXR13" s="219"/>
      <c r="DXS13" s="219"/>
      <c r="DXT13" s="219"/>
      <c r="DXU13" s="219"/>
      <c r="DXV13" s="219"/>
      <c r="DXW13" s="219"/>
      <c r="DXX13" s="219"/>
      <c r="DXY13" s="219"/>
      <c r="DXZ13" s="219"/>
      <c r="DYA13" s="219"/>
      <c r="DYB13" s="219"/>
      <c r="DYC13" s="219"/>
      <c r="DYD13" s="219"/>
      <c r="DYE13" s="219"/>
      <c r="DYF13" s="219"/>
      <c r="DYG13" s="219"/>
      <c r="DYH13" s="219"/>
      <c r="DYI13" s="219"/>
      <c r="DYJ13" s="219"/>
      <c r="DYK13" s="219"/>
      <c r="DYL13" s="219"/>
      <c r="DYM13" s="219"/>
      <c r="DYN13" s="219"/>
      <c r="DYO13" s="219"/>
      <c r="DYP13" s="219"/>
      <c r="DYQ13" s="219"/>
      <c r="DYR13" s="219"/>
      <c r="DYS13" s="219"/>
      <c r="DYT13" s="219"/>
      <c r="DYU13" s="219"/>
      <c r="DYV13" s="219"/>
      <c r="DYW13" s="219"/>
      <c r="DYX13" s="219"/>
      <c r="DYY13" s="219"/>
      <c r="DYZ13" s="219"/>
      <c r="DZA13" s="219"/>
      <c r="DZB13" s="219"/>
      <c r="DZC13" s="219"/>
      <c r="DZD13" s="219"/>
      <c r="DZE13" s="219"/>
      <c r="DZF13" s="219"/>
      <c r="DZG13" s="219"/>
      <c r="DZH13" s="219"/>
      <c r="DZI13" s="219"/>
      <c r="DZJ13" s="219"/>
      <c r="DZK13" s="219"/>
      <c r="DZL13" s="219"/>
      <c r="DZM13" s="219"/>
      <c r="DZN13" s="219"/>
      <c r="DZO13" s="219"/>
      <c r="DZP13" s="219"/>
      <c r="DZQ13" s="219"/>
      <c r="DZR13" s="219"/>
      <c r="DZS13" s="219"/>
      <c r="DZT13" s="219"/>
      <c r="DZU13" s="219"/>
      <c r="DZV13" s="219"/>
      <c r="DZW13" s="219"/>
      <c r="DZX13" s="219"/>
      <c r="DZY13" s="219"/>
      <c r="DZZ13" s="219"/>
      <c r="EAA13" s="219"/>
      <c r="EAB13" s="219"/>
      <c r="EAC13" s="219"/>
      <c r="EAD13" s="219"/>
      <c r="EAE13" s="219"/>
      <c r="EAF13" s="219"/>
      <c r="EAG13" s="219"/>
      <c r="EAH13" s="219"/>
      <c r="EAI13" s="219"/>
      <c r="EAJ13" s="219"/>
      <c r="EAK13" s="219"/>
      <c r="EAL13" s="219"/>
      <c r="EAM13" s="219"/>
      <c r="EAN13" s="219"/>
      <c r="EAO13" s="219"/>
      <c r="EAP13" s="219"/>
      <c r="EAQ13" s="219"/>
      <c r="EAR13" s="219"/>
      <c r="EAS13" s="219"/>
      <c r="EAT13" s="219"/>
      <c r="EAU13" s="219"/>
      <c r="EAV13" s="219"/>
      <c r="EAW13" s="219"/>
      <c r="EAX13" s="219"/>
      <c r="EAY13" s="219"/>
      <c r="EAZ13" s="219"/>
      <c r="EBA13" s="219"/>
      <c r="EBB13" s="219"/>
      <c r="EBC13" s="219"/>
      <c r="EBD13" s="219"/>
      <c r="EBE13" s="219"/>
      <c r="EBF13" s="219"/>
      <c r="EBG13" s="219"/>
      <c r="EBH13" s="219"/>
      <c r="EBI13" s="219"/>
      <c r="EBJ13" s="219"/>
      <c r="EBK13" s="219"/>
      <c r="EBL13" s="219"/>
      <c r="EBM13" s="219"/>
      <c r="EBN13" s="219"/>
      <c r="EBO13" s="219"/>
      <c r="EBP13" s="219"/>
      <c r="EBQ13" s="219"/>
      <c r="EBR13" s="219"/>
      <c r="EBS13" s="219"/>
      <c r="EBT13" s="219"/>
      <c r="EBU13" s="219"/>
      <c r="EBV13" s="219"/>
      <c r="EBW13" s="219"/>
      <c r="EBX13" s="219"/>
      <c r="EBY13" s="219"/>
      <c r="EBZ13" s="219"/>
      <c r="ECA13" s="219"/>
      <c r="ECB13" s="219"/>
      <c r="ECC13" s="219"/>
      <c r="ECD13" s="219"/>
      <c r="ECE13" s="219"/>
      <c r="ECF13" s="219"/>
      <c r="ECG13" s="219"/>
      <c r="ECH13" s="219"/>
      <c r="ECI13" s="219"/>
      <c r="ECJ13" s="219"/>
      <c r="ECK13" s="219"/>
      <c r="ECL13" s="219"/>
      <c r="ECM13" s="219"/>
      <c r="ECN13" s="219"/>
      <c r="ECO13" s="219"/>
      <c r="ECP13" s="219"/>
      <c r="ECQ13" s="219"/>
      <c r="ECR13" s="219"/>
      <c r="ECS13" s="219"/>
      <c r="ECT13" s="219"/>
      <c r="ECU13" s="219"/>
      <c r="ECV13" s="219"/>
      <c r="ECW13" s="219"/>
      <c r="ECX13" s="219"/>
      <c r="ECY13" s="219"/>
      <c r="ECZ13" s="219"/>
      <c r="EDA13" s="219"/>
      <c r="EDB13" s="219"/>
      <c r="EDC13" s="219"/>
      <c r="EDD13" s="219"/>
      <c r="EDE13" s="219"/>
      <c r="EDF13" s="219"/>
      <c r="EDG13" s="219"/>
      <c r="EDH13" s="219"/>
      <c r="EDI13" s="219"/>
      <c r="EDJ13" s="219"/>
      <c r="EDK13" s="219"/>
      <c r="EDL13" s="219"/>
      <c r="EDM13" s="219"/>
      <c r="EDN13" s="219"/>
      <c r="EDO13" s="219"/>
      <c r="EDP13" s="219"/>
      <c r="EDQ13" s="219"/>
      <c r="EDR13" s="219"/>
      <c r="EDS13" s="219"/>
      <c r="EDT13" s="219"/>
      <c r="EDU13" s="219"/>
      <c r="EDV13" s="219"/>
      <c r="EDW13" s="219"/>
      <c r="EDX13" s="219"/>
      <c r="EDY13" s="219"/>
      <c r="EDZ13" s="219"/>
      <c r="EEA13" s="219"/>
      <c r="EEB13" s="219"/>
      <c r="EEC13" s="219"/>
      <c r="EED13" s="219"/>
      <c r="EEE13" s="219"/>
      <c r="EEF13" s="219"/>
      <c r="EEG13" s="219"/>
      <c r="EEH13" s="219"/>
      <c r="EEI13" s="219"/>
      <c r="EEJ13" s="219"/>
      <c r="EEK13" s="219"/>
      <c r="EEL13" s="219"/>
      <c r="EEM13" s="219"/>
      <c r="EEN13" s="219"/>
      <c r="EEO13" s="219"/>
      <c r="EEP13" s="219"/>
      <c r="EEQ13" s="219"/>
      <c r="EER13" s="219"/>
      <c r="EES13" s="219"/>
      <c r="EET13" s="219"/>
      <c r="EEU13" s="219"/>
      <c r="EEV13" s="219"/>
      <c r="EEW13" s="219"/>
      <c r="EEX13" s="219"/>
      <c r="EEY13" s="219"/>
      <c r="EEZ13" s="219"/>
      <c r="EFA13" s="219"/>
      <c r="EFB13" s="219"/>
      <c r="EFC13" s="219"/>
      <c r="EFD13" s="219"/>
      <c r="EFE13" s="219"/>
      <c r="EFF13" s="219"/>
      <c r="EFG13" s="219"/>
      <c r="EFH13" s="219"/>
      <c r="EFI13" s="219"/>
      <c r="EFJ13" s="219"/>
      <c r="EFK13" s="219"/>
      <c r="EFL13" s="219"/>
      <c r="EFM13" s="219"/>
      <c r="EFN13" s="219"/>
      <c r="EFO13" s="219"/>
      <c r="EFP13" s="219"/>
      <c r="EFQ13" s="219"/>
      <c r="EFR13" s="219"/>
      <c r="EFS13" s="219"/>
      <c r="EFT13" s="219"/>
      <c r="EFU13" s="219"/>
      <c r="EFV13" s="219"/>
      <c r="EFW13" s="219"/>
      <c r="EFX13" s="219"/>
      <c r="EFY13" s="219"/>
      <c r="EFZ13" s="219"/>
      <c r="EGA13" s="219"/>
      <c r="EGB13" s="219"/>
      <c r="EGC13" s="219"/>
      <c r="EGD13" s="219"/>
      <c r="EGE13" s="219"/>
      <c r="EGF13" s="219"/>
      <c r="EGG13" s="219"/>
      <c r="EGH13" s="219"/>
      <c r="EGI13" s="219"/>
      <c r="EGJ13" s="219"/>
      <c r="EGK13" s="219"/>
      <c r="EGL13" s="219"/>
      <c r="EGM13" s="219"/>
      <c r="EGN13" s="219"/>
      <c r="EGO13" s="219"/>
      <c r="EGP13" s="219"/>
      <c r="EGQ13" s="219"/>
      <c r="EGR13" s="219"/>
      <c r="EGS13" s="219"/>
      <c r="EGT13" s="219"/>
      <c r="EGU13" s="219"/>
      <c r="EGV13" s="219"/>
      <c r="EGW13" s="219"/>
      <c r="EGX13" s="219"/>
      <c r="EGY13" s="219"/>
      <c r="EGZ13" s="219"/>
      <c r="EHA13" s="219"/>
      <c r="EHB13" s="219"/>
      <c r="EHC13" s="219"/>
      <c r="EHD13" s="219"/>
      <c r="EHE13" s="219"/>
      <c r="EHF13" s="219"/>
      <c r="EHG13" s="219"/>
      <c r="EHH13" s="219"/>
      <c r="EHI13" s="219"/>
      <c r="EHJ13" s="219"/>
      <c r="EHK13" s="219"/>
      <c r="EHL13" s="219"/>
      <c r="EHM13" s="219"/>
      <c r="EHN13" s="219"/>
      <c r="EHO13" s="219"/>
      <c r="EHP13" s="219"/>
      <c r="EHQ13" s="219"/>
      <c r="EHR13" s="219"/>
      <c r="EHS13" s="219"/>
      <c r="EHT13" s="219"/>
      <c r="EHU13" s="219"/>
      <c r="EHV13" s="219"/>
      <c r="EHW13" s="219"/>
      <c r="EHX13" s="219"/>
      <c r="EHY13" s="219"/>
      <c r="EHZ13" s="219"/>
      <c r="EIA13" s="219"/>
      <c r="EIB13" s="219"/>
      <c r="EIC13" s="219"/>
      <c r="EID13" s="219"/>
      <c r="EIE13" s="219"/>
      <c r="EIF13" s="219"/>
      <c r="EIG13" s="219"/>
      <c r="EIH13" s="219"/>
      <c r="EII13" s="219"/>
      <c r="EIJ13" s="219"/>
      <c r="EIK13" s="219"/>
      <c r="EIL13" s="219"/>
      <c r="EIM13" s="219"/>
      <c r="EIN13" s="219"/>
      <c r="EIO13" s="219"/>
      <c r="EIP13" s="219"/>
      <c r="EIQ13" s="219"/>
      <c r="EIR13" s="219"/>
      <c r="EIS13" s="219"/>
      <c r="EIT13" s="219"/>
      <c r="EIU13" s="219"/>
      <c r="EIV13" s="219"/>
      <c r="EIW13" s="219"/>
      <c r="EIX13" s="219"/>
      <c r="EIY13" s="219"/>
      <c r="EIZ13" s="219"/>
      <c r="EJA13" s="219"/>
      <c r="EJB13" s="219"/>
      <c r="EJC13" s="219"/>
      <c r="EJD13" s="219"/>
      <c r="EJE13" s="219"/>
      <c r="EJF13" s="219"/>
      <c r="EJG13" s="219"/>
      <c r="EJH13" s="219"/>
      <c r="EJI13" s="219"/>
      <c r="EJJ13" s="219"/>
      <c r="EJK13" s="219"/>
      <c r="EJL13" s="219"/>
      <c r="EJM13" s="219"/>
      <c r="EJN13" s="219"/>
      <c r="EJO13" s="219"/>
      <c r="EJP13" s="219"/>
      <c r="EJQ13" s="219"/>
      <c r="EJR13" s="219"/>
      <c r="EJS13" s="219"/>
      <c r="EJT13" s="219"/>
      <c r="EJU13" s="219"/>
      <c r="EJV13" s="219"/>
      <c r="EJW13" s="219"/>
      <c r="EJX13" s="219"/>
      <c r="EJY13" s="219"/>
      <c r="EJZ13" s="219"/>
      <c r="EKA13" s="219"/>
      <c r="EKB13" s="219"/>
      <c r="EKC13" s="219"/>
      <c r="EKD13" s="219"/>
      <c r="EKE13" s="219"/>
      <c r="EKF13" s="219"/>
      <c r="EKG13" s="219"/>
      <c r="EKH13" s="219"/>
      <c r="EKI13" s="219"/>
      <c r="EKJ13" s="219"/>
      <c r="EKK13" s="219"/>
      <c r="EKL13" s="219"/>
      <c r="EKM13" s="219"/>
      <c r="EKN13" s="219"/>
      <c r="EKO13" s="219"/>
      <c r="EKP13" s="219"/>
      <c r="EKQ13" s="219"/>
      <c r="EKR13" s="219"/>
      <c r="EKS13" s="219"/>
      <c r="EKT13" s="219"/>
      <c r="EKU13" s="219"/>
      <c r="EKV13" s="219"/>
      <c r="EKW13" s="219"/>
      <c r="EKX13" s="219"/>
      <c r="EKY13" s="219"/>
      <c r="EKZ13" s="219"/>
      <c r="ELA13" s="219"/>
      <c r="ELB13" s="219"/>
      <c r="ELC13" s="219"/>
      <c r="ELD13" s="219"/>
      <c r="ELE13" s="219"/>
      <c r="ELF13" s="219"/>
      <c r="ELG13" s="219"/>
      <c r="ELH13" s="219"/>
      <c r="ELI13" s="219"/>
      <c r="ELJ13" s="219"/>
      <c r="ELK13" s="219"/>
      <c r="ELL13" s="219"/>
      <c r="ELM13" s="219"/>
      <c r="ELN13" s="219"/>
      <c r="ELO13" s="219"/>
      <c r="ELP13" s="219"/>
      <c r="ELQ13" s="219"/>
      <c r="ELR13" s="219"/>
      <c r="ELS13" s="219"/>
      <c r="ELT13" s="219"/>
      <c r="ELU13" s="219"/>
      <c r="ELV13" s="219"/>
      <c r="ELW13" s="219"/>
      <c r="ELX13" s="219"/>
      <c r="ELY13" s="219"/>
      <c r="ELZ13" s="219"/>
      <c r="EMA13" s="219"/>
      <c r="EMB13" s="219"/>
      <c r="EMC13" s="219"/>
      <c r="EMD13" s="219"/>
      <c r="EME13" s="219"/>
      <c r="EMF13" s="219"/>
      <c r="EMG13" s="219"/>
      <c r="EMH13" s="219"/>
      <c r="EMI13" s="219"/>
      <c r="EMJ13" s="219"/>
      <c r="EMK13" s="219"/>
      <c r="EML13" s="219"/>
      <c r="EMM13" s="219"/>
      <c r="EMN13" s="219"/>
      <c r="EMO13" s="219"/>
      <c r="EMP13" s="219"/>
      <c r="EMQ13" s="219"/>
      <c r="EMR13" s="219"/>
      <c r="EMS13" s="219"/>
      <c r="EMT13" s="219"/>
      <c r="EMU13" s="219"/>
      <c r="EMV13" s="219"/>
      <c r="EMW13" s="219"/>
      <c r="EMX13" s="219"/>
      <c r="EMY13" s="219"/>
      <c r="EMZ13" s="219"/>
      <c r="ENA13" s="219"/>
      <c r="ENB13" s="219"/>
      <c r="ENC13" s="219"/>
      <c r="END13" s="219"/>
      <c r="ENE13" s="219"/>
      <c r="ENF13" s="219"/>
      <c r="ENG13" s="219"/>
      <c r="ENH13" s="219"/>
      <c r="ENI13" s="219"/>
      <c r="ENJ13" s="219"/>
      <c r="ENK13" s="219"/>
      <c r="ENL13" s="219"/>
      <c r="ENM13" s="219"/>
      <c r="ENN13" s="219"/>
      <c r="ENO13" s="219"/>
      <c r="ENP13" s="219"/>
      <c r="ENQ13" s="219"/>
      <c r="ENR13" s="219"/>
      <c r="ENS13" s="219"/>
      <c r="ENT13" s="219"/>
      <c r="ENU13" s="219"/>
      <c r="ENV13" s="219"/>
      <c r="ENW13" s="219"/>
      <c r="ENX13" s="219"/>
      <c r="ENY13" s="219"/>
      <c r="ENZ13" s="219"/>
      <c r="EOA13" s="219"/>
      <c r="EOB13" s="219"/>
      <c r="EOC13" s="219"/>
      <c r="EOD13" s="219"/>
      <c r="EOE13" s="219"/>
      <c r="EOF13" s="219"/>
      <c r="EOG13" s="219"/>
      <c r="EOH13" s="219"/>
      <c r="EOI13" s="219"/>
      <c r="EOJ13" s="219"/>
      <c r="EOK13" s="219"/>
      <c r="EOL13" s="219"/>
      <c r="EOM13" s="219"/>
      <c r="EON13" s="219"/>
      <c r="EOO13" s="219"/>
      <c r="EOP13" s="219"/>
      <c r="EOQ13" s="219"/>
      <c r="EOR13" s="219"/>
      <c r="EOS13" s="219"/>
      <c r="EOT13" s="219"/>
      <c r="EOU13" s="219"/>
      <c r="EOV13" s="219"/>
      <c r="EOW13" s="219"/>
      <c r="EOX13" s="219"/>
      <c r="EOY13" s="219"/>
      <c r="EOZ13" s="219"/>
      <c r="EPA13" s="219"/>
      <c r="EPB13" s="219"/>
      <c r="EPC13" s="219"/>
      <c r="EPD13" s="219"/>
      <c r="EPE13" s="219"/>
      <c r="EPF13" s="219"/>
      <c r="EPG13" s="219"/>
      <c r="EPH13" s="219"/>
      <c r="EPI13" s="219"/>
      <c r="EPJ13" s="219"/>
      <c r="EPK13" s="219"/>
      <c r="EPL13" s="219"/>
      <c r="EPM13" s="219"/>
      <c r="EPN13" s="219"/>
      <c r="EPO13" s="219"/>
      <c r="EPP13" s="219"/>
      <c r="EPQ13" s="219"/>
      <c r="EPR13" s="219"/>
      <c r="EPS13" s="219"/>
      <c r="EPT13" s="219"/>
      <c r="EPU13" s="219"/>
      <c r="EPV13" s="219"/>
      <c r="EPW13" s="219"/>
      <c r="EPX13" s="219"/>
      <c r="EPY13" s="219"/>
      <c r="EPZ13" s="219"/>
      <c r="EQA13" s="219"/>
      <c r="EQB13" s="219"/>
      <c r="EQC13" s="219"/>
      <c r="EQD13" s="219"/>
      <c r="EQE13" s="219"/>
      <c r="EQF13" s="219"/>
      <c r="EQG13" s="219"/>
      <c r="EQH13" s="219"/>
      <c r="EQI13" s="219"/>
      <c r="EQJ13" s="219"/>
      <c r="EQK13" s="219"/>
      <c r="EQL13" s="219"/>
      <c r="EQM13" s="219"/>
      <c r="EQN13" s="219"/>
      <c r="EQO13" s="219"/>
      <c r="EQP13" s="219"/>
      <c r="EQQ13" s="219"/>
      <c r="EQR13" s="219"/>
      <c r="EQS13" s="219"/>
      <c r="EQT13" s="219"/>
      <c r="EQU13" s="219"/>
      <c r="EQV13" s="219"/>
      <c r="EQW13" s="219"/>
      <c r="EQX13" s="219"/>
      <c r="EQY13" s="219"/>
      <c r="EQZ13" s="219"/>
      <c r="ERA13" s="219"/>
      <c r="ERB13" s="219"/>
      <c r="ERC13" s="219"/>
      <c r="ERD13" s="219"/>
      <c r="ERE13" s="219"/>
      <c r="ERF13" s="219"/>
      <c r="ERG13" s="219"/>
      <c r="ERH13" s="219"/>
      <c r="ERI13" s="219"/>
      <c r="ERJ13" s="219"/>
      <c r="ERK13" s="219"/>
      <c r="ERL13" s="219"/>
      <c r="ERM13" s="219"/>
      <c r="ERN13" s="219"/>
      <c r="ERO13" s="219"/>
      <c r="ERP13" s="219"/>
      <c r="ERQ13" s="219"/>
      <c r="ERR13" s="219"/>
      <c r="ERS13" s="219"/>
      <c r="ERT13" s="219"/>
      <c r="ERU13" s="219"/>
      <c r="ERV13" s="219"/>
      <c r="ERW13" s="219"/>
      <c r="ERX13" s="219"/>
      <c r="ERY13" s="219"/>
      <c r="ERZ13" s="219"/>
      <c r="ESA13" s="219"/>
      <c r="ESB13" s="219"/>
      <c r="ESC13" s="219"/>
      <c r="ESD13" s="219"/>
      <c r="ESE13" s="219"/>
      <c r="ESF13" s="219"/>
      <c r="ESG13" s="219"/>
      <c r="ESH13" s="219"/>
      <c r="ESI13" s="219"/>
      <c r="ESJ13" s="219"/>
      <c r="ESK13" s="219"/>
      <c r="ESL13" s="219"/>
      <c r="ESM13" s="219"/>
      <c r="ESN13" s="219"/>
      <c r="ESO13" s="219"/>
      <c r="ESP13" s="219"/>
      <c r="ESQ13" s="219"/>
      <c r="ESR13" s="219"/>
      <c r="ESS13" s="219"/>
      <c r="EST13" s="219"/>
      <c r="ESU13" s="219"/>
      <c r="ESV13" s="219"/>
      <c r="ESW13" s="219"/>
      <c r="ESX13" s="219"/>
      <c r="ESY13" s="219"/>
      <c r="ESZ13" s="219"/>
      <c r="ETA13" s="219"/>
      <c r="ETB13" s="219"/>
      <c r="ETC13" s="219"/>
      <c r="ETD13" s="219"/>
      <c r="ETE13" s="219"/>
      <c r="ETF13" s="219"/>
      <c r="ETG13" s="219"/>
      <c r="ETH13" s="219"/>
      <c r="ETI13" s="219"/>
      <c r="ETJ13" s="219"/>
      <c r="ETK13" s="219"/>
      <c r="ETL13" s="219"/>
      <c r="ETM13" s="219"/>
      <c r="ETN13" s="219"/>
      <c r="ETO13" s="219"/>
      <c r="ETP13" s="219"/>
      <c r="ETQ13" s="219"/>
      <c r="ETR13" s="219"/>
      <c r="ETS13" s="219"/>
      <c r="ETT13" s="219"/>
      <c r="ETU13" s="219"/>
      <c r="ETV13" s="219"/>
      <c r="ETW13" s="219"/>
      <c r="ETX13" s="219"/>
      <c r="ETY13" s="219"/>
      <c r="ETZ13" s="219"/>
      <c r="EUA13" s="219"/>
      <c r="EUB13" s="219"/>
      <c r="EUC13" s="219"/>
      <c r="EUD13" s="219"/>
      <c r="EUE13" s="219"/>
      <c r="EUF13" s="219"/>
      <c r="EUG13" s="219"/>
      <c r="EUH13" s="219"/>
      <c r="EUI13" s="219"/>
      <c r="EUJ13" s="219"/>
      <c r="EUK13" s="219"/>
      <c r="EUL13" s="219"/>
      <c r="EUM13" s="219"/>
      <c r="EUN13" s="219"/>
      <c r="EUO13" s="219"/>
      <c r="EUP13" s="219"/>
      <c r="EUQ13" s="219"/>
      <c r="EUR13" s="219"/>
      <c r="EUS13" s="219"/>
      <c r="EUT13" s="219"/>
      <c r="EUU13" s="219"/>
      <c r="EUV13" s="219"/>
      <c r="EUW13" s="219"/>
      <c r="EUX13" s="219"/>
      <c r="EUY13" s="219"/>
      <c r="EUZ13" s="219"/>
      <c r="EVA13" s="219"/>
      <c r="EVB13" s="219"/>
      <c r="EVC13" s="219"/>
      <c r="EVD13" s="219"/>
      <c r="EVE13" s="219"/>
      <c r="EVF13" s="219"/>
      <c r="EVG13" s="219"/>
      <c r="EVH13" s="219"/>
      <c r="EVI13" s="219"/>
      <c r="EVJ13" s="219"/>
      <c r="EVK13" s="219"/>
      <c r="EVL13" s="219"/>
      <c r="EVM13" s="219"/>
      <c r="EVN13" s="219"/>
      <c r="EVO13" s="219"/>
      <c r="EVP13" s="219"/>
      <c r="EVQ13" s="219"/>
      <c r="EVR13" s="219"/>
      <c r="EVS13" s="219"/>
      <c r="EVT13" s="219"/>
      <c r="EVU13" s="219"/>
      <c r="EVV13" s="219"/>
      <c r="EVW13" s="219"/>
      <c r="EVX13" s="219"/>
      <c r="EVY13" s="219"/>
      <c r="EVZ13" s="219"/>
      <c r="EWA13" s="219"/>
      <c r="EWB13" s="219"/>
      <c r="EWC13" s="219"/>
      <c r="EWD13" s="219"/>
      <c r="EWE13" s="219"/>
      <c r="EWF13" s="219"/>
      <c r="EWG13" s="219"/>
      <c r="EWH13" s="219"/>
      <c r="EWI13" s="219"/>
      <c r="EWJ13" s="219"/>
      <c r="EWK13" s="219"/>
      <c r="EWL13" s="219"/>
      <c r="EWM13" s="219"/>
      <c r="EWN13" s="219"/>
      <c r="EWO13" s="219"/>
      <c r="EWP13" s="219"/>
      <c r="EWQ13" s="219"/>
      <c r="EWR13" s="219"/>
      <c r="EWS13" s="219"/>
      <c r="EWT13" s="219"/>
      <c r="EWU13" s="219"/>
      <c r="EWV13" s="219"/>
      <c r="EWW13" s="219"/>
      <c r="EWX13" s="219"/>
      <c r="EWY13" s="219"/>
      <c r="EWZ13" s="219"/>
      <c r="EXA13" s="219"/>
      <c r="EXB13" s="219"/>
      <c r="EXC13" s="219"/>
      <c r="EXD13" s="219"/>
      <c r="EXE13" s="219"/>
      <c r="EXF13" s="219"/>
      <c r="EXG13" s="219"/>
      <c r="EXH13" s="219"/>
      <c r="EXI13" s="219"/>
      <c r="EXJ13" s="219"/>
      <c r="EXK13" s="219"/>
      <c r="EXL13" s="219"/>
      <c r="EXM13" s="219"/>
      <c r="EXN13" s="219"/>
      <c r="EXO13" s="219"/>
      <c r="EXP13" s="219"/>
      <c r="EXQ13" s="219"/>
      <c r="EXR13" s="219"/>
      <c r="EXS13" s="219"/>
      <c r="EXT13" s="219"/>
      <c r="EXU13" s="219"/>
      <c r="EXV13" s="219"/>
      <c r="EXW13" s="219"/>
      <c r="EXX13" s="219"/>
      <c r="EXY13" s="219"/>
      <c r="EXZ13" s="219"/>
      <c r="EYA13" s="219"/>
      <c r="EYB13" s="219"/>
      <c r="EYC13" s="219"/>
      <c r="EYD13" s="219"/>
      <c r="EYE13" s="219"/>
      <c r="EYF13" s="219"/>
      <c r="EYG13" s="219"/>
      <c r="EYH13" s="219"/>
      <c r="EYI13" s="219"/>
      <c r="EYJ13" s="219"/>
      <c r="EYK13" s="219"/>
      <c r="EYL13" s="219"/>
      <c r="EYM13" s="219"/>
      <c r="EYN13" s="219"/>
      <c r="EYO13" s="219"/>
      <c r="EYP13" s="219"/>
      <c r="EYQ13" s="219"/>
      <c r="EYR13" s="219"/>
      <c r="EYS13" s="219"/>
      <c r="EYT13" s="219"/>
      <c r="EYU13" s="219"/>
      <c r="EYV13" s="219"/>
      <c r="EYW13" s="219"/>
      <c r="EYX13" s="219"/>
      <c r="EYY13" s="219"/>
      <c r="EYZ13" s="219"/>
      <c r="EZA13" s="219"/>
      <c r="EZB13" s="219"/>
      <c r="EZC13" s="219"/>
      <c r="EZD13" s="219"/>
      <c r="EZE13" s="219"/>
      <c r="EZF13" s="219"/>
      <c r="EZG13" s="219"/>
      <c r="EZH13" s="219"/>
      <c r="EZI13" s="219"/>
      <c r="EZJ13" s="219"/>
      <c r="EZK13" s="219"/>
      <c r="EZL13" s="219"/>
      <c r="EZM13" s="219"/>
      <c r="EZN13" s="219"/>
      <c r="EZO13" s="219"/>
      <c r="EZP13" s="219"/>
      <c r="EZQ13" s="219"/>
      <c r="EZR13" s="219"/>
      <c r="EZS13" s="219"/>
      <c r="EZT13" s="219"/>
      <c r="EZU13" s="219"/>
      <c r="EZV13" s="219"/>
      <c r="EZW13" s="219"/>
      <c r="EZX13" s="219"/>
      <c r="EZY13" s="219"/>
      <c r="EZZ13" s="219"/>
      <c r="FAA13" s="219"/>
      <c r="FAB13" s="219"/>
      <c r="FAC13" s="219"/>
      <c r="FAD13" s="219"/>
      <c r="FAE13" s="219"/>
      <c r="FAF13" s="219"/>
      <c r="FAG13" s="219"/>
      <c r="FAH13" s="219"/>
      <c r="FAI13" s="219"/>
      <c r="FAJ13" s="219"/>
      <c r="FAK13" s="219"/>
      <c r="FAL13" s="219"/>
      <c r="FAM13" s="219"/>
      <c r="FAN13" s="219"/>
      <c r="FAO13" s="219"/>
      <c r="FAP13" s="219"/>
      <c r="FAQ13" s="219"/>
      <c r="FAR13" s="219"/>
      <c r="FAS13" s="219"/>
      <c r="FAT13" s="219"/>
      <c r="FAU13" s="219"/>
      <c r="FAV13" s="219"/>
      <c r="FAW13" s="219"/>
      <c r="FAX13" s="219"/>
      <c r="FAY13" s="219"/>
      <c r="FAZ13" s="219"/>
      <c r="FBA13" s="219"/>
      <c r="FBB13" s="219"/>
      <c r="FBC13" s="219"/>
      <c r="FBD13" s="219"/>
      <c r="FBE13" s="219"/>
      <c r="FBF13" s="219"/>
      <c r="FBG13" s="219"/>
      <c r="FBH13" s="219"/>
      <c r="FBI13" s="219"/>
      <c r="FBJ13" s="219"/>
      <c r="FBK13" s="219"/>
      <c r="FBL13" s="219"/>
      <c r="FBM13" s="219"/>
      <c r="FBN13" s="219"/>
      <c r="FBO13" s="219"/>
      <c r="FBP13" s="219"/>
      <c r="FBQ13" s="219"/>
      <c r="FBR13" s="219"/>
      <c r="FBS13" s="219"/>
      <c r="FBT13" s="219"/>
      <c r="FBU13" s="219"/>
      <c r="FBV13" s="219"/>
      <c r="FBW13" s="219"/>
      <c r="FBX13" s="219"/>
      <c r="FBY13" s="219"/>
      <c r="FBZ13" s="219"/>
      <c r="FCA13" s="219"/>
      <c r="FCB13" s="219"/>
      <c r="FCC13" s="219"/>
      <c r="FCD13" s="219"/>
      <c r="FCE13" s="219"/>
      <c r="FCF13" s="219"/>
      <c r="FCG13" s="219"/>
      <c r="FCH13" s="219"/>
      <c r="FCI13" s="219"/>
      <c r="FCJ13" s="219"/>
      <c r="FCK13" s="219"/>
      <c r="FCL13" s="219"/>
      <c r="FCM13" s="219"/>
      <c r="FCN13" s="219"/>
      <c r="FCO13" s="219"/>
      <c r="FCP13" s="219"/>
      <c r="FCQ13" s="219"/>
      <c r="FCR13" s="219"/>
      <c r="FCS13" s="219"/>
      <c r="FCT13" s="219"/>
      <c r="FCU13" s="219"/>
      <c r="FCV13" s="219"/>
      <c r="FCW13" s="219"/>
      <c r="FCX13" s="219"/>
      <c r="FCY13" s="219"/>
      <c r="FCZ13" s="219"/>
      <c r="FDA13" s="219"/>
      <c r="FDB13" s="219"/>
      <c r="FDC13" s="219"/>
      <c r="FDD13" s="219"/>
      <c r="FDE13" s="219"/>
      <c r="FDF13" s="219"/>
      <c r="FDG13" s="219"/>
      <c r="FDH13" s="219"/>
      <c r="FDI13" s="219"/>
      <c r="FDJ13" s="219"/>
      <c r="FDK13" s="219"/>
      <c r="FDL13" s="219"/>
      <c r="FDM13" s="219"/>
      <c r="FDN13" s="219"/>
      <c r="FDO13" s="219"/>
      <c r="FDP13" s="219"/>
      <c r="FDQ13" s="219"/>
      <c r="FDR13" s="219"/>
      <c r="FDS13" s="219"/>
      <c r="FDT13" s="219"/>
      <c r="FDU13" s="219"/>
      <c r="FDV13" s="219"/>
      <c r="FDW13" s="219"/>
      <c r="FDX13" s="219"/>
      <c r="FDY13" s="219"/>
      <c r="FDZ13" s="219"/>
      <c r="FEA13" s="219"/>
      <c r="FEB13" s="219"/>
      <c r="FEC13" s="219"/>
      <c r="FED13" s="219"/>
      <c r="FEE13" s="219"/>
      <c r="FEF13" s="219"/>
      <c r="FEG13" s="219"/>
      <c r="FEH13" s="219"/>
      <c r="FEI13" s="219"/>
      <c r="FEJ13" s="219"/>
      <c r="FEK13" s="219"/>
      <c r="FEL13" s="219"/>
      <c r="FEM13" s="219"/>
      <c r="FEN13" s="219"/>
      <c r="FEO13" s="219"/>
      <c r="FEP13" s="219"/>
      <c r="FEQ13" s="219"/>
      <c r="FER13" s="219"/>
      <c r="FES13" s="219"/>
      <c r="FET13" s="219"/>
      <c r="FEU13" s="219"/>
      <c r="FEV13" s="219"/>
      <c r="FEW13" s="219"/>
      <c r="FEX13" s="219"/>
      <c r="FEY13" s="219"/>
      <c r="FEZ13" s="219"/>
      <c r="FFA13" s="219"/>
      <c r="FFB13" s="219"/>
      <c r="FFC13" s="219"/>
      <c r="FFD13" s="219"/>
      <c r="FFE13" s="219"/>
      <c r="FFF13" s="219"/>
      <c r="FFG13" s="219"/>
      <c r="FFH13" s="219"/>
      <c r="FFI13" s="219"/>
      <c r="FFJ13" s="219"/>
      <c r="FFK13" s="219"/>
      <c r="FFL13" s="219"/>
      <c r="FFM13" s="219"/>
      <c r="FFN13" s="219"/>
      <c r="FFO13" s="219"/>
      <c r="FFP13" s="219"/>
      <c r="FFQ13" s="219"/>
      <c r="FFR13" s="219"/>
      <c r="FFS13" s="219"/>
      <c r="FFT13" s="219"/>
      <c r="FFU13" s="219"/>
      <c r="FFV13" s="219"/>
      <c r="FFW13" s="219"/>
      <c r="FFX13" s="219"/>
      <c r="FFY13" s="219"/>
      <c r="FFZ13" s="219"/>
      <c r="FGA13" s="219"/>
      <c r="FGB13" s="219"/>
      <c r="FGC13" s="219"/>
      <c r="FGD13" s="219"/>
      <c r="FGE13" s="219"/>
      <c r="FGF13" s="219"/>
      <c r="FGG13" s="219"/>
      <c r="FGH13" s="219"/>
      <c r="FGI13" s="219"/>
      <c r="FGJ13" s="219"/>
      <c r="FGK13" s="219"/>
      <c r="FGL13" s="219"/>
      <c r="FGM13" s="219"/>
      <c r="FGN13" s="219"/>
      <c r="FGO13" s="219"/>
      <c r="FGP13" s="219"/>
      <c r="FGQ13" s="219"/>
      <c r="FGR13" s="219"/>
      <c r="FGS13" s="219"/>
      <c r="FGT13" s="219"/>
      <c r="FGU13" s="219"/>
      <c r="FGV13" s="219"/>
      <c r="FGW13" s="219"/>
      <c r="FGX13" s="219"/>
      <c r="FGY13" s="219"/>
      <c r="FGZ13" s="219"/>
      <c r="FHA13" s="219"/>
      <c r="FHB13" s="219"/>
      <c r="FHC13" s="219"/>
      <c r="FHD13" s="219"/>
      <c r="FHE13" s="219"/>
      <c r="FHF13" s="219"/>
      <c r="FHG13" s="219"/>
      <c r="FHH13" s="219"/>
      <c r="FHI13" s="219"/>
      <c r="FHJ13" s="219"/>
      <c r="FHK13" s="219"/>
      <c r="FHL13" s="219"/>
      <c r="FHM13" s="219"/>
      <c r="FHN13" s="219"/>
      <c r="FHO13" s="219"/>
      <c r="FHP13" s="219"/>
      <c r="FHQ13" s="219"/>
      <c r="FHR13" s="219"/>
      <c r="FHS13" s="219"/>
      <c r="FHT13" s="219"/>
      <c r="FHU13" s="219"/>
      <c r="FHV13" s="219"/>
      <c r="FHW13" s="219"/>
      <c r="FHX13" s="219"/>
      <c r="FHY13" s="219"/>
      <c r="FHZ13" s="219"/>
      <c r="FIA13" s="219"/>
      <c r="FIB13" s="219"/>
      <c r="FIC13" s="219"/>
      <c r="FID13" s="219"/>
      <c r="FIE13" s="219"/>
      <c r="FIF13" s="219"/>
      <c r="FIG13" s="219"/>
      <c r="FIH13" s="219"/>
      <c r="FII13" s="219"/>
      <c r="FIJ13" s="219"/>
      <c r="FIK13" s="219"/>
      <c r="FIL13" s="219"/>
      <c r="FIM13" s="219"/>
      <c r="FIN13" s="219"/>
      <c r="FIO13" s="219"/>
      <c r="FIP13" s="219"/>
      <c r="FIQ13" s="219"/>
      <c r="FIR13" s="219"/>
      <c r="FIS13" s="219"/>
      <c r="FIT13" s="219"/>
      <c r="FIU13" s="219"/>
      <c r="FIV13" s="219"/>
      <c r="FIW13" s="219"/>
      <c r="FIX13" s="219"/>
      <c r="FIY13" s="219"/>
      <c r="FIZ13" s="219"/>
      <c r="FJA13" s="219"/>
      <c r="FJB13" s="219"/>
      <c r="FJC13" s="219"/>
      <c r="FJD13" s="219"/>
      <c r="FJE13" s="219"/>
      <c r="FJF13" s="219"/>
      <c r="FJG13" s="219"/>
      <c r="FJH13" s="219"/>
      <c r="FJI13" s="219"/>
      <c r="FJJ13" s="219"/>
      <c r="FJK13" s="219"/>
      <c r="FJL13" s="219"/>
      <c r="FJM13" s="219"/>
      <c r="FJN13" s="219"/>
      <c r="FJO13" s="219"/>
      <c r="FJP13" s="219"/>
      <c r="FJQ13" s="219"/>
      <c r="FJR13" s="219"/>
      <c r="FJS13" s="219"/>
      <c r="FJT13" s="219"/>
      <c r="FJU13" s="219"/>
      <c r="FJV13" s="219"/>
      <c r="FJW13" s="219"/>
      <c r="FJX13" s="219"/>
      <c r="FJY13" s="219"/>
      <c r="FJZ13" s="219"/>
      <c r="FKA13" s="219"/>
      <c r="FKB13" s="219"/>
      <c r="FKC13" s="219"/>
      <c r="FKD13" s="219"/>
      <c r="FKE13" s="219"/>
      <c r="FKF13" s="219"/>
      <c r="FKG13" s="219"/>
      <c r="FKH13" s="219"/>
      <c r="FKI13" s="219"/>
      <c r="FKJ13" s="219"/>
      <c r="FKK13" s="219"/>
      <c r="FKL13" s="219"/>
      <c r="FKM13" s="219"/>
      <c r="FKN13" s="219"/>
      <c r="FKO13" s="219"/>
      <c r="FKP13" s="219"/>
      <c r="FKQ13" s="219"/>
      <c r="FKR13" s="219"/>
      <c r="FKS13" s="219"/>
      <c r="FKT13" s="219"/>
      <c r="FKU13" s="219"/>
      <c r="FKV13" s="219"/>
      <c r="FKW13" s="219"/>
      <c r="FKX13" s="219"/>
      <c r="FKY13" s="219"/>
      <c r="FKZ13" s="219"/>
      <c r="FLA13" s="219"/>
      <c r="FLB13" s="219"/>
      <c r="FLC13" s="219"/>
      <c r="FLD13" s="219"/>
      <c r="FLE13" s="219"/>
      <c r="FLF13" s="219"/>
      <c r="FLG13" s="219"/>
      <c r="FLH13" s="219"/>
      <c r="FLI13" s="219"/>
      <c r="FLJ13" s="219"/>
      <c r="FLK13" s="219"/>
      <c r="FLL13" s="219"/>
      <c r="FLM13" s="219"/>
      <c r="FLN13" s="219"/>
      <c r="FLO13" s="219"/>
      <c r="FLP13" s="219"/>
      <c r="FLQ13" s="219"/>
      <c r="FLR13" s="219"/>
      <c r="FLS13" s="219"/>
      <c r="FLT13" s="219"/>
      <c r="FLU13" s="219"/>
      <c r="FLV13" s="219"/>
      <c r="FLW13" s="219"/>
      <c r="FLX13" s="219"/>
      <c r="FLY13" s="219"/>
      <c r="FLZ13" s="219"/>
      <c r="FMA13" s="219"/>
      <c r="FMB13" s="219"/>
      <c r="FMC13" s="219"/>
      <c r="FMD13" s="219"/>
      <c r="FME13" s="219"/>
      <c r="FMF13" s="219"/>
      <c r="FMG13" s="219"/>
      <c r="FMH13" s="219"/>
      <c r="FMI13" s="219"/>
      <c r="FMJ13" s="219"/>
      <c r="FMK13" s="219"/>
      <c r="FML13" s="219"/>
      <c r="FMM13" s="219"/>
      <c r="FMN13" s="219"/>
      <c r="FMO13" s="219"/>
      <c r="FMP13" s="219"/>
      <c r="FMQ13" s="219"/>
      <c r="FMR13" s="219"/>
      <c r="FMS13" s="219"/>
      <c r="FMT13" s="219"/>
      <c r="FMU13" s="219"/>
      <c r="FMV13" s="219"/>
      <c r="FMW13" s="219"/>
      <c r="FMX13" s="219"/>
      <c r="FMY13" s="219"/>
      <c r="FMZ13" s="219"/>
      <c r="FNA13" s="219"/>
      <c r="FNB13" s="219"/>
      <c r="FNC13" s="219"/>
      <c r="FND13" s="219"/>
      <c r="FNE13" s="219"/>
      <c r="FNF13" s="219"/>
      <c r="FNG13" s="219"/>
      <c r="FNH13" s="219"/>
      <c r="FNI13" s="219"/>
      <c r="FNJ13" s="219"/>
      <c r="FNK13" s="219"/>
      <c r="FNL13" s="219"/>
      <c r="FNM13" s="219"/>
      <c r="FNN13" s="219"/>
      <c r="FNO13" s="219"/>
      <c r="FNP13" s="219"/>
      <c r="FNQ13" s="219"/>
      <c r="FNR13" s="219"/>
      <c r="FNS13" s="219"/>
      <c r="FNT13" s="219"/>
      <c r="FNU13" s="219"/>
      <c r="FNV13" s="219"/>
      <c r="FNW13" s="219"/>
      <c r="FNX13" s="219"/>
      <c r="FNY13" s="219"/>
      <c r="FNZ13" s="219"/>
      <c r="FOA13" s="219"/>
      <c r="FOB13" s="219"/>
      <c r="FOC13" s="219"/>
      <c r="FOD13" s="219"/>
      <c r="FOE13" s="219"/>
      <c r="FOF13" s="219"/>
      <c r="FOG13" s="219"/>
      <c r="FOH13" s="219"/>
      <c r="FOI13" s="219"/>
      <c r="FOJ13" s="219"/>
      <c r="FOK13" s="219"/>
      <c r="FOL13" s="219"/>
      <c r="FOM13" s="219"/>
      <c r="FON13" s="219"/>
      <c r="FOO13" s="219"/>
      <c r="FOP13" s="219"/>
      <c r="FOQ13" s="219"/>
      <c r="FOR13" s="219"/>
      <c r="FOS13" s="219"/>
      <c r="FOT13" s="219"/>
      <c r="FOU13" s="219"/>
      <c r="FOV13" s="219"/>
      <c r="FOW13" s="219"/>
      <c r="FOX13" s="219"/>
      <c r="FOY13" s="219"/>
      <c r="FOZ13" s="219"/>
      <c r="FPA13" s="219"/>
      <c r="FPB13" s="219"/>
      <c r="FPC13" s="219"/>
      <c r="FPD13" s="219"/>
      <c r="FPE13" s="219"/>
      <c r="FPF13" s="219"/>
      <c r="FPG13" s="219"/>
      <c r="FPH13" s="219"/>
      <c r="FPI13" s="219"/>
      <c r="FPJ13" s="219"/>
      <c r="FPK13" s="219"/>
      <c r="FPL13" s="219"/>
      <c r="FPM13" s="219"/>
      <c r="FPN13" s="219"/>
      <c r="FPO13" s="219"/>
      <c r="FPP13" s="219"/>
      <c r="FPQ13" s="219"/>
      <c r="FPR13" s="219"/>
      <c r="FPS13" s="219"/>
      <c r="FPT13" s="219"/>
      <c r="FPU13" s="219"/>
      <c r="FPV13" s="219"/>
      <c r="FPW13" s="219"/>
      <c r="FPX13" s="219"/>
      <c r="FPY13" s="219"/>
      <c r="FPZ13" s="219"/>
      <c r="FQA13" s="219"/>
      <c r="FQB13" s="219"/>
      <c r="FQC13" s="219"/>
      <c r="FQD13" s="219"/>
      <c r="FQE13" s="219"/>
      <c r="FQF13" s="219"/>
      <c r="FQG13" s="219"/>
      <c r="FQH13" s="219"/>
      <c r="FQI13" s="219"/>
      <c r="FQJ13" s="219"/>
      <c r="FQK13" s="219"/>
      <c r="FQL13" s="219"/>
      <c r="FQM13" s="219"/>
      <c r="FQN13" s="219"/>
      <c r="FQO13" s="219"/>
      <c r="FQP13" s="219"/>
      <c r="FQQ13" s="219"/>
      <c r="FQR13" s="219"/>
      <c r="FQS13" s="219"/>
      <c r="FQT13" s="219"/>
      <c r="FQU13" s="219"/>
      <c r="FQV13" s="219"/>
      <c r="FQW13" s="219"/>
      <c r="FQX13" s="219"/>
      <c r="FQY13" s="219"/>
      <c r="FQZ13" s="219"/>
      <c r="FRA13" s="219"/>
      <c r="FRB13" s="219"/>
      <c r="FRC13" s="219"/>
      <c r="FRD13" s="219"/>
      <c r="FRE13" s="219"/>
      <c r="FRF13" s="219"/>
      <c r="FRG13" s="219"/>
      <c r="FRH13" s="219"/>
      <c r="FRI13" s="219"/>
      <c r="FRJ13" s="219"/>
      <c r="FRK13" s="219"/>
      <c r="FRL13" s="219"/>
      <c r="FRM13" s="219"/>
      <c r="FRN13" s="219"/>
      <c r="FRO13" s="219"/>
      <c r="FRP13" s="219"/>
      <c r="FRQ13" s="219"/>
      <c r="FRR13" s="219"/>
      <c r="FRS13" s="219"/>
      <c r="FRT13" s="219"/>
      <c r="FRU13" s="219"/>
      <c r="FRV13" s="219"/>
      <c r="FRW13" s="219"/>
      <c r="FRX13" s="219"/>
      <c r="FRY13" s="219"/>
      <c r="FRZ13" s="219"/>
      <c r="FSA13" s="219"/>
      <c r="FSB13" s="219"/>
      <c r="FSC13" s="219"/>
      <c r="FSD13" s="219"/>
      <c r="FSE13" s="219"/>
      <c r="FSF13" s="219"/>
      <c r="FSG13" s="219"/>
      <c r="FSH13" s="219"/>
      <c r="FSI13" s="219"/>
      <c r="FSJ13" s="219"/>
      <c r="FSK13" s="219"/>
      <c r="FSL13" s="219"/>
      <c r="FSM13" s="219"/>
      <c r="FSN13" s="219"/>
      <c r="FSO13" s="219"/>
      <c r="FSP13" s="219"/>
      <c r="FSQ13" s="219"/>
      <c r="FSR13" s="219"/>
      <c r="FSS13" s="219"/>
      <c r="FST13" s="219"/>
      <c r="FSU13" s="219"/>
      <c r="FSV13" s="219"/>
      <c r="FSW13" s="219"/>
      <c r="FSX13" s="219"/>
      <c r="FSY13" s="219"/>
      <c r="FSZ13" s="219"/>
      <c r="FTA13" s="219"/>
      <c r="FTB13" s="219"/>
      <c r="FTC13" s="219"/>
      <c r="FTD13" s="219"/>
      <c r="FTE13" s="219"/>
      <c r="FTF13" s="219"/>
      <c r="FTG13" s="219"/>
      <c r="FTH13" s="219"/>
      <c r="FTI13" s="219"/>
      <c r="FTJ13" s="219"/>
      <c r="FTK13" s="219"/>
      <c r="FTL13" s="219"/>
      <c r="FTM13" s="219"/>
      <c r="FTN13" s="219"/>
      <c r="FTO13" s="219"/>
      <c r="FTP13" s="219"/>
      <c r="FTQ13" s="219"/>
      <c r="FTR13" s="219"/>
      <c r="FTS13" s="219"/>
      <c r="FTT13" s="219"/>
      <c r="FTU13" s="219"/>
      <c r="FTV13" s="219"/>
      <c r="FTW13" s="219"/>
      <c r="FTX13" s="219"/>
      <c r="FTY13" s="219"/>
      <c r="FTZ13" s="219"/>
      <c r="FUA13" s="219"/>
      <c r="FUB13" s="219"/>
      <c r="FUC13" s="219"/>
      <c r="FUD13" s="219"/>
      <c r="FUE13" s="219"/>
      <c r="FUF13" s="219"/>
      <c r="FUG13" s="219"/>
      <c r="FUH13" s="219"/>
      <c r="FUI13" s="219"/>
      <c r="FUJ13" s="219"/>
      <c r="FUK13" s="219"/>
      <c r="FUL13" s="219"/>
      <c r="FUM13" s="219"/>
      <c r="FUN13" s="219"/>
      <c r="FUO13" s="219"/>
      <c r="FUP13" s="219"/>
      <c r="FUQ13" s="219"/>
      <c r="FUR13" s="219"/>
      <c r="FUS13" s="219"/>
      <c r="FUT13" s="219"/>
      <c r="FUU13" s="219"/>
      <c r="FUV13" s="219"/>
      <c r="FUW13" s="219"/>
      <c r="FUX13" s="219"/>
      <c r="FUY13" s="219"/>
      <c r="FUZ13" s="219"/>
      <c r="FVA13" s="219"/>
      <c r="FVB13" s="219"/>
      <c r="FVC13" s="219"/>
      <c r="FVD13" s="219"/>
      <c r="FVE13" s="219"/>
      <c r="FVF13" s="219"/>
      <c r="FVG13" s="219"/>
      <c r="FVH13" s="219"/>
      <c r="FVI13" s="219"/>
      <c r="FVJ13" s="219"/>
      <c r="FVK13" s="219"/>
      <c r="FVL13" s="219"/>
      <c r="FVM13" s="219"/>
      <c r="FVN13" s="219"/>
      <c r="FVO13" s="219"/>
      <c r="FVP13" s="219"/>
      <c r="FVQ13" s="219"/>
      <c r="FVR13" s="219"/>
      <c r="FVS13" s="219"/>
      <c r="FVT13" s="219"/>
      <c r="FVU13" s="219"/>
      <c r="FVV13" s="219"/>
      <c r="FVW13" s="219"/>
      <c r="FVX13" s="219"/>
      <c r="FVY13" s="219"/>
      <c r="FVZ13" s="219"/>
      <c r="FWA13" s="219"/>
      <c r="FWB13" s="219"/>
      <c r="FWC13" s="219"/>
      <c r="FWD13" s="219"/>
      <c r="FWE13" s="219"/>
      <c r="FWF13" s="219"/>
      <c r="FWG13" s="219"/>
      <c r="FWH13" s="219"/>
      <c r="FWI13" s="219"/>
      <c r="FWJ13" s="219"/>
      <c r="FWK13" s="219"/>
      <c r="FWL13" s="219"/>
      <c r="FWM13" s="219"/>
      <c r="FWN13" s="219"/>
      <c r="FWO13" s="219"/>
      <c r="FWP13" s="219"/>
      <c r="FWQ13" s="219"/>
      <c r="FWR13" s="219"/>
      <c r="FWS13" s="219"/>
      <c r="FWT13" s="219"/>
      <c r="FWU13" s="219"/>
      <c r="FWV13" s="219"/>
      <c r="FWW13" s="219"/>
      <c r="FWX13" s="219"/>
      <c r="FWY13" s="219"/>
      <c r="FWZ13" s="219"/>
      <c r="FXA13" s="219"/>
      <c r="FXB13" s="219"/>
      <c r="FXC13" s="219"/>
      <c r="FXD13" s="219"/>
      <c r="FXE13" s="219"/>
      <c r="FXF13" s="219"/>
      <c r="FXG13" s="219"/>
      <c r="FXH13" s="219"/>
      <c r="FXI13" s="219"/>
      <c r="FXJ13" s="219"/>
      <c r="FXK13" s="219"/>
      <c r="FXL13" s="219"/>
      <c r="FXM13" s="219"/>
      <c r="FXN13" s="219"/>
      <c r="FXO13" s="219"/>
      <c r="FXP13" s="219"/>
      <c r="FXQ13" s="219"/>
      <c r="FXR13" s="219"/>
      <c r="FXS13" s="219"/>
      <c r="FXT13" s="219"/>
      <c r="FXU13" s="219"/>
      <c r="FXV13" s="219"/>
      <c r="FXW13" s="219"/>
      <c r="FXX13" s="219"/>
      <c r="FXY13" s="219"/>
      <c r="FXZ13" s="219"/>
      <c r="FYA13" s="219"/>
      <c r="FYB13" s="219"/>
      <c r="FYC13" s="219"/>
      <c r="FYD13" s="219"/>
      <c r="FYE13" s="219"/>
      <c r="FYF13" s="219"/>
      <c r="FYG13" s="219"/>
      <c r="FYH13" s="219"/>
      <c r="FYI13" s="219"/>
      <c r="FYJ13" s="219"/>
      <c r="FYK13" s="219"/>
      <c r="FYL13" s="219"/>
      <c r="FYM13" s="219"/>
      <c r="FYN13" s="219"/>
      <c r="FYO13" s="219"/>
      <c r="FYP13" s="219"/>
      <c r="FYQ13" s="219"/>
      <c r="FYR13" s="219"/>
      <c r="FYS13" s="219"/>
      <c r="FYT13" s="219"/>
      <c r="FYU13" s="219"/>
      <c r="FYV13" s="219"/>
      <c r="FYW13" s="219"/>
      <c r="FYX13" s="219"/>
      <c r="FYY13" s="219"/>
      <c r="FYZ13" s="219"/>
      <c r="FZA13" s="219"/>
      <c r="FZB13" s="219"/>
      <c r="FZC13" s="219"/>
      <c r="FZD13" s="219"/>
      <c r="FZE13" s="219"/>
      <c r="FZF13" s="219"/>
      <c r="FZG13" s="219"/>
      <c r="FZH13" s="219"/>
      <c r="FZI13" s="219"/>
      <c r="FZJ13" s="219"/>
      <c r="FZK13" s="219"/>
      <c r="FZL13" s="219"/>
      <c r="FZM13" s="219"/>
      <c r="FZN13" s="219"/>
      <c r="FZO13" s="219"/>
      <c r="FZP13" s="219"/>
      <c r="FZQ13" s="219"/>
      <c r="FZR13" s="219"/>
      <c r="FZS13" s="219"/>
      <c r="FZT13" s="219"/>
      <c r="FZU13" s="219"/>
      <c r="FZV13" s="219"/>
      <c r="FZW13" s="219"/>
      <c r="FZX13" s="219"/>
      <c r="FZY13" s="219"/>
      <c r="FZZ13" s="219"/>
      <c r="GAA13" s="219"/>
      <c r="GAB13" s="219"/>
      <c r="GAC13" s="219"/>
      <c r="GAD13" s="219"/>
      <c r="GAE13" s="219"/>
      <c r="GAF13" s="219"/>
      <c r="GAG13" s="219"/>
      <c r="GAH13" s="219"/>
      <c r="GAI13" s="219"/>
      <c r="GAJ13" s="219"/>
      <c r="GAK13" s="219"/>
      <c r="GAL13" s="219"/>
      <c r="GAM13" s="219"/>
      <c r="GAN13" s="219"/>
      <c r="GAO13" s="219"/>
      <c r="GAP13" s="219"/>
      <c r="GAQ13" s="219"/>
      <c r="GAR13" s="219"/>
      <c r="GAS13" s="219"/>
      <c r="GAT13" s="219"/>
      <c r="GAU13" s="219"/>
      <c r="GAV13" s="219"/>
      <c r="GAW13" s="219"/>
      <c r="GAX13" s="219"/>
      <c r="GAY13" s="219"/>
      <c r="GAZ13" s="219"/>
      <c r="GBA13" s="219"/>
      <c r="GBB13" s="219"/>
      <c r="GBC13" s="219"/>
      <c r="GBD13" s="219"/>
      <c r="GBE13" s="219"/>
      <c r="GBF13" s="219"/>
      <c r="GBG13" s="219"/>
      <c r="GBH13" s="219"/>
      <c r="GBI13" s="219"/>
      <c r="GBJ13" s="219"/>
      <c r="GBK13" s="219"/>
      <c r="GBL13" s="219"/>
      <c r="GBM13" s="219"/>
      <c r="GBN13" s="219"/>
      <c r="GBO13" s="219"/>
      <c r="GBP13" s="219"/>
      <c r="GBQ13" s="219"/>
      <c r="GBR13" s="219"/>
      <c r="GBS13" s="219"/>
      <c r="GBT13" s="219"/>
      <c r="GBU13" s="219"/>
      <c r="GBV13" s="219"/>
      <c r="GBW13" s="219"/>
      <c r="GBX13" s="219"/>
      <c r="GBY13" s="219"/>
      <c r="GBZ13" s="219"/>
      <c r="GCA13" s="219"/>
      <c r="GCB13" s="219"/>
      <c r="GCC13" s="219"/>
      <c r="GCD13" s="219"/>
      <c r="GCE13" s="219"/>
      <c r="GCF13" s="219"/>
      <c r="GCG13" s="219"/>
      <c r="GCH13" s="219"/>
      <c r="GCI13" s="219"/>
      <c r="GCJ13" s="219"/>
      <c r="GCK13" s="219"/>
      <c r="GCL13" s="219"/>
      <c r="GCM13" s="219"/>
      <c r="GCN13" s="219"/>
      <c r="GCO13" s="219"/>
      <c r="GCP13" s="219"/>
      <c r="GCQ13" s="219"/>
      <c r="GCR13" s="219"/>
      <c r="GCS13" s="219"/>
      <c r="GCT13" s="219"/>
      <c r="GCU13" s="219"/>
      <c r="GCV13" s="219"/>
      <c r="GCW13" s="219"/>
      <c r="GCX13" s="219"/>
      <c r="GCY13" s="219"/>
      <c r="GCZ13" s="219"/>
      <c r="GDA13" s="219"/>
      <c r="GDB13" s="219"/>
      <c r="GDC13" s="219"/>
      <c r="GDD13" s="219"/>
      <c r="GDE13" s="219"/>
      <c r="GDF13" s="219"/>
      <c r="GDG13" s="219"/>
      <c r="GDH13" s="219"/>
      <c r="GDI13" s="219"/>
      <c r="GDJ13" s="219"/>
      <c r="GDK13" s="219"/>
      <c r="GDL13" s="219"/>
      <c r="GDM13" s="219"/>
      <c r="GDN13" s="219"/>
      <c r="GDO13" s="219"/>
      <c r="GDP13" s="219"/>
      <c r="GDQ13" s="219"/>
      <c r="GDR13" s="219"/>
      <c r="GDS13" s="219"/>
      <c r="GDT13" s="219"/>
      <c r="GDU13" s="219"/>
      <c r="GDV13" s="219"/>
      <c r="GDW13" s="219"/>
      <c r="GDX13" s="219"/>
      <c r="GDY13" s="219"/>
      <c r="GDZ13" s="219"/>
      <c r="GEA13" s="219"/>
      <c r="GEB13" s="219"/>
      <c r="GEC13" s="219"/>
      <c r="GED13" s="219"/>
      <c r="GEE13" s="219"/>
      <c r="GEF13" s="219"/>
      <c r="GEG13" s="219"/>
      <c r="GEH13" s="219"/>
      <c r="GEI13" s="219"/>
      <c r="GEJ13" s="219"/>
      <c r="GEK13" s="219"/>
      <c r="GEL13" s="219"/>
      <c r="GEM13" s="219"/>
      <c r="GEN13" s="219"/>
      <c r="GEO13" s="219"/>
      <c r="GEP13" s="219"/>
      <c r="GEQ13" s="219"/>
      <c r="GER13" s="219"/>
      <c r="GES13" s="219"/>
      <c r="GET13" s="219"/>
      <c r="GEU13" s="219"/>
      <c r="GEV13" s="219"/>
      <c r="GEW13" s="219"/>
      <c r="GEX13" s="219"/>
      <c r="GEY13" s="219"/>
      <c r="GEZ13" s="219"/>
      <c r="GFA13" s="219"/>
      <c r="GFB13" s="219"/>
      <c r="GFC13" s="219"/>
      <c r="GFD13" s="219"/>
      <c r="GFE13" s="219"/>
      <c r="GFF13" s="219"/>
      <c r="GFG13" s="219"/>
      <c r="GFH13" s="219"/>
      <c r="GFI13" s="219"/>
      <c r="GFJ13" s="219"/>
      <c r="GFK13" s="219"/>
      <c r="GFL13" s="219"/>
      <c r="GFM13" s="219"/>
      <c r="GFN13" s="219"/>
      <c r="GFO13" s="219"/>
      <c r="GFP13" s="219"/>
      <c r="GFQ13" s="219"/>
      <c r="GFR13" s="219"/>
      <c r="GFS13" s="219"/>
      <c r="GFT13" s="219"/>
      <c r="GFU13" s="219"/>
      <c r="GFV13" s="219"/>
      <c r="GFW13" s="219"/>
      <c r="GFX13" s="219"/>
      <c r="GFY13" s="219"/>
      <c r="GFZ13" s="219"/>
      <c r="GGA13" s="219"/>
      <c r="GGB13" s="219"/>
      <c r="GGC13" s="219"/>
      <c r="GGD13" s="219"/>
      <c r="GGE13" s="219"/>
      <c r="GGF13" s="219"/>
      <c r="GGG13" s="219"/>
      <c r="GGH13" s="219"/>
      <c r="GGI13" s="219"/>
      <c r="GGJ13" s="219"/>
      <c r="GGK13" s="219"/>
      <c r="GGL13" s="219"/>
      <c r="GGM13" s="219"/>
      <c r="GGN13" s="219"/>
      <c r="GGO13" s="219"/>
      <c r="GGP13" s="219"/>
      <c r="GGQ13" s="219"/>
      <c r="GGR13" s="219"/>
      <c r="GGS13" s="219"/>
      <c r="GGT13" s="219"/>
      <c r="GGU13" s="219"/>
      <c r="GGV13" s="219"/>
      <c r="GGW13" s="219"/>
      <c r="GGX13" s="219"/>
      <c r="GGY13" s="219"/>
      <c r="GGZ13" s="219"/>
      <c r="GHA13" s="219"/>
      <c r="GHB13" s="219"/>
      <c r="GHC13" s="219"/>
      <c r="GHD13" s="219"/>
      <c r="GHE13" s="219"/>
      <c r="GHF13" s="219"/>
      <c r="GHG13" s="219"/>
      <c r="GHH13" s="219"/>
      <c r="GHI13" s="219"/>
      <c r="GHJ13" s="219"/>
      <c r="GHK13" s="219"/>
      <c r="GHL13" s="219"/>
      <c r="GHM13" s="219"/>
      <c r="GHN13" s="219"/>
      <c r="GHO13" s="219"/>
      <c r="GHP13" s="219"/>
      <c r="GHQ13" s="219"/>
      <c r="GHR13" s="219"/>
      <c r="GHS13" s="219"/>
      <c r="GHT13" s="219"/>
      <c r="GHU13" s="219"/>
      <c r="GHV13" s="219"/>
      <c r="GHW13" s="219"/>
      <c r="GHX13" s="219"/>
      <c r="GHY13" s="219"/>
      <c r="GHZ13" s="219"/>
      <c r="GIA13" s="219"/>
      <c r="GIB13" s="219"/>
      <c r="GIC13" s="219"/>
      <c r="GID13" s="219"/>
      <c r="GIE13" s="219"/>
      <c r="GIF13" s="219"/>
      <c r="GIG13" s="219"/>
      <c r="GIH13" s="219"/>
      <c r="GII13" s="219"/>
      <c r="GIJ13" s="219"/>
      <c r="GIK13" s="219"/>
      <c r="GIL13" s="219"/>
      <c r="GIM13" s="219"/>
      <c r="GIN13" s="219"/>
      <c r="GIO13" s="219"/>
      <c r="GIP13" s="219"/>
      <c r="GIQ13" s="219"/>
      <c r="GIR13" s="219"/>
      <c r="GIS13" s="219"/>
      <c r="GIT13" s="219"/>
      <c r="GIU13" s="219"/>
      <c r="GIV13" s="219"/>
      <c r="GIW13" s="219"/>
      <c r="GIX13" s="219"/>
      <c r="GIY13" s="219"/>
      <c r="GIZ13" s="219"/>
      <c r="GJA13" s="219"/>
      <c r="GJB13" s="219"/>
      <c r="GJC13" s="219"/>
      <c r="GJD13" s="219"/>
      <c r="GJE13" s="219"/>
      <c r="GJF13" s="219"/>
      <c r="GJG13" s="219"/>
      <c r="GJH13" s="219"/>
      <c r="GJI13" s="219"/>
      <c r="GJJ13" s="219"/>
      <c r="GJK13" s="219"/>
      <c r="GJL13" s="219"/>
      <c r="GJM13" s="219"/>
      <c r="GJN13" s="219"/>
      <c r="GJO13" s="219"/>
      <c r="GJP13" s="219"/>
      <c r="GJQ13" s="219"/>
      <c r="GJR13" s="219"/>
      <c r="GJS13" s="219"/>
      <c r="GJT13" s="219"/>
      <c r="GJU13" s="219"/>
      <c r="GJV13" s="219"/>
      <c r="GJW13" s="219"/>
      <c r="GJX13" s="219"/>
      <c r="GJY13" s="219"/>
      <c r="GJZ13" s="219"/>
      <c r="GKA13" s="219"/>
      <c r="GKB13" s="219"/>
      <c r="GKC13" s="219"/>
      <c r="GKD13" s="219"/>
      <c r="GKE13" s="219"/>
      <c r="GKF13" s="219"/>
      <c r="GKG13" s="219"/>
      <c r="GKH13" s="219"/>
      <c r="GKI13" s="219"/>
      <c r="GKJ13" s="219"/>
      <c r="GKK13" s="219"/>
      <c r="GKL13" s="219"/>
      <c r="GKM13" s="219"/>
      <c r="GKN13" s="219"/>
      <c r="GKO13" s="219"/>
      <c r="GKP13" s="219"/>
      <c r="GKQ13" s="219"/>
      <c r="GKR13" s="219"/>
      <c r="GKS13" s="219"/>
      <c r="GKT13" s="219"/>
      <c r="GKU13" s="219"/>
      <c r="GKV13" s="219"/>
      <c r="GKW13" s="219"/>
      <c r="GKX13" s="219"/>
      <c r="GKY13" s="219"/>
      <c r="GKZ13" s="219"/>
      <c r="GLA13" s="219"/>
      <c r="GLB13" s="219"/>
      <c r="GLC13" s="219"/>
      <c r="GLD13" s="219"/>
      <c r="GLE13" s="219"/>
      <c r="GLF13" s="219"/>
      <c r="GLG13" s="219"/>
      <c r="GLH13" s="219"/>
      <c r="GLI13" s="219"/>
      <c r="GLJ13" s="219"/>
      <c r="GLK13" s="219"/>
      <c r="GLL13" s="219"/>
      <c r="GLM13" s="219"/>
      <c r="GLN13" s="219"/>
      <c r="GLO13" s="219"/>
      <c r="GLP13" s="219"/>
      <c r="GLQ13" s="219"/>
      <c r="GLR13" s="219"/>
      <c r="GLS13" s="219"/>
      <c r="GLT13" s="219"/>
      <c r="GLU13" s="219"/>
      <c r="GLV13" s="219"/>
      <c r="GLW13" s="219"/>
      <c r="GLX13" s="219"/>
      <c r="GLY13" s="219"/>
      <c r="GLZ13" s="219"/>
      <c r="GMA13" s="219"/>
      <c r="GMB13" s="219"/>
      <c r="GMC13" s="219"/>
      <c r="GMD13" s="219"/>
      <c r="GME13" s="219"/>
      <c r="GMF13" s="219"/>
      <c r="GMG13" s="219"/>
      <c r="GMH13" s="219"/>
      <c r="GMI13" s="219"/>
      <c r="GMJ13" s="219"/>
      <c r="GMK13" s="219"/>
      <c r="GML13" s="219"/>
      <c r="GMM13" s="219"/>
      <c r="GMN13" s="219"/>
      <c r="GMO13" s="219"/>
      <c r="GMP13" s="219"/>
      <c r="GMQ13" s="219"/>
      <c r="GMR13" s="219"/>
      <c r="GMS13" s="219"/>
      <c r="GMT13" s="219"/>
      <c r="GMU13" s="219"/>
      <c r="GMV13" s="219"/>
      <c r="GMW13" s="219"/>
      <c r="GMX13" s="219"/>
      <c r="GMY13" s="219"/>
      <c r="GMZ13" s="219"/>
      <c r="GNA13" s="219"/>
      <c r="GNB13" s="219"/>
      <c r="GNC13" s="219"/>
      <c r="GND13" s="219"/>
      <c r="GNE13" s="219"/>
      <c r="GNF13" s="219"/>
      <c r="GNG13" s="219"/>
      <c r="GNH13" s="219"/>
      <c r="GNI13" s="219"/>
      <c r="GNJ13" s="219"/>
      <c r="GNK13" s="219"/>
      <c r="GNL13" s="219"/>
      <c r="GNM13" s="219"/>
      <c r="GNN13" s="219"/>
      <c r="GNO13" s="219"/>
      <c r="GNP13" s="219"/>
      <c r="GNQ13" s="219"/>
      <c r="GNR13" s="219"/>
      <c r="GNS13" s="219"/>
      <c r="GNT13" s="219"/>
      <c r="GNU13" s="219"/>
      <c r="GNV13" s="219"/>
      <c r="GNW13" s="219"/>
      <c r="GNX13" s="219"/>
      <c r="GNY13" s="219"/>
      <c r="GNZ13" s="219"/>
      <c r="GOA13" s="219"/>
      <c r="GOB13" s="219"/>
      <c r="GOC13" s="219"/>
      <c r="GOD13" s="219"/>
      <c r="GOE13" s="219"/>
      <c r="GOF13" s="219"/>
      <c r="GOG13" s="219"/>
      <c r="GOH13" s="219"/>
      <c r="GOI13" s="219"/>
      <c r="GOJ13" s="219"/>
      <c r="GOK13" s="219"/>
      <c r="GOL13" s="219"/>
      <c r="GOM13" s="219"/>
      <c r="GON13" s="219"/>
      <c r="GOO13" s="219"/>
      <c r="GOP13" s="219"/>
      <c r="GOQ13" s="219"/>
      <c r="GOR13" s="219"/>
      <c r="GOS13" s="219"/>
      <c r="GOT13" s="219"/>
      <c r="GOU13" s="219"/>
      <c r="GOV13" s="219"/>
      <c r="GOW13" s="219"/>
      <c r="GOX13" s="219"/>
      <c r="GOY13" s="219"/>
      <c r="GOZ13" s="219"/>
      <c r="GPA13" s="219"/>
      <c r="GPB13" s="219"/>
      <c r="GPC13" s="219"/>
      <c r="GPD13" s="219"/>
      <c r="GPE13" s="219"/>
      <c r="GPF13" s="219"/>
      <c r="GPG13" s="219"/>
      <c r="GPH13" s="219"/>
      <c r="GPI13" s="219"/>
      <c r="GPJ13" s="219"/>
      <c r="GPK13" s="219"/>
      <c r="GPL13" s="219"/>
      <c r="GPM13" s="219"/>
      <c r="GPN13" s="219"/>
      <c r="GPO13" s="219"/>
      <c r="GPP13" s="219"/>
      <c r="GPQ13" s="219"/>
      <c r="GPR13" s="219"/>
      <c r="GPS13" s="219"/>
      <c r="GPT13" s="219"/>
      <c r="GPU13" s="219"/>
      <c r="GPV13" s="219"/>
      <c r="GPW13" s="219"/>
      <c r="GPX13" s="219"/>
      <c r="GPY13" s="219"/>
      <c r="GPZ13" s="219"/>
      <c r="GQA13" s="219"/>
      <c r="GQB13" s="219"/>
      <c r="GQC13" s="219"/>
      <c r="GQD13" s="219"/>
      <c r="GQE13" s="219"/>
      <c r="GQF13" s="219"/>
      <c r="GQG13" s="219"/>
      <c r="GQH13" s="219"/>
      <c r="GQI13" s="219"/>
      <c r="GQJ13" s="219"/>
      <c r="GQK13" s="219"/>
      <c r="GQL13" s="219"/>
      <c r="GQM13" s="219"/>
      <c r="GQN13" s="219"/>
      <c r="GQO13" s="219"/>
      <c r="GQP13" s="219"/>
      <c r="GQQ13" s="219"/>
      <c r="GQR13" s="219"/>
      <c r="GQS13" s="219"/>
      <c r="GQT13" s="219"/>
      <c r="GQU13" s="219"/>
      <c r="GQV13" s="219"/>
      <c r="GQW13" s="219"/>
      <c r="GQX13" s="219"/>
      <c r="GQY13" s="219"/>
      <c r="GQZ13" s="219"/>
      <c r="GRA13" s="219"/>
      <c r="GRB13" s="219"/>
      <c r="GRC13" s="219"/>
      <c r="GRD13" s="219"/>
      <c r="GRE13" s="219"/>
      <c r="GRF13" s="219"/>
      <c r="GRG13" s="219"/>
      <c r="GRH13" s="219"/>
      <c r="GRI13" s="219"/>
      <c r="GRJ13" s="219"/>
      <c r="GRK13" s="219"/>
      <c r="GRL13" s="219"/>
      <c r="GRM13" s="219"/>
      <c r="GRN13" s="219"/>
      <c r="GRO13" s="219"/>
      <c r="GRP13" s="219"/>
      <c r="GRQ13" s="219"/>
      <c r="GRR13" s="219"/>
      <c r="GRS13" s="219"/>
      <c r="GRT13" s="219"/>
      <c r="GRU13" s="219"/>
      <c r="GRV13" s="219"/>
      <c r="GRW13" s="219"/>
      <c r="GRX13" s="219"/>
      <c r="GRY13" s="219"/>
      <c r="GRZ13" s="219"/>
      <c r="GSA13" s="219"/>
      <c r="GSB13" s="219"/>
      <c r="GSC13" s="219"/>
      <c r="GSD13" s="219"/>
      <c r="GSE13" s="219"/>
      <c r="GSF13" s="219"/>
      <c r="GSG13" s="219"/>
      <c r="GSH13" s="219"/>
      <c r="GSI13" s="219"/>
      <c r="GSJ13" s="219"/>
      <c r="GSK13" s="219"/>
      <c r="GSL13" s="219"/>
      <c r="GSM13" s="219"/>
      <c r="GSN13" s="219"/>
      <c r="GSO13" s="219"/>
      <c r="GSP13" s="219"/>
      <c r="GSQ13" s="219"/>
      <c r="GSR13" s="219"/>
      <c r="GSS13" s="219"/>
      <c r="GST13" s="219"/>
      <c r="GSU13" s="219"/>
      <c r="GSV13" s="219"/>
      <c r="GSW13" s="219"/>
      <c r="GSX13" s="219"/>
      <c r="GSY13" s="219"/>
      <c r="GSZ13" s="219"/>
      <c r="GTA13" s="219"/>
      <c r="GTB13" s="219"/>
      <c r="GTC13" s="219"/>
      <c r="GTD13" s="219"/>
      <c r="GTE13" s="219"/>
      <c r="GTF13" s="219"/>
      <c r="GTG13" s="219"/>
      <c r="GTH13" s="219"/>
      <c r="GTI13" s="219"/>
      <c r="GTJ13" s="219"/>
      <c r="GTK13" s="219"/>
      <c r="GTL13" s="219"/>
      <c r="GTM13" s="219"/>
      <c r="GTN13" s="219"/>
      <c r="GTO13" s="219"/>
      <c r="GTP13" s="219"/>
      <c r="GTQ13" s="219"/>
      <c r="GTR13" s="219"/>
      <c r="GTS13" s="219"/>
      <c r="GTT13" s="219"/>
      <c r="GTU13" s="219"/>
      <c r="GTV13" s="219"/>
      <c r="GTW13" s="219"/>
      <c r="GTX13" s="219"/>
      <c r="GTY13" s="219"/>
      <c r="GTZ13" s="219"/>
      <c r="GUA13" s="219"/>
      <c r="GUB13" s="219"/>
      <c r="GUC13" s="219"/>
      <c r="GUD13" s="219"/>
      <c r="GUE13" s="219"/>
      <c r="GUF13" s="219"/>
      <c r="GUG13" s="219"/>
      <c r="GUH13" s="219"/>
      <c r="GUI13" s="219"/>
      <c r="GUJ13" s="219"/>
      <c r="GUK13" s="219"/>
      <c r="GUL13" s="219"/>
      <c r="GUM13" s="219"/>
      <c r="GUN13" s="219"/>
      <c r="GUO13" s="219"/>
      <c r="GUP13" s="219"/>
      <c r="GUQ13" s="219"/>
      <c r="GUR13" s="219"/>
      <c r="GUS13" s="219"/>
      <c r="GUT13" s="219"/>
      <c r="GUU13" s="219"/>
      <c r="GUV13" s="219"/>
      <c r="GUW13" s="219"/>
      <c r="GUX13" s="219"/>
      <c r="GUY13" s="219"/>
      <c r="GUZ13" s="219"/>
      <c r="GVA13" s="219"/>
      <c r="GVB13" s="219"/>
      <c r="GVC13" s="219"/>
      <c r="GVD13" s="219"/>
      <c r="GVE13" s="219"/>
      <c r="GVF13" s="219"/>
      <c r="GVG13" s="219"/>
      <c r="GVH13" s="219"/>
      <c r="GVI13" s="219"/>
      <c r="GVJ13" s="219"/>
      <c r="GVK13" s="219"/>
      <c r="GVL13" s="219"/>
      <c r="GVM13" s="219"/>
      <c r="GVN13" s="219"/>
      <c r="GVO13" s="219"/>
      <c r="GVP13" s="219"/>
      <c r="GVQ13" s="219"/>
      <c r="GVR13" s="219"/>
      <c r="GVS13" s="219"/>
      <c r="GVT13" s="219"/>
      <c r="GVU13" s="219"/>
      <c r="GVV13" s="219"/>
      <c r="GVW13" s="219"/>
      <c r="GVX13" s="219"/>
      <c r="GVY13" s="219"/>
      <c r="GVZ13" s="219"/>
      <c r="GWA13" s="219"/>
      <c r="GWB13" s="219"/>
      <c r="GWC13" s="219"/>
      <c r="GWD13" s="219"/>
      <c r="GWE13" s="219"/>
      <c r="GWF13" s="219"/>
      <c r="GWG13" s="219"/>
      <c r="GWH13" s="219"/>
      <c r="GWI13" s="219"/>
      <c r="GWJ13" s="219"/>
      <c r="GWK13" s="219"/>
      <c r="GWL13" s="219"/>
      <c r="GWM13" s="219"/>
      <c r="GWN13" s="219"/>
      <c r="GWO13" s="219"/>
      <c r="GWP13" s="219"/>
      <c r="GWQ13" s="219"/>
      <c r="GWR13" s="219"/>
      <c r="GWS13" s="219"/>
      <c r="GWT13" s="219"/>
      <c r="GWU13" s="219"/>
      <c r="GWV13" s="219"/>
      <c r="GWW13" s="219"/>
      <c r="GWX13" s="219"/>
      <c r="GWY13" s="219"/>
      <c r="GWZ13" s="219"/>
      <c r="GXA13" s="219"/>
      <c r="GXB13" s="219"/>
      <c r="GXC13" s="219"/>
      <c r="GXD13" s="219"/>
      <c r="GXE13" s="219"/>
      <c r="GXF13" s="219"/>
      <c r="GXG13" s="219"/>
      <c r="GXH13" s="219"/>
      <c r="GXI13" s="219"/>
      <c r="GXJ13" s="219"/>
      <c r="GXK13" s="219"/>
      <c r="GXL13" s="219"/>
      <c r="GXM13" s="219"/>
      <c r="GXN13" s="219"/>
      <c r="GXO13" s="219"/>
      <c r="GXP13" s="219"/>
      <c r="GXQ13" s="219"/>
      <c r="GXR13" s="219"/>
      <c r="GXS13" s="219"/>
      <c r="GXT13" s="219"/>
      <c r="GXU13" s="219"/>
      <c r="GXV13" s="219"/>
      <c r="GXW13" s="219"/>
      <c r="GXX13" s="219"/>
      <c r="GXY13" s="219"/>
      <c r="GXZ13" s="219"/>
      <c r="GYA13" s="219"/>
      <c r="GYB13" s="219"/>
      <c r="GYC13" s="219"/>
      <c r="GYD13" s="219"/>
      <c r="GYE13" s="219"/>
      <c r="GYF13" s="219"/>
      <c r="GYG13" s="219"/>
      <c r="GYH13" s="219"/>
      <c r="GYI13" s="219"/>
      <c r="GYJ13" s="219"/>
      <c r="GYK13" s="219"/>
      <c r="GYL13" s="219"/>
      <c r="GYM13" s="219"/>
      <c r="GYN13" s="219"/>
      <c r="GYO13" s="219"/>
      <c r="GYP13" s="219"/>
      <c r="GYQ13" s="219"/>
      <c r="GYR13" s="219"/>
      <c r="GYS13" s="219"/>
      <c r="GYT13" s="219"/>
      <c r="GYU13" s="219"/>
      <c r="GYV13" s="219"/>
      <c r="GYW13" s="219"/>
      <c r="GYX13" s="219"/>
      <c r="GYY13" s="219"/>
      <c r="GYZ13" s="219"/>
      <c r="GZA13" s="219"/>
      <c r="GZB13" s="219"/>
      <c r="GZC13" s="219"/>
      <c r="GZD13" s="219"/>
      <c r="GZE13" s="219"/>
      <c r="GZF13" s="219"/>
      <c r="GZG13" s="219"/>
      <c r="GZH13" s="219"/>
      <c r="GZI13" s="219"/>
      <c r="GZJ13" s="219"/>
      <c r="GZK13" s="219"/>
      <c r="GZL13" s="219"/>
      <c r="GZM13" s="219"/>
      <c r="GZN13" s="219"/>
      <c r="GZO13" s="219"/>
      <c r="GZP13" s="219"/>
      <c r="GZQ13" s="219"/>
      <c r="GZR13" s="219"/>
      <c r="GZS13" s="219"/>
      <c r="GZT13" s="219"/>
      <c r="GZU13" s="219"/>
      <c r="GZV13" s="219"/>
      <c r="GZW13" s="219"/>
      <c r="GZX13" s="219"/>
      <c r="GZY13" s="219"/>
      <c r="GZZ13" s="219"/>
      <c r="HAA13" s="219"/>
      <c r="HAB13" s="219"/>
      <c r="HAC13" s="219"/>
      <c r="HAD13" s="219"/>
      <c r="HAE13" s="219"/>
      <c r="HAF13" s="219"/>
      <c r="HAG13" s="219"/>
      <c r="HAH13" s="219"/>
      <c r="HAI13" s="219"/>
      <c r="HAJ13" s="219"/>
      <c r="HAK13" s="219"/>
      <c r="HAL13" s="219"/>
      <c r="HAM13" s="219"/>
      <c r="HAN13" s="219"/>
      <c r="HAO13" s="219"/>
      <c r="HAP13" s="219"/>
      <c r="HAQ13" s="219"/>
      <c r="HAR13" s="219"/>
      <c r="HAS13" s="219"/>
      <c r="HAT13" s="219"/>
      <c r="HAU13" s="219"/>
      <c r="HAV13" s="219"/>
      <c r="HAW13" s="219"/>
      <c r="HAX13" s="219"/>
      <c r="HAY13" s="219"/>
      <c r="HAZ13" s="219"/>
      <c r="HBA13" s="219"/>
      <c r="HBB13" s="219"/>
      <c r="HBC13" s="219"/>
      <c r="HBD13" s="219"/>
      <c r="HBE13" s="219"/>
      <c r="HBF13" s="219"/>
      <c r="HBG13" s="219"/>
      <c r="HBH13" s="219"/>
      <c r="HBI13" s="219"/>
      <c r="HBJ13" s="219"/>
      <c r="HBK13" s="219"/>
      <c r="HBL13" s="219"/>
      <c r="HBM13" s="219"/>
      <c r="HBN13" s="219"/>
      <c r="HBO13" s="219"/>
      <c r="HBP13" s="219"/>
      <c r="HBQ13" s="219"/>
      <c r="HBR13" s="219"/>
      <c r="HBS13" s="219"/>
      <c r="HBT13" s="219"/>
      <c r="HBU13" s="219"/>
      <c r="HBV13" s="219"/>
      <c r="HBW13" s="219"/>
      <c r="HBX13" s="219"/>
      <c r="HBY13" s="219"/>
      <c r="HBZ13" s="219"/>
      <c r="HCA13" s="219"/>
      <c r="HCB13" s="219"/>
      <c r="HCC13" s="219"/>
      <c r="HCD13" s="219"/>
      <c r="HCE13" s="219"/>
      <c r="HCF13" s="219"/>
      <c r="HCG13" s="219"/>
      <c r="HCH13" s="219"/>
      <c r="HCI13" s="219"/>
      <c r="HCJ13" s="219"/>
      <c r="HCK13" s="219"/>
      <c r="HCL13" s="219"/>
      <c r="HCM13" s="219"/>
      <c r="HCN13" s="219"/>
      <c r="HCO13" s="219"/>
      <c r="HCP13" s="219"/>
      <c r="HCQ13" s="219"/>
      <c r="HCR13" s="219"/>
      <c r="HCS13" s="219"/>
      <c r="HCT13" s="219"/>
      <c r="HCU13" s="219"/>
      <c r="HCV13" s="219"/>
      <c r="HCW13" s="219"/>
      <c r="HCX13" s="219"/>
      <c r="HCY13" s="219"/>
      <c r="HCZ13" s="219"/>
      <c r="HDA13" s="219"/>
      <c r="HDB13" s="219"/>
      <c r="HDC13" s="219"/>
      <c r="HDD13" s="219"/>
      <c r="HDE13" s="219"/>
      <c r="HDF13" s="219"/>
      <c r="HDG13" s="219"/>
      <c r="HDH13" s="219"/>
      <c r="HDI13" s="219"/>
      <c r="HDJ13" s="219"/>
      <c r="HDK13" s="219"/>
      <c r="HDL13" s="219"/>
      <c r="HDM13" s="219"/>
      <c r="HDN13" s="219"/>
      <c r="HDO13" s="219"/>
      <c r="HDP13" s="219"/>
      <c r="HDQ13" s="219"/>
      <c r="HDR13" s="219"/>
      <c r="HDS13" s="219"/>
      <c r="HDT13" s="219"/>
      <c r="HDU13" s="219"/>
      <c r="HDV13" s="219"/>
      <c r="HDW13" s="219"/>
      <c r="HDX13" s="219"/>
      <c r="HDY13" s="219"/>
      <c r="HDZ13" s="219"/>
      <c r="HEA13" s="219"/>
      <c r="HEB13" s="219"/>
      <c r="HEC13" s="219"/>
      <c r="HED13" s="219"/>
      <c r="HEE13" s="219"/>
      <c r="HEF13" s="219"/>
      <c r="HEG13" s="219"/>
      <c r="HEH13" s="219"/>
      <c r="HEI13" s="219"/>
      <c r="HEJ13" s="219"/>
      <c r="HEK13" s="219"/>
      <c r="HEL13" s="219"/>
      <c r="HEM13" s="219"/>
      <c r="HEN13" s="219"/>
      <c r="HEO13" s="219"/>
      <c r="HEP13" s="219"/>
      <c r="HEQ13" s="219"/>
      <c r="HER13" s="219"/>
      <c r="HES13" s="219"/>
      <c r="HET13" s="219"/>
      <c r="HEU13" s="219"/>
      <c r="HEV13" s="219"/>
      <c r="HEW13" s="219"/>
      <c r="HEX13" s="219"/>
      <c r="HEY13" s="219"/>
      <c r="HEZ13" s="219"/>
      <c r="HFA13" s="219"/>
      <c r="HFB13" s="219"/>
      <c r="HFC13" s="219"/>
      <c r="HFD13" s="219"/>
      <c r="HFE13" s="219"/>
      <c r="HFF13" s="219"/>
      <c r="HFG13" s="219"/>
      <c r="HFH13" s="219"/>
      <c r="HFI13" s="219"/>
      <c r="HFJ13" s="219"/>
      <c r="HFK13" s="219"/>
      <c r="HFL13" s="219"/>
      <c r="HFM13" s="219"/>
      <c r="HFN13" s="219"/>
      <c r="HFO13" s="219"/>
      <c r="HFP13" s="219"/>
      <c r="HFQ13" s="219"/>
      <c r="HFR13" s="219"/>
      <c r="HFS13" s="219"/>
      <c r="HFT13" s="219"/>
      <c r="HFU13" s="219"/>
      <c r="HFV13" s="219"/>
      <c r="HFW13" s="219"/>
      <c r="HFX13" s="219"/>
      <c r="HFY13" s="219"/>
      <c r="HFZ13" s="219"/>
      <c r="HGA13" s="219"/>
      <c r="HGB13" s="219"/>
      <c r="HGC13" s="219"/>
      <c r="HGD13" s="219"/>
      <c r="HGE13" s="219"/>
      <c r="HGF13" s="219"/>
      <c r="HGG13" s="219"/>
      <c r="HGH13" s="219"/>
      <c r="HGI13" s="219"/>
      <c r="HGJ13" s="219"/>
      <c r="HGK13" s="219"/>
      <c r="HGL13" s="219"/>
      <c r="HGM13" s="219"/>
      <c r="HGN13" s="219"/>
      <c r="HGO13" s="219"/>
      <c r="HGP13" s="219"/>
      <c r="HGQ13" s="219"/>
      <c r="HGR13" s="219"/>
      <c r="HGS13" s="219"/>
      <c r="HGT13" s="219"/>
      <c r="HGU13" s="219"/>
      <c r="HGV13" s="219"/>
      <c r="HGW13" s="219"/>
      <c r="HGX13" s="219"/>
      <c r="HGY13" s="219"/>
      <c r="HGZ13" s="219"/>
      <c r="HHA13" s="219"/>
      <c r="HHB13" s="219"/>
      <c r="HHC13" s="219"/>
      <c r="HHD13" s="219"/>
      <c r="HHE13" s="219"/>
      <c r="HHF13" s="219"/>
      <c r="HHG13" s="219"/>
      <c r="HHH13" s="219"/>
      <c r="HHI13" s="219"/>
      <c r="HHJ13" s="219"/>
      <c r="HHK13" s="219"/>
      <c r="HHL13" s="219"/>
      <c r="HHM13" s="219"/>
      <c r="HHN13" s="219"/>
      <c r="HHO13" s="219"/>
      <c r="HHP13" s="219"/>
      <c r="HHQ13" s="219"/>
      <c r="HHR13" s="219"/>
      <c r="HHS13" s="219"/>
      <c r="HHT13" s="219"/>
      <c r="HHU13" s="219"/>
      <c r="HHV13" s="219"/>
      <c r="HHW13" s="219"/>
      <c r="HHX13" s="219"/>
      <c r="HHY13" s="219"/>
      <c r="HHZ13" s="219"/>
      <c r="HIA13" s="219"/>
      <c r="HIB13" s="219"/>
      <c r="HIC13" s="219"/>
      <c r="HID13" s="219"/>
      <c r="HIE13" s="219"/>
      <c r="HIF13" s="219"/>
      <c r="HIG13" s="219"/>
      <c r="HIH13" s="219"/>
      <c r="HII13" s="219"/>
      <c r="HIJ13" s="219"/>
      <c r="HIK13" s="219"/>
      <c r="HIL13" s="219"/>
      <c r="HIM13" s="219"/>
      <c r="HIN13" s="219"/>
      <c r="HIO13" s="219"/>
      <c r="HIP13" s="219"/>
      <c r="HIQ13" s="219"/>
      <c r="HIR13" s="219"/>
      <c r="HIS13" s="219"/>
      <c r="HIT13" s="219"/>
      <c r="HIU13" s="219"/>
      <c r="HIV13" s="219"/>
      <c r="HIW13" s="219"/>
      <c r="HIX13" s="219"/>
      <c r="HIY13" s="219"/>
      <c r="HIZ13" s="219"/>
      <c r="HJA13" s="219"/>
      <c r="HJB13" s="219"/>
      <c r="HJC13" s="219"/>
      <c r="HJD13" s="219"/>
      <c r="HJE13" s="219"/>
      <c r="HJF13" s="219"/>
      <c r="HJG13" s="219"/>
      <c r="HJH13" s="219"/>
      <c r="HJI13" s="219"/>
      <c r="HJJ13" s="219"/>
      <c r="HJK13" s="219"/>
      <c r="HJL13" s="219"/>
      <c r="HJM13" s="219"/>
      <c r="HJN13" s="219"/>
      <c r="HJO13" s="219"/>
      <c r="HJP13" s="219"/>
      <c r="HJQ13" s="219"/>
      <c r="HJR13" s="219"/>
      <c r="HJS13" s="219"/>
      <c r="HJT13" s="219"/>
      <c r="HJU13" s="219"/>
      <c r="HJV13" s="219"/>
      <c r="HJW13" s="219"/>
      <c r="HJX13" s="219"/>
      <c r="HJY13" s="219"/>
      <c r="HJZ13" s="219"/>
      <c r="HKA13" s="219"/>
      <c r="HKB13" s="219"/>
      <c r="HKC13" s="219"/>
      <c r="HKD13" s="219"/>
      <c r="HKE13" s="219"/>
      <c r="HKF13" s="219"/>
      <c r="HKG13" s="219"/>
      <c r="HKH13" s="219"/>
      <c r="HKI13" s="219"/>
      <c r="HKJ13" s="219"/>
      <c r="HKK13" s="219"/>
      <c r="HKL13" s="219"/>
      <c r="HKM13" s="219"/>
      <c r="HKN13" s="219"/>
      <c r="HKO13" s="219"/>
      <c r="HKP13" s="219"/>
      <c r="HKQ13" s="219"/>
      <c r="HKR13" s="219"/>
      <c r="HKS13" s="219"/>
      <c r="HKT13" s="219"/>
      <c r="HKU13" s="219"/>
      <c r="HKV13" s="219"/>
      <c r="HKW13" s="219"/>
      <c r="HKX13" s="219"/>
      <c r="HKY13" s="219"/>
      <c r="HKZ13" s="219"/>
      <c r="HLA13" s="219"/>
      <c r="HLB13" s="219"/>
      <c r="HLC13" s="219"/>
      <c r="HLD13" s="219"/>
      <c r="HLE13" s="219"/>
      <c r="HLF13" s="219"/>
      <c r="HLG13" s="219"/>
      <c r="HLH13" s="219"/>
      <c r="HLI13" s="219"/>
      <c r="HLJ13" s="219"/>
      <c r="HLK13" s="219"/>
      <c r="HLL13" s="219"/>
      <c r="HLM13" s="219"/>
      <c r="HLN13" s="219"/>
      <c r="HLO13" s="219"/>
      <c r="HLP13" s="219"/>
      <c r="HLQ13" s="219"/>
      <c r="HLR13" s="219"/>
      <c r="HLS13" s="219"/>
      <c r="HLT13" s="219"/>
      <c r="HLU13" s="219"/>
      <c r="HLV13" s="219"/>
      <c r="HLW13" s="219"/>
      <c r="HLX13" s="219"/>
      <c r="HLY13" s="219"/>
      <c r="HLZ13" s="219"/>
      <c r="HMA13" s="219"/>
      <c r="HMB13" s="219"/>
      <c r="HMC13" s="219"/>
      <c r="HMD13" s="219"/>
      <c r="HME13" s="219"/>
      <c r="HMF13" s="219"/>
      <c r="HMG13" s="219"/>
      <c r="HMH13" s="219"/>
      <c r="HMI13" s="219"/>
      <c r="HMJ13" s="219"/>
      <c r="HMK13" s="219"/>
      <c r="HML13" s="219"/>
      <c r="HMM13" s="219"/>
      <c r="HMN13" s="219"/>
      <c r="HMO13" s="219"/>
      <c r="HMP13" s="219"/>
      <c r="HMQ13" s="219"/>
      <c r="HMR13" s="219"/>
      <c r="HMS13" s="219"/>
      <c r="HMT13" s="219"/>
      <c r="HMU13" s="219"/>
      <c r="HMV13" s="219"/>
      <c r="HMW13" s="219"/>
      <c r="HMX13" s="219"/>
      <c r="HMY13" s="219"/>
      <c r="HMZ13" s="219"/>
      <c r="HNA13" s="219"/>
      <c r="HNB13" s="219"/>
      <c r="HNC13" s="219"/>
      <c r="HND13" s="219"/>
      <c r="HNE13" s="219"/>
      <c r="HNF13" s="219"/>
      <c r="HNG13" s="219"/>
      <c r="HNH13" s="219"/>
      <c r="HNI13" s="219"/>
      <c r="HNJ13" s="219"/>
      <c r="HNK13" s="219"/>
      <c r="HNL13" s="219"/>
      <c r="HNM13" s="219"/>
      <c r="HNN13" s="219"/>
      <c r="HNO13" s="219"/>
      <c r="HNP13" s="219"/>
      <c r="HNQ13" s="219"/>
      <c r="HNR13" s="219"/>
      <c r="HNS13" s="219"/>
      <c r="HNT13" s="219"/>
      <c r="HNU13" s="219"/>
      <c r="HNV13" s="219"/>
      <c r="HNW13" s="219"/>
      <c r="HNX13" s="219"/>
      <c r="HNY13" s="219"/>
      <c r="HNZ13" s="219"/>
      <c r="HOA13" s="219"/>
      <c r="HOB13" s="219"/>
      <c r="HOC13" s="219"/>
      <c r="HOD13" s="219"/>
      <c r="HOE13" s="219"/>
      <c r="HOF13" s="219"/>
      <c r="HOG13" s="219"/>
      <c r="HOH13" s="219"/>
      <c r="HOI13" s="219"/>
      <c r="HOJ13" s="219"/>
      <c r="HOK13" s="219"/>
      <c r="HOL13" s="219"/>
      <c r="HOM13" s="219"/>
      <c r="HON13" s="219"/>
      <c r="HOO13" s="219"/>
      <c r="HOP13" s="219"/>
      <c r="HOQ13" s="219"/>
      <c r="HOR13" s="219"/>
      <c r="HOS13" s="219"/>
      <c r="HOT13" s="219"/>
      <c r="HOU13" s="219"/>
      <c r="HOV13" s="219"/>
      <c r="HOW13" s="219"/>
      <c r="HOX13" s="219"/>
      <c r="HOY13" s="219"/>
      <c r="HOZ13" s="219"/>
      <c r="HPA13" s="219"/>
      <c r="HPB13" s="219"/>
      <c r="HPC13" s="219"/>
      <c r="HPD13" s="219"/>
      <c r="HPE13" s="219"/>
      <c r="HPF13" s="219"/>
      <c r="HPG13" s="219"/>
      <c r="HPH13" s="219"/>
      <c r="HPI13" s="219"/>
      <c r="HPJ13" s="219"/>
      <c r="HPK13" s="219"/>
      <c r="HPL13" s="219"/>
      <c r="HPM13" s="219"/>
      <c r="HPN13" s="219"/>
      <c r="HPO13" s="219"/>
      <c r="HPP13" s="219"/>
      <c r="HPQ13" s="219"/>
      <c r="HPR13" s="219"/>
      <c r="HPS13" s="219"/>
      <c r="HPT13" s="219"/>
      <c r="HPU13" s="219"/>
      <c r="HPV13" s="219"/>
      <c r="HPW13" s="219"/>
      <c r="HPX13" s="219"/>
      <c r="HPY13" s="219"/>
      <c r="HPZ13" s="219"/>
      <c r="HQA13" s="219"/>
      <c r="HQB13" s="219"/>
      <c r="HQC13" s="219"/>
      <c r="HQD13" s="219"/>
      <c r="HQE13" s="219"/>
      <c r="HQF13" s="219"/>
      <c r="HQG13" s="219"/>
      <c r="HQH13" s="219"/>
      <c r="HQI13" s="219"/>
      <c r="HQJ13" s="219"/>
      <c r="HQK13" s="219"/>
      <c r="HQL13" s="219"/>
      <c r="HQM13" s="219"/>
      <c r="HQN13" s="219"/>
      <c r="HQO13" s="219"/>
      <c r="HQP13" s="219"/>
      <c r="HQQ13" s="219"/>
      <c r="HQR13" s="219"/>
      <c r="HQS13" s="219"/>
      <c r="HQT13" s="219"/>
      <c r="HQU13" s="219"/>
      <c r="HQV13" s="219"/>
      <c r="HQW13" s="219"/>
      <c r="HQX13" s="219"/>
      <c r="HQY13" s="219"/>
      <c r="HQZ13" s="219"/>
      <c r="HRA13" s="219"/>
      <c r="HRB13" s="219"/>
      <c r="HRC13" s="219"/>
      <c r="HRD13" s="219"/>
      <c r="HRE13" s="219"/>
      <c r="HRF13" s="219"/>
      <c r="HRG13" s="219"/>
      <c r="HRH13" s="219"/>
      <c r="HRI13" s="219"/>
      <c r="HRJ13" s="219"/>
      <c r="HRK13" s="219"/>
      <c r="HRL13" s="219"/>
      <c r="HRM13" s="219"/>
      <c r="HRN13" s="219"/>
      <c r="HRO13" s="219"/>
      <c r="HRP13" s="219"/>
      <c r="HRQ13" s="219"/>
      <c r="HRR13" s="219"/>
      <c r="HRS13" s="219"/>
      <c r="HRT13" s="219"/>
      <c r="HRU13" s="219"/>
      <c r="HRV13" s="219"/>
      <c r="HRW13" s="219"/>
      <c r="HRX13" s="219"/>
      <c r="HRY13" s="219"/>
      <c r="HRZ13" s="219"/>
      <c r="HSA13" s="219"/>
      <c r="HSB13" s="219"/>
      <c r="HSC13" s="219"/>
      <c r="HSD13" s="219"/>
      <c r="HSE13" s="219"/>
      <c r="HSF13" s="219"/>
      <c r="HSG13" s="219"/>
      <c r="HSH13" s="219"/>
      <c r="HSI13" s="219"/>
      <c r="HSJ13" s="219"/>
      <c r="HSK13" s="219"/>
      <c r="HSL13" s="219"/>
      <c r="HSM13" s="219"/>
      <c r="HSN13" s="219"/>
      <c r="HSO13" s="219"/>
      <c r="HSP13" s="219"/>
      <c r="HSQ13" s="219"/>
      <c r="HSR13" s="219"/>
      <c r="HSS13" s="219"/>
      <c r="HST13" s="219"/>
      <c r="HSU13" s="219"/>
      <c r="HSV13" s="219"/>
      <c r="HSW13" s="219"/>
      <c r="HSX13" s="219"/>
      <c r="HSY13" s="219"/>
      <c r="HSZ13" s="219"/>
      <c r="HTA13" s="219"/>
      <c r="HTB13" s="219"/>
      <c r="HTC13" s="219"/>
      <c r="HTD13" s="219"/>
      <c r="HTE13" s="219"/>
      <c r="HTF13" s="219"/>
      <c r="HTG13" s="219"/>
      <c r="HTH13" s="219"/>
      <c r="HTI13" s="219"/>
      <c r="HTJ13" s="219"/>
      <c r="HTK13" s="219"/>
      <c r="HTL13" s="219"/>
      <c r="HTM13" s="219"/>
      <c r="HTN13" s="219"/>
      <c r="HTO13" s="219"/>
      <c r="HTP13" s="219"/>
      <c r="HTQ13" s="219"/>
      <c r="HTR13" s="219"/>
      <c r="HTS13" s="219"/>
      <c r="HTT13" s="219"/>
      <c r="HTU13" s="219"/>
      <c r="HTV13" s="219"/>
      <c r="HTW13" s="219"/>
      <c r="HTX13" s="219"/>
      <c r="HTY13" s="219"/>
      <c r="HTZ13" s="219"/>
      <c r="HUA13" s="219"/>
      <c r="HUB13" s="219"/>
      <c r="HUC13" s="219"/>
      <c r="HUD13" s="219"/>
      <c r="HUE13" s="219"/>
      <c r="HUF13" s="219"/>
      <c r="HUG13" s="219"/>
      <c r="HUH13" s="219"/>
      <c r="HUI13" s="219"/>
      <c r="HUJ13" s="219"/>
      <c r="HUK13" s="219"/>
      <c r="HUL13" s="219"/>
      <c r="HUM13" s="219"/>
      <c r="HUN13" s="219"/>
      <c r="HUO13" s="219"/>
      <c r="HUP13" s="219"/>
      <c r="HUQ13" s="219"/>
      <c r="HUR13" s="219"/>
      <c r="HUS13" s="219"/>
      <c r="HUT13" s="219"/>
      <c r="HUU13" s="219"/>
      <c r="HUV13" s="219"/>
      <c r="HUW13" s="219"/>
      <c r="HUX13" s="219"/>
      <c r="HUY13" s="219"/>
      <c r="HUZ13" s="219"/>
      <c r="HVA13" s="219"/>
      <c r="HVB13" s="219"/>
      <c r="HVC13" s="219"/>
      <c r="HVD13" s="219"/>
      <c r="HVE13" s="219"/>
      <c r="HVF13" s="219"/>
      <c r="HVG13" s="219"/>
      <c r="HVH13" s="219"/>
      <c r="HVI13" s="219"/>
      <c r="HVJ13" s="219"/>
      <c r="HVK13" s="219"/>
      <c r="HVL13" s="219"/>
      <c r="HVM13" s="219"/>
      <c r="HVN13" s="219"/>
      <c r="HVO13" s="219"/>
      <c r="HVP13" s="219"/>
      <c r="HVQ13" s="219"/>
      <c r="HVR13" s="219"/>
      <c r="HVS13" s="219"/>
      <c r="HVT13" s="219"/>
      <c r="HVU13" s="219"/>
      <c r="HVV13" s="219"/>
      <c r="HVW13" s="219"/>
      <c r="HVX13" s="219"/>
      <c r="HVY13" s="219"/>
      <c r="HVZ13" s="219"/>
      <c r="HWA13" s="219"/>
      <c r="HWB13" s="219"/>
      <c r="HWC13" s="219"/>
      <c r="HWD13" s="219"/>
      <c r="HWE13" s="219"/>
      <c r="HWF13" s="219"/>
      <c r="HWG13" s="219"/>
      <c r="HWH13" s="219"/>
      <c r="HWI13" s="219"/>
      <c r="HWJ13" s="219"/>
      <c r="HWK13" s="219"/>
      <c r="HWL13" s="219"/>
      <c r="HWM13" s="219"/>
      <c r="HWN13" s="219"/>
      <c r="HWO13" s="219"/>
      <c r="HWP13" s="219"/>
      <c r="HWQ13" s="219"/>
      <c r="HWR13" s="219"/>
      <c r="HWS13" s="219"/>
      <c r="HWT13" s="219"/>
      <c r="HWU13" s="219"/>
      <c r="HWV13" s="219"/>
      <c r="HWW13" s="219"/>
      <c r="HWX13" s="219"/>
      <c r="HWY13" s="219"/>
      <c r="HWZ13" s="219"/>
      <c r="HXA13" s="219"/>
      <c r="HXB13" s="219"/>
      <c r="HXC13" s="219"/>
      <c r="HXD13" s="219"/>
      <c r="HXE13" s="219"/>
      <c r="HXF13" s="219"/>
      <c r="HXG13" s="219"/>
      <c r="HXH13" s="219"/>
      <c r="HXI13" s="219"/>
      <c r="HXJ13" s="219"/>
      <c r="HXK13" s="219"/>
      <c r="HXL13" s="219"/>
      <c r="HXM13" s="219"/>
      <c r="HXN13" s="219"/>
      <c r="HXO13" s="219"/>
      <c r="HXP13" s="219"/>
      <c r="HXQ13" s="219"/>
      <c r="HXR13" s="219"/>
      <c r="HXS13" s="219"/>
      <c r="HXT13" s="219"/>
      <c r="HXU13" s="219"/>
      <c r="HXV13" s="219"/>
      <c r="HXW13" s="219"/>
      <c r="HXX13" s="219"/>
      <c r="HXY13" s="219"/>
      <c r="HXZ13" s="219"/>
      <c r="HYA13" s="219"/>
      <c r="HYB13" s="219"/>
      <c r="HYC13" s="219"/>
      <c r="HYD13" s="219"/>
      <c r="HYE13" s="219"/>
      <c r="HYF13" s="219"/>
      <c r="HYG13" s="219"/>
      <c r="HYH13" s="219"/>
      <c r="HYI13" s="219"/>
      <c r="HYJ13" s="219"/>
      <c r="HYK13" s="219"/>
      <c r="HYL13" s="219"/>
      <c r="HYM13" s="219"/>
      <c r="HYN13" s="219"/>
      <c r="HYO13" s="219"/>
      <c r="HYP13" s="219"/>
      <c r="HYQ13" s="219"/>
      <c r="HYR13" s="219"/>
      <c r="HYS13" s="219"/>
      <c r="HYT13" s="219"/>
      <c r="HYU13" s="219"/>
      <c r="HYV13" s="219"/>
      <c r="HYW13" s="219"/>
      <c r="HYX13" s="219"/>
      <c r="HYY13" s="219"/>
      <c r="HYZ13" s="219"/>
      <c r="HZA13" s="219"/>
      <c r="HZB13" s="219"/>
      <c r="HZC13" s="219"/>
      <c r="HZD13" s="219"/>
      <c r="HZE13" s="219"/>
      <c r="HZF13" s="219"/>
      <c r="HZG13" s="219"/>
      <c r="HZH13" s="219"/>
      <c r="HZI13" s="219"/>
      <c r="HZJ13" s="219"/>
      <c r="HZK13" s="219"/>
      <c r="HZL13" s="219"/>
      <c r="HZM13" s="219"/>
      <c r="HZN13" s="219"/>
      <c r="HZO13" s="219"/>
      <c r="HZP13" s="219"/>
      <c r="HZQ13" s="219"/>
      <c r="HZR13" s="219"/>
      <c r="HZS13" s="219"/>
      <c r="HZT13" s="219"/>
      <c r="HZU13" s="219"/>
      <c r="HZV13" s="219"/>
      <c r="HZW13" s="219"/>
      <c r="HZX13" s="219"/>
      <c r="HZY13" s="219"/>
      <c r="HZZ13" s="219"/>
      <c r="IAA13" s="219"/>
      <c r="IAB13" s="219"/>
      <c r="IAC13" s="219"/>
      <c r="IAD13" s="219"/>
      <c r="IAE13" s="219"/>
      <c r="IAF13" s="219"/>
      <c r="IAG13" s="219"/>
      <c r="IAH13" s="219"/>
      <c r="IAI13" s="219"/>
      <c r="IAJ13" s="219"/>
      <c r="IAK13" s="219"/>
      <c r="IAL13" s="219"/>
      <c r="IAM13" s="219"/>
      <c r="IAN13" s="219"/>
      <c r="IAO13" s="219"/>
      <c r="IAP13" s="219"/>
      <c r="IAQ13" s="219"/>
      <c r="IAR13" s="219"/>
      <c r="IAS13" s="219"/>
      <c r="IAT13" s="219"/>
      <c r="IAU13" s="219"/>
      <c r="IAV13" s="219"/>
      <c r="IAW13" s="219"/>
      <c r="IAX13" s="219"/>
      <c r="IAY13" s="219"/>
      <c r="IAZ13" s="219"/>
      <c r="IBA13" s="219"/>
      <c r="IBB13" s="219"/>
      <c r="IBC13" s="219"/>
      <c r="IBD13" s="219"/>
      <c r="IBE13" s="219"/>
      <c r="IBF13" s="219"/>
      <c r="IBG13" s="219"/>
      <c r="IBH13" s="219"/>
      <c r="IBI13" s="219"/>
      <c r="IBJ13" s="219"/>
      <c r="IBK13" s="219"/>
      <c r="IBL13" s="219"/>
      <c r="IBM13" s="219"/>
      <c r="IBN13" s="219"/>
      <c r="IBO13" s="219"/>
      <c r="IBP13" s="219"/>
      <c r="IBQ13" s="219"/>
      <c r="IBR13" s="219"/>
      <c r="IBS13" s="219"/>
      <c r="IBT13" s="219"/>
      <c r="IBU13" s="219"/>
      <c r="IBV13" s="219"/>
      <c r="IBW13" s="219"/>
      <c r="IBX13" s="219"/>
      <c r="IBY13" s="219"/>
      <c r="IBZ13" s="219"/>
      <c r="ICA13" s="219"/>
      <c r="ICB13" s="219"/>
      <c r="ICC13" s="219"/>
      <c r="ICD13" s="219"/>
      <c r="ICE13" s="219"/>
      <c r="ICF13" s="219"/>
      <c r="ICG13" s="219"/>
      <c r="ICH13" s="219"/>
      <c r="ICI13" s="219"/>
      <c r="ICJ13" s="219"/>
      <c r="ICK13" s="219"/>
      <c r="ICL13" s="219"/>
      <c r="ICM13" s="219"/>
      <c r="ICN13" s="219"/>
      <c r="ICO13" s="219"/>
      <c r="ICP13" s="219"/>
      <c r="ICQ13" s="219"/>
      <c r="ICR13" s="219"/>
      <c r="ICS13" s="219"/>
      <c r="ICT13" s="219"/>
      <c r="ICU13" s="219"/>
      <c r="ICV13" s="219"/>
      <c r="ICW13" s="219"/>
      <c r="ICX13" s="219"/>
      <c r="ICY13" s="219"/>
      <c r="ICZ13" s="219"/>
      <c r="IDA13" s="219"/>
      <c r="IDB13" s="219"/>
      <c r="IDC13" s="219"/>
      <c r="IDD13" s="219"/>
      <c r="IDE13" s="219"/>
      <c r="IDF13" s="219"/>
      <c r="IDG13" s="219"/>
      <c r="IDH13" s="219"/>
      <c r="IDI13" s="219"/>
      <c r="IDJ13" s="219"/>
      <c r="IDK13" s="219"/>
      <c r="IDL13" s="219"/>
      <c r="IDM13" s="219"/>
      <c r="IDN13" s="219"/>
      <c r="IDO13" s="219"/>
      <c r="IDP13" s="219"/>
      <c r="IDQ13" s="219"/>
      <c r="IDR13" s="219"/>
      <c r="IDS13" s="219"/>
      <c r="IDT13" s="219"/>
      <c r="IDU13" s="219"/>
      <c r="IDV13" s="219"/>
      <c r="IDW13" s="219"/>
      <c r="IDX13" s="219"/>
      <c r="IDY13" s="219"/>
      <c r="IDZ13" s="219"/>
      <c r="IEA13" s="219"/>
      <c r="IEB13" s="219"/>
      <c r="IEC13" s="219"/>
      <c r="IED13" s="219"/>
      <c r="IEE13" s="219"/>
      <c r="IEF13" s="219"/>
      <c r="IEG13" s="219"/>
      <c r="IEH13" s="219"/>
      <c r="IEI13" s="219"/>
      <c r="IEJ13" s="219"/>
      <c r="IEK13" s="219"/>
      <c r="IEL13" s="219"/>
      <c r="IEM13" s="219"/>
      <c r="IEN13" s="219"/>
      <c r="IEO13" s="219"/>
      <c r="IEP13" s="219"/>
      <c r="IEQ13" s="219"/>
      <c r="IER13" s="219"/>
      <c r="IES13" s="219"/>
      <c r="IET13" s="219"/>
      <c r="IEU13" s="219"/>
      <c r="IEV13" s="219"/>
      <c r="IEW13" s="219"/>
      <c r="IEX13" s="219"/>
      <c r="IEY13" s="219"/>
      <c r="IEZ13" s="219"/>
      <c r="IFA13" s="219"/>
      <c r="IFB13" s="219"/>
      <c r="IFC13" s="219"/>
      <c r="IFD13" s="219"/>
      <c r="IFE13" s="219"/>
      <c r="IFF13" s="219"/>
      <c r="IFG13" s="219"/>
      <c r="IFH13" s="219"/>
      <c r="IFI13" s="219"/>
      <c r="IFJ13" s="219"/>
      <c r="IFK13" s="219"/>
      <c r="IFL13" s="219"/>
      <c r="IFM13" s="219"/>
      <c r="IFN13" s="219"/>
      <c r="IFO13" s="219"/>
      <c r="IFP13" s="219"/>
      <c r="IFQ13" s="219"/>
      <c r="IFR13" s="219"/>
      <c r="IFS13" s="219"/>
      <c r="IFT13" s="219"/>
      <c r="IFU13" s="219"/>
      <c r="IFV13" s="219"/>
      <c r="IFW13" s="219"/>
      <c r="IFX13" s="219"/>
      <c r="IFY13" s="219"/>
      <c r="IFZ13" s="219"/>
      <c r="IGA13" s="219"/>
      <c r="IGB13" s="219"/>
      <c r="IGC13" s="219"/>
      <c r="IGD13" s="219"/>
      <c r="IGE13" s="219"/>
      <c r="IGF13" s="219"/>
      <c r="IGG13" s="219"/>
      <c r="IGH13" s="219"/>
      <c r="IGI13" s="219"/>
      <c r="IGJ13" s="219"/>
      <c r="IGK13" s="219"/>
      <c r="IGL13" s="219"/>
      <c r="IGM13" s="219"/>
      <c r="IGN13" s="219"/>
      <c r="IGO13" s="219"/>
      <c r="IGP13" s="219"/>
      <c r="IGQ13" s="219"/>
      <c r="IGR13" s="219"/>
      <c r="IGS13" s="219"/>
      <c r="IGT13" s="219"/>
      <c r="IGU13" s="219"/>
      <c r="IGV13" s="219"/>
      <c r="IGW13" s="219"/>
      <c r="IGX13" s="219"/>
      <c r="IGY13" s="219"/>
      <c r="IGZ13" s="219"/>
      <c r="IHA13" s="219"/>
      <c r="IHB13" s="219"/>
      <c r="IHC13" s="219"/>
      <c r="IHD13" s="219"/>
      <c r="IHE13" s="219"/>
      <c r="IHF13" s="219"/>
      <c r="IHG13" s="219"/>
      <c r="IHH13" s="219"/>
      <c r="IHI13" s="219"/>
      <c r="IHJ13" s="219"/>
      <c r="IHK13" s="219"/>
      <c r="IHL13" s="219"/>
      <c r="IHM13" s="219"/>
      <c r="IHN13" s="219"/>
      <c r="IHO13" s="219"/>
      <c r="IHP13" s="219"/>
      <c r="IHQ13" s="219"/>
      <c r="IHR13" s="219"/>
      <c r="IHS13" s="219"/>
      <c r="IHT13" s="219"/>
      <c r="IHU13" s="219"/>
      <c r="IHV13" s="219"/>
      <c r="IHW13" s="219"/>
      <c r="IHX13" s="219"/>
      <c r="IHY13" s="219"/>
      <c r="IHZ13" s="219"/>
      <c r="IIA13" s="219"/>
      <c r="IIB13" s="219"/>
      <c r="IIC13" s="219"/>
      <c r="IID13" s="219"/>
      <c r="IIE13" s="219"/>
      <c r="IIF13" s="219"/>
      <c r="IIG13" s="219"/>
      <c r="IIH13" s="219"/>
      <c r="III13" s="219"/>
      <c r="IIJ13" s="219"/>
      <c r="IIK13" s="219"/>
      <c r="IIL13" s="219"/>
      <c r="IIM13" s="219"/>
      <c r="IIN13" s="219"/>
      <c r="IIO13" s="219"/>
      <c r="IIP13" s="219"/>
      <c r="IIQ13" s="219"/>
      <c r="IIR13" s="219"/>
      <c r="IIS13" s="219"/>
      <c r="IIT13" s="219"/>
      <c r="IIU13" s="219"/>
      <c r="IIV13" s="219"/>
      <c r="IIW13" s="219"/>
      <c r="IIX13" s="219"/>
      <c r="IIY13" s="219"/>
      <c r="IIZ13" s="219"/>
      <c r="IJA13" s="219"/>
      <c r="IJB13" s="219"/>
      <c r="IJC13" s="219"/>
      <c r="IJD13" s="219"/>
      <c r="IJE13" s="219"/>
      <c r="IJF13" s="219"/>
      <c r="IJG13" s="219"/>
      <c r="IJH13" s="219"/>
      <c r="IJI13" s="219"/>
      <c r="IJJ13" s="219"/>
      <c r="IJK13" s="219"/>
      <c r="IJL13" s="219"/>
      <c r="IJM13" s="219"/>
      <c r="IJN13" s="219"/>
      <c r="IJO13" s="219"/>
      <c r="IJP13" s="219"/>
      <c r="IJQ13" s="219"/>
      <c r="IJR13" s="219"/>
      <c r="IJS13" s="219"/>
      <c r="IJT13" s="219"/>
      <c r="IJU13" s="219"/>
      <c r="IJV13" s="219"/>
      <c r="IJW13" s="219"/>
      <c r="IJX13" s="219"/>
      <c r="IJY13" s="219"/>
      <c r="IJZ13" s="219"/>
      <c r="IKA13" s="219"/>
      <c r="IKB13" s="219"/>
      <c r="IKC13" s="219"/>
      <c r="IKD13" s="219"/>
      <c r="IKE13" s="219"/>
      <c r="IKF13" s="219"/>
      <c r="IKG13" s="219"/>
      <c r="IKH13" s="219"/>
      <c r="IKI13" s="219"/>
      <c r="IKJ13" s="219"/>
      <c r="IKK13" s="219"/>
      <c r="IKL13" s="219"/>
      <c r="IKM13" s="219"/>
      <c r="IKN13" s="219"/>
      <c r="IKO13" s="219"/>
      <c r="IKP13" s="219"/>
      <c r="IKQ13" s="219"/>
      <c r="IKR13" s="219"/>
      <c r="IKS13" s="219"/>
      <c r="IKT13" s="219"/>
      <c r="IKU13" s="219"/>
      <c r="IKV13" s="219"/>
      <c r="IKW13" s="219"/>
      <c r="IKX13" s="219"/>
      <c r="IKY13" s="219"/>
      <c r="IKZ13" s="219"/>
      <c r="ILA13" s="219"/>
      <c r="ILB13" s="219"/>
      <c r="ILC13" s="219"/>
      <c r="ILD13" s="219"/>
      <c r="ILE13" s="219"/>
      <c r="ILF13" s="219"/>
      <c r="ILG13" s="219"/>
      <c r="ILH13" s="219"/>
      <c r="ILI13" s="219"/>
      <c r="ILJ13" s="219"/>
      <c r="ILK13" s="219"/>
      <c r="ILL13" s="219"/>
      <c r="ILM13" s="219"/>
      <c r="ILN13" s="219"/>
      <c r="ILO13" s="219"/>
      <c r="ILP13" s="219"/>
      <c r="ILQ13" s="219"/>
      <c r="ILR13" s="219"/>
      <c r="ILS13" s="219"/>
      <c r="ILT13" s="219"/>
      <c r="ILU13" s="219"/>
      <c r="ILV13" s="219"/>
      <c r="ILW13" s="219"/>
      <c r="ILX13" s="219"/>
      <c r="ILY13" s="219"/>
      <c r="ILZ13" s="219"/>
      <c r="IMA13" s="219"/>
      <c r="IMB13" s="219"/>
      <c r="IMC13" s="219"/>
      <c r="IMD13" s="219"/>
      <c r="IME13" s="219"/>
      <c r="IMF13" s="219"/>
      <c r="IMG13" s="219"/>
      <c r="IMH13" s="219"/>
      <c r="IMI13" s="219"/>
      <c r="IMJ13" s="219"/>
      <c r="IMK13" s="219"/>
      <c r="IML13" s="219"/>
      <c r="IMM13" s="219"/>
      <c r="IMN13" s="219"/>
      <c r="IMO13" s="219"/>
      <c r="IMP13" s="219"/>
      <c r="IMQ13" s="219"/>
      <c r="IMR13" s="219"/>
      <c r="IMS13" s="219"/>
      <c r="IMT13" s="219"/>
      <c r="IMU13" s="219"/>
      <c r="IMV13" s="219"/>
      <c r="IMW13" s="219"/>
      <c r="IMX13" s="219"/>
      <c r="IMY13" s="219"/>
      <c r="IMZ13" s="219"/>
      <c r="INA13" s="219"/>
      <c r="INB13" s="219"/>
      <c r="INC13" s="219"/>
      <c r="IND13" s="219"/>
      <c r="INE13" s="219"/>
      <c r="INF13" s="219"/>
      <c r="ING13" s="219"/>
      <c r="INH13" s="219"/>
      <c r="INI13" s="219"/>
      <c r="INJ13" s="219"/>
      <c r="INK13" s="219"/>
      <c r="INL13" s="219"/>
      <c r="INM13" s="219"/>
      <c r="INN13" s="219"/>
      <c r="INO13" s="219"/>
      <c r="INP13" s="219"/>
      <c r="INQ13" s="219"/>
      <c r="INR13" s="219"/>
      <c r="INS13" s="219"/>
      <c r="INT13" s="219"/>
      <c r="INU13" s="219"/>
      <c r="INV13" s="219"/>
      <c r="INW13" s="219"/>
      <c r="INX13" s="219"/>
      <c r="INY13" s="219"/>
      <c r="INZ13" s="219"/>
      <c r="IOA13" s="219"/>
      <c r="IOB13" s="219"/>
      <c r="IOC13" s="219"/>
      <c r="IOD13" s="219"/>
      <c r="IOE13" s="219"/>
      <c r="IOF13" s="219"/>
      <c r="IOG13" s="219"/>
      <c r="IOH13" s="219"/>
      <c r="IOI13" s="219"/>
      <c r="IOJ13" s="219"/>
      <c r="IOK13" s="219"/>
      <c r="IOL13" s="219"/>
      <c r="IOM13" s="219"/>
      <c r="ION13" s="219"/>
      <c r="IOO13" s="219"/>
      <c r="IOP13" s="219"/>
      <c r="IOQ13" s="219"/>
      <c r="IOR13" s="219"/>
      <c r="IOS13" s="219"/>
      <c r="IOT13" s="219"/>
      <c r="IOU13" s="219"/>
      <c r="IOV13" s="219"/>
      <c r="IOW13" s="219"/>
      <c r="IOX13" s="219"/>
      <c r="IOY13" s="219"/>
      <c r="IOZ13" s="219"/>
      <c r="IPA13" s="219"/>
      <c r="IPB13" s="219"/>
      <c r="IPC13" s="219"/>
      <c r="IPD13" s="219"/>
      <c r="IPE13" s="219"/>
      <c r="IPF13" s="219"/>
      <c r="IPG13" s="219"/>
      <c r="IPH13" s="219"/>
      <c r="IPI13" s="219"/>
      <c r="IPJ13" s="219"/>
      <c r="IPK13" s="219"/>
      <c r="IPL13" s="219"/>
      <c r="IPM13" s="219"/>
      <c r="IPN13" s="219"/>
      <c r="IPO13" s="219"/>
      <c r="IPP13" s="219"/>
      <c r="IPQ13" s="219"/>
      <c r="IPR13" s="219"/>
      <c r="IPS13" s="219"/>
      <c r="IPT13" s="219"/>
      <c r="IPU13" s="219"/>
      <c r="IPV13" s="219"/>
      <c r="IPW13" s="219"/>
      <c r="IPX13" s="219"/>
      <c r="IPY13" s="219"/>
      <c r="IPZ13" s="219"/>
      <c r="IQA13" s="219"/>
      <c r="IQB13" s="219"/>
      <c r="IQC13" s="219"/>
      <c r="IQD13" s="219"/>
      <c r="IQE13" s="219"/>
      <c r="IQF13" s="219"/>
      <c r="IQG13" s="219"/>
      <c r="IQH13" s="219"/>
      <c r="IQI13" s="219"/>
      <c r="IQJ13" s="219"/>
      <c r="IQK13" s="219"/>
      <c r="IQL13" s="219"/>
      <c r="IQM13" s="219"/>
      <c r="IQN13" s="219"/>
      <c r="IQO13" s="219"/>
      <c r="IQP13" s="219"/>
      <c r="IQQ13" s="219"/>
      <c r="IQR13" s="219"/>
      <c r="IQS13" s="219"/>
      <c r="IQT13" s="219"/>
      <c r="IQU13" s="219"/>
      <c r="IQV13" s="219"/>
      <c r="IQW13" s="219"/>
      <c r="IQX13" s="219"/>
      <c r="IQY13" s="219"/>
      <c r="IQZ13" s="219"/>
      <c r="IRA13" s="219"/>
      <c r="IRB13" s="219"/>
      <c r="IRC13" s="219"/>
      <c r="IRD13" s="219"/>
      <c r="IRE13" s="219"/>
      <c r="IRF13" s="219"/>
      <c r="IRG13" s="219"/>
      <c r="IRH13" s="219"/>
      <c r="IRI13" s="219"/>
      <c r="IRJ13" s="219"/>
      <c r="IRK13" s="219"/>
      <c r="IRL13" s="219"/>
      <c r="IRM13" s="219"/>
      <c r="IRN13" s="219"/>
      <c r="IRO13" s="219"/>
      <c r="IRP13" s="219"/>
      <c r="IRQ13" s="219"/>
      <c r="IRR13" s="219"/>
      <c r="IRS13" s="219"/>
      <c r="IRT13" s="219"/>
      <c r="IRU13" s="219"/>
      <c r="IRV13" s="219"/>
      <c r="IRW13" s="219"/>
      <c r="IRX13" s="219"/>
      <c r="IRY13" s="219"/>
      <c r="IRZ13" s="219"/>
      <c r="ISA13" s="219"/>
      <c r="ISB13" s="219"/>
      <c r="ISC13" s="219"/>
      <c r="ISD13" s="219"/>
      <c r="ISE13" s="219"/>
      <c r="ISF13" s="219"/>
      <c r="ISG13" s="219"/>
      <c r="ISH13" s="219"/>
      <c r="ISI13" s="219"/>
      <c r="ISJ13" s="219"/>
      <c r="ISK13" s="219"/>
      <c r="ISL13" s="219"/>
      <c r="ISM13" s="219"/>
      <c r="ISN13" s="219"/>
      <c r="ISO13" s="219"/>
      <c r="ISP13" s="219"/>
      <c r="ISQ13" s="219"/>
      <c r="ISR13" s="219"/>
      <c r="ISS13" s="219"/>
      <c r="IST13" s="219"/>
      <c r="ISU13" s="219"/>
      <c r="ISV13" s="219"/>
      <c r="ISW13" s="219"/>
      <c r="ISX13" s="219"/>
      <c r="ISY13" s="219"/>
      <c r="ISZ13" s="219"/>
      <c r="ITA13" s="219"/>
      <c r="ITB13" s="219"/>
      <c r="ITC13" s="219"/>
      <c r="ITD13" s="219"/>
      <c r="ITE13" s="219"/>
      <c r="ITF13" s="219"/>
      <c r="ITG13" s="219"/>
      <c r="ITH13" s="219"/>
      <c r="ITI13" s="219"/>
      <c r="ITJ13" s="219"/>
      <c r="ITK13" s="219"/>
      <c r="ITL13" s="219"/>
      <c r="ITM13" s="219"/>
      <c r="ITN13" s="219"/>
      <c r="ITO13" s="219"/>
      <c r="ITP13" s="219"/>
      <c r="ITQ13" s="219"/>
      <c r="ITR13" s="219"/>
      <c r="ITS13" s="219"/>
      <c r="ITT13" s="219"/>
      <c r="ITU13" s="219"/>
      <c r="ITV13" s="219"/>
      <c r="ITW13" s="219"/>
      <c r="ITX13" s="219"/>
      <c r="ITY13" s="219"/>
      <c r="ITZ13" s="219"/>
      <c r="IUA13" s="219"/>
      <c r="IUB13" s="219"/>
      <c r="IUC13" s="219"/>
      <c r="IUD13" s="219"/>
      <c r="IUE13" s="219"/>
      <c r="IUF13" s="219"/>
      <c r="IUG13" s="219"/>
      <c r="IUH13" s="219"/>
      <c r="IUI13" s="219"/>
      <c r="IUJ13" s="219"/>
      <c r="IUK13" s="219"/>
      <c r="IUL13" s="219"/>
      <c r="IUM13" s="219"/>
      <c r="IUN13" s="219"/>
      <c r="IUO13" s="219"/>
      <c r="IUP13" s="219"/>
      <c r="IUQ13" s="219"/>
      <c r="IUR13" s="219"/>
      <c r="IUS13" s="219"/>
      <c r="IUT13" s="219"/>
      <c r="IUU13" s="219"/>
      <c r="IUV13" s="219"/>
      <c r="IUW13" s="219"/>
      <c r="IUX13" s="219"/>
      <c r="IUY13" s="219"/>
      <c r="IUZ13" s="219"/>
      <c r="IVA13" s="219"/>
      <c r="IVB13" s="219"/>
      <c r="IVC13" s="219"/>
      <c r="IVD13" s="219"/>
      <c r="IVE13" s="219"/>
      <c r="IVF13" s="219"/>
      <c r="IVG13" s="219"/>
      <c r="IVH13" s="219"/>
      <c r="IVI13" s="219"/>
      <c r="IVJ13" s="219"/>
      <c r="IVK13" s="219"/>
      <c r="IVL13" s="219"/>
      <c r="IVM13" s="219"/>
      <c r="IVN13" s="219"/>
      <c r="IVO13" s="219"/>
      <c r="IVP13" s="219"/>
      <c r="IVQ13" s="219"/>
      <c r="IVR13" s="219"/>
      <c r="IVS13" s="219"/>
      <c r="IVT13" s="219"/>
      <c r="IVU13" s="219"/>
      <c r="IVV13" s="219"/>
      <c r="IVW13" s="219"/>
      <c r="IVX13" s="219"/>
      <c r="IVY13" s="219"/>
      <c r="IVZ13" s="219"/>
      <c r="IWA13" s="219"/>
      <c r="IWB13" s="219"/>
      <c r="IWC13" s="219"/>
      <c r="IWD13" s="219"/>
      <c r="IWE13" s="219"/>
      <c r="IWF13" s="219"/>
      <c r="IWG13" s="219"/>
      <c r="IWH13" s="219"/>
      <c r="IWI13" s="219"/>
      <c r="IWJ13" s="219"/>
      <c r="IWK13" s="219"/>
      <c r="IWL13" s="219"/>
      <c r="IWM13" s="219"/>
      <c r="IWN13" s="219"/>
      <c r="IWO13" s="219"/>
      <c r="IWP13" s="219"/>
      <c r="IWQ13" s="219"/>
      <c r="IWR13" s="219"/>
      <c r="IWS13" s="219"/>
      <c r="IWT13" s="219"/>
      <c r="IWU13" s="219"/>
      <c r="IWV13" s="219"/>
      <c r="IWW13" s="219"/>
      <c r="IWX13" s="219"/>
      <c r="IWY13" s="219"/>
      <c r="IWZ13" s="219"/>
      <c r="IXA13" s="219"/>
      <c r="IXB13" s="219"/>
      <c r="IXC13" s="219"/>
      <c r="IXD13" s="219"/>
      <c r="IXE13" s="219"/>
      <c r="IXF13" s="219"/>
      <c r="IXG13" s="219"/>
      <c r="IXH13" s="219"/>
      <c r="IXI13" s="219"/>
      <c r="IXJ13" s="219"/>
      <c r="IXK13" s="219"/>
      <c r="IXL13" s="219"/>
      <c r="IXM13" s="219"/>
      <c r="IXN13" s="219"/>
      <c r="IXO13" s="219"/>
      <c r="IXP13" s="219"/>
      <c r="IXQ13" s="219"/>
      <c r="IXR13" s="219"/>
      <c r="IXS13" s="219"/>
      <c r="IXT13" s="219"/>
      <c r="IXU13" s="219"/>
      <c r="IXV13" s="219"/>
      <c r="IXW13" s="219"/>
      <c r="IXX13" s="219"/>
      <c r="IXY13" s="219"/>
      <c r="IXZ13" s="219"/>
      <c r="IYA13" s="219"/>
      <c r="IYB13" s="219"/>
      <c r="IYC13" s="219"/>
      <c r="IYD13" s="219"/>
      <c r="IYE13" s="219"/>
      <c r="IYF13" s="219"/>
      <c r="IYG13" s="219"/>
      <c r="IYH13" s="219"/>
      <c r="IYI13" s="219"/>
      <c r="IYJ13" s="219"/>
      <c r="IYK13" s="219"/>
      <c r="IYL13" s="219"/>
      <c r="IYM13" s="219"/>
      <c r="IYN13" s="219"/>
      <c r="IYO13" s="219"/>
      <c r="IYP13" s="219"/>
      <c r="IYQ13" s="219"/>
      <c r="IYR13" s="219"/>
      <c r="IYS13" s="219"/>
      <c r="IYT13" s="219"/>
      <c r="IYU13" s="219"/>
      <c r="IYV13" s="219"/>
      <c r="IYW13" s="219"/>
      <c r="IYX13" s="219"/>
      <c r="IYY13" s="219"/>
      <c r="IYZ13" s="219"/>
      <c r="IZA13" s="219"/>
      <c r="IZB13" s="219"/>
      <c r="IZC13" s="219"/>
      <c r="IZD13" s="219"/>
      <c r="IZE13" s="219"/>
      <c r="IZF13" s="219"/>
      <c r="IZG13" s="219"/>
      <c r="IZH13" s="219"/>
      <c r="IZI13" s="219"/>
      <c r="IZJ13" s="219"/>
      <c r="IZK13" s="219"/>
      <c r="IZL13" s="219"/>
      <c r="IZM13" s="219"/>
      <c r="IZN13" s="219"/>
      <c r="IZO13" s="219"/>
      <c r="IZP13" s="219"/>
      <c r="IZQ13" s="219"/>
      <c r="IZR13" s="219"/>
      <c r="IZS13" s="219"/>
      <c r="IZT13" s="219"/>
      <c r="IZU13" s="219"/>
      <c r="IZV13" s="219"/>
      <c r="IZW13" s="219"/>
      <c r="IZX13" s="219"/>
      <c r="IZY13" s="219"/>
      <c r="IZZ13" s="219"/>
      <c r="JAA13" s="219"/>
      <c r="JAB13" s="219"/>
      <c r="JAC13" s="219"/>
      <c r="JAD13" s="219"/>
      <c r="JAE13" s="219"/>
      <c r="JAF13" s="219"/>
      <c r="JAG13" s="219"/>
      <c r="JAH13" s="219"/>
      <c r="JAI13" s="219"/>
      <c r="JAJ13" s="219"/>
      <c r="JAK13" s="219"/>
      <c r="JAL13" s="219"/>
      <c r="JAM13" s="219"/>
      <c r="JAN13" s="219"/>
      <c r="JAO13" s="219"/>
      <c r="JAP13" s="219"/>
      <c r="JAQ13" s="219"/>
      <c r="JAR13" s="219"/>
      <c r="JAS13" s="219"/>
      <c r="JAT13" s="219"/>
      <c r="JAU13" s="219"/>
      <c r="JAV13" s="219"/>
      <c r="JAW13" s="219"/>
      <c r="JAX13" s="219"/>
      <c r="JAY13" s="219"/>
      <c r="JAZ13" s="219"/>
      <c r="JBA13" s="219"/>
      <c r="JBB13" s="219"/>
      <c r="JBC13" s="219"/>
      <c r="JBD13" s="219"/>
      <c r="JBE13" s="219"/>
      <c r="JBF13" s="219"/>
      <c r="JBG13" s="219"/>
      <c r="JBH13" s="219"/>
      <c r="JBI13" s="219"/>
      <c r="JBJ13" s="219"/>
      <c r="JBK13" s="219"/>
      <c r="JBL13" s="219"/>
      <c r="JBM13" s="219"/>
      <c r="JBN13" s="219"/>
      <c r="JBO13" s="219"/>
      <c r="JBP13" s="219"/>
      <c r="JBQ13" s="219"/>
      <c r="JBR13" s="219"/>
      <c r="JBS13" s="219"/>
      <c r="JBT13" s="219"/>
      <c r="JBU13" s="219"/>
      <c r="JBV13" s="219"/>
      <c r="JBW13" s="219"/>
      <c r="JBX13" s="219"/>
      <c r="JBY13" s="219"/>
      <c r="JBZ13" s="219"/>
      <c r="JCA13" s="219"/>
      <c r="JCB13" s="219"/>
      <c r="JCC13" s="219"/>
      <c r="JCD13" s="219"/>
      <c r="JCE13" s="219"/>
      <c r="JCF13" s="219"/>
      <c r="JCG13" s="219"/>
      <c r="JCH13" s="219"/>
      <c r="JCI13" s="219"/>
      <c r="JCJ13" s="219"/>
      <c r="JCK13" s="219"/>
      <c r="JCL13" s="219"/>
      <c r="JCM13" s="219"/>
      <c r="JCN13" s="219"/>
      <c r="JCO13" s="219"/>
      <c r="JCP13" s="219"/>
      <c r="JCQ13" s="219"/>
      <c r="JCR13" s="219"/>
      <c r="JCS13" s="219"/>
      <c r="JCT13" s="219"/>
      <c r="JCU13" s="219"/>
      <c r="JCV13" s="219"/>
      <c r="JCW13" s="219"/>
      <c r="JCX13" s="219"/>
      <c r="JCY13" s="219"/>
      <c r="JCZ13" s="219"/>
      <c r="JDA13" s="219"/>
      <c r="JDB13" s="219"/>
      <c r="JDC13" s="219"/>
      <c r="JDD13" s="219"/>
      <c r="JDE13" s="219"/>
      <c r="JDF13" s="219"/>
      <c r="JDG13" s="219"/>
      <c r="JDH13" s="219"/>
      <c r="JDI13" s="219"/>
      <c r="JDJ13" s="219"/>
      <c r="JDK13" s="219"/>
      <c r="JDL13" s="219"/>
      <c r="JDM13" s="219"/>
      <c r="JDN13" s="219"/>
      <c r="JDO13" s="219"/>
      <c r="JDP13" s="219"/>
      <c r="JDQ13" s="219"/>
      <c r="JDR13" s="219"/>
      <c r="JDS13" s="219"/>
      <c r="JDT13" s="219"/>
      <c r="JDU13" s="219"/>
      <c r="JDV13" s="219"/>
      <c r="JDW13" s="219"/>
      <c r="JDX13" s="219"/>
      <c r="JDY13" s="219"/>
      <c r="JDZ13" s="219"/>
      <c r="JEA13" s="219"/>
      <c r="JEB13" s="219"/>
      <c r="JEC13" s="219"/>
      <c r="JED13" s="219"/>
      <c r="JEE13" s="219"/>
      <c r="JEF13" s="219"/>
      <c r="JEG13" s="219"/>
      <c r="JEH13" s="219"/>
      <c r="JEI13" s="219"/>
      <c r="JEJ13" s="219"/>
      <c r="JEK13" s="219"/>
      <c r="JEL13" s="219"/>
      <c r="JEM13" s="219"/>
      <c r="JEN13" s="219"/>
      <c r="JEO13" s="219"/>
      <c r="JEP13" s="219"/>
      <c r="JEQ13" s="219"/>
      <c r="JER13" s="219"/>
      <c r="JES13" s="219"/>
      <c r="JET13" s="219"/>
      <c r="JEU13" s="219"/>
      <c r="JEV13" s="219"/>
      <c r="JEW13" s="219"/>
      <c r="JEX13" s="219"/>
      <c r="JEY13" s="219"/>
      <c r="JEZ13" s="219"/>
      <c r="JFA13" s="219"/>
      <c r="JFB13" s="219"/>
      <c r="JFC13" s="219"/>
      <c r="JFD13" s="219"/>
      <c r="JFE13" s="219"/>
      <c r="JFF13" s="219"/>
      <c r="JFG13" s="219"/>
      <c r="JFH13" s="219"/>
      <c r="JFI13" s="219"/>
      <c r="JFJ13" s="219"/>
      <c r="JFK13" s="219"/>
      <c r="JFL13" s="219"/>
      <c r="JFM13" s="219"/>
      <c r="JFN13" s="219"/>
      <c r="JFO13" s="219"/>
      <c r="JFP13" s="219"/>
      <c r="JFQ13" s="219"/>
      <c r="JFR13" s="219"/>
      <c r="JFS13" s="219"/>
      <c r="JFT13" s="219"/>
      <c r="JFU13" s="219"/>
      <c r="JFV13" s="219"/>
      <c r="JFW13" s="219"/>
      <c r="JFX13" s="219"/>
      <c r="JFY13" s="219"/>
      <c r="JFZ13" s="219"/>
      <c r="JGA13" s="219"/>
      <c r="JGB13" s="219"/>
      <c r="JGC13" s="219"/>
      <c r="JGD13" s="219"/>
      <c r="JGE13" s="219"/>
      <c r="JGF13" s="219"/>
      <c r="JGG13" s="219"/>
      <c r="JGH13" s="219"/>
      <c r="JGI13" s="219"/>
      <c r="JGJ13" s="219"/>
      <c r="JGK13" s="219"/>
      <c r="JGL13" s="219"/>
      <c r="JGM13" s="219"/>
      <c r="JGN13" s="219"/>
      <c r="JGO13" s="219"/>
      <c r="JGP13" s="219"/>
      <c r="JGQ13" s="219"/>
      <c r="JGR13" s="219"/>
      <c r="JGS13" s="219"/>
      <c r="JGT13" s="219"/>
      <c r="JGU13" s="219"/>
      <c r="JGV13" s="219"/>
      <c r="JGW13" s="219"/>
      <c r="JGX13" s="219"/>
      <c r="JGY13" s="219"/>
      <c r="JGZ13" s="219"/>
      <c r="JHA13" s="219"/>
      <c r="JHB13" s="219"/>
      <c r="JHC13" s="219"/>
      <c r="JHD13" s="219"/>
      <c r="JHE13" s="219"/>
      <c r="JHF13" s="219"/>
      <c r="JHG13" s="219"/>
      <c r="JHH13" s="219"/>
      <c r="JHI13" s="219"/>
      <c r="JHJ13" s="219"/>
      <c r="JHK13" s="219"/>
      <c r="JHL13" s="219"/>
      <c r="JHM13" s="219"/>
      <c r="JHN13" s="219"/>
      <c r="JHO13" s="219"/>
      <c r="JHP13" s="219"/>
      <c r="JHQ13" s="219"/>
      <c r="JHR13" s="219"/>
      <c r="JHS13" s="219"/>
      <c r="JHT13" s="219"/>
      <c r="JHU13" s="219"/>
      <c r="JHV13" s="219"/>
      <c r="JHW13" s="219"/>
      <c r="JHX13" s="219"/>
      <c r="JHY13" s="219"/>
      <c r="JHZ13" s="219"/>
      <c r="JIA13" s="219"/>
      <c r="JIB13" s="219"/>
      <c r="JIC13" s="219"/>
      <c r="JID13" s="219"/>
      <c r="JIE13" s="219"/>
      <c r="JIF13" s="219"/>
      <c r="JIG13" s="219"/>
      <c r="JIH13" s="219"/>
      <c r="JII13" s="219"/>
      <c r="JIJ13" s="219"/>
      <c r="JIK13" s="219"/>
      <c r="JIL13" s="219"/>
      <c r="JIM13" s="219"/>
      <c r="JIN13" s="219"/>
      <c r="JIO13" s="219"/>
      <c r="JIP13" s="219"/>
      <c r="JIQ13" s="219"/>
      <c r="JIR13" s="219"/>
      <c r="JIS13" s="219"/>
      <c r="JIT13" s="219"/>
      <c r="JIU13" s="219"/>
      <c r="JIV13" s="219"/>
      <c r="JIW13" s="219"/>
      <c r="JIX13" s="219"/>
      <c r="JIY13" s="219"/>
      <c r="JIZ13" s="219"/>
      <c r="JJA13" s="219"/>
      <c r="JJB13" s="219"/>
      <c r="JJC13" s="219"/>
      <c r="JJD13" s="219"/>
      <c r="JJE13" s="219"/>
      <c r="JJF13" s="219"/>
      <c r="JJG13" s="219"/>
      <c r="JJH13" s="219"/>
      <c r="JJI13" s="219"/>
      <c r="JJJ13" s="219"/>
      <c r="JJK13" s="219"/>
      <c r="JJL13" s="219"/>
      <c r="JJM13" s="219"/>
      <c r="JJN13" s="219"/>
      <c r="JJO13" s="219"/>
      <c r="JJP13" s="219"/>
      <c r="JJQ13" s="219"/>
      <c r="JJR13" s="219"/>
      <c r="JJS13" s="219"/>
      <c r="JJT13" s="219"/>
      <c r="JJU13" s="219"/>
      <c r="JJV13" s="219"/>
      <c r="JJW13" s="219"/>
      <c r="JJX13" s="219"/>
      <c r="JJY13" s="219"/>
      <c r="JJZ13" s="219"/>
      <c r="JKA13" s="219"/>
      <c r="JKB13" s="219"/>
      <c r="JKC13" s="219"/>
      <c r="JKD13" s="219"/>
      <c r="JKE13" s="219"/>
      <c r="JKF13" s="219"/>
      <c r="JKG13" s="219"/>
      <c r="JKH13" s="219"/>
      <c r="JKI13" s="219"/>
      <c r="JKJ13" s="219"/>
      <c r="JKK13" s="219"/>
      <c r="JKL13" s="219"/>
      <c r="JKM13" s="219"/>
      <c r="JKN13" s="219"/>
      <c r="JKO13" s="219"/>
      <c r="JKP13" s="219"/>
      <c r="JKQ13" s="219"/>
      <c r="JKR13" s="219"/>
      <c r="JKS13" s="219"/>
      <c r="JKT13" s="219"/>
      <c r="JKU13" s="219"/>
      <c r="JKV13" s="219"/>
      <c r="JKW13" s="219"/>
      <c r="JKX13" s="219"/>
      <c r="JKY13" s="219"/>
      <c r="JKZ13" s="219"/>
      <c r="JLA13" s="219"/>
      <c r="JLB13" s="219"/>
      <c r="JLC13" s="219"/>
      <c r="JLD13" s="219"/>
      <c r="JLE13" s="219"/>
      <c r="JLF13" s="219"/>
      <c r="JLG13" s="219"/>
      <c r="JLH13" s="219"/>
      <c r="JLI13" s="219"/>
      <c r="JLJ13" s="219"/>
      <c r="JLK13" s="219"/>
      <c r="JLL13" s="219"/>
      <c r="JLM13" s="219"/>
      <c r="JLN13" s="219"/>
      <c r="JLO13" s="219"/>
      <c r="JLP13" s="219"/>
      <c r="JLQ13" s="219"/>
      <c r="JLR13" s="219"/>
      <c r="JLS13" s="219"/>
      <c r="JLT13" s="219"/>
      <c r="JLU13" s="219"/>
      <c r="JLV13" s="219"/>
      <c r="JLW13" s="219"/>
      <c r="JLX13" s="219"/>
      <c r="JLY13" s="219"/>
      <c r="JLZ13" s="219"/>
      <c r="JMA13" s="219"/>
      <c r="JMB13" s="219"/>
      <c r="JMC13" s="219"/>
      <c r="JMD13" s="219"/>
      <c r="JME13" s="219"/>
      <c r="JMF13" s="219"/>
      <c r="JMG13" s="219"/>
      <c r="JMH13" s="219"/>
      <c r="JMI13" s="219"/>
      <c r="JMJ13" s="219"/>
      <c r="JMK13" s="219"/>
      <c r="JML13" s="219"/>
      <c r="JMM13" s="219"/>
      <c r="JMN13" s="219"/>
      <c r="JMO13" s="219"/>
      <c r="JMP13" s="219"/>
      <c r="JMQ13" s="219"/>
      <c r="JMR13" s="219"/>
      <c r="JMS13" s="219"/>
      <c r="JMT13" s="219"/>
      <c r="JMU13" s="219"/>
      <c r="JMV13" s="219"/>
      <c r="JMW13" s="219"/>
      <c r="JMX13" s="219"/>
      <c r="JMY13" s="219"/>
      <c r="JMZ13" s="219"/>
      <c r="JNA13" s="219"/>
      <c r="JNB13" s="219"/>
      <c r="JNC13" s="219"/>
      <c r="JND13" s="219"/>
      <c r="JNE13" s="219"/>
      <c r="JNF13" s="219"/>
      <c r="JNG13" s="219"/>
      <c r="JNH13" s="219"/>
      <c r="JNI13" s="219"/>
      <c r="JNJ13" s="219"/>
      <c r="JNK13" s="219"/>
      <c r="JNL13" s="219"/>
      <c r="JNM13" s="219"/>
      <c r="JNN13" s="219"/>
      <c r="JNO13" s="219"/>
      <c r="JNP13" s="219"/>
      <c r="JNQ13" s="219"/>
      <c r="JNR13" s="219"/>
      <c r="JNS13" s="219"/>
      <c r="JNT13" s="219"/>
      <c r="JNU13" s="219"/>
      <c r="JNV13" s="219"/>
      <c r="JNW13" s="219"/>
      <c r="JNX13" s="219"/>
      <c r="JNY13" s="219"/>
      <c r="JNZ13" s="219"/>
      <c r="JOA13" s="219"/>
      <c r="JOB13" s="219"/>
      <c r="JOC13" s="219"/>
      <c r="JOD13" s="219"/>
      <c r="JOE13" s="219"/>
      <c r="JOF13" s="219"/>
      <c r="JOG13" s="219"/>
      <c r="JOH13" s="219"/>
      <c r="JOI13" s="219"/>
      <c r="JOJ13" s="219"/>
      <c r="JOK13" s="219"/>
      <c r="JOL13" s="219"/>
      <c r="JOM13" s="219"/>
      <c r="JON13" s="219"/>
      <c r="JOO13" s="219"/>
      <c r="JOP13" s="219"/>
      <c r="JOQ13" s="219"/>
      <c r="JOR13" s="219"/>
      <c r="JOS13" s="219"/>
      <c r="JOT13" s="219"/>
      <c r="JOU13" s="219"/>
      <c r="JOV13" s="219"/>
      <c r="JOW13" s="219"/>
      <c r="JOX13" s="219"/>
      <c r="JOY13" s="219"/>
      <c r="JOZ13" s="219"/>
      <c r="JPA13" s="219"/>
      <c r="JPB13" s="219"/>
      <c r="JPC13" s="219"/>
      <c r="JPD13" s="219"/>
      <c r="JPE13" s="219"/>
      <c r="JPF13" s="219"/>
      <c r="JPG13" s="219"/>
      <c r="JPH13" s="219"/>
      <c r="JPI13" s="219"/>
      <c r="JPJ13" s="219"/>
      <c r="JPK13" s="219"/>
      <c r="JPL13" s="219"/>
      <c r="JPM13" s="219"/>
      <c r="JPN13" s="219"/>
      <c r="JPO13" s="219"/>
      <c r="JPP13" s="219"/>
      <c r="JPQ13" s="219"/>
      <c r="JPR13" s="219"/>
      <c r="JPS13" s="219"/>
      <c r="JPT13" s="219"/>
      <c r="JPU13" s="219"/>
      <c r="JPV13" s="219"/>
      <c r="JPW13" s="219"/>
      <c r="JPX13" s="219"/>
      <c r="JPY13" s="219"/>
      <c r="JPZ13" s="219"/>
      <c r="JQA13" s="219"/>
      <c r="JQB13" s="219"/>
      <c r="JQC13" s="219"/>
      <c r="JQD13" s="219"/>
      <c r="JQE13" s="219"/>
      <c r="JQF13" s="219"/>
      <c r="JQG13" s="219"/>
      <c r="JQH13" s="219"/>
      <c r="JQI13" s="219"/>
      <c r="JQJ13" s="219"/>
      <c r="JQK13" s="219"/>
      <c r="JQL13" s="219"/>
      <c r="JQM13" s="219"/>
      <c r="JQN13" s="219"/>
      <c r="JQO13" s="219"/>
      <c r="JQP13" s="219"/>
      <c r="JQQ13" s="219"/>
      <c r="JQR13" s="219"/>
      <c r="JQS13" s="219"/>
      <c r="JQT13" s="219"/>
      <c r="JQU13" s="219"/>
      <c r="JQV13" s="219"/>
      <c r="JQW13" s="219"/>
      <c r="JQX13" s="219"/>
      <c r="JQY13" s="219"/>
      <c r="JQZ13" s="219"/>
      <c r="JRA13" s="219"/>
      <c r="JRB13" s="219"/>
      <c r="JRC13" s="219"/>
      <c r="JRD13" s="219"/>
      <c r="JRE13" s="219"/>
      <c r="JRF13" s="219"/>
      <c r="JRG13" s="219"/>
      <c r="JRH13" s="219"/>
      <c r="JRI13" s="219"/>
      <c r="JRJ13" s="219"/>
      <c r="JRK13" s="219"/>
      <c r="JRL13" s="219"/>
      <c r="JRM13" s="219"/>
      <c r="JRN13" s="219"/>
      <c r="JRO13" s="219"/>
      <c r="JRP13" s="219"/>
      <c r="JRQ13" s="219"/>
      <c r="JRR13" s="219"/>
      <c r="JRS13" s="219"/>
      <c r="JRT13" s="219"/>
      <c r="JRU13" s="219"/>
      <c r="JRV13" s="219"/>
      <c r="JRW13" s="219"/>
      <c r="JRX13" s="219"/>
      <c r="JRY13" s="219"/>
      <c r="JRZ13" s="219"/>
      <c r="JSA13" s="219"/>
      <c r="JSB13" s="219"/>
      <c r="JSC13" s="219"/>
      <c r="JSD13" s="219"/>
      <c r="JSE13" s="219"/>
      <c r="JSF13" s="219"/>
      <c r="JSG13" s="219"/>
      <c r="JSH13" s="219"/>
      <c r="JSI13" s="219"/>
      <c r="JSJ13" s="219"/>
      <c r="JSK13" s="219"/>
      <c r="JSL13" s="219"/>
      <c r="JSM13" s="219"/>
      <c r="JSN13" s="219"/>
      <c r="JSO13" s="219"/>
      <c r="JSP13" s="219"/>
      <c r="JSQ13" s="219"/>
      <c r="JSR13" s="219"/>
      <c r="JSS13" s="219"/>
      <c r="JST13" s="219"/>
      <c r="JSU13" s="219"/>
      <c r="JSV13" s="219"/>
      <c r="JSW13" s="219"/>
      <c r="JSX13" s="219"/>
      <c r="JSY13" s="219"/>
      <c r="JSZ13" s="219"/>
      <c r="JTA13" s="219"/>
      <c r="JTB13" s="219"/>
      <c r="JTC13" s="219"/>
      <c r="JTD13" s="219"/>
      <c r="JTE13" s="219"/>
      <c r="JTF13" s="219"/>
      <c r="JTG13" s="219"/>
      <c r="JTH13" s="219"/>
      <c r="JTI13" s="219"/>
      <c r="JTJ13" s="219"/>
      <c r="JTK13" s="219"/>
      <c r="JTL13" s="219"/>
      <c r="JTM13" s="219"/>
      <c r="JTN13" s="219"/>
      <c r="JTO13" s="219"/>
      <c r="JTP13" s="219"/>
      <c r="JTQ13" s="219"/>
      <c r="JTR13" s="219"/>
      <c r="JTS13" s="219"/>
      <c r="JTT13" s="219"/>
      <c r="JTU13" s="219"/>
      <c r="JTV13" s="219"/>
      <c r="JTW13" s="219"/>
      <c r="JTX13" s="219"/>
      <c r="JTY13" s="219"/>
      <c r="JTZ13" s="219"/>
      <c r="JUA13" s="219"/>
      <c r="JUB13" s="219"/>
      <c r="JUC13" s="219"/>
      <c r="JUD13" s="219"/>
      <c r="JUE13" s="219"/>
      <c r="JUF13" s="219"/>
      <c r="JUG13" s="219"/>
      <c r="JUH13" s="219"/>
      <c r="JUI13" s="219"/>
      <c r="JUJ13" s="219"/>
      <c r="JUK13" s="219"/>
      <c r="JUL13" s="219"/>
      <c r="JUM13" s="219"/>
      <c r="JUN13" s="219"/>
      <c r="JUO13" s="219"/>
      <c r="JUP13" s="219"/>
      <c r="JUQ13" s="219"/>
      <c r="JUR13" s="219"/>
      <c r="JUS13" s="219"/>
      <c r="JUT13" s="219"/>
      <c r="JUU13" s="219"/>
      <c r="JUV13" s="219"/>
      <c r="JUW13" s="219"/>
      <c r="JUX13" s="219"/>
      <c r="JUY13" s="219"/>
      <c r="JUZ13" s="219"/>
      <c r="JVA13" s="219"/>
      <c r="JVB13" s="219"/>
      <c r="JVC13" s="219"/>
      <c r="JVD13" s="219"/>
      <c r="JVE13" s="219"/>
      <c r="JVF13" s="219"/>
      <c r="JVG13" s="219"/>
      <c r="JVH13" s="219"/>
      <c r="JVI13" s="219"/>
      <c r="JVJ13" s="219"/>
      <c r="JVK13" s="219"/>
      <c r="JVL13" s="219"/>
      <c r="JVM13" s="219"/>
      <c r="JVN13" s="219"/>
      <c r="JVO13" s="219"/>
      <c r="JVP13" s="219"/>
      <c r="JVQ13" s="219"/>
      <c r="JVR13" s="219"/>
      <c r="JVS13" s="219"/>
      <c r="JVT13" s="219"/>
      <c r="JVU13" s="219"/>
      <c r="JVV13" s="219"/>
      <c r="JVW13" s="219"/>
      <c r="JVX13" s="219"/>
      <c r="JVY13" s="219"/>
      <c r="JVZ13" s="219"/>
      <c r="JWA13" s="219"/>
      <c r="JWB13" s="219"/>
      <c r="JWC13" s="219"/>
      <c r="JWD13" s="219"/>
      <c r="JWE13" s="219"/>
      <c r="JWF13" s="219"/>
      <c r="JWG13" s="219"/>
      <c r="JWH13" s="219"/>
      <c r="JWI13" s="219"/>
      <c r="JWJ13" s="219"/>
      <c r="JWK13" s="219"/>
      <c r="JWL13" s="219"/>
      <c r="JWM13" s="219"/>
      <c r="JWN13" s="219"/>
      <c r="JWO13" s="219"/>
      <c r="JWP13" s="219"/>
      <c r="JWQ13" s="219"/>
      <c r="JWR13" s="219"/>
      <c r="JWS13" s="219"/>
      <c r="JWT13" s="219"/>
      <c r="JWU13" s="219"/>
      <c r="JWV13" s="219"/>
      <c r="JWW13" s="219"/>
      <c r="JWX13" s="219"/>
      <c r="JWY13" s="219"/>
      <c r="JWZ13" s="219"/>
      <c r="JXA13" s="219"/>
      <c r="JXB13" s="219"/>
      <c r="JXC13" s="219"/>
      <c r="JXD13" s="219"/>
      <c r="JXE13" s="219"/>
      <c r="JXF13" s="219"/>
      <c r="JXG13" s="219"/>
      <c r="JXH13" s="219"/>
      <c r="JXI13" s="219"/>
      <c r="JXJ13" s="219"/>
      <c r="JXK13" s="219"/>
      <c r="JXL13" s="219"/>
      <c r="JXM13" s="219"/>
      <c r="JXN13" s="219"/>
      <c r="JXO13" s="219"/>
      <c r="JXP13" s="219"/>
      <c r="JXQ13" s="219"/>
      <c r="JXR13" s="219"/>
      <c r="JXS13" s="219"/>
      <c r="JXT13" s="219"/>
      <c r="JXU13" s="219"/>
      <c r="JXV13" s="219"/>
      <c r="JXW13" s="219"/>
      <c r="JXX13" s="219"/>
      <c r="JXY13" s="219"/>
      <c r="JXZ13" s="219"/>
      <c r="JYA13" s="219"/>
      <c r="JYB13" s="219"/>
      <c r="JYC13" s="219"/>
      <c r="JYD13" s="219"/>
      <c r="JYE13" s="219"/>
      <c r="JYF13" s="219"/>
      <c r="JYG13" s="219"/>
      <c r="JYH13" s="219"/>
      <c r="JYI13" s="219"/>
      <c r="JYJ13" s="219"/>
      <c r="JYK13" s="219"/>
      <c r="JYL13" s="219"/>
      <c r="JYM13" s="219"/>
      <c r="JYN13" s="219"/>
      <c r="JYO13" s="219"/>
      <c r="JYP13" s="219"/>
      <c r="JYQ13" s="219"/>
      <c r="JYR13" s="219"/>
      <c r="JYS13" s="219"/>
      <c r="JYT13" s="219"/>
      <c r="JYU13" s="219"/>
      <c r="JYV13" s="219"/>
      <c r="JYW13" s="219"/>
      <c r="JYX13" s="219"/>
      <c r="JYY13" s="219"/>
      <c r="JYZ13" s="219"/>
      <c r="JZA13" s="219"/>
      <c r="JZB13" s="219"/>
      <c r="JZC13" s="219"/>
      <c r="JZD13" s="219"/>
      <c r="JZE13" s="219"/>
      <c r="JZF13" s="219"/>
      <c r="JZG13" s="219"/>
      <c r="JZH13" s="219"/>
      <c r="JZI13" s="219"/>
      <c r="JZJ13" s="219"/>
      <c r="JZK13" s="219"/>
      <c r="JZL13" s="219"/>
      <c r="JZM13" s="219"/>
      <c r="JZN13" s="219"/>
      <c r="JZO13" s="219"/>
      <c r="JZP13" s="219"/>
      <c r="JZQ13" s="219"/>
      <c r="JZR13" s="219"/>
      <c r="JZS13" s="219"/>
      <c r="JZT13" s="219"/>
      <c r="JZU13" s="219"/>
      <c r="JZV13" s="219"/>
      <c r="JZW13" s="219"/>
      <c r="JZX13" s="219"/>
      <c r="JZY13" s="219"/>
      <c r="JZZ13" s="219"/>
      <c r="KAA13" s="219"/>
      <c r="KAB13" s="219"/>
      <c r="KAC13" s="219"/>
      <c r="KAD13" s="219"/>
      <c r="KAE13" s="219"/>
      <c r="KAF13" s="219"/>
      <c r="KAG13" s="219"/>
      <c r="KAH13" s="219"/>
      <c r="KAI13" s="219"/>
      <c r="KAJ13" s="219"/>
      <c r="KAK13" s="219"/>
      <c r="KAL13" s="219"/>
      <c r="KAM13" s="219"/>
      <c r="KAN13" s="219"/>
      <c r="KAO13" s="219"/>
      <c r="KAP13" s="219"/>
      <c r="KAQ13" s="219"/>
      <c r="KAR13" s="219"/>
      <c r="KAS13" s="219"/>
      <c r="KAT13" s="219"/>
      <c r="KAU13" s="219"/>
      <c r="KAV13" s="219"/>
      <c r="KAW13" s="219"/>
      <c r="KAX13" s="219"/>
      <c r="KAY13" s="219"/>
      <c r="KAZ13" s="219"/>
      <c r="KBA13" s="219"/>
      <c r="KBB13" s="219"/>
      <c r="KBC13" s="219"/>
      <c r="KBD13" s="219"/>
      <c r="KBE13" s="219"/>
      <c r="KBF13" s="219"/>
      <c r="KBG13" s="219"/>
      <c r="KBH13" s="219"/>
      <c r="KBI13" s="219"/>
      <c r="KBJ13" s="219"/>
      <c r="KBK13" s="219"/>
      <c r="KBL13" s="219"/>
      <c r="KBM13" s="219"/>
      <c r="KBN13" s="219"/>
      <c r="KBO13" s="219"/>
      <c r="KBP13" s="219"/>
      <c r="KBQ13" s="219"/>
      <c r="KBR13" s="219"/>
      <c r="KBS13" s="219"/>
      <c r="KBT13" s="219"/>
      <c r="KBU13" s="219"/>
      <c r="KBV13" s="219"/>
      <c r="KBW13" s="219"/>
      <c r="KBX13" s="219"/>
      <c r="KBY13" s="219"/>
      <c r="KBZ13" s="219"/>
      <c r="KCA13" s="219"/>
      <c r="KCB13" s="219"/>
      <c r="KCC13" s="219"/>
      <c r="KCD13" s="219"/>
      <c r="KCE13" s="219"/>
      <c r="KCF13" s="219"/>
      <c r="KCG13" s="219"/>
      <c r="KCH13" s="219"/>
      <c r="KCI13" s="219"/>
      <c r="KCJ13" s="219"/>
      <c r="KCK13" s="219"/>
      <c r="KCL13" s="219"/>
      <c r="KCM13" s="219"/>
      <c r="KCN13" s="219"/>
      <c r="KCO13" s="219"/>
      <c r="KCP13" s="219"/>
      <c r="KCQ13" s="219"/>
      <c r="KCR13" s="219"/>
      <c r="KCS13" s="219"/>
      <c r="KCT13" s="219"/>
      <c r="KCU13" s="219"/>
      <c r="KCV13" s="219"/>
      <c r="KCW13" s="219"/>
      <c r="KCX13" s="219"/>
      <c r="KCY13" s="219"/>
      <c r="KCZ13" s="219"/>
      <c r="KDA13" s="219"/>
      <c r="KDB13" s="219"/>
      <c r="KDC13" s="219"/>
      <c r="KDD13" s="219"/>
      <c r="KDE13" s="219"/>
      <c r="KDF13" s="219"/>
      <c r="KDG13" s="219"/>
      <c r="KDH13" s="219"/>
      <c r="KDI13" s="219"/>
      <c r="KDJ13" s="219"/>
      <c r="KDK13" s="219"/>
      <c r="KDL13" s="219"/>
      <c r="KDM13" s="219"/>
      <c r="KDN13" s="219"/>
      <c r="KDO13" s="219"/>
      <c r="KDP13" s="219"/>
      <c r="KDQ13" s="219"/>
      <c r="KDR13" s="219"/>
      <c r="KDS13" s="219"/>
      <c r="KDT13" s="219"/>
      <c r="KDU13" s="219"/>
      <c r="KDV13" s="219"/>
      <c r="KDW13" s="219"/>
      <c r="KDX13" s="219"/>
      <c r="KDY13" s="219"/>
      <c r="KDZ13" s="219"/>
      <c r="KEA13" s="219"/>
      <c r="KEB13" s="219"/>
      <c r="KEC13" s="219"/>
      <c r="KED13" s="219"/>
      <c r="KEE13" s="219"/>
      <c r="KEF13" s="219"/>
      <c r="KEG13" s="219"/>
      <c r="KEH13" s="219"/>
      <c r="KEI13" s="219"/>
      <c r="KEJ13" s="219"/>
      <c r="KEK13" s="219"/>
      <c r="KEL13" s="219"/>
      <c r="KEM13" s="219"/>
      <c r="KEN13" s="219"/>
      <c r="KEO13" s="219"/>
      <c r="KEP13" s="219"/>
      <c r="KEQ13" s="219"/>
      <c r="KER13" s="219"/>
      <c r="KES13" s="219"/>
      <c r="KET13" s="219"/>
      <c r="KEU13" s="219"/>
      <c r="KEV13" s="219"/>
      <c r="KEW13" s="219"/>
      <c r="KEX13" s="219"/>
      <c r="KEY13" s="219"/>
      <c r="KEZ13" s="219"/>
      <c r="KFA13" s="219"/>
      <c r="KFB13" s="219"/>
      <c r="KFC13" s="219"/>
      <c r="KFD13" s="219"/>
      <c r="KFE13" s="219"/>
      <c r="KFF13" s="219"/>
      <c r="KFG13" s="219"/>
      <c r="KFH13" s="219"/>
      <c r="KFI13" s="219"/>
      <c r="KFJ13" s="219"/>
      <c r="KFK13" s="219"/>
      <c r="KFL13" s="219"/>
      <c r="KFM13" s="219"/>
      <c r="KFN13" s="219"/>
      <c r="KFO13" s="219"/>
      <c r="KFP13" s="219"/>
      <c r="KFQ13" s="219"/>
      <c r="KFR13" s="219"/>
      <c r="KFS13" s="219"/>
      <c r="KFT13" s="219"/>
      <c r="KFU13" s="219"/>
      <c r="KFV13" s="219"/>
      <c r="KFW13" s="219"/>
      <c r="KFX13" s="219"/>
      <c r="KFY13" s="219"/>
      <c r="KFZ13" s="219"/>
      <c r="KGA13" s="219"/>
      <c r="KGB13" s="219"/>
      <c r="KGC13" s="219"/>
      <c r="KGD13" s="219"/>
      <c r="KGE13" s="219"/>
      <c r="KGF13" s="219"/>
      <c r="KGG13" s="219"/>
      <c r="KGH13" s="219"/>
      <c r="KGI13" s="219"/>
      <c r="KGJ13" s="219"/>
      <c r="KGK13" s="219"/>
      <c r="KGL13" s="219"/>
      <c r="KGM13" s="219"/>
      <c r="KGN13" s="219"/>
      <c r="KGO13" s="219"/>
      <c r="KGP13" s="219"/>
      <c r="KGQ13" s="219"/>
      <c r="KGR13" s="219"/>
      <c r="KGS13" s="219"/>
      <c r="KGT13" s="219"/>
      <c r="KGU13" s="219"/>
      <c r="KGV13" s="219"/>
      <c r="KGW13" s="219"/>
      <c r="KGX13" s="219"/>
      <c r="KGY13" s="219"/>
      <c r="KGZ13" s="219"/>
      <c r="KHA13" s="219"/>
      <c r="KHB13" s="219"/>
      <c r="KHC13" s="219"/>
      <c r="KHD13" s="219"/>
      <c r="KHE13" s="219"/>
      <c r="KHF13" s="219"/>
      <c r="KHG13" s="219"/>
      <c r="KHH13" s="219"/>
      <c r="KHI13" s="219"/>
      <c r="KHJ13" s="219"/>
      <c r="KHK13" s="219"/>
      <c r="KHL13" s="219"/>
      <c r="KHM13" s="219"/>
      <c r="KHN13" s="219"/>
      <c r="KHO13" s="219"/>
      <c r="KHP13" s="219"/>
      <c r="KHQ13" s="219"/>
      <c r="KHR13" s="219"/>
      <c r="KHS13" s="219"/>
      <c r="KHT13" s="219"/>
      <c r="KHU13" s="219"/>
      <c r="KHV13" s="219"/>
      <c r="KHW13" s="219"/>
      <c r="KHX13" s="219"/>
      <c r="KHY13" s="219"/>
      <c r="KHZ13" s="219"/>
      <c r="KIA13" s="219"/>
      <c r="KIB13" s="219"/>
      <c r="KIC13" s="219"/>
      <c r="KID13" s="219"/>
      <c r="KIE13" s="219"/>
      <c r="KIF13" s="219"/>
      <c r="KIG13" s="219"/>
      <c r="KIH13" s="219"/>
      <c r="KII13" s="219"/>
      <c r="KIJ13" s="219"/>
      <c r="KIK13" s="219"/>
      <c r="KIL13" s="219"/>
      <c r="KIM13" s="219"/>
      <c r="KIN13" s="219"/>
      <c r="KIO13" s="219"/>
      <c r="KIP13" s="219"/>
      <c r="KIQ13" s="219"/>
      <c r="KIR13" s="219"/>
      <c r="KIS13" s="219"/>
      <c r="KIT13" s="219"/>
      <c r="KIU13" s="219"/>
      <c r="KIV13" s="219"/>
      <c r="KIW13" s="219"/>
      <c r="KIX13" s="219"/>
      <c r="KIY13" s="219"/>
      <c r="KIZ13" s="219"/>
      <c r="KJA13" s="219"/>
      <c r="KJB13" s="219"/>
      <c r="KJC13" s="219"/>
      <c r="KJD13" s="219"/>
      <c r="KJE13" s="219"/>
      <c r="KJF13" s="219"/>
      <c r="KJG13" s="219"/>
      <c r="KJH13" s="219"/>
      <c r="KJI13" s="219"/>
      <c r="KJJ13" s="219"/>
      <c r="KJK13" s="219"/>
      <c r="KJL13" s="219"/>
      <c r="KJM13" s="219"/>
      <c r="KJN13" s="219"/>
      <c r="KJO13" s="219"/>
      <c r="KJP13" s="219"/>
      <c r="KJQ13" s="219"/>
      <c r="KJR13" s="219"/>
      <c r="KJS13" s="219"/>
      <c r="KJT13" s="219"/>
      <c r="KJU13" s="219"/>
      <c r="KJV13" s="219"/>
      <c r="KJW13" s="219"/>
      <c r="KJX13" s="219"/>
      <c r="KJY13" s="219"/>
      <c r="KJZ13" s="219"/>
      <c r="KKA13" s="219"/>
      <c r="KKB13" s="219"/>
      <c r="KKC13" s="219"/>
      <c r="KKD13" s="219"/>
      <c r="KKE13" s="219"/>
      <c r="KKF13" s="219"/>
      <c r="KKG13" s="219"/>
      <c r="KKH13" s="219"/>
      <c r="KKI13" s="219"/>
      <c r="KKJ13" s="219"/>
      <c r="KKK13" s="219"/>
      <c r="KKL13" s="219"/>
      <c r="KKM13" s="219"/>
      <c r="KKN13" s="219"/>
      <c r="KKO13" s="219"/>
      <c r="KKP13" s="219"/>
      <c r="KKQ13" s="219"/>
      <c r="KKR13" s="219"/>
      <c r="KKS13" s="219"/>
      <c r="KKT13" s="219"/>
      <c r="KKU13" s="219"/>
      <c r="KKV13" s="219"/>
      <c r="KKW13" s="219"/>
      <c r="KKX13" s="219"/>
      <c r="KKY13" s="219"/>
      <c r="KKZ13" s="219"/>
      <c r="KLA13" s="219"/>
      <c r="KLB13" s="219"/>
      <c r="KLC13" s="219"/>
      <c r="KLD13" s="219"/>
      <c r="KLE13" s="219"/>
      <c r="KLF13" s="219"/>
      <c r="KLG13" s="219"/>
      <c r="KLH13" s="219"/>
      <c r="KLI13" s="219"/>
      <c r="KLJ13" s="219"/>
      <c r="KLK13" s="219"/>
      <c r="KLL13" s="219"/>
      <c r="KLM13" s="219"/>
      <c r="KLN13" s="219"/>
      <c r="KLO13" s="219"/>
      <c r="KLP13" s="219"/>
      <c r="KLQ13" s="219"/>
      <c r="KLR13" s="219"/>
      <c r="KLS13" s="219"/>
      <c r="KLT13" s="219"/>
      <c r="KLU13" s="219"/>
      <c r="KLV13" s="219"/>
      <c r="KLW13" s="219"/>
      <c r="KLX13" s="219"/>
      <c r="KLY13" s="219"/>
      <c r="KLZ13" s="219"/>
      <c r="KMA13" s="219"/>
      <c r="KMB13" s="219"/>
      <c r="KMC13" s="219"/>
      <c r="KMD13" s="219"/>
      <c r="KME13" s="219"/>
      <c r="KMF13" s="219"/>
      <c r="KMG13" s="219"/>
      <c r="KMH13" s="219"/>
      <c r="KMI13" s="219"/>
      <c r="KMJ13" s="219"/>
      <c r="KMK13" s="219"/>
      <c r="KML13" s="219"/>
      <c r="KMM13" s="219"/>
      <c r="KMN13" s="219"/>
      <c r="KMO13" s="219"/>
      <c r="KMP13" s="219"/>
      <c r="KMQ13" s="219"/>
      <c r="KMR13" s="219"/>
      <c r="KMS13" s="219"/>
      <c r="KMT13" s="219"/>
      <c r="KMU13" s="219"/>
      <c r="KMV13" s="219"/>
      <c r="KMW13" s="219"/>
      <c r="KMX13" s="219"/>
      <c r="KMY13" s="219"/>
      <c r="KMZ13" s="219"/>
      <c r="KNA13" s="219"/>
      <c r="KNB13" s="219"/>
      <c r="KNC13" s="219"/>
      <c r="KND13" s="219"/>
      <c r="KNE13" s="219"/>
      <c r="KNF13" s="219"/>
      <c r="KNG13" s="219"/>
      <c r="KNH13" s="219"/>
      <c r="KNI13" s="219"/>
      <c r="KNJ13" s="219"/>
      <c r="KNK13" s="219"/>
      <c r="KNL13" s="219"/>
      <c r="KNM13" s="219"/>
      <c r="KNN13" s="219"/>
      <c r="KNO13" s="219"/>
      <c r="KNP13" s="219"/>
      <c r="KNQ13" s="219"/>
      <c r="KNR13" s="219"/>
      <c r="KNS13" s="219"/>
      <c r="KNT13" s="219"/>
      <c r="KNU13" s="219"/>
      <c r="KNV13" s="219"/>
      <c r="KNW13" s="219"/>
      <c r="KNX13" s="219"/>
      <c r="KNY13" s="219"/>
      <c r="KNZ13" s="219"/>
      <c r="KOA13" s="219"/>
      <c r="KOB13" s="219"/>
      <c r="KOC13" s="219"/>
      <c r="KOD13" s="219"/>
      <c r="KOE13" s="219"/>
      <c r="KOF13" s="219"/>
      <c r="KOG13" s="219"/>
      <c r="KOH13" s="219"/>
      <c r="KOI13" s="219"/>
      <c r="KOJ13" s="219"/>
      <c r="KOK13" s="219"/>
      <c r="KOL13" s="219"/>
      <c r="KOM13" s="219"/>
      <c r="KON13" s="219"/>
      <c r="KOO13" s="219"/>
      <c r="KOP13" s="219"/>
      <c r="KOQ13" s="219"/>
      <c r="KOR13" s="219"/>
      <c r="KOS13" s="219"/>
      <c r="KOT13" s="219"/>
      <c r="KOU13" s="219"/>
      <c r="KOV13" s="219"/>
      <c r="KOW13" s="219"/>
      <c r="KOX13" s="219"/>
      <c r="KOY13" s="219"/>
      <c r="KOZ13" s="219"/>
      <c r="KPA13" s="219"/>
      <c r="KPB13" s="219"/>
      <c r="KPC13" s="219"/>
      <c r="KPD13" s="219"/>
      <c r="KPE13" s="219"/>
      <c r="KPF13" s="219"/>
      <c r="KPG13" s="219"/>
      <c r="KPH13" s="219"/>
      <c r="KPI13" s="219"/>
      <c r="KPJ13" s="219"/>
      <c r="KPK13" s="219"/>
      <c r="KPL13" s="219"/>
      <c r="KPM13" s="219"/>
      <c r="KPN13" s="219"/>
      <c r="KPO13" s="219"/>
      <c r="KPP13" s="219"/>
      <c r="KPQ13" s="219"/>
      <c r="KPR13" s="219"/>
      <c r="KPS13" s="219"/>
      <c r="KPT13" s="219"/>
      <c r="KPU13" s="219"/>
      <c r="KPV13" s="219"/>
      <c r="KPW13" s="219"/>
      <c r="KPX13" s="219"/>
      <c r="KPY13" s="219"/>
      <c r="KPZ13" s="219"/>
      <c r="KQA13" s="219"/>
      <c r="KQB13" s="219"/>
      <c r="KQC13" s="219"/>
      <c r="KQD13" s="219"/>
      <c r="KQE13" s="219"/>
      <c r="KQF13" s="219"/>
      <c r="KQG13" s="219"/>
      <c r="KQH13" s="219"/>
      <c r="KQI13" s="219"/>
      <c r="KQJ13" s="219"/>
      <c r="KQK13" s="219"/>
      <c r="KQL13" s="219"/>
      <c r="KQM13" s="219"/>
      <c r="KQN13" s="219"/>
      <c r="KQO13" s="219"/>
      <c r="KQP13" s="219"/>
      <c r="KQQ13" s="219"/>
      <c r="KQR13" s="219"/>
      <c r="KQS13" s="219"/>
      <c r="KQT13" s="219"/>
      <c r="KQU13" s="219"/>
      <c r="KQV13" s="219"/>
      <c r="KQW13" s="219"/>
      <c r="KQX13" s="219"/>
      <c r="KQY13" s="219"/>
      <c r="KQZ13" s="219"/>
      <c r="KRA13" s="219"/>
      <c r="KRB13" s="219"/>
      <c r="KRC13" s="219"/>
      <c r="KRD13" s="219"/>
      <c r="KRE13" s="219"/>
      <c r="KRF13" s="219"/>
      <c r="KRG13" s="219"/>
      <c r="KRH13" s="219"/>
      <c r="KRI13" s="219"/>
      <c r="KRJ13" s="219"/>
      <c r="KRK13" s="219"/>
      <c r="KRL13" s="219"/>
      <c r="KRM13" s="219"/>
      <c r="KRN13" s="219"/>
      <c r="KRO13" s="219"/>
      <c r="KRP13" s="219"/>
      <c r="KRQ13" s="219"/>
      <c r="KRR13" s="219"/>
      <c r="KRS13" s="219"/>
      <c r="KRT13" s="219"/>
      <c r="KRU13" s="219"/>
      <c r="KRV13" s="219"/>
      <c r="KRW13" s="219"/>
      <c r="KRX13" s="219"/>
      <c r="KRY13" s="219"/>
      <c r="KRZ13" s="219"/>
      <c r="KSA13" s="219"/>
      <c r="KSB13" s="219"/>
      <c r="KSC13" s="219"/>
      <c r="KSD13" s="219"/>
      <c r="KSE13" s="219"/>
      <c r="KSF13" s="219"/>
      <c r="KSG13" s="219"/>
      <c r="KSH13" s="219"/>
      <c r="KSI13" s="219"/>
      <c r="KSJ13" s="219"/>
      <c r="KSK13" s="219"/>
      <c r="KSL13" s="219"/>
      <c r="KSM13" s="219"/>
      <c r="KSN13" s="219"/>
      <c r="KSO13" s="219"/>
      <c r="KSP13" s="219"/>
      <c r="KSQ13" s="219"/>
      <c r="KSR13" s="219"/>
      <c r="KSS13" s="219"/>
      <c r="KST13" s="219"/>
      <c r="KSU13" s="219"/>
      <c r="KSV13" s="219"/>
      <c r="KSW13" s="219"/>
      <c r="KSX13" s="219"/>
      <c r="KSY13" s="219"/>
      <c r="KSZ13" s="219"/>
      <c r="KTA13" s="219"/>
      <c r="KTB13" s="219"/>
      <c r="KTC13" s="219"/>
      <c r="KTD13" s="219"/>
      <c r="KTE13" s="219"/>
      <c r="KTF13" s="219"/>
      <c r="KTG13" s="219"/>
      <c r="KTH13" s="219"/>
      <c r="KTI13" s="219"/>
      <c r="KTJ13" s="219"/>
      <c r="KTK13" s="219"/>
      <c r="KTL13" s="219"/>
      <c r="KTM13" s="219"/>
      <c r="KTN13" s="219"/>
      <c r="KTO13" s="219"/>
      <c r="KTP13" s="219"/>
      <c r="KTQ13" s="219"/>
      <c r="KTR13" s="219"/>
      <c r="KTS13" s="219"/>
      <c r="KTT13" s="219"/>
      <c r="KTU13" s="219"/>
      <c r="KTV13" s="219"/>
      <c r="KTW13" s="219"/>
      <c r="KTX13" s="219"/>
      <c r="KTY13" s="219"/>
      <c r="KTZ13" s="219"/>
      <c r="KUA13" s="219"/>
      <c r="KUB13" s="219"/>
      <c r="KUC13" s="219"/>
      <c r="KUD13" s="219"/>
      <c r="KUE13" s="219"/>
      <c r="KUF13" s="219"/>
      <c r="KUG13" s="219"/>
      <c r="KUH13" s="219"/>
      <c r="KUI13" s="219"/>
      <c r="KUJ13" s="219"/>
      <c r="KUK13" s="219"/>
      <c r="KUL13" s="219"/>
      <c r="KUM13" s="219"/>
      <c r="KUN13" s="219"/>
      <c r="KUO13" s="219"/>
      <c r="KUP13" s="219"/>
      <c r="KUQ13" s="219"/>
      <c r="KUR13" s="219"/>
      <c r="KUS13" s="219"/>
      <c r="KUT13" s="219"/>
      <c r="KUU13" s="219"/>
      <c r="KUV13" s="219"/>
      <c r="KUW13" s="219"/>
      <c r="KUX13" s="219"/>
      <c r="KUY13" s="219"/>
      <c r="KUZ13" s="219"/>
      <c r="KVA13" s="219"/>
      <c r="KVB13" s="219"/>
      <c r="KVC13" s="219"/>
      <c r="KVD13" s="219"/>
      <c r="KVE13" s="219"/>
      <c r="KVF13" s="219"/>
      <c r="KVG13" s="219"/>
      <c r="KVH13" s="219"/>
      <c r="KVI13" s="219"/>
      <c r="KVJ13" s="219"/>
      <c r="KVK13" s="219"/>
      <c r="KVL13" s="219"/>
      <c r="KVM13" s="219"/>
      <c r="KVN13" s="219"/>
      <c r="KVO13" s="219"/>
      <c r="KVP13" s="219"/>
      <c r="KVQ13" s="219"/>
      <c r="KVR13" s="219"/>
      <c r="KVS13" s="219"/>
      <c r="KVT13" s="219"/>
      <c r="KVU13" s="219"/>
      <c r="KVV13" s="219"/>
      <c r="KVW13" s="219"/>
      <c r="KVX13" s="219"/>
      <c r="KVY13" s="219"/>
      <c r="KVZ13" s="219"/>
      <c r="KWA13" s="219"/>
      <c r="KWB13" s="219"/>
      <c r="KWC13" s="219"/>
      <c r="KWD13" s="219"/>
      <c r="KWE13" s="219"/>
      <c r="KWF13" s="219"/>
      <c r="KWG13" s="219"/>
      <c r="KWH13" s="219"/>
      <c r="KWI13" s="219"/>
      <c r="KWJ13" s="219"/>
      <c r="KWK13" s="219"/>
      <c r="KWL13" s="219"/>
      <c r="KWM13" s="219"/>
      <c r="KWN13" s="219"/>
      <c r="KWO13" s="219"/>
      <c r="KWP13" s="219"/>
      <c r="KWQ13" s="219"/>
      <c r="KWR13" s="219"/>
      <c r="KWS13" s="219"/>
      <c r="KWT13" s="219"/>
      <c r="KWU13" s="219"/>
      <c r="KWV13" s="219"/>
      <c r="KWW13" s="219"/>
      <c r="KWX13" s="219"/>
      <c r="KWY13" s="219"/>
      <c r="KWZ13" s="219"/>
      <c r="KXA13" s="219"/>
      <c r="KXB13" s="219"/>
      <c r="KXC13" s="219"/>
      <c r="KXD13" s="219"/>
      <c r="KXE13" s="219"/>
      <c r="KXF13" s="219"/>
      <c r="KXG13" s="219"/>
      <c r="KXH13" s="219"/>
      <c r="KXI13" s="219"/>
      <c r="KXJ13" s="219"/>
      <c r="KXK13" s="219"/>
      <c r="KXL13" s="219"/>
      <c r="KXM13" s="219"/>
      <c r="KXN13" s="219"/>
      <c r="KXO13" s="219"/>
      <c r="KXP13" s="219"/>
      <c r="KXQ13" s="219"/>
      <c r="KXR13" s="219"/>
      <c r="KXS13" s="219"/>
      <c r="KXT13" s="219"/>
      <c r="KXU13" s="219"/>
      <c r="KXV13" s="219"/>
      <c r="KXW13" s="219"/>
      <c r="KXX13" s="219"/>
      <c r="KXY13" s="219"/>
      <c r="KXZ13" s="219"/>
      <c r="KYA13" s="219"/>
      <c r="KYB13" s="219"/>
      <c r="KYC13" s="219"/>
      <c r="KYD13" s="219"/>
      <c r="KYE13" s="219"/>
      <c r="KYF13" s="219"/>
      <c r="KYG13" s="219"/>
      <c r="KYH13" s="219"/>
      <c r="KYI13" s="219"/>
      <c r="KYJ13" s="219"/>
      <c r="KYK13" s="219"/>
      <c r="KYL13" s="219"/>
      <c r="KYM13" s="219"/>
      <c r="KYN13" s="219"/>
      <c r="KYO13" s="219"/>
      <c r="KYP13" s="219"/>
      <c r="KYQ13" s="219"/>
      <c r="KYR13" s="219"/>
      <c r="KYS13" s="219"/>
      <c r="KYT13" s="219"/>
      <c r="KYU13" s="219"/>
      <c r="KYV13" s="219"/>
      <c r="KYW13" s="219"/>
      <c r="KYX13" s="219"/>
      <c r="KYY13" s="219"/>
      <c r="KYZ13" s="219"/>
      <c r="KZA13" s="219"/>
      <c r="KZB13" s="219"/>
      <c r="KZC13" s="219"/>
      <c r="KZD13" s="219"/>
      <c r="KZE13" s="219"/>
      <c r="KZF13" s="219"/>
      <c r="KZG13" s="219"/>
      <c r="KZH13" s="219"/>
      <c r="KZI13" s="219"/>
      <c r="KZJ13" s="219"/>
      <c r="KZK13" s="219"/>
      <c r="KZL13" s="219"/>
      <c r="KZM13" s="219"/>
      <c r="KZN13" s="219"/>
      <c r="KZO13" s="219"/>
      <c r="KZP13" s="219"/>
      <c r="KZQ13" s="219"/>
      <c r="KZR13" s="219"/>
      <c r="KZS13" s="219"/>
      <c r="KZT13" s="219"/>
      <c r="KZU13" s="219"/>
      <c r="KZV13" s="219"/>
      <c r="KZW13" s="219"/>
      <c r="KZX13" s="219"/>
      <c r="KZY13" s="219"/>
      <c r="KZZ13" s="219"/>
      <c r="LAA13" s="219"/>
      <c r="LAB13" s="219"/>
      <c r="LAC13" s="219"/>
      <c r="LAD13" s="219"/>
      <c r="LAE13" s="219"/>
      <c r="LAF13" s="219"/>
      <c r="LAG13" s="219"/>
      <c r="LAH13" s="219"/>
      <c r="LAI13" s="219"/>
      <c r="LAJ13" s="219"/>
      <c r="LAK13" s="219"/>
      <c r="LAL13" s="219"/>
      <c r="LAM13" s="219"/>
      <c r="LAN13" s="219"/>
      <c r="LAO13" s="219"/>
      <c r="LAP13" s="219"/>
      <c r="LAQ13" s="219"/>
      <c r="LAR13" s="219"/>
      <c r="LAS13" s="219"/>
      <c r="LAT13" s="219"/>
      <c r="LAU13" s="219"/>
      <c r="LAV13" s="219"/>
      <c r="LAW13" s="219"/>
      <c r="LAX13" s="219"/>
      <c r="LAY13" s="219"/>
      <c r="LAZ13" s="219"/>
      <c r="LBA13" s="219"/>
      <c r="LBB13" s="219"/>
      <c r="LBC13" s="219"/>
      <c r="LBD13" s="219"/>
      <c r="LBE13" s="219"/>
      <c r="LBF13" s="219"/>
      <c r="LBG13" s="219"/>
      <c r="LBH13" s="219"/>
      <c r="LBI13" s="219"/>
      <c r="LBJ13" s="219"/>
      <c r="LBK13" s="219"/>
      <c r="LBL13" s="219"/>
      <c r="LBM13" s="219"/>
      <c r="LBN13" s="219"/>
      <c r="LBO13" s="219"/>
      <c r="LBP13" s="219"/>
      <c r="LBQ13" s="219"/>
      <c r="LBR13" s="219"/>
      <c r="LBS13" s="219"/>
      <c r="LBT13" s="219"/>
      <c r="LBU13" s="219"/>
      <c r="LBV13" s="219"/>
      <c r="LBW13" s="219"/>
      <c r="LBX13" s="219"/>
      <c r="LBY13" s="219"/>
      <c r="LBZ13" s="219"/>
      <c r="LCA13" s="219"/>
      <c r="LCB13" s="219"/>
      <c r="LCC13" s="219"/>
      <c r="LCD13" s="219"/>
      <c r="LCE13" s="219"/>
      <c r="LCF13" s="219"/>
      <c r="LCG13" s="219"/>
      <c r="LCH13" s="219"/>
      <c r="LCI13" s="219"/>
      <c r="LCJ13" s="219"/>
      <c r="LCK13" s="219"/>
      <c r="LCL13" s="219"/>
      <c r="LCM13" s="219"/>
      <c r="LCN13" s="219"/>
      <c r="LCO13" s="219"/>
      <c r="LCP13" s="219"/>
      <c r="LCQ13" s="219"/>
      <c r="LCR13" s="219"/>
      <c r="LCS13" s="219"/>
      <c r="LCT13" s="219"/>
      <c r="LCU13" s="219"/>
      <c r="LCV13" s="219"/>
      <c r="LCW13" s="219"/>
      <c r="LCX13" s="219"/>
      <c r="LCY13" s="219"/>
      <c r="LCZ13" s="219"/>
      <c r="LDA13" s="219"/>
      <c r="LDB13" s="219"/>
      <c r="LDC13" s="219"/>
      <c r="LDD13" s="219"/>
      <c r="LDE13" s="219"/>
      <c r="LDF13" s="219"/>
      <c r="LDG13" s="219"/>
      <c r="LDH13" s="219"/>
      <c r="LDI13" s="219"/>
      <c r="LDJ13" s="219"/>
      <c r="LDK13" s="219"/>
      <c r="LDL13" s="219"/>
      <c r="LDM13" s="219"/>
      <c r="LDN13" s="219"/>
      <c r="LDO13" s="219"/>
      <c r="LDP13" s="219"/>
      <c r="LDQ13" s="219"/>
      <c r="LDR13" s="219"/>
      <c r="LDS13" s="219"/>
      <c r="LDT13" s="219"/>
      <c r="LDU13" s="219"/>
      <c r="LDV13" s="219"/>
      <c r="LDW13" s="219"/>
      <c r="LDX13" s="219"/>
      <c r="LDY13" s="219"/>
      <c r="LDZ13" s="219"/>
      <c r="LEA13" s="219"/>
      <c r="LEB13" s="219"/>
      <c r="LEC13" s="219"/>
      <c r="LED13" s="219"/>
      <c r="LEE13" s="219"/>
      <c r="LEF13" s="219"/>
      <c r="LEG13" s="219"/>
      <c r="LEH13" s="219"/>
      <c r="LEI13" s="219"/>
      <c r="LEJ13" s="219"/>
      <c r="LEK13" s="219"/>
      <c r="LEL13" s="219"/>
      <c r="LEM13" s="219"/>
      <c r="LEN13" s="219"/>
      <c r="LEO13" s="219"/>
      <c r="LEP13" s="219"/>
      <c r="LEQ13" s="219"/>
      <c r="LER13" s="219"/>
      <c r="LES13" s="219"/>
      <c r="LET13" s="219"/>
      <c r="LEU13" s="219"/>
      <c r="LEV13" s="219"/>
      <c r="LEW13" s="219"/>
      <c r="LEX13" s="219"/>
      <c r="LEY13" s="219"/>
      <c r="LEZ13" s="219"/>
      <c r="LFA13" s="219"/>
      <c r="LFB13" s="219"/>
      <c r="LFC13" s="219"/>
      <c r="LFD13" s="219"/>
      <c r="LFE13" s="219"/>
      <c r="LFF13" s="219"/>
      <c r="LFG13" s="219"/>
      <c r="LFH13" s="219"/>
      <c r="LFI13" s="219"/>
      <c r="LFJ13" s="219"/>
      <c r="LFK13" s="219"/>
      <c r="LFL13" s="219"/>
      <c r="LFM13" s="219"/>
      <c r="LFN13" s="219"/>
      <c r="LFO13" s="219"/>
      <c r="LFP13" s="219"/>
      <c r="LFQ13" s="219"/>
      <c r="LFR13" s="219"/>
      <c r="LFS13" s="219"/>
      <c r="LFT13" s="219"/>
      <c r="LFU13" s="219"/>
      <c r="LFV13" s="219"/>
      <c r="LFW13" s="219"/>
      <c r="LFX13" s="219"/>
      <c r="LFY13" s="219"/>
      <c r="LFZ13" s="219"/>
      <c r="LGA13" s="219"/>
      <c r="LGB13" s="219"/>
      <c r="LGC13" s="219"/>
      <c r="LGD13" s="219"/>
      <c r="LGE13" s="219"/>
      <c r="LGF13" s="219"/>
      <c r="LGG13" s="219"/>
      <c r="LGH13" s="219"/>
      <c r="LGI13" s="219"/>
      <c r="LGJ13" s="219"/>
      <c r="LGK13" s="219"/>
      <c r="LGL13" s="219"/>
      <c r="LGM13" s="219"/>
      <c r="LGN13" s="219"/>
      <c r="LGO13" s="219"/>
      <c r="LGP13" s="219"/>
      <c r="LGQ13" s="219"/>
      <c r="LGR13" s="219"/>
      <c r="LGS13" s="219"/>
      <c r="LGT13" s="219"/>
      <c r="LGU13" s="219"/>
      <c r="LGV13" s="219"/>
      <c r="LGW13" s="219"/>
      <c r="LGX13" s="219"/>
      <c r="LGY13" s="219"/>
      <c r="LGZ13" s="219"/>
      <c r="LHA13" s="219"/>
      <c r="LHB13" s="219"/>
      <c r="LHC13" s="219"/>
      <c r="LHD13" s="219"/>
      <c r="LHE13" s="219"/>
      <c r="LHF13" s="219"/>
      <c r="LHG13" s="219"/>
      <c r="LHH13" s="219"/>
      <c r="LHI13" s="219"/>
      <c r="LHJ13" s="219"/>
      <c r="LHK13" s="219"/>
      <c r="LHL13" s="219"/>
      <c r="LHM13" s="219"/>
      <c r="LHN13" s="219"/>
      <c r="LHO13" s="219"/>
      <c r="LHP13" s="219"/>
      <c r="LHQ13" s="219"/>
      <c r="LHR13" s="219"/>
      <c r="LHS13" s="219"/>
      <c r="LHT13" s="219"/>
      <c r="LHU13" s="219"/>
      <c r="LHV13" s="219"/>
      <c r="LHW13" s="219"/>
      <c r="LHX13" s="219"/>
      <c r="LHY13" s="219"/>
      <c r="LHZ13" s="219"/>
      <c r="LIA13" s="219"/>
      <c r="LIB13" s="219"/>
      <c r="LIC13" s="219"/>
      <c r="LID13" s="219"/>
      <c r="LIE13" s="219"/>
      <c r="LIF13" s="219"/>
      <c r="LIG13" s="219"/>
      <c r="LIH13" s="219"/>
      <c r="LII13" s="219"/>
      <c r="LIJ13" s="219"/>
      <c r="LIK13" s="219"/>
      <c r="LIL13" s="219"/>
      <c r="LIM13" s="219"/>
      <c r="LIN13" s="219"/>
      <c r="LIO13" s="219"/>
      <c r="LIP13" s="219"/>
      <c r="LIQ13" s="219"/>
      <c r="LIR13" s="219"/>
      <c r="LIS13" s="219"/>
      <c r="LIT13" s="219"/>
      <c r="LIU13" s="219"/>
      <c r="LIV13" s="219"/>
      <c r="LIW13" s="219"/>
      <c r="LIX13" s="219"/>
      <c r="LIY13" s="219"/>
      <c r="LIZ13" s="219"/>
      <c r="LJA13" s="219"/>
      <c r="LJB13" s="219"/>
      <c r="LJC13" s="219"/>
      <c r="LJD13" s="219"/>
      <c r="LJE13" s="219"/>
      <c r="LJF13" s="219"/>
      <c r="LJG13" s="219"/>
      <c r="LJH13" s="219"/>
      <c r="LJI13" s="219"/>
      <c r="LJJ13" s="219"/>
      <c r="LJK13" s="219"/>
      <c r="LJL13" s="219"/>
      <c r="LJM13" s="219"/>
      <c r="LJN13" s="219"/>
      <c r="LJO13" s="219"/>
      <c r="LJP13" s="219"/>
      <c r="LJQ13" s="219"/>
      <c r="LJR13" s="219"/>
      <c r="LJS13" s="219"/>
      <c r="LJT13" s="219"/>
      <c r="LJU13" s="219"/>
      <c r="LJV13" s="219"/>
      <c r="LJW13" s="219"/>
      <c r="LJX13" s="219"/>
      <c r="LJY13" s="219"/>
      <c r="LJZ13" s="219"/>
      <c r="LKA13" s="219"/>
      <c r="LKB13" s="219"/>
      <c r="LKC13" s="219"/>
      <c r="LKD13" s="219"/>
      <c r="LKE13" s="219"/>
      <c r="LKF13" s="219"/>
      <c r="LKG13" s="219"/>
      <c r="LKH13" s="219"/>
      <c r="LKI13" s="219"/>
      <c r="LKJ13" s="219"/>
      <c r="LKK13" s="219"/>
      <c r="LKL13" s="219"/>
      <c r="LKM13" s="219"/>
      <c r="LKN13" s="219"/>
      <c r="LKO13" s="219"/>
      <c r="LKP13" s="219"/>
      <c r="LKQ13" s="219"/>
      <c r="LKR13" s="219"/>
      <c r="LKS13" s="219"/>
      <c r="LKT13" s="219"/>
      <c r="LKU13" s="219"/>
      <c r="LKV13" s="219"/>
      <c r="LKW13" s="219"/>
      <c r="LKX13" s="219"/>
      <c r="LKY13" s="219"/>
      <c r="LKZ13" s="219"/>
      <c r="LLA13" s="219"/>
      <c r="LLB13" s="219"/>
      <c r="LLC13" s="219"/>
      <c r="LLD13" s="219"/>
      <c r="LLE13" s="219"/>
      <c r="LLF13" s="219"/>
      <c r="LLG13" s="219"/>
      <c r="LLH13" s="219"/>
      <c r="LLI13" s="219"/>
      <c r="LLJ13" s="219"/>
      <c r="LLK13" s="219"/>
      <c r="LLL13" s="219"/>
      <c r="LLM13" s="219"/>
      <c r="LLN13" s="219"/>
      <c r="LLO13" s="219"/>
      <c r="LLP13" s="219"/>
      <c r="LLQ13" s="219"/>
      <c r="LLR13" s="219"/>
      <c r="LLS13" s="219"/>
      <c r="LLT13" s="219"/>
      <c r="LLU13" s="219"/>
      <c r="LLV13" s="219"/>
      <c r="LLW13" s="219"/>
      <c r="LLX13" s="219"/>
      <c r="LLY13" s="219"/>
      <c r="LLZ13" s="219"/>
      <c r="LMA13" s="219"/>
      <c r="LMB13" s="219"/>
      <c r="LMC13" s="219"/>
      <c r="LMD13" s="219"/>
      <c r="LME13" s="219"/>
      <c r="LMF13" s="219"/>
      <c r="LMG13" s="219"/>
      <c r="LMH13" s="219"/>
      <c r="LMI13" s="219"/>
      <c r="LMJ13" s="219"/>
      <c r="LMK13" s="219"/>
      <c r="LML13" s="219"/>
      <c r="LMM13" s="219"/>
      <c r="LMN13" s="219"/>
      <c r="LMO13" s="219"/>
      <c r="LMP13" s="219"/>
      <c r="LMQ13" s="219"/>
      <c r="LMR13" s="219"/>
      <c r="LMS13" s="219"/>
      <c r="LMT13" s="219"/>
      <c r="LMU13" s="219"/>
      <c r="LMV13" s="219"/>
      <c r="LMW13" s="219"/>
      <c r="LMX13" s="219"/>
      <c r="LMY13" s="219"/>
      <c r="LMZ13" s="219"/>
      <c r="LNA13" s="219"/>
      <c r="LNB13" s="219"/>
      <c r="LNC13" s="219"/>
      <c r="LND13" s="219"/>
      <c r="LNE13" s="219"/>
      <c r="LNF13" s="219"/>
      <c r="LNG13" s="219"/>
      <c r="LNH13" s="219"/>
      <c r="LNI13" s="219"/>
      <c r="LNJ13" s="219"/>
      <c r="LNK13" s="219"/>
      <c r="LNL13" s="219"/>
      <c r="LNM13" s="219"/>
      <c r="LNN13" s="219"/>
      <c r="LNO13" s="219"/>
      <c r="LNP13" s="219"/>
      <c r="LNQ13" s="219"/>
      <c r="LNR13" s="219"/>
      <c r="LNS13" s="219"/>
      <c r="LNT13" s="219"/>
      <c r="LNU13" s="219"/>
      <c r="LNV13" s="219"/>
      <c r="LNW13" s="219"/>
      <c r="LNX13" s="219"/>
      <c r="LNY13" s="219"/>
      <c r="LNZ13" s="219"/>
      <c r="LOA13" s="219"/>
      <c r="LOB13" s="219"/>
      <c r="LOC13" s="219"/>
      <c r="LOD13" s="219"/>
      <c r="LOE13" s="219"/>
      <c r="LOF13" s="219"/>
      <c r="LOG13" s="219"/>
      <c r="LOH13" s="219"/>
      <c r="LOI13" s="219"/>
      <c r="LOJ13" s="219"/>
      <c r="LOK13" s="219"/>
      <c r="LOL13" s="219"/>
      <c r="LOM13" s="219"/>
      <c r="LON13" s="219"/>
      <c r="LOO13" s="219"/>
      <c r="LOP13" s="219"/>
      <c r="LOQ13" s="219"/>
      <c r="LOR13" s="219"/>
      <c r="LOS13" s="219"/>
      <c r="LOT13" s="219"/>
      <c r="LOU13" s="219"/>
      <c r="LOV13" s="219"/>
      <c r="LOW13" s="219"/>
      <c r="LOX13" s="219"/>
      <c r="LOY13" s="219"/>
      <c r="LOZ13" s="219"/>
      <c r="LPA13" s="219"/>
      <c r="LPB13" s="219"/>
      <c r="LPC13" s="219"/>
      <c r="LPD13" s="219"/>
      <c r="LPE13" s="219"/>
      <c r="LPF13" s="219"/>
      <c r="LPG13" s="219"/>
      <c r="LPH13" s="219"/>
      <c r="LPI13" s="219"/>
      <c r="LPJ13" s="219"/>
      <c r="LPK13" s="219"/>
      <c r="LPL13" s="219"/>
      <c r="LPM13" s="219"/>
      <c r="LPN13" s="219"/>
      <c r="LPO13" s="219"/>
      <c r="LPP13" s="219"/>
      <c r="LPQ13" s="219"/>
      <c r="LPR13" s="219"/>
      <c r="LPS13" s="219"/>
      <c r="LPT13" s="219"/>
      <c r="LPU13" s="219"/>
      <c r="LPV13" s="219"/>
      <c r="LPW13" s="219"/>
      <c r="LPX13" s="219"/>
      <c r="LPY13" s="219"/>
      <c r="LPZ13" s="219"/>
      <c r="LQA13" s="219"/>
      <c r="LQB13" s="219"/>
      <c r="LQC13" s="219"/>
      <c r="LQD13" s="219"/>
      <c r="LQE13" s="219"/>
      <c r="LQF13" s="219"/>
      <c r="LQG13" s="219"/>
      <c r="LQH13" s="219"/>
      <c r="LQI13" s="219"/>
      <c r="LQJ13" s="219"/>
      <c r="LQK13" s="219"/>
      <c r="LQL13" s="219"/>
      <c r="LQM13" s="219"/>
      <c r="LQN13" s="219"/>
      <c r="LQO13" s="219"/>
      <c r="LQP13" s="219"/>
      <c r="LQQ13" s="219"/>
      <c r="LQR13" s="219"/>
      <c r="LQS13" s="219"/>
      <c r="LQT13" s="219"/>
      <c r="LQU13" s="219"/>
      <c r="LQV13" s="219"/>
      <c r="LQW13" s="219"/>
      <c r="LQX13" s="219"/>
      <c r="LQY13" s="219"/>
      <c r="LQZ13" s="219"/>
      <c r="LRA13" s="219"/>
      <c r="LRB13" s="219"/>
      <c r="LRC13" s="219"/>
      <c r="LRD13" s="219"/>
      <c r="LRE13" s="219"/>
      <c r="LRF13" s="219"/>
      <c r="LRG13" s="219"/>
      <c r="LRH13" s="219"/>
      <c r="LRI13" s="219"/>
      <c r="LRJ13" s="219"/>
      <c r="LRK13" s="219"/>
      <c r="LRL13" s="219"/>
      <c r="LRM13" s="219"/>
      <c r="LRN13" s="219"/>
      <c r="LRO13" s="219"/>
      <c r="LRP13" s="219"/>
      <c r="LRQ13" s="219"/>
      <c r="LRR13" s="219"/>
      <c r="LRS13" s="219"/>
      <c r="LRT13" s="219"/>
      <c r="LRU13" s="219"/>
      <c r="LRV13" s="219"/>
      <c r="LRW13" s="219"/>
      <c r="LRX13" s="219"/>
      <c r="LRY13" s="219"/>
      <c r="LRZ13" s="219"/>
      <c r="LSA13" s="219"/>
      <c r="LSB13" s="219"/>
      <c r="LSC13" s="219"/>
      <c r="LSD13" s="219"/>
      <c r="LSE13" s="219"/>
      <c r="LSF13" s="219"/>
      <c r="LSG13" s="219"/>
      <c r="LSH13" s="219"/>
      <c r="LSI13" s="219"/>
      <c r="LSJ13" s="219"/>
      <c r="LSK13" s="219"/>
      <c r="LSL13" s="219"/>
      <c r="LSM13" s="219"/>
      <c r="LSN13" s="219"/>
      <c r="LSO13" s="219"/>
      <c r="LSP13" s="219"/>
      <c r="LSQ13" s="219"/>
      <c r="LSR13" s="219"/>
      <c r="LSS13" s="219"/>
      <c r="LST13" s="219"/>
      <c r="LSU13" s="219"/>
      <c r="LSV13" s="219"/>
      <c r="LSW13" s="219"/>
      <c r="LSX13" s="219"/>
      <c r="LSY13" s="219"/>
      <c r="LSZ13" s="219"/>
      <c r="LTA13" s="219"/>
      <c r="LTB13" s="219"/>
      <c r="LTC13" s="219"/>
      <c r="LTD13" s="219"/>
      <c r="LTE13" s="219"/>
      <c r="LTF13" s="219"/>
      <c r="LTG13" s="219"/>
      <c r="LTH13" s="219"/>
      <c r="LTI13" s="219"/>
      <c r="LTJ13" s="219"/>
      <c r="LTK13" s="219"/>
      <c r="LTL13" s="219"/>
      <c r="LTM13" s="219"/>
      <c r="LTN13" s="219"/>
      <c r="LTO13" s="219"/>
      <c r="LTP13" s="219"/>
      <c r="LTQ13" s="219"/>
      <c r="LTR13" s="219"/>
      <c r="LTS13" s="219"/>
      <c r="LTT13" s="219"/>
      <c r="LTU13" s="219"/>
      <c r="LTV13" s="219"/>
      <c r="LTW13" s="219"/>
      <c r="LTX13" s="219"/>
      <c r="LTY13" s="219"/>
      <c r="LTZ13" s="219"/>
      <c r="LUA13" s="219"/>
      <c r="LUB13" s="219"/>
      <c r="LUC13" s="219"/>
      <c r="LUD13" s="219"/>
      <c r="LUE13" s="219"/>
      <c r="LUF13" s="219"/>
      <c r="LUG13" s="219"/>
      <c r="LUH13" s="219"/>
      <c r="LUI13" s="219"/>
      <c r="LUJ13" s="219"/>
      <c r="LUK13" s="219"/>
      <c r="LUL13" s="219"/>
      <c r="LUM13" s="219"/>
      <c r="LUN13" s="219"/>
      <c r="LUO13" s="219"/>
      <c r="LUP13" s="219"/>
      <c r="LUQ13" s="219"/>
      <c r="LUR13" s="219"/>
      <c r="LUS13" s="219"/>
      <c r="LUT13" s="219"/>
      <c r="LUU13" s="219"/>
      <c r="LUV13" s="219"/>
      <c r="LUW13" s="219"/>
      <c r="LUX13" s="219"/>
      <c r="LUY13" s="219"/>
      <c r="LUZ13" s="219"/>
      <c r="LVA13" s="219"/>
      <c r="LVB13" s="219"/>
      <c r="LVC13" s="219"/>
      <c r="LVD13" s="219"/>
      <c r="LVE13" s="219"/>
      <c r="LVF13" s="219"/>
      <c r="LVG13" s="219"/>
      <c r="LVH13" s="219"/>
      <c r="LVI13" s="219"/>
      <c r="LVJ13" s="219"/>
      <c r="LVK13" s="219"/>
      <c r="LVL13" s="219"/>
      <c r="LVM13" s="219"/>
      <c r="LVN13" s="219"/>
      <c r="LVO13" s="219"/>
      <c r="LVP13" s="219"/>
      <c r="LVQ13" s="219"/>
      <c r="LVR13" s="219"/>
      <c r="LVS13" s="219"/>
      <c r="LVT13" s="219"/>
      <c r="LVU13" s="219"/>
      <c r="LVV13" s="219"/>
      <c r="LVW13" s="219"/>
      <c r="LVX13" s="219"/>
      <c r="LVY13" s="219"/>
      <c r="LVZ13" s="219"/>
      <c r="LWA13" s="219"/>
      <c r="LWB13" s="219"/>
      <c r="LWC13" s="219"/>
      <c r="LWD13" s="219"/>
      <c r="LWE13" s="219"/>
      <c r="LWF13" s="219"/>
      <c r="LWG13" s="219"/>
      <c r="LWH13" s="219"/>
      <c r="LWI13" s="219"/>
      <c r="LWJ13" s="219"/>
      <c r="LWK13" s="219"/>
      <c r="LWL13" s="219"/>
      <c r="LWM13" s="219"/>
      <c r="LWN13" s="219"/>
      <c r="LWO13" s="219"/>
      <c r="LWP13" s="219"/>
      <c r="LWQ13" s="219"/>
      <c r="LWR13" s="219"/>
      <c r="LWS13" s="219"/>
      <c r="LWT13" s="219"/>
      <c r="LWU13" s="219"/>
      <c r="LWV13" s="219"/>
      <c r="LWW13" s="219"/>
      <c r="LWX13" s="219"/>
      <c r="LWY13" s="219"/>
      <c r="LWZ13" s="219"/>
      <c r="LXA13" s="219"/>
      <c r="LXB13" s="219"/>
      <c r="LXC13" s="219"/>
      <c r="LXD13" s="219"/>
      <c r="LXE13" s="219"/>
      <c r="LXF13" s="219"/>
      <c r="LXG13" s="219"/>
      <c r="LXH13" s="219"/>
      <c r="LXI13" s="219"/>
      <c r="LXJ13" s="219"/>
      <c r="LXK13" s="219"/>
      <c r="LXL13" s="219"/>
      <c r="LXM13" s="219"/>
      <c r="LXN13" s="219"/>
      <c r="LXO13" s="219"/>
      <c r="LXP13" s="219"/>
      <c r="LXQ13" s="219"/>
      <c r="LXR13" s="219"/>
      <c r="LXS13" s="219"/>
      <c r="LXT13" s="219"/>
      <c r="LXU13" s="219"/>
      <c r="LXV13" s="219"/>
      <c r="LXW13" s="219"/>
      <c r="LXX13" s="219"/>
      <c r="LXY13" s="219"/>
      <c r="LXZ13" s="219"/>
      <c r="LYA13" s="219"/>
      <c r="LYB13" s="219"/>
      <c r="LYC13" s="219"/>
      <c r="LYD13" s="219"/>
      <c r="LYE13" s="219"/>
      <c r="LYF13" s="219"/>
      <c r="LYG13" s="219"/>
      <c r="LYH13" s="219"/>
      <c r="LYI13" s="219"/>
      <c r="LYJ13" s="219"/>
      <c r="LYK13" s="219"/>
      <c r="LYL13" s="219"/>
      <c r="LYM13" s="219"/>
      <c r="LYN13" s="219"/>
      <c r="LYO13" s="219"/>
      <c r="LYP13" s="219"/>
      <c r="LYQ13" s="219"/>
      <c r="LYR13" s="219"/>
      <c r="LYS13" s="219"/>
      <c r="LYT13" s="219"/>
      <c r="LYU13" s="219"/>
      <c r="LYV13" s="219"/>
      <c r="LYW13" s="219"/>
      <c r="LYX13" s="219"/>
      <c r="LYY13" s="219"/>
      <c r="LYZ13" s="219"/>
      <c r="LZA13" s="219"/>
      <c r="LZB13" s="219"/>
      <c r="LZC13" s="219"/>
      <c r="LZD13" s="219"/>
      <c r="LZE13" s="219"/>
      <c r="LZF13" s="219"/>
      <c r="LZG13" s="219"/>
      <c r="LZH13" s="219"/>
      <c r="LZI13" s="219"/>
      <c r="LZJ13" s="219"/>
      <c r="LZK13" s="219"/>
      <c r="LZL13" s="219"/>
      <c r="LZM13" s="219"/>
      <c r="LZN13" s="219"/>
      <c r="LZO13" s="219"/>
      <c r="LZP13" s="219"/>
      <c r="LZQ13" s="219"/>
      <c r="LZR13" s="219"/>
      <c r="LZS13" s="219"/>
      <c r="LZT13" s="219"/>
      <c r="LZU13" s="219"/>
      <c r="LZV13" s="219"/>
      <c r="LZW13" s="219"/>
      <c r="LZX13" s="219"/>
      <c r="LZY13" s="219"/>
      <c r="LZZ13" s="219"/>
      <c r="MAA13" s="219"/>
      <c r="MAB13" s="219"/>
      <c r="MAC13" s="219"/>
      <c r="MAD13" s="219"/>
      <c r="MAE13" s="219"/>
      <c r="MAF13" s="219"/>
      <c r="MAG13" s="219"/>
      <c r="MAH13" s="219"/>
      <c r="MAI13" s="219"/>
      <c r="MAJ13" s="219"/>
      <c r="MAK13" s="219"/>
      <c r="MAL13" s="219"/>
      <c r="MAM13" s="219"/>
      <c r="MAN13" s="219"/>
      <c r="MAO13" s="219"/>
      <c r="MAP13" s="219"/>
      <c r="MAQ13" s="219"/>
      <c r="MAR13" s="219"/>
      <c r="MAS13" s="219"/>
      <c r="MAT13" s="219"/>
      <c r="MAU13" s="219"/>
      <c r="MAV13" s="219"/>
      <c r="MAW13" s="219"/>
      <c r="MAX13" s="219"/>
      <c r="MAY13" s="219"/>
      <c r="MAZ13" s="219"/>
      <c r="MBA13" s="219"/>
      <c r="MBB13" s="219"/>
      <c r="MBC13" s="219"/>
      <c r="MBD13" s="219"/>
      <c r="MBE13" s="219"/>
      <c r="MBF13" s="219"/>
      <c r="MBG13" s="219"/>
      <c r="MBH13" s="219"/>
      <c r="MBI13" s="219"/>
      <c r="MBJ13" s="219"/>
      <c r="MBK13" s="219"/>
      <c r="MBL13" s="219"/>
      <c r="MBM13" s="219"/>
      <c r="MBN13" s="219"/>
      <c r="MBO13" s="219"/>
      <c r="MBP13" s="219"/>
      <c r="MBQ13" s="219"/>
      <c r="MBR13" s="219"/>
      <c r="MBS13" s="219"/>
      <c r="MBT13" s="219"/>
      <c r="MBU13" s="219"/>
      <c r="MBV13" s="219"/>
      <c r="MBW13" s="219"/>
      <c r="MBX13" s="219"/>
      <c r="MBY13" s="219"/>
      <c r="MBZ13" s="219"/>
      <c r="MCA13" s="219"/>
      <c r="MCB13" s="219"/>
      <c r="MCC13" s="219"/>
      <c r="MCD13" s="219"/>
      <c r="MCE13" s="219"/>
      <c r="MCF13" s="219"/>
      <c r="MCG13" s="219"/>
      <c r="MCH13" s="219"/>
      <c r="MCI13" s="219"/>
      <c r="MCJ13" s="219"/>
      <c r="MCK13" s="219"/>
      <c r="MCL13" s="219"/>
      <c r="MCM13" s="219"/>
      <c r="MCN13" s="219"/>
      <c r="MCO13" s="219"/>
      <c r="MCP13" s="219"/>
      <c r="MCQ13" s="219"/>
      <c r="MCR13" s="219"/>
      <c r="MCS13" s="219"/>
      <c r="MCT13" s="219"/>
      <c r="MCU13" s="219"/>
      <c r="MCV13" s="219"/>
      <c r="MCW13" s="219"/>
      <c r="MCX13" s="219"/>
      <c r="MCY13" s="219"/>
      <c r="MCZ13" s="219"/>
      <c r="MDA13" s="219"/>
      <c r="MDB13" s="219"/>
      <c r="MDC13" s="219"/>
      <c r="MDD13" s="219"/>
      <c r="MDE13" s="219"/>
      <c r="MDF13" s="219"/>
      <c r="MDG13" s="219"/>
      <c r="MDH13" s="219"/>
      <c r="MDI13" s="219"/>
      <c r="MDJ13" s="219"/>
      <c r="MDK13" s="219"/>
      <c r="MDL13" s="219"/>
      <c r="MDM13" s="219"/>
      <c r="MDN13" s="219"/>
      <c r="MDO13" s="219"/>
      <c r="MDP13" s="219"/>
      <c r="MDQ13" s="219"/>
      <c r="MDR13" s="219"/>
      <c r="MDS13" s="219"/>
      <c r="MDT13" s="219"/>
      <c r="MDU13" s="219"/>
      <c r="MDV13" s="219"/>
      <c r="MDW13" s="219"/>
      <c r="MDX13" s="219"/>
      <c r="MDY13" s="219"/>
      <c r="MDZ13" s="219"/>
      <c r="MEA13" s="219"/>
      <c r="MEB13" s="219"/>
      <c r="MEC13" s="219"/>
      <c r="MED13" s="219"/>
      <c r="MEE13" s="219"/>
      <c r="MEF13" s="219"/>
      <c r="MEG13" s="219"/>
      <c r="MEH13" s="219"/>
      <c r="MEI13" s="219"/>
      <c r="MEJ13" s="219"/>
      <c r="MEK13" s="219"/>
      <c r="MEL13" s="219"/>
      <c r="MEM13" s="219"/>
      <c r="MEN13" s="219"/>
      <c r="MEO13" s="219"/>
      <c r="MEP13" s="219"/>
      <c r="MEQ13" s="219"/>
      <c r="MER13" s="219"/>
      <c r="MES13" s="219"/>
      <c r="MET13" s="219"/>
      <c r="MEU13" s="219"/>
      <c r="MEV13" s="219"/>
      <c r="MEW13" s="219"/>
      <c r="MEX13" s="219"/>
      <c r="MEY13" s="219"/>
      <c r="MEZ13" s="219"/>
      <c r="MFA13" s="219"/>
      <c r="MFB13" s="219"/>
      <c r="MFC13" s="219"/>
      <c r="MFD13" s="219"/>
      <c r="MFE13" s="219"/>
      <c r="MFF13" s="219"/>
      <c r="MFG13" s="219"/>
      <c r="MFH13" s="219"/>
      <c r="MFI13" s="219"/>
      <c r="MFJ13" s="219"/>
      <c r="MFK13" s="219"/>
      <c r="MFL13" s="219"/>
      <c r="MFM13" s="219"/>
      <c r="MFN13" s="219"/>
      <c r="MFO13" s="219"/>
      <c r="MFP13" s="219"/>
      <c r="MFQ13" s="219"/>
      <c r="MFR13" s="219"/>
      <c r="MFS13" s="219"/>
      <c r="MFT13" s="219"/>
      <c r="MFU13" s="219"/>
      <c r="MFV13" s="219"/>
      <c r="MFW13" s="219"/>
      <c r="MFX13" s="219"/>
      <c r="MFY13" s="219"/>
      <c r="MFZ13" s="219"/>
      <c r="MGA13" s="219"/>
      <c r="MGB13" s="219"/>
      <c r="MGC13" s="219"/>
      <c r="MGD13" s="219"/>
      <c r="MGE13" s="219"/>
      <c r="MGF13" s="219"/>
      <c r="MGG13" s="219"/>
      <c r="MGH13" s="219"/>
      <c r="MGI13" s="219"/>
      <c r="MGJ13" s="219"/>
      <c r="MGK13" s="219"/>
      <c r="MGL13" s="219"/>
      <c r="MGM13" s="219"/>
      <c r="MGN13" s="219"/>
      <c r="MGO13" s="219"/>
      <c r="MGP13" s="219"/>
      <c r="MGQ13" s="219"/>
      <c r="MGR13" s="219"/>
      <c r="MGS13" s="219"/>
      <c r="MGT13" s="219"/>
      <c r="MGU13" s="219"/>
      <c r="MGV13" s="219"/>
      <c r="MGW13" s="219"/>
      <c r="MGX13" s="219"/>
      <c r="MGY13" s="219"/>
      <c r="MGZ13" s="219"/>
      <c r="MHA13" s="219"/>
      <c r="MHB13" s="219"/>
      <c r="MHC13" s="219"/>
      <c r="MHD13" s="219"/>
      <c r="MHE13" s="219"/>
      <c r="MHF13" s="219"/>
      <c r="MHG13" s="219"/>
      <c r="MHH13" s="219"/>
      <c r="MHI13" s="219"/>
      <c r="MHJ13" s="219"/>
      <c r="MHK13" s="219"/>
      <c r="MHL13" s="219"/>
      <c r="MHM13" s="219"/>
      <c r="MHN13" s="219"/>
      <c r="MHO13" s="219"/>
      <c r="MHP13" s="219"/>
      <c r="MHQ13" s="219"/>
      <c r="MHR13" s="219"/>
      <c r="MHS13" s="219"/>
      <c r="MHT13" s="219"/>
      <c r="MHU13" s="219"/>
      <c r="MHV13" s="219"/>
      <c r="MHW13" s="219"/>
      <c r="MHX13" s="219"/>
      <c r="MHY13" s="219"/>
      <c r="MHZ13" s="219"/>
      <c r="MIA13" s="219"/>
      <c r="MIB13" s="219"/>
      <c r="MIC13" s="219"/>
      <c r="MID13" s="219"/>
      <c r="MIE13" s="219"/>
      <c r="MIF13" s="219"/>
      <c r="MIG13" s="219"/>
      <c r="MIH13" s="219"/>
      <c r="MII13" s="219"/>
      <c r="MIJ13" s="219"/>
      <c r="MIK13" s="219"/>
      <c r="MIL13" s="219"/>
      <c r="MIM13" s="219"/>
      <c r="MIN13" s="219"/>
      <c r="MIO13" s="219"/>
      <c r="MIP13" s="219"/>
      <c r="MIQ13" s="219"/>
      <c r="MIR13" s="219"/>
      <c r="MIS13" s="219"/>
      <c r="MIT13" s="219"/>
      <c r="MIU13" s="219"/>
      <c r="MIV13" s="219"/>
      <c r="MIW13" s="219"/>
      <c r="MIX13" s="219"/>
      <c r="MIY13" s="219"/>
      <c r="MIZ13" s="219"/>
      <c r="MJA13" s="219"/>
      <c r="MJB13" s="219"/>
      <c r="MJC13" s="219"/>
      <c r="MJD13" s="219"/>
      <c r="MJE13" s="219"/>
      <c r="MJF13" s="219"/>
      <c r="MJG13" s="219"/>
      <c r="MJH13" s="219"/>
      <c r="MJI13" s="219"/>
      <c r="MJJ13" s="219"/>
      <c r="MJK13" s="219"/>
      <c r="MJL13" s="219"/>
      <c r="MJM13" s="219"/>
      <c r="MJN13" s="219"/>
      <c r="MJO13" s="219"/>
      <c r="MJP13" s="219"/>
      <c r="MJQ13" s="219"/>
      <c r="MJR13" s="219"/>
      <c r="MJS13" s="219"/>
      <c r="MJT13" s="219"/>
      <c r="MJU13" s="219"/>
      <c r="MJV13" s="219"/>
      <c r="MJW13" s="219"/>
      <c r="MJX13" s="219"/>
      <c r="MJY13" s="219"/>
      <c r="MJZ13" s="219"/>
      <c r="MKA13" s="219"/>
      <c r="MKB13" s="219"/>
      <c r="MKC13" s="219"/>
      <c r="MKD13" s="219"/>
      <c r="MKE13" s="219"/>
      <c r="MKF13" s="219"/>
      <c r="MKG13" s="219"/>
      <c r="MKH13" s="219"/>
      <c r="MKI13" s="219"/>
      <c r="MKJ13" s="219"/>
      <c r="MKK13" s="219"/>
      <c r="MKL13" s="219"/>
      <c r="MKM13" s="219"/>
      <c r="MKN13" s="219"/>
      <c r="MKO13" s="219"/>
      <c r="MKP13" s="219"/>
      <c r="MKQ13" s="219"/>
      <c r="MKR13" s="219"/>
      <c r="MKS13" s="219"/>
      <c r="MKT13" s="219"/>
      <c r="MKU13" s="219"/>
      <c r="MKV13" s="219"/>
      <c r="MKW13" s="219"/>
      <c r="MKX13" s="219"/>
      <c r="MKY13" s="219"/>
      <c r="MKZ13" s="219"/>
      <c r="MLA13" s="219"/>
      <c r="MLB13" s="219"/>
      <c r="MLC13" s="219"/>
      <c r="MLD13" s="219"/>
      <c r="MLE13" s="219"/>
      <c r="MLF13" s="219"/>
      <c r="MLG13" s="219"/>
      <c r="MLH13" s="219"/>
      <c r="MLI13" s="219"/>
      <c r="MLJ13" s="219"/>
      <c r="MLK13" s="219"/>
      <c r="MLL13" s="219"/>
      <c r="MLM13" s="219"/>
      <c r="MLN13" s="219"/>
      <c r="MLO13" s="219"/>
      <c r="MLP13" s="219"/>
      <c r="MLQ13" s="219"/>
      <c r="MLR13" s="219"/>
      <c r="MLS13" s="219"/>
      <c r="MLT13" s="219"/>
      <c r="MLU13" s="219"/>
      <c r="MLV13" s="219"/>
      <c r="MLW13" s="219"/>
      <c r="MLX13" s="219"/>
      <c r="MLY13" s="219"/>
      <c r="MLZ13" s="219"/>
      <c r="MMA13" s="219"/>
      <c r="MMB13" s="219"/>
      <c r="MMC13" s="219"/>
      <c r="MMD13" s="219"/>
      <c r="MME13" s="219"/>
      <c r="MMF13" s="219"/>
      <c r="MMG13" s="219"/>
      <c r="MMH13" s="219"/>
      <c r="MMI13" s="219"/>
      <c r="MMJ13" s="219"/>
      <c r="MMK13" s="219"/>
      <c r="MML13" s="219"/>
      <c r="MMM13" s="219"/>
      <c r="MMN13" s="219"/>
      <c r="MMO13" s="219"/>
      <c r="MMP13" s="219"/>
      <c r="MMQ13" s="219"/>
      <c r="MMR13" s="219"/>
      <c r="MMS13" s="219"/>
      <c r="MMT13" s="219"/>
      <c r="MMU13" s="219"/>
      <c r="MMV13" s="219"/>
      <c r="MMW13" s="219"/>
      <c r="MMX13" s="219"/>
      <c r="MMY13" s="219"/>
      <c r="MMZ13" s="219"/>
      <c r="MNA13" s="219"/>
      <c r="MNB13" s="219"/>
      <c r="MNC13" s="219"/>
      <c r="MND13" s="219"/>
      <c r="MNE13" s="219"/>
      <c r="MNF13" s="219"/>
      <c r="MNG13" s="219"/>
      <c r="MNH13" s="219"/>
      <c r="MNI13" s="219"/>
      <c r="MNJ13" s="219"/>
      <c r="MNK13" s="219"/>
      <c r="MNL13" s="219"/>
      <c r="MNM13" s="219"/>
      <c r="MNN13" s="219"/>
      <c r="MNO13" s="219"/>
      <c r="MNP13" s="219"/>
      <c r="MNQ13" s="219"/>
      <c r="MNR13" s="219"/>
      <c r="MNS13" s="219"/>
      <c r="MNT13" s="219"/>
      <c r="MNU13" s="219"/>
      <c r="MNV13" s="219"/>
      <c r="MNW13" s="219"/>
      <c r="MNX13" s="219"/>
      <c r="MNY13" s="219"/>
      <c r="MNZ13" s="219"/>
      <c r="MOA13" s="219"/>
      <c r="MOB13" s="219"/>
      <c r="MOC13" s="219"/>
      <c r="MOD13" s="219"/>
      <c r="MOE13" s="219"/>
      <c r="MOF13" s="219"/>
      <c r="MOG13" s="219"/>
      <c r="MOH13" s="219"/>
      <c r="MOI13" s="219"/>
      <c r="MOJ13" s="219"/>
      <c r="MOK13" s="219"/>
      <c r="MOL13" s="219"/>
      <c r="MOM13" s="219"/>
      <c r="MON13" s="219"/>
      <c r="MOO13" s="219"/>
      <c r="MOP13" s="219"/>
      <c r="MOQ13" s="219"/>
      <c r="MOR13" s="219"/>
      <c r="MOS13" s="219"/>
      <c r="MOT13" s="219"/>
      <c r="MOU13" s="219"/>
      <c r="MOV13" s="219"/>
      <c r="MOW13" s="219"/>
      <c r="MOX13" s="219"/>
      <c r="MOY13" s="219"/>
      <c r="MOZ13" s="219"/>
      <c r="MPA13" s="219"/>
      <c r="MPB13" s="219"/>
      <c r="MPC13" s="219"/>
      <c r="MPD13" s="219"/>
      <c r="MPE13" s="219"/>
      <c r="MPF13" s="219"/>
      <c r="MPG13" s="219"/>
      <c r="MPH13" s="219"/>
      <c r="MPI13" s="219"/>
      <c r="MPJ13" s="219"/>
      <c r="MPK13" s="219"/>
      <c r="MPL13" s="219"/>
      <c r="MPM13" s="219"/>
      <c r="MPN13" s="219"/>
      <c r="MPO13" s="219"/>
      <c r="MPP13" s="219"/>
      <c r="MPQ13" s="219"/>
      <c r="MPR13" s="219"/>
      <c r="MPS13" s="219"/>
      <c r="MPT13" s="219"/>
      <c r="MPU13" s="219"/>
      <c r="MPV13" s="219"/>
      <c r="MPW13" s="219"/>
      <c r="MPX13" s="219"/>
      <c r="MPY13" s="219"/>
      <c r="MPZ13" s="219"/>
      <c r="MQA13" s="219"/>
      <c r="MQB13" s="219"/>
      <c r="MQC13" s="219"/>
      <c r="MQD13" s="219"/>
      <c r="MQE13" s="219"/>
      <c r="MQF13" s="219"/>
      <c r="MQG13" s="219"/>
      <c r="MQH13" s="219"/>
      <c r="MQI13" s="219"/>
      <c r="MQJ13" s="219"/>
      <c r="MQK13" s="219"/>
      <c r="MQL13" s="219"/>
      <c r="MQM13" s="219"/>
      <c r="MQN13" s="219"/>
      <c r="MQO13" s="219"/>
      <c r="MQP13" s="219"/>
      <c r="MQQ13" s="219"/>
      <c r="MQR13" s="219"/>
      <c r="MQS13" s="219"/>
      <c r="MQT13" s="219"/>
      <c r="MQU13" s="219"/>
      <c r="MQV13" s="219"/>
      <c r="MQW13" s="219"/>
      <c r="MQX13" s="219"/>
      <c r="MQY13" s="219"/>
      <c r="MQZ13" s="219"/>
      <c r="MRA13" s="219"/>
      <c r="MRB13" s="219"/>
      <c r="MRC13" s="219"/>
      <c r="MRD13" s="219"/>
      <c r="MRE13" s="219"/>
      <c r="MRF13" s="219"/>
      <c r="MRG13" s="219"/>
      <c r="MRH13" s="219"/>
      <c r="MRI13" s="219"/>
      <c r="MRJ13" s="219"/>
      <c r="MRK13" s="219"/>
      <c r="MRL13" s="219"/>
      <c r="MRM13" s="219"/>
      <c r="MRN13" s="219"/>
      <c r="MRO13" s="219"/>
      <c r="MRP13" s="219"/>
      <c r="MRQ13" s="219"/>
      <c r="MRR13" s="219"/>
      <c r="MRS13" s="219"/>
      <c r="MRT13" s="219"/>
      <c r="MRU13" s="219"/>
      <c r="MRV13" s="219"/>
      <c r="MRW13" s="219"/>
      <c r="MRX13" s="219"/>
      <c r="MRY13" s="219"/>
      <c r="MRZ13" s="219"/>
      <c r="MSA13" s="219"/>
      <c r="MSB13" s="219"/>
      <c r="MSC13" s="219"/>
      <c r="MSD13" s="219"/>
      <c r="MSE13" s="219"/>
      <c r="MSF13" s="219"/>
      <c r="MSG13" s="219"/>
      <c r="MSH13" s="219"/>
      <c r="MSI13" s="219"/>
      <c r="MSJ13" s="219"/>
      <c r="MSK13" s="219"/>
      <c r="MSL13" s="219"/>
      <c r="MSM13" s="219"/>
      <c r="MSN13" s="219"/>
      <c r="MSO13" s="219"/>
      <c r="MSP13" s="219"/>
      <c r="MSQ13" s="219"/>
      <c r="MSR13" s="219"/>
      <c r="MSS13" s="219"/>
      <c r="MST13" s="219"/>
      <c r="MSU13" s="219"/>
      <c r="MSV13" s="219"/>
      <c r="MSW13" s="219"/>
      <c r="MSX13" s="219"/>
      <c r="MSY13" s="219"/>
      <c r="MSZ13" s="219"/>
      <c r="MTA13" s="219"/>
      <c r="MTB13" s="219"/>
      <c r="MTC13" s="219"/>
      <c r="MTD13" s="219"/>
      <c r="MTE13" s="219"/>
      <c r="MTF13" s="219"/>
      <c r="MTG13" s="219"/>
      <c r="MTH13" s="219"/>
      <c r="MTI13" s="219"/>
      <c r="MTJ13" s="219"/>
      <c r="MTK13" s="219"/>
      <c r="MTL13" s="219"/>
      <c r="MTM13" s="219"/>
      <c r="MTN13" s="219"/>
      <c r="MTO13" s="219"/>
      <c r="MTP13" s="219"/>
      <c r="MTQ13" s="219"/>
      <c r="MTR13" s="219"/>
      <c r="MTS13" s="219"/>
      <c r="MTT13" s="219"/>
      <c r="MTU13" s="219"/>
      <c r="MTV13" s="219"/>
      <c r="MTW13" s="219"/>
      <c r="MTX13" s="219"/>
      <c r="MTY13" s="219"/>
      <c r="MTZ13" s="219"/>
      <c r="MUA13" s="219"/>
      <c r="MUB13" s="219"/>
      <c r="MUC13" s="219"/>
      <c r="MUD13" s="219"/>
      <c r="MUE13" s="219"/>
      <c r="MUF13" s="219"/>
      <c r="MUG13" s="219"/>
      <c r="MUH13" s="219"/>
      <c r="MUI13" s="219"/>
      <c r="MUJ13" s="219"/>
      <c r="MUK13" s="219"/>
      <c r="MUL13" s="219"/>
      <c r="MUM13" s="219"/>
      <c r="MUN13" s="219"/>
      <c r="MUO13" s="219"/>
      <c r="MUP13" s="219"/>
      <c r="MUQ13" s="219"/>
      <c r="MUR13" s="219"/>
      <c r="MUS13" s="219"/>
      <c r="MUT13" s="219"/>
      <c r="MUU13" s="219"/>
      <c r="MUV13" s="219"/>
      <c r="MUW13" s="219"/>
      <c r="MUX13" s="219"/>
      <c r="MUY13" s="219"/>
      <c r="MUZ13" s="219"/>
      <c r="MVA13" s="219"/>
      <c r="MVB13" s="219"/>
      <c r="MVC13" s="219"/>
      <c r="MVD13" s="219"/>
      <c r="MVE13" s="219"/>
      <c r="MVF13" s="219"/>
      <c r="MVG13" s="219"/>
      <c r="MVH13" s="219"/>
      <c r="MVI13" s="219"/>
      <c r="MVJ13" s="219"/>
      <c r="MVK13" s="219"/>
      <c r="MVL13" s="219"/>
      <c r="MVM13" s="219"/>
      <c r="MVN13" s="219"/>
      <c r="MVO13" s="219"/>
      <c r="MVP13" s="219"/>
      <c r="MVQ13" s="219"/>
      <c r="MVR13" s="219"/>
      <c r="MVS13" s="219"/>
      <c r="MVT13" s="219"/>
      <c r="MVU13" s="219"/>
      <c r="MVV13" s="219"/>
      <c r="MVW13" s="219"/>
      <c r="MVX13" s="219"/>
      <c r="MVY13" s="219"/>
      <c r="MVZ13" s="219"/>
      <c r="MWA13" s="219"/>
      <c r="MWB13" s="219"/>
      <c r="MWC13" s="219"/>
      <c r="MWD13" s="219"/>
      <c r="MWE13" s="219"/>
      <c r="MWF13" s="219"/>
      <c r="MWG13" s="219"/>
      <c r="MWH13" s="219"/>
      <c r="MWI13" s="219"/>
      <c r="MWJ13" s="219"/>
      <c r="MWK13" s="219"/>
      <c r="MWL13" s="219"/>
      <c r="MWM13" s="219"/>
      <c r="MWN13" s="219"/>
      <c r="MWO13" s="219"/>
      <c r="MWP13" s="219"/>
      <c r="MWQ13" s="219"/>
      <c r="MWR13" s="219"/>
      <c r="MWS13" s="219"/>
      <c r="MWT13" s="219"/>
      <c r="MWU13" s="219"/>
      <c r="MWV13" s="219"/>
      <c r="MWW13" s="219"/>
      <c r="MWX13" s="219"/>
      <c r="MWY13" s="219"/>
      <c r="MWZ13" s="219"/>
      <c r="MXA13" s="219"/>
      <c r="MXB13" s="219"/>
      <c r="MXC13" s="219"/>
      <c r="MXD13" s="219"/>
      <c r="MXE13" s="219"/>
      <c r="MXF13" s="219"/>
      <c r="MXG13" s="219"/>
      <c r="MXH13" s="219"/>
      <c r="MXI13" s="219"/>
      <c r="MXJ13" s="219"/>
      <c r="MXK13" s="219"/>
      <c r="MXL13" s="219"/>
      <c r="MXM13" s="219"/>
      <c r="MXN13" s="219"/>
      <c r="MXO13" s="219"/>
      <c r="MXP13" s="219"/>
      <c r="MXQ13" s="219"/>
      <c r="MXR13" s="219"/>
      <c r="MXS13" s="219"/>
      <c r="MXT13" s="219"/>
      <c r="MXU13" s="219"/>
      <c r="MXV13" s="219"/>
      <c r="MXW13" s="219"/>
      <c r="MXX13" s="219"/>
      <c r="MXY13" s="219"/>
      <c r="MXZ13" s="219"/>
      <c r="MYA13" s="219"/>
      <c r="MYB13" s="219"/>
      <c r="MYC13" s="219"/>
      <c r="MYD13" s="219"/>
      <c r="MYE13" s="219"/>
      <c r="MYF13" s="219"/>
      <c r="MYG13" s="219"/>
      <c r="MYH13" s="219"/>
      <c r="MYI13" s="219"/>
      <c r="MYJ13" s="219"/>
      <c r="MYK13" s="219"/>
      <c r="MYL13" s="219"/>
      <c r="MYM13" s="219"/>
      <c r="MYN13" s="219"/>
      <c r="MYO13" s="219"/>
      <c r="MYP13" s="219"/>
      <c r="MYQ13" s="219"/>
      <c r="MYR13" s="219"/>
      <c r="MYS13" s="219"/>
      <c r="MYT13" s="219"/>
      <c r="MYU13" s="219"/>
      <c r="MYV13" s="219"/>
      <c r="MYW13" s="219"/>
      <c r="MYX13" s="219"/>
      <c r="MYY13" s="219"/>
      <c r="MYZ13" s="219"/>
      <c r="MZA13" s="219"/>
      <c r="MZB13" s="219"/>
      <c r="MZC13" s="219"/>
      <c r="MZD13" s="219"/>
      <c r="MZE13" s="219"/>
      <c r="MZF13" s="219"/>
      <c r="MZG13" s="219"/>
      <c r="MZH13" s="219"/>
      <c r="MZI13" s="219"/>
      <c r="MZJ13" s="219"/>
      <c r="MZK13" s="219"/>
      <c r="MZL13" s="219"/>
      <c r="MZM13" s="219"/>
      <c r="MZN13" s="219"/>
      <c r="MZO13" s="219"/>
      <c r="MZP13" s="219"/>
      <c r="MZQ13" s="219"/>
      <c r="MZR13" s="219"/>
      <c r="MZS13" s="219"/>
      <c r="MZT13" s="219"/>
      <c r="MZU13" s="219"/>
      <c r="MZV13" s="219"/>
      <c r="MZW13" s="219"/>
      <c r="MZX13" s="219"/>
      <c r="MZY13" s="219"/>
      <c r="MZZ13" s="219"/>
      <c r="NAA13" s="219"/>
      <c r="NAB13" s="219"/>
      <c r="NAC13" s="219"/>
      <c r="NAD13" s="219"/>
      <c r="NAE13" s="219"/>
      <c r="NAF13" s="219"/>
      <c r="NAG13" s="219"/>
      <c r="NAH13" s="219"/>
      <c r="NAI13" s="219"/>
      <c r="NAJ13" s="219"/>
      <c r="NAK13" s="219"/>
      <c r="NAL13" s="219"/>
      <c r="NAM13" s="219"/>
      <c r="NAN13" s="219"/>
      <c r="NAO13" s="219"/>
      <c r="NAP13" s="219"/>
      <c r="NAQ13" s="219"/>
      <c r="NAR13" s="219"/>
      <c r="NAS13" s="219"/>
      <c r="NAT13" s="219"/>
      <c r="NAU13" s="219"/>
      <c r="NAV13" s="219"/>
      <c r="NAW13" s="219"/>
      <c r="NAX13" s="219"/>
      <c r="NAY13" s="219"/>
      <c r="NAZ13" s="219"/>
      <c r="NBA13" s="219"/>
      <c r="NBB13" s="219"/>
      <c r="NBC13" s="219"/>
      <c r="NBD13" s="219"/>
      <c r="NBE13" s="219"/>
      <c r="NBF13" s="219"/>
      <c r="NBG13" s="219"/>
      <c r="NBH13" s="219"/>
      <c r="NBI13" s="219"/>
      <c r="NBJ13" s="219"/>
      <c r="NBK13" s="219"/>
      <c r="NBL13" s="219"/>
      <c r="NBM13" s="219"/>
      <c r="NBN13" s="219"/>
      <c r="NBO13" s="219"/>
      <c r="NBP13" s="219"/>
      <c r="NBQ13" s="219"/>
      <c r="NBR13" s="219"/>
      <c r="NBS13" s="219"/>
      <c r="NBT13" s="219"/>
      <c r="NBU13" s="219"/>
      <c r="NBV13" s="219"/>
      <c r="NBW13" s="219"/>
      <c r="NBX13" s="219"/>
      <c r="NBY13" s="219"/>
      <c r="NBZ13" s="219"/>
      <c r="NCA13" s="219"/>
      <c r="NCB13" s="219"/>
      <c r="NCC13" s="219"/>
      <c r="NCD13" s="219"/>
      <c r="NCE13" s="219"/>
      <c r="NCF13" s="219"/>
      <c r="NCG13" s="219"/>
      <c r="NCH13" s="219"/>
      <c r="NCI13" s="219"/>
      <c r="NCJ13" s="219"/>
      <c r="NCK13" s="219"/>
      <c r="NCL13" s="219"/>
      <c r="NCM13" s="219"/>
      <c r="NCN13" s="219"/>
      <c r="NCO13" s="219"/>
      <c r="NCP13" s="219"/>
      <c r="NCQ13" s="219"/>
      <c r="NCR13" s="219"/>
      <c r="NCS13" s="219"/>
      <c r="NCT13" s="219"/>
      <c r="NCU13" s="219"/>
      <c r="NCV13" s="219"/>
      <c r="NCW13" s="219"/>
      <c r="NCX13" s="219"/>
      <c r="NCY13" s="219"/>
      <c r="NCZ13" s="219"/>
      <c r="NDA13" s="219"/>
      <c r="NDB13" s="219"/>
      <c r="NDC13" s="219"/>
      <c r="NDD13" s="219"/>
      <c r="NDE13" s="219"/>
      <c r="NDF13" s="219"/>
      <c r="NDG13" s="219"/>
      <c r="NDH13" s="219"/>
      <c r="NDI13" s="219"/>
      <c r="NDJ13" s="219"/>
      <c r="NDK13" s="219"/>
      <c r="NDL13" s="219"/>
      <c r="NDM13" s="219"/>
      <c r="NDN13" s="219"/>
      <c r="NDO13" s="219"/>
      <c r="NDP13" s="219"/>
      <c r="NDQ13" s="219"/>
      <c r="NDR13" s="219"/>
      <c r="NDS13" s="219"/>
      <c r="NDT13" s="219"/>
      <c r="NDU13" s="219"/>
      <c r="NDV13" s="219"/>
      <c r="NDW13" s="219"/>
      <c r="NDX13" s="219"/>
      <c r="NDY13" s="219"/>
      <c r="NDZ13" s="219"/>
      <c r="NEA13" s="219"/>
      <c r="NEB13" s="219"/>
      <c r="NEC13" s="219"/>
      <c r="NED13" s="219"/>
      <c r="NEE13" s="219"/>
      <c r="NEF13" s="219"/>
      <c r="NEG13" s="219"/>
      <c r="NEH13" s="219"/>
      <c r="NEI13" s="219"/>
      <c r="NEJ13" s="219"/>
      <c r="NEK13" s="219"/>
      <c r="NEL13" s="219"/>
      <c r="NEM13" s="219"/>
      <c r="NEN13" s="219"/>
      <c r="NEO13" s="219"/>
      <c r="NEP13" s="219"/>
      <c r="NEQ13" s="219"/>
      <c r="NER13" s="219"/>
      <c r="NES13" s="219"/>
      <c r="NET13" s="219"/>
      <c r="NEU13" s="219"/>
      <c r="NEV13" s="219"/>
      <c r="NEW13" s="219"/>
      <c r="NEX13" s="219"/>
      <c r="NEY13" s="219"/>
      <c r="NEZ13" s="219"/>
      <c r="NFA13" s="219"/>
      <c r="NFB13" s="219"/>
      <c r="NFC13" s="219"/>
      <c r="NFD13" s="219"/>
      <c r="NFE13" s="219"/>
      <c r="NFF13" s="219"/>
      <c r="NFG13" s="219"/>
      <c r="NFH13" s="219"/>
      <c r="NFI13" s="219"/>
      <c r="NFJ13" s="219"/>
      <c r="NFK13" s="219"/>
      <c r="NFL13" s="219"/>
      <c r="NFM13" s="219"/>
      <c r="NFN13" s="219"/>
      <c r="NFO13" s="219"/>
      <c r="NFP13" s="219"/>
      <c r="NFQ13" s="219"/>
      <c r="NFR13" s="219"/>
      <c r="NFS13" s="219"/>
      <c r="NFT13" s="219"/>
      <c r="NFU13" s="219"/>
      <c r="NFV13" s="219"/>
      <c r="NFW13" s="219"/>
      <c r="NFX13" s="219"/>
      <c r="NFY13" s="219"/>
      <c r="NFZ13" s="219"/>
      <c r="NGA13" s="219"/>
      <c r="NGB13" s="219"/>
      <c r="NGC13" s="219"/>
      <c r="NGD13" s="219"/>
      <c r="NGE13" s="219"/>
      <c r="NGF13" s="219"/>
      <c r="NGG13" s="219"/>
      <c r="NGH13" s="219"/>
      <c r="NGI13" s="219"/>
      <c r="NGJ13" s="219"/>
      <c r="NGK13" s="219"/>
      <c r="NGL13" s="219"/>
      <c r="NGM13" s="219"/>
      <c r="NGN13" s="219"/>
      <c r="NGO13" s="219"/>
      <c r="NGP13" s="219"/>
      <c r="NGQ13" s="219"/>
      <c r="NGR13" s="219"/>
      <c r="NGS13" s="219"/>
      <c r="NGT13" s="219"/>
      <c r="NGU13" s="219"/>
      <c r="NGV13" s="219"/>
      <c r="NGW13" s="219"/>
      <c r="NGX13" s="219"/>
      <c r="NGY13" s="219"/>
      <c r="NGZ13" s="219"/>
      <c r="NHA13" s="219"/>
      <c r="NHB13" s="219"/>
      <c r="NHC13" s="219"/>
      <c r="NHD13" s="219"/>
      <c r="NHE13" s="219"/>
      <c r="NHF13" s="219"/>
      <c r="NHG13" s="219"/>
      <c r="NHH13" s="219"/>
      <c r="NHI13" s="219"/>
      <c r="NHJ13" s="219"/>
      <c r="NHK13" s="219"/>
      <c r="NHL13" s="219"/>
      <c r="NHM13" s="219"/>
      <c r="NHN13" s="219"/>
      <c r="NHO13" s="219"/>
      <c r="NHP13" s="219"/>
      <c r="NHQ13" s="219"/>
      <c r="NHR13" s="219"/>
      <c r="NHS13" s="219"/>
      <c r="NHT13" s="219"/>
      <c r="NHU13" s="219"/>
      <c r="NHV13" s="219"/>
      <c r="NHW13" s="219"/>
      <c r="NHX13" s="219"/>
      <c r="NHY13" s="219"/>
      <c r="NHZ13" s="219"/>
      <c r="NIA13" s="219"/>
      <c r="NIB13" s="219"/>
      <c r="NIC13" s="219"/>
      <c r="NID13" s="219"/>
      <c r="NIE13" s="219"/>
      <c r="NIF13" s="219"/>
      <c r="NIG13" s="219"/>
      <c r="NIH13" s="219"/>
      <c r="NII13" s="219"/>
      <c r="NIJ13" s="219"/>
      <c r="NIK13" s="219"/>
      <c r="NIL13" s="219"/>
      <c r="NIM13" s="219"/>
      <c r="NIN13" s="219"/>
      <c r="NIO13" s="219"/>
      <c r="NIP13" s="219"/>
      <c r="NIQ13" s="219"/>
      <c r="NIR13" s="219"/>
      <c r="NIS13" s="219"/>
      <c r="NIT13" s="219"/>
      <c r="NIU13" s="219"/>
      <c r="NIV13" s="219"/>
      <c r="NIW13" s="219"/>
      <c r="NIX13" s="219"/>
      <c r="NIY13" s="219"/>
      <c r="NIZ13" s="219"/>
      <c r="NJA13" s="219"/>
      <c r="NJB13" s="219"/>
      <c r="NJC13" s="219"/>
      <c r="NJD13" s="219"/>
      <c r="NJE13" s="219"/>
      <c r="NJF13" s="219"/>
      <c r="NJG13" s="219"/>
      <c r="NJH13" s="219"/>
      <c r="NJI13" s="219"/>
      <c r="NJJ13" s="219"/>
      <c r="NJK13" s="219"/>
      <c r="NJL13" s="219"/>
      <c r="NJM13" s="219"/>
      <c r="NJN13" s="219"/>
      <c r="NJO13" s="219"/>
      <c r="NJP13" s="219"/>
      <c r="NJQ13" s="219"/>
      <c r="NJR13" s="219"/>
      <c r="NJS13" s="219"/>
      <c r="NJT13" s="219"/>
      <c r="NJU13" s="219"/>
      <c r="NJV13" s="219"/>
      <c r="NJW13" s="219"/>
      <c r="NJX13" s="219"/>
      <c r="NJY13" s="219"/>
      <c r="NJZ13" s="219"/>
      <c r="NKA13" s="219"/>
      <c r="NKB13" s="219"/>
      <c r="NKC13" s="219"/>
      <c r="NKD13" s="219"/>
      <c r="NKE13" s="219"/>
      <c r="NKF13" s="219"/>
      <c r="NKG13" s="219"/>
      <c r="NKH13" s="219"/>
      <c r="NKI13" s="219"/>
      <c r="NKJ13" s="219"/>
      <c r="NKK13" s="219"/>
      <c r="NKL13" s="219"/>
      <c r="NKM13" s="219"/>
      <c r="NKN13" s="219"/>
      <c r="NKO13" s="219"/>
      <c r="NKP13" s="219"/>
      <c r="NKQ13" s="219"/>
      <c r="NKR13" s="219"/>
      <c r="NKS13" s="219"/>
      <c r="NKT13" s="219"/>
      <c r="NKU13" s="219"/>
      <c r="NKV13" s="219"/>
      <c r="NKW13" s="219"/>
      <c r="NKX13" s="219"/>
      <c r="NKY13" s="219"/>
      <c r="NKZ13" s="219"/>
      <c r="NLA13" s="219"/>
      <c r="NLB13" s="219"/>
      <c r="NLC13" s="219"/>
      <c r="NLD13" s="219"/>
      <c r="NLE13" s="219"/>
      <c r="NLF13" s="219"/>
      <c r="NLG13" s="219"/>
      <c r="NLH13" s="219"/>
      <c r="NLI13" s="219"/>
      <c r="NLJ13" s="219"/>
      <c r="NLK13" s="219"/>
      <c r="NLL13" s="219"/>
      <c r="NLM13" s="219"/>
      <c r="NLN13" s="219"/>
      <c r="NLO13" s="219"/>
      <c r="NLP13" s="219"/>
      <c r="NLQ13" s="219"/>
      <c r="NLR13" s="219"/>
      <c r="NLS13" s="219"/>
      <c r="NLT13" s="219"/>
      <c r="NLU13" s="219"/>
      <c r="NLV13" s="219"/>
      <c r="NLW13" s="219"/>
      <c r="NLX13" s="219"/>
      <c r="NLY13" s="219"/>
      <c r="NLZ13" s="219"/>
      <c r="NMA13" s="219"/>
      <c r="NMB13" s="219"/>
      <c r="NMC13" s="219"/>
      <c r="NMD13" s="219"/>
      <c r="NME13" s="219"/>
      <c r="NMF13" s="219"/>
      <c r="NMG13" s="219"/>
      <c r="NMH13" s="219"/>
      <c r="NMI13" s="219"/>
      <c r="NMJ13" s="219"/>
      <c r="NMK13" s="219"/>
      <c r="NML13" s="219"/>
      <c r="NMM13" s="219"/>
      <c r="NMN13" s="219"/>
      <c r="NMO13" s="219"/>
      <c r="NMP13" s="219"/>
      <c r="NMQ13" s="219"/>
      <c r="NMR13" s="219"/>
      <c r="NMS13" s="219"/>
      <c r="NMT13" s="219"/>
      <c r="NMU13" s="219"/>
      <c r="NMV13" s="219"/>
      <c r="NMW13" s="219"/>
      <c r="NMX13" s="219"/>
      <c r="NMY13" s="219"/>
      <c r="NMZ13" s="219"/>
      <c r="NNA13" s="219"/>
      <c r="NNB13" s="219"/>
      <c r="NNC13" s="219"/>
      <c r="NND13" s="219"/>
      <c r="NNE13" s="219"/>
      <c r="NNF13" s="219"/>
      <c r="NNG13" s="219"/>
      <c r="NNH13" s="219"/>
      <c r="NNI13" s="219"/>
      <c r="NNJ13" s="219"/>
      <c r="NNK13" s="219"/>
      <c r="NNL13" s="219"/>
      <c r="NNM13" s="219"/>
      <c r="NNN13" s="219"/>
      <c r="NNO13" s="219"/>
      <c r="NNP13" s="219"/>
      <c r="NNQ13" s="219"/>
      <c r="NNR13" s="219"/>
      <c r="NNS13" s="219"/>
      <c r="NNT13" s="219"/>
      <c r="NNU13" s="219"/>
      <c r="NNV13" s="219"/>
      <c r="NNW13" s="219"/>
      <c r="NNX13" s="219"/>
      <c r="NNY13" s="219"/>
      <c r="NNZ13" s="219"/>
      <c r="NOA13" s="219"/>
      <c r="NOB13" s="219"/>
      <c r="NOC13" s="219"/>
      <c r="NOD13" s="219"/>
      <c r="NOE13" s="219"/>
      <c r="NOF13" s="219"/>
      <c r="NOG13" s="219"/>
      <c r="NOH13" s="219"/>
      <c r="NOI13" s="219"/>
      <c r="NOJ13" s="219"/>
      <c r="NOK13" s="219"/>
      <c r="NOL13" s="219"/>
      <c r="NOM13" s="219"/>
      <c r="NON13" s="219"/>
      <c r="NOO13" s="219"/>
      <c r="NOP13" s="219"/>
      <c r="NOQ13" s="219"/>
      <c r="NOR13" s="219"/>
      <c r="NOS13" s="219"/>
      <c r="NOT13" s="219"/>
      <c r="NOU13" s="219"/>
      <c r="NOV13" s="219"/>
      <c r="NOW13" s="219"/>
      <c r="NOX13" s="219"/>
      <c r="NOY13" s="219"/>
      <c r="NOZ13" s="219"/>
      <c r="NPA13" s="219"/>
      <c r="NPB13" s="219"/>
      <c r="NPC13" s="219"/>
      <c r="NPD13" s="219"/>
      <c r="NPE13" s="219"/>
      <c r="NPF13" s="219"/>
      <c r="NPG13" s="219"/>
      <c r="NPH13" s="219"/>
      <c r="NPI13" s="219"/>
      <c r="NPJ13" s="219"/>
      <c r="NPK13" s="219"/>
      <c r="NPL13" s="219"/>
      <c r="NPM13" s="219"/>
      <c r="NPN13" s="219"/>
      <c r="NPO13" s="219"/>
      <c r="NPP13" s="219"/>
      <c r="NPQ13" s="219"/>
      <c r="NPR13" s="219"/>
      <c r="NPS13" s="219"/>
      <c r="NPT13" s="219"/>
      <c r="NPU13" s="219"/>
      <c r="NPV13" s="219"/>
      <c r="NPW13" s="219"/>
      <c r="NPX13" s="219"/>
      <c r="NPY13" s="219"/>
      <c r="NPZ13" s="219"/>
      <c r="NQA13" s="219"/>
      <c r="NQB13" s="219"/>
      <c r="NQC13" s="219"/>
      <c r="NQD13" s="219"/>
      <c r="NQE13" s="219"/>
      <c r="NQF13" s="219"/>
      <c r="NQG13" s="219"/>
      <c r="NQH13" s="219"/>
      <c r="NQI13" s="219"/>
      <c r="NQJ13" s="219"/>
      <c r="NQK13" s="219"/>
      <c r="NQL13" s="219"/>
      <c r="NQM13" s="219"/>
      <c r="NQN13" s="219"/>
      <c r="NQO13" s="219"/>
      <c r="NQP13" s="219"/>
      <c r="NQQ13" s="219"/>
      <c r="NQR13" s="219"/>
      <c r="NQS13" s="219"/>
      <c r="NQT13" s="219"/>
      <c r="NQU13" s="219"/>
      <c r="NQV13" s="219"/>
      <c r="NQW13" s="219"/>
      <c r="NQX13" s="219"/>
      <c r="NQY13" s="219"/>
      <c r="NQZ13" s="219"/>
      <c r="NRA13" s="219"/>
      <c r="NRB13" s="219"/>
      <c r="NRC13" s="219"/>
      <c r="NRD13" s="219"/>
      <c r="NRE13" s="219"/>
      <c r="NRF13" s="219"/>
      <c r="NRG13" s="219"/>
      <c r="NRH13" s="219"/>
      <c r="NRI13" s="219"/>
      <c r="NRJ13" s="219"/>
      <c r="NRK13" s="219"/>
      <c r="NRL13" s="219"/>
      <c r="NRM13" s="219"/>
      <c r="NRN13" s="219"/>
      <c r="NRO13" s="219"/>
      <c r="NRP13" s="219"/>
      <c r="NRQ13" s="219"/>
      <c r="NRR13" s="219"/>
      <c r="NRS13" s="219"/>
      <c r="NRT13" s="219"/>
      <c r="NRU13" s="219"/>
      <c r="NRV13" s="219"/>
      <c r="NRW13" s="219"/>
      <c r="NRX13" s="219"/>
      <c r="NRY13" s="219"/>
      <c r="NRZ13" s="219"/>
      <c r="NSA13" s="219"/>
      <c r="NSB13" s="219"/>
      <c r="NSC13" s="219"/>
      <c r="NSD13" s="219"/>
      <c r="NSE13" s="219"/>
      <c r="NSF13" s="219"/>
      <c r="NSG13" s="219"/>
      <c r="NSH13" s="219"/>
      <c r="NSI13" s="219"/>
      <c r="NSJ13" s="219"/>
      <c r="NSK13" s="219"/>
      <c r="NSL13" s="219"/>
      <c r="NSM13" s="219"/>
      <c r="NSN13" s="219"/>
      <c r="NSO13" s="219"/>
      <c r="NSP13" s="219"/>
      <c r="NSQ13" s="219"/>
      <c r="NSR13" s="219"/>
      <c r="NSS13" s="219"/>
      <c r="NST13" s="219"/>
      <c r="NSU13" s="219"/>
      <c r="NSV13" s="219"/>
      <c r="NSW13" s="219"/>
      <c r="NSX13" s="219"/>
      <c r="NSY13" s="219"/>
      <c r="NSZ13" s="219"/>
      <c r="NTA13" s="219"/>
      <c r="NTB13" s="219"/>
      <c r="NTC13" s="219"/>
      <c r="NTD13" s="219"/>
      <c r="NTE13" s="219"/>
      <c r="NTF13" s="219"/>
      <c r="NTG13" s="219"/>
      <c r="NTH13" s="219"/>
      <c r="NTI13" s="219"/>
      <c r="NTJ13" s="219"/>
      <c r="NTK13" s="219"/>
      <c r="NTL13" s="219"/>
      <c r="NTM13" s="219"/>
      <c r="NTN13" s="219"/>
      <c r="NTO13" s="219"/>
      <c r="NTP13" s="219"/>
      <c r="NTQ13" s="219"/>
      <c r="NTR13" s="219"/>
      <c r="NTS13" s="219"/>
      <c r="NTT13" s="219"/>
      <c r="NTU13" s="219"/>
      <c r="NTV13" s="219"/>
      <c r="NTW13" s="219"/>
      <c r="NTX13" s="219"/>
      <c r="NTY13" s="219"/>
      <c r="NTZ13" s="219"/>
      <c r="NUA13" s="219"/>
      <c r="NUB13" s="219"/>
      <c r="NUC13" s="219"/>
      <c r="NUD13" s="219"/>
      <c r="NUE13" s="219"/>
      <c r="NUF13" s="219"/>
      <c r="NUG13" s="219"/>
      <c r="NUH13" s="219"/>
      <c r="NUI13" s="219"/>
      <c r="NUJ13" s="219"/>
      <c r="NUK13" s="219"/>
      <c r="NUL13" s="219"/>
      <c r="NUM13" s="219"/>
      <c r="NUN13" s="219"/>
      <c r="NUO13" s="219"/>
      <c r="NUP13" s="219"/>
      <c r="NUQ13" s="219"/>
      <c r="NUR13" s="219"/>
      <c r="NUS13" s="219"/>
      <c r="NUT13" s="219"/>
      <c r="NUU13" s="219"/>
      <c r="NUV13" s="219"/>
      <c r="NUW13" s="219"/>
      <c r="NUX13" s="219"/>
      <c r="NUY13" s="219"/>
      <c r="NUZ13" s="219"/>
      <c r="NVA13" s="219"/>
      <c r="NVB13" s="219"/>
      <c r="NVC13" s="219"/>
      <c r="NVD13" s="219"/>
      <c r="NVE13" s="219"/>
      <c r="NVF13" s="219"/>
      <c r="NVG13" s="219"/>
      <c r="NVH13" s="219"/>
      <c r="NVI13" s="219"/>
      <c r="NVJ13" s="219"/>
      <c r="NVK13" s="219"/>
      <c r="NVL13" s="219"/>
      <c r="NVM13" s="219"/>
      <c r="NVN13" s="219"/>
      <c r="NVO13" s="219"/>
      <c r="NVP13" s="219"/>
      <c r="NVQ13" s="219"/>
      <c r="NVR13" s="219"/>
      <c r="NVS13" s="219"/>
      <c r="NVT13" s="219"/>
      <c r="NVU13" s="219"/>
      <c r="NVV13" s="219"/>
      <c r="NVW13" s="219"/>
      <c r="NVX13" s="219"/>
      <c r="NVY13" s="219"/>
      <c r="NVZ13" s="219"/>
      <c r="NWA13" s="219"/>
      <c r="NWB13" s="219"/>
      <c r="NWC13" s="219"/>
      <c r="NWD13" s="219"/>
      <c r="NWE13" s="219"/>
      <c r="NWF13" s="219"/>
      <c r="NWG13" s="219"/>
      <c r="NWH13" s="219"/>
      <c r="NWI13" s="219"/>
      <c r="NWJ13" s="219"/>
      <c r="NWK13" s="219"/>
      <c r="NWL13" s="219"/>
      <c r="NWM13" s="219"/>
      <c r="NWN13" s="219"/>
      <c r="NWO13" s="219"/>
      <c r="NWP13" s="219"/>
      <c r="NWQ13" s="219"/>
      <c r="NWR13" s="219"/>
      <c r="NWS13" s="219"/>
      <c r="NWT13" s="219"/>
      <c r="NWU13" s="219"/>
      <c r="NWV13" s="219"/>
      <c r="NWW13" s="219"/>
      <c r="NWX13" s="219"/>
      <c r="NWY13" s="219"/>
      <c r="NWZ13" s="219"/>
      <c r="NXA13" s="219"/>
      <c r="NXB13" s="219"/>
      <c r="NXC13" s="219"/>
      <c r="NXD13" s="219"/>
      <c r="NXE13" s="219"/>
      <c r="NXF13" s="219"/>
      <c r="NXG13" s="219"/>
      <c r="NXH13" s="219"/>
      <c r="NXI13" s="219"/>
      <c r="NXJ13" s="219"/>
      <c r="NXK13" s="219"/>
      <c r="NXL13" s="219"/>
      <c r="NXM13" s="219"/>
      <c r="NXN13" s="219"/>
      <c r="NXO13" s="219"/>
      <c r="NXP13" s="219"/>
      <c r="NXQ13" s="219"/>
      <c r="NXR13" s="219"/>
      <c r="NXS13" s="219"/>
      <c r="NXT13" s="219"/>
      <c r="NXU13" s="219"/>
      <c r="NXV13" s="219"/>
      <c r="NXW13" s="219"/>
      <c r="NXX13" s="219"/>
      <c r="NXY13" s="219"/>
      <c r="NXZ13" s="219"/>
      <c r="NYA13" s="219"/>
      <c r="NYB13" s="219"/>
      <c r="NYC13" s="219"/>
      <c r="NYD13" s="219"/>
      <c r="NYE13" s="219"/>
      <c r="NYF13" s="219"/>
      <c r="NYG13" s="219"/>
      <c r="NYH13" s="219"/>
      <c r="NYI13" s="219"/>
      <c r="NYJ13" s="219"/>
      <c r="NYK13" s="219"/>
      <c r="NYL13" s="219"/>
      <c r="NYM13" s="219"/>
      <c r="NYN13" s="219"/>
      <c r="NYO13" s="219"/>
      <c r="NYP13" s="219"/>
      <c r="NYQ13" s="219"/>
      <c r="NYR13" s="219"/>
      <c r="NYS13" s="219"/>
      <c r="NYT13" s="219"/>
      <c r="NYU13" s="219"/>
      <c r="NYV13" s="219"/>
      <c r="NYW13" s="219"/>
      <c r="NYX13" s="219"/>
      <c r="NYY13" s="219"/>
      <c r="NYZ13" s="219"/>
      <c r="NZA13" s="219"/>
      <c r="NZB13" s="219"/>
      <c r="NZC13" s="219"/>
      <c r="NZD13" s="219"/>
      <c r="NZE13" s="219"/>
      <c r="NZF13" s="219"/>
      <c r="NZG13" s="219"/>
      <c r="NZH13" s="219"/>
      <c r="NZI13" s="219"/>
      <c r="NZJ13" s="219"/>
      <c r="NZK13" s="219"/>
      <c r="NZL13" s="219"/>
      <c r="NZM13" s="219"/>
      <c r="NZN13" s="219"/>
      <c r="NZO13" s="219"/>
      <c r="NZP13" s="219"/>
      <c r="NZQ13" s="219"/>
      <c r="NZR13" s="219"/>
      <c r="NZS13" s="219"/>
      <c r="NZT13" s="219"/>
      <c r="NZU13" s="219"/>
      <c r="NZV13" s="219"/>
      <c r="NZW13" s="219"/>
      <c r="NZX13" s="219"/>
      <c r="NZY13" s="219"/>
      <c r="NZZ13" s="219"/>
      <c r="OAA13" s="219"/>
      <c r="OAB13" s="219"/>
      <c r="OAC13" s="219"/>
      <c r="OAD13" s="219"/>
      <c r="OAE13" s="219"/>
      <c r="OAF13" s="219"/>
      <c r="OAG13" s="219"/>
      <c r="OAH13" s="219"/>
      <c r="OAI13" s="219"/>
      <c r="OAJ13" s="219"/>
      <c r="OAK13" s="219"/>
      <c r="OAL13" s="219"/>
      <c r="OAM13" s="219"/>
      <c r="OAN13" s="219"/>
      <c r="OAO13" s="219"/>
      <c r="OAP13" s="219"/>
      <c r="OAQ13" s="219"/>
      <c r="OAR13" s="219"/>
      <c r="OAS13" s="219"/>
      <c r="OAT13" s="219"/>
      <c r="OAU13" s="219"/>
      <c r="OAV13" s="219"/>
      <c r="OAW13" s="219"/>
      <c r="OAX13" s="219"/>
      <c r="OAY13" s="219"/>
      <c r="OAZ13" s="219"/>
      <c r="OBA13" s="219"/>
      <c r="OBB13" s="219"/>
      <c r="OBC13" s="219"/>
      <c r="OBD13" s="219"/>
      <c r="OBE13" s="219"/>
      <c r="OBF13" s="219"/>
      <c r="OBG13" s="219"/>
      <c r="OBH13" s="219"/>
      <c r="OBI13" s="219"/>
      <c r="OBJ13" s="219"/>
      <c r="OBK13" s="219"/>
      <c r="OBL13" s="219"/>
      <c r="OBM13" s="219"/>
      <c r="OBN13" s="219"/>
      <c r="OBO13" s="219"/>
      <c r="OBP13" s="219"/>
      <c r="OBQ13" s="219"/>
      <c r="OBR13" s="219"/>
      <c r="OBS13" s="219"/>
      <c r="OBT13" s="219"/>
      <c r="OBU13" s="219"/>
      <c r="OBV13" s="219"/>
      <c r="OBW13" s="219"/>
      <c r="OBX13" s="219"/>
      <c r="OBY13" s="219"/>
      <c r="OBZ13" s="219"/>
      <c r="OCA13" s="219"/>
      <c r="OCB13" s="219"/>
      <c r="OCC13" s="219"/>
      <c r="OCD13" s="219"/>
      <c r="OCE13" s="219"/>
      <c r="OCF13" s="219"/>
      <c r="OCG13" s="219"/>
      <c r="OCH13" s="219"/>
      <c r="OCI13" s="219"/>
      <c r="OCJ13" s="219"/>
      <c r="OCK13" s="219"/>
      <c r="OCL13" s="219"/>
      <c r="OCM13" s="219"/>
      <c r="OCN13" s="219"/>
      <c r="OCO13" s="219"/>
      <c r="OCP13" s="219"/>
      <c r="OCQ13" s="219"/>
      <c r="OCR13" s="219"/>
      <c r="OCS13" s="219"/>
      <c r="OCT13" s="219"/>
      <c r="OCU13" s="219"/>
      <c r="OCV13" s="219"/>
      <c r="OCW13" s="219"/>
      <c r="OCX13" s="219"/>
      <c r="OCY13" s="219"/>
      <c r="OCZ13" s="219"/>
      <c r="ODA13" s="219"/>
      <c r="ODB13" s="219"/>
      <c r="ODC13" s="219"/>
      <c r="ODD13" s="219"/>
      <c r="ODE13" s="219"/>
      <c r="ODF13" s="219"/>
      <c r="ODG13" s="219"/>
      <c r="ODH13" s="219"/>
      <c r="ODI13" s="219"/>
      <c r="ODJ13" s="219"/>
      <c r="ODK13" s="219"/>
      <c r="ODL13" s="219"/>
      <c r="ODM13" s="219"/>
      <c r="ODN13" s="219"/>
      <c r="ODO13" s="219"/>
      <c r="ODP13" s="219"/>
      <c r="ODQ13" s="219"/>
      <c r="ODR13" s="219"/>
      <c r="ODS13" s="219"/>
      <c r="ODT13" s="219"/>
      <c r="ODU13" s="219"/>
      <c r="ODV13" s="219"/>
      <c r="ODW13" s="219"/>
      <c r="ODX13" s="219"/>
      <c r="ODY13" s="219"/>
      <c r="ODZ13" s="219"/>
      <c r="OEA13" s="219"/>
      <c r="OEB13" s="219"/>
      <c r="OEC13" s="219"/>
      <c r="OED13" s="219"/>
      <c r="OEE13" s="219"/>
      <c r="OEF13" s="219"/>
      <c r="OEG13" s="219"/>
      <c r="OEH13" s="219"/>
      <c r="OEI13" s="219"/>
      <c r="OEJ13" s="219"/>
      <c r="OEK13" s="219"/>
      <c r="OEL13" s="219"/>
      <c r="OEM13" s="219"/>
      <c r="OEN13" s="219"/>
      <c r="OEO13" s="219"/>
      <c r="OEP13" s="219"/>
      <c r="OEQ13" s="219"/>
      <c r="OER13" s="219"/>
      <c r="OES13" s="219"/>
      <c r="OET13" s="219"/>
      <c r="OEU13" s="219"/>
      <c r="OEV13" s="219"/>
      <c r="OEW13" s="219"/>
      <c r="OEX13" s="219"/>
      <c r="OEY13" s="219"/>
      <c r="OEZ13" s="219"/>
      <c r="OFA13" s="219"/>
      <c r="OFB13" s="219"/>
      <c r="OFC13" s="219"/>
      <c r="OFD13" s="219"/>
      <c r="OFE13" s="219"/>
      <c r="OFF13" s="219"/>
      <c r="OFG13" s="219"/>
      <c r="OFH13" s="219"/>
      <c r="OFI13" s="219"/>
      <c r="OFJ13" s="219"/>
      <c r="OFK13" s="219"/>
      <c r="OFL13" s="219"/>
      <c r="OFM13" s="219"/>
      <c r="OFN13" s="219"/>
      <c r="OFO13" s="219"/>
      <c r="OFP13" s="219"/>
      <c r="OFQ13" s="219"/>
      <c r="OFR13" s="219"/>
      <c r="OFS13" s="219"/>
      <c r="OFT13" s="219"/>
      <c r="OFU13" s="219"/>
      <c r="OFV13" s="219"/>
      <c r="OFW13" s="219"/>
      <c r="OFX13" s="219"/>
      <c r="OFY13" s="219"/>
      <c r="OFZ13" s="219"/>
      <c r="OGA13" s="219"/>
      <c r="OGB13" s="219"/>
      <c r="OGC13" s="219"/>
      <c r="OGD13" s="219"/>
      <c r="OGE13" s="219"/>
      <c r="OGF13" s="219"/>
      <c r="OGG13" s="219"/>
      <c r="OGH13" s="219"/>
      <c r="OGI13" s="219"/>
      <c r="OGJ13" s="219"/>
      <c r="OGK13" s="219"/>
      <c r="OGL13" s="219"/>
      <c r="OGM13" s="219"/>
      <c r="OGN13" s="219"/>
      <c r="OGO13" s="219"/>
      <c r="OGP13" s="219"/>
      <c r="OGQ13" s="219"/>
      <c r="OGR13" s="219"/>
      <c r="OGS13" s="219"/>
      <c r="OGT13" s="219"/>
      <c r="OGU13" s="219"/>
      <c r="OGV13" s="219"/>
      <c r="OGW13" s="219"/>
      <c r="OGX13" s="219"/>
      <c r="OGY13" s="219"/>
      <c r="OGZ13" s="219"/>
      <c r="OHA13" s="219"/>
      <c r="OHB13" s="219"/>
      <c r="OHC13" s="219"/>
      <c r="OHD13" s="219"/>
      <c r="OHE13" s="219"/>
      <c r="OHF13" s="219"/>
      <c r="OHG13" s="219"/>
      <c r="OHH13" s="219"/>
      <c r="OHI13" s="219"/>
      <c r="OHJ13" s="219"/>
      <c r="OHK13" s="219"/>
      <c r="OHL13" s="219"/>
      <c r="OHM13" s="219"/>
      <c r="OHN13" s="219"/>
      <c r="OHO13" s="219"/>
      <c r="OHP13" s="219"/>
      <c r="OHQ13" s="219"/>
      <c r="OHR13" s="219"/>
      <c r="OHS13" s="219"/>
      <c r="OHT13" s="219"/>
      <c r="OHU13" s="219"/>
      <c r="OHV13" s="219"/>
      <c r="OHW13" s="219"/>
      <c r="OHX13" s="219"/>
      <c r="OHY13" s="219"/>
      <c r="OHZ13" s="219"/>
      <c r="OIA13" s="219"/>
      <c r="OIB13" s="219"/>
      <c r="OIC13" s="219"/>
      <c r="OID13" s="219"/>
      <c r="OIE13" s="219"/>
      <c r="OIF13" s="219"/>
      <c r="OIG13" s="219"/>
      <c r="OIH13" s="219"/>
      <c r="OII13" s="219"/>
      <c r="OIJ13" s="219"/>
      <c r="OIK13" s="219"/>
      <c r="OIL13" s="219"/>
      <c r="OIM13" s="219"/>
      <c r="OIN13" s="219"/>
      <c r="OIO13" s="219"/>
      <c r="OIP13" s="219"/>
      <c r="OIQ13" s="219"/>
      <c r="OIR13" s="219"/>
      <c r="OIS13" s="219"/>
      <c r="OIT13" s="219"/>
      <c r="OIU13" s="219"/>
      <c r="OIV13" s="219"/>
      <c r="OIW13" s="219"/>
      <c r="OIX13" s="219"/>
      <c r="OIY13" s="219"/>
      <c r="OIZ13" s="219"/>
      <c r="OJA13" s="219"/>
      <c r="OJB13" s="219"/>
      <c r="OJC13" s="219"/>
      <c r="OJD13" s="219"/>
      <c r="OJE13" s="219"/>
      <c r="OJF13" s="219"/>
      <c r="OJG13" s="219"/>
      <c r="OJH13" s="219"/>
      <c r="OJI13" s="219"/>
      <c r="OJJ13" s="219"/>
      <c r="OJK13" s="219"/>
      <c r="OJL13" s="219"/>
      <c r="OJM13" s="219"/>
      <c r="OJN13" s="219"/>
      <c r="OJO13" s="219"/>
      <c r="OJP13" s="219"/>
      <c r="OJQ13" s="219"/>
      <c r="OJR13" s="219"/>
      <c r="OJS13" s="219"/>
      <c r="OJT13" s="219"/>
      <c r="OJU13" s="219"/>
      <c r="OJV13" s="219"/>
      <c r="OJW13" s="219"/>
      <c r="OJX13" s="219"/>
      <c r="OJY13" s="219"/>
      <c r="OJZ13" s="219"/>
      <c r="OKA13" s="219"/>
      <c r="OKB13" s="219"/>
      <c r="OKC13" s="219"/>
      <c r="OKD13" s="219"/>
      <c r="OKE13" s="219"/>
      <c r="OKF13" s="219"/>
      <c r="OKG13" s="219"/>
      <c r="OKH13" s="219"/>
      <c r="OKI13" s="219"/>
      <c r="OKJ13" s="219"/>
      <c r="OKK13" s="219"/>
      <c r="OKL13" s="219"/>
      <c r="OKM13" s="219"/>
      <c r="OKN13" s="219"/>
      <c r="OKO13" s="219"/>
      <c r="OKP13" s="219"/>
      <c r="OKQ13" s="219"/>
      <c r="OKR13" s="219"/>
      <c r="OKS13" s="219"/>
      <c r="OKT13" s="219"/>
      <c r="OKU13" s="219"/>
      <c r="OKV13" s="219"/>
      <c r="OKW13" s="219"/>
      <c r="OKX13" s="219"/>
      <c r="OKY13" s="219"/>
      <c r="OKZ13" s="219"/>
      <c r="OLA13" s="219"/>
      <c r="OLB13" s="219"/>
      <c r="OLC13" s="219"/>
      <c r="OLD13" s="219"/>
      <c r="OLE13" s="219"/>
      <c r="OLF13" s="219"/>
      <c r="OLG13" s="219"/>
      <c r="OLH13" s="219"/>
      <c r="OLI13" s="219"/>
      <c r="OLJ13" s="219"/>
      <c r="OLK13" s="219"/>
      <c r="OLL13" s="219"/>
      <c r="OLM13" s="219"/>
      <c r="OLN13" s="219"/>
      <c r="OLO13" s="219"/>
      <c r="OLP13" s="219"/>
      <c r="OLQ13" s="219"/>
      <c r="OLR13" s="219"/>
      <c r="OLS13" s="219"/>
      <c r="OLT13" s="219"/>
      <c r="OLU13" s="219"/>
      <c r="OLV13" s="219"/>
      <c r="OLW13" s="219"/>
      <c r="OLX13" s="219"/>
      <c r="OLY13" s="219"/>
      <c r="OLZ13" s="219"/>
      <c r="OMA13" s="219"/>
      <c r="OMB13" s="219"/>
      <c r="OMC13" s="219"/>
      <c r="OMD13" s="219"/>
      <c r="OME13" s="219"/>
      <c r="OMF13" s="219"/>
      <c r="OMG13" s="219"/>
      <c r="OMH13" s="219"/>
      <c r="OMI13" s="219"/>
      <c r="OMJ13" s="219"/>
      <c r="OMK13" s="219"/>
      <c r="OML13" s="219"/>
      <c r="OMM13" s="219"/>
      <c r="OMN13" s="219"/>
      <c r="OMO13" s="219"/>
      <c r="OMP13" s="219"/>
      <c r="OMQ13" s="219"/>
      <c r="OMR13" s="219"/>
      <c r="OMS13" s="219"/>
      <c r="OMT13" s="219"/>
      <c r="OMU13" s="219"/>
      <c r="OMV13" s="219"/>
      <c r="OMW13" s="219"/>
      <c r="OMX13" s="219"/>
      <c r="OMY13" s="219"/>
      <c r="OMZ13" s="219"/>
      <c r="ONA13" s="219"/>
      <c r="ONB13" s="219"/>
      <c r="ONC13" s="219"/>
      <c r="OND13" s="219"/>
      <c r="ONE13" s="219"/>
      <c r="ONF13" s="219"/>
      <c r="ONG13" s="219"/>
      <c r="ONH13" s="219"/>
      <c r="ONI13" s="219"/>
      <c r="ONJ13" s="219"/>
      <c r="ONK13" s="219"/>
      <c r="ONL13" s="219"/>
      <c r="ONM13" s="219"/>
      <c r="ONN13" s="219"/>
      <c r="ONO13" s="219"/>
      <c r="ONP13" s="219"/>
      <c r="ONQ13" s="219"/>
      <c r="ONR13" s="219"/>
      <c r="ONS13" s="219"/>
      <c r="ONT13" s="219"/>
      <c r="ONU13" s="219"/>
      <c r="ONV13" s="219"/>
      <c r="ONW13" s="219"/>
      <c r="ONX13" s="219"/>
      <c r="ONY13" s="219"/>
      <c r="ONZ13" s="219"/>
      <c r="OOA13" s="219"/>
      <c r="OOB13" s="219"/>
      <c r="OOC13" s="219"/>
      <c r="OOD13" s="219"/>
      <c r="OOE13" s="219"/>
      <c r="OOF13" s="219"/>
      <c r="OOG13" s="219"/>
      <c r="OOH13" s="219"/>
      <c r="OOI13" s="219"/>
      <c r="OOJ13" s="219"/>
      <c r="OOK13" s="219"/>
      <c r="OOL13" s="219"/>
      <c r="OOM13" s="219"/>
      <c r="OON13" s="219"/>
      <c r="OOO13" s="219"/>
      <c r="OOP13" s="219"/>
      <c r="OOQ13" s="219"/>
      <c r="OOR13" s="219"/>
      <c r="OOS13" s="219"/>
      <c r="OOT13" s="219"/>
      <c r="OOU13" s="219"/>
      <c r="OOV13" s="219"/>
      <c r="OOW13" s="219"/>
      <c r="OOX13" s="219"/>
      <c r="OOY13" s="219"/>
      <c r="OOZ13" s="219"/>
      <c r="OPA13" s="219"/>
      <c r="OPB13" s="219"/>
      <c r="OPC13" s="219"/>
      <c r="OPD13" s="219"/>
      <c r="OPE13" s="219"/>
      <c r="OPF13" s="219"/>
      <c r="OPG13" s="219"/>
      <c r="OPH13" s="219"/>
      <c r="OPI13" s="219"/>
      <c r="OPJ13" s="219"/>
      <c r="OPK13" s="219"/>
      <c r="OPL13" s="219"/>
      <c r="OPM13" s="219"/>
      <c r="OPN13" s="219"/>
      <c r="OPO13" s="219"/>
      <c r="OPP13" s="219"/>
      <c r="OPQ13" s="219"/>
      <c r="OPR13" s="219"/>
      <c r="OPS13" s="219"/>
      <c r="OPT13" s="219"/>
      <c r="OPU13" s="219"/>
      <c r="OPV13" s="219"/>
      <c r="OPW13" s="219"/>
      <c r="OPX13" s="219"/>
      <c r="OPY13" s="219"/>
      <c r="OPZ13" s="219"/>
      <c r="OQA13" s="219"/>
      <c r="OQB13" s="219"/>
      <c r="OQC13" s="219"/>
      <c r="OQD13" s="219"/>
      <c r="OQE13" s="219"/>
      <c r="OQF13" s="219"/>
      <c r="OQG13" s="219"/>
      <c r="OQH13" s="219"/>
      <c r="OQI13" s="219"/>
      <c r="OQJ13" s="219"/>
      <c r="OQK13" s="219"/>
      <c r="OQL13" s="219"/>
      <c r="OQM13" s="219"/>
      <c r="OQN13" s="219"/>
      <c r="OQO13" s="219"/>
      <c r="OQP13" s="219"/>
      <c r="OQQ13" s="219"/>
      <c r="OQR13" s="219"/>
      <c r="OQS13" s="219"/>
      <c r="OQT13" s="219"/>
      <c r="OQU13" s="219"/>
      <c r="OQV13" s="219"/>
      <c r="OQW13" s="219"/>
      <c r="OQX13" s="219"/>
      <c r="OQY13" s="219"/>
      <c r="OQZ13" s="219"/>
      <c r="ORA13" s="219"/>
      <c r="ORB13" s="219"/>
      <c r="ORC13" s="219"/>
      <c r="ORD13" s="219"/>
      <c r="ORE13" s="219"/>
      <c r="ORF13" s="219"/>
      <c r="ORG13" s="219"/>
      <c r="ORH13" s="219"/>
      <c r="ORI13" s="219"/>
      <c r="ORJ13" s="219"/>
      <c r="ORK13" s="219"/>
      <c r="ORL13" s="219"/>
      <c r="ORM13" s="219"/>
      <c r="ORN13" s="219"/>
      <c r="ORO13" s="219"/>
      <c r="ORP13" s="219"/>
      <c r="ORQ13" s="219"/>
      <c r="ORR13" s="219"/>
      <c r="ORS13" s="219"/>
      <c r="ORT13" s="219"/>
      <c r="ORU13" s="219"/>
      <c r="ORV13" s="219"/>
      <c r="ORW13" s="219"/>
      <c r="ORX13" s="219"/>
      <c r="ORY13" s="219"/>
      <c r="ORZ13" s="219"/>
      <c r="OSA13" s="219"/>
      <c r="OSB13" s="219"/>
      <c r="OSC13" s="219"/>
      <c r="OSD13" s="219"/>
      <c r="OSE13" s="219"/>
      <c r="OSF13" s="219"/>
      <c r="OSG13" s="219"/>
      <c r="OSH13" s="219"/>
      <c r="OSI13" s="219"/>
      <c r="OSJ13" s="219"/>
      <c r="OSK13" s="219"/>
      <c r="OSL13" s="219"/>
      <c r="OSM13" s="219"/>
      <c r="OSN13" s="219"/>
      <c r="OSO13" s="219"/>
      <c r="OSP13" s="219"/>
      <c r="OSQ13" s="219"/>
      <c r="OSR13" s="219"/>
      <c r="OSS13" s="219"/>
      <c r="OST13" s="219"/>
      <c r="OSU13" s="219"/>
      <c r="OSV13" s="219"/>
      <c r="OSW13" s="219"/>
      <c r="OSX13" s="219"/>
      <c r="OSY13" s="219"/>
      <c r="OSZ13" s="219"/>
      <c r="OTA13" s="219"/>
      <c r="OTB13" s="219"/>
      <c r="OTC13" s="219"/>
      <c r="OTD13" s="219"/>
      <c r="OTE13" s="219"/>
      <c r="OTF13" s="219"/>
      <c r="OTG13" s="219"/>
      <c r="OTH13" s="219"/>
      <c r="OTI13" s="219"/>
      <c r="OTJ13" s="219"/>
      <c r="OTK13" s="219"/>
      <c r="OTL13" s="219"/>
      <c r="OTM13" s="219"/>
      <c r="OTN13" s="219"/>
      <c r="OTO13" s="219"/>
      <c r="OTP13" s="219"/>
      <c r="OTQ13" s="219"/>
      <c r="OTR13" s="219"/>
      <c r="OTS13" s="219"/>
      <c r="OTT13" s="219"/>
      <c r="OTU13" s="219"/>
      <c r="OTV13" s="219"/>
      <c r="OTW13" s="219"/>
      <c r="OTX13" s="219"/>
      <c r="OTY13" s="219"/>
      <c r="OTZ13" s="219"/>
      <c r="OUA13" s="219"/>
      <c r="OUB13" s="219"/>
      <c r="OUC13" s="219"/>
      <c r="OUD13" s="219"/>
      <c r="OUE13" s="219"/>
      <c r="OUF13" s="219"/>
      <c r="OUG13" s="219"/>
      <c r="OUH13" s="219"/>
      <c r="OUI13" s="219"/>
      <c r="OUJ13" s="219"/>
      <c r="OUK13" s="219"/>
      <c r="OUL13" s="219"/>
      <c r="OUM13" s="219"/>
      <c r="OUN13" s="219"/>
      <c r="OUO13" s="219"/>
      <c r="OUP13" s="219"/>
      <c r="OUQ13" s="219"/>
      <c r="OUR13" s="219"/>
      <c r="OUS13" s="219"/>
      <c r="OUT13" s="219"/>
      <c r="OUU13" s="219"/>
      <c r="OUV13" s="219"/>
      <c r="OUW13" s="219"/>
      <c r="OUX13" s="219"/>
      <c r="OUY13" s="219"/>
      <c r="OUZ13" s="219"/>
      <c r="OVA13" s="219"/>
      <c r="OVB13" s="219"/>
      <c r="OVC13" s="219"/>
      <c r="OVD13" s="219"/>
      <c r="OVE13" s="219"/>
      <c r="OVF13" s="219"/>
      <c r="OVG13" s="219"/>
      <c r="OVH13" s="219"/>
      <c r="OVI13" s="219"/>
      <c r="OVJ13" s="219"/>
      <c r="OVK13" s="219"/>
      <c r="OVL13" s="219"/>
      <c r="OVM13" s="219"/>
      <c r="OVN13" s="219"/>
      <c r="OVO13" s="219"/>
      <c r="OVP13" s="219"/>
      <c r="OVQ13" s="219"/>
      <c r="OVR13" s="219"/>
      <c r="OVS13" s="219"/>
      <c r="OVT13" s="219"/>
      <c r="OVU13" s="219"/>
      <c r="OVV13" s="219"/>
      <c r="OVW13" s="219"/>
      <c r="OVX13" s="219"/>
      <c r="OVY13" s="219"/>
      <c r="OVZ13" s="219"/>
      <c r="OWA13" s="219"/>
      <c r="OWB13" s="219"/>
      <c r="OWC13" s="219"/>
      <c r="OWD13" s="219"/>
      <c r="OWE13" s="219"/>
      <c r="OWF13" s="219"/>
      <c r="OWG13" s="219"/>
      <c r="OWH13" s="219"/>
      <c r="OWI13" s="219"/>
      <c r="OWJ13" s="219"/>
      <c r="OWK13" s="219"/>
      <c r="OWL13" s="219"/>
      <c r="OWM13" s="219"/>
      <c r="OWN13" s="219"/>
      <c r="OWO13" s="219"/>
      <c r="OWP13" s="219"/>
      <c r="OWQ13" s="219"/>
      <c r="OWR13" s="219"/>
      <c r="OWS13" s="219"/>
      <c r="OWT13" s="219"/>
      <c r="OWU13" s="219"/>
      <c r="OWV13" s="219"/>
      <c r="OWW13" s="219"/>
      <c r="OWX13" s="219"/>
      <c r="OWY13" s="219"/>
      <c r="OWZ13" s="219"/>
      <c r="OXA13" s="219"/>
      <c r="OXB13" s="219"/>
      <c r="OXC13" s="219"/>
      <c r="OXD13" s="219"/>
      <c r="OXE13" s="219"/>
      <c r="OXF13" s="219"/>
      <c r="OXG13" s="219"/>
      <c r="OXH13" s="219"/>
      <c r="OXI13" s="219"/>
      <c r="OXJ13" s="219"/>
      <c r="OXK13" s="219"/>
      <c r="OXL13" s="219"/>
      <c r="OXM13" s="219"/>
      <c r="OXN13" s="219"/>
      <c r="OXO13" s="219"/>
      <c r="OXP13" s="219"/>
      <c r="OXQ13" s="219"/>
      <c r="OXR13" s="219"/>
      <c r="OXS13" s="219"/>
      <c r="OXT13" s="219"/>
      <c r="OXU13" s="219"/>
      <c r="OXV13" s="219"/>
      <c r="OXW13" s="219"/>
      <c r="OXX13" s="219"/>
      <c r="OXY13" s="219"/>
      <c r="OXZ13" s="219"/>
      <c r="OYA13" s="219"/>
      <c r="OYB13" s="219"/>
      <c r="OYC13" s="219"/>
      <c r="OYD13" s="219"/>
      <c r="OYE13" s="219"/>
      <c r="OYF13" s="219"/>
      <c r="OYG13" s="219"/>
      <c r="OYH13" s="219"/>
      <c r="OYI13" s="219"/>
      <c r="OYJ13" s="219"/>
      <c r="OYK13" s="219"/>
      <c r="OYL13" s="219"/>
      <c r="OYM13" s="219"/>
      <c r="OYN13" s="219"/>
      <c r="OYO13" s="219"/>
      <c r="OYP13" s="219"/>
      <c r="OYQ13" s="219"/>
      <c r="OYR13" s="219"/>
      <c r="OYS13" s="219"/>
      <c r="OYT13" s="219"/>
      <c r="OYU13" s="219"/>
      <c r="OYV13" s="219"/>
      <c r="OYW13" s="219"/>
      <c r="OYX13" s="219"/>
      <c r="OYY13" s="219"/>
      <c r="OYZ13" s="219"/>
      <c r="OZA13" s="219"/>
      <c r="OZB13" s="219"/>
      <c r="OZC13" s="219"/>
      <c r="OZD13" s="219"/>
      <c r="OZE13" s="219"/>
      <c r="OZF13" s="219"/>
      <c r="OZG13" s="219"/>
      <c r="OZH13" s="219"/>
      <c r="OZI13" s="219"/>
      <c r="OZJ13" s="219"/>
      <c r="OZK13" s="219"/>
      <c r="OZL13" s="219"/>
      <c r="OZM13" s="219"/>
      <c r="OZN13" s="219"/>
      <c r="OZO13" s="219"/>
      <c r="OZP13" s="219"/>
      <c r="OZQ13" s="219"/>
      <c r="OZR13" s="219"/>
      <c r="OZS13" s="219"/>
      <c r="OZT13" s="219"/>
      <c r="OZU13" s="219"/>
      <c r="OZV13" s="219"/>
      <c r="OZW13" s="219"/>
      <c r="OZX13" s="219"/>
      <c r="OZY13" s="219"/>
      <c r="OZZ13" s="219"/>
      <c r="PAA13" s="219"/>
      <c r="PAB13" s="219"/>
      <c r="PAC13" s="219"/>
      <c r="PAD13" s="219"/>
      <c r="PAE13" s="219"/>
      <c r="PAF13" s="219"/>
      <c r="PAG13" s="219"/>
      <c r="PAH13" s="219"/>
      <c r="PAI13" s="219"/>
      <c r="PAJ13" s="219"/>
      <c r="PAK13" s="219"/>
      <c r="PAL13" s="219"/>
      <c r="PAM13" s="219"/>
      <c r="PAN13" s="219"/>
      <c r="PAO13" s="219"/>
      <c r="PAP13" s="219"/>
      <c r="PAQ13" s="219"/>
      <c r="PAR13" s="219"/>
      <c r="PAS13" s="219"/>
      <c r="PAT13" s="219"/>
      <c r="PAU13" s="219"/>
      <c r="PAV13" s="219"/>
      <c r="PAW13" s="219"/>
      <c r="PAX13" s="219"/>
      <c r="PAY13" s="219"/>
      <c r="PAZ13" s="219"/>
      <c r="PBA13" s="219"/>
      <c r="PBB13" s="219"/>
      <c r="PBC13" s="219"/>
      <c r="PBD13" s="219"/>
      <c r="PBE13" s="219"/>
      <c r="PBF13" s="219"/>
      <c r="PBG13" s="219"/>
      <c r="PBH13" s="219"/>
      <c r="PBI13" s="219"/>
      <c r="PBJ13" s="219"/>
      <c r="PBK13" s="219"/>
      <c r="PBL13" s="219"/>
      <c r="PBM13" s="219"/>
      <c r="PBN13" s="219"/>
      <c r="PBO13" s="219"/>
      <c r="PBP13" s="219"/>
      <c r="PBQ13" s="219"/>
      <c r="PBR13" s="219"/>
      <c r="PBS13" s="219"/>
      <c r="PBT13" s="219"/>
      <c r="PBU13" s="219"/>
      <c r="PBV13" s="219"/>
      <c r="PBW13" s="219"/>
      <c r="PBX13" s="219"/>
      <c r="PBY13" s="219"/>
      <c r="PBZ13" s="219"/>
      <c r="PCA13" s="219"/>
      <c r="PCB13" s="219"/>
      <c r="PCC13" s="219"/>
      <c r="PCD13" s="219"/>
      <c r="PCE13" s="219"/>
      <c r="PCF13" s="219"/>
      <c r="PCG13" s="219"/>
      <c r="PCH13" s="219"/>
      <c r="PCI13" s="219"/>
      <c r="PCJ13" s="219"/>
      <c r="PCK13" s="219"/>
      <c r="PCL13" s="219"/>
      <c r="PCM13" s="219"/>
      <c r="PCN13" s="219"/>
      <c r="PCO13" s="219"/>
      <c r="PCP13" s="219"/>
      <c r="PCQ13" s="219"/>
      <c r="PCR13" s="219"/>
      <c r="PCS13" s="219"/>
      <c r="PCT13" s="219"/>
      <c r="PCU13" s="219"/>
      <c r="PCV13" s="219"/>
      <c r="PCW13" s="219"/>
      <c r="PCX13" s="219"/>
      <c r="PCY13" s="219"/>
      <c r="PCZ13" s="219"/>
      <c r="PDA13" s="219"/>
      <c r="PDB13" s="219"/>
      <c r="PDC13" s="219"/>
      <c r="PDD13" s="219"/>
      <c r="PDE13" s="219"/>
      <c r="PDF13" s="219"/>
      <c r="PDG13" s="219"/>
      <c r="PDH13" s="219"/>
      <c r="PDI13" s="219"/>
      <c r="PDJ13" s="219"/>
      <c r="PDK13" s="219"/>
      <c r="PDL13" s="219"/>
      <c r="PDM13" s="219"/>
      <c r="PDN13" s="219"/>
      <c r="PDO13" s="219"/>
      <c r="PDP13" s="219"/>
      <c r="PDQ13" s="219"/>
      <c r="PDR13" s="219"/>
      <c r="PDS13" s="219"/>
      <c r="PDT13" s="219"/>
      <c r="PDU13" s="219"/>
      <c r="PDV13" s="219"/>
      <c r="PDW13" s="219"/>
      <c r="PDX13" s="219"/>
      <c r="PDY13" s="219"/>
      <c r="PDZ13" s="219"/>
      <c r="PEA13" s="219"/>
      <c r="PEB13" s="219"/>
      <c r="PEC13" s="219"/>
      <c r="PED13" s="219"/>
      <c r="PEE13" s="219"/>
      <c r="PEF13" s="219"/>
      <c r="PEG13" s="219"/>
      <c r="PEH13" s="219"/>
      <c r="PEI13" s="219"/>
      <c r="PEJ13" s="219"/>
      <c r="PEK13" s="219"/>
      <c r="PEL13" s="219"/>
      <c r="PEM13" s="219"/>
      <c r="PEN13" s="219"/>
      <c r="PEO13" s="219"/>
      <c r="PEP13" s="219"/>
      <c r="PEQ13" s="219"/>
      <c r="PER13" s="219"/>
      <c r="PES13" s="219"/>
      <c r="PET13" s="219"/>
      <c r="PEU13" s="219"/>
      <c r="PEV13" s="219"/>
      <c r="PEW13" s="219"/>
      <c r="PEX13" s="219"/>
      <c r="PEY13" s="219"/>
      <c r="PEZ13" s="219"/>
      <c r="PFA13" s="219"/>
      <c r="PFB13" s="219"/>
      <c r="PFC13" s="219"/>
      <c r="PFD13" s="219"/>
      <c r="PFE13" s="219"/>
      <c r="PFF13" s="219"/>
      <c r="PFG13" s="219"/>
      <c r="PFH13" s="219"/>
      <c r="PFI13" s="219"/>
      <c r="PFJ13" s="219"/>
      <c r="PFK13" s="219"/>
      <c r="PFL13" s="219"/>
      <c r="PFM13" s="219"/>
      <c r="PFN13" s="219"/>
      <c r="PFO13" s="219"/>
      <c r="PFP13" s="219"/>
      <c r="PFQ13" s="219"/>
      <c r="PFR13" s="219"/>
      <c r="PFS13" s="219"/>
      <c r="PFT13" s="219"/>
      <c r="PFU13" s="219"/>
      <c r="PFV13" s="219"/>
      <c r="PFW13" s="219"/>
      <c r="PFX13" s="219"/>
      <c r="PFY13" s="219"/>
      <c r="PFZ13" s="219"/>
      <c r="PGA13" s="219"/>
      <c r="PGB13" s="219"/>
      <c r="PGC13" s="219"/>
      <c r="PGD13" s="219"/>
      <c r="PGE13" s="219"/>
      <c r="PGF13" s="219"/>
      <c r="PGG13" s="219"/>
      <c r="PGH13" s="219"/>
      <c r="PGI13" s="219"/>
      <c r="PGJ13" s="219"/>
      <c r="PGK13" s="219"/>
      <c r="PGL13" s="219"/>
      <c r="PGM13" s="219"/>
      <c r="PGN13" s="219"/>
      <c r="PGO13" s="219"/>
      <c r="PGP13" s="219"/>
      <c r="PGQ13" s="219"/>
      <c r="PGR13" s="219"/>
      <c r="PGS13" s="219"/>
      <c r="PGT13" s="219"/>
      <c r="PGU13" s="219"/>
      <c r="PGV13" s="219"/>
      <c r="PGW13" s="219"/>
      <c r="PGX13" s="219"/>
      <c r="PGY13" s="219"/>
      <c r="PGZ13" s="219"/>
      <c r="PHA13" s="219"/>
      <c r="PHB13" s="219"/>
      <c r="PHC13" s="219"/>
      <c r="PHD13" s="219"/>
      <c r="PHE13" s="219"/>
      <c r="PHF13" s="219"/>
      <c r="PHG13" s="219"/>
      <c r="PHH13" s="219"/>
      <c r="PHI13" s="219"/>
      <c r="PHJ13" s="219"/>
      <c r="PHK13" s="219"/>
      <c r="PHL13" s="219"/>
      <c r="PHM13" s="219"/>
      <c r="PHN13" s="219"/>
      <c r="PHO13" s="219"/>
      <c r="PHP13" s="219"/>
      <c r="PHQ13" s="219"/>
      <c r="PHR13" s="219"/>
      <c r="PHS13" s="219"/>
      <c r="PHT13" s="219"/>
      <c r="PHU13" s="219"/>
      <c r="PHV13" s="219"/>
      <c r="PHW13" s="219"/>
      <c r="PHX13" s="219"/>
      <c r="PHY13" s="219"/>
      <c r="PHZ13" s="219"/>
      <c r="PIA13" s="219"/>
      <c r="PIB13" s="219"/>
      <c r="PIC13" s="219"/>
      <c r="PID13" s="219"/>
      <c r="PIE13" s="219"/>
      <c r="PIF13" s="219"/>
      <c r="PIG13" s="219"/>
      <c r="PIH13" s="219"/>
      <c r="PII13" s="219"/>
      <c r="PIJ13" s="219"/>
      <c r="PIK13" s="219"/>
      <c r="PIL13" s="219"/>
      <c r="PIM13" s="219"/>
      <c r="PIN13" s="219"/>
      <c r="PIO13" s="219"/>
      <c r="PIP13" s="219"/>
      <c r="PIQ13" s="219"/>
      <c r="PIR13" s="219"/>
      <c r="PIS13" s="219"/>
      <c r="PIT13" s="219"/>
      <c r="PIU13" s="219"/>
      <c r="PIV13" s="219"/>
      <c r="PIW13" s="219"/>
      <c r="PIX13" s="219"/>
      <c r="PIY13" s="219"/>
      <c r="PIZ13" s="219"/>
      <c r="PJA13" s="219"/>
      <c r="PJB13" s="219"/>
      <c r="PJC13" s="219"/>
      <c r="PJD13" s="219"/>
      <c r="PJE13" s="219"/>
      <c r="PJF13" s="219"/>
      <c r="PJG13" s="219"/>
      <c r="PJH13" s="219"/>
      <c r="PJI13" s="219"/>
      <c r="PJJ13" s="219"/>
      <c r="PJK13" s="219"/>
      <c r="PJL13" s="219"/>
      <c r="PJM13" s="219"/>
      <c r="PJN13" s="219"/>
      <c r="PJO13" s="219"/>
      <c r="PJP13" s="219"/>
      <c r="PJQ13" s="219"/>
      <c r="PJR13" s="219"/>
      <c r="PJS13" s="219"/>
      <c r="PJT13" s="219"/>
      <c r="PJU13" s="219"/>
      <c r="PJV13" s="219"/>
      <c r="PJW13" s="219"/>
      <c r="PJX13" s="219"/>
      <c r="PJY13" s="219"/>
      <c r="PJZ13" s="219"/>
      <c r="PKA13" s="219"/>
      <c r="PKB13" s="219"/>
      <c r="PKC13" s="219"/>
      <c r="PKD13" s="219"/>
      <c r="PKE13" s="219"/>
      <c r="PKF13" s="219"/>
      <c r="PKG13" s="219"/>
      <c r="PKH13" s="219"/>
      <c r="PKI13" s="219"/>
      <c r="PKJ13" s="219"/>
      <c r="PKK13" s="219"/>
      <c r="PKL13" s="219"/>
      <c r="PKM13" s="219"/>
      <c r="PKN13" s="219"/>
      <c r="PKO13" s="219"/>
      <c r="PKP13" s="219"/>
      <c r="PKQ13" s="219"/>
      <c r="PKR13" s="219"/>
      <c r="PKS13" s="219"/>
      <c r="PKT13" s="219"/>
      <c r="PKU13" s="219"/>
      <c r="PKV13" s="219"/>
      <c r="PKW13" s="219"/>
      <c r="PKX13" s="219"/>
      <c r="PKY13" s="219"/>
      <c r="PKZ13" s="219"/>
      <c r="PLA13" s="219"/>
      <c r="PLB13" s="219"/>
      <c r="PLC13" s="219"/>
      <c r="PLD13" s="219"/>
      <c r="PLE13" s="219"/>
      <c r="PLF13" s="219"/>
      <c r="PLG13" s="219"/>
      <c r="PLH13" s="219"/>
      <c r="PLI13" s="219"/>
      <c r="PLJ13" s="219"/>
      <c r="PLK13" s="219"/>
      <c r="PLL13" s="219"/>
      <c r="PLM13" s="219"/>
      <c r="PLN13" s="219"/>
      <c r="PLO13" s="219"/>
      <c r="PLP13" s="219"/>
      <c r="PLQ13" s="219"/>
      <c r="PLR13" s="219"/>
      <c r="PLS13" s="219"/>
      <c r="PLT13" s="219"/>
      <c r="PLU13" s="219"/>
      <c r="PLV13" s="219"/>
      <c r="PLW13" s="219"/>
      <c r="PLX13" s="219"/>
      <c r="PLY13" s="219"/>
      <c r="PLZ13" s="219"/>
      <c r="PMA13" s="219"/>
      <c r="PMB13" s="219"/>
      <c r="PMC13" s="219"/>
      <c r="PMD13" s="219"/>
      <c r="PME13" s="219"/>
      <c r="PMF13" s="219"/>
      <c r="PMG13" s="219"/>
      <c r="PMH13" s="219"/>
      <c r="PMI13" s="219"/>
      <c r="PMJ13" s="219"/>
      <c r="PMK13" s="219"/>
      <c r="PML13" s="219"/>
      <c r="PMM13" s="219"/>
      <c r="PMN13" s="219"/>
      <c r="PMO13" s="219"/>
      <c r="PMP13" s="219"/>
      <c r="PMQ13" s="219"/>
      <c r="PMR13" s="219"/>
      <c r="PMS13" s="219"/>
      <c r="PMT13" s="219"/>
      <c r="PMU13" s="219"/>
      <c r="PMV13" s="219"/>
      <c r="PMW13" s="219"/>
      <c r="PMX13" s="219"/>
      <c r="PMY13" s="219"/>
      <c r="PMZ13" s="219"/>
      <c r="PNA13" s="219"/>
      <c r="PNB13" s="219"/>
      <c r="PNC13" s="219"/>
      <c r="PND13" s="219"/>
      <c r="PNE13" s="219"/>
      <c r="PNF13" s="219"/>
      <c r="PNG13" s="219"/>
      <c r="PNH13" s="219"/>
      <c r="PNI13" s="219"/>
      <c r="PNJ13" s="219"/>
      <c r="PNK13" s="219"/>
      <c r="PNL13" s="219"/>
      <c r="PNM13" s="219"/>
      <c r="PNN13" s="219"/>
      <c r="PNO13" s="219"/>
      <c r="PNP13" s="219"/>
      <c r="PNQ13" s="219"/>
      <c r="PNR13" s="219"/>
      <c r="PNS13" s="219"/>
      <c r="PNT13" s="219"/>
      <c r="PNU13" s="219"/>
      <c r="PNV13" s="219"/>
      <c r="PNW13" s="219"/>
      <c r="PNX13" s="219"/>
      <c r="PNY13" s="219"/>
      <c r="PNZ13" s="219"/>
      <c r="POA13" s="219"/>
      <c r="POB13" s="219"/>
      <c r="POC13" s="219"/>
      <c r="POD13" s="219"/>
      <c r="POE13" s="219"/>
      <c r="POF13" s="219"/>
      <c r="POG13" s="219"/>
      <c r="POH13" s="219"/>
      <c r="POI13" s="219"/>
      <c r="POJ13" s="219"/>
      <c r="POK13" s="219"/>
      <c r="POL13" s="219"/>
      <c r="POM13" s="219"/>
      <c r="PON13" s="219"/>
      <c r="POO13" s="219"/>
      <c r="POP13" s="219"/>
      <c r="POQ13" s="219"/>
      <c r="POR13" s="219"/>
      <c r="POS13" s="219"/>
      <c r="POT13" s="219"/>
      <c r="POU13" s="219"/>
      <c r="POV13" s="219"/>
      <c r="POW13" s="219"/>
      <c r="POX13" s="219"/>
      <c r="POY13" s="219"/>
      <c r="POZ13" s="219"/>
      <c r="PPA13" s="219"/>
      <c r="PPB13" s="219"/>
      <c r="PPC13" s="219"/>
      <c r="PPD13" s="219"/>
      <c r="PPE13" s="219"/>
      <c r="PPF13" s="219"/>
      <c r="PPG13" s="219"/>
      <c r="PPH13" s="219"/>
      <c r="PPI13" s="219"/>
      <c r="PPJ13" s="219"/>
      <c r="PPK13" s="219"/>
      <c r="PPL13" s="219"/>
      <c r="PPM13" s="219"/>
      <c r="PPN13" s="219"/>
      <c r="PPO13" s="219"/>
      <c r="PPP13" s="219"/>
      <c r="PPQ13" s="219"/>
      <c r="PPR13" s="219"/>
      <c r="PPS13" s="219"/>
      <c r="PPT13" s="219"/>
      <c r="PPU13" s="219"/>
      <c r="PPV13" s="219"/>
      <c r="PPW13" s="219"/>
      <c r="PPX13" s="219"/>
      <c r="PPY13" s="219"/>
      <c r="PPZ13" s="219"/>
      <c r="PQA13" s="219"/>
      <c r="PQB13" s="219"/>
      <c r="PQC13" s="219"/>
      <c r="PQD13" s="219"/>
      <c r="PQE13" s="219"/>
      <c r="PQF13" s="219"/>
      <c r="PQG13" s="219"/>
      <c r="PQH13" s="219"/>
      <c r="PQI13" s="219"/>
      <c r="PQJ13" s="219"/>
      <c r="PQK13" s="219"/>
      <c r="PQL13" s="219"/>
      <c r="PQM13" s="219"/>
      <c r="PQN13" s="219"/>
      <c r="PQO13" s="219"/>
      <c r="PQP13" s="219"/>
      <c r="PQQ13" s="219"/>
      <c r="PQR13" s="219"/>
      <c r="PQS13" s="219"/>
      <c r="PQT13" s="219"/>
      <c r="PQU13" s="219"/>
      <c r="PQV13" s="219"/>
      <c r="PQW13" s="219"/>
      <c r="PQX13" s="219"/>
      <c r="PQY13" s="219"/>
      <c r="PQZ13" s="219"/>
      <c r="PRA13" s="219"/>
      <c r="PRB13" s="219"/>
      <c r="PRC13" s="219"/>
      <c r="PRD13" s="219"/>
      <c r="PRE13" s="219"/>
      <c r="PRF13" s="219"/>
      <c r="PRG13" s="219"/>
      <c r="PRH13" s="219"/>
      <c r="PRI13" s="219"/>
      <c r="PRJ13" s="219"/>
      <c r="PRK13" s="219"/>
      <c r="PRL13" s="219"/>
      <c r="PRM13" s="219"/>
      <c r="PRN13" s="219"/>
      <c r="PRO13" s="219"/>
      <c r="PRP13" s="219"/>
      <c r="PRQ13" s="219"/>
      <c r="PRR13" s="219"/>
      <c r="PRS13" s="219"/>
      <c r="PRT13" s="219"/>
      <c r="PRU13" s="219"/>
      <c r="PRV13" s="219"/>
      <c r="PRW13" s="219"/>
      <c r="PRX13" s="219"/>
      <c r="PRY13" s="219"/>
      <c r="PRZ13" s="219"/>
      <c r="PSA13" s="219"/>
      <c r="PSB13" s="219"/>
      <c r="PSC13" s="219"/>
      <c r="PSD13" s="219"/>
      <c r="PSE13" s="219"/>
      <c r="PSF13" s="219"/>
      <c r="PSG13" s="219"/>
      <c r="PSH13" s="219"/>
      <c r="PSI13" s="219"/>
      <c r="PSJ13" s="219"/>
      <c r="PSK13" s="219"/>
      <c r="PSL13" s="219"/>
      <c r="PSM13" s="219"/>
      <c r="PSN13" s="219"/>
      <c r="PSO13" s="219"/>
      <c r="PSP13" s="219"/>
      <c r="PSQ13" s="219"/>
      <c r="PSR13" s="219"/>
      <c r="PSS13" s="219"/>
      <c r="PST13" s="219"/>
      <c r="PSU13" s="219"/>
      <c r="PSV13" s="219"/>
      <c r="PSW13" s="219"/>
      <c r="PSX13" s="219"/>
      <c r="PSY13" s="219"/>
      <c r="PSZ13" s="219"/>
      <c r="PTA13" s="219"/>
      <c r="PTB13" s="219"/>
      <c r="PTC13" s="219"/>
      <c r="PTD13" s="219"/>
      <c r="PTE13" s="219"/>
      <c r="PTF13" s="219"/>
      <c r="PTG13" s="219"/>
      <c r="PTH13" s="219"/>
      <c r="PTI13" s="219"/>
      <c r="PTJ13" s="219"/>
      <c r="PTK13" s="219"/>
      <c r="PTL13" s="219"/>
      <c r="PTM13" s="219"/>
      <c r="PTN13" s="219"/>
      <c r="PTO13" s="219"/>
      <c r="PTP13" s="219"/>
      <c r="PTQ13" s="219"/>
      <c r="PTR13" s="219"/>
      <c r="PTS13" s="219"/>
      <c r="PTT13" s="219"/>
      <c r="PTU13" s="219"/>
      <c r="PTV13" s="219"/>
      <c r="PTW13" s="219"/>
      <c r="PTX13" s="219"/>
      <c r="PTY13" s="219"/>
      <c r="PTZ13" s="219"/>
      <c r="PUA13" s="219"/>
      <c r="PUB13" s="219"/>
      <c r="PUC13" s="219"/>
      <c r="PUD13" s="219"/>
      <c r="PUE13" s="219"/>
      <c r="PUF13" s="219"/>
      <c r="PUG13" s="219"/>
      <c r="PUH13" s="219"/>
      <c r="PUI13" s="219"/>
      <c r="PUJ13" s="219"/>
      <c r="PUK13" s="219"/>
      <c r="PUL13" s="219"/>
      <c r="PUM13" s="219"/>
      <c r="PUN13" s="219"/>
      <c r="PUO13" s="219"/>
      <c r="PUP13" s="219"/>
      <c r="PUQ13" s="219"/>
      <c r="PUR13" s="219"/>
      <c r="PUS13" s="219"/>
      <c r="PUT13" s="219"/>
      <c r="PUU13" s="219"/>
      <c r="PUV13" s="219"/>
      <c r="PUW13" s="219"/>
      <c r="PUX13" s="219"/>
      <c r="PUY13" s="219"/>
      <c r="PUZ13" s="219"/>
      <c r="PVA13" s="219"/>
      <c r="PVB13" s="219"/>
      <c r="PVC13" s="219"/>
      <c r="PVD13" s="219"/>
      <c r="PVE13" s="219"/>
      <c r="PVF13" s="219"/>
      <c r="PVG13" s="219"/>
      <c r="PVH13" s="219"/>
      <c r="PVI13" s="219"/>
      <c r="PVJ13" s="219"/>
      <c r="PVK13" s="219"/>
      <c r="PVL13" s="219"/>
      <c r="PVM13" s="219"/>
      <c r="PVN13" s="219"/>
      <c r="PVO13" s="219"/>
      <c r="PVP13" s="219"/>
      <c r="PVQ13" s="219"/>
      <c r="PVR13" s="219"/>
      <c r="PVS13" s="219"/>
      <c r="PVT13" s="219"/>
      <c r="PVU13" s="219"/>
      <c r="PVV13" s="219"/>
      <c r="PVW13" s="219"/>
      <c r="PVX13" s="219"/>
      <c r="PVY13" s="219"/>
      <c r="PVZ13" s="219"/>
      <c r="PWA13" s="219"/>
      <c r="PWB13" s="219"/>
      <c r="PWC13" s="219"/>
      <c r="PWD13" s="219"/>
      <c r="PWE13" s="219"/>
      <c r="PWF13" s="219"/>
      <c r="PWG13" s="219"/>
      <c r="PWH13" s="219"/>
      <c r="PWI13" s="219"/>
      <c r="PWJ13" s="219"/>
      <c r="PWK13" s="219"/>
      <c r="PWL13" s="219"/>
      <c r="PWM13" s="219"/>
      <c r="PWN13" s="219"/>
      <c r="PWO13" s="219"/>
      <c r="PWP13" s="219"/>
      <c r="PWQ13" s="219"/>
      <c r="PWR13" s="219"/>
      <c r="PWS13" s="219"/>
      <c r="PWT13" s="219"/>
      <c r="PWU13" s="219"/>
      <c r="PWV13" s="219"/>
      <c r="PWW13" s="219"/>
      <c r="PWX13" s="219"/>
      <c r="PWY13" s="219"/>
      <c r="PWZ13" s="219"/>
      <c r="PXA13" s="219"/>
      <c r="PXB13" s="219"/>
      <c r="PXC13" s="219"/>
      <c r="PXD13" s="219"/>
      <c r="PXE13" s="219"/>
      <c r="PXF13" s="219"/>
      <c r="PXG13" s="219"/>
      <c r="PXH13" s="219"/>
      <c r="PXI13" s="219"/>
      <c r="PXJ13" s="219"/>
      <c r="PXK13" s="219"/>
      <c r="PXL13" s="219"/>
      <c r="PXM13" s="219"/>
      <c r="PXN13" s="219"/>
      <c r="PXO13" s="219"/>
      <c r="PXP13" s="219"/>
      <c r="PXQ13" s="219"/>
      <c r="PXR13" s="219"/>
      <c r="PXS13" s="219"/>
      <c r="PXT13" s="219"/>
      <c r="PXU13" s="219"/>
      <c r="PXV13" s="219"/>
      <c r="PXW13" s="219"/>
      <c r="PXX13" s="219"/>
      <c r="PXY13" s="219"/>
      <c r="PXZ13" s="219"/>
      <c r="PYA13" s="219"/>
      <c r="PYB13" s="219"/>
      <c r="PYC13" s="219"/>
      <c r="PYD13" s="219"/>
      <c r="PYE13" s="219"/>
      <c r="PYF13" s="219"/>
      <c r="PYG13" s="219"/>
      <c r="PYH13" s="219"/>
      <c r="PYI13" s="219"/>
      <c r="PYJ13" s="219"/>
      <c r="PYK13" s="219"/>
      <c r="PYL13" s="219"/>
      <c r="PYM13" s="219"/>
      <c r="PYN13" s="219"/>
      <c r="PYO13" s="219"/>
      <c r="PYP13" s="219"/>
      <c r="PYQ13" s="219"/>
      <c r="PYR13" s="219"/>
      <c r="PYS13" s="219"/>
      <c r="PYT13" s="219"/>
      <c r="PYU13" s="219"/>
      <c r="PYV13" s="219"/>
      <c r="PYW13" s="219"/>
      <c r="PYX13" s="219"/>
      <c r="PYY13" s="219"/>
      <c r="PYZ13" s="219"/>
      <c r="PZA13" s="219"/>
      <c r="PZB13" s="219"/>
      <c r="PZC13" s="219"/>
      <c r="PZD13" s="219"/>
      <c r="PZE13" s="219"/>
      <c r="PZF13" s="219"/>
      <c r="PZG13" s="219"/>
      <c r="PZH13" s="219"/>
      <c r="PZI13" s="219"/>
      <c r="PZJ13" s="219"/>
      <c r="PZK13" s="219"/>
      <c r="PZL13" s="219"/>
      <c r="PZM13" s="219"/>
      <c r="PZN13" s="219"/>
      <c r="PZO13" s="219"/>
      <c r="PZP13" s="219"/>
      <c r="PZQ13" s="219"/>
      <c r="PZR13" s="219"/>
      <c r="PZS13" s="219"/>
      <c r="PZT13" s="219"/>
      <c r="PZU13" s="219"/>
      <c r="PZV13" s="219"/>
      <c r="PZW13" s="219"/>
      <c r="PZX13" s="219"/>
      <c r="PZY13" s="219"/>
      <c r="PZZ13" s="219"/>
      <c r="QAA13" s="219"/>
      <c r="QAB13" s="219"/>
      <c r="QAC13" s="219"/>
      <c r="QAD13" s="219"/>
      <c r="QAE13" s="219"/>
      <c r="QAF13" s="219"/>
      <c r="QAG13" s="219"/>
      <c r="QAH13" s="219"/>
      <c r="QAI13" s="219"/>
      <c r="QAJ13" s="219"/>
      <c r="QAK13" s="219"/>
      <c r="QAL13" s="219"/>
      <c r="QAM13" s="219"/>
      <c r="QAN13" s="219"/>
      <c r="QAO13" s="219"/>
      <c r="QAP13" s="219"/>
      <c r="QAQ13" s="219"/>
      <c r="QAR13" s="219"/>
      <c r="QAS13" s="219"/>
      <c r="QAT13" s="219"/>
      <c r="QAU13" s="219"/>
      <c r="QAV13" s="219"/>
      <c r="QAW13" s="219"/>
      <c r="QAX13" s="219"/>
      <c r="QAY13" s="219"/>
      <c r="QAZ13" s="219"/>
      <c r="QBA13" s="219"/>
      <c r="QBB13" s="219"/>
      <c r="QBC13" s="219"/>
      <c r="QBD13" s="219"/>
      <c r="QBE13" s="219"/>
      <c r="QBF13" s="219"/>
      <c r="QBG13" s="219"/>
      <c r="QBH13" s="219"/>
      <c r="QBI13" s="219"/>
      <c r="QBJ13" s="219"/>
      <c r="QBK13" s="219"/>
      <c r="QBL13" s="219"/>
      <c r="QBM13" s="219"/>
      <c r="QBN13" s="219"/>
      <c r="QBO13" s="219"/>
      <c r="QBP13" s="219"/>
      <c r="QBQ13" s="219"/>
      <c r="QBR13" s="219"/>
      <c r="QBS13" s="219"/>
      <c r="QBT13" s="219"/>
      <c r="QBU13" s="219"/>
      <c r="QBV13" s="219"/>
      <c r="QBW13" s="219"/>
      <c r="QBX13" s="219"/>
      <c r="QBY13" s="219"/>
      <c r="QBZ13" s="219"/>
      <c r="QCA13" s="219"/>
      <c r="QCB13" s="219"/>
      <c r="QCC13" s="219"/>
      <c r="QCD13" s="219"/>
      <c r="QCE13" s="219"/>
      <c r="QCF13" s="219"/>
      <c r="QCG13" s="219"/>
      <c r="QCH13" s="219"/>
      <c r="QCI13" s="219"/>
      <c r="QCJ13" s="219"/>
      <c r="QCK13" s="219"/>
      <c r="QCL13" s="219"/>
      <c r="QCM13" s="219"/>
      <c r="QCN13" s="219"/>
      <c r="QCO13" s="219"/>
      <c r="QCP13" s="219"/>
      <c r="QCQ13" s="219"/>
      <c r="QCR13" s="219"/>
      <c r="QCS13" s="219"/>
      <c r="QCT13" s="219"/>
      <c r="QCU13" s="219"/>
      <c r="QCV13" s="219"/>
      <c r="QCW13" s="219"/>
      <c r="QCX13" s="219"/>
      <c r="QCY13" s="219"/>
      <c r="QCZ13" s="219"/>
      <c r="QDA13" s="219"/>
      <c r="QDB13" s="219"/>
      <c r="QDC13" s="219"/>
      <c r="QDD13" s="219"/>
      <c r="QDE13" s="219"/>
      <c r="QDF13" s="219"/>
      <c r="QDG13" s="219"/>
      <c r="QDH13" s="219"/>
      <c r="QDI13" s="219"/>
      <c r="QDJ13" s="219"/>
      <c r="QDK13" s="219"/>
      <c r="QDL13" s="219"/>
      <c r="QDM13" s="219"/>
      <c r="QDN13" s="219"/>
      <c r="QDO13" s="219"/>
      <c r="QDP13" s="219"/>
      <c r="QDQ13" s="219"/>
      <c r="QDR13" s="219"/>
      <c r="QDS13" s="219"/>
      <c r="QDT13" s="219"/>
      <c r="QDU13" s="219"/>
      <c r="QDV13" s="219"/>
      <c r="QDW13" s="219"/>
      <c r="QDX13" s="219"/>
      <c r="QDY13" s="219"/>
      <c r="QDZ13" s="219"/>
      <c r="QEA13" s="219"/>
      <c r="QEB13" s="219"/>
      <c r="QEC13" s="219"/>
      <c r="QED13" s="219"/>
      <c r="QEE13" s="219"/>
      <c r="QEF13" s="219"/>
      <c r="QEG13" s="219"/>
      <c r="QEH13" s="219"/>
      <c r="QEI13" s="219"/>
      <c r="QEJ13" s="219"/>
      <c r="QEK13" s="219"/>
      <c r="QEL13" s="219"/>
      <c r="QEM13" s="219"/>
      <c r="QEN13" s="219"/>
      <c r="QEO13" s="219"/>
      <c r="QEP13" s="219"/>
      <c r="QEQ13" s="219"/>
      <c r="QER13" s="219"/>
      <c r="QES13" s="219"/>
      <c r="QET13" s="219"/>
      <c r="QEU13" s="219"/>
      <c r="QEV13" s="219"/>
      <c r="QEW13" s="219"/>
      <c r="QEX13" s="219"/>
      <c r="QEY13" s="219"/>
      <c r="QEZ13" s="219"/>
      <c r="QFA13" s="219"/>
      <c r="QFB13" s="219"/>
      <c r="QFC13" s="219"/>
      <c r="QFD13" s="219"/>
      <c r="QFE13" s="219"/>
      <c r="QFF13" s="219"/>
      <c r="QFG13" s="219"/>
      <c r="QFH13" s="219"/>
      <c r="QFI13" s="219"/>
      <c r="QFJ13" s="219"/>
      <c r="QFK13" s="219"/>
      <c r="QFL13" s="219"/>
      <c r="QFM13" s="219"/>
      <c r="QFN13" s="219"/>
      <c r="QFO13" s="219"/>
      <c r="QFP13" s="219"/>
      <c r="QFQ13" s="219"/>
      <c r="QFR13" s="219"/>
      <c r="QFS13" s="219"/>
      <c r="QFT13" s="219"/>
      <c r="QFU13" s="219"/>
      <c r="QFV13" s="219"/>
      <c r="QFW13" s="219"/>
      <c r="QFX13" s="219"/>
      <c r="QFY13" s="219"/>
      <c r="QFZ13" s="219"/>
      <c r="QGA13" s="219"/>
      <c r="QGB13" s="219"/>
      <c r="QGC13" s="219"/>
      <c r="QGD13" s="219"/>
      <c r="QGE13" s="219"/>
      <c r="QGF13" s="219"/>
      <c r="QGG13" s="219"/>
      <c r="QGH13" s="219"/>
      <c r="QGI13" s="219"/>
      <c r="QGJ13" s="219"/>
      <c r="QGK13" s="219"/>
      <c r="QGL13" s="219"/>
      <c r="QGM13" s="219"/>
      <c r="QGN13" s="219"/>
      <c r="QGO13" s="219"/>
      <c r="QGP13" s="219"/>
      <c r="QGQ13" s="219"/>
      <c r="QGR13" s="219"/>
      <c r="QGS13" s="219"/>
      <c r="QGT13" s="219"/>
      <c r="QGU13" s="219"/>
      <c r="QGV13" s="219"/>
      <c r="QGW13" s="219"/>
      <c r="QGX13" s="219"/>
      <c r="QGY13" s="219"/>
      <c r="QGZ13" s="219"/>
      <c r="QHA13" s="219"/>
      <c r="QHB13" s="219"/>
      <c r="QHC13" s="219"/>
      <c r="QHD13" s="219"/>
      <c r="QHE13" s="219"/>
      <c r="QHF13" s="219"/>
      <c r="QHG13" s="219"/>
      <c r="QHH13" s="219"/>
      <c r="QHI13" s="219"/>
      <c r="QHJ13" s="219"/>
      <c r="QHK13" s="219"/>
      <c r="QHL13" s="219"/>
      <c r="QHM13" s="219"/>
      <c r="QHN13" s="219"/>
      <c r="QHO13" s="219"/>
      <c r="QHP13" s="219"/>
      <c r="QHQ13" s="219"/>
      <c r="QHR13" s="219"/>
      <c r="QHS13" s="219"/>
      <c r="QHT13" s="219"/>
      <c r="QHU13" s="219"/>
      <c r="QHV13" s="219"/>
      <c r="QHW13" s="219"/>
      <c r="QHX13" s="219"/>
      <c r="QHY13" s="219"/>
      <c r="QHZ13" s="219"/>
      <c r="QIA13" s="219"/>
      <c r="QIB13" s="219"/>
      <c r="QIC13" s="219"/>
      <c r="QID13" s="219"/>
      <c r="QIE13" s="219"/>
      <c r="QIF13" s="219"/>
      <c r="QIG13" s="219"/>
      <c r="QIH13" s="219"/>
      <c r="QII13" s="219"/>
      <c r="QIJ13" s="219"/>
      <c r="QIK13" s="219"/>
      <c r="QIL13" s="219"/>
      <c r="QIM13" s="219"/>
      <c r="QIN13" s="219"/>
      <c r="QIO13" s="219"/>
      <c r="QIP13" s="219"/>
      <c r="QIQ13" s="219"/>
      <c r="QIR13" s="219"/>
      <c r="QIS13" s="219"/>
      <c r="QIT13" s="219"/>
      <c r="QIU13" s="219"/>
      <c r="QIV13" s="219"/>
      <c r="QIW13" s="219"/>
      <c r="QIX13" s="219"/>
      <c r="QIY13" s="219"/>
      <c r="QIZ13" s="219"/>
      <c r="QJA13" s="219"/>
      <c r="QJB13" s="219"/>
      <c r="QJC13" s="219"/>
      <c r="QJD13" s="219"/>
      <c r="QJE13" s="219"/>
      <c r="QJF13" s="219"/>
      <c r="QJG13" s="219"/>
      <c r="QJH13" s="219"/>
      <c r="QJI13" s="219"/>
      <c r="QJJ13" s="219"/>
      <c r="QJK13" s="219"/>
      <c r="QJL13" s="219"/>
      <c r="QJM13" s="219"/>
      <c r="QJN13" s="219"/>
      <c r="QJO13" s="219"/>
      <c r="QJP13" s="219"/>
      <c r="QJQ13" s="219"/>
      <c r="QJR13" s="219"/>
      <c r="QJS13" s="219"/>
      <c r="QJT13" s="219"/>
      <c r="QJU13" s="219"/>
      <c r="QJV13" s="219"/>
      <c r="QJW13" s="219"/>
      <c r="QJX13" s="219"/>
      <c r="QJY13" s="219"/>
      <c r="QJZ13" s="219"/>
      <c r="QKA13" s="219"/>
      <c r="QKB13" s="219"/>
      <c r="QKC13" s="219"/>
      <c r="QKD13" s="219"/>
      <c r="QKE13" s="219"/>
      <c r="QKF13" s="219"/>
      <c r="QKG13" s="219"/>
      <c r="QKH13" s="219"/>
      <c r="QKI13" s="219"/>
      <c r="QKJ13" s="219"/>
      <c r="QKK13" s="219"/>
      <c r="QKL13" s="219"/>
      <c r="QKM13" s="219"/>
      <c r="QKN13" s="219"/>
      <c r="QKO13" s="219"/>
      <c r="QKP13" s="219"/>
      <c r="QKQ13" s="219"/>
      <c r="QKR13" s="219"/>
      <c r="QKS13" s="219"/>
      <c r="QKT13" s="219"/>
      <c r="QKU13" s="219"/>
      <c r="QKV13" s="219"/>
      <c r="QKW13" s="219"/>
      <c r="QKX13" s="219"/>
      <c r="QKY13" s="219"/>
      <c r="QKZ13" s="219"/>
      <c r="QLA13" s="219"/>
      <c r="QLB13" s="219"/>
      <c r="QLC13" s="219"/>
      <c r="QLD13" s="219"/>
      <c r="QLE13" s="219"/>
      <c r="QLF13" s="219"/>
      <c r="QLG13" s="219"/>
      <c r="QLH13" s="219"/>
      <c r="QLI13" s="219"/>
      <c r="QLJ13" s="219"/>
      <c r="QLK13" s="219"/>
      <c r="QLL13" s="219"/>
      <c r="QLM13" s="219"/>
      <c r="QLN13" s="219"/>
      <c r="QLO13" s="219"/>
      <c r="QLP13" s="219"/>
      <c r="QLQ13" s="219"/>
      <c r="QLR13" s="219"/>
      <c r="QLS13" s="219"/>
      <c r="QLT13" s="219"/>
      <c r="QLU13" s="219"/>
      <c r="QLV13" s="219"/>
      <c r="QLW13" s="219"/>
      <c r="QLX13" s="219"/>
      <c r="QLY13" s="219"/>
      <c r="QLZ13" s="219"/>
      <c r="QMA13" s="219"/>
      <c r="QMB13" s="219"/>
      <c r="QMC13" s="219"/>
      <c r="QMD13" s="219"/>
      <c r="QME13" s="219"/>
      <c r="QMF13" s="219"/>
      <c r="QMG13" s="219"/>
      <c r="QMH13" s="219"/>
      <c r="QMI13" s="219"/>
      <c r="QMJ13" s="219"/>
      <c r="QMK13" s="219"/>
      <c r="QML13" s="219"/>
      <c r="QMM13" s="219"/>
      <c r="QMN13" s="219"/>
      <c r="QMO13" s="219"/>
      <c r="QMP13" s="219"/>
      <c r="QMQ13" s="219"/>
      <c r="QMR13" s="219"/>
      <c r="QMS13" s="219"/>
      <c r="QMT13" s="219"/>
      <c r="QMU13" s="219"/>
      <c r="QMV13" s="219"/>
      <c r="QMW13" s="219"/>
      <c r="QMX13" s="219"/>
      <c r="QMY13" s="219"/>
      <c r="QMZ13" s="219"/>
      <c r="QNA13" s="219"/>
      <c r="QNB13" s="219"/>
      <c r="QNC13" s="219"/>
      <c r="QND13" s="219"/>
      <c r="QNE13" s="219"/>
      <c r="QNF13" s="219"/>
      <c r="QNG13" s="219"/>
      <c r="QNH13" s="219"/>
      <c r="QNI13" s="219"/>
      <c r="QNJ13" s="219"/>
      <c r="QNK13" s="219"/>
      <c r="QNL13" s="219"/>
      <c r="QNM13" s="219"/>
      <c r="QNN13" s="219"/>
      <c r="QNO13" s="219"/>
      <c r="QNP13" s="219"/>
      <c r="QNQ13" s="219"/>
      <c r="QNR13" s="219"/>
      <c r="QNS13" s="219"/>
      <c r="QNT13" s="219"/>
      <c r="QNU13" s="219"/>
      <c r="QNV13" s="219"/>
      <c r="QNW13" s="219"/>
      <c r="QNX13" s="219"/>
      <c r="QNY13" s="219"/>
      <c r="QNZ13" s="219"/>
      <c r="QOA13" s="219"/>
      <c r="QOB13" s="219"/>
      <c r="QOC13" s="219"/>
      <c r="QOD13" s="219"/>
      <c r="QOE13" s="219"/>
      <c r="QOF13" s="219"/>
      <c r="QOG13" s="219"/>
      <c r="QOH13" s="219"/>
      <c r="QOI13" s="219"/>
      <c r="QOJ13" s="219"/>
      <c r="QOK13" s="219"/>
      <c r="QOL13" s="219"/>
      <c r="QOM13" s="219"/>
      <c r="QON13" s="219"/>
      <c r="QOO13" s="219"/>
      <c r="QOP13" s="219"/>
      <c r="QOQ13" s="219"/>
      <c r="QOR13" s="219"/>
      <c r="QOS13" s="219"/>
      <c r="QOT13" s="219"/>
      <c r="QOU13" s="219"/>
      <c r="QOV13" s="219"/>
      <c r="QOW13" s="219"/>
      <c r="QOX13" s="219"/>
      <c r="QOY13" s="219"/>
      <c r="QOZ13" s="219"/>
      <c r="QPA13" s="219"/>
      <c r="QPB13" s="219"/>
      <c r="QPC13" s="219"/>
      <c r="QPD13" s="219"/>
      <c r="QPE13" s="219"/>
      <c r="QPF13" s="219"/>
      <c r="QPG13" s="219"/>
      <c r="QPH13" s="219"/>
      <c r="QPI13" s="219"/>
      <c r="QPJ13" s="219"/>
      <c r="QPK13" s="219"/>
      <c r="QPL13" s="219"/>
      <c r="QPM13" s="219"/>
      <c r="QPN13" s="219"/>
      <c r="QPO13" s="219"/>
      <c r="QPP13" s="219"/>
      <c r="QPQ13" s="219"/>
      <c r="QPR13" s="219"/>
      <c r="QPS13" s="219"/>
      <c r="QPT13" s="219"/>
      <c r="QPU13" s="219"/>
      <c r="QPV13" s="219"/>
      <c r="QPW13" s="219"/>
      <c r="QPX13" s="219"/>
      <c r="QPY13" s="219"/>
      <c r="QPZ13" s="219"/>
      <c r="QQA13" s="219"/>
      <c r="QQB13" s="219"/>
      <c r="QQC13" s="219"/>
      <c r="QQD13" s="219"/>
      <c r="QQE13" s="219"/>
      <c r="QQF13" s="219"/>
      <c r="QQG13" s="219"/>
      <c r="QQH13" s="219"/>
      <c r="QQI13" s="219"/>
      <c r="QQJ13" s="219"/>
      <c r="QQK13" s="219"/>
      <c r="QQL13" s="219"/>
      <c r="QQM13" s="219"/>
      <c r="QQN13" s="219"/>
      <c r="QQO13" s="219"/>
      <c r="QQP13" s="219"/>
      <c r="QQQ13" s="219"/>
      <c r="QQR13" s="219"/>
      <c r="QQS13" s="219"/>
      <c r="QQT13" s="219"/>
      <c r="QQU13" s="219"/>
      <c r="QQV13" s="219"/>
      <c r="QQW13" s="219"/>
      <c r="QQX13" s="219"/>
      <c r="QQY13" s="219"/>
      <c r="QQZ13" s="219"/>
      <c r="QRA13" s="219"/>
      <c r="QRB13" s="219"/>
      <c r="QRC13" s="219"/>
      <c r="QRD13" s="219"/>
      <c r="QRE13" s="219"/>
      <c r="QRF13" s="219"/>
      <c r="QRG13" s="219"/>
      <c r="QRH13" s="219"/>
      <c r="QRI13" s="219"/>
      <c r="QRJ13" s="219"/>
      <c r="QRK13" s="219"/>
      <c r="QRL13" s="219"/>
      <c r="QRM13" s="219"/>
      <c r="QRN13" s="219"/>
      <c r="QRO13" s="219"/>
      <c r="QRP13" s="219"/>
      <c r="QRQ13" s="219"/>
      <c r="QRR13" s="219"/>
      <c r="QRS13" s="219"/>
      <c r="QRT13" s="219"/>
      <c r="QRU13" s="219"/>
      <c r="QRV13" s="219"/>
      <c r="QRW13" s="219"/>
      <c r="QRX13" s="219"/>
      <c r="QRY13" s="219"/>
      <c r="QRZ13" s="219"/>
      <c r="QSA13" s="219"/>
      <c r="QSB13" s="219"/>
      <c r="QSC13" s="219"/>
      <c r="QSD13" s="219"/>
      <c r="QSE13" s="219"/>
      <c r="QSF13" s="219"/>
      <c r="QSG13" s="219"/>
      <c r="QSH13" s="219"/>
      <c r="QSI13" s="219"/>
      <c r="QSJ13" s="219"/>
      <c r="QSK13" s="219"/>
      <c r="QSL13" s="219"/>
      <c r="QSM13" s="219"/>
      <c r="QSN13" s="219"/>
      <c r="QSO13" s="219"/>
      <c r="QSP13" s="219"/>
      <c r="QSQ13" s="219"/>
      <c r="QSR13" s="219"/>
      <c r="QSS13" s="219"/>
      <c r="QST13" s="219"/>
      <c r="QSU13" s="219"/>
      <c r="QSV13" s="219"/>
      <c r="QSW13" s="219"/>
      <c r="QSX13" s="219"/>
      <c r="QSY13" s="219"/>
      <c r="QSZ13" s="219"/>
      <c r="QTA13" s="219"/>
      <c r="QTB13" s="219"/>
      <c r="QTC13" s="219"/>
      <c r="QTD13" s="219"/>
      <c r="QTE13" s="219"/>
      <c r="QTF13" s="219"/>
      <c r="QTG13" s="219"/>
      <c r="QTH13" s="219"/>
      <c r="QTI13" s="219"/>
      <c r="QTJ13" s="219"/>
      <c r="QTK13" s="219"/>
      <c r="QTL13" s="219"/>
      <c r="QTM13" s="219"/>
      <c r="QTN13" s="219"/>
      <c r="QTO13" s="219"/>
      <c r="QTP13" s="219"/>
      <c r="QTQ13" s="219"/>
      <c r="QTR13" s="219"/>
      <c r="QTS13" s="219"/>
      <c r="QTT13" s="219"/>
      <c r="QTU13" s="219"/>
      <c r="QTV13" s="219"/>
      <c r="QTW13" s="219"/>
      <c r="QTX13" s="219"/>
      <c r="QTY13" s="219"/>
      <c r="QTZ13" s="219"/>
      <c r="QUA13" s="219"/>
      <c r="QUB13" s="219"/>
      <c r="QUC13" s="219"/>
      <c r="QUD13" s="219"/>
      <c r="QUE13" s="219"/>
      <c r="QUF13" s="219"/>
      <c r="QUG13" s="219"/>
      <c r="QUH13" s="219"/>
      <c r="QUI13" s="219"/>
      <c r="QUJ13" s="219"/>
      <c r="QUK13" s="219"/>
      <c r="QUL13" s="219"/>
      <c r="QUM13" s="219"/>
      <c r="QUN13" s="219"/>
      <c r="QUO13" s="219"/>
      <c r="QUP13" s="219"/>
      <c r="QUQ13" s="219"/>
      <c r="QUR13" s="219"/>
      <c r="QUS13" s="219"/>
      <c r="QUT13" s="219"/>
      <c r="QUU13" s="219"/>
      <c r="QUV13" s="219"/>
      <c r="QUW13" s="219"/>
      <c r="QUX13" s="219"/>
      <c r="QUY13" s="219"/>
      <c r="QUZ13" s="219"/>
      <c r="QVA13" s="219"/>
      <c r="QVB13" s="219"/>
      <c r="QVC13" s="219"/>
      <c r="QVD13" s="219"/>
      <c r="QVE13" s="219"/>
      <c r="QVF13" s="219"/>
      <c r="QVG13" s="219"/>
      <c r="QVH13" s="219"/>
      <c r="QVI13" s="219"/>
      <c r="QVJ13" s="219"/>
      <c r="QVK13" s="219"/>
      <c r="QVL13" s="219"/>
      <c r="QVM13" s="219"/>
      <c r="QVN13" s="219"/>
      <c r="QVO13" s="219"/>
      <c r="QVP13" s="219"/>
      <c r="QVQ13" s="219"/>
      <c r="QVR13" s="219"/>
      <c r="QVS13" s="219"/>
      <c r="QVT13" s="219"/>
      <c r="QVU13" s="219"/>
      <c r="QVV13" s="219"/>
      <c r="QVW13" s="219"/>
      <c r="QVX13" s="219"/>
      <c r="QVY13" s="219"/>
      <c r="QVZ13" s="219"/>
      <c r="QWA13" s="219"/>
      <c r="QWB13" s="219"/>
      <c r="QWC13" s="219"/>
      <c r="QWD13" s="219"/>
      <c r="QWE13" s="219"/>
      <c r="QWF13" s="219"/>
      <c r="QWG13" s="219"/>
      <c r="QWH13" s="219"/>
      <c r="QWI13" s="219"/>
      <c r="QWJ13" s="219"/>
      <c r="QWK13" s="219"/>
      <c r="QWL13" s="219"/>
      <c r="QWM13" s="219"/>
      <c r="QWN13" s="219"/>
      <c r="QWO13" s="219"/>
      <c r="QWP13" s="219"/>
      <c r="QWQ13" s="219"/>
      <c r="QWR13" s="219"/>
      <c r="QWS13" s="219"/>
      <c r="QWT13" s="219"/>
      <c r="QWU13" s="219"/>
      <c r="QWV13" s="219"/>
      <c r="QWW13" s="219"/>
      <c r="QWX13" s="219"/>
      <c r="QWY13" s="219"/>
      <c r="QWZ13" s="219"/>
      <c r="QXA13" s="219"/>
      <c r="QXB13" s="219"/>
      <c r="QXC13" s="219"/>
      <c r="QXD13" s="219"/>
      <c r="QXE13" s="219"/>
      <c r="QXF13" s="219"/>
      <c r="QXG13" s="219"/>
      <c r="QXH13" s="219"/>
      <c r="QXI13" s="219"/>
      <c r="QXJ13" s="219"/>
      <c r="QXK13" s="219"/>
      <c r="QXL13" s="219"/>
      <c r="QXM13" s="219"/>
      <c r="QXN13" s="219"/>
      <c r="QXO13" s="219"/>
      <c r="QXP13" s="219"/>
      <c r="QXQ13" s="219"/>
      <c r="QXR13" s="219"/>
      <c r="QXS13" s="219"/>
      <c r="QXT13" s="219"/>
      <c r="QXU13" s="219"/>
      <c r="QXV13" s="219"/>
      <c r="QXW13" s="219"/>
      <c r="QXX13" s="219"/>
      <c r="QXY13" s="219"/>
      <c r="QXZ13" s="219"/>
      <c r="QYA13" s="219"/>
      <c r="QYB13" s="219"/>
      <c r="QYC13" s="219"/>
      <c r="QYD13" s="219"/>
      <c r="QYE13" s="219"/>
      <c r="QYF13" s="219"/>
      <c r="QYG13" s="219"/>
      <c r="QYH13" s="219"/>
      <c r="QYI13" s="219"/>
      <c r="QYJ13" s="219"/>
      <c r="QYK13" s="219"/>
      <c r="QYL13" s="219"/>
      <c r="QYM13" s="219"/>
      <c r="QYN13" s="219"/>
      <c r="QYO13" s="219"/>
      <c r="QYP13" s="219"/>
      <c r="QYQ13" s="219"/>
      <c r="QYR13" s="219"/>
      <c r="QYS13" s="219"/>
      <c r="QYT13" s="219"/>
      <c r="QYU13" s="219"/>
      <c r="QYV13" s="219"/>
      <c r="QYW13" s="219"/>
      <c r="QYX13" s="219"/>
      <c r="QYY13" s="219"/>
      <c r="QYZ13" s="219"/>
      <c r="QZA13" s="219"/>
      <c r="QZB13" s="219"/>
      <c r="QZC13" s="219"/>
      <c r="QZD13" s="219"/>
      <c r="QZE13" s="219"/>
      <c r="QZF13" s="219"/>
      <c r="QZG13" s="219"/>
      <c r="QZH13" s="219"/>
      <c r="QZI13" s="219"/>
      <c r="QZJ13" s="219"/>
      <c r="QZK13" s="219"/>
      <c r="QZL13" s="219"/>
      <c r="QZM13" s="219"/>
      <c r="QZN13" s="219"/>
      <c r="QZO13" s="219"/>
      <c r="QZP13" s="219"/>
      <c r="QZQ13" s="219"/>
      <c r="QZR13" s="219"/>
      <c r="QZS13" s="219"/>
      <c r="QZT13" s="219"/>
      <c r="QZU13" s="219"/>
      <c r="QZV13" s="219"/>
      <c r="QZW13" s="219"/>
      <c r="QZX13" s="219"/>
      <c r="QZY13" s="219"/>
      <c r="QZZ13" s="219"/>
      <c r="RAA13" s="219"/>
      <c r="RAB13" s="219"/>
      <c r="RAC13" s="219"/>
      <c r="RAD13" s="219"/>
      <c r="RAE13" s="219"/>
      <c r="RAF13" s="219"/>
      <c r="RAG13" s="219"/>
      <c r="RAH13" s="219"/>
      <c r="RAI13" s="219"/>
      <c r="RAJ13" s="219"/>
      <c r="RAK13" s="219"/>
      <c r="RAL13" s="219"/>
      <c r="RAM13" s="219"/>
      <c r="RAN13" s="219"/>
      <c r="RAO13" s="219"/>
      <c r="RAP13" s="219"/>
      <c r="RAQ13" s="219"/>
      <c r="RAR13" s="219"/>
      <c r="RAS13" s="219"/>
      <c r="RAT13" s="219"/>
      <c r="RAU13" s="219"/>
      <c r="RAV13" s="219"/>
      <c r="RAW13" s="219"/>
      <c r="RAX13" s="219"/>
      <c r="RAY13" s="219"/>
      <c r="RAZ13" s="219"/>
      <c r="RBA13" s="219"/>
      <c r="RBB13" s="219"/>
      <c r="RBC13" s="219"/>
      <c r="RBD13" s="219"/>
      <c r="RBE13" s="219"/>
      <c r="RBF13" s="219"/>
      <c r="RBG13" s="219"/>
      <c r="RBH13" s="219"/>
      <c r="RBI13" s="219"/>
      <c r="RBJ13" s="219"/>
      <c r="RBK13" s="219"/>
      <c r="RBL13" s="219"/>
      <c r="RBM13" s="219"/>
      <c r="RBN13" s="219"/>
      <c r="RBO13" s="219"/>
      <c r="RBP13" s="219"/>
      <c r="RBQ13" s="219"/>
      <c r="RBR13" s="219"/>
      <c r="RBS13" s="219"/>
      <c r="RBT13" s="219"/>
      <c r="RBU13" s="219"/>
      <c r="RBV13" s="219"/>
      <c r="RBW13" s="219"/>
      <c r="RBX13" s="219"/>
      <c r="RBY13" s="219"/>
      <c r="RBZ13" s="219"/>
      <c r="RCA13" s="219"/>
      <c r="RCB13" s="219"/>
      <c r="RCC13" s="219"/>
      <c r="RCD13" s="219"/>
      <c r="RCE13" s="219"/>
      <c r="RCF13" s="219"/>
      <c r="RCG13" s="219"/>
      <c r="RCH13" s="219"/>
      <c r="RCI13" s="219"/>
      <c r="RCJ13" s="219"/>
      <c r="RCK13" s="219"/>
      <c r="RCL13" s="219"/>
      <c r="RCM13" s="219"/>
      <c r="RCN13" s="219"/>
      <c r="RCO13" s="219"/>
      <c r="RCP13" s="219"/>
      <c r="RCQ13" s="219"/>
      <c r="RCR13" s="219"/>
      <c r="RCS13" s="219"/>
      <c r="RCT13" s="219"/>
      <c r="RCU13" s="219"/>
      <c r="RCV13" s="219"/>
      <c r="RCW13" s="219"/>
      <c r="RCX13" s="219"/>
      <c r="RCY13" s="219"/>
      <c r="RCZ13" s="219"/>
      <c r="RDA13" s="219"/>
      <c r="RDB13" s="219"/>
      <c r="RDC13" s="219"/>
      <c r="RDD13" s="219"/>
      <c r="RDE13" s="219"/>
      <c r="RDF13" s="219"/>
      <c r="RDG13" s="219"/>
      <c r="RDH13" s="219"/>
      <c r="RDI13" s="219"/>
      <c r="RDJ13" s="219"/>
      <c r="RDK13" s="219"/>
      <c r="RDL13" s="219"/>
      <c r="RDM13" s="219"/>
      <c r="RDN13" s="219"/>
      <c r="RDO13" s="219"/>
      <c r="RDP13" s="219"/>
      <c r="RDQ13" s="219"/>
      <c r="RDR13" s="219"/>
      <c r="RDS13" s="219"/>
      <c r="RDT13" s="219"/>
      <c r="RDU13" s="219"/>
      <c r="RDV13" s="219"/>
      <c r="RDW13" s="219"/>
      <c r="RDX13" s="219"/>
      <c r="RDY13" s="219"/>
      <c r="RDZ13" s="219"/>
      <c r="REA13" s="219"/>
      <c r="REB13" s="219"/>
      <c r="REC13" s="219"/>
      <c r="RED13" s="219"/>
      <c r="REE13" s="219"/>
      <c r="REF13" s="219"/>
      <c r="REG13" s="219"/>
      <c r="REH13" s="219"/>
      <c r="REI13" s="219"/>
      <c r="REJ13" s="219"/>
      <c r="REK13" s="219"/>
      <c r="REL13" s="219"/>
      <c r="REM13" s="219"/>
      <c r="REN13" s="219"/>
      <c r="REO13" s="219"/>
      <c r="REP13" s="219"/>
      <c r="REQ13" s="219"/>
      <c r="RER13" s="219"/>
      <c r="RES13" s="219"/>
      <c r="RET13" s="219"/>
      <c r="REU13" s="219"/>
      <c r="REV13" s="219"/>
      <c r="REW13" s="219"/>
      <c r="REX13" s="219"/>
      <c r="REY13" s="219"/>
      <c r="REZ13" s="219"/>
      <c r="RFA13" s="219"/>
      <c r="RFB13" s="219"/>
      <c r="RFC13" s="219"/>
      <c r="RFD13" s="219"/>
      <c r="RFE13" s="219"/>
      <c r="RFF13" s="219"/>
      <c r="RFG13" s="219"/>
      <c r="RFH13" s="219"/>
      <c r="RFI13" s="219"/>
      <c r="RFJ13" s="219"/>
      <c r="RFK13" s="219"/>
      <c r="RFL13" s="219"/>
      <c r="RFM13" s="219"/>
      <c r="RFN13" s="219"/>
      <c r="RFO13" s="219"/>
      <c r="RFP13" s="219"/>
      <c r="RFQ13" s="219"/>
      <c r="RFR13" s="219"/>
      <c r="RFS13" s="219"/>
      <c r="RFT13" s="219"/>
      <c r="RFU13" s="219"/>
      <c r="RFV13" s="219"/>
      <c r="RFW13" s="219"/>
      <c r="RFX13" s="219"/>
      <c r="RFY13" s="219"/>
      <c r="RFZ13" s="219"/>
      <c r="RGA13" s="219"/>
      <c r="RGB13" s="219"/>
      <c r="RGC13" s="219"/>
      <c r="RGD13" s="219"/>
      <c r="RGE13" s="219"/>
      <c r="RGF13" s="219"/>
      <c r="RGG13" s="219"/>
      <c r="RGH13" s="219"/>
      <c r="RGI13" s="219"/>
      <c r="RGJ13" s="219"/>
      <c r="RGK13" s="219"/>
      <c r="RGL13" s="219"/>
      <c r="RGM13" s="219"/>
      <c r="RGN13" s="219"/>
      <c r="RGO13" s="219"/>
      <c r="RGP13" s="219"/>
      <c r="RGQ13" s="219"/>
      <c r="RGR13" s="219"/>
      <c r="RGS13" s="219"/>
      <c r="RGT13" s="219"/>
      <c r="RGU13" s="219"/>
      <c r="RGV13" s="219"/>
      <c r="RGW13" s="219"/>
      <c r="RGX13" s="219"/>
      <c r="RGY13" s="219"/>
      <c r="RGZ13" s="219"/>
      <c r="RHA13" s="219"/>
      <c r="RHB13" s="219"/>
      <c r="RHC13" s="219"/>
      <c r="RHD13" s="219"/>
      <c r="RHE13" s="219"/>
      <c r="RHF13" s="219"/>
      <c r="RHG13" s="219"/>
      <c r="RHH13" s="219"/>
      <c r="RHI13" s="219"/>
      <c r="RHJ13" s="219"/>
      <c r="RHK13" s="219"/>
      <c r="RHL13" s="219"/>
      <c r="RHM13" s="219"/>
      <c r="RHN13" s="219"/>
      <c r="RHO13" s="219"/>
      <c r="RHP13" s="219"/>
      <c r="RHQ13" s="219"/>
      <c r="RHR13" s="219"/>
      <c r="RHS13" s="219"/>
      <c r="RHT13" s="219"/>
      <c r="RHU13" s="219"/>
      <c r="RHV13" s="219"/>
      <c r="RHW13" s="219"/>
      <c r="RHX13" s="219"/>
      <c r="RHY13" s="219"/>
      <c r="RHZ13" s="219"/>
      <c r="RIA13" s="219"/>
      <c r="RIB13" s="219"/>
      <c r="RIC13" s="219"/>
      <c r="RID13" s="219"/>
      <c r="RIE13" s="219"/>
      <c r="RIF13" s="219"/>
      <c r="RIG13" s="219"/>
      <c r="RIH13" s="219"/>
      <c r="RII13" s="219"/>
      <c r="RIJ13" s="219"/>
      <c r="RIK13" s="219"/>
      <c r="RIL13" s="219"/>
      <c r="RIM13" s="219"/>
      <c r="RIN13" s="219"/>
      <c r="RIO13" s="219"/>
      <c r="RIP13" s="219"/>
      <c r="RIQ13" s="219"/>
      <c r="RIR13" s="219"/>
      <c r="RIS13" s="219"/>
      <c r="RIT13" s="219"/>
      <c r="RIU13" s="219"/>
      <c r="RIV13" s="219"/>
      <c r="RIW13" s="219"/>
      <c r="RIX13" s="219"/>
      <c r="RIY13" s="219"/>
      <c r="RIZ13" s="219"/>
      <c r="RJA13" s="219"/>
      <c r="RJB13" s="219"/>
      <c r="RJC13" s="219"/>
      <c r="RJD13" s="219"/>
      <c r="RJE13" s="219"/>
      <c r="RJF13" s="219"/>
      <c r="RJG13" s="219"/>
      <c r="RJH13" s="219"/>
      <c r="RJI13" s="219"/>
      <c r="RJJ13" s="219"/>
      <c r="RJK13" s="219"/>
      <c r="RJL13" s="219"/>
      <c r="RJM13" s="219"/>
      <c r="RJN13" s="219"/>
      <c r="RJO13" s="219"/>
      <c r="RJP13" s="219"/>
      <c r="RJQ13" s="219"/>
      <c r="RJR13" s="219"/>
      <c r="RJS13" s="219"/>
      <c r="RJT13" s="219"/>
      <c r="RJU13" s="219"/>
      <c r="RJV13" s="219"/>
      <c r="RJW13" s="219"/>
      <c r="RJX13" s="219"/>
      <c r="RJY13" s="219"/>
      <c r="RJZ13" s="219"/>
      <c r="RKA13" s="219"/>
      <c r="RKB13" s="219"/>
      <c r="RKC13" s="219"/>
      <c r="RKD13" s="219"/>
      <c r="RKE13" s="219"/>
      <c r="RKF13" s="219"/>
      <c r="RKG13" s="219"/>
      <c r="RKH13" s="219"/>
      <c r="RKI13" s="219"/>
      <c r="RKJ13" s="219"/>
      <c r="RKK13" s="219"/>
      <c r="RKL13" s="219"/>
      <c r="RKM13" s="219"/>
      <c r="RKN13" s="219"/>
      <c r="RKO13" s="219"/>
      <c r="RKP13" s="219"/>
      <c r="RKQ13" s="219"/>
      <c r="RKR13" s="219"/>
      <c r="RKS13" s="219"/>
      <c r="RKT13" s="219"/>
      <c r="RKU13" s="219"/>
      <c r="RKV13" s="219"/>
      <c r="RKW13" s="219"/>
      <c r="RKX13" s="219"/>
      <c r="RKY13" s="219"/>
      <c r="RKZ13" s="219"/>
      <c r="RLA13" s="219"/>
      <c r="RLB13" s="219"/>
      <c r="RLC13" s="219"/>
      <c r="RLD13" s="219"/>
      <c r="RLE13" s="219"/>
      <c r="RLF13" s="219"/>
      <c r="RLG13" s="219"/>
      <c r="RLH13" s="219"/>
      <c r="RLI13" s="219"/>
      <c r="RLJ13" s="219"/>
      <c r="RLK13" s="219"/>
      <c r="RLL13" s="219"/>
      <c r="RLM13" s="219"/>
      <c r="RLN13" s="219"/>
      <c r="RLO13" s="219"/>
      <c r="RLP13" s="219"/>
      <c r="RLQ13" s="219"/>
      <c r="RLR13" s="219"/>
      <c r="RLS13" s="219"/>
      <c r="RLT13" s="219"/>
      <c r="RLU13" s="219"/>
      <c r="RLV13" s="219"/>
      <c r="RLW13" s="219"/>
      <c r="RLX13" s="219"/>
      <c r="RLY13" s="219"/>
      <c r="RLZ13" s="219"/>
      <c r="RMA13" s="219"/>
      <c r="RMB13" s="219"/>
      <c r="RMC13" s="219"/>
      <c r="RMD13" s="219"/>
      <c r="RME13" s="219"/>
      <c r="RMF13" s="219"/>
      <c r="RMG13" s="219"/>
      <c r="RMH13" s="219"/>
      <c r="RMI13" s="219"/>
      <c r="RMJ13" s="219"/>
      <c r="RMK13" s="219"/>
      <c r="RML13" s="219"/>
      <c r="RMM13" s="219"/>
      <c r="RMN13" s="219"/>
      <c r="RMO13" s="219"/>
      <c r="RMP13" s="219"/>
      <c r="RMQ13" s="219"/>
      <c r="RMR13" s="219"/>
      <c r="RMS13" s="219"/>
      <c r="RMT13" s="219"/>
      <c r="RMU13" s="219"/>
      <c r="RMV13" s="219"/>
      <c r="RMW13" s="219"/>
      <c r="RMX13" s="219"/>
      <c r="RMY13" s="219"/>
      <c r="RMZ13" s="219"/>
      <c r="RNA13" s="219"/>
      <c r="RNB13" s="219"/>
      <c r="RNC13" s="219"/>
      <c r="RND13" s="219"/>
      <c r="RNE13" s="219"/>
      <c r="RNF13" s="219"/>
      <c r="RNG13" s="219"/>
      <c r="RNH13" s="219"/>
      <c r="RNI13" s="219"/>
      <c r="RNJ13" s="219"/>
      <c r="RNK13" s="219"/>
      <c r="RNL13" s="219"/>
      <c r="RNM13" s="219"/>
      <c r="RNN13" s="219"/>
      <c r="RNO13" s="219"/>
      <c r="RNP13" s="219"/>
      <c r="RNQ13" s="219"/>
      <c r="RNR13" s="219"/>
      <c r="RNS13" s="219"/>
      <c r="RNT13" s="219"/>
      <c r="RNU13" s="219"/>
      <c r="RNV13" s="219"/>
      <c r="RNW13" s="219"/>
      <c r="RNX13" s="219"/>
      <c r="RNY13" s="219"/>
      <c r="RNZ13" s="219"/>
      <c r="ROA13" s="219"/>
      <c r="ROB13" s="219"/>
      <c r="ROC13" s="219"/>
      <c r="ROD13" s="219"/>
      <c r="ROE13" s="219"/>
      <c r="ROF13" s="219"/>
      <c r="ROG13" s="219"/>
      <c r="ROH13" s="219"/>
      <c r="ROI13" s="219"/>
      <c r="ROJ13" s="219"/>
      <c r="ROK13" s="219"/>
      <c r="ROL13" s="219"/>
      <c r="ROM13" s="219"/>
      <c r="RON13" s="219"/>
      <c r="ROO13" s="219"/>
      <c r="ROP13" s="219"/>
      <c r="ROQ13" s="219"/>
      <c r="ROR13" s="219"/>
      <c r="ROS13" s="219"/>
      <c r="ROT13" s="219"/>
      <c r="ROU13" s="219"/>
      <c r="ROV13" s="219"/>
      <c r="ROW13" s="219"/>
      <c r="ROX13" s="219"/>
      <c r="ROY13" s="219"/>
      <c r="ROZ13" s="219"/>
      <c r="RPA13" s="219"/>
      <c r="RPB13" s="219"/>
      <c r="RPC13" s="219"/>
      <c r="RPD13" s="219"/>
      <c r="RPE13" s="219"/>
      <c r="RPF13" s="219"/>
      <c r="RPG13" s="219"/>
      <c r="RPH13" s="219"/>
      <c r="RPI13" s="219"/>
      <c r="RPJ13" s="219"/>
      <c r="RPK13" s="219"/>
      <c r="RPL13" s="219"/>
      <c r="RPM13" s="219"/>
      <c r="RPN13" s="219"/>
      <c r="RPO13" s="219"/>
      <c r="RPP13" s="219"/>
      <c r="RPQ13" s="219"/>
      <c r="RPR13" s="219"/>
      <c r="RPS13" s="219"/>
      <c r="RPT13" s="219"/>
      <c r="RPU13" s="219"/>
      <c r="RPV13" s="219"/>
      <c r="RPW13" s="219"/>
      <c r="RPX13" s="219"/>
      <c r="RPY13" s="219"/>
      <c r="RPZ13" s="219"/>
      <c r="RQA13" s="219"/>
      <c r="RQB13" s="219"/>
      <c r="RQC13" s="219"/>
      <c r="RQD13" s="219"/>
      <c r="RQE13" s="219"/>
      <c r="RQF13" s="219"/>
      <c r="RQG13" s="219"/>
      <c r="RQH13" s="219"/>
      <c r="RQI13" s="219"/>
      <c r="RQJ13" s="219"/>
      <c r="RQK13" s="219"/>
      <c r="RQL13" s="219"/>
      <c r="RQM13" s="219"/>
      <c r="RQN13" s="219"/>
      <c r="RQO13" s="219"/>
      <c r="RQP13" s="219"/>
      <c r="RQQ13" s="219"/>
      <c r="RQR13" s="219"/>
      <c r="RQS13" s="219"/>
      <c r="RQT13" s="219"/>
      <c r="RQU13" s="219"/>
      <c r="RQV13" s="219"/>
      <c r="RQW13" s="219"/>
      <c r="RQX13" s="219"/>
      <c r="RQY13" s="219"/>
      <c r="RQZ13" s="219"/>
      <c r="RRA13" s="219"/>
      <c r="RRB13" s="219"/>
      <c r="RRC13" s="219"/>
      <c r="RRD13" s="219"/>
      <c r="RRE13" s="219"/>
      <c r="RRF13" s="219"/>
      <c r="RRG13" s="219"/>
      <c r="RRH13" s="219"/>
      <c r="RRI13" s="219"/>
      <c r="RRJ13" s="219"/>
      <c r="RRK13" s="219"/>
      <c r="RRL13" s="219"/>
      <c r="RRM13" s="219"/>
      <c r="RRN13" s="219"/>
      <c r="RRO13" s="219"/>
      <c r="RRP13" s="219"/>
      <c r="RRQ13" s="219"/>
      <c r="RRR13" s="219"/>
      <c r="RRS13" s="219"/>
      <c r="RRT13" s="219"/>
      <c r="RRU13" s="219"/>
      <c r="RRV13" s="219"/>
      <c r="RRW13" s="219"/>
      <c r="RRX13" s="219"/>
      <c r="RRY13" s="219"/>
      <c r="RRZ13" s="219"/>
      <c r="RSA13" s="219"/>
      <c r="RSB13" s="219"/>
      <c r="RSC13" s="219"/>
      <c r="RSD13" s="219"/>
      <c r="RSE13" s="219"/>
      <c r="RSF13" s="219"/>
      <c r="RSG13" s="219"/>
      <c r="RSH13" s="219"/>
      <c r="RSI13" s="219"/>
      <c r="RSJ13" s="219"/>
      <c r="RSK13" s="219"/>
      <c r="RSL13" s="219"/>
      <c r="RSM13" s="219"/>
      <c r="RSN13" s="219"/>
      <c r="RSO13" s="219"/>
      <c r="RSP13" s="219"/>
      <c r="RSQ13" s="219"/>
      <c r="RSR13" s="219"/>
      <c r="RSS13" s="219"/>
      <c r="RST13" s="219"/>
      <c r="RSU13" s="219"/>
      <c r="RSV13" s="219"/>
      <c r="RSW13" s="219"/>
      <c r="RSX13" s="219"/>
      <c r="RSY13" s="219"/>
      <c r="RSZ13" s="219"/>
      <c r="RTA13" s="219"/>
      <c r="RTB13" s="219"/>
      <c r="RTC13" s="219"/>
      <c r="RTD13" s="219"/>
      <c r="RTE13" s="219"/>
      <c r="RTF13" s="219"/>
      <c r="RTG13" s="219"/>
      <c r="RTH13" s="219"/>
      <c r="RTI13" s="219"/>
      <c r="RTJ13" s="219"/>
      <c r="RTK13" s="219"/>
      <c r="RTL13" s="219"/>
      <c r="RTM13" s="219"/>
      <c r="RTN13" s="219"/>
      <c r="RTO13" s="219"/>
      <c r="RTP13" s="219"/>
      <c r="RTQ13" s="219"/>
      <c r="RTR13" s="219"/>
      <c r="RTS13" s="219"/>
      <c r="RTT13" s="219"/>
      <c r="RTU13" s="219"/>
      <c r="RTV13" s="219"/>
      <c r="RTW13" s="219"/>
      <c r="RTX13" s="219"/>
      <c r="RTY13" s="219"/>
      <c r="RTZ13" s="219"/>
      <c r="RUA13" s="219"/>
      <c r="RUB13" s="219"/>
      <c r="RUC13" s="219"/>
      <c r="RUD13" s="219"/>
      <c r="RUE13" s="219"/>
      <c r="RUF13" s="219"/>
      <c r="RUG13" s="219"/>
      <c r="RUH13" s="219"/>
      <c r="RUI13" s="219"/>
      <c r="RUJ13" s="219"/>
      <c r="RUK13" s="219"/>
      <c r="RUL13" s="219"/>
      <c r="RUM13" s="219"/>
      <c r="RUN13" s="219"/>
      <c r="RUO13" s="219"/>
      <c r="RUP13" s="219"/>
      <c r="RUQ13" s="219"/>
      <c r="RUR13" s="219"/>
      <c r="RUS13" s="219"/>
      <c r="RUT13" s="219"/>
      <c r="RUU13" s="219"/>
      <c r="RUV13" s="219"/>
      <c r="RUW13" s="219"/>
      <c r="RUX13" s="219"/>
      <c r="RUY13" s="219"/>
      <c r="RUZ13" s="219"/>
      <c r="RVA13" s="219"/>
      <c r="RVB13" s="219"/>
      <c r="RVC13" s="219"/>
      <c r="RVD13" s="219"/>
      <c r="RVE13" s="219"/>
      <c r="RVF13" s="219"/>
      <c r="RVG13" s="219"/>
      <c r="RVH13" s="219"/>
      <c r="RVI13" s="219"/>
      <c r="RVJ13" s="219"/>
      <c r="RVK13" s="219"/>
      <c r="RVL13" s="219"/>
      <c r="RVM13" s="219"/>
      <c r="RVN13" s="219"/>
      <c r="RVO13" s="219"/>
      <c r="RVP13" s="219"/>
      <c r="RVQ13" s="219"/>
      <c r="RVR13" s="219"/>
      <c r="RVS13" s="219"/>
      <c r="RVT13" s="219"/>
      <c r="RVU13" s="219"/>
      <c r="RVV13" s="219"/>
      <c r="RVW13" s="219"/>
      <c r="RVX13" s="219"/>
      <c r="RVY13" s="219"/>
      <c r="RVZ13" s="219"/>
      <c r="RWA13" s="219"/>
      <c r="RWB13" s="219"/>
      <c r="RWC13" s="219"/>
      <c r="RWD13" s="219"/>
      <c r="RWE13" s="219"/>
      <c r="RWF13" s="219"/>
      <c r="RWG13" s="219"/>
      <c r="RWH13" s="219"/>
      <c r="RWI13" s="219"/>
      <c r="RWJ13" s="219"/>
      <c r="RWK13" s="219"/>
      <c r="RWL13" s="219"/>
      <c r="RWM13" s="219"/>
      <c r="RWN13" s="219"/>
      <c r="RWO13" s="219"/>
      <c r="RWP13" s="219"/>
      <c r="RWQ13" s="219"/>
      <c r="RWR13" s="219"/>
      <c r="RWS13" s="219"/>
      <c r="RWT13" s="219"/>
      <c r="RWU13" s="219"/>
      <c r="RWV13" s="219"/>
      <c r="RWW13" s="219"/>
      <c r="RWX13" s="219"/>
      <c r="RWY13" s="219"/>
      <c r="RWZ13" s="219"/>
      <c r="RXA13" s="219"/>
      <c r="RXB13" s="219"/>
      <c r="RXC13" s="219"/>
      <c r="RXD13" s="219"/>
      <c r="RXE13" s="219"/>
      <c r="RXF13" s="219"/>
      <c r="RXG13" s="219"/>
      <c r="RXH13" s="219"/>
      <c r="RXI13" s="219"/>
      <c r="RXJ13" s="219"/>
      <c r="RXK13" s="219"/>
      <c r="RXL13" s="219"/>
      <c r="RXM13" s="219"/>
      <c r="RXN13" s="219"/>
      <c r="RXO13" s="219"/>
      <c r="RXP13" s="219"/>
      <c r="RXQ13" s="219"/>
      <c r="RXR13" s="219"/>
      <c r="RXS13" s="219"/>
      <c r="RXT13" s="219"/>
      <c r="RXU13" s="219"/>
      <c r="RXV13" s="219"/>
      <c r="RXW13" s="219"/>
      <c r="RXX13" s="219"/>
      <c r="RXY13" s="219"/>
      <c r="RXZ13" s="219"/>
      <c r="RYA13" s="219"/>
      <c r="RYB13" s="219"/>
      <c r="RYC13" s="219"/>
      <c r="RYD13" s="219"/>
      <c r="RYE13" s="219"/>
      <c r="RYF13" s="219"/>
      <c r="RYG13" s="219"/>
      <c r="RYH13" s="219"/>
      <c r="RYI13" s="219"/>
      <c r="RYJ13" s="219"/>
      <c r="RYK13" s="219"/>
      <c r="RYL13" s="219"/>
      <c r="RYM13" s="219"/>
      <c r="RYN13" s="219"/>
      <c r="RYO13" s="219"/>
      <c r="RYP13" s="219"/>
      <c r="RYQ13" s="219"/>
      <c r="RYR13" s="219"/>
      <c r="RYS13" s="219"/>
      <c r="RYT13" s="219"/>
      <c r="RYU13" s="219"/>
      <c r="RYV13" s="219"/>
      <c r="RYW13" s="219"/>
      <c r="RYX13" s="219"/>
      <c r="RYY13" s="219"/>
      <c r="RYZ13" s="219"/>
      <c r="RZA13" s="219"/>
      <c r="RZB13" s="219"/>
      <c r="RZC13" s="219"/>
      <c r="RZD13" s="219"/>
      <c r="RZE13" s="219"/>
      <c r="RZF13" s="219"/>
      <c r="RZG13" s="219"/>
      <c r="RZH13" s="219"/>
      <c r="RZI13" s="219"/>
      <c r="RZJ13" s="219"/>
      <c r="RZK13" s="219"/>
      <c r="RZL13" s="219"/>
      <c r="RZM13" s="219"/>
      <c r="RZN13" s="219"/>
      <c r="RZO13" s="219"/>
      <c r="RZP13" s="219"/>
      <c r="RZQ13" s="219"/>
      <c r="RZR13" s="219"/>
      <c r="RZS13" s="219"/>
      <c r="RZT13" s="219"/>
      <c r="RZU13" s="219"/>
      <c r="RZV13" s="219"/>
      <c r="RZW13" s="219"/>
      <c r="RZX13" s="219"/>
      <c r="RZY13" s="219"/>
      <c r="RZZ13" s="219"/>
      <c r="SAA13" s="219"/>
      <c r="SAB13" s="219"/>
      <c r="SAC13" s="219"/>
      <c r="SAD13" s="219"/>
      <c r="SAE13" s="219"/>
      <c r="SAF13" s="219"/>
      <c r="SAG13" s="219"/>
      <c r="SAH13" s="219"/>
      <c r="SAI13" s="219"/>
      <c r="SAJ13" s="219"/>
      <c r="SAK13" s="219"/>
      <c r="SAL13" s="219"/>
      <c r="SAM13" s="219"/>
      <c r="SAN13" s="219"/>
      <c r="SAO13" s="219"/>
      <c r="SAP13" s="219"/>
      <c r="SAQ13" s="219"/>
      <c r="SAR13" s="219"/>
      <c r="SAS13" s="219"/>
      <c r="SAT13" s="219"/>
      <c r="SAU13" s="219"/>
      <c r="SAV13" s="219"/>
      <c r="SAW13" s="219"/>
      <c r="SAX13" s="219"/>
      <c r="SAY13" s="219"/>
      <c r="SAZ13" s="219"/>
      <c r="SBA13" s="219"/>
      <c r="SBB13" s="219"/>
      <c r="SBC13" s="219"/>
      <c r="SBD13" s="219"/>
      <c r="SBE13" s="219"/>
      <c r="SBF13" s="219"/>
      <c r="SBG13" s="219"/>
      <c r="SBH13" s="219"/>
      <c r="SBI13" s="219"/>
      <c r="SBJ13" s="219"/>
      <c r="SBK13" s="219"/>
      <c r="SBL13" s="219"/>
      <c r="SBM13" s="219"/>
      <c r="SBN13" s="219"/>
      <c r="SBO13" s="219"/>
      <c r="SBP13" s="219"/>
      <c r="SBQ13" s="219"/>
      <c r="SBR13" s="219"/>
      <c r="SBS13" s="219"/>
      <c r="SBT13" s="219"/>
      <c r="SBU13" s="219"/>
      <c r="SBV13" s="219"/>
      <c r="SBW13" s="219"/>
      <c r="SBX13" s="219"/>
      <c r="SBY13" s="219"/>
      <c r="SBZ13" s="219"/>
      <c r="SCA13" s="219"/>
      <c r="SCB13" s="219"/>
      <c r="SCC13" s="219"/>
      <c r="SCD13" s="219"/>
      <c r="SCE13" s="219"/>
      <c r="SCF13" s="219"/>
      <c r="SCG13" s="219"/>
      <c r="SCH13" s="219"/>
      <c r="SCI13" s="219"/>
      <c r="SCJ13" s="219"/>
      <c r="SCK13" s="219"/>
      <c r="SCL13" s="219"/>
      <c r="SCM13" s="219"/>
      <c r="SCN13" s="219"/>
      <c r="SCO13" s="219"/>
      <c r="SCP13" s="219"/>
      <c r="SCQ13" s="219"/>
      <c r="SCR13" s="219"/>
      <c r="SCS13" s="219"/>
      <c r="SCT13" s="219"/>
      <c r="SCU13" s="219"/>
      <c r="SCV13" s="219"/>
      <c r="SCW13" s="219"/>
      <c r="SCX13" s="219"/>
      <c r="SCY13" s="219"/>
      <c r="SCZ13" s="219"/>
      <c r="SDA13" s="219"/>
      <c r="SDB13" s="219"/>
      <c r="SDC13" s="219"/>
      <c r="SDD13" s="219"/>
      <c r="SDE13" s="219"/>
      <c r="SDF13" s="219"/>
      <c r="SDG13" s="219"/>
      <c r="SDH13" s="219"/>
      <c r="SDI13" s="219"/>
      <c r="SDJ13" s="219"/>
      <c r="SDK13" s="219"/>
      <c r="SDL13" s="219"/>
      <c r="SDM13" s="219"/>
      <c r="SDN13" s="219"/>
      <c r="SDO13" s="219"/>
      <c r="SDP13" s="219"/>
      <c r="SDQ13" s="219"/>
      <c r="SDR13" s="219"/>
      <c r="SDS13" s="219"/>
      <c r="SDT13" s="219"/>
      <c r="SDU13" s="219"/>
      <c r="SDV13" s="219"/>
      <c r="SDW13" s="219"/>
      <c r="SDX13" s="219"/>
      <c r="SDY13" s="219"/>
      <c r="SDZ13" s="219"/>
      <c r="SEA13" s="219"/>
      <c r="SEB13" s="219"/>
      <c r="SEC13" s="219"/>
      <c r="SED13" s="219"/>
      <c r="SEE13" s="219"/>
      <c r="SEF13" s="219"/>
      <c r="SEG13" s="219"/>
      <c r="SEH13" s="219"/>
      <c r="SEI13" s="219"/>
      <c r="SEJ13" s="219"/>
      <c r="SEK13" s="219"/>
      <c r="SEL13" s="219"/>
      <c r="SEM13" s="219"/>
      <c r="SEN13" s="219"/>
      <c r="SEO13" s="219"/>
      <c r="SEP13" s="219"/>
      <c r="SEQ13" s="219"/>
      <c r="SER13" s="219"/>
      <c r="SES13" s="219"/>
      <c r="SET13" s="219"/>
      <c r="SEU13" s="219"/>
      <c r="SEV13" s="219"/>
      <c r="SEW13" s="219"/>
      <c r="SEX13" s="219"/>
      <c r="SEY13" s="219"/>
      <c r="SEZ13" s="219"/>
      <c r="SFA13" s="219"/>
      <c r="SFB13" s="219"/>
      <c r="SFC13" s="219"/>
      <c r="SFD13" s="219"/>
      <c r="SFE13" s="219"/>
      <c r="SFF13" s="219"/>
      <c r="SFG13" s="219"/>
      <c r="SFH13" s="219"/>
      <c r="SFI13" s="219"/>
      <c r="SFJ13" s="219"/>
      <c r="SFK13" s="219"/>
      <c r="SFL13" s="219"/>
      <c r="SFM13" s="219"/>
      <c r="SFN13" s="219"/>
      <c r="SFO13" s="219"/>
      <c r="SFP13" s="219"/>
      <c r="SFQ13" s="219"/>
      <c r="SFR13" s="219"/>
      <c r="SFS13" s="219"/>
      <c r="SFT13" s="219"/>
      <c r="SFU13" s="219"/>
      <c r="SFV13" s="219"/>
      <c r="SFW13" s="219"/>
      <c r="SFX13" s="219"/>
      <c r="SFY13" s="219"/>
      <c r="SFZ13" s="219"/>
      <c r="SGA13" s="219"/>
      <c r="SGB13" s="219"/>
      <c r="SGC13" s="219"/>
      <c r="SGD13" s="219"/>
      <c r="SGE13" s="219"/>
      <c r="SGF13" s="219"/>
      <c r="SGG13" s="219"/>
      <c r="SGH13" s="219"/>
      <c r="SGI13" s="219"/>
      <c r="SGJ13" s="219"/>
      <c r="SGK13" s="219"/>
      <c r="SGL13" s="219"/>
      <c r="SGM13" s="219"/>
      <c r="SGN13" s="219"/>
      <c r="SGO13" s="219"/>
      <c r="SGP13" s="219"/>
      <c r="SGQ13" s="219"/>
      <c r="SGR13" s="219"/>
      <c r="SGS13" s="219"/>
      <c r="SGT13" s="219"/>
      <c r="SGU13" s="219"/>
      <c r="SGV13" s="219"/>
      <c r="SGW13" s="219"/>
      <c r="SGX13" s="219"/>
      <c r="SGY13" s="219"/>
      <c r="SGZ13" s="219"/>
      <c r="SHA13" s="219"/>
      <c r="SHB13" s="219"/>
      <c r="SHC13" s="219"/>
      <c r="SHD13" s="219"/>
      <c r="SHE13" s="219"/>
      <c r="SHF13" s="219"/>
      <c r="SHG13" s="219"/>
      <c r="SHH13" s="219"/>
      <c r="SHI13" s="219"/>
      <c r="SHJ13" s="219"/>
      <c r="SHK13" s="219"/>
      <c r="SHL13" s="219"/>
      <c r="SHM13" s="219"/>
      <c r="SHN13" s="219"/>
      <c r="SHO13" s="219"/>
      <c r="SHP13" s="219"/>
      <c r="SHQ13" s="219"/>
      <c r="SHR13" s="219"/>
      <c r="SHS13" s="219"/>
      <c r="SHT13" s="219"/>
      <c r="SHU13" s="219"/>
      <c r="SHV13" s="219"/>
      <c r="SHW13" s="219"/>
      <c r="SHX13" s="219"/>
      <c r="SHY13" s="219"/>
      <c r="SHZ13" s="219"/>
      <c r="SIA13" s="219"/>
      <c r="SIB13" s="219"/>
      <c r="SIC13" s="219"/>
      <c r="SID13" s="219"/>
      <c r="SIE13" s="219"/>
      <c r="SIF13" s="219"/>
      <c r="SIG13" s="219"/>
      <c r="SIH13" s="219"/>
      <c r="SII13" s="219"/>
      <c r="SIJ13" s="219"/>
      <c r="SIK13" s="219"/>
      <c r="SIL13" s="219"/>
      <c r="SIM13" s="219"/>
      <c r="SIN13" s="219"/>
      <c r="SIO13" s="219"/>
      <c r="SIP13" s="219"/>
      <c r="SIQ13" s="219"/>
      <c r="SIR13" s="219"/>
      <c r="SIS13" s="219"/>
      <c r="SIT13" s="219"/>
      <c r="SIU13" s="219"/>
      <c r="SIV13" s="219"/>
      <c r="SIW13" s="219"/>
      <c r="SIX13" s="219"/>
      <c r="SIY13" s="219"/>
      <c r="SIZ13" s="219"/>
      <c r="SJA13" s="219"/>
      <c r="SJB13" s="219"/>
      <c r="SJC13" s="219"/>
      <c r="SJD13" s="219"/>
      <c r="SJE13" s="219"/>
      <c r="SJF13" s="219"/>
      <c r="SJG13" s="219"/>
      <c r="SJH13" s="219"/>
      <c r="SJI13" s="219"/>
      <c r="SJJ13" s="219"/>
      <c r="SJK13" s="219"/>
      <c r="SJL13" s="219"/>
      <c r="SJM13" s="219"/>
      <c r="SJN13" s="219"/>
      <c r="SJO13" s="219"/>
      <c r="SJP13" s="219"/>
      <c r="SJQ13" s="219"/>
      <c r="SJR13" s="219"/>
      <c r="SJS13" s="219"/>
      <c r="SJT13" s="219"/>
      <c r="SJU13" s="219"/>
      <c r="SJV13" s="219"/>
      <c r="SJW13" s="219"/>
      <c r="SJX13" s="219"/>
      <c r="SJY13" s="219"/>
      <c r="SJZ13" s="219"/>
      <c r="SKA13" s="219"/>
      <c r="SKB13" s="219"/>
      <c r="SKC13" s="219"/>
      <c r="SKD13" s="219"/>
      <c r="SKE13" s="219"/>
      <c r="SKF13" s="219"/>
      <c r="SKG13" s="219"/>
      <c r="SKH13" s="219"/>
      <c r="SKI13" s="219"/>
      <c r="SKJ13" s="219"/>
      <c r="SKK13" s="219"/>
      <c r="SKL13" s="219"/>
      <c r="SKM13" s="219"/>
      <c r="SKN13" s="219"/>
      <c r="SKO13" s="219"/>
      <c r="SKP13" s="219"/>
      <c r="SKQ13" s="219"/>
      <c r="SKR13" s="219"/>
      <c r="SKS13" s="219"/>
      <c r="SKT13" s="219"/>
      <c r="SKU13" s="219"/>
      <c r="SKV13" s="219"/>
      <c r="SKW13" s="219"/>
      <c r="SKX13" s="219"/>
      <c r="SKY13" s="219"/>
      <c r="SKZ13" s="219"/>
      <c r="SLA13" s="219"/>
      <c r="SLB13" s="219"/>
      <c r="SLC13" s="219"/>
      <c r="SLD13" s="219"/>
      <c r="SLE13" s="219"/>
      <c r="SLF13" s="219"/>
      <c r="SLG13" s="219"/>
      <c r="SLH13" s="219"/>
      <c r="SLI13" s="219"/>
      <c r="SLJ13" s="219"/>
      <c r="SLK13" s="219"/>
      <c r="SLL13" s="219"/>
      <c r="SLM13" s="219"/>
      <c r="SLN13" s="219"/>
      <c r="SLO13" s="219"/>
      <c r="SLP13" s="219"/>
      <c r="SLQ13" s="219"/>
      <c r="SLR13" s="219"/>
      <c r="SLS13" s="219"/>
      <c r="SLT13" s="219"/>
      <c r="SLU13" s="219"/>
      <c r="SLV13" s="219"/>
      <c r="SLW13" s="219"/>
      <c r="SLX13" s="219"/>
      <c r="SLY13" s="219"/>
      <c r="SLZ13" s="219"/>
      <c r="SMA13" s="219"/>
      <c r="SMB13" s="219"/>
      <c r="SMC13" s="219"/>
      <c r="SMD13" s="219"/>
      <c r="SME13" s="219"/>
      <c r="SMF13" s="219"/>
      <c r="SMG13" s="219"/>
      <c r="SMH13" s="219"/>
      <c r="SMI13" s="219"/>
      <c r="SMJ13" s="219"/>
      <c r="SMK13" s="219"/>
      <c r="SML13" s="219"/>
      <c r="SMM13" s="219"/>
      <c r="SMN13" s="219"/>
      <c r="SMO13" s="219"/>
      <c r="SMP13" s="219"/>
      <c r="SMQ13" s="219"/>
      <c r="SMR13" s="219"/>
      <c r="SMS13" s="219"/>
      <c r="SMT13" s="219"/>
      <c r="SMU13" s="219"/>
      <c r="SMV13" s="219"/>
      <c r="SMW13" s="219"/>
      <c r="SMX13" s="219"/>
      <c r="SMY13" s="219"/>
      <c r="SMZ13" s="219"/>
      <c r="SNA13" s="219"/>
      <c r="SNB13" s="219"/>
      <c r="SNC13" s="219"/>
      <c r="SND13" s="219"/>
      <c r="SNE13" s="219"/>
      <c r="SNF13" s="219"/>
      <c r="SNG13" s="219"/>
      <c r="SNH13" s="219"/>
      <c r="SNI13" s="219"/>
      <c r="SNJ13" s="219"/>
      <c r="SNK13" s="219"/>
      <c r="SNL13" s="219"/>
      <c r="SNM13" s="219"/>
      <c r="SNN13" s="219"/>
      <c r="SNO13" s="219"/>
      <c r="SNP13" s="219"/>
      <c r="SNQ13" s="219"/>
      <c r="SNR13" s="219"/>
      <c r="SNS13" s="219"/>
      <c r="SNT13" s="219"/>
      <c r="SNU13" s="219"/>
      <c r="SNV13" s="219"/>
      <c r="SNW13" s="219"/>
      <c r="SNX13" s="219"/>
      <c r="SNY13" s="219"/>
      <c r="SNZ13" s="219"/>
      <c r="SOA13" s="219"/>
      <c r="SOB13" s="219"/>
      <c r="SOC13" s="219"/>
      <c r="SOD13" s="219"/>
      <c r="SOE13" s="219"/>
      <c r="SOF13" s="219"/>
      <c r="SOG13" s="219"/>
      <c r="SOH13" s="219"/>
      <c r="SOI13" s="219"/>
      <c r="SOJ13" s="219"/>
      <c r="SOK13" s="219"/>
      <c r="SOL13" s="219"/>
      <c r="SOM13" s="219"/>
      <c r="SON13" s="219"/>
      <c r="SOO13" s="219"/>
      <c r="SOP13" s="219"/>
      <c r="SOQ13" s="219"/>
      <c r="SOR13" s="219"/>
      <c r="SOS13" s="219"/>
      <c r="SOT13" s="219"/>
      <c r="SOU13" s="219"/>
      <c r="SOV13" s="219"/>
      <c r="SOW13" s="219"/>
      <c r="SOX13" s="219"/>
      <c r="SOY13" s="219"/>
      <c r="SOZ13" s="219"/>
      <c r="SPA13" s="219"/>
      <c r="SPB13" s="219"/>
      <c r="SPC13" s="219"/>
      <c r="SPD13" s="219"/>
      <c r="SPE13" s="219"/>
      <c r="SPF13" s="219"/>
      <c r="SPG13" s="219"/>
      <c r="SPH13" s="219"/>
      <c r="SPI13" s="219"/>
      <c r="SPJ13" s="219"/>
      <c r="SPK13" s="219"/>
      <c r="SPL13" s="219"/>
      <c r="SPM13" s="219"/>
      <c r="SPN13" s="219"/>
      <c r="SPO13" s="219"/>
      <c r="SPP13" s="219"/>
      <c r="SPQ13" s="219"/>
      <c r="SPR13" s="219"/>
      <c r="SPS13" s="219"/>
      <c r="SPT13" s="219"/>
      <c r="SPU13" s="219"/>
      <c r="SPV13" s="219"/>
      <c r="SPW13" s="219"/>
      <c r="SPX13" s="219"/>
      <c r="SPY13" s="219"/>
      <c r="SPZ13" s="219"/>
      <c r="SQA13" s="219"/>
      <c r="SQB13" s="219"/>
      <c r="SQC13" s="219"/>
      <c r="SQD13" s="219"/>
      <c r="SQE13" s="219"/>
      <c r="SQF13" s="219"/>
      <c r="SQG13" s="219"/>
      <c r="SQH13" s="219"/>
      <c r="SQI13" s="219"/>
      <c r="SQJ13" s="219"/>
      <c r="SQK13" s="219"/>
      <c r="SQL13" s="219"/>
      <c r="SQM13" s="219"/>
      <c r="SQN13" s="219"/>
      <c r="SQO13" s="219"/>
      <c r="SQP13" s="219"/>
      <c r="SQQ13" s="219"/>
      <c r="SQR13" s="219"/>
      <c r="SQS13" s="219"/>
      <c r="SQT13" s="219"/>
      <c r="SQU13" s="219"/>
      <c r="SQV13" s="219"/>
      <c r="SQW13" s="219"/>
      <c r="SQX13" s="219"/>
      <c r="SQY13" s="219"/>
      <c r="SQZ13" s="219"/>
      <c r="SRA13" s="219"/>
      <c r="SRB13" s="219"/>
      <c r="SRC13" s="219"/>
      <c r="SRD13" s="219"/>
      <c r="SRE13" s="219"/>
      <c r="SRF13" s="219"/>
      <c r="SRG13" s="219"/>
      <c r="SRH13" s="219"/>
      <c r="SRI13" s="219"/>
      <c r="SRJ13" s="219"/>
      <c r="SRK13" s="219"/>
      <c r="SRL13" s="219"/>
      <c r="SRM13" s="219"/>
      <c r="SRN13" s="219"/>
      <c r="SRO13" s="219"/>
      <c r="SRP13" s="219"/>
      <c r="SRQ13" s="219"/>
      <c r="SRR13" s="219"/>
      <c r="SRS13" s="219"/>
      <c r="SRT13" s="219"/>
      <c r="SRU13" s="219"/>
      <c r="SRV13" s="219"/>
      <c r="SRW13" s="219"/>
      <c r="SRX13" s="219"/>
      <c r="SRY13" s="219"/>
      <c r="SRZ13" s="219"/>
      <c r="SSA13" s="219"/>
      <c r="SSB13" s="219"/>
      <c r="SSC13" s="219"/>
      <c r="SSD13" s="219"/>
      <c r="SSE13" s="219"/>
      <c r="SSF13" s="219"/>
      <c r="SSG13" s="219"/>
      <c r="SSH13" s="219"/>
      <c r="SSI13" s="219"/>
      <c r="SSJ13" s="219"/>
      <c r="SSK13" s="219"/>
      <c r="SSL13" s="219"/>
      <c r="SSM13" s="219"/>
      <c r="SSN13" s="219"/>
      <c r="SSO13" s="219"/>
      <c r="SSP13" s="219"/>
      <c r="SSQ13" s="219"/>
      <c r="SSR13" s="219"/>
      <c r="SSS13" s="219"/>
      <c r="SST13" s="219"/>
      <c r="SSU13" s="219"/>
      <c r="SSV13" s="219"/>
      <c r="SSW13" s="219"/>
      <c r="SSX13" s="219"/>
      <c r="SSY13" s="219"/>
      <c r="SSZ13" s="219"/>
      <c r="STA13" s="219"/>
      <c r="STB13" s="219"/>
      <c r="STC13" s="219"/>
      <c r="STD13" s="219"/>
      <c r="STE13" s="219"/>
      <c r="STF13" s="219"/>
      <c r="STG13" s="219"/>
      <c r="STH13" s="219"/>
      <c r="STI13" s="219"/>
      <c r="STJ13" s="219"/>
      <c r="STK13" s="219"/>
      <c r="STL13" s="219"/>
      <c r="STM13" s="219"/>
      <c r="STN13" s="219"/>
      <c r="STO13" s="219"/>
      <c r="STP13" s="219"/>
      <c r="STQ13" s="219"/>
      <c r="STR13" s="219"/>
      <c r="STS13" s="219"/>
      <c r="STT13" s="219"/>
      <c r="STU13" s="219"/>
      <c r="STV13" s="219"/>
      <c r="STW13" s="219"/>
      <c r="STX13" s="219"/>
      <c r="STY13" s="219"/>
      <c r="STZ13" s="219"/>
      <c r="SUA13" s="219"/>
      <c r="SUB13" s="219"/>
      <c r="SUC13" s="219"/>
      <c r="SUD13" s="219"/>
      <c r="SUE13" s="219"/>
      <c r="SUF13" s="219"/>
      <c r="SUG13" s="219"/>
      <c r="SUH13" s="219"/>
      <c r="SUI13" s="219"/>
      <c r="SUJ13" s="219"/>
      <c r="SUK13" s="219"/>
      <c r="SUL13" s="219"/>
      <c r="SUM13" s="219"/>
      <c r="SUN13" s="219"/>
      <c r="SUO13" s="219"/>
      <c r="SUP13" s="219"/>
      <c r="SUQ13" s="219"/>
      <c r="SUR13" s="219"/>
      <c r="SUS13" s="219"/>
      <c r="SUT13" s="219"/>
      <c r="SUU13" s="219"/>
      <c r="SUV13" s="219"/>
      <c r="SUW13" s="219"/>
      <c r="SUX13" s="219"/>
      <c r="SUY13" s="219"/>
      <c r="SUZ13" s="219"/>
      <c r="SVA13" s="219"/>
      <c r="SVB13" s="219"/>
      <c r="SVC13" s="219"/>
      <c r="SVD13" s="219"/>
      <c r="SVE13" s="219"/>
      <c r="SVF13" s="219"/>
      <c r="SVG13" s="219"/>
      <c r="SVH13" s="219"/>
      <c r="SVI13" s="219"/>
      <c r="SVJ13" s="219"/>
      <c r="SVK13" s="219"/>
      <c r="SVL13" s="219"/>
      <c r="SVM13" s="219"/>
      <c r="SVN13" s="219"/>
      <c r="SVO13" s="219"/>
      <c r="SVP13" s="219"/>
      <c r="SVQ13" s="219"/>
      <c r="SVR13" s="219"/>
      <c r="SVS13" s="219"/>
      <c r="SVT13" s="219"/>
      <c r="SVU13" s="219"/>
      <c r="SVV13" s="219"/>
      <c r="SVW13" s="219"/>
      <c r="SVX13" s="219"/>
      <c r="SVY13" s="219"/>
      <c r="SVZ13" s="219"/>
      <c r="SWA13" s="219"/>
      <c r="SWB13" s="219"/>
      <c r="SWC13" s="219"/>
      <c r="SWD13" s="219"/>
      <c r="SWE13" s="219"/>
      <c r="SWF13" s="219"/>
      <c r="SWG13" s="219"/>
      <c r="SWH13" s="219"/>
      <c r="SWI13" s="219"/>
      <c r="SWJ13" s="219"/>
      <c r="SWK13" s="219"/>
      <c r="SWL13" s="219"/>
      <c r="SWM13" s="219"/>
      <c r="SWN13" s="219"/>
      <c r="SWO13" s="219"/>
      <c r="SWP13" s="219"/>
      <c r="SWQ13" s="219"/>
      <c r="SWR13" s="219"/>
      <c r="SWS13" s="219"/>
      <c r="SWT13" s="219"/>
      <c r="SWU13" s="219"/>
      <c r="SWV13" s="219"/>
      <c r="SWW13" s="219"/>
      <c r="SWX13" s="219"/>
      <c r="SWY13" s="219"/>
      <c r="SWZ13" s="219"/>
      <c r="SXA13" s="219"/>
      <c r="SXB13" s="219"/>
      <c r="SXC13" s="219"/>
      <c r="SXD13" s="219"/>
      <c r="SXE13" s="219"/>
      <c r="SXF13" s="219"/>
      <c r="SXG13" s="219"/>
      <c r="SXH13" s="219"/>
      <c r="SXI13" s="219"/>
      <c r="SXJ13" s="219"/>
      <c r="SXK13" s="219"/>
      <c r="SXL13" s="219"/>
      <c r="SXM13" s="219"/>
      <c r="SXN13" s="219"/>
      <c r="SXO13" s="219"/>
      <c r="SXP13" s="219"/>
      <c r="SXQ13" s="219"/>
      <c r="SXR13" s="219"/>
      <c r="SXS13" s="219"/>
      <c r="SXT13" s="219"/>
      <c r="SXU13" s="219"/>
      <c r="SXV13" s="219"/>
      <c r="SXW13" s="219"/>
      <c r="SXX13" s="219"/>
      <c r="SXY13" s="219"/>
      <c r="SXZ13" s="219"/>
      <c r="SYA13" s="219"/>
      <c r="SYB13" s="219"/>
      <c r="SYC13" s="219"/>
      <c r="SYD13" s="219"/>
      <c r="SYE13" s="219"/>
      <c r="SYF13" s="219"/>
      <c r="SYG13" s="219"/>
      <c r="SYH13" s="219"/>
      <c r="SYI13" s="219"/>
      <c r="SYJ13" s="219"/>
      <c r="SYK13" s="219"/>
      <c r="SYL13" s="219"/>
      <c r="SYM13" s="219"/>
      <c r="SYN13" s="219"/>
      <c r="SYO13" s="219"/>
      <c r="SYP13" s="219"/>
      <c r="SYQ13" s="219"/>
      <c r="SYR13" s="219"/>
      <c r="SYS13" s="219"/>
      <c r="SYT13" s="219"/>
      <c r="SYU13" s="219"/>
      <c r="SYV13" s="219"/>
      <c r="SYW13" s="219"/>
      <c r="SYX13" s="219"/>
      <c r="SYY13" s="219"/>
      <c r="SYZ13" s="219"/>
      <c r="SZA13" s="219"/>
      <c r="SZB13" s="219"/>
      <c r="SZC13" s="219"/>
      <c r="SZD13" s="219"/>
      <c r="SZE13" s="219"/>
      <c r="SZF13" s="219"/>
      <c r="SZG13" s="219"/>
      <c r="SZH13" s="219"/>
      <c r="SZI13" s="219"/>
      <c r="SZJ13" s="219"/>
      <c r="SZK13" s="219"/>
      <c r="SZL13" s="219"/>
      <c r="SZM13" s="219"/>
      <c r="SZN13" s="219"/>
      <c r="SZO13" s="219"/>
      <c r="SZP13" s="219"/>
      <c r="SZQ13" s="219"/>
      <c r="SZR13" s="219"/>
      <c r="SZS13" s="219"/>
      <c r="SZT13" s="219"/>
      <c r="SZU13" s="219"/>
      <c r="SZV13" s="219"/>
      <c r="SZW13" s="219"/>
      <c r="SZX13" s="219"/>
      <c r="SZY13" s="219"/>
      <c r="SZZ13" s="219"/>
      <c r="TAA13" s="219"/>
      <c r="TAB13" s="219"/>
      <c r="TAC13" s="219"/>
      <c r="TAD13" s="219"/>
      <c r="TAE13" s="219"/>
      <c r="TAF13" s="219"/>
      <c r="TAG13" s="219"/>
      <c r="TAH13" s="219"/>
      <c r="TAI13" s="219"/>
      <c r="TAJ13" s="219"/>
      <c r="TAK13" s="219"/>
      <c r="TAL13" s="219"/>
      <c r="TAM13" s="219"/>
      <c r="TAN13" s="219"/>
      <c r="TAO13" s="219"/>
      <c r="TAP13" s="219"/>
      <c r="TAQ13" s="219"/>
      <c r="TAR13" s="219"/>
      <c r="TAS13" s="219"/>
      <c r="TAT13" s="219"/>
      <c r="TAU13" s="219"/>
      <c r="TAV13" s="219"/>
      <c r="TAW13" s="219"/>
      <c r="TAX13" s="219"/>
      <c r="TAY13" s="219"/>
      <c r="TAZ13" s="219"/>
      <c r="TBA13" s="219"/>
      <c r="TBB13" s="219"/>
      <c r="TBC13" s="219"/>
      <c r="TBD13" s="219"/>
      <c r="TBE13" s="219"/>
      <c r="TBF13" s="219"/>
      <c r="TBG13" s="219"/>
      <c r="TBH13" s="219"/>
      <c r="TBI13" s="219"/>
      <c r="TBJ13" s="219"/>
      <c r="TBK13" s="219"/>
      <c r="TBL13" s="219"/>
      <c r="TBM13" s="219"/>
      <c r="TBN13" s="219"/>
      <c r="TBO13" s="219"/>
      <c r="TBP13" s="219"/>
      <c r="TBQ13" s="219"/>
      <c r="TBR13" s="219"/>
      <c r="TBS13" s="219"/>
      <c r="TBT13" s="219"/>
      <c r="TBU13" s="219"/>
      <c r="TBV13" s="219"/>
      <c r="TBW13" s="219"/>
      <c r="TBX13" s="219"/>
      <c r="TBY13" s="219"/>
      <c r="TBZ13" s="219"/>
      <c r="TCA13" s="219"/>
      <c r="TCB13" s="219"/>
      <c r="TCC13" s="219"/>
      <c r="TCD13" s="219"/>
      <c r="TCE13" s="219"/>
      <c r="TCF13" s="219"/>
      <c r="TCG13" s="219"/>
      <c r="TCH13" s="219"/>
      <c r="TCI13" s="219"/>
      <c r="TCJ13" s="219"/>
      <c r="TCK13" s="219"/>
      <c r="TCL13" s="219"/>
      <c r="TCM13" s="219"/>
      <c r="TCN13" s="219"/>
      <c r="TCO13" s="219"/>
      <c r="TCP13" s="219"/>
      <c r="TCQ13" s="219"/>
      <c r="TCR13" s="219"/>
      <c r="TCS13" s="219"/>
      <c r="TCT13" s="219"/>
      <c r="TCU13" s="219"/>
      <c r="TCV13" s="219"/>
      <c r="TCW13" s="219"/>
      <c r="TCX13" s="219"/>
      <c r="TCY13" s="219"/>
      <c r="TCZ13" s="219"/>
      <c r="TDA13" s="219"/>
      <c r="TDB13" s="219"/>
      <c r="TDC13" s="219"/>
      <c r="TDD13" s="219"/>
      <c r="TDE13" s="219"/>
      <c r="TDF13" s="219"/>
      <c r="TDG13" s="219"/>
      <c r="TDH13" s="219"/>
      <c r="TDI13" s="219"/>
      <c r="TDJ13" s="219"/>
      <c r="TDK13" s="219"/>
      <c r="TDL13" s="219"/>
      <c r="TDM13" s="219"/>
      <c r="TDN13" s="219"/>
      <c r="TDO13" s="219"/>
      <c r="TDP13" s="219"/>
      <c r="TDQ13" s="219"/>
      <c r="TDR13" s="219"/>
      <c r="TDS13" s="219"/>
      <c r="TDT13" s="219"/>
      <c r="TDU13" s="219"/>
      <c r="TDV13" s="219"/>
      <c r="TDW13" s="219"/>
      <c r="TDX13" s="219"/>
      <c r="TDY13" s="219"/>
      <c r="TDZ13" s="219"/>
      <c r="TEA13" s="219"/>
      <c r="TEB13" s="219"/>
      <c r="TEC13" s="219"/>
      <c r="TED13" s="219"/>
      <c r="TEE13" s="219"/>
      <c r="TEF13" s="219"/>
      <c r="TEG13" s="219"/>
      <c r="TEH13" s="219"/>
      <c r="TEI13" s="219"/>
      <c r="TEJ13" s="219"/>
      <c r="TEK13" s="219"/>
      <c r="TEL13" s="219"/>
      <c r="TEM13" s="219"/>
      <c r="TEN13" s="219"/>
      <c r="TEO13" s="219"/>
      <c r="TEP13" s="219"/>
      <c r="TEQ13" s="219"/>
      <c r="TER13" s="219"/>
      <c r="TES13" s="219"/>
      <c r="TET13" s="219"/>
      <c r="TEU13" s="219"/>
      <c r="TEV13" s="219"/>
      <c r="TEW13" s="219"/>
      <c r="TEX13" s="219"/>
      <c r="TEY13" s="219"/>
      <c r="TEZ13" s="219"/>
      <c r="TFA13" s="219"/>
      <c r="TFB13" s="219"/>
      <c r="TFC13" s="219"/>
      <c r="TFD13" s="219"/>
      <c r="TFE13" s="219"/>
      <c r="TFF13" s="219"/>
      <c r="TFG13" s="219"/>
      <c r="TFH13" s="219"/>
      <c r="TFI13" s="219"/>
      <c r="TFJ13" s="219"/>
      <c r="TFK13" s="219"/>
      <c r="TFL13" s="219"/>
      <c r="TFM13" s="219"/>
      <c r="TFN13" s="219"/>
      <c r="TFO13" s="219"/>
      <c r="TFP13" s="219"/>
      <c r="TFQ13" s="219"/>
      <c r="TFR13" s="219"/>
      <c r="TFS13" s="219"/>
      <c r="TFT13" s="219"/>
      <c r="TFU13" s="219"/>
      <c r="TFV13" s="219"/>
      <c r="TFW13" s="219"/>
      <c r="TFX13" s="219"/>
      <c r="TFY13" s="219"/>
      <c r="TFZ13" s="219"/>
      <c r="TGA13" s="219"/>
      <c r="TGB13" s="219"/>
      <c r="TGC13" s="219"/>
      <c r="TGD13" s="219"/>
      <c r="TGE13" s="219"/>
      <c r="TGF13" s="219"/>
      <c r="TGG13" s="219"/>
      <c r="TGH13" s="219"/>
      <c r="TGI13" s="219"/>
      <c r="TGJ13" s="219"/>
      <c r="TGK13" s="219"/>
      <c r="TGL13" s="219"/>
      <c r="TGM13" s="219"/>
      <c r="TGN13" s="219"/>
      <c r="TGO13" s="219"/>
      <c r="TGP13" s="219"/>
      <c r="TGQ13" s="219"/>
      <c r="TGR13" s="219"/>
      <c r="TGS13" s="219"/>
      <c r="TGT13" s="219"/>
      <c r="TGU13" s="219"/>
      <c r="TGV13" s="219"/>
      <c r="TGW13" s="219"/>
      <c r="TGX13" s="219"/>
      <c r="TGY13" s="219"/>
      <c r="TGZ13" s="219"/>
      <c r="THA13" s="219"/>
      <c r="THB13" s="219"/>
      <c r="THC13" s="219"/>
      <c r="THD13" s="219"/>
      <c r="THE13" s="219"/>
      <c r="THF13" s="219"/>
      <c r="THG13" s="219"/>
      <c r="THH13" s="219"/>
      <c r="THI13" s="219"/>
      <c r="THJ13" s="219"/>
      <c r="THK13" s="219"/>
      <c r="THL13" s="219"/>
      <c r="THM13" s="219"/>
      <c r="THN13" s="219"/>
      <c r="THO13" s="219"/>
      <c r="THP13" s="219"/>
      <c r="THQ13" s="219"/>
      <c r="THR13" s="219"/>
      <c r="THS13" s="219"/>
      <c r="THT13" s="219"/>
      <c r="THU13" s="219"/>
      <c r="THV13" s="219"/>
      <c r="THW13" s="219"/>
      <c r="THX13" s="219"/>
      <c r="THY13" s="219"/>
      <c r="THZ13" s="219"/>
      <c r="TIA13" s="219"/>
      <c r="TIB13" s="219"/>
      <c r="TIC13" s="219"/>
      <c r="TID13" s="219"/>
      <c r="TIE13" s="219"/>
      <c r="TIF13" s="219"/>
      <c r="TIG13" s="219"/>
      <c r="TIH13" s="219"/>
      <c r="TII13" s="219"/>
      <c r="TIJ13" s="219"/>
      <c r="TIK13" s="219"/>
      <c r="TIL13" s="219"/>
      <c r="TIM13" s="219"/>
      <c r="TIN13" s="219"/>
      <c r="TIO13" s="219"/>
      <c r="TIP13" s="219"/>
      <c r="TIQ13" s="219"/>
      <c r="TIR13" s="219"/>
      <c r="TIS13" s="219"/>
      <c r="TIT13" s="219"/>
      <c r="TIU13" s="219"/>
      <c r="TIV13" s="219"/>
      <c r="TIW13" s="219"/>
      <c r="TIX13" s="219"/>
      <c r="TIY13" s="219"/>
      <c r="TIZ13" s="219"/>
      <c r="TJA13" s="219"/>
      <c r="TJB13" s="219"/>
      <c r="TJC13" s="219"/>
      <c r="TJD13" s="219"/>
      <c r="TJE13" s="219"/>
      <c r="TJF13" s="219"/>
      <c r="TJG13" s="219"/>
      <c r="TJH13" s="219"/>
      <c r="TJI13" s="219"/>
      <c r="TJJ13" s="219"/>
      <c r="TJK13" s="219"/>
      <c r="TJL13" s="219"/>
      <c r="TJM13" s="219"/>
      <c r="TJN13" s="219"/>
      <c r="TJO13" s="219"/>
      <c r="TJP13" s="219"/>
      <c r="TJQ13" s="219"/>
      <c r="TJR13" s="219"/>
      <c r="TJS13" s="219"/>
      <c r="TJT13" s="219"/>
      <c r="TJU13" s="219"/>
      <c r="TJV13" s="219"/>
      <c r="TJW13" s="219"/>
      <c r="TJX13" s="219"/>
      <c r="TJY13" s="219"/>
      <c r="TJZ13" s="219"/>
      <c r="TKA13" s="219"/>
      <c r="TKB13" s="219"/>
      <c r="TKC13" s="219"/>
      <c r="TKD13" s="219"/>
      <c r="TKE13" s="219"/>
      <c r="TKF13" s="219"/>
      <c r="TKG13" s="219"/>
      <c r="TKH13" s="219"/>
      <c r="TKI13" s="219"/>
      <c r="TKJ13" s="219"/>
      <c r="TKK13" s="219"/>
      <c r="TKL13" s="219"/>
      <c r="TKM13" s="219"/>
      <c r="TKN13" s="219"/>
      <c r="TKO13" s="219"/>
      <c r="TKP13" s="219"/>
      <c r="TKQ13" s="219"/>
      <c r="TKR13" s="219"/>
      <c r="TKS13" s="219"/>
      <c r="TKT13" s="219"/>
      <c r="TKU13" s="219"/>
      <c r="TKV13" s="219"/>
      <c r="TKW13" s="219"/>
      <c r="TKX13" s="219"/>
      <c r="TKY13" s="219"/>
      <c r="TKZ13" s="219"/>
      <c r="TLA13" s="219"/>
      <c r="TLB13" s="219"/>
      <c r="TLC13" s="219"/>
      <c r="TLD13" s="219"/>
      <c r="TLE13" s="219"/>
      <c r="TLF13" s="219"/>
      <c r="TLG13" s="219"/>
      <c r="TLH13" s="219"/>
      <c r="TLI13" s="219"/>
      <c r="TLJ13" s="219"/>
      <c r="TLK13" s="219"/>
      <c r="TLL13" s="219"/>
      <c r="TLM13" s="219"/>
      <c r="TLN13" s="219"/>
      <c r="TLO13" s="219"/>
      <c r="TLP13" s="219"/>
      <c r="TLQ13" s="219"/>
      <c r="TLR13" s="219"/>
      <c r="TLS13" s="219"/>
      <c r="TLT13" s="219"/>
      <c r="TLU13" s="219"/>
      <c r="TLV13" s="219"/>
      <c r="TLW13" s="219"/>
      <c r="TLX13" s="219"/>
      <c r="TLY13" s="219"/>
      <c r="TLZ13" s="219"/>
      <c r="TMA13" s="219"/>
      <c r="TMB13" s="219"/>
      <c r="TMC13" s="219"/>
      <c r="TMD13" s="219"/>
      <c r="TME13" s="219"/>
      <c r="TMF13" s="219"/>
      <c r="TMG13" s="219"/>
      <c r="TMH13" s="219"/>
      <c r="TMI13" s="219"/>
      <c r="TMJ13" s="219"/>
      <c r="TMK13" s="219"/>
      <c r="TML13" s="219"/>
      <c r="TMM13" s="219"/>
      <c r="TMN13" s="219"/>
      <c r="TMO13" s="219"/>
      <c r="TMP13" s="219"/>
      <c r="TMQ13" s="219"/>
      <c r="TMR13" s="219"/>
      <c r="TMS13" s="219"/>
      <c r="TMT13" s="219"/>
      <c r="TMU13" s="219"/>
      <c r="TMV13" s="219"/>
      <c r="TMW13" s="219"/>
      <c r="TMX13" s="219"/>
      <c r="TMY13" s="219"/>
      <c r="TMZ13" s="219"/>
      <c r="TNA13" s="219"/>
      <c r="TNB13" s="219"/>
      <c r="TNC13" s="219"/>
      <c r="TND13" s="219"/>
      <c r="TNE13" s="219"/>
      <c r="TNF13" s="219"/>
      <c r="TNG13" s="219"/>
      <c r="TNH13" s="219"/>
      <c r="TNI13" s="219"/>
      <c r="TNJ13" s="219"/>
      <c r="TNK13" s="219"/>
      <c r="TNL13" s="219"/>
      <c r="TNM13" s="219"/>
      <c r="TNN13" s="219"/>
      <c r="TNO13" s="219"/>
      <c r="TNP13" s="219"/>
      <c r="TNQ13" s="219"/>
      <c r="TNR13" s="219"/>
      <c r="TNS13" s="219"/>
      <c r="TNT13" s="219"/>
      <c r="TNU13" s="219"/>
      <c r="TNV13" s="219"/>
      <c r="TNW13" s="219"/>
      <c r="TNX13" s="219"/>
      <c r="TNY13" s="219"/>
      <c r="TNZ13" s="219"/>
      <c r="TOA13" s="219"/>
      <c r="TOB13" s="219"/>
      <c r="TOC13" s="219"/>
      <c r="TOD13" s="219"/>
      <c r="TOE13" s="219"/>
      <c r="TOF13" s="219"/>
      <c r="TOG13" s="219"/>
      <c r="TOH13" s="219"/>
      <c r="TOI13" s="219"/>
      <c r="TOJ13" s="219"/>
      <c r="TOK13" s="219"/>
      <c r="TOL13" s="219"/>
      <c r="TOM13" s="219"/>
      <c r="TON13" s="219"/>
      <c r="TOO13" s="219"/>
      <c r="TOP13" s="219"/>
      <c r="TOQ13" s="219"/>
      <c r="TOR13" s="219"/>
      <c r="TOS13" s="219"/>
      <c r="TOT13" s="219"/>
      <c r="TOU13" s="219"/>
      <c r="TOV13" s="219"/>
      <c r="TOW13" s="219"/>
      <c r="TOX13" s="219"/>
      <c r="TOY13" s="219"/>
      <c r="TOZ13" s="219"/>
      <c r="TPA13" s="219"/>
      <c r="TPB13" s="219"/>
      <c r="TPC13" s="219"/>
      <c r="TPD13" s="219"/>
      <c r="TPE13" s="219"/>
      <c r="TPF13" s="219"/>
      <c r="TPG13" s="219"/>
      <c r="TPH13" s="219"/>
      <c r="TPI13" s="219"/>
      <c r="TPJ13" s="219"/>
      <c r="TPK13" s="219"/>
      <c r="TPL13" s="219"/>
      <c r="TPM13" s="219"/>
      <c r="TPN13" s="219"/>
      <c r="TPO13" s="219"/>
      <c r="TPP13" s="219"/>
      <c r="TPQ13" s="219"/>
      <c r="TPR13" s="219"/>
      <c r="TPS13" s="219"/>
      <c r="TPT13" s="219"/>
      <c r="TPU13" s="219"/>
      <c r="TPV13" s="219"/>
      <c r="TPW13" s="219"/>
      <c r="TPX13" s="219"/>
      <c r="TPY13" s="219"/>
      <c r="TPZ13" s="219"/>
      <c r="TQA13" s="219"/>
      <c r="TQB13" s="219"/>
      <c r="TQC13" s="219"/>
      <c r="TQD13" s="219"/>
      <c r="TQE13" s="219"/>
      <c r="TQF13" s="219"/>
      <c r="TQG13" s="219"/>
      <c r="TQH13" s="219"/>
      <c r="TQI13" s="219"/>
      <c r="TQJ13" s="219"/>
      <c r="TQK13" s="219"/>
      <c r="TQL13" s="219"/>
      <c r="TQM13" s="219"/>
      <c r="TQN13" s="219"/>
      <c r="TQO13" s="219"/>
      <c r="TQP13" s="219"/>
      <c r="TQQ13" s="219"/>
      <c r="TQR13" s="219"/>
      <c r="TQS13" s="219"/>
      <c r="TQT13" s="219"/>
      <c r="TQU13" s="219"/>
      <c r="TQV13" s="219"/>
      <c r="TQW13" s="219"/>
      <c r="TQX13" s="219"/>
      <c r="TQY13" s="219"/>
      <c r="TQZ13" s="219"/>
      <c r="TRA13" s="219"/>
      <c r="TRB13" s="219"/>
      <c r="TRC13" s="219"/>
      <c r="TRD13" s="219"/>
      <c r="TRE13" s="219"/>
      <c r="TRF13" s="219"/>
      <c r="TRG13" s="219"/>
      <c r="TRH13" s="219"/>
      <c r="TRI13" s="219"/>
      <c r="TRJ13" s="219"/>
      <c r="TRK13" s="219"/>
      <c r="TRL13" s="219"/>
      <c r="TRM13" s="219"/>
      <c r="TRN13" s="219"/>
      <c r="TRO13" s="219"/>
      <c r="TRP13" s="219"/>
      <c r="TRQ13" s="219"/>
      <c r="TRR13" s="219"/>
      <c r="TRS13" s="219"/>
      <c r="TRT13" s="219"/>
      <c r="TRU13" s="219"/>
      <c r="TRV13" s="219"/>
      <c r="TRW13" s="219"/>
      <c r="TRX13" s="219"/>
      <c r="TRY13" s="219"/>
      <c r="TRZ13" s="219"/>
      <c r="TSA13" s="219"/>
      <c r="TSB13" s="219"/>
      <c r="TSC13" s="219"/>
      <c r="TSD13" s="219"/>
      <c r="TSE13" s="219"/>
      <c r="TSF13" s="219"/>
      <c r="TSG13" s="219"/>
      <c r="TSH13" s="219"/>
      <c r="TSI13" s="219"/>
      <c r="TSJ13" s="219"/>
      <c r="TSK13" s="219"/>
      <c r="TSL13" s="219"/>
      <c r="TSM13" s="219"/>
      <c r="TSN13" s="219"/>
      <c r="TSO13" s="219"/>
      <c r="TSP13" s="219"/>
      <c r="TSQ13" s="219"/>
      <c r="TSR13" s="219"/>
      <c r="TSS13" s="219"/>
      <c r="TST13" s="219"/>
      <c r="TSU13" s="219"/>
      <c r="TSV13" s="219"/>
      <c r="TSW13" s="219"/>
      <c r="TSX13" s="219"/>
      <c r="TSY13" s="219"/>
      <c r="TSZ13" s="219"/>
      <c r="TTA13" s="219"/>
      <c r="TTB13" s="219"/>
      <c r="TTC13" s="219"/>
      <c r="TTD13" s="219"/>
      <c r="TTE13" s="219"/>
      <c r="TTF13" s="219"/>
      <c r="TTG13" s="219"/>
      <c r="TTH13" s="219"/>
      <c r="TTI13" s="219"/>
      <c r="TTJ13" s="219"/>
      <c r="TTK13" s="219"/>
      <c r="TTL13" s="219"/>
      <c r="TTM13" s="219"/>
      <c r="TTN13" s="219"/>
      <c r="TTO13" s="219"/>
      <c r="TTP13" s="219"/>
      <c r="TTQ13" s="219"/>
      <c r="TTR13" s="219"/>
      <c r="TTS13" s="219"/>
      <c r="TTT13" s="219"/>
      <c r="TTU13" s="219"/>
      <c r="TTV13" s="219"/>
      <c r="TTW13" s="219"/>
      <c r="TTX13" s="219"/>
      <c r="TTY13" s="219"/>
      <c r="TTZ13" s="219"/>
      <c r="TUA13" s="219"/>
      <c r="TUB13" s="219"/>
      <c r="TUC13" s="219"/>
      <c r="TUD13" s="219"/>
      <c r="TUE13" s="219"/>
      <c r="TUF13" s="219"/>
      <c r="TUG13" s="219"/>
      <c r="TUH13" s="219"/>
      <c r="TUI13" s="219"/>
      <c r="TUJ13" s="219"/>
      <c r="TUK13" s="219"/>
      <c r="TUL13" s="219"/>
      <c r="TUM13" s="219"/>
      <c r="TUN13" s="219"/>
      <c r="TUO13" s="219"/>
      <c r="TUP13" s="219"/>
      <c r="TUQ13" s="219"/>
      <c r="TUR13" s="219"/>
      <c r="TUS13" s="219"/>
      <c r="TUT13" s="219"/>
      <c r="TUU13" s="219"/>
      <c r="TUV13" s="219"/>
      <c r="TUW13" s="219"/>
      <c r="TUX13" s="219"/>
      <c r="TUY13" s="219"/>
      <c r="TUZ13" s="219"/>
      <c r="TVA13" s="219"/>
      <c r="TVB13" s="219"/>
      <c r="TVC13" s="219"/>
      <c r="TVD13" s="219"/>
      <c r="TVE13" s="219"/>
      <c r="TVF13" s="219"/>
      <c r="TVG13" s="219"/>
      <c r="TVH13" s="219"/>
      <c r="TVI13" s="219"/>
      <c r="TVJ13" s="219"/>
      <c r="TVK13" s="219"/>
      <c r="TVL13" s="219"/>
      <c r="TVM13" s="219"/>
      <c r="TVN13" s="219"/>
      <c r="TVO13" s="219"/>
      <c r="TVP13" s="219"/>
      <c r="TVQ13" s="219"/>
      <c r="TVR13" s="219"/>
      <c r="TVS13" s="219"/>
      <c r="TVT13" s="219"/>
      <c r="TVU13" s="219"/>
      <c r="TVV13" s="219"/>
      <c r="TVW13" s="219"/>
      <c r="TVX13" s="219"/>
      <c r="TVY13" s="219"/>
      <c r="TVZ13" s="219"/>
      <c r="TWA13" s="219"/>
      <c r="TWB13" s="219"/>
      <c r="TWC13" s="219"/>
      <c r="TWD13" s="219"/>
      <c r="TWE13" s="219"/>
      <c r="TWF13" s="219"/>
      <c r="TWG13" s="219"/>
      <c r="TWH13" s="219"/>
      <c r="TWI13" s="219"/>
      <c r="TWJ13" s="219"/>
      <c r="TWK13" s="219"/>
      <c r="TWL13" s="219"/>
      <c r="TWM13" s="219"/>
      <c r="TWN13" s="219"/>
      <c r="TWO13" s="219"/>
      <c r="TWP13" s="219"/>
      <c r="TWQ13" s="219"/>
      <c r="TWR13" s="219"/>
      <c r="TWS13" s="219"/>
      <c r="TWT13" s="219"/>
      <c r="TWU13" s="219"/>
      <c r="TWV13" s="219"/>
      <c r="TWW13" s="219"/>
      <c r="TWX13" s="219"/>
      <c r="TWY13" s="219"/>
      <c r="TWZ13" s="219"/>
      <c r="TXA13" s="219"/>
      <c r="TXB13" s="219"/>
      <c r="TXC13" s="219"/>
      <c r="TXD13" s="219"/>
      <c r="TXE13" s="219"/>
      <c r="TXF13" s="219"/>
      <c r="TXG13" s="219"/>
      <c r="TXH13" s="219"/>
      <c r="TXI13" s="219"/>
      <c r="TXJ13" s="219"/>
      <c r="TXK13" s="219"/>
      <c r="TXL13" s="219"/>
      <c r="TXM13" s="219"/>
      <c r="TXN13" s="219"/>
      <c r="TXO13" s="219"/>
      <c r="TXP13" s="219"/>
      <c r="TXQ13" s="219"/>
      <c r="TXR13" s="219"/>
      <c r="TXS13" s="219"/>
      <c r="TXT13" s="219"/>
      <c r="TXU13" s="219"/>
      <c r="TXV13" s="219"/>
      <c r="TXW13" s="219"/>
      <c r="TXX13" s="219"/>
      <c r="TXY13" s="219"/>
      <c r="TXZ13" s="219"/>
      <c r="TYA13" s="219"/>
      <c r="TYB13" s="219"/>
      <c r="TYC13" s="219"/>
      <c r="TYD13" s="219"/>
      <c r="TYE13" s="219"/>
      <c r="TYF13" s="219"/>
      <c r="TYG13" s="219"/>
      <c r="TYH13" s="219"/>
      <c r="TYI13" s="219"/>
      <c r="TYJ13" s="219"/>
      <c r="TYK13" s="219"/>
      <c r="TYL13" s="219"/>
      <c r="TYM13" s="219"/>
      <c r="TYN13" s="219"/>
      <c r="TYO13" s="219"/>
      <c r="TYP13" s="219"/>
      <c r="TYQ13" s="219"/>
      <c r="TYR13" s="219"/>
      <c r="TYS13" s="219"/>
      <c r="TYT13" s="219"/>
      <c r="TYU13" s="219"/>
      <c r="TYV13" s="219"/>
      <c r="TYW13" s="219"/>
      <c r="TYX13" s="219"/>
      <c r="TYY13" s="219"/>
      <c r="TYZ13" s="219"/>
      <c r="TZA13" s="219"/>
      <c r="TZB13" s="219"/>
      <c r="TZC13" s="219"/>
      <c r="TZD13" s="219"/>
      <c r="TZE13" s="219"/>
      <c r="TZF13" s="219"/>
      <c r="TZG13" s="219"/>
      <c r="TZH13" s="219"/>
      <c r="TZI13" s="219"/>
      <c r="TZJ13" s="219"/>
      <c r="TZK13" s="219"/>
      <c r="TZL13" s="219"/>
      <c r="TZM13" s="219"/>
      <c r="TZN13" s="219"/>
      <c r="TZO13" s="219"/>
      <c r="TZP13" s="219"/>
      <c r="TZQ13" s="219"/>
      <c r="TZR13" s="219"/>
      <c r="TZS13" s="219"/>
      <c r="TZT13" s="219"/>
      <c r="TZU13" s="219"/>
      <c r="TZV13" s="219"/>
      <c r="TZW13" s="219"/>
      <c r="TZX13" s="219"/>
      <c r="TZY13" s="219"/>
      <c r="TZZ13" s="219"/>
      <c r="UAA13" s="219"/>
      <c r="UAB13" s="219"/>
      <c r="UAC13" s="219"/>
      <c r="UAD13" s="219"/>
      <c r="UAE13" s="219"/>
      <c r="UAF13" s="219"/>
      <c r="UAG13" s="219"/>
      <c r="UAH13" s="219"/>
      <c r="UAI13" s="219"/>
      <c r="UAJ13" s="219"/>
      <c r="UAK13" s="219"/>
      <c r="UAL13" s="219"/>
      <c r="UAM13" s="219"/>
      <c r="UAN13" s="219"/>
      <c r="UAO13" s="219"/>
      <c r="UAP13" s="219"/>
      <c r="UAQ13" s="219"/>
      <c r="UAR13" s="219"/>
      <c r="UAS13" s="219"/>
      <c r="UAT13" s="219"/>
      <c r="UAU13" s="219"/>
      <c r="UAV13" s="219"/>
      <c r="UAW13" s="219"/>
      <c r="UAX13" s="219"/>
      <c r="UAY13" s="219"/>
      <c r="UAZ13" s="219"/>
      <c r="UBA13" s="219"/>
      <c r="UBB13" s="219"/>
      <c r="UBC13" s="219"/>
      <c r="UBD13" s="219"/>
      <c r="UBE13" s="219"/>
      <c r="UBF13" s="219"/>
      <c r="UBG13" s="219"/>
      <c r="UBH13" s="219"/>
      <c r="UBI13" s="219"/>
      <c r="UBJ13" s="219"/>
      <c r="UBK13" s="219"/>
      <c r="UBL13" s="219"/>
      <c r="UBM13" s="219"/>
      <c r="UBN13" s="219"/>
      <c r="UBO13" s="219"/>
      <c r="UBP13" s="219"/>
      <c r="UBQ13" s="219"/>
      <c r="UBR13" s="219"/>
      <c r="UBS13" s="219"/>
      <c r="UBT13" s="219"/>
      <c r="UBU13" s="219"/>
      <c r="UBV13" s="219"/>
      <c r="UBW13" s="219"/>
      <c r="UBX13" s="219"/>
      <c r="UBY13" s="219"/>
      <c r="UBZ13" s="219"/>
      <c r="UCA13" s="219"/>
      <c r="UCB13" s="219"/>
      <c r="UCC13" s="219"/>
      <c r="UCD13" s="219"/>
      <c r="UCE13" s="219"/>
      <c r="UCF13" s="219"/>
      <c r="UCG13" s="219"/>
      <c r="UCH13" s="219"/>
      <c r="UCI13" s="219"/>
      <c r="UCJ13" s="219"/>
      <c r="UCK13" s="219"/>
      <c r="UCL13" s="219"/>
      <c r="UCM13" s="219"/>
      <c r="UCN13" s="219"/>
      <c r="UCO13" s="219"/>
      <c r="UCP13" s="219"/>
      <c r="UCQ13" s="219"/>
      <c r="UCR13" s="219"/>
      <c r="UCS13" s="219"/>
      <c r="UCT13" s="219"/>
      <c r="UCU13" s="219"/>
      <c r="UCV13" s="219"/>
      <c r="UCW13" s="219"/>
      <c r="UCX13" s="219"/>
      <c r="UCY13" s="219"/>
      <c r="UCZ13" s="219"/>
      <c r="UDA13" s="219"/>
      <c r="UDB13" s="219"/>
      <c r="UDC13" s="219"/>
      <c r="UDD13" s="219"/>
      <c r="UDE13" s="219"/>
      <c r="UDF13" s="219"/>
      <c r="UDG13" s="219"/>
      <c r="UDH13" s="219"/>
      <c r="UDI13" s="219"/>
      <c r="UDJ13" s="219"/>
      <c r="UDK13" s="219"/>
      <c r="UDL13" s="219"/>
      <c r="UDM13" s="219"/>
      <c r="UDN13" s="219"/>
      <c r="UDO13" s="219"/>
      <c r="UDP13" s="219"/>
      <c r="UDQ13" s="219"/>
      <c r="UDR13" s="219"/>
      <c r="UDS13" s="219"/>
      <c r="UDT13" s="219"/>
      <c r="UDU13" s="219"/>
      <c r="UDV13" s="219"/>
      <c r="UDW13" s="219"/>
      <c r="UDX13" s="219"/>
      <c r="UDY13" s="219"/>
      <c r="UDZ13" s="219"/>
      <c r="UEA13" s="219"/>
      <c r="UEB13" s="219"/>
      <c r="UEC13" s="219"/>
      <c r="UED13" s="219"/>
      <c r="UEE13" s="219"/>
      <c r="UEF13" s="219"/>
      <c r="UEG13" s="219"/>
      <c r="UEH13" s="219"/>
      <c r="UEI13" s="219"/>
      <c r="UEJ13" s="219"/>
      <c r="UEK13" s="219"/>
      <c r="UEL13" s="219"/>
      <c r="UEM13" s="219"/>
      <c r="UEN13" s="219"/>
      <c r="UEO13" s="219"/>
      <c r="UEP13" s="219"/>
      <c r="UEQ13" s="219"/>
      <c r="UER13" s="219"/>
      <c r="UES13" s="219"/>
      <c r="UET13" s="219"/>
      <c r="UEU13" s="219"/>
      <c r="UEV13" s="219"/>
      <c r="UEW13" s="219"/>
      <c r="UEX13" s="219"/>
      <c r="UEY13" s="219"/>
      <c r="UEZ13" s="219"/>
      <c r="UFA13" s="219"/>
      <c r="UFB13" s="219"/>
      <c r="UFC13" s="219"/>
      <c r="UFD13" s="219"/>
      <c r="UFE13" s="219"/>
      <c r="UFF13" s="219"/>
      <c r="UFG13" s="219"/>
      <c r="UFH13" s="219"/>
      <c r="UFI13" s="219"/>
      <c r="UFJ13" s="219"/>
      <c r="UFK13" s="219"/>
      <c r="UFL13" s="219"/>
      <c r="UFM13" s="219"/>
      <c r="UFN13" s="219"/>
      <c r="UFO13" s="219"/>
      <c r="UFP13" s="219"/>
      <c r="UFQ13" s="219"/>
      <c r="UFR13" s="219"/>
      <c r="UFS13" s="219"/>
      <c r="UFT13" s="219"/>
      <c r="UFU13" s="219"/>
      <c r="UFV13" s="219"/>
      <c r="UFW13" s="219"/>
      <c r="UFX13" s="219"/>
      <c r="UFY13" s="219"/>
      <c r="UFZ13" s="219"/>
      <c r="UGA13" s="219"/>
      <c r="UGB13" s="219"/>
      <c r="UGC13" s="219"/>
      <c r="UGD13" s="219"/>
      <c r="UGE13" s="219"/>
      <c r="UGF13" s="219"/>
      <c r="UGG13" s="219"/>
      <c r="UGH13" s="219"/>
      <c r="UGI13" s="219"/>
      <c r="UGJ13" s="219"/>
      <c r="UGK13" s="219"/>
      <c r="UGL13" s="219"/>
      <c r="UGM13" s="219"/>
      <c r="UGN13" s="219"/>
      <c r="UGO13" s="219"/>
      <c r="UGP13" s="219"/>
      <c r="UGQ13" s="219"/>
      <c r="UGR13" s="219"/>
      <c r="UGS13" s="219"/>
      <c r="UGT13" s="219"/>
      <c r="UGU13" s="219"/>
      <c r="UGV13" s="219"/>
      <c r="UGW13" s="219"/>
      <c r="UGX13" s="219"/>
      <c r="UGY13" s="219"/>
      <c r="UGZ13" s="219"/>
      <c r="UHA13" s="219"/>
      <c r="UHB13" s="219"/>
      <c r="UHC13" s="219"/>
      <c r="UHD13" s="219"/>
      <c r="UHE13" s="219"/>
      <c r="UHF13" s="219"/>
      <c r="UHG13" s="219"/>
      <c r="UHH13" s="219"/>
      <c r="UHI13" s="219"/>
      <c r="UHJ13" s="219"/>
      <c r="UHK13" s="219"/>
      <c r="UHL13" s="219"/>
      <c r="UHM13" s="219"/>
      <c r="UHN13" s="219"/>
      <c r="UHO13" s="219"/>
      <c r="UHP13" s="219"/>
      <c r="UHQ13" s="219"/>
      <c r="UHR13" s="219"/>
      <c r="UHS13" s="219"/>
      <c r="UHT13" s="219"/>
      <c r="UHU13" s="219"/>
      <c r="UHV13" s="219"/>
      <c r="UHW13" s="219"/>
      <c r="UHX13" s="219"/>
      <c r="UHY13" s="219"/>
      <c r="UHZ13" s="219"/>
      <c r="UIA13" s="219"/>
      <c r="UIB13" s="219"/>
      <c r="UIC13" s="219"/>
      <c r="UID13" s="219"/>
      <c r="UIE13" s="219"/>
      <c r="UIF13" s="219"/>
      <c r="UIG13" s="219"/>
      <c r="UIH13" s="219"/>
      <c r="UII13" s="219"/>
      <c r="UIJ13" s="219"/>
      <c r="UIK13" s="219"/>
      <c r="UIL13" s="219"/>
      <c r="UIM13" s="219"/>
      <c r="UIN13" s="219"/>
      <c r="UIO13" s="219"/>
      <c r="UIP13" s="219"/>
      <c r="UIQ13" s="219"/>
      <c r="UIR13" s="219"/>
      <c r="UIS13" s="219"/>
      <c r="UIT13" s="219"/>
      <c r="UIU13" s="219"/>
      <c r="UIV13" s="219"/>
      <c r="UIW13" s="219"/>
      <c r="UIX13" s="219"/>
      <c r="UIY13" s="219"/>
      <c r="UIZ13" s="219"/>
      <c r="UJA13" s="219"/>
      <c r="UJB13" s="219"/>
      <c r="UJC13" s="219"/>
      <c r="UJD13" s="219"/>
      <c r="UJE13" s="219"/>
      <c r="UJF13" s="219"/>
      <c r="UJG13" s="219"/>
      <c r="UJH13" s="219"/>
      <c r="UJI13" s="219"/>
      <c r="UJJ13" s="219"/>
      <c r="UJK13" s="219"/>
      <c r="UJL13" s="219"/>
      <c r="UJM13" s="219"/>
      <c r="UJN13" s="219"/>
      <c r="UJO13" s="219"/>
      <c r="UJP13" s="219"/>
      <c r="UJQ13" s="219"/>
      <c r="UJR13" s="219"/>
      <c r="UJS13" s="219"/>
      <c r="UJT13" s="219"/>
      <c r="UJU13" s="219"/>
      <c r="UJV13" s="219"/>
      <c r="UJW13" s="219"/>
      <c r="UJX13" s="219"/>
      <c r="UJY13" s="219"/>
      <c r="UJZ13" s="219"/>
      <c r="UKA13" s="219"/>
      <c r="UKB13" s="219"/>
      <c r="UKC13" s="219"/>
      <c r="UKD13" s="219"/>
      <c r="UKE13" s="219"/>
      <c r="UKF13" s="219"/>
      <c r="UKG13" s="219"/>
      <c r="UKH13" s="219"/>
      <c r="UKI13" s="219"/>
      <c r="UKJ13" s="219"/>
      <c r="UKK13" s="219"/>
      <c r="UKL13" s="219"/>
      <c r="UKM13" s="219"/>
      <c r="UKN13" s="219"/>
      <c r="UKO13" s="219"/>
      <c r="UKP13" s="219"/>
      <c r="UKQ13" s="219"/>
      <c r="UKR13" s="219"/>
      <c r="UKS13" s="219"/>
      <c r="UKT13" s="219"/>
      <c r="UKU13" s="219"/>
      <c r="UKV13" s="219"/>
      <c r="UKW13" s="219"/>
      <c r="UKX13" s="219"/>
      <c r="UKY13" s="219"/>
      <c r="UKZ13" s="219"/>
      <c r="ULA13" s="219"/>
      <c r="ULB13" s="219"/>
      <c r="ULC13" s="219"/>
      <c r="ULD13" s="219"/>
      <c r="ULE13" s="219"/>
      <c r="ULF13" s="219"/>
      <c r="ULG13" s="219"/>
      <c r="ULH13" s="219"/>
      <c r="ULI13" s="219"/>
      <c r="ULJ13" s="219"/>
      <c r="ULK13" s="219"/>
      <c r="ULL13" s="219"/>
      <c r="ULM13" s="219"/>
      <c r="ULN13" s="219"/>
      <c r="ULO13" s="219"/>
      <c r="ULP13" s="219"/>
      <c r="ULQ13" s="219"/>
      <c r="ULR13" s="219"/>
      <c r="ULS13" s="219"/>
      <c r="ULT13" s="219"/>
      <c r="ULU13" s="219"/>
      <c r="ULV13" s="219"/>
      <c r="ULW13" s="219"/>
      <c r="ULX13" s="219"/>
      <c r="ULY13" s="219"/>
      <c r="ULZ13" s="219"/>
      <c r="UMA13" s="219"/>
      <c r="UMB13" s="219"/>
      <c r="UMC13" s="219"/>
      <c r="UMD13" s="219"/>
      <c r="UME13" s="219"/>
      <c r="UMF13" s="219"/>
      <c r="UMG13" s="219"/>
      <c r="UMH13" s="219"/>
      <c r="UMI13" s="219"/>
      <c r="UMJ13" s="219"/>
      <c r="UMK13" s="219"/>
      <c r="UML13" s="219"/>
      <c r="UMM13" s="219"/>
      <c r="UMN13" s="219"/>
      <c r="UMO13" s="219"/>
      <c r="UMP13" s="219"/>
      <c r="UMQ13" s="219"/>
      <c r="UMR13" s="219"/>
      <c r="UMS13" s="219"/>
      <c r="UMT13" s="219"/>
      <c r="UMU13" s="219"/>
      <c r="UMV13" s="219"/>
      <c r="UMW13" s="219"/>
      <c r="UMX13" s="219"/>
      <c r="UMY13" s="219"/>
      <c r="UMZ13" s="219"/>
      <c r="UNA13" s="219"/>
      <c r="UNB13" s="219"/>
      <c r="UNC13" s="219"/>
      <c r="UND13" s="219"/>
      <c r="UNE13" s="219"/>
      <c r="UNF13" s="219"/>
      <c r="UNG13" s="219"/>
      <c r="UNH13" s="219"/>
      <c r="UNI13" s="219"/>
      <c r="UNJ13" s="219"/>
      <c r="UNK13" s="219"/>
      <c r="UNL13" s="219"/>
      <c r="UNM13" s="219"/>
      <c r="UNN13" s="219"/>
      <c r="UNO13" s="219"/>
      <c r="UNP13" s="219"/>
      <c r="UNQ13" s="219"/>
      <c r="UNR13" s="219"/>
      <c r="UNS13" s="219"/>
      <c r="UNT13" s="219"/>
      <c r="UNU13" s="219"/>
      <c r="UNV13" s="219"/>
      <c r="UNW13" s="219"/>
      <c r="UNX13" s="219"/>
      <c r="UNY13" s="219"/>
      <c r="UNZ13" s="219"/>
      <c r="UOA13" s="219"/>
      <c r="UOB13" s="219"/>
      <c r="UOC13" s="219"/>
      <c r="UOD13" s="219"/>
      <c r="UOE13" s="219"/>
      <c r="UOF13" s="219"/>
      <c r="UOG13" s="219"/>
      <c r="UOH13" s="219"/>
      <c r="UOI13" s="219"/>
      <c r="UOJ13" s="219"/>
      <c r="UOK13" s="219"/>
      <c r="UOL13" s="219"/>
      <c r="UOM13" s="219"/>
      <c r="UON13" s="219"/>
      <c r="UOO13" s="219"/>
      <c r="UOP13" s="219"/>
      <c r="UOQ13" s="219"/>
      <c r="UOR13" s="219"/>
      <c r="UOS13" s="219"/>
      <c r="UOT13" s="219"/>
      <c r="UOU13" s="219"/>
      <c r="UOV13" s="219"/>
      <c r="UOW13" s="219"/>
      <c r="UOX13" s="219"/>
      <c r="UOY13" s="219"/>
      <c r="UOZ13" s="219"/>
      <c r="UPA13" s="219"/>
      <c r="UPB13" s="219"/>
      <c r="UPC13" s="219"/>
      <c r="UPD13" s="219"/>
      <c r="UPE13" s="219"/>
      <c r="UPF13" s="219"/>
      <c r="UPG13" s="219"/>
      <c r="UPH13" s="219"/>
      <c r="UPI13" s="219"/>
      <c r="UPJ13" s="219"/>
      <c r="UPK13" s="219"/>
      <c r="UPL13" s="219"/>
      <c r="UPM13" s="219"/>
      <c r="UPN13" s="219"/>
      <c r="UPO13" s="219"/>
      <c r="UPP13" s="219"/>
      <c r="UPQ13" s="219"/>
      <c r="UPR13" s="219"/>
      <c r="UPS13" s="219"/>
      <c r="UPT13" s="219"/>
      <c r="UPU13" s="219"/>
      <c r="UPV13" s="219"/>
      <c r="UPW13" s="219"/>
      <c r="UPX13" s="219"/>
      <c r="UPY13" s="219"/>
      <c r="UPZ13" s="219"/>
      <c r="UQA13" s="219"/>
      <c r="UQB13" s="219"/>
      <c r="UQC13" s="219"/>
      <c r="UQD13" s="219"/>
      <c r="UQE13" s="219"/>
      <c r="UQF13" s="219"/>
      <c r="UQG13" s="219"/>
      <c r="UQH13" s="219"/>
      <c r="UQI13" s="219"/>
      <c r="UQJ13" s="219"/>
      <c r="UQK13" s="219"/>
      <c r="UQL13" s="219"/>
      <c r="UQM13" s="219"/>
      <c r="UQN13" s="219"/>
      <c r="UQO13" s="219"/>
      <c r="UQP13" s="219"/>
      <c r="UQQ13" s="219"/>
      <c r="UQR13" s="219"/>
      <c r="UQS13" s="219"/>
      <c r="UQT13" s="219"/>
      <c r="UQU13" s="219"/>
      <c r="UQV13" s="219"/>
      <c r="UQW13" s="219"/>
      <c r="UQX13" s="219"/>
      <c r="UQY13" s="219"/>
      <c r="UQZ13" s="219"/>
      <c r="URA13" s="219"/>
      <c r="URB13" s="219"/>
      <c r="URC13" s="219"/>
      <c r="URD13" s="219"/>
      <c r="URE13" s="219"/>
      <c r="URF13" s="219"/>
      <c r="URG13" s="219"/>
      <c r="URH13" s="219"/>
      <c r="URI13" s="219"/>
      <c r="URJ13" s="219"/>
      <c r="URK13" s="219"/>
      <c r="URL13" s="219"/>
      <c r="URM13" s="219"/>
      <c r="URN13" s="219"/>
      <c r="URO13" s="219"/>
      <c r="URP13" s="219"/>
      <c r="URQ13" s="219"/>
      <c r="URR13" s="219"/>
      <c r="URS13" s="219"/>
      <c r="URT13" s="219"/>
      <c r="URU13" s="219"/>
      <c r="URV13" s="219"/>
      <c r="URW13" s="219"/>
      <c r="URX13" s="219"/>
      <c r="URY13" s="219"/>
      <c r="URZ13" s="219"/>
      <c r="USA13" s="219"/>
      <c r="USB13" s="219"/>
      <c r="USC13" s="219"/>
      <c r="USD13" s="219"/>
      <c r="USE13" s="219"/>
      <c r="USF13" s="219"/>
      <c r="USG13" s="219"/>
      <c r="USH13" s="219"/>
      <c r="USI13" s="219"/>
      <c r="USJ13" s="219"/>
      <c r="USK13" s="219"/>
      <c r="USL13" s="219"/>
      <c r="USM13" s="219"/>
      <c r="USN13" s="219"/>
      <c r="USO13" s="219"/>
      <c r="USP13" s="219"/>
      <c r="USQ13" s="219"/>
      <c r="USR13" s="219"/>
      <c r="USS13" s="219"/>
      <c r="UST13" s="219"/>
      <c r="USU13" s="219"/>
      <c r="USV13" s="219"/>
      <c r="USW13" s="219"/>
      <c r="USX13" s="219"/>
      <c r="USY13" s="219"/>
      <c r="USZ13" s="219"/>
      <c r="UTA13" s="219"/>
      <c r="UTB13" s="219"/>
      <c r="UTC13" s="219"/>
      <c r="UTD13" s="219"/>
      <c r="UTE13" s="219"/>
      <c r="UTF13" s="219"/>
      <c r="UTG13" s="219"/>
      <c r="UTH13" s="219"/>
      <c r="UTI13" s="219"/>
      <c r="UTJ13" s="219"/>
      <c r="UTK13" s="219"/>
      <c r="UTL13" s="219"/>
      <c r="UTM13" s="219"/>
      <c r="UTN13" s="219"/>
      <c r="UTO13" s="219"/>
      <c r="UTP13" s="219"/>
      <c r="UTQ13" s="219"/>
      <c r="UTR13" s="219"/>
      <c r="UTS13" s="219"/>
      <c r="UTT13" s="219"/>
      <c r="UTU13" s="219"/>
      <c r="UTV13" s="219"/>
      <c r="UTW13" s="219"/>
      <c r="UTX13" s="219"/>
      <c r="UTY13" s="219"/>
      <c r="UTZ13" s="219"/>
      <c r="UUA13" s="219"/>
      <c r="UUB13" s="219"/>
      <c r="UUC13" s="219"/>
      <c r="UUD13" s="219"/>
      <c r="UUE13" s="219"/>
      <c r="UUF13" s="219"/>
      <c r="UUG13" s="219"/>
      <c r="UUH13" s="219"/>
      <c r="UUI13" s="219"/>
      <c r="UUJ13" s="219"/>
      <c r="UUK13" s="219"/>
      <c r="UUL13" s="219"/>
      <c r="UUM13" s="219"/>
      <c r="UUN13" s="219"/>
      <c r="UUO13" s="219"/>
      <c r="UUP13" s="219"/>
      <c r="UUQ13" s="219"/>
      <c r="UUR13" s="219"/>
      <c r="UUS13" s="219"/>
      <c r="UUT13" s="219"/>
      <c r="UUU13" s="219"/>
      <c r="UUV13" s="219"/>
      <c r="UUW13" s="219"/>
      <c r="UUX13" s="219"/>
      <c r="UUY13" s="219"/>
      <c r="UUZ13" s="219"/>
      <c r="UVA13" s="219"/>
      <c r="UVB13" s="219"/>
      <c r="UVC13" s="219"/>
      <c r="UVD13" s="219"/>
      <c r="UVE13" s="219"/>
      <c r="UVF13" s="219"/>
      <c r="UVG13" s="219"/>
      <c r="UVH13" s="219"/>
      <c r="UVI13" s="219"/>
      <c r="UVJ13" s="219"/>
      <c r="UVK13" s="219"/>
      <c r="UVL13" s="219"/>
      <c r="UVM13" s="219"/>
      <c r="UVN13" s="219"/>
      <c r="UVO13" s="219"/>
      <c r="UVP13" s="219"/>
      <c r="UVQ13" s="219"/>
      <c r="UVR13" s="219"/>
      <c r="UVS13" s="219"/>
      <c r="UVT13" s="219"/>
      <c r="UVU13" s="219"/>
      <c r="UVV13" s="219"/>
      <c r="UVW13" s="219"/>
      <c r="UVX13" s="219"/>
      <c r="UVY13" s="219"/>
      <c r="UVZ13" s="219"/>
      <c r="UWA13" s="219"/>
      <c r="UWB13" s="219"/>
      <c r="UWC13" s="219"/>
      <c r="UWD13" s="219"/>
      <c r="UWE13" s="219"/>
      <c r="UWF13" s="219"/>
      <c r="UWG13" s="219"/>
      <c r="UWH13" s="219"/>
      <c r="UWI13" s="219"/>
      <c r="UWJ13" s="219"/>
      <c r="UWK13" s="219"/>
      <c r="UWL13" s="219"/>
      <c r="UWM13" s="219"/>
      <c r="UWN13" s="219"/>
      <c r="UWO13" s="219"/>
      <c r="UWP13" s="219"/>
      <c r="UWQ13" s="219"/>
      <c r="UWR13" s="219"/>
      <c r="UWS13" s="219"/>
      <c r="UWT13" s="219"/>
      <c r="UWU13" s="219"/>
      <c r="UWV13" s="219"/>
      <c r="UWW13" s="219"/>
      <c r="UWX13" s="219"/>
      <c r="UWY13" s="219"/>
      <c r="UWZ13" s="219"/>
      <c r="UXA13" s="219"/>
      <c r="UXB13" s="219"/>
      <c r="UXC13" s="219"/>
      <c r="UXD13" s="219"/>
      <c r="UXE13" s="219"/>
      <c r="UXF13" s="219"/>
      <c r="UXG13" s="219"/>
      <c r="UXH13" s="219"/>
      <c r="UXI13" s="219"/>
      <c r="UXJ13" s="219"/>
      <c r="UXK13" s="219"/>
      <c r="UXL13" s="219"/>
      <c r="UXM13" s="219"/>
      <c r="UXN13" s="219"/>
      <c r="UXO13" s="219"/>
      <c r="UXP13" s="219"/>
      <c r="UXQ13" s="219"/>
      <c r="UXR13" s="219"/>
      <c r="UXS13" s="219"/>
      <c r="UXT13" s="219"/>
      <c r="UXU13" s="219"/>
      <c r="UXV13" s="219"/>
      <c r="UXW13" s="219"/>
      <c r="UXX13" s="219"/>
      <c r="UXY13" s="219"/>
      <c r="UXZ13" s="219"/>
      <c r="UYA13" s="219"/>
      <c r="UYB13" s="219"/>
      <c r="UYC13" s="219"/>
      <c r="UYD13" s="219"/>
      <c r="UYE13" s="219"/>
      <c r="UYF13" s="219"/>
      <c r="UYG13" s="219"/>
      <c r="UYH13" s="219"/>
      <c r="UYI13" s="219"/>
      <c r="UYJ13" s="219"/>
      <c r="UYK13" s="219"/>
      <c r="UYL13" s="219"/>
      <c r="UYM13" s="219"/>
      <c r="UYN13" s="219"/>
      <c r="UYO13" s="219"/>
      <c r="UYP13" s="219"/>
      <c r="UYQ13" s="219"/>
      <c r="UYR13" s="219"/>
      <c r="UYS13" s="219"/>
      <c r="UYT13" s="219"/>
      <c r="UYU13" s="219"/>
      <c r="UYV13" s="219"/>
      <c r="UYW13" s="219"/>
      <c r="UYX13" s="219"/>
      <c r="UYY13" s="219"/>
      <c r="UYZ13" s="219"/>
      <c r="UZA13" s="219"/>
      <c r="UZB13" s="219"/>
      <c r="UZC13" s="219"/>
      <c r="UZD13" s="219"/>
      <c r="UZE13" s="219"/>
      <c r="UZF13" s="219"/>
      <c r="UZG13" s="219"/>
      <c r="UZH13" s="219"/>
      <c r="UZI13" s="219"/>
      <c r="UZJ13" s="219"/>
      <c r="UZK13" s="219"/>
      <c r="UZL13" s="219"/>
      <c r="UZM13" s="219"/>
      <c r="UZN13" s="219"/>
      <c r="UZO13" s="219"/>
      <c r="UZP13" s="219"/>
      <c r="UZQ13" s="219"/>
      <c r="UZR13" s="219"/>
      <c r="UZS13" s="219"/>
      <c r="UZT13" s="219"/>
      <c r="UZU13" s="219"/>
      <c r="UZV13" s="219"/>
      <c r="UZW13" s="219"/>
      <c r="UZX13" s="219"/>
      <c r="UZY13" s="219"/>
      <c r="UZZ13" s="219"/>
      <c r="VAA13" s="219"/>
      <c r="VAB13" s="219"/>
      <c r="VAC13" s="219"/>
      <c r="VAD13" s="219"/>
      <c r="VAE13" s="219"/>
      <c r="VAF13" s="219"/>
      <c r="VAG13" s="219"/>
      <c r="VAH13" s="219"/>
      <c r="VAI13" s="219"/>
      <c r="VAJ13" s="219"/>
      <c r="VAK13" s="219"/>
      <c r="VAL13" s="219"/>
      <c r="VAM13" s="219"/>
      <c r="VAN13" s="219"/>
      <c r="VAO13" s="219"/>
      <c r="VAP13" s="219"/>
      <c r="VAQ13" s="219"/>
      <c r="VAR13" s="219"/>
      <c r="VAS13" s="219"/>
      <c r="VAT13" s="219"/>
      <c r="VAU13" s="219"/>
      <c r="VAV13" s="219"/>
      <c r="VAW13" s="219"/>
      <c r="VAX13" s="219"/>
      <c r="VAY13" s="219"/>
      <c r="VAZ13" s="219"/>
      <c r="VBA13" s="219"/>
      <c r="VBB13" s="219"/>
      <c r="VBC13" s="219"/>
      <c r="VBD13" s="219"/>
      <c r="VBE13" s="219"/>
      <c r="VBF13" s="219"/>
      <c r="VBG13" s="219"/>
      <c r="VBH13" s="219"/>
      <c r="VBI13" s="219"/>
      <c r="VBJ13" s="219"/>
      <c r="VBK13" s="219"/>
      <c r="VBL13" s="219"/>
      <c r="VBM13" s="219"/>
      <c r="VBN13" s="219"/>
      <c r="VBO13" s="219"/>
      <c r="VBP13" s="219"/>
      <c r="VBQ13" s="219"/>
      <c r="VBR13" s="219"/>
      <c r="VBS13" s="219"/>
      <c r="VBT13" s="219"/>
      <c r="VBU13" s="219"/>
      <c r="VBV13" s="219"/>
      <c r="VBW13" s="219"/>
      <c r="VBX13" s="219"/>
      <c r="VBY13" s="219"/>
      <c r="VBZ13" s="219"/>
      <c r="VCA13" s="219"/>
      <c r="VCB13" s="219"/>
      <c r="VCC13" s="219"/>
      <c r="VCD13" s="219"/>
      <c r="VCE13" s="219"/>
      <c r="VCF13" s="219"/>
      <c r="VCG13" s="219"/>
      <c r="VCH13" s="219"/>
      <c r="VCI13" s="219"/>
      <c r="VCJ13" s="219"/>
      <c r="VCK13" s="219"/>
      <c r="VCL13" s="219"/>
      <c r="VCM13" s="219"/>
      <c r="VCN13" s="219"/>
      <c r="VCO13" s="219"/>
      <c r="VCP13" s="219"/>
      <c r="VCQ13" s="219"/>
      <c r="VCR13" s="219"/>
      <c r="VCS13" s="219"/>
      <c r="VCT13" s="219"/>
      <c r="VCU13" s="219"/>
      <c r="VCV13" s="219"/>
      <c r="VCW13" s="219"/>
      <c r="VCX13" s="219"/>
      <c r="VCY13" s="219"/>
      <c r="VCZ13" s="219"/>
      <c r="VDA13" s="219"/>
      <c r="VDB13" s="219"/>
      <c r="VDC13" s="219"/>
      <c r="VDD13" s="219"/>
      <c r="VDE13" s="219"/>
      <c r="VDF13" s="219"/>
      <c r="VDG13" s="219"/>
      <c r="VDH13" s="219"/>
      <c r="VDI13" s="219"/>
      <c r="VDJ13" s="219"/>
      <c r="VDK13" s="219"/>
      <c r="VDL13" s="219"/>
      <c r="VDM13" s="219"/>
      <c r="VDN13" s="219"/>
      <c r="VDO13" s="219"/>
      <c r="VDP13" s="219"/>
      <c r="VDQ13" s="219"/>
      <c r="VDR13" s="219"/>
      <c r="VDS13" s="219"/>
      <c r="VDT13" s="219"/>
      <c r="VDU13" s="219"/>
      <c r="VDV13" s="219"/>
      <c r="VDW13" s="219"/>
      <c r="VDX13" s="219"/>
      <c r="VDY13" s="219"/>
      <c r="VDZ13" s="219"/>
      <c r="VEA13" s="219"/>
      <c r="VEB13" s="219"/>
      <c r="VEC13" s="219"/>
      <c r="VED13" s="219"/>
      <c r="VEE13" s="219"/>
      <c r="VEF13" s="219"/>
      <c r="VEG13" s="219"/>
      <c r="VEH13" s="219"/>
      <c r="VEI13" s="219"/>
      <c r="VEJ13" s="219"/>
      <c r="VEK13" s="219"/>
      <c r="VEL13" s="219"/>
      <c r="VEM13" s="219"/>
      <c r="VEN13" s="219"/>
      <c r="VEO13" s="219"/>
      <c r="VEP13" s="219"/>
      <c r="VEQ13" s="219"/>
      <c r="VER13" s="219"/>
      <c r="VES13" s="219"/>
      <c r="VET13" s="219"/>
      <c r="VEU13" s="219"/>
      <c r="VEV13" s="219"/>
      <c r="VEW13" s="219"/>
      <c r="VEX13" s="219"/>
      <c r="VEY13" s="219"/>
      <c r="VEZ13" s="219"/>
      <c r="VFA13" s="219"/>
      <c r="VFB13" s="219"/>
      <c r="VFC13" s="219"/>
      <c r="VFD13" s="219"/>
      <c r="VFE13" s="219"/>
      <c r="VFF13" s="219"/>
      <c r="VFG13" s="219"/>
      <c r="VFH13" s="219"/>
      <c r="VFI13" s="219"/>
      <c r="VFJ13" s="219"/>
      <c r="VFK13" s="219"/>
      <c r="VFL13" s="219"/>
      <c r="VFM13" s="219"/>
      <c r="VFN13" s="219"/>
      <c r="VFO13" s="219"/>
      <c r="VFP13" s="219"/>
      <c r="VFQ13" s="219"/>
      <c r="VFR13" s="219"/>
      <c r="VFS13" s="219"/>
      <c r="VFT13" s="219"/>
      <c r="VFU13" s="219"/>
      <c r="VFV13" s="219"/>
      <c r="VFW13" s="219"/>
      <c r="VFX13" s="219"/>
      <c r="VFY13" s="219"/>
      <c r="VFZ13" s="219"/>
      <c r="VGA13" s="219"/>
      <c r="VGB13" s="219"/>
      <c r="VGC13" s="219"/>
      <c r="VGD13" s="219"/>
      <c r="VGE13" s="219"/>
      <c r="VGF13" s="219"/>
      <c r="VGG13" s="219"/>
      <c r="VGH13" s="219"/>
      <c r="VGI13" s="219"/>
      <c r="VGJ13" s="219"/>
      <c r="VGK13" s="219"/>
      <c r="VGL13" s="219"/>
      <c r="VGM13" s="219"/>
      <c r="VGN13" s="219"/>
      <c r="VGO13" s="219"/>
      <c r="VGP13" s="219"/>
      <c r="VGQ13" s="219"/>
      <c r="VGR13" s="219"/>
      <c r="VGS13" s="219"/>
      <c r="VGT13" s="219"/>
      <c r="VGU13" s="219"/>
      <c r="VGV13" s="219"/>
      <c r="VGW13" s="219"/>
      <c r="VGX13" s="219"/>
      <c r="VGY13" s="219"/>
      <c r="VGZ13" s="219"/>
      <c r="VHA13" s="219"/>
      <c r="VHB13" s="219"/>
      <c r="VHC13" s="219"/>
      <c r="VHD13" s="219"/>
      <c r="VHE13" s="219"/>
      <c r="VHF13" s="219"/>
      <c r="VHG13" s="219"/>
      <c r="VHH13" s="219"/>
      <c r="VHI13" s="219"/>
      <c r="VHJ13" s="219"/>
      <c r="VHK13" s="219"/>
      <c r="VHL13" s="219"/>
      <c r="VHM13" s="219"/>
      <c r="VHN13" s="219"/>
      <c r="VHO13" s="219"/>
      <c r="VHP13" s="219"/>
      <c r="VHQ13" s="219"/>
      <c r="VHR13" s="219"/>
      <c r="VHS13" s="219"/>
      <c r="VHT13" s="219"/>
      <c r="VHU13" s="219"/>
      <c r="VHV13" s="219"/>
      <c r="VHW13" s="219"/>
      <c r="VHX13" s="219"/>
      <c r="VHY13" s="219"/>
      <c r="VHZ13" s="219"/>
      <c r="VIA13" s="219"/>
      <c r="VIB13" s="219"/>
      <c r="VIC13" s="219"/>
      <c r="VID13" s="219"/>
      <c r="VIE13" s="219"/>
      <c r="VIF13" s="219"/>
      <c r="VIG13" s="219"/>
      <c r="VIH13" s="219"/>
      <c r="VII13" s="219"/>
      <c r="VIJ13" s="219"/>
      <c r="VIK13" s="219"/>
      <c r="VIL13" s="219"/>
      <c r="VIM13" s="219"/>
      <c r="VIN13" s="219"/>
      <c r="VIO13" s="219"/>
      <c r="VIP13" s="219"/>
      <c r="VIQ13" s="219"/>
      <c r="VIR13" s="219"/>
      <c r="VIS13" s="219"/>
      <c r="VIT13" s="219"/>
      <c r="VIU13" s="219"/>
      <c r="VIV13" s="219"/>
      <c r="VIW13" s="219"/>
      <c r="VIX13" s="219"/>
      <c r="VIY13" s="219"/>
      <c r="VIZ13" s="219"/>
      <c r="VJA13" s="219"/>
      <c r="VJB13" s="219"/>
      <c r="VJC13" s="219"/>
      <c r="VJD13" s="219"/>
      <c r="VJE13" s="219"/>
      <c r="VJF13" s="219"/>
      <c r="VJG13" s="219"/>
      <c r="VJH13" s="219"/>
      <c r="VJI13" s="219"/>
      <c r="VJJ13" s="219"/>
      <c r="VJK13" s="219"/>
      <c r="VJL13" s="219"/>
      <c r="VJM13" s="219"/>
      <c r="VJN13" s="219"/>
      <c r="VJO13" s="219"/>
      <c r="VJP13" s="219"/>
      <c r="VJQ13" s="219"/>
      <c r="VJR13" s="219"/>
      <c r="VJS13" s="219"/>
      <c r="VJT13" s="219"/>
      <c r="VJU13" s="219"/>
      <c r="VJV13" s="219"/>
      <c r="VJW13" s="219"/>
      <c r="VJX13" s="219"/>
      <c r="VJY13" s="219"/>
      <c r="VJZ13" s="219"/>
      <c r="VKA13" s="219"/>
      <c r="VKB13" s="219"/>
      <c r="VKC13" s="219"/>
      <c r="VKD13" s="219"/>
      <c r="VKE13" s="219"/>
      <c r="VKF13" s="219"/>
      <c r="VKG13" s="219"/>
      <c r="VKH13" s="219"/>
      <c r="VKI13" s="219"/>
      <c r="VKJ13" s="219"/>
      <c r="VKK13" s="219"/>
      <c r="VKL13" s="219"/>
      <c r="VKM13" s="219"/>
      <c r="VKN13" s="219"/>
      <c r="VKO13" s="219"/>
      <c r="VKP13" s="219"/>
      <c r="VKQ13" s="219"/>
      <c r="VKR13" s="219"/>
      <c r="VKS13" s="219"/>
      <c r="VKT13" s="219"/>
      <c r="VKU13" s="219"/>
      <c r="VKV13" s="219"/>
      <c r="VKW13" s="219"/>
      <c r="VKX13" s="219"/>
      <c r="VKY13" s="219"/>
      <c r="VKZ13" s="219"/>
      <c r="VLA13" s="219"/>
      <c r="VLB13" s="219"/>
      <c r="VLC13" s="219"/>
      <c r="VLD13" s="219"/>
      <c r="VLE13" s="219"/>
      <c r="VLF13" s="219"/>
      <c r="VLG13" s="219"/>
      <c r="VLH13" s="219"/>
      <c r="VLI13" s="219"/>
      <c r="VLJ13" s="219"/>
      <c r="VLK13" s="219"/>
      <c r="VLL13" s="219"/>
      <c r="VLM13" s="219"/>
      <c r="VLN13" s="219"/>
      <c r="VLO13" s="219"/>
      <c r="VLP13" s="219"/>
      <c r="VLQ13" s="219"/>
      <c r="VLR13" s="219"/>
      <c r="VLS13" s="219"/>
      <c r="VLT13" s="219"/>
      <c r="VLU13" s="219"/>
      <c r="VLV13" s="219"/>
      <c r="VLW13" s="219"/>
      <c r="VLX13" s="219"/>
      <c r="VLY13" s="219"/>
      <c r="VLZ13" s="219"/>
      <c r="VMA13" s="219"/>
      <c r="VMB13" s="219"/>
      <c r="VMC13" s="219"/>
      <c r="VMD13" s="219"/>
      <c r="VME13" s="219"/>
      <c r="VMF13" s="219"/>
      <c r="VMG13" s="219"/>
      <c r="VMH13" s="219"/>
      <c r="VMI13" s="219"/>
      <c r="VMJ13" s="219"/>
      <c r="VMK13" s="219"/>
      <c r="VML13" s="219"/>
      <c r="VMM13" s="219"/>
      <c r="VMN13" s="219"/>
      <c r="VMO13" s="219"/>
      <c r="VMP13" s="219"/>
      <c r="VMQ13" s="219"/>
      <c r="VMR13" s="219"/>
      <c r="VMS13" s="219"/>
      <c r="VMT13" s="219"/>
      <c r="VMU13" s="219"/>
      <c r="VMV13" s="219"/>
      <c r="VMW13" s="219"/>
      <c r="VMX13" s="219"/>
      <c r="VMY13" s="219"/>
      <c r="VMZ13" s="219"/>
      <c r="VNA13" s="219"/>
      <c r="VNB13" s="219"/>
      <c r="VNC13" s="219"/>
      <c r="VND13" s="219"/>
      <c r="VNE13" s="219"/>
      <c r="VNF13" s="219"/>
      <c r="VNG13" s="219"/>
      <c r="VNH13" s="219"/>
      <c r="VNI13" s="219"/>
      <c r="VNJ13" s="219"/>
      <c r="VNK13" s="219"/>
      <c r="VNL13" s="219"/>
      <c r="VNM13" s="219"/>
      <c r="VNN13" s="219"/>
      <c r="VNO13" s="219"/>
      <c r="VNP13" s="219"/>
      <c r="VNQ13" s="219"/>
      <c r="VNR13" s="219"/>
      <c r="VNS13" s="219"/>
      <c r="VNT13" s="219"/>
      <c r="VNU13" s="219"/>
      <c r="VNV13" s="219"/>
      <c r="VNW13" s="219"/>
      <c r="VNX13" s="219"/>
      <c r="VNY13" s="219"/>
      <c r="VNZ13" s="219"/>
      <c r="VOA13" s="219"/>
      <c r="VOB13" s="219"/>
      <c r="VOC13" s="219"/>
      <c r="VOD13" s="219"/>
      <c r="VOE13" s="219"/>
      <c r="VOF13" s="219"/>
      <c r="VOG13" s="219"/>
      <c r="VOH13" s="219"/>
      <c r="VOI13" s="219"/>
      <c r="VOJ13" s="219"/>
      <c r="VOK13" s="219"/>
      <c r="VOL13" s="219"/>
      <c r="VOM13" s="219"/>
      <c r="VON13" s="219"/>
      <c r="VOO13" s="219"/>
      <c r="VOP13" s="219"/>
      <c r="VOQ13" s="219"/>
      <c r="VOR13" s="219"/>
      <c r="VOS13" s="219"/>
      <c r="VOT13" s="219"/>
      <c r="VOU13" s="219"/>
      <c r="VOV13" s="219"/>
      <c r="VOW13" s="219"/>
      <c r="VOX13" s="219"/>
      <c r="VOY13" s="219"/>
      <c r="VOZ13" s="219"/>
      <c r="VPA13" s="219"/>
      <c r="VPB13" s="219"/>
      <c r="VPC13" s="219"/>
      <c r="VPD13" s="219"/>
      <c r="VPE13" s="219"/>
      <c r="VPF13" s="219"/>
      <c r="VPG13" s="219"/>
      <c r="VPH13" s="219"/>
      <c r="VPI13" s="219"/>
      <c r="VPJ13" s="219"/>
      <c r="VPK13" s="219"/>
      <c r="VPL13" s="219"/>
      <c r="VPM13" s="219"/>
      <c r="VPN13" s="219"/>
      <c r="VPO13" s="219"/>
      <c r="VPP13" s="219"/>
      <c r="VPQ13" s="219"/>
      <c r="VPR13" s="219"/>
      <c r="VPS13" s="219"/>
      <c r="VPT13" s="219"/>
      <c r="VPU13" s="219"/>
      <c r="VPV13" s="219"/>
      <c r="VPW13" s="219"/>
      <c r="VPX13" s="219"/>
      <c r="VPY13" s="219"/>
      <c r="VPZ13" s="219"/>
      <c r="VQA13" s="219"/>
      <c r="VQB13" s="219"/>
      <c r="VQC13" s="219"/>
      <c r="VQD13" s="219"/>
      <c r="VQE13" s="219"/>
      <c r="VQF13" s="219"/>
      <c r="VQG13" s="219"/>
      <c r="VQH13" s="219"/>
      <c r="VQI13" s="219"/>
      <c r="VQJ13" s="219"/>
      <c r="VQK13" s="219"/>
      <c r="VQL13" s="219"/>
      <c r="VQM13" s="219"/>
      <c r="VQN13" s="219"/>
      <c r="VQO13" s="219"/>
      <c r="VQP13" s="219"/>
      <c r="VQQ13" s="219"/>
      <c r="VQR13" s="219"/>
      <c r="VQS13" s="219"/>
      <c r="VQT13" s="219"/>
      <c r="VQU13" s="219"/>
      <c r="VQV13" s="219"/>
      <c r="VQW13" s="219"/>
      <c r="VQX13" s="219"/>
      <c r="VQY13" s="219"/>
      <c r="VQZ13" s="219"/>
      <c r="VRA13" s="219"/>
      <c r="VRB13" s="219"/>
      <c r="VRC13" s="219"/>
      <c r="VRD13" s="219"/>
      <c r="VRE13" s="219"/>
      <c r="VRF13" s="219"/>
      <c r="VRG13" s="219"/>
      <c r="VRH13" s="219"/>
      <c r="VRI13" s="219"/>
      <c r="VRJ13" s="219"/>
      <c r="VRK13" s="219"/>
      <c r="VRL13" s="219"/>
      <c r="VRM13" s="219"/>
      <c r="VRN13" s="219"/>
      <c r="VRO13" s="219"/>
      <c r="VRP13" s="219"/>
      <c r="VRQ13" s="219"/>
      <c r="VRR13" s="219"/>
      <c r="VRS13" s="219"/>
      <c r="VRT13" s="219"/>
      <c r="VRU13" s="219"/>
      <c r="VRV13" s="219"/>
      <c r="VRW13" s="219"/>
      <c r="VRX13" s="219"/>
      <c r="VRY13" s="219"/>
      <c r="VRZ13" s="219"/>
      <c r="VSA13" s="219"/>
      <c r="VSB13" s="219"/>
      <c r="VSC13" s="219"/>
      <c r="VSD13" s="219"/>
      <c r="VSE13" s="219"/>
      <c r="VSF13" s="219"/>
      <c r="VSG13" s="219"/>
      <c r="VSH13" s="219"/>
      <c r="VSI13" s="219"/>
      <c r="VSJ13" s="219"/>
      <c r="VSK13" s="219"/>
      <c r="VSL13" s="219"/>
      <c r="VSM13" s="219"/>
      <c r="VSN13" s="219"/>
      <c r="VSO13" s="219"/>
      <c r="VSP13" s="219"/>
      <c r="VSQ13" s="219"/>
      <c r="VSR13" s="219"/>
      <c r="VSS13" s="219"/>
      <c r="VST13" s="219"/>
      <c r="VSU13" s="219"/>
      <c r="VSV13" s="219"/>
      <c r="VSW13" s="219"/>
      <c r="VSX13" s="219"/>
      <c r="VSY13" s="219"/>
      <c r="VSZ13" s="219"/>
      <c r="VTA13" s="219"/>
      <c r="VTB13" s="219"/>
      <c r="VTC13" s="219"/>
      <c r="VTD13" s="219"/>
      <c r="VTE13" s="219"/>
      <c r="VTF13" s="219"/>
      <c r="VTG13" s="219"/>
      <c r="VTH13" s="219"/>
      <c r="VTI13" s="219"/>
      <c r="VTJ13" s="219"/>
      <c r="VTK13" s="219"/>
      <c r="VTL13" s="219"/>
      <c r="VTM13" s="219"/>
      <c r="VTN13" s="219"/>
      <c r="VTO13" s="219"/>
      <c r="VTP13" s="219"/>
      <c r="VTQ13" s="219"/>
      <c r="VTR13" s="219"/>
      <c r="VTS13" s="219"/>
      <c r="VTT13" s="219"/>
      <c r="VTU13" s="219"/>
      <c r="VTV13" s="219"/>
      <c r="VTW13" s="219"/>
      <c r="VTX13" s="219"/>
      <c r="VTY13" s="219"/>
      <c r="VTZ13" s="219"/>
      <c r="VUA13" s="219"/>
      <c r="VUB13" s="219"/>
      <c r="VUC13" s="219"/>
      <c r="VUD13" s="219"/>
      <c r="VUE13" s="219"/>
      <c r="VUF13" s="219"/>
      <c r="VUG13" s="219"/>
      <c r="VUH13" s="219"/>
      <c r="VUI13" s="219"/>
      <c r="VUJ13" s="219"/>
      <c r="VUK13" s="219"/>
      <c r="VUL13" s="219"/>
      <c r="VUM13" s="219"/>
      <c r="VUN13" s="219"/>
      <c r="VUO13" s="219"/>
      <c r="VUP13" s="219"/>
      <c r="VUQ13" s="219"/>
      <c r="VUR13" s="219"/>
      <c r="VUS13" s="219"/>
      <c r="VUT13" s="219"/>
      <c r="VUU13" s="219"/>
      <c r="VUV13" s="219"/>
      <c r="VUW13" s="219"/>
      <c r="VUX13" s="219"/>
      <c r="VUY13" s="219"/>
      <c r="VUZ13" s="219"/>
      <c r="VVA13" s="219"/>
      <c r="VVB13" s="219"/>
      <c r="VVC13" s="219"/>
      <c r="VVD13" s="219"/>
      <c r="VVE13" s="219"/>
      <c r="VVF13" s="219"/>
      <c r="VVG13" s="219"/>
      <c r="VVH13" s="219"/>
      <c r="VVI13" s="219"/>
      <c r="VVJ13" s="219"/>
      <c r="VVK13" s="219"/>
      <c r="VVL13" s="219"/>
      <c r="VVM13" s="219"/>
      <c r="VVN13" s="219"/>
      <c r="VVO13" s="219"/>
      <c r="VVP13" s="219"/>
      <c r="VVQ13" s="219"/>
      <c r="VVR13" s="219"/>
      <c r="VVS13" s="219"/>
      <c r="VVT13" s="219"/>
      <c r="VVU13" s="219"/>
      <c r="VVV13" s="219"/>
      <c r="VVW13" s="219"/>
      <c r="VVX13" s="219"/>
      <c r="VVY13" s="219"/>
      <c r="VVZ13" s="219"/>
      <c r="VWA13" s="219"/>
      <c r="VWB13" s="219"/>
      <c r="VWC13" s="219"/>
      <c r="VWD13" s="219"/>
      <c r="VWE13" s="219"/>
      <c r="VWF13" s="219"/>
      <c r="VWG13" s="219"/>
      <c r="VWH13" s="219"/>
      <c r="VWI13" s="219"/>
      <c r="VWJ13" s="219"/>
      <c r="VWK13" s="219"/>
      <c r="VWL13" s="219"/>
      <c r="VWM13" s="219"/>
      <c r="VWN13" s="219"/>
      <c r="VWO13" s="219"/>
      <c r="VWP13" s="219"/>
      <c r="VWQ13" s="219"/>
      <c r="VWR13" s="219"/>
      <c r="VWS13" s="219"/>
      <c r="VWT13" s="219"/>
      <c r="VWU13" s="219"/>
      <c r="VWV13" s="219"/>
      <c r="VWW13" s="219"/>
      <c r="VWX13" s="219"/>
      <c r="VWY13" s="219"/>
      <c r="VWZ13" s="219"/>
      <c r="VXA13" s="219"/>
      <c r="VXB13" s="219"/>
      <c r="VXC13" s="219"/>
      <c r="VXD13" s="219"/>
      <c r="VXE13" s="219"/>
      <c r="VXF13" s="219"/>
      <c r="VXG13" s="219"/>
      <c r="VXH13" s="219"/>
      <c r="VXI13" s="219"/>
      <c r="VXJ13" s="219"/>
      <c r="VXK13" s="219"/>
      <c r="VXL13" s="219"/>
      <c r="VXM13" s="219"/>
      <c r="VXN13" s="219"/>
      <c r="VXO13" s="219"/>
      <c r="VXP13" s="219"/>
      <c r="VXQ13" s="219"/>
      <c r="VXR13" s="219"/>
      <c r="VXS13" s="219"/>
      <c r="VXT13" s="219"/>
      <c r="VXU13" s="219"/>
      <c r="VXV13" s="219"/>
      <c r="VXW13" s="219"/>
      <c r="VXX13" s="219"/>
      <c r="VXY13" s="219"/>
      <c r="VXZ13" s="219"/>
      <c r="VYA13" s="219"/>
      <c r="VYB13" s="219"/>
      <c r="VYC13" s="219"/>
      <c r="VYD13" s="219"/>
      <c r="VYE13" s="219"/>
      <c r="VYF13" s="219"/>
      <c r="VYG13" s="219"/>
      <c r="VYH13" s="219"/>
      <c r="VYI13" s="219"/>
      <c r="VYJ13" s="219"/>
      <c r="VYK13" s="219"/>
      <c r="VYL13" s="219"/>
      <c r="VYM13" s="219"/>
      <c r="VYN13" s="219"/>
      <c r="VYO13" s="219"/>
      <c r="VYP13" s="219"/>
      <c r="VYQ13" s="219"/>
      <c r="VYR13" s="219"/>
      <c r="VYS13" s="219"/>
      <c r="VYT13" s="219"/>
      <c r="VYU13" s="219"/>
      <c r="VYV13" s="219"/>
      <c r="VYW13" s="219"/>
      <c r="VYX13" s="219"/>
      <c r="VYY13" s="219"/>
      <c r="VYZ13" s="219"/>
      <c r="VZA13" s="219"/>
      <c r="VZB13" s="219"/>
      <c r="VZC13" s="219"/>
      <c r="VZD13" s="219"/>
      <c r="VZE13" s="219"/>
      <c r="VZF13" s="219"/>
      <c r="VZG13" s="219"/>
      <c r="VZH13" s="219"/>
      <c r="VZI13" s="219"/>
      <c r="VZJ13" s="219"/>
      <c r="VZK13" s="219"/>
      <c r="VZL13" s="219"/>
      <c r="VZM13" s="219"/>
      <c r="VZN13" s="219"/>
      <c r="VZO13" s="219"/>
      <c r="VZP13" s="219"/>
      <c r="VZQ13" s="219"/>
      <c r="VZR13" s="219"/>
      <c r="VZS13" s="219"/>
      <c r="VZT13" s="219"/>
      <c r="VZU13" s="219"/>
      <c r="VZV13" s="219"/>
      <c r="VZW13" s="219"/>
      <c r="VZX13" s="219"/>
      <c r="VZY13" s="219"/>
      <c r="VZZ13" s="219"/>
      <c r="WAA13" s="219"/>
      <c r="WAB13" s="219"/>
      <c r="WAC13" s="219"/>
      <c r="WAD13" s="219"/>
      <c r="WAE13" s="219"/>
      <c r="WAF13" s="219"/>
      <c r="WAG13" s="219"/>
      <c r="WAH13" s="219"/>
      <c r="WAI13" s="219"/>
      <c r="WAJ13" s="219"/>
      <c r="WAK13" s="219"/>
      <c r="WAL13" s="219"/>
      <c r="WAM13" s="219"/>
      <c r="WAN13" s="219"/>
      <c r="WAO13" s="219"/>
      <c r="WAP13" s="219"/>
      <c r="WAQ13" s="219"/>
      <c r="WAR13" s="219"/>
      <c r="WAS13" s="219"/>
      <c r="WAT13" s="219"/>
      <c r="WAU13" s="219"/>
      <c r="WAV13" s="219"/>
      <c r="WAW13" s="219"/>
      <c r="WAX13" s="219"/>
      <c r="WAY13" s="219"/>
      <c r="WAZ13" s="219"/>
      <c r="WBA13" s="219"/>
      <c r="WBB13" s="219"/>
      <c r="WBC13" s="219"/>
      <c r="WBD13" s="219"/>
      <c r="WBE13" s="219"/>
      <c r="WBF13" s="219"/>
      <c r="WBG13" s="219"/>
      <c r="WBH13" s="219"/>
      <c r="WBI13" s="219"/>
      <c r="WBJ13" s="219"/>
      <c r="WBK13" s="219"/>
      <c r="WBL13" s="219"/>
      <c r="WBM13" s="219"/>
      <c r="WBN13" s="219"/>
      <c r="WBO13" s="219"/>
      <c r="WBP13" s="219"/>
      <c r="WBQ13" s="219"/>
      <c r="WBR13" s="219"/>
      <c r="WBS13" s="219"/>
      <c r="WBT13" s="219"/>
      <c r="WBU13" s="219"/>
      <c r="WBV13" s="219"/>
      <c r="WBW13" s="219"/>
      <c r="WBX13" s="219"/>
      <c r="WBY13" s="219"/>
      <c r="WBZ13" s="219"/>
      <c r="WCA13" s="219"/>
      <c r="WCB13" s="219"/>
      <c r="WCC13" s="219"/>
      <c r="WCD13" s="219"/>
      <c r="WCE13" s="219"/>
      <c r="WCF13" s="219"/>
      <c r="WCG13" s="219"/>
      <c r="WCH13" s="219"/>
      <c r="WCI13" s="219"/>
      <c r="WCJ13" s="219"/>
      <c r="WCK13" s="219"/>
      <c r="WCL13" s="219"/>
      <c r="WCM13" s="219"/>
      <c r="WCN13" s="219"/>
      <c r="WCO13" s="219"/>
      <c r="WCP13" s="219"/>
      <c r="WCQ13" s="219"/>
      <c r="WCR13" s="219"/>
      <c r="WCS13" s="219"/>
      <c r="WCT13" s="219"/>
      <c r="WCU13" s="219"/>
      <c r="WCV13" s="219"/>
      <c r="WCW13" s="219"/>
      <c r="WCX13" s="219"/>
      <c r="WCY13" s="219"/>
      <c r="WCZ13" s="219"/>
      <c r="WDA13" s="219"/>
      <c r="WDB13" s="219"/>
      <c r="WDC13" s="219"/>
      <c r="WDD13" s="219"/>
      <c r="WDE13" s="219"/>
      <c r="WDF13" s="219"/>
      <c r="WDG13" s="219"/>
      <c r="WDH13" s="219"/>
      <c r="WDI13" s="219"/>
      <c r="WDJ13" s="219"/>
      <c r="WDK13" s="219"/>
      <c r="WDL13" s="219"/>
      <c r="WDM13" s="219"/>
      <c r="WDN13" s="219"/>
      <c r="WDO13" s="219"/>
      <c r="WDP13" s="219"/>
      <c r="WDQ13" s="219"/>
      <c r="WDR13" s="219"/>
      <c r="WDS13" s="219"/>
      <c r="WDT13" s="219"/>
      <c r="WDU13" s="219"/>
      <c r="WDV13" s="219"/>
      <c r="WDW13" s="219"/>
      <c r="WDX13" s="219"/>
      <c r="WDY13" s="219"/>
      <c r="WDZ13" s="219"/>
      <c r="WEA13" s="219"/>
      <c r="WEB13" s="219"/>
      <c r="WEC13" s="219"/>
      <c r="WED13" s="219"/>
      <c r="WEE13" s="219"/>
      <c r="WEF13" s="219"/>
      <c r="WEG13" s="219"/>
      <c r="WEH13" s="219"/>
      <c r="WEI13" s="219"/>
      <c r="WEJ13" s="219"/>
      <c r="WEK13" s="219"/>
      <c r="WEL13" s="219"/>
      <c r="WEM13" s="219"/>
      <c r="WEN13" s="219"/>
      <c r="WEO13" s="219"/>
      <c r="WEP13" s="219"/>
      <c r="WEQ13" s="219"/>
      <c r="WER13" s="219"/>
      <c r="WES13" s="219"/>
      <c r="WET13" s="219"/>
      <c r="WEU13" s="219"/>
      <c r="WEV13" s="219"/>
      <c r="WEW13" s="219"/>
      <c r="WEX13" s="219"/>
      <c r="WEY13" s="219"/>
      <c r="WEZ13" s="219"/>
      <c r="WFA13" s="219"/>
      <c r="WFB13" s="219"/>
      <c r="WFC13" s="219"/>
      <c r="WFD13" s="219"/>
      <c r="WFE13" s="219"/>
      <c r="WFF13" s="219"/>
      <c r="WFG13" s="219"/>
      <c r="WFH13" s="219"/>
      <c r="WFI13" s="219"/>
      <c r="WFJ13" s="219"/>
      <c r="WFK13" s="219"/>
      <c r="WFL13" s="219"/>
      <c r="WFM13" s="219"/>
      <c r="WFN13" s="219"/>
      <c r="WFO13" s="219"/>
      <c r="WFP13" s="219"/>
      <c r="WFQ13" s="219"/>
      <c r="WFR13" s="219"/>
      <c r="WFS13" s="219"/>
      <c r="WFT13" s="219"/>
      <c r="WFU13" s="219"/>
      <c r="WFV13" s="219"/>
      <c r="WFW13" s="219"/>
      <c r="WFX13" s="219"/>
      <c r="WFY13" s="219"/>
      <c r="WFZ13" s="219"/>
      <c r="WGA13" s="219"/>
      <c r="WGB13" s="219"/>
      <c r="WGC13" s="219"/>
      <c r="WGD13" s="219"/>
      <c r="WGE13" s="219"/>
      <c r="WGF13" s="219"/>
      <c r="WGG13" s="219"/>
      <c r="WGH13" s="219"/>
      <c r="WGI13" s="219"/>
      <c r="WGJ13" s="219"/>
      <c r="WGK13" s="219"/>
      <c r="WGL13" s="219"/>
      <c r="WGM13" s="219"/>
      <c r="WGN13" s="219"/>
      <c r="WGO13" s="219"/>
      <c r="WGP13" s="219"/>
      <c r="WGQ13" s="219"/>
      <c r="WGR13" s="219"/>
      <c r="WGS13" s="219"/>
      <c r="WGT13" s="219"/>
      <c r="WGU13" s="219"/>
      <c r="WGV13" s="219"/>
      <c r="WGW13" s="219"/>
      <c r="WGX13" s="219"/>
      <c r="WGY13" s="219"/>
      <c r="WGZ13" s="219"/>
      <c r="WHA13" s="219"/>
      <c r="WHB13" s="219"/>
      <c r="WHC13" s="219"/>
      <c r="WHD13" s="219"/>
      <c r="WHE13" s="219"/>
      <c r="WHF13" s="219"/>
      <c r="WHG13" s="219"/>
      <c r="WHH13" s="219"/>
      <c r="WHI13" s="219"/>
      <c r="WHJ13" s="219"/>
      <c r="WHK13" s="219"/>
      <c r="WHL13" s="219"/>
      <c r="WHM13" s="219"/>
      <c r="WHN13" s="219"/>
      <c r="WHO13" s="219"/>
      <c r="WHP13" s="219"/>
      <c r="WHQ13" s="219"/>
      <c r="WHR13" s="219"/>
      <c r="WHS13" s="219"/>
      <c r="WHT13" s="219"/>
      <c r="WHU13" s="219"/>
      <c r="WHV13" s="219"/>
      <c r="WHW13" s="219"/>
      <c r="WHX13" s="219"/>
      <c r="WHY13" s="219"/>
      <c r="WHZ13" s="219"/>
      <c r="WIA13" s="219"/>
      <c r="WIB13" s="219"/>
      <c r="WIC13" s="219"/>
      <c r="WID13" s="219"/>
      <c r="WIE13" s="219"/>
      <c r="WIF13" s="219"/>
      <c r="WIG13" s="219"/>
      <c r="WIH13" s="219"/>
      <c r="WII13" s="219"/>
      <c r="WIJ13" s="219"/>
      <c r="WIK13" s="219"/>
      <c r="WIL13" s="219"/>
      <c r="WIM13" s="219"/>
      <c r="WIN13" s="219"/>
      <c r="WIO13" s="219"/>
      <c r="WIP13" s="219"/>
      <c r="WIQ13" s="219"/>
      <c r="WIR13" s="219"/>
      <c r="WIS13" s="219"/>
      <c r="WIT13" s="219"/>
      <c r="WIU13" s="219"/>
      <c r="WIV13" s="219"/>
      <c r="WIW13" s="219"/>
      <c r="WIX13" s="219"/>
      <c r="WIY13" s="219"/>
      <c r="WIZ13" s="219"/>
      <c r="WJA13" s="219"/>
      <c r="WJB13" s="219"/>
      <c r="WJC13" s="219"/>
      <c r="WJD13" s="219"/>
      <c r="WJE13" s="219"/>
      <c r="WJF13" s="219"/>
      <c r="WJG13" s="219"/>
      <c r="WJH13" s="219"/>
      <c r="WJI13" s="219"/>
      <c r="WJJ13" s="219"/>
      <c r="WJK13" s="219"/>
      <c r="WJL13" s="219"/>
      <c r="WJM13" s="219"/>
      <c r="WJN13" s="219"/>
      <c r="WJO13" s="219"/>
      <c r="WJP13" s="219"/>
      <c r="WJQ13" s="219"/>
      <c r="WJR13" s="219"/>
      <c r="WJS13" s="219"/>
      <c r="WJT13" s="219"/>
      <c r="WJU13" s="219"/>
      <c r="WJV13" s="219"/>
      <c r="WJW13" s="219"/>
      <c r="WJX13" s="219"/>
      <c r="WJY13" s="219"/>
      <c r="WJZ13" s="219"/>
      <c r="WKA13" s="219"/>
      <c r="WKB13" s="219"/>
      <c r="WKC13" s="219"/>
      <c r="WKD13" s="219"/>
      <c r="WKE13" s="219"/>
      <c r="WKF13" s="219"/>
      <c r="WKG13" s="219"/>
      <c r="WKH13" s="219"/>
      <c r="WKI13" s="219"/>
      <c r="WKJ13" s="219"/>
      <c r="WKK13" s="219"/>
      <c r="WKL13" s="219"/>
      <c r="WKM13" s="219"/>
      <c r="WKN13" s="219"/>
      <c r="WKO13" s="219"/>
      <c r="WKP13" s="219"/>
      <c r="WKQ13" s="219"/>
      <c r="WKR13" s="219"/>
      <c r="WKS13" s="219"/>
      <c r="WKT13" s="219"/>
      <c r="WKU13" s="219"/>
      <c r="WKV13" s="219"/>
      <c r="WKW13" s="219"/>
      <c r="WKX13" s="219"/>
      <c r="WKY13" s="219"/>
      <c r="WKZ13" s="219"/>
      <c r="WLA13" s="219"/>
      <c r="WLB13" s="219"/>
      <c r="WLC13" s="219"/>
      <c r="WLD13" s="219"/>
      <c r="WLE13" s="219"/>
      <c r="WLF13" s="219"/>
      <c r="WLG13" s="219"/>
      <c r="WLH13" s="219"/>
      <c r="WLI13" s="219"/>
      <c r="WLJ13" s="219"/>
      <c r="WLK13" s="219"/>
      <c r="WLL13" s="219"/>
      <c r="WLM13" s="219"/>
      <c r="WLN13" s="219"/>
      <c r="WLO13" s="219"/>
      <c r="WLP13" s="219"/>
      <c r="WLQ13" s="219"/>
      <c r="WLR13" s="219"/>
      <c r="WLS13" s="219"/>
      <c r="WLT13" s="219"/>
      <c r="WLU13" s="219"/>
      <c r="WLV13" s="219"/>
      <c r="WLW13" s="219"/>
      <c r="WLX13" s="219"/>
      <c r="WLY13" s="219"/>
      <c r="WLZ13" s="219"/>
      <c r="WMA13" s="219"/>
      <c r="WMB13" s="219"/>
      <c r="WMC13" s="219"/>
      <c r="WMD13" s="219"/>
      <c r="WME13" s="219"/>
      <c r="WMF13" s="219"/>
      <c r="WMG13" s="219"/>
      <c r="WMH13" s="219"/>
      <c r="WMI13" s="219"/>
      <c r="WMJ13" s="219"/>
      <c r="WMK13" s="219"/>
      <c r="WML13" s="219"/>
      <c r="WMM13" s="219"/>
      <c r="WMN13" s="219"/>
      <c r="WMO13" s="219"/>
      <c r="WMP13" s="219"/>
      <c r="WMQ13" s="219"/>
      <c r="WMR13" s="219"/>
      <c r="WMS13" s="219"/>
      <c r="WMT13" s="219"/>
      <c r="WMU13" s="219"/>
      <c r="WMV13" s="219"/>
      <c r="WMW13" s="219"/>
      <c r="WMX13" s="219"/>
      <c r="WMY13" s="219"/>
      <c r="WMZ13" s="219"/>
      <c r="WNA13" s="219"/>
      <c r="WNB13" s="219"/>
      <c r="WNC13" s="219"/>
      <c r="WND13" s="219"/>
      <c r="WNE13" s="219"/>
      <c r="WNF13" s="219"/>
      <c r="WNG13" s="219"/>
      <c r="WNH13" s="219"/>
      <c r="WNI13" s="219"/>
      <c r="WNJ13" s="219"/>
      <c r="WNK13" s="219"/>
      <c r="WNL13" s="219"/>
      <c r="WNM13" s="219"/>
      <c r="WNN13" s="219"/>
      <c r="WNO13" s="219"/>
      <c r="WNP13" s="219"/>
      <c r="WNQ13" s="219"/>
      <c r="WNR13" s="219"/>
      <c r="WNS13" s="219"/>
      <c r="WNT13" s="219"/>
      <c r="WNU13" s="219"/>
      <c r="WNV13" s="219"/>
      <c r="WNW13" s="219"/>
      <c r="WNX13" s="219"/>
      <c r="WNY13" s="219"/>
      <c r="WNZ13" s="219"/>
      <c r="WOA13" s="219"/>
      <c r="WOB13" s="219"/>
      <c r="WOC13" s="219"/>
      <c r="WOD13" s="219"/>
      <c r="WOE13" s="219"/>
      <c r="WOF13" s="219"/>
      <c r="WOG13" s="219"/>
      <c r="WOH13" s="219"/>
      <c r="WOI13" s="219"/>
      <c r="WOJ13" s="219"/>
      <c r="WOK13" s="219"/>
      <c r="WOL13" s="219"/>
      <c r="WOM13" s="219"/>
      <c r="WON13" s="219"/>
      <c r="WOO13" s="219"/>
      <c r="WOP13" s="219"/>
      <c r="WOQ13" s="219"/>
      <c r="WOR13" s="219"/>
      <c r="WOS13" s="219"/>
      <c r="WOT13" s="219"/>
      <c r="WOU13" s="219"/>
      <c r="WOV13" s="219"/>
      <c r="WOW13" s="219"/>
      <c r="WOX13" s="219"/>
      <c r="WOY13" s="219"/>
      <c r="WOZ13" s="219"/>
      <c r="WPA13" s="219"/>
      <c r="WPB13" s="219"/>
      <c r="WPC13" s="219"/>
      <c r="WPD13" s="219"/>
      <c r="WPE13" s="219"/>
      <c r="WPF13" s="219"/>
      <c r="WPG13" s="219"/>
      <c r="WPH13" s="219"/>
      <c r="WPI13" s="219"/>
      <c r="WPJ13" s="219"/>
      <c r="WPK13" s="219"/>
      <c r="WPL13" s="219"/>
      <c r="WPM13" s="219"/>
      <c r="WPN13" s="219"/>
      <c r="WPO13" s="219"/>
      <c r="WPP13" s="219"/>
      <c r="WPQ13" s="219"/>
      <c r="WPR13" s="219"/>
      <c r="WPS13" s="219"/>
      <c r="WPT13" s="219"/>
      <c r="WPU13" s="219"/>
      <c r="WPV13" s="219"/>
      <c r="WPW13" s="219"/>
      <c r="WPX13" s="219"/>
      <c r="WPY13" s="219"/>
      <c r="WPZ13" s="219"/>
      <c r="WQA13" s="219"/>
      <c r="WQB13" s="219"/>
      <c r="WQC13" s="219"/>
      <c r="WQD13" s="219"/>
      <c r="WQE13" s="219"/>
      <c r="WQF13" s="219"/>
      <c r="WQG13" s="219"/>
      <c r="WQH13" s="219"/>
      <c r="WQI13" s="219"/>
      <c r="WQJ13" s="219"/>
      <c r="WQK13" s="219"/>
      <c r="WQL13" s="219"/>
      <c r="WQM13" s="219"/>
      <c r="WQN13" s="219"/>
      <c r="WQO13" s="219"/>
      <c r="WQP13" s="219"/>
      <c r="WQQ13" s="219"/>
      <c r="WQR13" s="219"/>
      <c r="WQS13" s="219"/>
      <c r="WQT13" s="219"/>
      <c r="WQU13" s="219"/>
      <c r="WQV13" s="219"/>
      <c r="WQW13" s="219"/>
      <c r="WQX13" s="219"/>
      <c r="WQY13" s="219"/>
      <c r="WQZ13" s="219"/>
      <c r="WRA13" s="219"/>
      <c r="WRB13" s="219"/>
      <c r="WRC13" s="219"/>
      <c r="WRD13" s="219"/>
      <c r="WRE13" s="219"/>
      <c r="WRF13" s="219"/>
      <c r="WRG13" s="219"/>
      <c r="WRH13" s="219"/>
      <c r="WRI13" s="219"/>
      <c r="WRJ13" s="219"/>
      <c r="WRK13" s="219"/>
      <c r="WRL13" s="219"/>
      <c r="WRM13" s="219"/>
      <c r="WRN13" s="219"/>
      <c r="WRO13" s="219"/>
      <c r="WRP13" s="219"/>
      <c r="WRQ13" s="219"/>
      <c r="WRR13" s="219"/>
      <c r="WRS13" s="219"/>
      <c r="WRT13" s="219"/>
      <c r="WRU13" s="219"/>
      <c r="WRV13" s="219"/>
      <c r="WRW13" s="219"/>
      <c r="WRX13" s="219"/>
      <c r="WRY13" s="219"/>
      <c r="WRZ13" s="219"/>
      <c r="WSA13" s="219"/>
      <c r="WSB13" s="219"/>
      <c r="WSC13" s="219"/>
      <c r="WSD13" s="219"/>
      <c r="WSE13" s="219"/>
      <c r="WSF13" s="219"/>
      <c r="WSG13" s="219"/>
      <c r="WSH13" s="219"/>
      <c r="WSI13" s="219"/>
      <c r="WSJ13" s="219"/>
      <c r="WSK13" s="219"/>
      <c r="WSL13" s="219"/>
      <c r="WSM13" s="219"/>
      <c r="WSN13" s="219"/>
      <c r="WSO13" s="219"/>
      <c r="WSP13" s="219"/>
      <c r="WSQ13" s="219"/>
      <c r="WSR13" s="219"/>
      <c r="WSS13" s="219"/>
      <c r="WST13" s="219"/>
      <c r="WSU13" s="219"/>
      <c r="WSV13" s="219"/>
      <c r="WSW13" s="219"/>
      <c r="WSX13" s="219"/>
      <c r="WSY13" s="219"/>
      <c r="WSZ13" s="219"/>
      <c r="WTA13" s="219"/>
      <c r="WTB13" s="219"/>
      <c r="WTC13" s="219"/>
      <c r="WTD13" s="219"/>
      <c r="WTE13" s="219"/>
      <c r="WTF13" s="219"/>
      <c r="WTG13" s="219"/>
      <c r="WTH13" s="219"/>
      <c r="WTI13" s="219"/>
      <c r="WTJ13" s="219"/>
      <c r="WTK13" s="219"/>
      <c r="WTL13" s="219"/>
      <c r="WTM13" s="219"/>
      <c r="WTN13" s="219"/>
      <c r="WTO13" s="219"/>
      <c r="WTP13" s="219"/>
      <c r="WTQ13" s="219"/>
      <c r="WTR13" s="219"/>
      <c r="WTS13" s="219"/>
      <c r="WTT13" s="219"/>
      <c r="WTU13" s="219"/>
      <c r="WTV13" s="219"/>
      <c r="WTW13" s="219"/>
      <c r="WTX13" s="219"/>
      <c r="WTY13" s="219"/>
      <c r="WTZ13" s="219"/>
      <c r="WUA13" s="219"/>
      <c r="WUB13" s="219"/>
      <c r="WUC13" s="219"/>
      <c r="WUD13" s="219"/>
      <c r="WUE13" s="219"/>
      <c r="WUF13" s="219"/>
      <c r="WUG13" s="219"/>
      <c r="WUH13" s="219"/>
      <c r="WUI13" s="219"/>
      <c r="WUJ13" s="219"/>
      <c r="WUK13" s="219"/>
      <c r="WUL13" s="219"/>
      <c r="WUM13" s="219"/>
      <c r="WUN13" s="219"/>
      <c r="WUO13" s="219"/>
      <c r="WUP13" s="219"/>
      <c r="WUQ13" s="219"/>
      <c r="WUR13" s="219"/>
      <c r="WUS13" s="219"/>
      <c r="WUT13" s="219"/>
      <c r="WUU13" s="219"/>
      <c r="WUV13" s="219"/>
      <c r="WUW13" s="219"/>
      <c r="WUX13" s="219"/>
      <c r="WUY13" s="219"/>
      <c r="WUZ13" s="219"/>
      <c r="WVA13" s="219"/>
      <c r="WVB13" s="219"/>
      <c r="WVC13" s="219"/>
      <c r="WVD13" s="219"/>
      <c r="WVE13" s="219"/>
      <c r="WVF13" s="219"/>
      <c r="WVG13" s="219"/>
      <c r="WVH13" s="219"/>
      <c r="WVI13" s="219"/>
      <c r="WVJ13" s="219"/>
      <c r="WVK13" s="219"/>
      <c r="WVL13" s="219"/>
      <c r="WVM13" s="219"/>
      <c r="WVN13" s="219"/>
      <c r="WVO13" s="219"/>
      <c r="WVP13" s="219"/>
      <c r="WVQ13" s="219"/>
      <c r="WVR13" s="219"/>
      <c r="WVS13" s="219"/>
      <c r="WVT13" s="219"/>
      <c r="WVU13" s="219"/>
      <c r="WVV13" s="219"/>
      <c r="WVW13" s="219"/>
      <c r="WVX13" s="219"/>
      <c r="WVY13" s="219"/>
      <c r="WVZ13" s="219"/>
      <c r="WWA13" s="219"/>
      <c r="WWB13" s="219"/>
      <c r="WWC13" s="219"/>
      <c r="WWD13" s="219"/>
      <c r="WWE13" s="219"/>
      <c r="WWF13" s="219"/>
      <c r="WWG13" s="219"/>
      <c r="WWH13" s="219"/>
      <c r="WWI13" s="219"/>
      <c r="WWJ13" s="219"/>
      <c r="WWK13" s="219"/>
      <c r="WWL13" s="219"/>
      <c r="WWM13" s="219"/>
      <c r="WWN13" s="219"/>
      <c r="WWO13" s="219"/>
      <c r="WWP13" s="219"/>
      <c r="WWQ13" s="219"/>
      <c r="WWR13" s="219"/>
      <c r="WWS13" s="219"/>
      <c r="WWT13" s="219"/>
      <c r="WWU13" s="219"/>
      <c r="WWV13" s="219"/>
      <c r="WWW13" s="219"/>
      <c r="WWX13" s="219"/>
      <c r="WWY13" s="219"/>
      <c r="WWZ13" s="219"/>
      <c r="WXA13" s="219"/>
      <c r="WXB13" s="219"/>
      <c r="WXC13" s="219"/>
      <c r="WXD13" s="219"/>
      <c r="WXE13" s="219"/>
      <c r="WXF13" s="219"/>
      <c r="WXG13" s="219"/>
      <c r="WXH13" s="219"/>
      <c r="WXI13" s="219"/>
      <c r="WXJ13" s="219"/>
      <c r="WXK13" s="219"/>
      <c r="WXL13" s="219"/>
      <c r="WXM13" s="219"/>
      <c r="WXN13" s="219"/>
      <c r="WXO13" s="219"/>
      <c r="WXP13" s="219"/>
      <c r="WXQ13" s="219"/>
      <c r="WXR13" s="219"/>
      <c r="WXS13" s="219"/>
      <c r="WXT13" s="219"/>
      <c r="WXU13" s="219"/>
      <c r="WXV13" s="219"/>
      <c r="WXW13" s="219"/>
      <c r="WXX13" s="219"/>
      <c r="WXY13" s="219"/>
      <c r="WXZ13" s="219"/>
      <c r="WYA13" s="219"/>
      <c r="WYB13" s="219"/>
      <c r="WYC13" s="219"/>
      <c r="WYD13" s="219"/>
      <c r="WYE13" s="219"/>
      <c r="WYF13" s="219"/>
      <c r="WYG13" s="219"/>
      <c r="WYH13" s="219"/>
      <c r="WYI13" s="219"/>
      <c r="WYJ13" s="219"/>
      <c r="WYK13" s="219"/>
      <c r="WYL13" s="219"/>
      <c r="WYM13" s="219"/>
      <c r="WYN13" s="219"/>
      <c r="WYO13" s="219"/>
      <c r="WYP13" s="219"/>
      <c r="WYQ13" s="219"/>
      <c r="WYR13" s="219"/>
      <c r="WYS13" s="219"/>
      <c r="WYT13" s="219"/>
      <c r="WYU13" s="219"/>
      <c r="WYV13" s="219"/>
      <c r="WYW13" s="219"/>
      <c r="WYX13" s="219"/>
      <c r="WYY13" s="219"/>
      <c r="WYZ13" s="219"/>
      <c r="WZA13" s="219"/>
      <c r="WZB13" s="219"/>
      <c r="WZC13" s="219"/>
      <c r="WZD13" s="219"/>
      <c r="WZE13" s="219"/>
      <c r="WZF13" s="219"/>
      <c r="WZG13" s="219"/>
      <c r="WZH13" s="219"/>
      <c r="WZI13" s="219"/>
      <c r="WZJ13" s="219"/>
      <c r="WZK13" s="219"/>
      <c r="WZL13" s="219"/>
      <c r="WZM13" s="219"/>
      <c r="WZN13" s="219"/>
      <c r="WZO13" s="219"/>
      <c r="WZP13" s="219"/>
      <c r="WZQ13" s="219"/>
      <c r="WZR13" s="219"/>
      <c r="WZS13" s="219"/>
      <c r="WZT13" s="219"/>
      <c r="WZU13" s="219"/>
      <c r="WZV13" s="219"/>
      <c r="WZW13" s="219"/>
      <c r="WZX13" s="219"/>
      <c r="WZY13" s="219"/>
      <c r="WZZ13" s="219"/>
      <c r="XAA13" s="219"/>
      <c r="XAB13" s="219"/>
      <c r="XAC13" s="219"/>
      <c r="XAD13" s="219"/>
      <c r="XAE13" s="219"/>
      <c r="XAF13" s="219"/>
      <c r="XAG13" s="219"/>
      <c r="XAH13" s="219"/>
      <c r="XAI13" s="219"/>
      <c r="XAJ13" s="219"/>
      <c r="XAK13" s="219"/>
      <c r="XAL13" s="219"/>
      <c r="XAM13" s="219"/>
      <c r="XAN13" s="219"/>
      <c r="XAO13" s="219"/>
      <c r="XAP13" s="219"/>
      <c r="XAQ13" s="219"/>
      <c r="XAR13" s="219"/>
      <c r="XAS13" s="219"/>
      <c r="XAT13" s="219"/>
      <c r="XAU13" s="219"/>
      <c r="XAV13" s="219"/>
      <c r="XAW13" s="219"/>
      <c r="XAX13" s="219"/>
      <c r="XAY13" s="219"/>
      <c r="XAZ13" s="219"/>
      <c r="XBA13" s="219"/>
      <c r="XBB13" s="219"/>
      <c r="XBC13" s="219"/>
      <c r="XBD13" s="219"/>
      <c r="XBE13" s="219"/>
      <c r="XBF13" s="219"/>
      <c r="XBG13" s="219"/>
      <c r="XBH13" s="219"/>
      <c r="XBI13" s="219"/>
      <c r="XBJ13" s="219"/>
      <c r="XBK13" s="219"/>
      <c r="XBL13" s="219"/>
      <c r="XBM13" s="219"/>
      <c r="XBN13" s="219"/>
      <c r="XBO13" s="219"/>
      <c r="XBP13" s="219"/>
      <c r="XBQ13" s="219"/>
      <c r="XBR13" s="219"/>
      <c r="XBS13" s="219"/>
      <c r="XBT13" s="219"/>
      <c r="XBU13" s="219"/>
      <c r="XBV13" s="219"/>
      <c r="XBW13" s="219"/>
      <c r="XBX13" s="219"/>
      <c r="XBY13" s="219"/>
      <c r="XBZ13" s="219"/>
      <c r="XCA13" s="219"/>
      <c r="XCB13" s="219"/>
      <c r="XCC13" s="219"/>
      <c r="XCD13" s="219"/>
      <c r="XCE13" s="219"/>
      <c r="XCF13" s="219"/>
      <c r="XCG13" s="219"/>
      <c r="XCH13" s="219"/>
      <c r="XCI13" s="219"/>
      <c r="XCJ13" s="219"/>
      <c r="XCK13" s="219"/>
      <c r="XCL13" s="219"/>
      <c r="XCM13" s="219"/>
      <c r="XCN13" s="219"/>
      <c r="XCO13" s="219"/>
      <c r="XCP13" s="219"/>
      <c r="XCQ13" s="219"/>
      <c r="XCR13" s="219"/>
      <c r="XCS13" s="219"/>
      <c r="XCT13" s="219"/>
      <c r="XCU13" s="219"/>
      <c r="XCV13" s="219"/>
      <c r="XCW13" s="219"/>
      <c r="XCX13" s="219"/>
      <c r="XCY13" s="219"/>
      <c r="XCZ13" s="219"/>
      <c r="XDA13" s="219"/>
      <c r="XDB13" s="219"/>
      <c r="XDC13" s="219"/>
      <c r="XDD13" s="219"/>
      <c r="XDE13" s="219"/>
      <c r="XDF13" s="219"/>
      <c r="XDG13" s="219"/>
      <c r="XDH13" s="219"/>
      <c r="XDI13" s="219"/>
      <c r="XDJ13" s="219"/>
      <c r="XDK13" s="219"/>
      <c r="XDL13" s="219"/>
      <c r="XDM13" s="219"/>
      <c r="XDN13" s="219"/>
      <c r="XDO13" s="219"/>
      <c r="XDP13" s="219"/>
      <c r="XDQ13" s="219"/>
      <c r="XDR13" s="219"/>
      <c r="XDS13" s="219"/>
      <c r="XDT13" s="219"/>
      <c r="XDU13" s="219"/>
      <c r="XDV13" s="219"/>
      <c r="XDW13" s="219"/>
      <c r="XDX13" s="219"/>
      <c r="XDY13" s="219"/>
      <c r="XDZ13" s="219"/>
      <c r="XEA13" s="219"/>
      <c r="XEB13" s="219"/>
      <c r="XEC13" s="219"/>
      <c r="XED13" s="219"/>
      <c r="XEE13" s="219"/>
      <c r="XEF13" s="219"/>
      <c r="XEG13" s="219"/>
      <c r="XEH13" s="219"/>
      <c r="XEI13" s="219"/>
      <c r="XEJ13" s="219"/>
      <c r="XEK13" s="219"/>
      <c r="XEL13" s="219"/>
      <c r="XEM13" s="219"/>
      <c r="XEN13" s="219"/>
      <c r="XEO13" s="219"/>
      <c r="XEP13" s="219"/>
      <c r="XEQ13" s="219"/>
      <c r="XER13" s="219"/>
      <c r="XES13" s="219"/>
      <c r="XET13" s="219"/>
      <c r="XEU13" s="219"/>
      <c r="XEV13" s="219"/>
      <c r="XEW13" s="219"/>
      <c r="XEX13" s="219"/>
      <c r="XEY13" s="219"/>
      <c r="XEZ13" s="219"/>
      <c r="XFA13" s="219"/>
      <c r="XFB13" s="219"/>
      <c r="XFC13" s="219"/>
      <c r="XFD13" s="219"/>
    </row>
    <row r="14" spans="1:16384" s="219" customFormat="1" ht="25.5">
      <c r="A14" s="218"/>
      <c r="B14" s="397" t="s">
        <v>10837</v>
      </c>
      <c r="C14" s="401" t="s">
        <v>10828</v>
      </c>
      <c r="D14" s="397" t="s">
        <v>75</v>
      </c>
      <c r="E14" s="397" t="s">
        <v>135</v>
      </c>
      <c r="F14" s="402"/>
      <c r="G14" s="399"/>
      <c r="H14" s="399">
        <f>SUM(H15:H20)</f>
        <v>10.729481793574294</v>
      </c>
      <c r="J14" s="161"/>
      <c r="K14" s="99"/>
      <c r="L14" s="99"/>
      <c r="M14" s="99"/>
      <c r="N14" s="99"/>
      <c r="O14" s="99"/>
      <c r="P14" s="99"/>
      <c r="Q14" s="99"/>
      <c r="R14" s="99"/>
      <c r="S14" s="99"/>
      <c r="T14" s="99"/>
      <c r="U14" s="99"/>
      <c r="V14" s="99"/>
      <c r="W14" s="99"/>
      <c r="X14" s="99"/>
      <c r="Y14" s="99"/>
      <c r="Z14" s="99"/>
      <c r="AA14" s="99"/>
      <c r="AB14" s="99"/>
      <c r="AC14" s="99"/>
      <c r="AD14" s="99"/>
      <c r="AE14" s="99"/>
      <c r="AF14" s="99"/>
      <c r="AG14" s="99"/>
      <c r="AH14" s="99"/>
      <c r="AI14" s="99"/>
      <c r="AJ14" s="99"/>
      <c r="AK14" s="99"/>
      <c r="AL14" s="99"/>
      <c r="AM14" s="99"/>
      <c r="AN14" s="99"/>
      <c r="AO14" s="99"/>
      <c r="AP14" s="99"/>
      <c r="AQ14" s="99"/>
      <c r="AR14" s="99"/>
      <c r="AS14" s="99"/>
      <c r="AT14" s="99"/>
      <c r="AU14" s="99"/>
      <c r="AV14" s="99"/>
      <c r="AW14" s="99"/>
      <c r="AX14" s="99"/>
      <c r="AY14" s="99"/>
      <c r="AZ14" s="99"/>
      <c r="BA14" s="99"/>
      <c r="BB14" s="99"/>
      <c r="BC14" s="99"/>
      <c r="BD14" s="99"/>
      <c r="BE14" s="99"/>
      <c r="BF14" s="99"/>
      <c r="BG14" s="99"/>
      <c r="BH14" s="99"/>
      <c r="BI14" s="99"/>
      <c r="BJ14" s="99"/>
      <c r="BK14" s="99"/>
      <c r="BL14" s="99"/>
      <c r="BM14" s="99"/>
      <c r="BN14" s="99"/>
      <c r="BO14" s="99"/>
      <c r="BP14" s="99"/>
      <c r="BQ14" s="99"/>
      <c r="BR14" s="99"/>
      <c r="BS14" s="99"/>
      <c r="BT14" s="99"/>
      <c r="BU14" s="99"/>
      <c r="BV14" s="99"/>
      <c r="BW14" s="99"/>
      <c r="BX14" s="99"/>
      <c r="BY14" s="99"/>
      <c r="BZ14" s="99"/>
      <c r="CA14" s="99"/>
      <c r="CB14" s="99"/>
      <c r="CC14" s="99"/>
      <c r="CD14" s="99"/>
      <c r="CE14" s="99"/>
      <c r="CF14" s="99"/>
      <c r="CG14" s="99"/>
      <c r="CH14" s="99"/>
      <c r="CI14" s="99"/>
      <c r="CJ14" s="99"/>
      <c r="CK14" s="99"/>
      <c r="CL14" s="99"/>
      <c r="CM14" s="99"/>
      <c r="CN14" s="99"/>
      <c r="CO14" s="99"/>
      <c r="CP14" s="99"/>
      <c r="CQ14" s="99"/>
      <c r="CR14" s="99"/>
      <c r="CS14" s="99"/>
      <c r="CT14" s="99"/>
      <c r="CU14" s="99"/>
      <c r="CV14" s="99"/>
      <c r="CW14" s="99"/>
      <c r="CX14" s="99"/>
      <c r="CY14" s="99"/>
      <c r="CZ14" s="99"/>
      <c r="DA14" s="99"/>
      <c r="DB14" s="99"/>
      <c r="DC14" s="99"/>
      <c r="DD14" s="99"/>
      <c r="DE14" s="99"/>
      <c r="DF14" s="99"/>
      <c r="DG14" s="99"/>
      <c r="DH14" s="99"/>
      <c r="DI14" s="99"/>
      <c r="DJ14" s="99"/>
      <c r="DK14" s="99"/>
      <c r="DL14" s="99"/>
      <c r="DM14" s="99"/>
      <c r="DN14" s="99"/>
      <c r="DO14" s="99"/>
      <c r="DP14" s="99"/>
      <c r="DQ14" s="99"/>
      <c r="DR14" s="99"/>
      <c r="DS14" s="99"/>
      <c r="DT14" s="99"/>
      <c r="DU14" s="99"/>
      <c r="DV14" s="99"/>
      <c r="DW14" s="99"/>
      <c r="DX14" s="99"/>
      <c r="DY14" s="99"/>
      <c r="DZ14" s="99"/>
      <c r="EA14" s="99"/>
      <c r="EB14" s="99"/>
      <c r="EC14" s="99"/>
      <c r="ED14" s="99"/>
      <c r="EE14" s="99"/>
      <c r="EF14" s="99"/>
      <c r="EG14" s="99"/>
      <c r="EH14" s="99"/>
      <c r="EI14" s="99"/>
      <c r="EJ14" s="99"/>
      <c r="EK14" s="99"/>
      <c r="EL14" s="99"/>
      <c r="EM14" s="99"/>
      <c r="EN14" s="99"/>
      <c r="EO14" s="99"/>
      <c r="EP14" s="99"/>
      <c r="EQ14" s="99"/>
      <c r="ER14" s="99"/>
      <c r="ES14" s="99"/>
      <c r="ET14" s="99"/>
      <c r="EU14" s="99"/>
      <c r="EV14" s="99"/>
      <c r="EW14" s="99"/>
      <c r="EX14" s="99"/>
      <c r="EY14" s="99"/>
      <c r="EZ14" s="99"/>
      <c r="FA14" s="99"/>
      <c r="FB14" s="99"/>
      <c r="FC14" s="99"/>
      <c r="FD14" s="99"/>
      <c r="FE14" s="99"/>
      <c r="FF14" s="99"/>
      <c r="FG14" s="99"/>
      <c r="FH14" s="99"/>
      <c r="FI14" s="99"/>
      <c r="FJ14" s="99"/>
      <c r="FK14" s="99"/>
      <c r="FL14" s="99"/>
      <c r="FM14" s="99"/>
      <c r="FN14" s="99"/>
      <c r="FO14" s="99"/>
      <c r="FP14" s="99"/>
      <c r="FQ14" s="99"/>
      <c r="FR14" s="99"/>
      <c r="FS14" s="99"/>
      <c r="FT14" s="99"/>
      <c r="FU14" s="99"/>
      <c r="FV14" s="99"/>
      <c r="FW14" s="99"/>
      <c r="FX14" s="99"/>
      <c r="FY14" s="99"/>
      <c r="FZ14" s="99"/>
      <c r="GA14" s="99"/>
      <c r="GB14" s="99"/>
      <c r="GC14" s="99"/>
      <c r="GD14" s="99"/>
      <c r="GE14" s="99"/>
      <c r="GF14" s="99"/>
      <c r="GG14" s="99"/>
      <c r="GH14" s="99"/>
      <c r="GI14" s="99"/>
      <c r="GJ14" s="99"/>
      <c r="GK14" s="99"/>
      <c r="GL14" s="99"/>
      <c r="GM14" s="99"/>
      <c r="GN14" s="99"/>
      <c r="GO14" s="99"/>
      <c r="GP14" s="99"/>
      <c r="GQ14" s="99"/>
      <c r="GR14" s="99"/>
      <c r="GS14" s="99"/>
      <c r="GT14" s="99"/>
      <c r="GU14" s="99"/>
      <c r="GV14" s="99"/>
      <c r="GW14" s="99"/>
      <c r="GX14" s="99"/>
      <c r="GY14" s="99"/>
      <c r="GZ14" s="99"/>
      <c r="HA14" s="99"/>
      <c r="HB14" s="99"/>
      <c r="HC14" s="99"/>
      <c r="HD14" s="99"/>
      <c r="HE14" s="99"/>
      <c r="HF14" s="99"/>
      <c r="HG14" s="99"/>
      <c r="HH14" s="99"/>
      <c r="HI14" s="99"/>
      <c r="HJ14" s="99"/>
      <c r="HK14" s="99"/>
      <c r="HL14" s="99"/>
      <c r="HM14" s="99"/>
      <c r="HN14" s="99"/>
      <c r="HO14" s="99"/>
      <c r="HP14" s="99"/>
      <c r="HQ14" s="99"/>
      <c r="HR14" s="99"/>
      <c r="HS14" s="99"/>
      <c r="HT14" s="99"/>
      <c r="HU14" s="99"/>
      <c r="HV14" s="99"/>
      <c r="HW14" s="99"/>
      <c r="HX14" s="99"/>
      <c r="HY14" s="99"/>
      <c r="HZ14" s="99"/>
      <c r="IA14" s="99"/>
      <c r="IB14" s="99"/>
      <c r="IC14" s="99"/>
      <c r="ID14" s="99"/>
      <c r="IE14" s="99"/>
      <c r="IF14" s="99"/>
      <c r="IG14" s="99"/>
      <c r="IH14" s="99"/>
      <c r="II14" s="99"/>
      <c r="IJ14" s="99"/>
      <c r="IK14" s="99"/>
      <c r="IL14" s="99"/>
      <c r="IM14" s="99"/>
      <c r="IN14" s="99"/>
      <c r="IO14" s="99"/>
      <c r="IP14" s="99"/>
      <c r="IQ14" s="99"/>
      <c r="IR14" s="99"/>
      <c r="IS14" s="99"/>
      <c r="IT14" s="99"/>
      <c r="IU14" s="99"/>
      <c r="IV14" s="99"/>
      <c r="IW14" s="99"/>
      <c r="IX14" s="99"/>
      <c r="IY14" s="99"/>
      <c r="IZ14" s="99"/>
      <c r="JA14" s="99"/>
      <c r="JB14" s="99"/>
      <c r="JC14" s="99"/>
      <c r="JD14" s="99"/>
      <c r="JE14" s="99"/>
      <c r="JF14" s="99"/>
      <c r="JG14" s="99"/>
      <c r="JH14" s="99"/>
      <c r="JI14" s="99"/>
      <c r="JJ14" s="99"/>
      <c r="JK14" s="99"/>
      <c r="JL14" s="99"/>
      <c r="JM14" s="99"/>
      <c r="JN14" s="99"/>
      <c r="JO14" s="99"/>
      <c r="JP14" s="99"/>
      <c r="JQ14" s="99"/>
      <c r="JR14" s="99"/>
      <c r="JS14" s="99"/>
      <c r="JT14" s="99"/>
      <c r="JU14" s="99"/>
      <c r="JV14" s="99"/>
      <c r="JW14" s="99"/>
      <c r="JX14" s="99"/>
      <c r="JY14" s="99"/>
      <c r="JZ14" s="99"/>
      <c r="KA14" s="99"/>
      <c r="KB14" s="99"/>
      <c r="KC14" s="99"/>
      <c r="KD14" s="99"/>
      <c r="KE14" s="99"/>
      <c r="KF14" s="99"/>
      <c r="KG14" s="99"/>
      <c r="KH14" s="99"/>
      <c r="KI14" s="99"/>
      <c r="KJ14" s="99"/>
      <c r="KK14" s="99"/>
      <c r="KL14" s="99"/>
      <c r="KM14" s="99"/>
      <c r="KN14" s="99"/>
      <c r="KO14" s="99"/>
      <c r="KP14" s="99"/>
      <c r="KQ14" s="99"/>
      <c r="KR14" s="99"/>
      <c r="KS14" s="99"/>
      <c r="KT14" s="99"/>
      <c r="KU14" s="99"/>
      <c r="KV14" s="99"/>
      <c r="KW14" s="99"/>
      <c r="KX14" s="99"/>
      <c r="KY14" s="99"/>
      <c r="KZ14" s="99"/>
      <c r="LA14" s="99"/>
      <c r="LB14" s="99"/>
      <c r="LC14" s="99"/>
      <c r="LD14" s="99"/>
      <c r="LE14" s="99"/>
      <c r="LF14" s="99"/>
      <c r="LG14" s="99"/>
      <c r="LH14" s="99"/>
      <c r="LI14" s="99"/>
      <c r="LJ14" s="99"/>
      <c r="LK14" s="99"/>
      <c r="LL14" s="99"/>
      <c r="LM14" s="99"/>
      <c r="LN14" s="99"/>
      <c r="LO14" s="99"/>
      <c r="LP14" s="99"/>
      <c r="LQ14" s="99"/>
      <c r="LR14" s="99"/>
      <c r="LS14" s="99"/>
      <c r="LT14" s="99"/>
      <c r="LU14" s="99"/>
      <c r="LV14" s="99"/>
      <c r="LW14" s="99"/>
      <c r="LX14" s="99"/>
      <c r="LY14" s="99"/>
      <c r="LZ14" s="99"/>
      <c r="MA14" s="99"/>
      <c r="MB14" s="99"/>
      <c r="MC14" s="99"/>
      <c r="MD14" s="99"/>
      <c r="ME14" s="99"/>
      <c r="MF14" s="99"/>
      <c r="MG14" s="99"/>
      <c r="MH14" s="99"/>
      <c r="MI14" s="99"/>
      <c r="MJ14" s="99"/>
      <c r="MK14" s="99"/>
      <c r="ML14" s="99"/>
      <c r="MM14" s="99"/>
      <c r="MN14" s="99"/>
      <c r="MO14" s="99"/>
      <c r="MP14" s="99"/>
      <c r="MQ14" s="99"/>
      <c r="MR14" s="99"/>
      <c r="MS14" s="99"/>
      <c r="MT14" s="99"/>
      <c r="MU14" s="99"/>
      <c r="MV14" s="99"/>
      <c r="MW14" s="99"/>
      <c r="MX14" s="99"/>
      <c r="MY14" s="99"/>
      <c r="MZ14" s="99"/>
      <c r="NA14" s="99"/>
      <c r="NB14" s="99"/>
      <c r="NC14" s="99"/>
      <c r="ND14" s="99"/>
      <c r="NE14" s="99"/>
      <c r="NF14" s="99"/>
      <c r="NG14" s="99"/>
      <c r="NH14" s="99"/>
      <c r="NI14" s="99"/>
      <c r="NJ14" s="99"/>
      <c r="NK14" s="99"/>
      <c r="NL14" s="99"/>
      <c r="NM14" s="99"/>
      <c r="NN14" s="99"/>
      <c r="NO14" s="99"/>
      <c r="NP14" s="99"/>
      <c r="NQ14" s="99"/>
      <c r="NR14" s="99"/>
      <c r="NS14" s="99"/>
      <c r="NT14" s="99"/>
      <c r="NU14" s="99"/>
      <c r="NV14" s="99"/>
      <c r="NW14" s="99"/>
      <c r="NX14" s="99"/>
      <c r="NY14" s="99"/>
      <c r="NZ14" s="99"/>
      <c r="OA14" s="99"/>
      <c r="OB14" s="99"/>
      <c r="OC14" s="99"/>
      <c r="OD14" s="99"/>
      <c r="OE14" s="99"/>
      <c r="OF14" s="99"/>
      <c r="OG14" s="99"/>
      <c r="OH14" s="99"/>
      <c r="OI14" s="99"/>
      <c r="OJ14" s="99"/>
      <c r="OK14" s="99"/>
      <c r="OL14" s="99"/>
      <c r="OM14" s="99"/>
      <c r="ON14" s="99"/>
      <c r="OO14" s="99"/>
      <c r="OP14" s="99"/>
      <c r="OQ14" s="99"/>
      <c r="OR14" s="99"/>
      <c r="OS14" s="99"/>
      <c r="OT14" s="99"/>
      <c r="OU14" s="99"/>
      <c r="OV14" s="99"/>
      <c r="OW14" s="99"/>
      <c r="OX14" s="99"/>
      <c r="OY14" s="99"/>
      <c r="OZ14" s="99"/>
      <c r="PA14" s="99"/>
      <c r="PB14" s="99"/>
      <c r="PC14" s="99"/>
      <c r="PD14" s="99"/>
      <c r="PE14" s="99"/>
      <c r="PF14" s="99"/>
      <c r="PG14" s="99"/>
      <c r="PH14" s="99"/>
      <c r="PI14" s="99"/>
      <c r="PJ14" s="99"/>
      <c r="PK14" s="99"/>
      <c r="PL14" s="99"/>
      <c r="PM14" s="99"/>
      <c r="PN14" s="99"/>
      <c r="PO14" s="99"/>
      <c r="PP14" s="99"/>
      <c r="PQ14" s="99"/>
      <c r="PR14" s="99"/>
      <c r="PS14" s="99"/>
      <c r="PT14" s="99"/>
      <c r="PU14" s="99"/>
      <c r="PV14" s="99"/>
      <c r="PW14" s="99"/>
      <c r="PX14" s="99"/>
      <c r="PY14" s="99"/>
      <c r="PZ14" s="99"/>
      <c r="QA14" s="99"/>
      <c r="QB14" s="99"/>
      <c r="QC14" s="99"/>
      <c r="QD14" s="99"/>
      <c r="QE14" s="99"/>
      <c r="QF14" s="99"/>
      <c r="QG14" s="99"/>
      <c r="QH14" s="99"/>
      <c r="QI14" s="99"/>
      <c r="QJ14" s="99"/>
      <c r="QK14" s="99"/>
      <c r="QL14" s="99"/>
      <c r="QM14" s="99"/>
      <c r="QN14" s="99"/>
      <c r="QO14" s="99"/>
      <c r="QP14" s="99"/>
      <c r="QQ14" s="99"/>
      <c r="QR14" s="99"/>
      <c r="QS14" s="99"/>
      <c r="QT14" s="99"/>
      <c r="QU14" s="99"/>
      <c r="QV14" s="99"/>
      <c r="QW14" s="99"/>
      <c r="QX14" s="99"/>
      <c r="QY14" s="99"/>
      <c r="QZ14" s="99"/>
      <c r="RA14" s="99"/>
      <c r="RB14" s="99"/>
      <c r="RC14" s="99"/>
      <c r="RD14" s="99"/>
      <c r="RE14" s="99"/>
      <c r="RF14" s="99"/>
      <c r="RG14" s="99"/>
      <c r="RH14" s="99"/>
      <c r="RI14" s="99"/>
      <c r="RJ14" s="99"/>
      <c r="RK14" s="99"/>
      <c r="RL14" s="99"/>
      <c r="RM14" s="99"/>
      <c r="RN14" s="99"/>
      <c r="RO14" s="99"/>
      <c r="RP14" s="99"/>
      <c r="RQ14" s="99"/>
      <c r="RR14" s="99"/>
      <c r="RS14" s="99"/>
      <c r="RT14" s="99"/>
      <c r="RU14" s="99"/>
      <c r="RV14" s="99"/>
      <c r="RW14" s="99"/>
      <c r="RX14" s="99"/>
      <c r="RY14" s="99"/>
      <c r="RZ14" s="99"/>
      <c r="SA14" s="99"/>
      <c r="SB14" s="99"/>
      <c r="SC14" s="99"/>
      <c r="SD14" s="99"/>
      <c r="SE14" s="99"/>
      <c r="SF14" s="99"/>
      <c r="SG14" s="99"/>
      <c r="SH14" s="99"/>
      <c r="SI14" s="99"/>
      <c r="SJ14" s="99"/>
      <c r="SK14" s="99"/>
      <c r="SL14" s="99"/>
      <c r="SM14" s="99"/>
      <c r="SN14" s="99"/>
      <c r="SO14" s="99"/>
      <c r="SP14" s="99"/>
      <c r="SQ14" s="99"/>
      <c r="SR14" s="99"/>
      <c r="SS14" s="99"/>
      <c r="ST14" s="99"/>
      <c r="SU14" s="99"/>
      <c r="SV14" s="99"/>
      <c r="SW14" s="99"/>
      <c r="SX14" s="99"/>
      <c r="SY14" s="99"/>
      <c r="SZ14" s="99"/>
      <c r="TA14" s="99"/>
      <c r="TB14" s="99"/>
      <c r="TC14" s="99"/>
      <c r="TD14" s="99"/>
      <c r="TE14" s="99"/>
      <c r="TF14" s="99"/>
      <c r="TG14" s="99"/>
      <c r="TH14" s="99"/>
      <c r="TI14" s="99"/>
      <c r="TJ14" s="99"/>
      <c r="TK14" s="99"/>
      <c r="TL14" s="99"/>
      <c r="TM14" s="99"/>
      <c r="TN14" s="99"/>
      <c r="TO14" s="99"/>
      <c r="TP14" s="99"/>
      <c r="TQ14" s="99"/>
      <c r="TR14" s="99"/>
      <c r="TS14" s="99"/>
      <c r="TT14" s="99"/>
      <c r="TU14" s="99"/>
      <c r="TV14" s="99"/>
      <c r="TW14" s="99"/>
      <c r="TX14" s="99"/>
      <c r="TY14" s="99"/>
      <c r="TZ14" s="99"/>
      <c r="UA14" s="99"/>
      <c r="UB14" s="99"/>
      <c r="UC14" s="99"/>
      <c r="UD14" s="99"/>
      <c r="UE14" s="99"/>
      <c r="UF14" s="99"/>
      <c r="UG14" s="99"/>
      <c r="UH14" s="99"/>
      <c r="UI14" s="99"/>
      <c r="UJ14" s="99"/>
      <c r="UK14" s="99"/>
      <c r="UL14" s="99"/>
      <c r="UM14" s="99"/>
      <c r="UN14" s="99"/>
      <c r="UO14" s="99"/>
      <c r="UP14" s="99"/>
      <c r="UQ14" s="99"/>
      <c r="UR14" s="99"/>
      <c r="US14" s="99"/>
      <c r="UT14" s="99"/>
      <c r="UU14" s="99"/>
      <c r="UV14" s="99"/>
      <c r="UW14" s="99"/>
      <c r="UX14" s="99"/>
      <c r="UY14" s="99"/>
      <c r="UZ14" s="99"/>
      <c r="VA14" s="99"/>
      <c r="VB14" s="99"/>
      <c r="VC14" s="99"/>
      <c r="VD14" s="99"/>
      <c r="VE14" s="99"/>
      <c r="VF14" s="99"/>
      <c r="VG14" s="99"/>
      <c r="VH14" s="99"/>
      <c r="VI14" s="99"/>
      <c r="VJ14" s="99"/>
      <c r="VK14" s="99"/>
      <c r="VL14" s="99"/>
      <c r="VM14" s="99"/>
      <c r="VN14" s="99"/>
      <c r="VO14" s="99"/>
      <c r="VP14" s="99"/>
      <c r="VQ14" s="99"/>
      <c r="VR14" s="99"/>
      <c r="VS14" s="99"/>
      <c r="VT14" s="99"/>
      <c r="VU14" s="99"/>
      <c r="VV14" s="99"/>
      <c r="VW14" s="99"/>
      <c r="VX14" s="99"/>
      <c r="VY14" s="99"/>
      <c r="VZ14" s="99"/>
      <c r="WA14" s="99"/>
      <c r="WB14" s="99"/>
      <c r="WC14" s="99"/>
      <c r="WD14" s="99"/>
      <c r="WE14" s="99"/>
      <c r="WF14" s="99"/>
      <c r="WG14" s="99"/>
      <c r="WH14" s="99"/>
      <c r="WI14" s="99"/>
      <c r="WJ14" s="99"/>
      <c r="WK14" s="99"/>
      <c r="WL14" s="99"/>
      <c r="WM14" s="99"/>
      <c r="WN14" s="99"/>
      <c r="WO14" s="99"/>
      <c r="WP14" s="99"/>
      <c r="WQ14" s="99"/>
      <c r="WR14" s="99"/>
      <c r="WS14" s="99"/>
      <c r="WT14" s="99"/>
      <c r="WU14" s="99"/>
      <c r="WV14" s="99"/>
      <c r="WW14" s="99"/>
      <c r="WX14" s="99"/>
      <c r="WY14" s="99"/>
      <c r="WZ14" s="99"/>
      <c r="XA14" s="99"/>
      <c r="XB14" s="99"/>
      <c r="XC14" s="99"/>
      <c r="XD14" s="99"/>
      <c r="XE14" s="99"/>
      <c r="XF14" s="99"/>
      <c r="XG14" s="99"/>
      <c r="XH14" s="99"/>
      <c r="XI14" s="99"/>
      <c r="XJ14" s="99"/>
      <c r="XK14" s="99"/>
      <c r="XL14" s="99"/>
      <c r="XM14" s="99"/>
      <c r="XN14" s="99"/>
      <c r="XO14" s="99"/>
      <c r="XP14" s="99"/>
      <c r="XQ14" s="99"/>
      <c r="XR14" s="99"/>
      <c r="XS14" s="99"/>
      <c r="XT14" s="99"/>
      <c r="XU14" s="99"/>
      <c r="XV14" s="99"/>
      <c r="XW14" s="99"/>
      <c r="XX14" s="99"/>
      <c r="XY14" s="99"/>
      <c r="XZ14" s="99"/>
      <c r="YA14" s="99"/>
      <c r="YB14" s="99"/>
      <c r="YC14" s="99"/>
      <c r="YD14" s="99"/>
      <c r="YE14" s="99"/>
      <c r="YF14" s="99"/>
      <c r="YG14" s="99"/>
      <c r="YH14" s="99"/>
      <c r="YI14" s="99"/>
      <c r="YJ14" s="99"/>
      <c r="YK14" s="99"/>
      <c r="YL14" s="99"/>
      <c r="YM14" s="99"/>
      <c r="YN14" s="99"/>
      <c r="YO14" s="99"/>
      <c r="YP14" s="99"/>
      <c r="YQ14" s="99"/>
      <c r="YR14" s="99"/>
      <c r="YS14" s="99"/>
      <c r="YT14" s="99"/>
      <c r="YU14" s="99"/>
      <c r="YV14" s="99"/>
      <c r="YW14" s="99"/>
      <c r="YX14" s="99"/>
      <c r="YY14" s="99"/>
      <c r="YZ14" s="99"/>
      <c r="ZA14" s="99"/>
      <c r="ZB14" s="99"/>
      <c r="ZC14" s="99"/>
      <c r="ZD14" s="99"/>
      <c r="ZE14" s="99"/>
      <c r="ZF14" s="99"/>
      <c r="ZG14" s="99"/>
      <c r="ZH14" s="99"/>
      <c r="ZI14" s="99"/>
      <c r="ZJ14" s="99"/>
      <c r="ZK14" s="99"/>
      <c r="ZL14" s="99"/>
      <c r="ZM14" s="99"/>
      <c r="ZN14" s="99"/>
      <c r="ZO14" s="99"/>
      <c r="ZP14" s="99"/>
      <c r="ZQ14" s="99"/>
      <c r="ZR14" s="99"/>
      <c r="ZS14" s="99"/>
      <c r="ZT14" s="99"/>
      <c r="ZU14" s="99"/>
      <c r="ZV14" s="99"/>
      <c r="ZW14" s="99"/>
      <c r="ZX14" s="99"/>
      <c r="ZY14" s="99"/>
      <c r="ZZ14" s="99"/>
      <c r="AAA14" s="99"/>
      <c r="AAB14" s="99"/>
      <c r="AAC14" s="99"/>
      <c r="AAD14" s="99"/>
      <c r="AAE14" s="99"/>
      <c r="AAF14" s="99"/>
      <c r="AAG14" s="99"/>
      <c r="AAH14" s="99"/>
      <c r="AAI14" s="99"/>
      <c r="AAJ14" s="99"/>
      <c r="AAK14" s="99"/>
      <c r="AAL14" s="99"/>
      <c r="AAM14" s="99"/>
      <c r="AAN14" s="99"/>
      <c r="AAO14" s="99"/>
      <c r="AAP14" s="99"/>
      <c r="AAQ14" s="99"/>
      <c r="AAR14" s="99"/>
      <c r="AAS14" s="99"/>
      <c r="AAT14" s="99"/>
      <c r="AAU14" s="99"/>
      <c r="AAV14" s="99"/>
      <c r="AAW14" s="99"/>
      <c r="AAX14" s="99"/>
      <c r="AAY14" s="99"/>
      <c r="AAZ14" s="99"/>
      <c r="ABA14" s="99"/>
      <c r="ABB14" s="99"/>
      <c r="ABC14" s="99"/>
      <c r="ABD14" s="99"/>
      <c r="ABE14" s="99"/>
      <c r="ABF14" s="99"/>
      <c r="ABG14" s="99"/>
      <c r="ABH14" s="99"/>
      <c r="ABI14" s="99"/>
      <c r="ABJ14" s="99"/>
      <c r="ABK14" s="99"/>
      <c r="ABL14" s="99"/>
      <c r="ABM14" s="99"/>
      <c r="ABN14" s="99"/>
      <c r="ABO14" s="99"/>
      <c r="ABP14" s="99"/>
      <c r="ABQ14" s="99"/>
      <c r="ABR14" s="99"/>
      <c r="ABS14" s="99"/>
      <c r="ABT14" s="99"/>
      <c r="ABU14" s="99"/>
      <c r="ABV14" s="99"/>
      <c r="ABW14" s="99"/>
      <c r="ABX14" s="99"/>
      <c r="ABY14" s="99"/>
      <c r="ABZ14" s="99"/>
      <c r="ACA14" s="99"/>
      <c r="ACB14" s="99"/>
      <c r="ACC14" s="99"/>
      <c r="ACD14" s="99"/>
      <c r="ACE14" s="99"/>
      <c r="ACF14" s="99"/>
      <c r="ACG14" s="99"/>
      <c r="ACH14" s="99"/>
      <c r="ACI14" s="99"/>
      <c r="ACJ14" s="99"/>
      <c r="ACK14" s="99"/>
      <c r="ACL14" s="99"/>
      <c r="ACM14" s="99"/>
      <c r="ACN14" s="99"/>
      <c r="ACO14" s="99"/>
      <c r="ACP14" s="99"/>
      <c r="ACQ14" s="99"/>
      <c r="ACR14" s="99"/>
      <c r="ACS14" s="99"/>
      <c r="ACT14" s="99"/>
      <c r="ACU14" s="99"/>
      <c r="ACV14" s="99"/>
      <c r="ACW14" s="99"/>
      <c r="ACX14" s="99"/>
      <c r="ACY14" s="99"/>
      <c r="ACZ14" s="99"/>
      <c r="ADA14" s="99"/>
      <c r="ADB14" s="99"/>
      <c r="ADC14" s="99"/>
      <c r="ADD14" s="99"/>
      <c r="ADE14" s="99"/>
      <c r="ADF14" s="99"/>
      <c r="ADG14" s="99"/>
      <c r="ADH14" s="99"/>
      <c r="ADI14" s="99"/>
      <c r="ADJ14" s="99"/>
      <c r="ADK14" s="99"/>
      <c r="ADL14" s="99"/>
      <c r="ADM14" s="99"/>
      <c r="ADN14" s="99"/>
      <c r="ADO14" s="99"/>
      <c r="ADP14" s="99"/>
      <c r="ADQ14" s="99"/>
      <c r="ADR14" s="99"/>
      <c r="ADS14" s="99"/>
      <c r="ADT14" s="99"/>
      <c r="ADU14" s="99"/>
      <c r="ADV14" s="99"/>
      <c r="ADW14" s="99"/>
      <c r="ADX14" s="99"/>
      <c r="ADY14" s="99"/>
      <c r="ADZ14" s="99"/>
      <c r="AEA14" s="99"/>
      <c r="AEB14" s="99"/>
      <c r="AEC14" s="99"/>
      <c r="AED14" s="99"/>
      <c r="AEE14" s="99"/>
      <c r="AEF14" s="99"/>
      <c r="AEG14" s="99"/>
      <c r="AEH14" s="99"/>
      <c r="AEI14" s="99"/>
      <c r="AEJ14" s="99"/>
      <c r="AEK14" s="99"/>
      <c r="AEL14" s="99"/>
      <c r="AEM14" s="99"/>
      <c r="AEN14" s="99"/>
      <c r="AEO14" s="99"/>
      <c r="AEP14" s="99"/>
      <c r="AEQ14" s="99"/>
      <c r="AER14" s="99"/>
      <c r="AES14" s="99"/>
      <c r="AET14" s="99"/>
      <c r="AEU14" s="99"/>
      <c r="AEV14" s="99"/>
      <c r="AEW14" s="99"/>
      <c r="AEX14" s="99"/>
      <c r="AEY14" s="99"/>
      <c r="AEZ14" s="99"/>
      <c r="AFA14" s="99"/>
      <c r="AFB14" s="99"/>
      <c r="AFC14" s="99"/>
      <c r="AFD14" s="99"/>
      <c r="AFE14" s="99"/>
      <c r="AFF14" s="99"/>
      <c r="AFG14" s="99"/>
      <c r="AFH14" s="99"/>
      <c r="AFI14" s="99"/>
      <c r="AFJ14" s="99"/>
      <c r="AFK14" s="99"/>
      <c r="AFL14" s="99"/>
      <c r="AFM14" s="99"/>
      <c r="AFN14" s="99"/>
      <c r="AFO14" s="99"/>
      <c r="AFP14" s="99"/>
      <c r="AFQ14" s="99"/>
      <c r="AFR14" s="99"/>
      <c r="AFS14" s="99"/>
      <c r="AFT14" s="99"/>
      <c r="AFU14" s="99"/>
      <c r="AFV14" s="99"/>
      <c r="AFW14" s="99"/>
      <c r="AFX14" s="99"/>
      <c r="AFY14" s="99"/>
      <c r="AFZ14" s="99"/>
      <c r="AGA14" s="99"/>
      <c r="AGB14" s="99"/>
      <c r="AGC14" s="99"/>
      <c r="AGD14" s="99"/>
      <c r="AGE14" s="99"/>
      <c r="AGF14" s="99"/>
      <c r="AGG14" s="99"/>
      <c r="AGH14" s="99"/>
      <c r="AGI14" s="99"/>
      <c r="AGJ14" s="99"/>
      <c r="AGK14" s="99"/>
      <c r="AGL14" s="99"/>
      <c r="AGM14" s="99"/>
      <c r="AGN14" s="99"/>
      <c r="AGO14" s="99"/>
      <c r="AGP14" s="99"/>
      <c r="AGQ14" s="99"/>
      <c r="AGR14" s="99"/>
      <c r="AGS14" s="99"/>
      <c r="AGT14" s="99"/>
      <c r="AGU14" s="99"/>
      <c r="AGV14" s="99"/>
      <c r="AGW14" s="99"/>
      <c r="AGX14" s="99"/>
      <c r="AGY14" s="99"/>
      <c r="AGZ14" s="99"/>
      <c r="AHA14" s="99"/>
      <c r="AHB14" s="99"/>
      <c r="AHC14" s="99"/>
      <c r="AHD14" s="99"/>
      <c r="AHE14" s="99"/>
      <c r="AHF14" s="99"/>
      <c r="AHG14" s="99"/>
      <c r="AHH14" s="99"/>
      <c r="AHI14" s="99"/>
      <c r="AHJ14" s="99"/>
      <c r="AHK14" s="99"/>
      <c r="AHL14" s="99"/>
      <c r="AHM14" s="99"/>
      <c r="AHN14" s="99"/>
      <c r="AHO14" s="99"/>
      <c r="AHP14" s="99"/>
      <c r="AHQ14" s="99"/>
      <c r="AHR14" s="99"/>
      <c r="AHS14" s="99"/>
      <c r="AHT14" s="99"/>
      <c r="AHU14" s="99"/>
      <c r="AHV14" s="99"/>
      <c r="AHW14" s="99"/>
      <c r="AHX14" s="99"/>
      <c r="AHY14" s="99"/>
      <c r="AHZ14" s="99"/>
      <c r="AIA14" s="99"/>
      <c r="AIB14" s="99"/>
      <c r="AIC14" s="99"/>
      <c r="AID14" s="99"/>
      <c r="AIE14" s="99"/>
      <c r="AIF14" s="99"/>
      <c r="AIG14" s="99"/>
      <c r="AIH14" s="99"/>
      <c r="AII14" s="99"/>
      <c r="AIJ14" s="99"/>
      <c r="AIK14" s="99"/>
      <c r="AIL14" s="99"/>
      <c r="AIM14" s="99"/>
      <c r="AIN14" s="99"/>
      <c r="AIO14" s="99"/>
      <c r="AIP14" s="99"/>
      <c r="AIQ14" s="99"/>
      <c r="AIR14" s="99"/>
      <c r="AIS14" s="99"/>
      <c r="AIT14" s="99"/>
      <c r="AIU14" s="99"/>
      <c r="AIV14" s="99"/>
      <c r="AIW14" s="99"/>
      <c r="AIX14" s="99"/>
      <c r="AIY14" s="99"/>
      <c r="AIZ14" s="99"/>
      <c r="AJA14" s="99"/>
      <c r="AJB14" s="99"/>
      <c r="AJC14" s="99"/>
      <c r="AJD14" s="99"/>
      <c r="AJE14" s="99"/>
      <c r="AJF14" s="99"/>
      <c r="AJG14" s="99"/>
      <c r="AJH14" s="99"/>
      <c r="AJI14" s="99"/>
      <c r="AJJ14" s="99"/>
      <c r="AJK14" s="99"/>
      <c r="AJL14" s="99"/>
      <c r="AJM14" s="99"/>
      <c r="AJN14" s="99"/>
      <c r="AJO14" s="99"/>
      <c r="AJP14" s="99"/>
      <c r="AJQ14" s="99"/>
      <c r="AJR14" s="99"/>
      <c r="AJS14" s="99"/>
      <c r="AJT14" s="99"/>
      <c r="AJU14" s="99"/>
      <c r="AJV14" s="99"/>
      <c r="AJW14" s="99"/>
      <c r="AJX14" s="99"/>
      <c r="AJY14" s="99"/>
      <c r="AJZ14" s="99"/>
      <c r="AKA14" s="99"/>
      <c r="AKB14" s="99"/>
      <c r="AKC14" s="99"/>
      <c r="AKD14" s="99"/>
      <c r="AKE14" s="99"/>
      <c r="AKF14" s="99"/>
      <c r="AKG14" s="99"/>
      <c r="AKH14" s="99"/>
      <c r="AKI14" s="99"/>
      <c r="AKJ14" s="99"/>
      <c r="AKK14" s="99"/>
      <c r="AKL14" s="99"/>
      <c r="AKM14" s="99"/>
      <c r="AKN14" s="99"/>
      <c r="AKO14" s="99"/>
      <c r="AKP14" s="99"/>
      <c r="AKQ14" s="99"/>
      <c r="AKR14" s="99"/>
      <c r="AKS14" s="99"/>
      <c r="AKT14" s="99"/>
      <c r="AKU14" s="99"/>
      <c r="AKV14" s="99"/>
      <c r="AKW14" s="99"/>
      <c r="AKX14" s="99"/>
      <c r="AKY14" s="99"/>
      <c r="AKZ14" s="99"/>
      <c r="ALA14" s="99"/>
      <c r="ALB14" s="99"/>
      <c r="ALC14" s="99"/>
      <c r="ALD14" s="99"/>
      <c r="ALE14" s="99"/>
      <c r="ALF14" s="99"/>
      <c r="ALG14" s="99"/>
      <c r="ALH14" s="99"/>
      <c r="ALI14" s="99"/>
      <c r="ALJ14" s="99"/>
      <c r="ALK14" s="99"/>
      <c r="ALL14" s="99"/>
      <c r="ALM14" s="99"/>
      <c r="ALN14" s="99"/>
      <c r="ALO14" s="99"/>
      <c r="ALP14" s="99"/>
      <c r="ALQ14" s="99"/>
      <c r="ALR14" s="99"/>
      <c r="ALS14" s="99"/>
      <c r="ALT14" s="99"/>
      <c r="ALU14" s="99"/>
      <c r="ALV14" s="99"/>
      <c r="ALW14" s="99"/>
      <c r="ALX14" s="99"/>
      <c r="ALY14" s="99"/>
      <c r="ALZ14" s="99"/>
      <c r="AMA14" s="99"/>
      <c r="AMB14" s="99"/>
      <c r="AMC14" s="99"/>
      <c r="AMD14" s="99"/>
      <c r="AME14" s="99"/>
      <c r="AMF14" s="99"/>
      <c r="AMG14" s="99"/>
      <c r="AMH14" s="99"/>
      <c r="AMI14" s="99"/>
      <c r="AMJ14" s="99"/>
      <c r="AMK14" s="99"/>
      <c r="AML14" s="99"/>
      <c r="AMM14" s="99"/>
      <c r="AMN14" s="99"/>
      <c r="AMO14" s="99"/>
      <c r="AMP14" s="99"/>
      <c r="AMQ14" s="99"/>
      <c r="AMR14" s="99"/>
      <c r="AMS14" s="99"/>
      <c r="AMT14" s="99"/>
      <c r="AMU14" s="99"/>
      <c r="AMV14" s="99"/>
      <c r="AMW14" s="99"/>
      <c r="AMX14" s="99"/>
      <c r="AMY14" s="99"/>
      <c r="AMZ14" s="99"/>
      <c r="ANA14" s="99"/>
      <c r="ANB14" s="99"/>
      <c r="ANC14" s="99"/>
      <c r="AND14" s="99"/>
      <c r="ANE14" s="99"/>
      <c r="ANF14" s="99"/>
      <c r="ANG14" s="99"/>
      <c r="ANH14" s="99"/>
      <c r="ANI14" s="99"/>
      <c r="ANJ14" s="99"/>
      <c r="ANK14" s="99"/>
      <c r="ANL14" s="99"/>
      <c r="ANM14" s="99"/>
      <c r="ANN14" s="99"/>
      <c r="ANO14" s="99"/>
      <c r="ANP14" s="99"/>
      <c r="ANQ14" s="99"/>
      <c r="ANR14" s="99"/>
      <c r="ANS14" s="99"/>
      <c r="ANT14" s="99"/>
      <c r="ANU14" s="99"/>
      <c r="ANV14" s="99"/>
      <c r="ANW14" s="99"/>
      <c r="ANX14" s="99"/>
      <c r="ANY14" s="99"/>
      <c r="ANZ14" s="99"/>
      <c r="AOA14" s="99"/>
      <c r="AOB14" s="99"/>
      <c r="AOC14" s="99"/>
      <c r="AOD14" s="99"/>
      <c r="AOE14" s="99"/>
      <c r="AOF14" s="99"/>
      <c r="AOG14" s="99"/>
      <c r="AOH14" s="99"/>
      <c r="AOI14" s="99"/>
      <c r="AOJ14" s="99"/>
      <c r="AOK14" s="99"/>
      <c r="AOL14" s="99"/>
      <c r="AOM14" s="99"/>
      <c r="AON14" s="99"/>
      <c r="AOO14" s="99"/>
      <c r="AOP14" s="99"/>
      <c r="AOQ14" s="99"/>
      <c r="AOR14" s="99"/>
      <c r="AOS14" s="99"/>
      <c r="AOT14" s="99"/>
      <c r="AOU14" s="99"/>
      <c r="AOV14" s="99"/>
      <c r="AOW14" s="99"/>
      <c r="AOX14" s="99"/>
      <c r="AOY14" s="99"/>
      <c r="AOZ14" s="99"/>
      <c r="APA14" s="99"/>
      <c r="APB14" s="99"/>
      <c r="APC14" s="99"/>
      <c r="APD14" s="99"/>
      <c r="APE14" s="99"/>
      <c r="APF14" s="99"/>
      <c r="APG14" s="99"/>
      <c r="APH14" s="99"/>
      <c r="API14" s="99"/>
      <c r="APJ14" s="99"/>
      <c r="APK14" s="99"/>
      <c r="APL14" s="99"/>
      <c r="APM14" s="99"/>
      <c r="APN14" s="99"/>
      <c r="APO14" s="99"/>
      <c r="APP14" s="99"/>
      <c r="APQ14" s="99"/>
      <c r="APR14" s="99"/>
      <c r="APS14" s="99"/>
      <c r="APT14" s="99"/>
      <c r="APU14" s="99"/>
      <c r="APV14" s="99"/>
      <c r="APW14" s="99"/>
      <c r="APX14" s="99"/>
      <c r="APY14" s="99"/>
      <c r="APZ14" s="99"/>
      <c r="AQA14" s="99"/>
      <c r="AQB14" s="99"/>
      <c r="AQC14" s="99"/>
      <c r="AQD14" s="99"/>
      <c r="AQE14" s="99"/>
      <c r="AQF14" s="99"/>
      <c r="AQG14" s="99"/>
      <c r="AQH14" s="99"/>
      <c r="AQI14" s="99"/>
      <c r="AQJ14" s="99"/>
      <c r="AQK14" s="99"/>
      <c r="AQL14" s="99"/>
      <c r="AQM14" s="99"/>
      <c r="AQN14" s="99"/>
      <c r="AQO14" s="99"/>
      <c r="AQP14" s="99"/>
      <c r="AQQ14" s="99"/>
      <c r="AQR14" s="99"/>
      <c r="AQS14" s="99"/>
      <c r="AQT14" s="99"/>
      <c r="AQU14" s="99"/>
      <c r="AQV14" s="99"/>
      <c r="AQW14" s="99"/>
      <c r="AQX14" s="99"/>
      <c r="AQY14" s="99"/>
      <c r="AQZ14" s="99"/>
      <c r="ARA14" s="99"/>
      <c r="ARB14" s="99"/>
      <c r="ARC14" s="99"/>
      <c r="ARD14" s="99"/>
      <c r="ARE14" s="99"/>
      <c r="ARF14" s="99"/>
      <c r="ARG14" s="99"/>
      <c r="ARH14" s="99"/>
      <c r="ARI14" s="99"/>
      <c r="ARJ14" s="99"/>
      <c r="ARK14" s="99"/>
      <c r="ARL14" s="99"/>
      <c r="ARM14" s="99"/>
      <c r="ARN14" s="99"/>
      <c r="ARO14" s="99"/>
      <c r="ARP14" s="99"/>
      <c r="ARQ14" s="99"/>
      <c r="ARR14" s="99"/>
      <c r="ARS14" s="99"/>
      <c r="ART14" s="99"/>
      <c r="ARU14" s="99"/>
      <c r="ARV14" s="99"/>
      <c r="ARW14" s="99"/>
      <c r="ARX14" s="99"/>
      <c r="ARY14" s="99"/>
      <c r="ARZ14" s="99"/>
      <c r="ASA14" s="99"/>
      <c r="ASB14" s="99"/>
      <c r="ASC14" s="99"/>
      <c r="ASD14" s="99"/>
      <c r="ASE14" s="99"/>
      <c r="ASF14" s="99"/>
      <c r="ASG14" s="99"/>
      <c r="ASH14" s="99"/>
      <c r="ASI14" s="99"/>
      <c r="ASJ14" s="99"/>
      <c r="ASK14" s="99"/>
      <c r="ASL14" s="99"/>
      <c r="ASM14" s="99"/>
      <c r="ASN14" s="99"/>
      <c r="ASO14" s="99"/>
      <c r="ASP14" s="99"/>
      <c r="ASQ14" s="99"/>
      <c r="ASR14" s="99"/>
      <c r="ASS14" s="99"/>
      <c r="AST14" s="99"/>
      <c r="ASU14" s="99"/>
      <c r="ASV14" s="99"/>
      <c r="ASW14" s="99"/>
      <c r="ASX14" s="99"/>
      <c r="ASY14" s="99"/>
      <c r="ASZ14" s="99"/>
      <c r="ATA14" s="99"/>
      <c r="ATB14" s="99"/>
      <c r="ATC14" s="99"/>
      <c r="ATD14" s="99"/>
      <c r="ATE14" s="99"/>
      <c r="ATF14" s="99"/>
      <c r="ATG14" s="99"/>
      <c r="ATH14" s="99"/>
      <c r="ATI14" s="99"/>
      <c r="ATJ14" s="99"/>
      <c r="ATK14" s="99"/>
      <c r="ATL14" s="99"/>
      <c r="ATM14" s="99"/>
      <c r="ATN14" s="99"/>
      <c r="ATO14" s="99"/>
      <c r="ATP14" s="99"/>
      <c r="ATQ14" s="99"/>
      <c r="ATR14" s="99"/>
      <c r="ATS14" s="99"/>
      <c r="ATT14" s="99"/>
      <c r="ATU14" s="99"/>
      <c r="ATV14" s="99"/>
      <c r="ATW14" s="99"/>
      <c r="ATX14" s="99"/>
      <c r="ATY14" s="99"/>
      <c r="ATZ14" s="99"/>
      <c r="AUA14" s="99"/>
      <c r="AUB14" s="99"/>
      <c r="AUC14" s="99"/>
      <c r="AUD14" s="99"/>
      <c r="AUE14" s="99"/>
      <c r="AUF14" s="99"/>
      <c r="AUG14" s="99"/>
      <c r="AUH14" s="99"/>
      <c r="AUI14" s="99"/>
      <c r="AUJ14" s="99"/>
      <c r="AUK14" s="99"/>
      <c r="AUL14" s="99"/>
      <c r="AUM14" s="99"/>
      <c r="AUN14" s="99"/>
      <c r="AUO14" s="99"/>
      <c r="AUP14" s="99"/>
      <c r="AUQ14" s="99"/>
      <c r="AUR14" s="99"/>
      <c r="AUS14" s="99"/>
      <c r="AUT14" s="99"/>
      <c r="AUU14" s="99"/>
      <c r="AUV14" s="99"/>
      <c r="AUW14" s="99"/>
      <c r="AUX14" s="99"/>
      <c r="AUY14" s="99"/>
      <c r="AUZ14" s="99"/>
      <c r="AVA14" s="99"/>
      <c r="AVB14" s="99"/>
      <c r="AVC14" s="99"/>
      <c r="AVD14" s="99"/>
      <c r="AVE14" s="99"/>
      <c r="AVF14" s="99"/>
      <c r="AVG14" s="99"/>
      <c r="AVH14" s="99"/>
      <c r="AVI14" s="99"/>
      <c r="AVJ14" s="99"/>
      <c r="AVK14" s="99"/>
      <c r="AVL14" s="99"/>
      <c r="AVM14" s="99"/>
      <c r="AVN14" s="99"/>
      <c r="AVO14" s="99"/>
      <c r="AVP14" s="99"/>
      <c r="AVQ14" s="99"/>
      <c r="AVR14" s="99"/>
      <c r="AVS14" s="99"/>
      <c r="AVT14" s="99"/>
      <c r="AVU14" s="99"/>
      <c r="AVV14" s="99"/>
      <c r="AVW14" s="99"/>
      <c r="AVX14" s="99"/>
      <c r="AVY14" s="99"/>
      <c r="AVZ14" s="99"/>
      <c r="AWA14" s="99"/>
      <c r="AWB14" s="99"/>
      <c r="AWC14" s="99"/>
      <c r="AWD14" s="99"/>
      <c r="AWE14" s="99"/>
      <c r="AWF14" s="99"/>
      <c r="AWG14" s="99"/>
      <c r="AWH14" s="99"/>
      <c r="AWI14" s="99"/>
      <c r="AWJ14" s="99"/>
      <c r="AWK14" s="99"/>
      <c r="AWL14" s="99"/>
      <c r="AWM14" s="99"/>
      <c r="AWN14" s="99"/>
      <c r="AWO14" s="99"/>
      <c r="AWP14" s="99"/>
      <c r="AWQ14" s="99"/>
      <c r="AWR14" s="99"/>
      <c r="AWS14" s="99"/>
      <c r="AWT14" s="99"/>
      <c r="AWU14" s="99"/>
      <c r="AWV14" s="99"/>
      <c r="AWW14" s="99"/>
      <c r="AWX14" s="99"/>
      <c r="AWY14" s="99"/>
      <c r="AWZ14" s="99"/>
      <c r="AXA14" s="99"/>
      <c r="AXB14" s="99"/>
      <c r="AXC14" s="99"/>
      <c r="AXD14" s="99"/>
      <c r="AXE14" s="99"/>
      <c r="AXF14" s="99"/>
      <c r="AXG14" s="99"/>
      <c r="AXH14" s="99"/>
      <c r="AXI14" s="99"/>
      <c r="AXJ14" s="99"/>
      <c r="AXK14" s="99"/>
      <c r="AXL14" s="99"/>
      <c r="AXM14" s="99"/>
      <c r="AXN14" s="99"/>
      <c r="AXO14" s="99"/>
      <c r="AXP14" s="99"/>
      <c r="AXQ14" s="99"/>
      <c r="AXR14" s="99"/>
      <c r="AXS14" s="99"/>
      <c r="AXT14" s="99"/>
      <c r="AXU14" s="99"/>
      <c r="AXV14" s="99"/>
      <c r="AXW14" s="99"/>
      <c r="AXX14" s="99"/>
      <c r="AXY14" s="99"/>
      <c r="AXZ14" s="99"/>
      <c r="AYA14" s="99"/>
      <c r="AYB14" s="99"/>
      <c r="AYC14" s="99"/>
      <c r="AYD14" s="99"/>
      <c r="AYE14" s="99"/>
      <c r="AYF14" s="99"/>
      <c r="AYG14" s="99"/>
      <c r="AYH14" s="99"/>
      <c r="AYI14" s="99"/>
      <c r="AYJ14" s="99"/>
      <c r="AYK14" s="99"/>
      <c r="AYL14" s="99"/>
      <c r="AYM14" s="99"/>
      <c r="AYN14" s="99"/>
      <c r="AYO14" s="99"/>
      <c r="AYP14" s="99"/>
      <c r="AYQ14" s="99"/>
      <c r="AYR14" s="99"/>
      <c r="AYS14" s="99"/>
      <c r="AYT14" s="99"/>
      <c r="AYU14" s="99"/>
      <c r="AYV14" s="99"/>
      <c r="AYW14" s="99"/>
      <c r="AYX14" s="99"/>
      <c r="AYY14" s="99"/>
      <c r="AYZ14" s="99"/>
      <c r="AZA14" s="99"/>
      <c r="AZB14" s="99"/>
      <c r="AZC14" s="99"/>
      <c r="AZD14" s="99"/>
      <c r="AZE14" s="99"/>
      <c r="AZF14" s="99"/>
      <c r="AZG14" s="99"/>
      <c r="AZH14" s="99"/>
      <c r="AZI14" s="99"/>
      <c r="AZJ14" s="99"/>
      <c r="AZK14" s="99"/>
      <c r="AZL14" s="99"/>
      <c r="AZM14" s="99"/>
      <c r="AZN14" s="99"/>
      <c r="AZO14" s="99"/>
      <c r="AZP14" s="99"/>
      <c r="AZQ14" s="99"/>
      <c r="AZR14" s="99"/>
      <c r="AZS14" s="99"/>
      <c r="AZT14" s="99"/>
      <c r="AZU14" s="99"/>
      <c r="AZV14" s="99"/>
      <c r="AZW14" s="99"/>
      <c r="AZX14" s="99"/>
      <c r="AZY14" s="99"/>
      <c r="AZZ14" s="99"/>
      <c r="BAA14" s="99"/>
      <c r="BAB14" s="99"/>
      <c r="BAC14" s="99"/>
      <c r="BAD14" s="99"/>
      <c r="BAE14" s="99"/>
      <c r="BAF14" s="99"/>
      <c r="BAG14" s="99"/>
      <c r="BAH14" s="99"/>
      <c r="BAI14" s="99"/>
      <c r="BAJ14" s="99"/>
      <c r="BAK14" s="99"/>
      <c r="BAL14" s="99"/>
      <c r="BAM14" s="99"/>
      <c r="BAN14" s="99"/>
      <c r="BAO14" s="99"/>
      <c r="BAP14" s="99"/>
      <c r="BAQ14" s="99"/>
      <c r="BAR14" s="99"/>
      <c r="BAS14" s="99"/>
      <c r="BAT14" s="99"/>
      <c r="BAU14" s="99"/>
      <c r="BAV14" s="99"/>
      <c r="BAW14" s="99"/>
      <c r="BAX14" s="99"/>
      <c r="BAY14" s="99"/>
      <c r="BAZ14" s="99"/>
      <c r="BBA14" s="99"/>
      <c r="BBB14" s="99"/>
      <c r="BBC14" s="99"/>
      <c r="BBD14" s="99"/>
      <c r="BBE14" s="99"/>
      <c r="BBF14" s="99"/>
      <c r="BBG14" s="99"/>
      <c r="BBH14" s="99"/>
      <c r="BBI14" s="99"/>
      <c r="BBJ14" s="99"/>
      <c r="BBK14" s="99"/>
      <c r="BBL14" s="99"/>
      <c r="BBM14" s="99"/>
      <c r="BBN14" s="99"/>
      <c r="BBO14" s="99"/>
      <c r="BBP14" s="99"/>
      <c r="BBQ14" s="99"/>
      <c r="BBR14" s="99"/>
      <c r="BBS14" s="99"/>
      <c r="BBT14" s="99"/>
      <c r="BBU14" s="99"/>
      <c r="BBV14" s="99"/>
      <c r="BBW14" s="99"/>
      <c r="BBX14" s="99"/>
      <c r="BBY14" s="99"/>
      <c r="BBZ14" s="99"/>
      <c r="BCA14" s="99"/>
      <c r="BCB14" s="99"/>
      <c r="BCC14" s="99"/>
      <c r="BCD14" s="99"/>
      <c r="BCE14" s="99"/>
      <c r="BCF14" s="99"/>
      <c r="BCG14" s="99"/>
      <c r="BCH14" s="99"/>
      <c r="BCI14" s="99"/>
      <c r="BCJ14" s="99"/>
      <c r="BCK14" s="99"/>
      <c r="BCL14" s="99"/>
      <c r="BCM14" s="99"/>
      <c r="BCN14" s="99"/>
      <c r="BCO14" s="99"/>
      <c r="BCP14" s="99"/>
      <c r="BCQ14" s="99"/>
      <c r="BCR14" s="99"/>
      <c r="BCS14" s="99"/>
      <c r="BCT14" s="99"/>
      <c r="BCU14" s="99"/>
      <c r="BCV14" s="99"/>
      <c r="BCW14" s="99"/>
      <c r="BCX14" s="99"/>
      <c r="BCY14" s="99"/>
      <c r="BCZ14" s="99"/>
      <c r="BDA14" s="99"/>
      <c r="BDB14" s="99"/>
      <c r="BDC14" s="99"/>
      <c r="BDD14" s="99"/>
      <c r="BDE14" s="99"/>
      <c r="BDF14" s="99"/>
      <c r="BDG14" s="99"/>
      <c r="BDH14" s="99"/>
      <c r="BDI14" s="99"/>
      <c r="BDJ14" s="99"/>
      <c r="BDK14" s="99"/>
      <c r="BDL14" s="99"/>
      <c r="BDM14" s="99"/>
      <c r="BDN14" s="99"/>
      <c r="BDO14" s="99"/>
      <c r="BDP14" s="99"/>
      <c r="BDQ14" s="99"/>
      <c r="BDR14" s="99"/>
      <c r="BDS14" s="99"/>
      <c r="BDT14" s="99"/>
      <c r="BDU14" s="99"/>
      <c r="BDV14" s="99"/>
      <c r="BDW14" s="99"/>
      <c r="BDX14" s="99"/>
      <c r="BDY14" s="99"/>
      <c r="BDZ14" s="99"/>
      <c r="BEA14" s="99"/>
      <c r="BEB14" s="99"/>
      <c r="BEC14" s="99"/>
      <c r="BED14" s="99"/>
      <c r="BEE14" s="99"/>
      <c r="BEF14" s="99"/>
      <c r="BEG14" s="99"/>
      <c r="BEH14" s="99"/>
      <c r="BEI14" s="99"/>
      <c r="BEJ14" s="99"/>
      <c r="BEK14" s="99"/>
      <c r="BEL14" s="99"/>
      <c r="BEM14" s="99"/>
      <c r="BEN14" s="99"/>
      <c r="BEO14" s="99"/>
      <c r="BEP14" s="99"/>
      <c r="BEQ14" s="99"/>
      <c r="BER14" s="99"/>
      <c r="BES14" s="99"/>
      <c r="BET14" s="99"/>
      <c r="BEU14" s="99"/>
      <c r="BEV14" s="99"/>
      <c r="BEW14" s="99"/>
      <c r="BEX14" s="99"/>
      <c r="BEY14" s="99"/>
      <c r="BEZ14" s="99"/>
      <c r="BFA14" s="99"/>
      <c r="BFB14" s="99"/>
      <c r="BFC14" s="99"/>
      <c r="BFD14" s="99"/>
      <c r="BFE14" s="99"/>
      <c r="BFF14" s="99"/>
      <c r="BFG14" s="99"/>
      <c r="BFH14" s="99"/>
      <c r="BFI14" s="99"/>
      <c r="BFJ14" s="99"/>
      <c r="BFK14" s="99"/>
      <c r="BFL14" s="99"/>
      <c r="BFM14" s="99"/>
      <c r="BFN14" s="99"/>
      <c r="BFO14" s="99"/>
      <c r="BFP14" s="99"/>
      <c r="BFQ14" s="99"/>
      <c r="BFR14" s="99"/>
      <c r="BFS14" s="99"/>
      <c r="BFT14" s="99"/>
      <c r="BFU14" s="99"/>
      <c r="BFV14" s="99"/>
      <c r="BFW14" s="99"/>
      <c r="BFX14" s="99"/>
      <c r="BFY14" s="99"/>
      <c r="BFZ14" s="99"/>
      <c r="BGA14" s="99"/>
      <c r="BGB14" s="99"/>
      <c r="BGC14" s="99"/>
      <c r="BGD14" s="99"/>
      <c r="BGE14" s="99"/>
      <c r="BGF14" s="99"/>
      <c r="BGG14" s="99"/>
      <c r="BGH14" s="99"/>
      <c r="BGI14" s="99"/>
      <c r="BGJ14" s="99"/>
      <c r="BGK14" s="99"/>
      <c r="BGL14" s="99"/>
      <c r="BGM14" s="99"/>
      <c r="BGN14" s="99"/>
      <c r="BGO14" s="99"/>
      <c r="BGP14" s="99"/>
      <c r="BGQ14" s="99"/>
      <c r="BGR14" s="99"/>
      <c r="BGS14" s="99"/>
      <c r="BGT14" s="99"/>
      <c r="BGU14" s="99"/>
      <c r="BGV14" s="99"/>
      <c r="BGW14" s="99"/>
      <c r="BGX14" s="99"/>
      <c r="BGY14" s="99"/>
      <c r="BGZ14" s="99"/>
      <c r="BHA14" s="99"/>
      <c r="BHB14" s="99"/>
      <c r="BHC14" s="99"/>
      <c r="BHD14" s="99"/>
      <c r="BHE14" s="99"/>
      <c r="BHF14" s="99"/>
      <c r="BHG14" s="99"/>
      <c r="BHH14" s="99"/>
      <c r="BHI14" s="99"/>
      <c r="BHJ14" s="99"/>
      <c r="BHK14" s="99"/>
      <c r="BHL14" s="99"/>
      <c r="BHM14" s="99"/>
      <c r="BHN14" s="99"/>
      <c r="BHO14" s="99"/>
      <c r="BHP14" s="99"/>
      <c r="BHQ14" s="99"/>
      <c r="BHR14" s="99"/>
      <c r="BHS14" s="99"/>
      <c r="BHT14" s="99"/>
      <c r="BHU14" s="99"/>
      <c r="BHV14" s="99"/>
      <c r="BHW14" s="99"/>
      <c r="BHX14" s="99"/>
      <c r="BHY14" s="99"/>
      <c r="BHZ14" s="99"/>
      <c r="BIA14" s="99"/>
      <c r="BIB14" s="99"/>
      <c r="BIC14" s="99"/>
      <c r="BID14" s="99"/>
      <c r="BIE14" s="99"/>
      <c r="BIF14" s="99"/>
      <c r="BIG14" s="99"/>
      <c r="BIH14" s="99"/>
      <c r="BII14" s="99"/>
      <c r="BIJ14" s="99"/>
      <c r="BIK14" s="99"/>
      <c r="BIL14" s="99"/>
      <c r="BIM14" s="99"/>
      <c r="BIN14" s="99"/>
      <c r="BIO14" s="99"/>
      <c r="BIP14" s="99"/>
      <c r="BIQ14" s="99"/>
      <c r="BIR14" s="99"/>
      <c r="BIS14" s="99"/>
      <c r="BIT14" s="99"/>
      <c r="BIU14" s="99"/>
      <c r="BIV14" s="99"/>
      <c r="BIW14" s="99"/>
      <c r="BIX14" s="99"/>
      <c r="BIY14" s="99"/>
      <c r="BIZ14" s="99"/>
      <c r="BJA14" s="99"/>
      <c r="BJB14" s="99"/>
      <c r="BJC14" s="99"/>
      <c r="BJD14" s="99"/>
      <c r="BJE14" s="99"/>
      <c r="BJF14" s="99"/>
      <c r="BJG14" s="99"/>
      <c r="BJH14" s="99"/>
      <c r="BJI14" s="99"/>
      <c r="BJJ14" s="99"/>
      <c r="BJK14" s="99"/>
      <c r="BJL14" s="99"/>
      <c r="BJM14" s="99"/>
      <c r="BJN14" s="99"/>
      <c r="BJO14" s="99"/>
      <c r="BJP14" s="99"/>
      <c r="BJQ14" s="99"/>
      <c r="BJR14" s="99"/>
      <c r="BJS14" s="99"/>
      <c r="BJT14" s="99"/>
      <c r="BJU14" s="99"/>
      <c r="BJV14" s="99"/>
      <c r="BJW14" s="99"/>
      <c r="BJX14" s="99"/>
      <c r="BJY14" s="99"/>
      <c r="BJZ14" s="99"/>
      <c r="BKA14" s="99"/>
      <c r="BKB14" s="99"/>
      <c r="BKC14" s="99"/>
      <c r="BKD14" s="99"/>
      <c r="BKE14" s="99"/>
      <c r="BKF14" s="99"/>
      <c r="BKG14" s="99"/>
      <c r="BKH14" s="99"/>
      <c r="BKI14" s="99"/>
      <c r="BKJ14" s="99"/>
      <c r="BKK14" s="99"/>
      <c r="BKL14" s="99"/>
      <c r="BKM14" s="99"/>
      <c r="BKN14" s="99"/>
      <c r="BKO14" s="99"/>
      <c r="BKP14" s="99"/>
      <c r="BKQ14" s="99"/>
      <c r="BKR14" s="99"/>
      <c r="BKS14" s="99"/>
      <c r="BKT14" s="99"/>
      <c r="BKU14" s="99"/>
      <c r="BKV14" s="99"/>
      <c r="BKW14" s="99"/>
      <c r="BKX14" s="99"/>
      <c r="BKY14" s="99"/>
      <c r="BKZ14" s="99"/>
      <c r="BLA14" s="99"/>
      <c r="BLB14" s="99"/>
      <c r="BLC14" s="99"/>
      <c r="BLD14" s="99"/>
      <c r="BLE14" s="99"/>
      <c r="BLF14" s="99"/>
      <c r="BLG14" s="99"/>
      <c r="BLH14" s="99"/>
      <c r="BLI14" s="99"/>
      <c r="BLJ14" s="99"/>
      <c r="BLK14" s="99"/>
      <c r="BLL14" s="99"/>
      <c r="BLM14" s="99"/>
      <c r="BLN14" s="99"/>
      <c r="BLO14" s="99"/>
      <c r="BLP14" s="99"/>
      <c r="BLQ14" s="99"/>
      <c r="BLR14" s="99"/>
      <c r="BLS14" s="99"/>
      <c r="BLT14" s="99"/>
      <c r="BLU14" s="99"/>
      <c r="BLV14" s="99"/>
      <c r="BLW14" s="99"/>
      <c r="BLX14" s="99"/>
      <c r="BLY14" s="99"/>
      <c r="BLZ14" s="99"/>
      <c r="BMA14" s="99"/>
      <c r="BMB14" s="99"/>
      <c r="BMC14" s="99"/>
      <c r="BMD14" s="99"/>
      <c r="BME14" s="99"/>
      <c r="BMF14" s="99"/>
      <c r="BMG14" s="99"/>
      <c r="BMH14" s="99"/>
      <c r="BMI14" s="99"/>
      <c r="BMJ14" s="99"/>
      <c r="BMK14" s="99"/>
      <c r="BML14" s="99"/>
      <c r="BMM14" s="99"/>
      <c r="BMN14" s="99"/>
      <c r="BMO14" s="99"/>
      <c r="BMP14" s="99"/>
      <c r="BMQ14" s="99"/>
      <c r="BMR14" s="99"/>
      <c r="BMS14" s="99"/>
      <c r="BMT14" s="99"/>
      <c r="BMU14" s="99"/>
      <c r="BMV14" s="99"/>
      <c r="BMW14" s="99"/>
      <c r="BMX14" s="99"/>
      <c r="BMY14" s="99"/>
      <c r="BMZ14" s="99"/>
      <c r="BNA14" s="99"/>
      <c r="BNB14" s="99"/>
      <c r="BNC14" s="99"/>
      <c r="BND14" s="99"/>
      <c r="BNE14" s="99"/>
      <c r="BNF14" s="99"/>
      <c r="BNG14" s="99"/>
      <c r="BNH14" s="99"/>
      <c r="BNI14" s="99"/>
      <c r="BNJ14" s="99"/>
      <c r="BNK14" s="99"/>
      <c r="BNL14" s="99"/>
      <c r="BNM14" s="99"/>
      <c r="BNN14" s="99"/>
      <c r="BNO14" s="99"/>
      <c r="BNP14" s="99"/>
      <c r="BNQ14" s="99"/>
      <c r="BNR14" s="99"/>
      <c r="BNS14" s="99"/>
      <c r="BNT14" s="99"/>
      <c r="BNU14" s="99"/>
      <c r="BNV14" s="99"/>
      <c r="BNW14" s="99"/>
      <c r="BNX14" s="99"/>
      <c r="BNY14" s="99"/>
      <c r="BNZ14" s="99"/>
      <c r="BOA14" s="99"/>
      <c r="BOB14" s="99"/>
      <c r="BOC14" s="99"/>
      <c r="BOD14" s="99"/>
      <c r="BOE14" s="99"/>
      <c r="BOF14" s="99"/>
      <c r="BOG14" s="99"/>
      <c r="BOH14" s="99"/>
      <c r="BOI14" s="99"/>
      <c r="BOJ14" s="99"/>
      <c r="BOK14" s="99"/>
      <c r="BOL14" s="99"/>
      <c r="BOM14" s="99"/>
      <c r="BON14" s="99"/>
      <c r="BOO14" s="99"/>
      <c r="BOP14" s="99"/>
      <c r="BOQ14" s="99"/>
      <c r="BOR14" s="99"/>
      <c r="BOS14" s="99"/>
      <c r="BOT14" s="99"/>
      <c r="BOU14" s="99"/>
      <c r="BOV14" s="99"/>
      <c r="BOW14" s="99"/>
      <c r="BOX14" s="99"/>
      <c r="BOY14" s="99"/>
      <c r="BOZ14" s="99"/>
      <c r="BPA14" s="99"/>
      <c r="BPB14" s="99"/>
      <c r="BPC14" s="99"/>
      <c r="BPD14" s="99"/>
      <c r="BPE14" s="99"/>
      <c r="BPF14" s="99"/>
      <c r="BPG14" s="99"/>
      <c r="BPH14" s="99"/>
      <c r="BPI14" s="99"/>
      <c r="BPJ14" s="99"/>
      <c r="BPK14" s="99"/>
      <c r="BPL14" s="99"/>
      <c r="BPM14" s="99"/>
      <c r="BPN14" s="99"/>
      <c r="BPO14" s="99"/>
      <c r="BPP14" s="99"/>
      <c r="BPQ14" s="99"/>
      <c r="BPR14" s="99"/>
      <c r="BPS14" s="99"/>
      <c r="BPT14" s="99"/>
      <c r="BPU14" s="99"/>
      <c r="BPV14" s="99"/>
      <c r="BPW14" s="99"/>
      <c r="BPX14" s="99"/>
      <c r="BPY14" s="99"/>
      <c r="BPZ14" s="99"/>
      <c r="BQA14" s="99"/>
      <c r="BQB14" s="99"/>
      <c r="BQC14" s="99"/>
      <c r="BQD14" s="99"/>
      <c r="BQE14" s="99"/>
      <c r="BQF14" s="99"/>
      <c r="BQG14" s="99"/>
      <c r="BQH14" s="99"/>
      <c r="BQI14" s="99"/>
      <c r="BQJ14" s="99"/>
      <c r="BQK14" s="99"/>
      <c r="BQL14" s="99"/>
      <c r="BQM14" s="99"/>
      <c r="BQN14" s="99"/>
      <c r="BQO14" s="99"/>
      <c r="BQP14" s="99"/>
      <c r="BQQ14" s="99"/>
      <c r="BQR14" s="99"/>
      <c r="BQS14" s="99"/>
      <c r="BQT14" s="99"/>
      <c r="BQU14" s="99"/>
      <c r="BQV14" s="99"/>
      <c r="BQW14" s="99"/>
      <c r="BQX14" s="99"/>
      <c r="BQY14" s="99"/>
      <c r="BQZ14" s="99"/>
      <c r="BRA14" s="99"/>
      <c r="BRB14" s="99"/>
      <c r="BRC14" s="99"/>
      <c r="BRD14" s="99"/>
      <c r="BRE14" s="99"/>
      <c r="BRF14" s="99"/>
      <c r="BRG14" s="99"/>
      <c r="BRH14" s="99"/>
      <c r="BRI14" s="99"/>
      <c r="BRJ14" s="99"/>
      <c r="BRK14" s="99"/>
      <c r="BRL14" s="99"/>
      <c r="BRM14" s="99"/>
      <c r="BRN14" s="99"/>
      <c r="BRO14" s="99"/>
      <c r="BRP14" s="99"/>
      <c r="BRQ14" s="99"/>
      <c r="BRR14" s="99"/>
      <c r="BRS14" s="99"/>
      <c r="BRT14" s="99"/>
      <c r="BRU14" s="99"/>
      <c r="BRV14" s="99"/>
      <c r="BRW14" s="99"/>
      <c r="BRX14" s="99"/>
      <c r="BRY14" s="99"/>
      <c r="BRZ14" s="99"/>
      <c r="BSA14" s="99"/>
      <c r="BSB14" s="99"/>
      <c r="BSC14" s="99"/>
      <c r="BSD14" s="99"/>
      <c r="BSE14" s="99"/>
      <c r="BSF14" s="99"/>
      <c r="BSG14" s="99"/>
      <c r="BSH14" s="99"/>
      <c r="BSI14" s="99"/>
      <c r="BSJ14" s="99"/>
      <c r="BSK14" s="99"/>
      <c r="BSL14" s="99"/>
      <c r="BSM14" s="99"/>
      <c r="BSN14" s="99"/>
      <c r="BSO14" s="99"/>
      <c r="BSP14" s="99"/>
      <c r="BSQ14" s="99"/>
      <c r="BSR14" s="99"/>
      <c r="BSS14" s="99"/>
      <c r="BST14" s="99"/>
      <c r="BSU14" s="99"/>
      <c r="BSV14" s="99"/>
      <c r="BSW14" s="99"/>
      <c r="BSX14" s="99"/>
      <c r="BSY14" s="99"/>
      <c r="BSZ14" s="99"/>
      <c r="BTA14" s="99"/>
      <c r="BTB14" s="99"/>
      <c r="BTC14" s="99"/>
      <c r="BTD14" s="99"/>
      <c r="BTE14" s="99"/>
      <c r="BTF14" s="99"/>
      <c r="BTG14" s="99"/>
      <c r="BTH14" s="99"/>
      <c r="BTI14" s="99"/>
      <c r="BTJ14" s="99"/>
      <c r="BTK14" s="99"/>
      <c r="BTL14" s="99"/>
      <c r="BTM14" s="99"/>
      <c r="BTN14" s="99"/>
      <c r="BTO14" s="99"/>
      <c r="BTP14" s="99"/>
      <c r="BTQ14" s="99"/>
      <c r="BTR14" s="99"/>
      <c r="BTS14" s="99"/>
      <c r="BTT14" s="99"/>
      <c r="BTU14" s="99"/>
      <c r="BTV14" s="99"/>
      <c r="BTW14" s="99"/>
      <c r="BTX14" s="99"/>
      <c r="BTY14" s="99"/>
      <c r="BTZ14" s="99"/>
      <c r="BUA14" s="99"/>
      <c r="BUB14" s="99"/>
      <c r="BUC14" s="99"/>
      <c r="BUD14" s="99"/>
      <c r="BUE14" s="99"/>
      <c r="BUF14" s="99"/>
      <c r="BUG14" s="99"/>
      <c r="BUH14" s="99"/>
      <c r="BUI14" s="99"/>
      <c r="BUJ14" s="99"/>
      <c r="BUK14" s="99"/>
      <c r="BUL14" s="99"/>
      <c r="BUM14" s="99"/>
      <c r="BUN14" s="99"/>
      <c r="BUO14" s="99"/>
      <c r="BUP14" s="99"/>
      <c r="BUQ14" s="99"/>
      <c r="BUR14" s="99"/>
      <c r="BUS14" s="99"/>
      <c r="BUT14" s="99"/>
      <c r="BUU14" s="99"/>
      <c r="BUV14" s="99"/>
      <c r="BUW14" s="99"/>
      <c r="BUX14" s="99"/>
      <c r="BUY14" s="99"/>
      <c r="BUZ14" s="99"/>
      <c r="BVA14" s="99"/>
      <c r="BVB14" s="99"/>
      <c r="BVC14" s="99"/>
      <c r="BVD14" s="99"/>
      <c r="BVE14" s="99"/>
      <c r="BVF14" s="99"/>
      <c r="BVG14" s="99"/>
      <c r="BVH14" s="99"/>
      <c r="BVI14" s="99"/>
      <c r="BVJ14" s="99"/>
      <c r="BVK14" s="99"/>
      <c r="BVL14" s="99"/>
      <c r="BVM14" s="99"/>
      <c r="BVN14" s="99"/>
      <c r="BVO14" s="99"/>
      <c r="BVP14" s="99"/>
      <c r="BVQ14" s="99"/>
      <c r="BVR14" s="99"/>
      <c r="BVS14" s="99"/>
      <c r="BVT14" s="99"/>
      <c r="BVU14" s="99"/>
      <c r="BVV14" s="99"/>
      <c r="BVW14" s="99"/>
      <c r="BVX14" s="99"/>
      <c r="BVY14" s="99"/>
      <c r="BVZ14" s="99"/>
      <c r="BWA14" s="99"/>
      <c r="BWB14" s="99"/>
      <c r="BWC14" s="99"/>
      <c r="BWD14" s="99"/>
      <c r="BWE14" s="99"/>
      <c r="BWF14" s="99"/>
      <c r="BWG14" s="99"/>
      <c r="BWH14" s="99"/>
      <c r="BWI14" s="99"/>
      <c r="BWJ14" s="99"/>
      <c r="BWK14" s="99"/>
      <c r="BWL14" s="99"/>
      <c r="BWM14" s="99"/>
      <c r="BWN14" s="99"/>
      <c r="BWO14" s="99"/>
      <c r="BWP14" s="99"/>
      <c r="BWQ14" s="99"/>
      <c r="BWR14" s="99"/>
      <c r="BWS14" s="99"/>
      <c r="BWT14" s="99"/>
      <c r="BWU14" s="99"/>
      <c r="BWV14" s="99"/>
      <c r="BWW14" s="99"/>
      <c r="BWX14" s="99"/>
      <c r="BWY14" s="99"/>
      <c r="BWZ14" s="99"/>
      <c r="BXA14" s="99"/>
      <c r="BXB14" s="99"/>
      <c r="BXC14" s="99"/>
      <c r="BXD14" s="99"/>
      <c r="BXE14" s="99"/>
      <c r="BXF14" s="99"/>
      <c r="BXG14" s="99"/>
      <c r="BXH14" s="99"/>
      <c r="BXI14" s="99"/>
      <c r="BXJ14" s="99"/>
      <c r="BXK14" s="99"/>
      <c r="BXL14" s="99"/>
      <c r="BXM14" s="99"/>
      <c r="BXN14" s="99"/>
      <c r="BXO14" s="99"/>
      <c r="BXP14" s="99"/>
      <c r="BXQ14" s="99"/>
      <c r="BXR14" s="99"/>
      <c r="BXS14" s="99"/>
      <c r="BXT14" s="99"/>
      <c r="BXU14" s="99"/>
      <c r="BXV14" s="99"/>
      <c r="BXW14" s="99"/>
      <c r="BXX14" s="99"/>
      <c r="BXY14" s="99"/>
      <c r="BXZ14" s="99"/>
      <c r="BYA14" s="99"/>
      <c r="BYB14" s="99"/>
      <c r="BYC14" s="99"/>
      <c r="BYD14" s="99"/>
      <c r="BYE14" s="99"/>
      <c r="BYF14" s="99"/>
      <c r="BYG14" s="99"/>
      <c r="BYH14" s="99"/>
      <c r="BYI14" s="99"/>
      <c r="BYJ14" s="99"/>
      <c r="BYK14" s="99"/>
      <c r="BYL14" s="99"/>
      <c r="BYM14" s="99"/>
      <c r="BYN14" s="99"/>
      <c r="BYO14" s="99"/>
      <c r="BYP14" s="99"/>
      <c r="BYQ14" s="99"/>
      <c r="BYR14" s="99"/>
      <c r="BYS14" s="99"/>
      <c r="BYT14" s="99"/>
      <c r="BYU14" s="99"/>
      <c r="BYV14" s="99"/>
      <c r="BYW14" s="99"/>
      <c r="BYX14" s="99"/>
      <c r="BYY14" s="99"/>
      <c r="BYZ14" s="99"/>
      <c r="BZA14" s="99"/>
      <c r="BZB14" s="99"/>
      <c r="BZC14" s="99"/>
      <c r="BZD14" s="99"/>
      <c r="BZE14" s="99"/>
      <c r="BZF14" s="99"/>
      <c r="BZG14" s="99"/>
      <c r="BZH14" s="99"/>
      <c r="BZI14" s="99"/>
      <c r="BZJ14" s="99"/>
      <c r="BZK14" s="99"/>
      <c r="BZL14" s="99"/>
      <c r="BZM14" s="99"/>
      <c r="BZN14" s="99"/>
      <c r="BZO14" s="99"/>
      <c r="BZP14" s="99"/>
      <c r="BZQ14" s="99"/>
      <c r="BZR14" s="99"/>
      <c r="BZS14" s="99"/>
      <c r="BZT14" s="99"/>
      <c r="BZU14" s="99"/>
      <c r="BZV14" s="99"/>
      <c r="BZW14" s="99"/>
      <c r="BZX14" s="99"/>
      <c r="BZY14" s="99"/>
      <c r="BZZ14" s="99"/>
      <c r="CAA14" s="99"/>
      <c r="CAB14" s="99"/>
      <c r="CAC14" s="99"/>
      <c r="CAD14" s="99"/>
      <c r="CAE14" s="99"/>
      <c r="CAF14" s="99"/>
      <c r="CAG14" s="99"/>
      <c r="CAH14" s="99"/>
      <c r="CAI14" s="99"/>
      <c r="CAJ14" s="99"/>
      <c r="CAK14" s="99"/>
      <c r="CAL14" s="99"/>
      <c r="CAM14" s="99"/>
      <c r="CAN14" s="99"/>
      <c r="CAO14" s="99"/>
      <c r="CAP14" s="99"/>
      <c r="CAQ14" s="99"/>
      <c r="CAR14" s="99"/>
      <c r="CAS14" s="99"/>
      <c r="CAT14" s="99"/>
      <c r="CAU14" s="99"/>
      <c r="CAV14" s="99"/>
      <c r="CAW14" s="99"/>
      <c r="CAX14" s="99"/>
      <c r="CAY14" s="99"/>
      <c r="CAZ14" s="99"/>
      <c r="CBA14" s="99"/>
      <c r="CBB14" s="99"/>
      <c r="CBC14" s="99"/>
      <c r="CBD14" s="99"/>
      <c r="CBE14" s="99"/>
      <c r="CBF14" s="99"/>
      <c r="CBG14" s="99"/>
      <c r="CBH14" s="99"/>
      <c r="CBI14" s="99"/>
      <c r="CBJ14" s="99"/>
      <c r="CBK14" s="99"/>
      <c r="CBL14" s="99"/>
      <c r="CBM14" s="99"/>
      <c r="CBN14" s="99"/>
      <c r="CBO14" s="99"/>
      <c r="CBP14" s="99"/>
      <c r="CBQ14" s="99"/>
      <c r="CBR14" s="99"/>
      <c r="CBS14" s="99"/>
      <c r="CBT14" s="99"/>
      <c r="CBU14" s="99"/>
      <c r="CBV14" s="99"/>
      <c r="CBW14" s="99"/>
      <c r="CBX14" s="99"/>
      <c r="CBY14" s="99"/>
      <c r="CBZ14" s="99"/>
      <c r="CCA14" s="99"/>
      <c r="CCB14" s="99"/>
      <c r="CCC14" s="99"/>
      <c r="CCD14" s="99"/>
      <c r="CCE14" s="99"/>
      <c r="CCF14" s="99"/>
      <c r="CCG14" s="99"/>
      <c r="CCH14" s="99"/>
      <c r="CCI14" s="99"/>
      <c r="CCJ14" s="99"/>
      <c r="CCK14" s="99"/>
      <c r="CCL14" s="99"/>
      <c r="CCM14" s="99"/>
      <c r="CCN14" s="99"/>
      <c r="CCO14" s="99"/>
      <c r="CCP14" s="99"/>
      <c r="CCQ14" s="99"/>
      <c r="CCR14" s="99"/>
      <c r="CCS14" s="99"/>
      <c r="CCT14" s="99"/>
      <c r="CCU14" s="99"/>
      <c r="CCV14" s="99"/>
      <c r="CCW14" s="99"/>
      <c r="CCX14" s="99"/>
      <c r="CCY14" s="99"/>
      <c r="CCZ14" s="99"/>
      <c r="CDA14" s="99"/>
      <c r="CDB14" s="99"/>
      <c r="CDC14" s="99"/>
      <c r="CDD14" s="99"/>
      <c r="CDE14" s="99"/>
      <c r="CDF14" s="99"/>
      <c r="CDG14" s="99"/>
      <c r="CDH14" s="99"/>
      <c r="CDI14" s="99"/>
      <c r="CDJ14" s="99"/>
      <c r="CDK14" s="99"/>
      <c r="CDL14" s="99"/>
      <c r="CDM14" s="99"/>
      <c r="CDN14" s="99"/>
      <c r="CDO14" s="99"/>
      <c r="CDP14" s="99"/>
      <c r="CDQ14" s="99"/>
      <c r="CDR14" s="99"/>
      <c r="CDS14" s="99"/>
      <c r="CDT14" s="99"/>
      <c r="CDU14" s="99"/>
      <c r="CDV14" s="99"/>
      <c r="CDW14" s="99"/>
      <c r="CDX14" s="99"/>
      <c r="CDY14" s="99"/>
      <c r="CDZ14" s="99"/>
      <c r="CEA14" s="99"/>
      <c r="CEB14" s="99"/>
      <c r="CEC14" s="99"/>
      <c r="CED14" s="99"/>
      <c r="CEE14" s="99"/>
      <c r="CEF14" s="99"/>
      <c r="CEG14" s="99"/>
      <c r="CEH14" s="99"/>
      <c r="CEI14" s="99"/>
      <c r="CEJ14" s="99"/>
      <c r="CEK14" s="99"/>
      <c r="CEL14" s="99"/>
      <c r="CEM14" s="99"/>
      <c r="CEN14" s="99"/>
      <c r="CEO14" s="99"/>
      <c r="CEP14" s="99"/>
      <c r="CEQ14" s="99"/>
      <c r="CER14" s="99"/>
      <c r="CES14" s="99"/>
      <c r="CET14" s="99"/>
      <c r="CEU14" s="99"/>
      <c r="CEV14" s="99"/>
      <c r="CEW14" s="99"/>
      <c r="CEX14" s="99"/>
      <c r="CEY14" s="99"/>
      <c r="CEZ14" s="99"/>
      <c r="CFA14" s="99"/>
      <c r="CFB14" s="99"/>
      <c r="CFC14" s="99"/>
      <c r="CFD14" s="99"/>
      <c r="CFE14" s="99"/>
      <c r="CFF14" s="99"/>
      <c r="CFG14" s="99"/>
      <c r="CFH14" s="99"/>
      <c r="CFI14" s="99"/>
      <c r="CFJ14" s="99"/>
      <c r="CFK14" s="99"/>
      <c r="CFL14" s="99"/>
      <c r="CFM14" s="99"/>
      <c r="CFN14" s="99"/>
      <c r="CFO14" s="99"/>
      <c r="CFP14" s="99"/>
      <c r="CFQ14" s="99"/>
      <c r="CFR14" s="99"/>
      <c r="CFS14" s="99"/>
      <c r="CFT14" s="99"/>
      <c r="CFU14" s="99"/>
      <c r="CFV14" s="99"/>
      <c r="CFW14" s="99"/>
      <c r="CFX14" s="99"/>
      <c r="CFY14" s="99"/>
      <c r="CFZ14" s="99"/>
      <c r="CGA14" s="99"/>
      <c r="CGB14" s="99"/>
      <c r="CGC14" s="99"/>
      <c r="CGD14" s="99"/>
      <c r="CGE14" s="99"/>
      <c r="CGF14" s="99"/>
      <c r="CGG14" s="99"/>
      <c r="CGH14" s="99"/>
      <c r="CGI14" s="99"/>
      <c r="CGJ14" s="99"/>
      <c r="CGK14" s="99"/>
      <c r="CGL14" s="99"/>
      <c r="CGM14" s="99"/>
      <c r="CGN14" s="99"/>
      <c r="CGO14" s="99"/>
      <c r="CGP14" s="99"/>
      <c r="CGQ14" s="99"/>
      <c r="CGR14" s="99"/>
      <c r="CGS14" s="99"/>
      <c r="CGT14" s="99"/>
      <c r="CGU14" s="99"/>
      <c r="CGV14" s="99"/>
      <c r="CGW14" s="99"/>
      <c r="CGX14" s="99"/>
      <c r="CGY14" s="99"/>
      <c r="CGZ14" s="99"/>
      <c r="CHA14" s="99"/>
      <c r="CHB14" s="99"/>
      <c r="CHC14" s="99"/>
      <c r="CHD14" s="99"/>
      <c r="CHE14" s="99"/>
      <c r="CHF14" s="99"/>
      <c r="CHG14" s="99"/>
      <c r="CHH14" s="99"/>
      <c r="CHI14" s="99"/>
      <c r="CHJ14" s="99"/>
      <c r="CHK14" s="99"/>
      <c r="CHL14" s="99"/>
      <c r="CHM14" s="99"/>
      <c r="CHN14" s="99"/>
      <c r="CHO14" s="99"/>
      <c r="CHP14" s="99"/>
      <c r="CHQ14" s="99"/>
      <c r="CHR14" s="99"/>
      <c r="CHS14" s="99"/>
      <c r="CHT14" s="99"/>
      <c r="CHU14" s="99"/>
      <c r="CHV14" s="99"/>
      <c r="CHW14" s="99"/>
      <c r="CHX14" s="99"/>
      <c r="CHY14" s="99"/>
      <c r="CHZ14" s="99"/>
      <c r="CIA14" s="99"/>
      <c r="CIB14" s="99"/>
      <c r="CIC14" s="99"/>
      <c r="CID14" s="99"/>
      <c r="CIE14" s="99"/>
      <c r="CIF14" s="99"/>
      <c r="CIG14" s="99"/>
      <c r="CIH14" s="99"/>
      <c r="CII14" s="99"/>
      <c r="CIJ14" s="99"/>
      <c r="CIK14" s="99"/>
      <c r="CIL14" s="99"/>
      <c r="CIM14" s="99"/>
      <c r="CIN14" s="99"/>
      <c r="CIO14" s="99"/>
      <c r="CIP14" s="99"/>
      <c r="CIQ14" s="99"/>
      <c r="CIR14" s="99"/>
      <c r="CIS14" s="99"/>
      <c r="CIT14" s="99"/>
      <c r="CIU14" s="99"/>
      <c r="CIV14" s="99"/>
      <c r="CIW14" s="99"/>
      <c r="CIX14" s="99"/>
      <c r="CIY14" s="99"/>
      <c r="CIZ14" s="99"/>
      <c r="CJA14" s="99"/>
      <c r="CJB14" s="99"/>
      <c r="CJC14" s="99"/>
      <c r="CJD14" s="99"/>
      <c r="CJE14" s="99"/>
      <c r="CJF14" s="99"/>
      <c r="CJG14" s="99"/>
      <c r="CJH14" s="99"/>
      <c r="CJI14" s="99"/>
      <c r="CJJ14" s="99"/>
      <c r="CJK14" s="99"/>
      <c r="CJL14" s="99"/>
      <c r="CJM14" s="99"/>
      <c r="CJN14" s="99"/>
      <c r="CJO14" s="99"/>
      <c r="CJP14" s="99"/>
      <c r="CJQ14" s="99"/>
      <c r="CJR14" s="99"/>
      <c r="CJS14" s="99"/>
      <c r="CJT14" s="99"/>
      <c r="CJU14" s="99"/>
      <c r="CJV14" s="99"/>
      <c r="CJW14" s="99"/>
      <c r="CJX14" s="99"/>
      <c r="CJY14" s="99"/>
      <c r="CJZ14" s="99"/>
      <c r="CKA14" s="99"/>
      <c r="CKB14" s="99"/>
      <c r="CKC14" s="99"/>
      <c r="CKD14" s="99"/>
      <c r="CKE14" s="99"/>
      <c r="CKF14" s="99"/>
      <c r="CKG14" s="99"/>
      <c r="CKH14" s="99"/>
      <c r="CKI14" s="99"/>
      <c r="CKJ14" s="99"/>
      <c r="CKK14" s="99"/>
      <c r="CKL14" s="99"/>
      <c r="CKM14" s="99"/>
      <c r="CKN14" s="99"/>
      <c r="CKO14" s="99"/>
      <c r="CKP14" s="99"/>
      <c r="CKQ14" s="99"/>
      <c r="CKR14" s="99"/>
      <c r="CKS14" s="99"/>
      <c r="CKT14" s="99"/>
      <c r="CKU14" s="99"/>
      <c r="CKV14" s="99"/>
      <c r="CKW14" s="99"/>
      <c r="CKX14" s="99"/>
      <c r="CKY14" s="99"/>
      <c r="CKZ14" s="99"/>
      <c r="CLA14" s="99"/>
      <c r="CLB14" s="99"/>
      <c r="CLC14" s="99"/>
      <c r="CLD14" s="99"/>
      <c r="CLE14" s="99"/>
      <c r="CLF14" s="99"/>
      <c r="CLG14" s="99"/>
      <c r="CLH14" s="99"/>
      <c r="CLI14" s="99"/>
      <c r="CLJ14" s="99"/>
      <c r="CLK14" s="99"/>
      <c r="CLL14" s="99"/>
      <c r="CLM14" s="99"/>
      <c r="CLN14" s="99"/>
      <c r="CLO14" s="99"/>
      <c r="CLP14" s="99"/>
      <c r="CLQ14" s="99"/>
      <c r="CLR14" s="99"/>
      <c r="CLS14" s="99"/>
      <c r="CLT14" s="99"/>
      <c r="CLU14" s="99"/>
      <c r="CLV14" s="99"/>
      <c r="CLW14" s="99"/>
      <c r="CLX14" s="99"/>
      <c r="CLY14" s="99"/>
      <c r="CLZ14" s="99"/>
      <c r="CMA14" s="99"/>
      <c r="CMB14" s="99"/>
      <c r="CMC14" s="99"/>
      <c r="CMD14" s="99"/>
      <c r="CME14" s="99"/>
      <c r="CMF14" s="99"/>
      <c r="CMG14" s="99"/>
      <c r="CMH14" s="99"/>
      <c r="CMI14" s="99"/>
      <c r="CMJ14" s="99"/>
      <c r="CMK14" s="99"/>
      <c r="CML14" s="99"/>
      <c r="CMM14" s="99"/>
      <c r="CMN14" s="99"/>
      <c r="CMO14" s="99"/>
      <c r="CMP14" s="99"/>
      <c r="CMQ14" s="99"/>
      <c r="CMR14" s="99"/>
      <c r="CMS14" s="99"/>
      <c r="CMT14" s="99"/>
      <c r="CMU14" s="99"/>
      <c r="CMV14" s="99"/>
      <c r="CMW14" s="99"/>
      <c r="CMX14" s="99"/>
      <c r="CMY14" s="99"/>
      <c r="CMZ14" s="99"/>
      <c r="CNA14" s="99"/>
      <c r="CNB14" s="99"/>
      <c r="CNC14" s="99"/>
      <c r="CND14" s="99"/>
      <c r="CNE14" s="99"/>
      <c r="CNF14" s="99"/>
      <c r="CNG14" s="99"/>
      <c r="CNH14" s="99"/>
      <c r="CNI14" s="99"/>
      <c r="CNJ14" s="99"/>
      <c r="CNK14" s="99"/>
      <c r="CNL14" s="99"/>
      <c r="CNM14" s="99"/>
      <c r="CNN14" s="99"/>
      <c r="CNO14" s="99"/>
      <c r="CNP14" s="99"/>
      <c r="CNQ14" s="99"/>
      <c r="CNR14" s="99"/>
      <c r="CNS14" s="99"/>
      <c r="CNT14" s="99"/>
      <c r="CNU14" s="99"/>
      <c r="CNV14" s="99"/>
      <c r="CNW14" s="99"/>
      <c r="CNX14" s="99"/>
      <c r="CNY14" s="99"/>
      <c r="CNZ14" s="99"/>
      <c r="COA14" s="99"/>
      <c r="COB14" s="99"/>
      <c r="COC14" s="99"/>
      <c r="COD14" s="99"/>
      <c r="COE14" s="99"/>
      <c r="COF14" s="99"/>
      <c r="COG14" s="99"/>
      <c r="COH14" s="99"/>
      <c r="COI14" s="99"/>
      <c r="COJ14" s="99"/>
      <c r="COK14" s="99"/>
      <c r="COL14" s="99"/>
      <c r="COM14" s="99"/>
      <c r="CON14" s="99"/>
      <c r="COO14" s="99"/>
      <c r="COP14" s="99"/>
      <c r="COQ14" s="99"/>
      <c r="COR14" s="99"/>
      <c r="COS14" s="99"/>
      <c r="COT14" s="99"/>
      <c r="COU14" s="99"/>
      <c r="COV14" s="99"/>
      <c r="COW14" s="99"/>
      <c r="COX14" s="99"/>
      <c r="COY14" s="99"/>
      <c r="COZ14" s="99"/>
      <c r="CPA14" s="99"/>
      <c r="CPB14" s="99"/>
      <c r="CPC14" s="99"/>
      <c r="CPD14" s="99"/>
      <c r="CPE14" s="99"/>
      <c r="CPF14" s="99"/>
      <c r="CPG14" s="99"/>
      <c r="CPH14" s="99"/>
      <c r="CPI14" s="99"/>
      <c r="CPJ14" s="99"/>
      <c r="CPK14" s="99"/>
      <c r="CPL14" s="99"/>
      <c r="CPM14" s="99"/>
      <c r="CPN14" s="99"/>
      <c r="CPO14" s="99"/>
      <c r="CPP14" s="99"/>
      <c r="CPQ14" s="99"/>
      <c r="CPR14" s="99"/>
      <c r="CPS14" s="99"/>
      <c r="CPT14" s="99"/>
      <c r="CPU14" s="99"/>
      <c r="CPV14" s="99"/>
      <c r="CPW14" s="99"/>
      <c r="CPX14" s="99"/>
      <c r="CPY14" s="99"/>
      <c r="CPZ14" s="99"/>
      <c r="CQA14" s="99"/>
      <c r="CQB14" s="99"/>
      <c r="CQC14" s="99"/>
      <c r="CQD14" s="99"/>
      <c r="CQE14" s="99"/>
      <c r="CQF14" s="99"/>
      <c r="CQG14" s="99"/>
      <c r="CQH14" s="99"/>
      <c r="CQI14" s="99"/>
      <c r="CQJ14" s="99"/>
      <c r="CQK14" s="99"/>
      <c r="CQL14" s="99"/>
      <c r="CQM14" s="99"/>
      <c r="CQN14" s="99"/>
      <c r="CQO14" s="99"/>
      <c r="CQP14" s="99"/>
      <c r="CQQ14" s="99"/>
      <c r="CQR14" s="99"/>
      <c r="CQS14" s="99"/>
      <c r="CQT14" s="99"/>
      <c r="CQU14" s="99"/>
      <c r="CQV14" s="99"/>
      <c r="CQW14" s="99"/>
      <c r="CQX14" s="99"/>
      <c r="CQY14" s="99"/>
      <c r="CQZ14" s="99"/>
      <c r="CRA14" s="99"/>
      <c r="CRB14" s="99"/>
      <c r="CRC14" s="99"/>
      <c r="CRD14" s="99"/>
      <c r="CRE14" s="99"/>
      <c r="CRF14" s="99"/>
      <c r="CRG14" s="99"/>
      <c r="CRH14" s="99"/>
      <c r="CRI14" s="99"/>
      <c r="CRJ14" s="99"/>
      <c r="CRK14" s="99"/>
      <c r="CRL14" s="99"/>
      <c r="CRM14" s="99"/>
      <c r="CRN14" s="99"/>
      <c r="CRO14" s="99"/>
      <c r="CRP14" s="99"/>
      <c r="CRQ14" s="99"/>
      <c r="CRR14" s="99"/>
      <c r="CRS14" s="99"/>
      <c r="CRT14" s="99"/>
      <c r="CRU14" s="99"/>
      <c r="CRV14" s="99"/>
      <c r="CRW14" s="99"/>
      <c r="CRX14" s="99"/>
      <c r="CRY14" s="99"/>
      <c r="CRZ14" s="99"/>
      <c r="CSA14" s="99"/>
      <c r="CSB14" s="99"/>
      <c r="CSC14" s="99"/>
      <c r="CSD14" s="99"/>
      <c r="CSE14" s="99"/>
      <c r="CSF14" s="99"/>
      <c r="CSG14" s="99"/>
      <c r="CSH14" s="99"/>
      <c r="CSI14" s="99"/>
      <c r="CSJ14" s="99"/>
      <c r="CSK14" s="99"/>
      <c r="CSL14" s="99"/>
      <c r="CSM14" s="99"/>
      <c r="CSN14" s="99"/>
      <c r="CSO14" s="99"/>
      <c r="CSP14" s="99"/>
      <c r="CSQ14" s="99"/>
      <c r="CSR14" s="99"/>
      <c r="CSS14" s="99"/>
      <c r="CST14" s="99"/>
      <c r="CSU14" s="99"/>
      <c r="CSV14" s="99"/>
      <c r="CSW14" s="99"/>
      <c r="CSX14" s="99"/>
      <c r="CSY14" s="99"/>
      <c r="CSZ14" s="99"/>
      <c r="CTA14" s="99"/>
      <c r="CTB14" s="99"/>
      <c r="CTC14" s="99"/>
      <c r="CTD14" s="99"/>
      <c r="CTE14" s="99"/>
      <c r="CTF14" s="99"/>
      <c r="CTG14" s="99"/>
      <c r="CTH14" s="99"/>
      <c r="CTI14" s="99"/>
      <c r="CTJ14" s="99"/>
      <c r="CTK14" s="99"/>
      <c r="CTL14" s="99"/>
      <c r="CTM14" s="99"/>
      <c r="CTN14" s="99"/>
      <c r="CTO14" s="99"/>
      <c r="CTP14" s="99"/>
      <c r="CTQ14" s="99"/>
      <c r="CTR14" s="99"/>
      <c r="CTS14" s="99"/>
      <c r="CTT14" s="99"/>
      <c r="CTU14" s="99"/>
      <c r="CTV14" s="99"/>
      <c r="CTW14" s="99"/>
      <c r="CTX14" s="99"/>
      <c r="CTY14" s="99"/>
      <c r="CTZ14" s="99"/>
      <c r="CUA14" s="99"/>
      <c r="CUB14" s="99"/>
      <c r="CUC14" s="99"/>
      <c r="CUD14" s="99"/>
      <c r="CUE14" s="99"/>
      <c r="CUF14" s="99"/>
      <c r="CUG14" s="99"/>
      <c r="CUH14" s="99"/>
      <c r="CUI14" s="99"/>
      <c r="CUJ14" s="99"/>
      <c r="CUK14" s="99"/>
      <c r="CUL14" s="99"/>
      <c r="CUM14" s="99"/>
      <c r="CUN14" s="99"/>
      <c r="CUO14" s="99"/>
      <c r="CUP14" s="99"/>
      <c r="CUQ14" s="99"/>
      <c r="CUR14" s="99"/>
      <c r="CUS14" s="99"/>
      <c r="CUT14" s="99"/>
      <c r="CUU14" s="99"/>
      <c r="CUV14" s="99"/>
      <c r="CUW14" s="99"/>
      <c r="CUX14" s="99"/>
      <c r="CUY14" s="99"/>
      <c r="CUZ14" s="99"/>
      <c r="CVA14" s="99"/>
      <c r="CVB14" s="99"/>
      <c r="CVC14" s="99"/>
      <c r="CVD14" s="99"/>
      <c r="CVE14" s="99"/>
      <c r="CVF14" s="99"/>
      <c r="CVG14" s="99"/>
      <c r="CVH14" s="99"/>
      <c r="CVI14" s="99"/>
      <c r="CVJ14" s="99"/>
      <c r="CVK14" s="99"/>
      <c r="CVL14" s="99"/>
      <c r="CVM14" s="99"/>
      <c r="CVN14" s="99"/>
      <c r="CVO14" s="99"/>
      <c r="CVP14" s="99"/>
      <c r="CVQ14" s="99"/>
      <c r="CVR14" s="99"/>
      <c r="CVS14" s="99"/>
      <c r="CVT14" s="99"/>
      <c r="CVU14" s="99"/>
      <c r="CVV14" s="99"/>
      <c r="CVW14" s="99"/>
      <c r="CVX14" s="99"/>
      <c r="CVY14" s="99"/>
      <c r="CVZ14" s="99"/>
      <c r="CWA14" s="99"/>
      <c r="CWB14" s="99"/>
      <c r="CWC14" s="99"/>
      <c r="CWD14" s="99"/>
      <c r="CWE14" s="99"/>
      <c r="CWF14" s="99"/>
      <c r="CWG14" s="99"/>
      <c r="CWH14" s="99"/>
      <c r="CWI14" s="99"/>
      <c r="CWJ14" s="99"/>
      <c r="CWK14" s="99"/>
      <c r="CWL14" s="99"/>
      <c r="CWM14" s="99"/>
      <c r="CWN14" s="99"/>
      <c r="CWO14" s="99"/>
      <c r="CWP14" s="99"/>
      <c r="CWQ14" s="99"/>
      <c r="CWR14" s="99"/>
      <c r="CWS14" s="99"/>
      <c r="CWT14" s="99"/>
      <c r="CWU14" s="99"/>
      <c r="CWV14" s="99"/>
      <c r="CWW14" s="99"/>
      <c r="CWX14" s="99"/>
      <c r="CWY14" s="99"/>
      <c r="CWZ14" s="99"/>
      <c r="CXA14" s="99"/>
      <c r="CXB14" s="99"/>
      <c r="CXC14" s="99"/>
      <c r="CXD14" s="99"/>
      <c r="CXE14" s="99"/>
      <c r="CXF14" s="99"/>
      <c r="CXG14" s="99"/>
      <c r="CXH14" s="99"/>
      <c r="CXI14" s="99"/>
      <c r="CXJ14" s="99"/>
      <c r="CXK14" s="99"/>
      <c r="CXL14" s="99"/>
      <c r="CXM14" s="99"/>
      <c r="CXN14" s="99"/>
      <c r="CXO14" s="99"/>
      <c r="CXP14" s="99"/>
      <c r="CXQ14" s="99"/>
      <c r="CXR14" s="99"/>
      <c r="CXS14" s="99"/>
      <c r="CXT14" s="99"/>
      <c r="CXU14" s="99"/>
      <c r="CXV14" s="99"/>
      <c r="CXW14" s="99"/>
      <c r="CXX14" s="99"/>
      <c r="CXY14" s="99"/>
      <c r="CXZ14" s="99"/>
      <c r="CYA14" s="99"/>
      <c r="CYB14" s="99"/>
      <c r="CYC14" s="99"/>
      <c r="CYD14" s="99"/>
      <c r="CYE14" s="99"/>
      <c r="CYF14" s="99"/>
      <c r="CYG14" s="99"/>
      <c r="CYH14" s="99"/>
      <c r="CYI14" s="99"/>
      <c r="CYJ14" s="99"/>
      <c r="CYK14" s="99"/>
      <c r="CYL14" s="99"/>
      <c r="CYM14" s="99"/>
      <c r="CYN14" s="99"/>
      <c r="CYO14" s="99"/>
      <c r="CYP14" s="99"/>
      <c r="CYQ14" s="99"/>
      <c r="CYR14" s="99"/>
      <c r="CYS14" s="99"/>
      <c r="CYT14" s="99"/>
      <c r="CYU14" s="99"/>
      <c r="CYV14" s="99"/>
      <c r="CYW14" s="99"/>
      <c r="CYX14" s="99"/>
      <c r="CYY14" s="99"/>
      <c r="CYZ14" s="99"/>
      <c r="CZA14" s="99"/>
      <c r="CZB14" s="99"/>
      <c r="CZC14" s="99"/>
      <c r="CZD14" s="99"/>
      <c r="CZE14" s="99"/>
      <c r="CZF14" s="99"/>
      <c r="CZG14" s="99"/>
      <c r="CZH14" s="99"/>
      <c r="CZI14" s="99"/>
      <c r="CZJ14" s="99"/>
      <c r="CZK14" s="99"/>
      <c r="CZL14" s="99"/>
      <c r="CZM14" s="99"/>
      <c r="CZN14" s="99"/>
      <c r="CZO14" s="99"/>
      <c r="CZP14" s="99"/>
      <c r="CZQ14" s="99"/>
      <c r="CZR14" s="99"/>
      <c r="CZS14" s="99"/>
      <c r="CZT14" s="99"/>
      <c r="CZU14" s="99"/>
      <c r="CZV14" s="99"/>
      <c r="CZW14" s="99"/>
      <c r="CZX14" s="99"/>
      <c r="CZY14" s="99"/>
      <c r="CZZ14" s="99"/>
      <c r="DAA14" s="99"/>
      <c r="DAB14" s="99"/>
      <c r="DAC14" s="99"/>
      <c r="DAD14" s="99"/>
      <c r="DAE14" s="99"/>
      <c r="DAF14" s="99"/>
      <c r="DAG14" s="99"/>
      <c r="DAH14" s="99"/>
      <c r="DAI14" s="99"/>
      <c r="DAJ14" s="99"/>
      <c r="DAK14" s="99"/>
      <c r="DAL14" s="99"/>
      <c r="DAM14" s="99"/>
      <c r="DAN14" s="99"/>
      <c r="DAO14" s="99"/>
      <c r="DAP14" s="99"/>
      <c r="DAQ14" s="99"/>
      <c r="DAR14" s="99"/>
      <c r="DAS14" s="99"/>
      <c r="DAT14" s="99"/>
      <c r="DAU14" s="99"/>
      <c r="DAV14" s="99"/>
      <c r="DAW14" s="99"/>
      <c r="DAX14" s="99"/>
      <c r="DAY14" s="99"/>
      <c r="DAZ14" s="99"/>
      <c r="DBA14" s="99"/>
      <c r="DBB14" s="99"/>
      <c r="DBC14" s="99"/>
      <c r="DBD14" s="99"/>
      <c r="DBE14" s="99"/>
      <c r="DBF14" s="99"/>
      <c r="DBG14" s="99"/>
      <c r="DBH14" s="99"/>
      <c r="DBI14" s="99"/>
      <c r="DBJ14" s="99"/>
      <c r="DBK14" s="99"/>
      <c r="DBL14" s="99"/>
      <c r="DBM14" s="99"/>
      <c r="DBN14" s="99"/>
      <c r="DBO14" s="99"/>
      <c r="DBP14" s="99"/>
      <c r="DBQ14" s="99"/>
      <c r="DBR14" s="99"/>
      <c r="DBS14" s="99"/>
      <c r="DBT14" s="99"/>
      <c r="DBU14" s="99"/>
      <c r="DBV14" s="99"/>
      <c r="DBW14" s="99"/>
      <c r="DBX14" s="99"/>
      <c r="DBY14" s="99"/>
      <c r="DBZ14" s="99"/>
      <c r="DCA14" s="99"/>
      <c r="DCB14" s="99"/>
      <c r="DCC14" s="99"/>
      <c r="DCD14" s="99"/>
      <c r="DCE14" s="99"/>
      <c r="DCF14" s="99"/>
      <c r="DCG14" s="99"/>
      <c r="DCH14" s="99"/>
      <c r="DCI14" s="99"/>
      <c r="DCJ14" s="99"/>
      <c r="DCK14" s="99"/>
      <c r="DCL14" s="99"/>
      <c r="DCM14" s="99"/>
      <c r="DCN14" s="99"/>
      <c r="DCO14" s="99"/>
      <c r="DCP14" s="99"/>
      <c r="DCQ14" s="99"/>
      <c r="DCR14" s="99"/>
      <c r="DCS14" s="99"/>
      <c r="DCT14" s="99"/>
      <c r="DCU14" s="99"/>
      <c r="DCV14" s="99"/>
      <c r="DCW14" s="99"/>
      <c r="DCX14" s="99"/>
      <c r="DCY14" s="99"/>
      <c r="DCZ14" s="99"/>
      <c r="DDA14" s="99"/>
      <c r="DDB14" s="99"/>
      <c r="DDC14" s="99"/>
      <c r="DDD14" s="99"/>
      <c r="DDE14" s="99"/>
      <c r="DDF14" s="99"/>
      <c r="DDG14" s="99"/>
      <c r="DDH14" s="99"/>
      <c r="DDI14" s="99"/>
      <c r="DDJ14" s="99"/>
      <c r="DDK14" s="99"/>
      <c r="DDL14" s="99"/>
      <c r="DDM14" s="99"/>
      <c r="DDN14" s="99"/>
      <c r="DDO14" s="99"/>
      <c r="DDP14" s="99"/>
      <c r="DDQ14" s="99"/>
      <c r="DDR14" s="99"/>
      <c r="DDS14" s="99"/>
      <c r="DDT14" s="99"/>
      <c r="DDU14" s="99"/>
      <c r="DDV14" s="99"/>
      <c r="DDW14" s="99"/>
      <c r="DDX14" s="99"/>
      <c r="DDY14" s="99"/>
      <c r="DDZ14" s="99"/>
      <c r="DEA14" s="99"/>
      <c r="DEB14" s="99"/>
      <c r="DEC14" s="99"/>
      <c r="DED14" s="99"/>
      <c r="DEE14" s="99"/>
      <c r="DEF14" s="99"/>
      <c r="DEG14" s="99"/>
      <c r="DEH14" s="99"/>
      <c r="DEI14" s="99"/>
      <c r="DEJ14" s="99"/>
      <c r="DEK14" s="99"/>
      <c r="DEL14" s="99"/>
      <c r="DEM14" s="99"/>
      <c r="DEN14" s="99"/>
      <c r="DEO14" s="99"/>
      <c r="DEP14" s="99"/>
      <c r="DEQ14" s="99"/>
      <c r="DER14" s="99"/>
      <c r="DES14" s="99"/>
      <c r="DET14" s="99"/>
      <c r="DEU14" s="99"/>
      <c r="DEV14" s="99"/>
      <c r="DEW14" s="99"/>
      <c r="DEX14" s="99"/>
      <c r="DEY14" s="99"/>
      <c r="DEZ14" s="99"/>
      <c r="DFA14" s="99"/>
      <c r="DFB14" s="99"/>
      <c r="DFC14" s="99"/>
      <c r="DFD14" s="99"/>
      <c r="DFE14" s="99"/>
      <c r="DFF14" s="99"/>
      <c r="DFG14" s="99"/>
      <c r="DFH14" s="99"/>
      <c r="DFI14" s="99"/>
      <c r="DFJ14" s="99"/>
      <c r="DFK14" s="99"/>
      <c r="DFL14" s="99"/>
      <c r="DFM14" s="99"/>
      <c r="DFN14" s="99"/>
      <c r="DFO14" s="99"/>
      <c r="DFP14" s="99"/>
      <c r="DFQ14" s="99"/>
      <c r="DFR14" s="99"/>
      <c r="DFS14" s="99"/>
      <c r="DFT14" s="99"/>
      <c r="DFU14" s="99"/>
      <c r="DFV14" s="99"/>
      <c r="DFW14" s="99"/>
      <c r="DFX14" s="99"/>
      <c r="DFY14" s="99"/>
      <c r="DFZ14" s="99"/>
      <c r="DGA14" s="99"/>
      <c r="DGB14" s="99"/>
      <c r="DGC14" s="99"/>
      <c r="DGD14" s="99"/>
      <c r="DGE14" s="99"/>
      <c r="DGF14" s="99"/>
      <c r="DGG14" s="99"/>
      <c r="DGH14" s="99"/>
      <c r="DGI14" s="99"/>
      <c r="DGJ14" s="99"/>
      <c r="DGK14" s="99"/>
      <c r="DGL14" s="99"/>
      <c r="DGM14" s="99"/>
      <c r="DGN14" s="99"/>
      <c r="DGO14" s="99"/>
      <c r="DGP14" s="99"/>
      <c r="DGQ14" s="99"/>
      <c r="DGR14" s="99"/>
      <c r="DGS14" s="99"/>
      <c r="DGT14" s="99"/>
      <c r="DGU14" s="99"/>
      <c r="DGV14" s="99"/>
      <c r="DGW14" s="99"/>
      <c r="DGX14" s="99"/>
      <c r="DGY14" s="99"/>
      <c r="DGZ14" s="99"/>
      <c r="DHA14" s="99"/>
      <c r="DHB14" s="99"/>
      <c r="DHC14" s="99"/>
      <c r="DHD14" s="99"/>
      <c r="DHE14" s="99"/>
      <c r="DHF14" s="99"/>
      <c r="DHG14" s="99"/>
      <c r="DHH14" s="99"/>
      <c r="DHI14" s="99"/>
      <c r="DHJ14" s="99"/>
      <c r="DHK14" s="99"/>
      <c r="DHL14" s="99"/>
      <c r="DHM14" s="99"/>
      <c r="DHN14" s="99"/>
      <c r="DHO14" s="99"/>
      <c r="DHP14" s="99"/>
      <c r="DHQ14" s="99"/>
      <c r="DHR14" s="99"/>
      <c r="DHS14" s="99"/>
      <c r="DHT14" s="99"/>
      <c r="DHU14" s="99"/>
      <c r="DHV14" s="99"/>
      <c r="DHW14" s="99"/>
      <c r="DHX14" s="99"/>
      <c r="DHY14" s="99"/>
      <c r="DHZ14" s="99"/>
      <c r="DIA14" s="99"/>
      <c r="DIB14" s="99"/>
      <c r="DIC14" s="99"/>
      <c r="DID14" s="99"/>
      <c r="DIE14" s="99"/>
      <c r="DIF14" s="99"/>
      <c r="DIG14" s="99"/>
      <c r="DIH14" s="99"/>
      <c r="DII14" s="99"/>
      <c r="DIJ14" s="99"/>
      <c r="DIK14" s="99"/>
      <c r="DIL14" s="99"/>
      <c r="DIM14" s="99"/>
      <c r="DIN14" s="99"/>
      <c r="DIO14" s="99"/>
      <c r="DIP14" s="99"/>
      <c r="DIQ14" s="99"/>
      <c r="DIR14" s="99"/>
      <c r="DIS14" s="99"/>
      <c r="DIT14" s="99"/>
      <c r="DIU14" s="99"/>
      <c r="DIV14" s="99"/>
      <c r="DIW14" s="99"/>
      <c r="DIX14" s="99"/>
      <c r="DIY14" s="99"/>
      <c r="DIZ14" s="99"/>
      <c r="DJA14" s="99"/>
      <c r="DJB14" s="99"/>
      <c r="DJC14" s="99"/>
      <c r="DJD14" s="99"/>
      <c r="DJE14" s="99"/>
      <c r="DJF14" s="99"/>
      <c r="DJG14" s="99"/>
      <c r="DJH14" s="99"/>
      <c r="DJI14" s="99"/>
      <c r="DJJ14" s="99"/>
      <c r="DJK14" s="99"/>
      <c r="DJL14" s="99"/>
      <c r="DJM14" s="99"/>
      <c r="DJN14" s="99"/>
      <c r="DJO14" s="99"/>
      <c r="DJP14" s="99"/>
      <c r="DJQ14" s="99"/>
      <c r="DJR14" s="99"/>
      <c r="DJS14" s="99"/>
      <c r="DJT14" s="99"/>
      <c r="DJU14" s="99"/>
      <c r="DJV14" s="99"/>
      <c r="DJW14" s="99"/>
      <c r="DJX14" s="99"/>
      <c r="DJY14" s="99"/>
      <c r="DJZ14" s="99"/>
      <c r="DKA14" s="99"/>
      <c r="DKB14" s="99"/>
      <c r="DKC14" s="99"/>
      <c r="DKD14" s="99"/>
      <c r="DKE14" s="99"/>
      <c r="DKF14" s="99"/>
      <c r="DKG14" s="99"/>
      <c r="DKH14" s="99"/>
      <c r="DKI14" s="99"/>
      <c r="DKJ14" s="99"/>
      <c r="DKK14" s="99"/>
      <c r="DKL14" s="99"/>
      <c r="DKM14" s="99"/>
      <c r="DKN14" s="99"/>
      <c r="DKO14" s="99"/>
      <c r="DKP14" s="99"/>
      <c r="DKQ14" s="99"/>
      <c r="DKR14" s="99"/>
      <c r="DKS14" s="99"/>
      <c r="DKT14" s="99"/>
      <c r="DKU14" s="99"/>
      <c r="DKV14" s="99"/>
      <c r="DKW14" s="99"/>
      <c r="DKX14" s="99"/>
      <c r="DKY14" s="99"/>
      <c r="DKZ14" s="99"/>
      <c r="DLA14" s="99"/>
      <c r="DLB14" s="99"/>
      <c r="DLC14" s="99"/>
      <c r="DLD14" s="99"/>
      <c r="DLE14" s="99"/>
      <c r="DLF14" s="99"/>
      <c r="DLG14" s="99"/>
      <c r="DLH14" s="99"/>
      <c r="DLI14" s="99"/>
      <c r="DLJ14" s="99"/>
      <c r="DLK14" s="99"/>
      <c r="DLL14" s="99"/>
      <c r="DLM14" s="99"/>
      <c r="DLN14" s="99"/>
      <c r="DLO14" s="99"/>
      <c r="DLP14" s="99"/>
      <c r="DLQ14" s="99"/>
      <c r="DLR14" s="99"/>
      <c r="DLS14" s="99"/>
      <c r="DLT14" s="99"/>
      <c r="DLU14" s="99"/>
      <c r="DLV14" s="99"/>
      <c r="DLW14" s="99"/>
      <c r="DLX14" s="99"/>
      <c r="DLY14" s="99"/>
      <c r="DLZ14" s="99"/>
      <c r="DMA14" s="99"/>
      <c r="DMB14" s="99"/>
      <c r="DMC14" s="99"/>
      <c r="DMD14" s="99"/>
      <c r="DME14" s="99"/>
      <c r="DMF14" s="99"/>
      <c r="DMG14" s="99"/>
      <c r="DMH14" s="99"/>
      <c r="DMI14" s="99"/>
      <c r="DMJ14" s="99"/>
      <c r="DMK14" s="99"/>
      <c r="DML14" s="99"/>
      <c r="DMM14" s="99"/>
      <c r="DMN14" s="99"/>
      <c r="DMO14" s="99"/>
      <c r="DMP14" s="99"/>
      <c r="DMQ14" s="99"/>
      <c r="DMR14" s="99"/>
      <c r="DMS14" s="99"/>
      <c r="DMT14" s="99"/>
      <c r="DMU14" s="99"/>
      <c r="DMV14" s="99"/>
      <c r="DMW14" s="99"/>
      <c r="DMX14" s="99"/>
      <c r="DMY14" s="99"/>
      <c r="DMZ14" s="99"/>
      <c r="DNA14" s="99"/>
      <c r="DNB14" s="99"/>
      <c r="DNC14" s="99"/>
      <c r="DND14" s="99"/>
      <c r="DNE14" s="99"/>
      <c r="DNF14" s="99"/>
      <c r="DNG14" s="99"/>
      <c r="DNH14" s="99"/>
      <c r="DNI14" s="99"/>
      <c r="DNJ14" s="99"/>
      <c r="DNK14" s="99"/>
      <c r="DNL14" s="99"/>
      <c r="DNM14" s="99"/>
      <c r="DNN14" s="99"/>
      <c r="DNO14" s="99"/>
      <c r="DNP14" s="99"/>
      <c r="DNQ14" s="99"/>
      <c r="DNR14" s="99"/>
      <c r="DNS14" s="99"/>
      <c r="DNT14" s="99"/>
      <c r="DNU14" s="99"/>
      <c r="DNV14" s="99"/>
      <c r="DNW14" s="99"/>
      <c r="DNX14" s="99"/>
      <c r="DNY14" s="99"/>
      <c r="DNZ14" s="99"/>
      <c r="DOA14" s="99"/>
      <c r="DOB14" s="99"/>
      <c r="DOC14" s="99"/>
      <c r="DOD14" s="99"/>
      <c r="DOE14" s="99"/>
      <c r="DOF14" s="99"/>
      <c r="DOG14" s="99"/>
      <c r="DOH14" s="99"/>
      <c r="DOI14" s="99"/>
      <c r="DOJ14" s="99"/>
      <c r="DOK14" s="99"/>
      <c r="DOL14" s="99"/>
      <c r="DOM14" s="99"/>
      <c r="DON14" s="99"/>
      <c r="DOO14" s="99"/>
      <c r="DOP14" s="99"/>
      <c r="DOQ14" s="99"/>
      <c r="DOR14" s="99"/>
      <c r="DOS14" s="99"/>
      <c r="DOT14" s="99"/>
      <c r="DOU14" s="99"/>
      <c r="DOV14" s="99"/>
      <c r="DOW14" s="99"/>
      <c r="DOX14" s="99"/>
      <c r="DOY14" s="99"/>
      <c r="DOZ14" s="99"/>
      <c r="DPA14" s="99"/>
      <c r="DPB14" s="99"/>
      <c r="DPC14" s="99"/>
      <c r="DPD14" s="99"/>
      <c r="DPE14" s="99"/>
      <c r="DPF14" s="99"/>
      <c r="DPG14" s="99"/>
      <c r="DPH14" s="99"/>
      <c r="DPI14" s="99"/>
      <c r="DPJ14" s="99"/>
      <c r="DPK14" s="99"/>
      <c r="DPL14" s="99"/>
      <c r="DPM14" s="99"/>
      <c r="DPN14" s="99"/>
      <c r="DPO14" s="99"/>
      <c r="DPP14" s="99"/>
      <c r="DPQ14" s="99"/>
      <c r="DPR14" s="99"/>
      <c r="DPS14" s="99"/>
      <c r="DPT14" s="99"/>
      <c r="DPU14" s="99"/>
      <c r="DPV14" s="99"/>
      <c r="DPW14" s="99"/>
      <c r="DPX14" s="99"/>
      <c r="DPY14" s="99"/>
      <c r="DPZ14" s="99"/>
      <c r="DQA14" s="99"/>
      <c r="DQB14" s="99"/>
      <c r="DQC14" s="99"/>
      <c r="DQD14" s="99"/>
      <c r="DQE14" s="99"/>
      <c r="DQF14" s="99"/>
      <c r="DQG14" s="99"/>
      <c r="DQH14" s="99"/>
      <c r="DQI14" s="99"/>
      <c r="DQJ14" s="99"/>
      <c r="DQK14" s="99"/>
      <c r="DQL14" s="99"/>
      <c r="DQM14" s="99"/>
      <c r="DQN14" s="99"/>
      <c r="DQO14" s="99"/>
      <c r="DQP14" s="99"/>
      <c r="DQQ14" s="99"/>
      <c r="DQR14" s="99"/>
      <c r="DQS14" s="99"/>
      <c r="DQT14" s="99"/>
      <c r="DQU14" s="99"/>
      <c r="DQV14" s="99"/>
      <c r="DQW14" s="99"/>
      <c r="DQX14" s="99"/>
      <c r="DQY14" s="99"/>
      <c r="DQZ14" s="99"/>
      <c r="DRA14" s="99"/>
      <c r="DRB14" s="99"/>
      <c r="DRC14" s="99"/>
      <c r="DRD14" s="99"/>
      <c r="DRE14" s="99"/>
      <c r="DRF14" s="99"/>
      <c r="DRG14" s="99"/>
      <c r="DRH14" s="99"/>
      <c r="DRI14" s="99"/>
      <c r="DRJ14" s="99"/>
      <c r="DRK14" s="99"/>
      <c r="DRL14" s="99"/>
      <c r="DRM14" s="99"/>
      <c r="DRN14" s="99"/>
      <c r="DRO14" s="99"/>
      <c r="DRP14" s="99"/>
      <c r="DRQ14" s="99"/>
      <c r="DRR14" s="99"/>
      <c r="DRS14" s="99"/>
      <c r="DRT14" s="99"/>
      <c r="DRU14" s="99"/>
      <c r="DRV14" s="99"/>
      <c r="DRW14" s="99"/>
      <c r="DRX14" s="99"/>
      <c r="DRY14" s="99"/>
      <c r="DRZ14" s="99"/>
      <c r="DSA14" s="99"/>
      <c r="DSB14" s="99"/>
      <c r="DSC14" s="99"/>
      <c r="DSD14" s="99"/>
      <c r="DSE14" s="99"/>
      <c r="DSF14" s="99"/>
      <c r="DSG14" s="99"/>
      <c r="DSH14" s="99"/>
      <c r="DSI14" s="99"/>
      <c r="DSJ14" s="99"/>
      <c r="DSK14" s="99"/>
      <c r="DSL14" s="99"/>
      <c r="DSM14" s="99"/>
      <c r="DSN14" s="99"/>
      <c r="DSO14" s="99"/>
      <c r="DSP14" s="99"/>
      <c r="DSQ14" s="99"/>
      <c r="DSR14" s="99"/>
      <c r="DSS14" s="99"/>
      <c r="DST14" s="99"/>
      <c r="DSU14" s="99"/>
      <c r="DSV14" s="99"/>
      <c r="DSW14" s="99"/>
      <c r="DSX14" s="99"/>
      <c r="DSY14" s="99"/>
      <c r="DSZ14" s="99"/>
      <c r="DTA14" s="99"/>
      <c r="DTB14" s="99"/>
      <c r="DTC14" s="99"/>
      <c r="DTD14" s="99"/>
      <c r="DTE14" s="99"/>
      <c r="DTF14" s="99"/>
      <c r="DTG14" s="99"/>
      <c r="DTH14" s="99"/>
      <c r="DTI14" s="99"/>
      <c r="DTJ14" s="99"/>
      <c r="DTK14" s="99"/>
      <c r="DTL14" s="99"/>
      <c r="DTM14" s="99"/>
      <c r="DTN14" s="99"/>
      <c r="DTO14" s="99"/>
      <c r="DTP14" s="99"/>
      <c r="DTQ14" s="99"/>
      <c r="DTR14" s="99"/>
      <c r="DTS14" s="99"/>
      <c r="DTT14" s="99"/>
      <c r="DTU14" s="99"/>
      <c r="DTV14" s="99"/>
      <c r="DTW14" s="99"/>
      <c r="DTX14" s="99"/>
      <c r="DTY14" s="99"/>
      <c r="DTZ14" s="99"/>
      <c r="DUA14" s="99"/>
      <c r="DUB14" s="99"/>
      <c r="DUC14" s="99"/>
      <c r="DUD14" s="99"/>
      <c r="DUE14" s="99"/>
      <c r="DUF14" s="99"/>
      <c r="DUG14" s="99"/>
      <c r="DUH14" s="99"/>
      <c r="DUI14" s="99"/>
      <c r="DUJ14" s="99"/>
      <c r="DUK14" s="99"/>
      <c r="DUL14" s="99"/>
      <c r="DUM14" s="99"/>
      <c r="DUN14" s="99"/>
      <c r="DUO14" s="99"/>
      <c r="DUP14" s="99"/>
      <c r="DUQ14" s="99"/>
      <c r="DUR14" s="99"/>
      <c r="DUS14" s="99"/>
      <c r="DUT14" s="99"/>
      <c r="DUU14" s="99"/>
      <c r="DUV14" s="99"/>
      <c r="DUW14" s="99"/>
      <c r="DUX14" s="99"/>
      <c r="DUY14" s="99"/>
      <c r="DUZ14" s="99"/>
      <c r="DVA14" s="99"/>
      <c r="DVB14" s="99"/>
      <c r="DVC14" s="99"/>
      <c r="DVD14" s="99"/>
      <c r="DVE14" s="99"/>
      <c r="DVF14" s="99"/>
      <c r="DVG14" s="99"/>
      <c r="DVH14" s="99"/>
      <c r="DVI14" s="99"/>
      <c r="DVJ14" s="99"/>
      <c r="DVK14" s="99"/>
      <c r="DVL14" s="99"/>
      <c r="DVM14" s="99"/>
      <c r="DVN14" s="99"/>
      <c r="DVO14" s="99"/>
      <c r="DVP14" s="99"/>
      <c r="DVQ14" s="99"/>
      <c r="DVR14" s="99"/>
      <c r="DVS14" s="99"/>
      <c r="DVT14" s="99"/>
      <c r="DVU14" s="99"/>
      <c r="DVV14" s="99"/>
      <c r="DVW14" s="99"/>
      <c r="DVX14" s="99"/>
      <c r="DVY14" s="99"/>
      <c r="DVZ14" s="99"/>
      <c r="DWA14" s="99"/>
      <c r="DWB14" s="99"/>
      <c r="DWC14" s="99"/>
      <c r="DWD14" s="99"/>
      <c r="DWE14" s="99"/>
      <c r="DWF14" s="99"/>
      <c r="DWG14" s="99"/>
      <c r="DWH14" s="99"/>
      <c r="DWI14" s="99"/>
      <c r="DWJ14" s="99"/>
      <c r="DWK14" s="99"/>
      <c r="DWL14" s="99"/>
      <c r="DWM14" s="99"/>
      <c r="DWN14" s="99"/>
      <c r="DWO14" s="99"/>
      <c r="DWP14" s="99"/>
      <c r="DWQ14" s="99"/>
      <c r="DWR14" s="99"/>
      <c r="DWS14" s="99"/>
      <c r="DWT14" s="99"/>
      <c r="DWU14" s="99"/>
      <c r="DWV14" s="99"/>
      <c r="DWW14" s="99"/>
      <c r="DWX14" s="99"/>
      <c r="DWY14" s="99"/>
      <c r="DWZ14" s="99"/>
      <c r="DXA14" s="99"/>
      <c r="DXB14" s="99"/>
      <c r="DXC14" s="99"/>
      <c r="DXD14" s="99"/>
      <c r="DXE14" s="99"/>
      <c r="DXF14" s="99"/>
      <c r="DXG14" s="99"/>
      <c r="DXH14" s="99"/>
      <c r="DXI14" s="99"/>
      <c r="DXJ14" s="99"/>
      <c r="DXK14" s="99"/>
      <c r="DXL14" s="99"/>
      <c r="DXM14" s="99"/>
      <c r="DXN14" s="99"/>
      <c r="DXO14" s="99"/>
      <c r="DXP14" s="99"/>
      <c r="DXQ14" s="99"/>
      <c r="DXR14" s="99"/>
      <c r="DXS14" s="99"/>
      <c r="DXT14" s="99"/>
      <c r="DXU14" s="99"/>
      <c r="DXV14" s="99"/>
      <c r="DXW14" s="99"/>
      <c r="DXX14" s="99"/>
      <c r="DXY14" s="99"/>
      <c r="DXZ14" s="99"/>
      <c r="DYA14" s="99"/>
      <c r="DYB14" s="99"/>
      <c r="DYC14" s="99"/>
      <c r="DYD14" s="99"/>
      <c r="DYE14" s="99"/>
      <c r="DYF14" s="99"/>
      <c r="DYG14" s="99"/>
      <c r="DYH14" s="99"/>
      <c r="DYI14" s="99"/>
      <c r="DYJ14" s="99"/>
      <c r="DYK14" s="99"/>
      <c r="DYL14" s="99"/>
      <c r="DYM14" s="99"/>
      <c r="DYN14" s="99"/>
      <c r="DYO14" s="99"/>
      <c r="DYP14" s="99"/>
      <c r="DYQ14" s="99"/>
      <c r="DYR14" s="99"/>
      <c r="DYS14" s="99"/>
      <c r="DYT14" s="99"/>
      <c r="DYU14" s="99"/>
      <c r="DYV14" s="99"/>
      <c r="DYW14" s="99"/>
      <c r="DYX14" s="99"/>
      <c r="DYY14" s="99"/>
      <c r="DYZ14" s="99"/>
      <c r="DZA14" s="99"/>
      <c r="DZB14" s="99"/>
      <c r="DZC14" s="99"/>
      <c r="DZD14" s="99"/>
      <c r="DZE14" s="99"/>
      <c r="DZF14" s="99"/>
      <c r="DZG14" s="99"/>
      <c r="DZH14" s="99"/>
      <c r="DZI14" s="99"/>
      <c r="DZJ14" s="99"/>
      <c r="DZK14" s="99"/>
      <c r="DZL14" s="99"/>
      <c r="DZM14" s="99"/>
      <c r="DZN14" s="99"/>
      <c r="DZO14" s="99"/>
      <c r="DZP14" s="99"/>
      <c r="DZQ14" s="99"/>
      <c r="DZR14" s="99"/>
      <c r="DZS14" s="99"/>
      <c r="DZT14" s="99"/>
      <c r="DZU14" s="99"/>
      <c r="DZV14" s="99"/>
      <c r="DZW14" s="99"/>
      <c r="DZX14" s="99"/>
      <c r="DZY14" s="99"/>
      <c r="DZZ14" s="99"/>
      <c r="EAA14" s="99"/>
      <c r="EAB14" s="99"/>
      <c r="EAC14" s="99"/>
      <c r="EAD14" s="99"/>
      <c r="EAE14" s="99"/>
      <c r="EAF14" s="99"/>
      <c r="EAG14" s="99"/>
      <c r="EAH14" s="99"/>
      <c r="EAI14" s="99"/>
      <c r="EAJ14" s="99"/>
      <c r="EAK14" s="99"/>
      <c r="EAL14" s="99"/>
      <c r="EAM14" s="99"/>
      <c r="EAN14" s="99"/>
      <c r="EAO14" s="99"/>
      <c r="EAP14" s="99"/>
      <c r="EAQ14" s="99"/>
      <c r="EAR14" s="99"/>
      <c r="EAS14" s="99"/>
      <c r="EAT14" s="99"/>
      <c r="EAU14" s="99"/>
      <c r="EAV14" s="99"/>
      <c r="EAW14" s="99"/>
      <c r="EAX14" s="99"/>
      <c r="EAY14" s="99"/>
      <c r="EAZ14" s="99"/>
      <c r="EBA14" s="99"/>
      <c r="EBB14" s="99"/>
      <c r="EBC14" s="99"/>
      <c r="EBD14" s="99"/>
      <c r="EBE14" s="99"/>
      <c r="EBF14" s="99"/>
      <c r="EBG14" s="99"/>
      <c r="EBH14" s="99"/>
      <c r="EBI14" s="99"/>
      <c r="EBJ14" s="99"/>
      <c r="EBK14" s="99"/>
      <c r="EBL14" s="99"/>
      <c r="EBM14" s="99"/>
      <c r="EBN14" s="99"/>
      <c r="EBO14" s="99"/>
      <c r="EBP14" s="99"/>
      <c r="EBQ14" s="99"/>
      <c r="EBR14" s="99"/>
      <c r="EBS14" s="99"/>
      <c r="EBT14" s="99"/>
      <c r="EBU14" s="99"/>
      <c r="EBV14" s="99"/>
      <c r="EBW14" s="99"/>
      <c r="EBX14" s="99"/>
      <c r="EBY14" s="99"/>
      <c r="EBZ14" s="99"/>
      <c r="ECA14" s="99"/>
      <c r="ECB14" s="99"/>
      <c r="ECC14" s="99"/>
      <c r="ECD14" s="99"/>
      <c r="ECE14" s="99"/>
      <c r="ECF14" s="99"/>
      <c r="ECG14" s="99"/>
      <c r="ECH14" s="99"/>
      <c r="ECI14" s="99"/>
      <c r="ECJ14" s="99"/>
      <c r="ECK14" s="99"/>
      <c r="ECL14" s="99"/>
      <c r="ECM14" s="99"/>
      <c r="ECN14" s="99"/>
      <c r="ECO14" s="99"/>
      <c r="ECP14" s="99"/>
      <c r="ECQ14" s="99"/>
      <c r="ECR14" s="99"/>
      <c r="ECS14" s="99"/>
      <c r="ECT14" s="99"/>
      <c r="ECU14" s="99"/>
      <c r="ECV14" s="99"/>
      <c r="ECW14" s="99"/>
      <c r="ECX14" s="99"/>
      <c r="ECY14" s="99"/>
      <c r="ECZ14" s="99"/>
      <c r="EDA14" s="99"/>
      <c r="EDB14" s="99"/>
      <c r="EDC14" s="99"/>
      <c r="EDD14" s="99"/>
      <c r="EDE14" s="99"/>
      <c r="EDF14" s="99"/>
      <c r="EDG14" s="99"/>
      <c r="EDH14" s="99"/>
      <c r="EDI14" s="99"/>
      <c r="EDJ14" s="99"/>
      <c r="EDK14" s="99"/>
      <c r="EDL14" s="99"/>
      <c r="EDM14" s="99"/>
      <c r="EDN14" s="99"/>
      <c r="EDO14" s="99"/>
      <c r="EDP14" s="99"/>
      <c r="EDQ14" s="99"/>
      <c r="EDR14" s="99"/>
      <c r="EDS14" s="99"/>
      <c r="EDT14" s="99"/>
      <c r="EDU14" s="99"/>
      <c r="EDV14" s="99"/>
      <c r="EDW14" s="99"/>
      <c r="EDX14" s="99"/>
      <c r="EDY14" s="99"/>
      <c r="EDZ14" s="99"/>
      <c r="EEA14" s="99"/>
      <c r="EEB14" s="99"/>
      <c r="EEC14" s="99"/>
      <c r="EED14" s="99"/>
      <c r="EEE14" s="99"/>
      <c r="EEF14" s="99"/>
      <c r="EEG14" s="99"/>
      <c r="EEH14" s="99"/>
      <c r="EEI14" s="99"/>
      <c r="EEJ14" s="99"/>
      <c r="EEK14" s="99"/>
      <c r="EEL14" s="99"/>
      <c r="EEM14" s="99"/>
      <c r="EEN14" s="99"/>
      <c r="EEO14" s="99"/>
      <c r="EEP14" s="99"/>
      <c r="EEQ14" s="99"/>
      <c r="EER14" s="99"/>
      <c r="EES14" s="99"/>
      <c r="EET14" s="99"/>
      <c r="EEU14" s="99"/>
      <c r="EEV14" s="99"/>
      <c r="EEW14" s="99"/>
      <c r="EEX14" s="99"/>
      <c r="EEY14" s="99"/>
      <c r="EEZ14" s="99"/>
      <c r="EFA14" s="99"/>
      <c r="EFB14" s="99"/>
      <c r="EFC14" s="99"/>
      <c r="EFD14" s="99"/>
      <c r="EFE14" s="99"/>
      <c r="EFF14" s="99"/>
      <c r="EFG14" s="99"/>
      <c r="EFH14" s="99"/>
      <c r="EFI14" s="99"/>
      <c r="EFJ14" s="99"/>
      <c r="EFK14" s="99"/>
      <c r="EFL14" s="99"/>
      <c r="EFM14" s="99"/>
      <c r="EFN14" s="99"/>
      <c r="EFO14" s="99"/>
      <c r="EFP14" s="99"/>
      <c r="EFQ14" s="99"/>
      <c r="EFR14" s="99"/>
      <c r="EFS14" s="99"/>
      <c r="EFT14" s="99"/>
      <c r="EFU14" s="99"/>
      <c r="EFV14" s="99"/>
      <c r="EFW14" s="99"/>
      <c r="EFX14" s="99"/>
      <c r="EFY14" s="99"/>
      <c r="EFZ14" s="99"/>
      <c r="EGA14" s="99"/>
      <c r="EGB14" s="99"/>
      <c r="EGC14" s="99"/>
      <c r="EGD14" s="99"/>
      <c r="EGE14" s="99"/>
      <c r="EGF14" s="99"/>
      <c r="EGG14" s="99"/>
      <c r="EGH14" s="99"/>
      <c r="EGI14" s="99"/>
      <c r="EGJ14" s="99"/>
      <c r="EGK14" s="99"/>
      <c r="EGL14" s="99"/>
      <c r="EGM14" s="99"/>
      <c r="EGN14" s="99"/>
      <c r="EGO14" s="99"/>
      <c r="EGP14" s="99"/>
      <c r="EGQ14" s="99"/>
      <c r="EGR14" s="99"/>
      <c r="EGS14" s="99"/>
      <c r="EGT14" s="99"/>
      <c r="EGU14" s="99"/>
      <c r="EGV14" s="99"/>
      <c r="EGW14" s="99"/>
      <c r="EGX14" s="99"/>
      <c r="EGY14" s="99"/>
      <c r="EGZ14" s="99"/>
      <c r="EHA14" s="99"/>
      <c r="EHB14" s="99"/>
      <c r="EHC14" s="99"/>
      <c r="EHD14" s="99"/>
      <c r="EHE14" s="99"/>
      <c r="EHF14" s="99"/>
      <c r="EHG14" s="99"/>
      <c r="EHH14" s="99"/>
      <c r="EHI14" s="99"/>
      <c r="EHJ14" s="99"/>
      <c r="EHK14" s="99"/>
      <c r="EHL14" s="99"/>
      <c r="EHM14" s="99"/>
      <c r="EHN14" s="99"/>
      <c r="EHO14" s="99"/>
      <c r="EHP14" s="99"/>
      <c r="EHQ14" s="99"/>
      <c r="EHR14" s="99"/>
      <c r="EHS14" s="99"/>
      <c r="EHT14" s="99"/>
      <c r="EHU14" s="99"/>
      <c r="EHV14" s="99"/>
      <c r="EHW14" s="99"/>
      <c r="EHX14" s="99"/>
      <c r="EHY14" s="99"/>
      <c r="EHZ14" s="99"/>
      <c r="EIA14" s="99"/>
      <c r="EIB14" s="99"/>
      <c r="EIC14" s="99"/>
      <c r="EID14" s="99"/>
      <c r="EIE14" s="99"/>
      <c r="EIF14" s="99"/>
      <c r="EIG14" s="99"/>
      <c r="EIH14" s="99"/>
      <c r="EII14" s="99"/>
      <c r="EIJ14" s="99"/>
      <c r="EIK14" s="99"/>
      <c r="EIL14" s="99"/>
      <c r="EIM14" s="99"/>
      <c r="EIN14" s="99"/>
      <c r="EIO14" s="99"/>
      <c r="EIP14" s="99"/>
      <c r="EIQ14" s="99"/>
      <c r="EIR14" s="99"/>
      <c r="EIS14" s="99"/>
      <c r="EIT14" s="99"/>
      <c r="EIU14" s="99"/>
      <c r="EIV14" s="99"/>
      <c r="EIW14" s="99"/>
      <c r="EIX14" s="99"/>
      <c r="EIY14" s="99"/>
      <c r="EIZ14" s="99"/>
      <c r="EJA14" s="99"/>
      <c r="EJB14" s="99"/>
      <c r="EJC14" s="99"/>
      <c r="EJD14" s="99"/>
      <c r="EJE14" s="99"/>
      <c r="EJF14" s="99"/>
      <c r="EJG14" s="99"/>
      <c r="EJH14" s="99"/>
      <c r="EJI14" s="99"/>
      <c r="EJJ14" s="99"/>
      <c r="EJK14" s="99"/>
      <c r="EJL14" s="99"/>
      <c r="EJM14" s="99"/>
      <c r="EJN14" s="99"/>
      <c r="EJO14" s="99"/>
      <c r="EJP14" s="99"/>
      <c r="EJQ14" s="99"/>
      <c r="EJR14" s="99"/>
      <c r="EJS14" s="99"/>
      <c r="EJT14" s="99"/>
      <c r="EJU14" s="99"/>
      <c r="EJV14" s="99"/>
      <c r="EJW14" s="99"/>
      <c r="EJX14" s="99"/>
      <c r="EJY14" s="99"/>
      <c r="EJZ14" s="99"/>
      <c r="EKA14" s="99"/>
      <c r="EKB14" s="99"/>
      <c r="EKC14" s="99"/>
      <c r="EKD14" s="99"/>
      <c r="EKE14" s="99"/>
      <c r="EKF14" s="99"/>
      <c r="EKG14" s="99"/>
      <c r="EKH14" s="99"/>
      <c r="EKI14" s="99"/>
      <c r="EKJ14" s="99"/>
      <c r="EKK14" s="99"/>
      <c r="EKL14" s="99"/>
      <c r="EKM14" s="99"/>
      <c r="EKN14" s="99"/>
      <c r="EKO14" s="99"/>
      <c r="EKP14" s="99"/>
      <c r="EKQ14" s="99"/>
      <c r="EKR14" s="99"/>
      <c r="EKS14" s="99"/>
      <c r="EKT14" s="99"/>
      <c r="EKU14" s="99"/>
      <c r="EKV14" s="99"/>
      <c r="EKW14" s="99"/>
      <c r="EKX14" s="99"/>
      <c r="EKY14" s="99"/>
      <c r="EKZ14" s="99"/>
      <c r="ELA14" s="99"/>
      <c r="ELB14" s="99"/>
      <c r="ELC14" s="99"/>
      <c r="ELD14" s="99"/>
      <c r="ELE14" s="99"/>
      <c r="ELF14" s="99"/>
      <c r="ELG14" s="99"/>
      <c r="ELH14" s="99"/>
      <c r="ELI14" s="99"/>
      <c r="ELJ14" s="99"/>
      <c r="ELK14" s="99"/>
      <c r="ELL14" s="99"/>
      <c r="ELM14" s="99"/>
      <c r="ELN14" s="99"/>
      <c r="ELO14" s="99"/>
      <c r="ELP14" s="99"/>
      <c r="ELQ14" s="99"/>
      <c r="ELR14" s="99"/>
      <c r="ELS14" s="99"/>
      <c r="ELT14" s="99"/>
      <c r="ELU14" s="99"/>
      <c r="ELV14" s="99"/>
      <c r="ELW14" s="99"/>
      <c r="ELX14" s="99"/>
      <c r="ELY14" s="99"/>
      <c r="ELZ14" s="99"/>
      <c r="EMA14" s="99"/>
      <c r="EMB14" s="99"/>
      <c r="EMC14" s="99"/>
      <c r="EMD14" s="99"/>
      <c r="EME14" s="99"/>
      <c r="EMF14" s="99"/>
      <c r="EMG14" s="99"/>
      <c r="EMH14" s="99"/>
      <c r="EMI14" s="99"/>
      <c r="EMJ14" s="99"/>
      <c r="EMK14" s="99"/>
      <c r="EML14" s="99"/>
      <c r="EMM14" s="99"/>
      <c r="EMN14" s="99"/>
      <c r="EMO14" s="99"/>
      <c r="EMP14" s="99"/>
      <c r="EMQ14" s="99"/>
      <c r="EMR14" s="99"/>
      <c r="EMS14" s="99"/>
      <c r="EMT14" s="99"/>
      <c r="EMU14" s="99"/>
      <c r="EMV14" s="99"/>
      <c r="EMW14" s="99"/>
      <c r="EMX14" s="99"/>
      <c r="EMY14" s="99"/>
      <c r="EMZ14" s="99"/>
      <c r="ENA14" s="99"/>
      <c r="ENB14" s="99"/>
      <c r="ENC14" s="99"/>
      <c r="END14" s="99"/>
      <c r="ENE14" s="99"/>
      <c r="ENF14" s="99"/>
      <c r="ENG14" s="99"/>
      <c r="ENH14" s="99"/>
      <c r="ENI14" s="99"/>
      <c r="ENJ14" s="99"/>
      <c r="ENK14" s="99"/>
      <c r="ENL14" s="99"/>
      <c r="ENM14" s="99"/>
      <c r="ENN14" s="99"/>
      <c r="ENO14" s="99"/>
      <c r="ENP14" s="99"/>
      <c r="ENQ14" s="99"/>
      <c r="ENR14" s="99"/>
      <c r="ENS14" s="99"/>
      <c r="ENT14" s="99"/>
      <c r="ENU14" s="99"/>
      <c r="ENV14" s="99"/>
      <c r="ENW14" s="99"/>
      <c r="ENX14" s="99"/>
      <c r="ENY14" s="99"/>
      <c r="ENZ14" s="99"/>
      <c r="EOA14" s="99"/>
      <c r="EOB14" s="99"/>
      <c r="EOC14" s="99"/>
      <c r="EOD14" s="99"/>
      <c r="EOE14" s="99"/>
      <c r="EOF14" s="99"/>
      <c r="EOG14" s="99"/>
      <c r="EOH14" s="99"/>
      <c r="EOI14" s="99"/>
      <c r="EOJ14" s="99"/>
      <c r="EOK14" s="99"/>
      <c r="EOL14" s="99"/>
      <c r="EOM14" s="99"/>
      <c r="EON14" s="99"/>
      <c r="EOO14" s="99"/>
      <c r="EOP14" s="99"/>
      <c r="EOQ14" s="99"/>
      <c r="EOR14" s="99"/>
      <c r="EOS14" s="99"/>
      <c r="EOT14" s="99"/>
      <c r="EOU14" s="99"/>
      <c r="EOV14" s="99"/>
      <c r="EOW14" s="99"/>
      <c r="EOX14" s="99"/>
      <c r="EOY14" s="99"/>
      <c r="EOZ14" s="99"/>
      <c r="EPA14" s="99"/>
      <c r="EPB14" s="99"/>
      <c r="EPC14" s="99"/>
      <c r="EPD14" s="99"/>
      <c r="EPE14" s="99"/>
      <c r="EPF14" s="99"/>
      <c r="EPG14" s="99"/>
      <c r="EPH14" s="99"/>
      <c r="EPI14" s="99"/>
      <c r="EPJ14" s="99"/>
      <c r="EPK14" s="99"/>
      <c r="EPL14" s="99"/>
      <c r="EPM14" s="99"/>
      <c r="EPN14" s="99"/>
      <c r="EPO14" s="99"/>
      <c r="EPP14" s="99"/>
      <c r="EPQ14" s="99"/>
      <c r="EPR14" s="99"/>
      <c r="EPS14" s="99"/>
      <c r="EPT14" s="99"/>
      <c r="EPU14" s="99"/>
      <c r="EPV14" s="99"/>
      <c r="EPW14" s="99"/>
      <c r="EPX14" s="99"/>
      <c r="EPY14" s="99"/>
      <c r="EPZ14" s="99"/>
      <c r="EQA14" s="99"/>
      <c r="EQB14" s="99"/>
      <c r="EQC14" s="99"/>
      <c r="EQD14" s="99"/>
      <c r="EQE14" s="99"/>
      <c r="EQF14" s="99"/>
      <c r="EQG14" s="99"/>
      <c r="EQH14" s="99"/>
      <c r="EQI14" s="99"/>
      <c r="EQJ14" s="99"/>
      <c r="EQK14" s="99"/>
      <c r="EQL14" s="99"/>
      <c r="EQM14" s="99"/>
      <c r="EQN14" s="99"/>
      <c r="EQO14" s="99"/>
      <c r="EQP14" s="99"/>
      <c r="EQQ14" s="99"/>
      <c r="EQR14" s="99"/>
      <c r="EQS14" s="99"/>
      <c r="EQT14" s="99"/>
      <c r="EQU14" s="99"/>
      <c r="EQV14" s="99"/>
      <c r="EQW14" s="99"/>
      <c r="EQX14" s="99"/>
      <c r="EQY14" s="99"/>
      <c r="EQZ14" s="99"/>
      <c r="ERA14" s="99"/>
      <c r="ERB14" s="99"/>
      <c r="ERC14" s="99"/>
      <c r="ERD14" s="99"/>
      <c r="ERE14" s="99"/>
      <c r="ERF14" s="99"/>
      <c r="ERG14" s="99"/>
      <c r="ERH14" s="99"/>
      <c r="ERI14" s="99"/>
      <c r="ERJ14" s="99"/>
      <c r="ERK14" s="99"/>
      <c r="ERL14" s="99"/>
      <c r="ERM14" s="99"/>
      <c r="ERN14" s="99"/>
      <c r="ERO14" s="99"/>
      <c r="ERP14" s="99"/>
      <c r="ERQ14" s="99"/>
      <c r="ERR14" s="99"/>
      <c r="ERS14" s="99"/>
      <c r="ERT14" s="99"/>
      <c r="ERU14" s="99"/>
      <c r="ERV14" s="99"/>
      <c r="ERW14" s="99"/>
      <c r="ERX14" s="99"/>
      <c r="ERY14" s="99"/>
      <c r="ERZ14" s="99"/>
      <c r="ESA14" s="99"/>
      <c r="ESB14" s="99"/>
      <c r="ESC14" s="99"/>
      <c r="ESD14" s="99"/>
      <c r="ESE14" s="99"/>
      <c r="ESF14" s="99"/>
      <c r="ESG14" s="99"/>
      <c r="ESH14" s="99"/>
      <c r="ESI14" s="99"/>
      <c r="ESJ14" s="99"/>
      <c r="ESK14" s="99"/>
      <c r="ESL14" s="99"/>
      <c r="ESM14" s="99"/>
      <c r="ESN14" s="99"/>
      <c r="ESO14" s="99"/>
      <c r="ESP14" s="99"/>
      <c r="ESQ14" s="99"/>
      <c r="ESR14" s="99"/>
      <c r="ESS14" s="99"/>
      <c r="EST14" s="99"/>
      <c r="ESU14" s="99"/>
      <c r="ESV14" s="99"/>
      <c r="ESW14" s="99"/>
      <c r="ESX14" s="99"/>
      <c r="ESY14" s="99"/>
      <c r="ESZ14" s="99"/>
      <c r="ETA14" s="99"/>
      <c r="ETB14" s="99"/>
      <c r="ETC14" s="99"/>
      <c r="ETD14" s="99"/>
      <c r="ETE14" s="99"/>
      <c r="ETF14" s="99"/>
      <c r="ETG14" s="99"/>
      <c r="ETH14" s="99"/>
      <c r="ETI14" s="99"/>
      <c r="ETJ14" s="99"/>
      <c r="ETK14" s="99"/>
      <c r="ETL14" s="99"/>
      <c r="ETM14" s="99"/>
      <c r="ETN14" s="99"/>
      <c r="ETO14" s="99"/>
      <c r="ETP14" s="99"/>
      <c r="ETQ14" s="99"/>
      <c r="ETR14" s="99"/>
      <c r="ETS14" s="99"/>
      <c r="ETT14" s="99"/>
      <c r="ETU14" s="99"/>
      <c r="ETV14" s="99"/>
      <c r="ETW14" s="99"/>
      <c r="ETX14" s="99"/>
      <c r="ETY14" s="99"/>
      <c r="ETZ14" s="99"/>
      <c r="EUA14" s="99"/>
      <c r="EUB14" s="99"/>
      <c r="EUC14" s="99"/>
      <c r="EUD14" s="99"/>
      <c r="EUE14" s="99"/>
      <c r="EUF14" s="99"/>
      <c r="EUG14" s="99"/>
      <c r="EUH14" s="99"/>
      <c r="EUI14" s="99"/>
      <c r="EUJ14" s="99"/>
      <c r="EUK14" s="99"/>
      <c r="EUL14" s="99"/>
      <c r="EUM14" s="99"/>
      <c r="EUN14" s="99"/>
      <c r="EUO14" s="99"/>
      <c r="EUP14" s="99"/>
      <c r="EUQ14" s="99"/>
      <c r="EUR14" s="99"/>
      <c r="EUS14" s="99"/>
      <c r="EUT14" s="99"/>
      <c r="EUU14" s="99"/>
      <c r="EUV14" s="99"/>
      <c r="EUW14" s="99"/>
      <c r="EUX14" s="99"/>
      <c r="EUY14" s="99"/>
      <c r="EUZ14" s="99"/>
      <c r="EVA14" s="99"/>
      <c r="EVB14" s="99"/>
      <c r="EVC14" s="99"/>
      <c r="EVD14" s="99"/>
      <c r="EVE14" s="99"/>
      <c r="EVF14" s="99"/>
      <c r="EVG14" s="99"/>
      <c r="EVH14" s="99"/>
      <c r="EVI14" s="99"/>
      <c r="EVJ14" s="99"/>
      <c r="EVK14" s="99"/>
      <c r="EVL14" s="99"/>
      <c r="EVM14" s="99"/>
      <c r="EVN14" s="99"/>
      <c r="EVO14" s="99"/>
      <c r="EVP14" s="99"/>
      <c r="EVQ14" s="99"/>
      <c r="EVR14" s="99"/>
      <c r="EVS14" s="99"/>
      <c r="EVT14" s="99"/>
      <c r="EVU14" s="99"/>
      <c r="EVV14" s="99"/>
      <c r="EVW14" s="99"/>
      <c r="EVX14" s="99"/>
      <c r="EVY14" s="99"/>
      <c r="EVZ14" s="99"/>
      <c r="EWA14" s="99"/>
      <c r="EWB14" s="99"/>
      <c r="EWC14" s="99"/>
      <c r="EWD14" s="99"/>
      <c r="EWE14" s="99"/>
      <c r="EWF14" s="99"/>
      <c r="EWG14" s="99"/>
      <c r="EWH14" s="99"/>
      <c r="EWI14" s="99"/>
      <c r="EWJ14" s="99"/>
      <c r="EWK14" s="99"/>
      <c r="EWL14" s="99"/>
      <c r="EWM14" s="99"/>
      <c r="EWN14" s="99"/>
      <c r="EWO14" s="99"/>
      <c r="EWP14" s="99"/>
      <c r="EWQ14" s="99"/>
      <c r="EWR14" s="99"/>
      <c r="EWS14" s="99"/>
      <c r="EWT14" s="99"/>
      <c r="EWU14" s="99"/>
      <c r="EWV14" s="99"/>
      <c r="EWW14" s="99"/>
      <c r="EWX14" s="99"/>
      <c r="EWY14" s="99"/>
      <c r="EWZ14" s="99"/>
      <c r="EXA14" s="99"/>
      <c r="EXB14" s="99"/>
      <c r="EXC14" s="99"/>
      <c r="EXD14" s="99"/>
      <c r="EXE14" s="99"/>
      <c r="EXF14" s="99"/>
      <c r="EXG14" s="99"/>
      <c r="EXH14" s="99"/>
      <c r="EXI14" s="99"/>
      <c r="EXJ14" s="99"/>
      <c r="EXK14" s="99"/>
      <c r="EXL14" s="99"/>
      <c r="EXM14" s="99"/>
      <c r="EXN14" s="99"/>
      <c r="EXO14" s="99"/>
      <c r="EXP14" s="99"/>
      <c r="EXQ14" s="99"/>
      <c r="EXR14" s="99"/>
      <c r="EXS14" s="99"/>
      <c r="EXT14" s="99"/>
      <c r="EXU14" s="99"/>
      <c r="EXV14" s="99"/>
      <c r="EXW14" s="99"/>
      <c r="EXX14" s="99"/>
      <c r="EXY14" s="99"/>
      <c r="EXZ14" s="99"/>
      <c r="EYA14" s="99"/>
      <c r="EYB14" s="99"/>
      <c r="EYC14" s="99"/>
      <c r="EYD14" s="99"/>
      <c r="EYE14" s="99"/>
      <c r="EYF14" s="99"/>
      <c r="EYG14" s="99"/>
      <c r="EYH14" s="99"/>
      <c r="EYI14" s="99"/>
      <c r="EYJ14" s="99"/>
      <c r="EYK14" s="99"/>
      <c r="EYL14" s="99"/>
      <c r="EYM14" s="99"/>
      <c r="EYN14" s="99"/>
      <c r="EYO14" s="99"/>
      <c r="EYP14" s="99"/>
      <c r="EYQ14" s="99"/>
      <c r="EYR14" s="99"/>
      <c r="EYS14" s="99"/>
      <c r="EYT14" s="99"/>
      <c r="EYU14" s="99"/>
      <c r="EYV14" s="99"/>
      <c r="EYW14" s="99"/>
      <c r="EYX14" s="99"/>
      <c r="EYY14" s="99"/>
      <c r="EYZ14" s="99"/>
      <c r="EZA14" s="99"/>
      <c r="EZB14" s="99"/>
      <c r="EZC14" s="99"/>
      <c r="EZD14" s="99"/>
      <c r="EZE14" s="99"/>
      <c r="EZF14" s="99"/>
      <c r="EZG14" s="99"/>
      <c r="EZH14" s="99"/>
      <c r="EZI14" s="99"/>
      <c r="EZJ14" s="99"/>
      <c r="EZK14" s="99"/>
      <c r="EZL14" s="99"/>
      <c r="EZM14" s="99"/>
      <c r="EZN14" s="99"/>
      <c r="EZO14" s="99"/>
      <c r="EZP14" s="99"/>
      <c r="EZQ14" s="99"/>
      <c r="EZR14" s="99"/>
      <c r="EZS14" s="99"/>
      <c r="EZT14" s="99"/>
      <c r="EZU14" s="99"/>
      <c r="EZV14" s="99"/>
      <c r="EZW14" s="99"/>
      <c r="EZX14" s="99"/>
      <c r="EZY14" s="99"/>
      <c r="EZZ14" s="99"/>
      <c r="FAA14" s="99"/>
      <c r="FAB14" s="99"/>
      <c r="FAC14" s="99"/>
      <c r="FAD14" s="99"/>
      <c r="FAE14" s="99"/>
      <c r="FAF14" s="99"/>
      <c r="FAG14" s="99"/>
      <c r="FAH14" s="99"/>
      <c r="FAI14" s="99"/>
      <c r="FAJ14" s="99"/>
      <c r="FAK14" s="99"/>
      <c r="FAL14" s="99"/>
      <c r="FAM14" s="99"/>
      <c r="FAN14" s="99"/>
      <c r="FAO14" s="99"/>
      <c r="FAP14" s="99"/>
      <c r="FAQ14" s="99"/>
      <c r="FAR14" s="99"/>
      <c r="FAS14" s="99"/>
      <c r="FAT14" s="99"/>
      <c r="FAU14" s="99"/>
      <c r="FAV14" s="99"/>
      <c r="FAW14" s="99"/>
      <c r="FAX14" s="99"/>
      <c r="FAY14" s="99"/>
      <c r="FAZ14" s="99"/>
      <c r="FBA14" s="99"/>
      <c r="FBB14" s="99"/>
      <c r="FBC14" s="99"/>
      <c r="FBD14" s="99"/>
      <c r="FBE14" s="99"/>
      <c r="FBF14" s="99"/>
      <c r="FBG14" s="99"/>
      <c r="FBH14" s="99"/>
      <c r="FBI14" s="99"/>
      <c r="FBJ14" s="99"/>
      <c r="FBK14" s="99"/>
      <c r="FBL14" s="99"/>
      <c r="FBM14" s="99"/>
      <c r="FBN14" s="99"/>
      <c r="FBO14" s="99"/>
      <c r="FBP14" s="99"/>
      <c r="FBQ14" s="99"/>
      <c r="FBR14" s="99"/>
      <c r="FBS14" s="99"/>
      <c r="FBT14" s="99"/>
      <c r="FBU14" s="99"/>
      <c r="FBV14" s="99"/>
      <c r="FBW14" s="99"/>
      <c r="FBX14" s="99"/>
      <c r="FBY14" s="99"/>
      <c r="FBZ14" s="99"/>
      <c r="FCA14" s="99"/>
      <c r="FCB14" s="99"/>
      <c r="FCC14" s="99"/>
      <c r="FCD14" s="99"/>
      <c r="FCE14" s="99"/>
      <c r="FCF14" s="99"/>
      <c r="FCG14" s="99"/>
      <c r="FCH14" s="99"/>
      <c r="FCI14" s="99"/>
      <c r="FCJ14" s="99"/>
      <c r="FCK14" s="99"/>
      <c r="FCL14" s="99"/>
      <c r="FCM14" s="99"/>
      <c r="FCN14" s="99"/>
      <c r="FCO14" s="99"/>
      <c r="FCP14" s="99"/>
      <c r="FCQ14" s="99"/>
      <c r="FCR14" s="99"/>
      <c r="FCS14" s="99"/>
      <c r="FCT14" s="99"/>
      <c r="FCU14" s="99"/>
      <c r="FCV14" s="99"/>
      <c r="FCW14" s="99"/>
      <c r="FCX14" s="99"/>
      <c r="FCY14" s="99"/>
      <c r="FCZ14" s="99"/>
      <c r="FDA14" s="99"/>
      <c r="FDB14" s="99"/>
      <c r="FDC14" s="99"/>
      <c r="FDD14" s="99"/>
      <c r="FDE14" s="99"/>
      <c r="FDF14" s="99"/>
      <c r="FDG14" s="99"/>
      <c r="FDH14" s="99"/>
      <c r="FDI14" s="99"/>
      <c r="FDJ14" s="99"/>
      <c r="FDK14" s="99"/>
      <c r="FDL14" s="99"/>
      <c r="FDM14" s="99"/>
      <c r="FDN14" s="99"/>
      <c r="FDO14" s="99"/>
      <c r="FDP14" s="99"/>
      <c r="FDQ14" s="99"/>
      <c r="FDR14" s="99"/>
      <c r="FDS14" s="99"/>
      <c r="FDT14" s="99"/>
      <c r="FDU14" s="99"/>
      <c r="FDV14" s="99"/>
      <c r="FDW14" s="99"/>
      <c r="FDX14" s="99"/>
      <c r="FDY14" s="99"/>
      <c r="FDZ14" s="99"/>
      <c r="FEA14" s="99"/>
      <c r="FEB14" s="99"/>
      <c r="FEC14" s="99"/>
      <c r="FED14" s="99"/>
      <c r="FEE14" s="99"/>
      <c r="FEF14" s="99"/>
      <c r="FEG14" s="99"/>
      <c r="FEH14" s="99"/>
      <c r="FEI14" s="99"/>
      <c r="FEJ14" s="99"/>
      <c r="FEK14" s="99"/>
      <c r="FEL14" s="99"/>
      <c r="FEM14" s="99"/>
      <c r="FEN14" s="99"/>
      <c r="FEO14" s="99"/>
      <c r="FEP14" s="99"/>
      <c r="FEQ14" s="99"/>
      <c r="FER14" s="99"/>
      <c r="FES14" s="99"/>
      <c r="FET14" s="99"/>
      <c r="FEU14" s="99"/>
      <c r="FEV14" s="99"/>
      <c r="FEW14" s="99"/>
      <c r="FEX14" s="99"/>
      <c r="FEY14" s="99"/>
      <c r="FEZ14" s="99"/>
      <c r="FFA14" s="99"/>
      <c r="FFB14" s="99"/>
      <c r="FFC14" s="99"/>
      <c r="FFD14" s="99"/>
      <c r="FFE14" s="99"/>
      <c r="FFF14" s="99"/>
      <c r="FFG14" s="99"/>
      <c r="FFH14" s="99"/>
      <c r="FFI14" s="99"/>
      <c r="FFJ14" s="99"/>
      <c r="FFK14" s="99"/>
      <c r="FFL14" s="99"/>
      <c r="FFM14" s="99"/>
      <c r="FFN14" s="99"/>
      <c r="FFO14" s="99"/>
      <c r="FFP14" s="99"/>
      <c r="FFQ14" s="99"/>
      <c r="FFR14" s="99"/>
      <c r="FFS14" s="99"/>
      <c r="FFT14" s="99"/>
      <c r="FFU14" s="99"/>
      <c r="FFV14" s="99"/>
      <c r="FFW14" s="99"/>
      <c r="FFX14" s="99"/>
      <c r="FFY14" s="99"/>
      <c r="FFZ14" s="99"/>
      <c r="FGA14" s="99"/>
      <c r="FGB14" s="99"/>
      <c r="FGC14" s="99"/>
      <c r="FGD14" s="99"/>
      <c r="FGE14" s="99"/>
      <c r="FGF14" s="99"/>
      <c r="FGG14" s="99"/>
      <c r="FGH14" s="99"/>
      <c r="FGI14" s="99"/>
      <c r="FGJ14" s="99"/>
      <c r="FGK14" s="99"/>
      <c r="FGL14" s="99"/>
      <c r="FGM14" s="99"/>
      <c r="FGN14" s="99"/>
      <c r="FGO14" s="99"/>
      <c r="FGP14" s="99"/>
      <c r="FGQ14" s="99"/>
      <c r="FGR14" s="99"/>
      <c r="FGS14" s="99"/>
      <c r="FGT14" s="99"/>
      <c r="FGU14" s="99"/>
      <c r="FGV14" s="99"/>
      <c r="FGW14" s="99"/>
      <c r="FGX14" s="99"/>
      <c r="FGY14" s="99"/>
      <c r="FGZ14" s="99"/>
      <c r="FHA14" s="99"/>
      <c r="FHB14" s="99"/>
      <c r="FHC14" s="99"/>
      <c r="FHD14" s="99"/>
      <c r="FHE14" s="99"/>
      <c r="FHF14" s="99"/>
      <c r="FHG14" s="99"/>
      <c r="FHH14" s="99"/>
      <c r="FHI14" s="99"/>
      <c r="FHJ14" s="99"/>
      <c r="FHK14" s="99"/>
      <c r="FHL14" s="99"/>
      <c r="FHM14" s="99"/>
      <c r="FHN14" s="99"/>
      <c r="FHO14" s="99"/>
      <c r="FHP14" s="99"/>
      <c r="FHQ14" s="99"/>
      <c r="FHR14" s="99"/>
      <c r="FHS14" s="99"/>
      <c r="FHT14" s="99"/>
      <c r="FHU14" s="99"/>
      <c r="FHV14" s="99"/>
      <c r="FHW14" s="99"/>
      <c r="FHX14" s="99"/>
      <c r="FHY14" s="99"/>
      <c r="FHZ14" s="99"/>
      <c r="FIA14" s="99"/>
      <c r="FIB14" s="99"/>
      <c r="FIC14" s="99"/>
      <c r="FID14" s="99"/>
      <c r="FIE14" s="99"/>
      <c r="FIF14" s="99"/>
      <c r="FIG14" s="99"/>
      <c r="FIH14" s="99"/>
      <c r="FII14" s="99"/>
      <c r="FIJ14" s="99"/>
      <c r="FIK14" s="99"/>
      <c r="FIL14" s="99"/>
      <c r="FIM14" s="99"/>
      <c r="FIN14" s="99"/>
      <c r="FIO14" s="99"/>
      <c r="FIP14" s="99"/>
      <c r="FIQ14" s="99"/>
      <c r="FIR14" s="99"/>
      <c r="FIS14" s="99"/>
      <c r="FIT14" s="99"/>
      <c r="FIU14" s="99"/>
      <c r="FIV14" s="99"/>
      <c r="FIW14" s="99"/>
      <c r="FIX14" s="99"/>
      <c r="FIY14" s="99"/>
      <c r="FIZ14" s="99"/>
      <c r="FJA14" s="99"/>
      <c r="FJB14" s="99"/>
      <c r="FJC14" s="99"/>
      <c r="FJD14" s="99"/>
      <c r="FJE14" s="99"/>
      <c r="FJF14" s="99"/>
      <c r="FJG14" s="99"/>
      <c r="FJH14" s="99"/>
      <c r="FJI14" s="99"/>
      <c r="FJJ14" s="99"/>
      <c r="FJK14" s="99"/>
      <c r="FJL14" s="99"/>
      <c r="FJM14" s="99"/>
      <c r="FJN14" s="99"/>
      <c r="FJO14" s="99"/>
      <c r="FJP14" s="99"/>
      <c r="FJQ14" s="99"/>
      <c r="FJR14" s="99"/>
      <c r="FJS14" s="99"/>
      <c r="FJT14" s="99"/>
      <c r="FJU14" s="99"/>
      <c r="FJV14" s="99"/>
      <c r="FJW14" s="99"/>
      <c r="FJX14" s="99"/>
      <c r="FJY14" s="99"/>
      <c r="FJZ14" s="99"/>
      <c r="FKA14" s="99"/>
      <c r="FKB14" s="99"/>
      <c r="FKC14" s="99"/>
      <c r="FKD14" s="99"/>
      <c r="FKE14" s="99"/>
      <c r="FKF14" s="99"/>
      <c r="FKG14" s="99"/>
      <c r="FKH14" s="99"/>
      <c r="FKI14" s="99"/>
      <c r="FKJ14" s="99"/>
      <c r="FKK14" s="99"/>
      <c r="FKL14" s="99"/>
      <c r="FKM14" s="99"/>
      <c r="FKN14" s="99"/>
      <c r="FKO14" s="99"/>
      <c r="FKP14" s="99"/>
      <c r="FKQ14" s="99"/>
      <c r="FKR14" s="99"/>
      <c r="FKS14" s="99"/>
      <c r="FKT14" s="99"/>
      <c r="FKU14" s="99"/>
      <c r="FKV14" s="99"/>
      <c r="FKW14" s="99"/>
      <c r="FKX14" s="99"/>
      <c r="FKY14" s="99"/>
      <c r="FKZ14" s="99"/>
      <c r="FLA14" s="99"/>
      <c r="FLB14" s="99"/>
      <c r="FLC14" s="99"/>
      <c r="FLD14" s="99"/>
      <c r="FLE14" s="99"/>
      <c r="FLF14" s="99"/>
      <c r="FLG14" s="99"/>
      <c r="FLH14" s="99"/>
      <c r="FLI14" s="99"/>
      <c r="FLJ14" s="99"/>
      <c r="FLK14" s="99"/>
      <c r="FLL14" s="99"/>
      <c r="FLM14" s="99"/>
      <c r="FLN14" s="99"/>
      <c r="FLO14" s="99"/>
      <c r="FLP14" s="99"/>
      <c r="FLQ14" s="99"/>
      <c r="FLR14" s="99"/>
      <c r="FLS14" s="99"/>
      <c r="FLT14" s="99"/>
      <c r="FLU14" s="99"/>
      <c r="FLV14" s="99"/>
      <c r="FLW14" s="99"/>
      <c r="FLX14" s="99"/>
      <c r="FLY14" s="99"/>
      <c r="FLZ14" s="99"/>
      <c r="FMA14" s="99"/>
      <c r="FMB14" s="99"/>
      <c r="FMC14" s="99"/>
      <c r="FMD14" s="99"/>
      <c r="FME14" s="99"/>
      <c r="FMF14" s="99"/>
      <c r="FMG14" s="99"/>
      <c r="FMH14" s="99"/>
      <c r="FMI14" s="99"/>
      <c r="FMJ14" s="99"/>
      <c r="FMK14" s="99"/>
      <c r="FML14" s="99"/>
      <c r="FMM14" s="99"/>
      <c r="FMN14" s="99"/>
      <c r="FMO14" s="99"/>
      <c r="FMP14" s="99"/>
      <c r="FMQ14" s="99"/>
      <c r="FMR14" s="99"/>
      <c r="FMS14" s="99"/>
      <c r="FMT14" s="99"/>
      <c r="FMU14" s="99"/>
      <c r="FMV14" s="99"/>
      <c r="FMW14" s="99"/>
      <c r="FMX14" s="99"/>
      <c r="FMY14" s="99"/>
      <c r="FMZ14" s="99"/>
      <c r="FNA14" s="99"/>
      <c r="FNB14" s="99"/>
      <c r="FNC14" s="99"/>
      <c r="FND14" s="99"/>
      <c r="FNE14" s="99"/>
      <c r="FNF14" s="99"/>
      <c r="FNG14" s="99"/>
      <c r="FNH14" s="99"/>
      <c r="FNI14" s="99"/>
      <c r="FNJ14" s="99"/>
      <c r="FNK14" s="99"/>
      <c r="FNL14" s="99"/>
      <c r="FNM14" s="99"/>
      <c r="FNN14" s="99"/>
      <c r="FNO14" s="99"/>
      <c r="FNP14" s="99"/>
      <c r="FNQ14" s="99"/>
      <c r="FNR14" s="99"/>
      <c r="FNS14" s="99"/>
      <c r="FNT14" s="99"/>
      <c r="FNU14" s="99"/>
      <c r="FNV14" s="99"/>
      <c r="FNW14" s="99"/>
      <c r="FNX14" s="99"/>
      <c r="FNY14" s="99"/>
      <c r="FNZ14" s="99"/>
      <c r="FOA14" s="99"/>
      <c r="FOB14" s="99"/>
      <c r="FOC14" s="99"/>
      <c r="FOD14" s="99"/>
      <c r="FOE14" s="99"/>
      <c r="FOF14" s="99"/>
      <c r="FOG14" s="99"/>
      <c r="FOH14" s="99"/>
      <c r="FOI14" s="99"/>
      <c r="FOJ14" s="99"/>
      <c r="FOK14" s="99"/>
      <c r="FOL14" s="99"/>
      <c r="FOM14" s="99"/>
      <c r="FON14" s="99"/>
      <c r="FOO14" s="99"/>
      <c r="FOP14" s="99"/>
      <c r="FOQ14" s="99"/>
      <c r="FOR14" s="99"/>
      <c r="FOS14" s="99"/>
      <c r="FOT14" s="99"/>
      <c r="FOU14" s="99"/>
      <c r="FOV14" s="99"/>
      <c r="FOW14" s="99"/>
      <c r="FOX14" s="99"/>
      <c r="FOY14" s="99"/>
      <c r="FOZ14" s="99"/>
      <c r="FPA14" s="99"/>
      <c r="FPB14" s="99"/>
      <c r="FPC14" s="99"/>
      <c r="FPD14" s="99"/>
      <c r="FPE14" s="99"/>
      <c r="FPF14" s="99"/>
      <c r="FPG14" s="99"/>
      <c r="FPH14" s="99"/>
      <c r="FPI14" s="99"/>
      <c r="FPJ14" s="99"/>
      <c r="FPK14" s="99"/>
      <c r="FPL14" s="99"/>
      <c r="FPM14" s="99"/>
      <c r="FPN14" s="99"/>
      <c r="FPO14" s="99"/>
      <c r="FPP14" s="99"/>
      <c r="FPQ14" s="99"/>
      <c r="FPR14" s="99"/>
      <c r="FPS14" s="99"/>
      <c r="FPT14" s="99"/>
      <c r="FPU14" s="99"/>
      <c r="FPV14" s="99"/>
      <c r="FPW14" s="99"/>
      <c r="FPX14" s="99"/>
      <c r="FPY14" s="99"/>
      <c r="FPZ14" s="99"/>
      <c r="FQA14" s="99"/>
      <c r="FQB14" s="99"/>
      <c r="FQC14" s="99"/>
      <c r="FQD14" s="99"/>
      <c r="FQE14" s="99"/>
      <c r="FQF14" s="99"/>
      <c r="FQG14" s="99"/>
      <c r="FQH14" s="99"/>
      <c r="FQI14" s="99"/>
      <c r="FQJ14" s="99"/>
      <c r="FQK14" s="99"/>
      <c r="FQL14" s="99"/>
      <c r="FQM14" s="99"/>
      <c r="FQN14" s="99"/>
      <c r="FQO14" s="99"/>
      <c r="FQP14" s="99"/>
      <c r="FQQ14" s="99"/>
      <c r="FQR14" s="99"/>
      <c r="FQS14" s="99"/>
      <c r="FQT14" s="99"/>
      <c r="FQU14" s="99"/>
      <c r="FQV14" s="99"/>
      <c r="FQW14" s="99"/>
      <c r="FQX14" s="99"/>
      <c r="FQY14" s="99"/>
      <c r="FQZ14" s="99"/>
      <c r="FRA14" s="99"/>
      <c r="FRB14" s="99"/>
      <c r="FRC14" s="99"/>
      <c r="FRD14" s="99"/>
      <c r="FRE14" s="99"/>
      <c r="FRF14" s="99"/>
      <c r="FRG14" s="99"/>
      <c r="FRH14" s="99"/>
      <c r="FRI14" s="99"/>
      <c r="FRJ14" s="99"/>
      <c r="FRK14" s="99"/>
      <c r="FRL14" s="99"/>
      <c r="FRM14" s="99"/>
      <c r="FRN14" s="99"/>
      <c r="FRO14" s="99"/>
      <c r="FRP14" s="99"/>
      <c r="FRQ14" s="99"/>
      <c r="FRR14" s="99"/>
      <c r="FRS14" s="99"/>
      <c r="FRT14" s="99"/>
      <c r="FRU14" s="99"/>
      <c r="FRV14" s="99"/>
      <c r="FRW14" s="99"/>
      <c r="FRX14" s="99"/>
      <c r="FRY14" s="99"/>
      <c r="FRZ14" s="99"/>
      <c r="FSA14" s="99"/>
      <c r="FSB14" s="99"/>
      <c r="FSC14" s="99"/>
      <c r="FSD14" s="99"/>
      <c r="FSE14" s="99"/>
      <c r="FSF14" s="99"/>
      <c r="FSG14" s="99"/>
      <c r="FSH14" s="99"/>
      <c r="FSI14" s="99"/>
      <c r="FSJ14" s="99"/>
      <c r="FSK14" s="99"/>
      <c r="FSL14" s="99"/>
      <c r="FSM14" s="99"/>
      <c r="FSN14" s="99"/>
      <c r="FSO14" s="99"/>
      <c r="FSP14" s="99"/>
      <c r="FSQ14" s="99"/>
      <c r="FSR14" s="99"/>
      <c r="FSS14" s="99"/>
      <c r="FST14" s="99"/>
      <c r="FSU14" s="99"/>
      <c r="FSV14" s="99"/>
      <c r="FSW14" s="99"/>
      <c r="FSX14" s="99"/>
      <c r="FSY14" s="99"/>
      <c r="FSZ14" s="99"/>
      <c r="FTA14" s="99"/>
      <c r="FTB14" s="99"/>
      <c r="FTC14" s="99"/>
      <c r="FTD14" s="99"/>
      <c r="FTE14" s="99"/>
      <c r="FTF14" s="99"/>
      <c r="FTG14" s="99"/>
      <c r="FTH14" s="99"/>
      <c r="FTI14" s="99"/>
      <c r="FTJ14" s="99"/>
      <c r="FTK14" s="99"/>
      <c r="FTL14" s="99"/>
      <c r="FTM14" s="99"/>
      <c r="FTN14" s="99"/>
      <c r="FTO14" s="99"/>
      <c r="FTP14" s="99"/>
      <c r="FTQ14" s="99"/>
      <c r="FTR14" s="99"/>
      <c r="FTS14" s="99"/>
      <c r="FTT14" s="99"/>
      <c r="FTU14" s="99"/>
      <c r="FTV14" s="99"/>
      <c r="FTW14" s="99"/>
      <c r="FTX14" s="99"/>
      <c r="FTY14" s="99"/>
      <c r="FTZ14" s="99"/>
      <c r="FUA14" s="99"/>
      <c r="FUB14" s="99"/>
      <c r="FUC14" s="99"/>
      <c r="FUD14" s="99"/>
      <c r="FUE14" s="99"/>
      <c r="FUF14" s="99"/>
      <c r="FUG14" s="99"/>
      <c r="FUH14" s="99"/>
      <c r="FUI14" s="99"/>
      <c r="FUJ14" s="99"/>
      <c r="FUK14" s="99"/>
      <c r="FUL14" s="99"/>
      <c r="FUM14" s="99"/>
      <c r="FUN14" s="99"/>
      <c r="FUO14" s="99"/>
      <c r="FUP14" s="99"/>
      <c r="FUQ14" s="99"/>
      <c r="FUR14" s="99"/>
      <c r="FUS14" s="99"/>
      <c r="FUT14" s="99"/>
      <c r="FUU14" s="99"/>
      <c r="FUV14" s="99"/>
      <c r="FUW14" s="99"/>
      <c r="FUX14" s="99"/>
      <c r="FUY14" s="99"/>
      <c r="FUZ14" s="99"/>
      <c r="FVA14" s="99"/>
      <c r="FVB14" s="99"/>
      <c r="FVC14" s="99"/>
      <c r="FVD14" s="99"/>
      <c r="FVE14" s="99"/>
      <c r="FVF14" s="99"/>
      <c r="FVG14" s="99"/>
      <c r="FVH14" s="99"/>
      <c r="FVI14" s="99"/>
      <c r="FVJ14" s="99"/>
      <c r="FVK14" s="99"/>
      <c r="FVL14" s="99"/>
      <c r="FVM14" s="99"/>
      <c r="FVN14" s="99"/>
      <c r="FVO14" s="99"/>
      <c r="FVP14" s="99"/>
      <c r="FVQ14" s="99"/>
      <c r="FVR14" s="99"/>
      <c r="FVS14" s="99"/>
      <c r="FVT14" s="99"/>
      <c r="FVU14" s="99"/>
      <c r="FVV14" s="99"/>
      <c r="FVW14" s="99"/>
      <c r="FVX14" s="99"/>
      <c r="FVY14" s="99"/>
      <c r="FVZ14" s="99"/>
      <c r="FWA14" s="99"/>
      <c r="FWB14" s="99"/>
      <c r="FWC14" s="99"/>
      <c r="FWD14" s="99"/>
      <c r="FWE14" s="99"/>
      <c r="FWF14" s="99"/>
      <c r="FWG14" s="99"/>
      <c r="FWH14" s="99"/>
      <c r="FWI14" s="99"/>
      <c r="FWJ14" s="99"/>
      <c r="FWK14" s="99"/>
      <c r="FWL14" s="99"/>
      <c r="FWM14" s="99"/>
      <c r="FWN14" s="99"/>
      <c r="FWO14" s="99"/>
      <c r="FWP14" s="99"/>
      <c r="FWQ14" s="99"/>
      <c r="FWR14" s="99"/>
      <c r="FWS14" s="99"/>
      <c r="FWT14" s="99"/>
      <c r="FWU14" s="99"/>
      <c r="FWV14" s="99"/>
      <c r="FWW14" s="99"/>
      <c r="FWX14" s="99"/>
      <c r="FWY14" s="99"/>
      <c r="FWZ14" s="99"/>
      <c r="FXA14" s="99"/>
      <c r="FXB14" s="99"/>
      <c r="FXC14" s="99"/>
      <c r="FXD14" s="99"/>
      <c r="FXE14" s="99"/>
      <c r="FXF14" s="99"/>
      <c r="FXG14" s="99"/>
      <c r="FXH14" s="99"/>
      <c r="FXI14" s="99"/>
      <c r="FXJ14" s="99"/>
      <c r="FXK14" s="99"/>
      <c r="FXL14" s="99"/>
      <c r="FXM14" s="99"/>
      <c r="FXN14" s="99"/>
      <c r="FXO14" s="99"/>
      <c r="FXP14" s="99"/>
      <c r="FXQ14" s="99"/>
      <c r="FXR14" s="99"/>
      <c r="FXS14" s="99"/>
      <c r="FXT14" s="99"/>
      <c r="FXU14" s="99"/>
      <c r="FXV14" s="99"/>
      <c r="FXW14" s="99"/>
      <c r="FXX14" s="99"/>
      <c r="FXY14" s="99"/>
      <c r="FXZ14" s="99"/>
      <c r="FYA14" s="99"/>
      <c r="FYB14" s="99"/>
      <c r="FYC14" s="99"/>
      <c r="FYD14" s="99"/>
      <c r="FYE14" s="99"/>
      <c r="FYF14" s="99"/>
      <c r="FYG14" s="99"/>
      <c r="FYH14" s="99"/>
      <c r="FYI14" s="99"/>
      <c r="FYJ14" s="99"/>
      <c r="FYK14" s="99"/>
      <c r="FYL14" s="99"/>
      <c r="FYM14" s="99"/>
      <c r="FYN14" s="99"/>
      <c r="FYO14" s="99"/>
      <c r="FYP14" s="99"/>
      <c r="FYQ14" s="99"/>
      <c r="FYR14" s="99"/>
      <c r="FYS14" s="99"/>
      <c r="FYT14" s="99"/>
      <c r="FYU14" s="99"/>
      <c r="FYV14" s="99"/>
      <c r="FYW14" s="99"/>
      <c r="FYX14" s="99"/>
      <c r="FYY14" s="99"/>
      <c r="FYZ14" s="99"/>
      <c r="FZA14" s="99"/>
      <c r="FZB14" s="99"/>
      <c r="FZC14" s="99"/>
      <c r="FZD14" s="99"/>
      <c r="FZE14" s="99"/>
      <c r="FZF14" s="99"/>
      <c r="FZG14" s="99"/>
      <c r="FZH14" s="99"/>
      <c r="FZI14" s="99"/>
      <c r="FZJ14" s="99"/>
      <c r="FZK14" s="99"/>
      <c r="FZL14" s="99"/>
      <c r="FZM14" s="99"/>
      <c r="FZN14" s="99"/>
      <c r="FZO14" s="99"/>
      <c r="FZP14" s="99"/>
      <c r="FZQ14" s="99"/>
      <c r="FZR14" s="99"/>
      <c r="FZS14" s="99"/>
      <c r="FZT14" s="99"/>
      <c r="FZU14" s="99"/>
      <c r="FZV14" s="99"/>
      <c r="FZW14" s="99"/>
      <c r="FZX14" s="99"/>
      <c r="FZY14" s="99"/>
      <c r="FZZ14" s="99"/>
      <c r="GAA14" s="99"/>
      <c r="GAB14" s="99"/>
      <c r="GAC14" s="99"/>
      <c r="GAD14" s="99"/>
      <c r="GAE14" s="99"/>
      <c r="GAF14" s="99"/>
      <c r="GAG14" s="99"/>
      <c r="GAH14" s="99"/>
      <c r="GAI14" s="99"/>
      <c r="GAJ14" s="99"/>
      <c r="GAK14" s="99"/>
      <c r="GAL14" s="99"/>
      <c r="GAM14" s="99"/>
      <c r="GAN14" s="99"/>
      <c r="GAO14" s="99"/>
      <c r="GAP14" s="99"/>
      <c r="GAQ14" s="99"/>
      <c r="GAR14" s="99"/>
      <c r="GAS14" s="99"/>
      <c r="GAT14" s="99"/>
      <c r="GAU14" s="99"/>
      <c r="GAV14" s="99"/>
      <c r="GAW14" s="99"/>
      <c r="GAX14" s="99"/>
      <c r="GAY14" s="99"/>
      <c r="GAZ14" s="99"/>
      <c r="GBA14" s="99"/>
      <c r="GBB14" s="99"/>
      <c r="GBC14" s="99"/>
      <c r="GBD14" s="99"/>
      <c r="GBE14" s="99"/>
      <c r="GBF14" s="99"/>
      <c r="GBG14" s="99"/>
      <c r="GBH14" s="99"/>
      <c r="GBI14" s="99"/>
      <c r="GBJ14" s="99"/>
      <c r="GBK14" s="99"/>
      <c r="GBL14" s="99"/>
      <c r="GBM14" s="99"/>
      <c r="GBN14" s="99"/>
      <c r="GBO14" s="99"/>
      <c r="GBP14" s="99"/>
      <c r="GBQ14" s="99"/>
      <c r="GBR14" s="99"/>
      <c r="GBS14" s="99"/>
      <c r="GBT14" s="99"/>
      <c r="GBU14" s="99"/>
      <c r="GBV14" s="99"/>
      <c r="GBW14" s="99"/>
      <c r="GBX14" s="99"/>
      <c r="GBY14" s="99"/>
      <c r="GBZ14" s="99"/>
      <c r="GCA14" s="99"/>
      <c r="GCB14" s="99"/>
      <c r="GCC14" s="99"/>
      <c r="GCD14" s="99"/>
      <c r="GCE14" s="99"/>
      <c r="GCF14" s="99"/>
      <c r="GCG14" s="99"/>
      <c r="GCH14" s="99"/>
      <c r="GCI14" s="99"/>
      <c r="GCJ14" s="99"/>
      <c r="GCK14" s="99"/>
      <c r="GCL14" s="99"/>
      <c r="GCM14" s="99"/>
      <c r="GCN14" s="99"/>
      <c r="GCO14" s="99"/>
      <c r="GCP14" s="99"/>
      <c r="GCQ14" s="99"/>
      <c r="GCR14" s="99"/>
      <c r="GCS14" s="99"/>
      <c r="GCT14" s="99"/>
      <c r="GCU14" s="99"/>
      <c r="GCV14" s="99"/>
      <c r="GCW14" s="99"/>
      <c r="GCX14" s="99"/>
      <c r="GCY14" s="99"/>
      <c r="GCZ14" s="99"/>
      <c r="GDA14" s="99"/>
      <c r="GDB14" s="99"/>
      <c r="GDC14" s="99"/>
      <c r="GDD14" s="99"/>
      <c r="GDE14" s="99"/>
      <c r="GDF14" s="99"/>
      <c r="GDG14" s="99"/>
      <c r="GDH14" s="99"/>
      <c r="GDI14" s="99"/>
      <c r="GDJ14" s="99"/>
      <c r="GDK14" s="99"/>
      <c r="GDL14" s="99"/>
      <c r="GDM14" s="99"/>
      <c r="GDN14" s="99"/>
      <c r="GDO14" s="99"/>
      <c r="GDP14" s="99"/>
      <c r="GDQ14" s="99"/>
      <c r="GDR14" s="99"/>
      <c r="GDS14" s="99"/>
      <c r="GDT14" s="99"/>
      <c r="GDU14" s="99"/>
      <c r="GDV14" s="99"/>
      <c r="GDW14" s="99"/>
      <c r="GDX14" s="99"/>
      <c r="GDY14" s="99"/>
      <c r="GDZ14" s="99"/>
      <c r="GEA14" s="99"/>
      <c r="GEB14" s="99"/>
      <c r="GEC14" s="99"/>
      <c r="GED14" s="99"/>
      <c r="GEE14" s="99"/>
      <c r="GEF14" s="99"/>
      <c r="GEG14" s="99"/>
      <c r="GEH14" s="99"/>
      <c r="GEI14" s="99"/>
      <c r="GEJ14" s="99"/>
      <c r="GEK14" s="99"/>
      <c r="GEL14" s="99"/>
      <c r="GEM14" s="99"/>
      <c r="GEN14" s="99"/>
      <c r="GEO14" s="99"/>
      <c r="GEP14" s="99"/>
      <c r="GEQ14" s="99"/>
      <c r="GER14" s="99"/>
      <c r="GES14" s="99"/>
      <c r="GET14" s="99"/>
      <c r="GEU14" s="99"/>
      <c r="GEV14" s="99"/>
      <c r="GEW14" s="99"/>
      <c r="GEX14" s="99"/>
      <c r="GEY14" s="99"/>
      <c r="GEZ14" s="99"/>
      <c r="GFA14" s="99"/>
      <c r="GFB14" s="99"/>
      <c r="GFC14" s="99"/>
      <c r="GFD14" s="99"/>
      <c r="GFE14" s="99"/>
      <c r="GFF14" s="99"/>
      <c r="GFG14" s="99"/>
      <c r="GFH14" s="99"/>
      <c r="GFI14" s="99"/>
      <c r="GFJ14" s="99"/>
      <c r="GFK14" s="99"/>
      <c r="GFL14" s="99"/>
      <c r="GFM14" s="99"/>
      <c r="GFN14" s="99"/>
      <c r="GFO14" s="99"/>
      <c r="GFP14" s="99"/>
      <c r="GFQ14" s="99"/>
      <c r="GFR14" s="99"/>
      <c r="GFS14" s="99"/>
      <c r="GFT14" s="99"/>
      <c r="GFU14" s="99"/>
      <c r="GFV14" s="99"/>
      <c r="GFW14" s="99"/>
      <c r="GFX14" s="99"/>
      <c r="GFY14" s="99"/>
      <c r="GFZ14" s="99"/>
      <c r="GGA14" s="99"/>
      <c r="GGB14" s="99"/>
      <c r="GGC14" s="99"/>
      <c r="GGD14" s="99"/>
      <c r="GGE14" s="99"/>
      <c r="GGF14" s="99"/>
      <c r="GGG14" s="99"/>
      <c r="GGH14" s="99"/>
      <c r="GGI14" s="99"/>
      <c r="GGJ14" s="99"/>
      <c r="GGK14" s="99"/>
      <c r="GGL14" s="99"/>
      <c r="GGM14" s="99"/>
      <c r="GGN14" s="99"/>
      <c r="GGO14" s="99"/>
      <c r="GGP14" s="99"/>
      <c r="GGQ14" s="99"/>
      <c r="GGR14" s="99"/>
      <c r="GGS14" s="99"/>
      <c r="GGT14" s="99"/>
      <c r="GGU14" s="99"/>
      <c r="GGV14" s="99"/>
      <c r="GGW14" s="99"/>
      <c r="GGX14" s="99"/>
      <c r="GGY14" s="99"/>
      <c r="GGZ14" s="99"/>
      <c r="GHA14" s="99"/>
      <c r="GHB14" s="99"/>
      <c r="GHC14" s="99"/>
      <c r="GHD14" s="99"/>
      <c r="GHE14" s="99"/>
      <c r="GHF14" s="99"/>
      <c r="GHG14" s="99"/>
      <c r="GHH14" s="99"/>
      <c r="GHI14" s="99"/>
      <c r="GHJ14" s="99"/>
      <c r="GHK14" s="99"/>
      <c r="GHL14" s="99"/>
      <c r="GHM14" s="99"/>
      <c r="GHN14" s="99"/>
      <c r="GHO14" s="99"/>
      <c r="GHP14" s="99"/>
      <c r="GHQ14" s="99"/>
      <c r="GHR14" s="99"/>
      <c r="GHS14" s="99"/>
      <c r="GHT14" s="99"/>
      <c r="GHU14" s="99"/>
      <c r="GHV14" s="99"/>
      <c r="GHW14" s="99"/>
      <c r="GHX14" s="99"/>
      <c r="GHY14" s="99"/>
      <c r="GHZ14" s="99"/>
      <c r="GIA14" s="99"/>
      <c r="GIB14" s="99"/>
      <c r="GIC14" s="99"/>
      <c r="GID14" s="99"/>
      <c r="GIE14" s="99"/>
      <c r="GIF14" s="99"/>
      <c r="GIG14" s="99"/>
      <c r="GIH14" s="99"/>
      <c r="GII14" s="99"/>
      <c r="GIJ14" s="99"/>
      <c r="GIK14" s="99"/>
      <c r="GIL14" s="99"/>
      <c r="GIM14" s="99"/>
      <c r="GIN14" s="99"/>
      <c r="GIO14" s="99"/>
      <c r="GIP14" s="99"/>
      <c r="GIQ14" s="99"/>
      <c r="GIR14" s="99"/>
      <c r="GIS14" s="99"/>
      <c r="GIT14" s="99"/>
      <c r="GIU14" s="99"/>
      <c r="GIV14" s="99"/>
      <c r="GIW14" s="99"/>
      <c r="GIX14" s="99"/>
      <c r="GIY14" s="99"/>
      <c r="GIZ14" s="99"/>
      <c r="GJA14" s="99"/>
      <c r="GJB14" s="99"/>
      <c r="GJC14" s="99"/>
      <c r="GJD14" s="99"/>
      <c r="GJE14" s="99"/>
      <c r="GJF14" s="99"/>
      <c r="GJG14" s="99"/>
      <c r="GJH14" s="99"/>
      <c r="GJI14" s="99"/>
      <c r="GJJ14" s="99"/>
      <c r="GJK14" s="99"/>
      <c r="GJL14" s="99"/>
      <c r="GJM14" s="99"/>
      <c r="GJN14" s="99"/>
      <c r="GJO14" s="99"/>
      <c r="GJP14" s="99"/>
      <c r="GJQ14" s="99"/>
      <c r="GJR14" s="99"/>
      <c r="GJS14" s="99"/>
      <c r="GJT14" s="99"/>
      <c r="GJU14" s="99"/>
      <c r="GJV14" s="99"/>
      <c r="GJW14" s="99"/>
      <c r="GJX14" s="99"/>
      <c r="GJY14" s="99"/>
      <c r="GJZ14" s="99"/>
      <c r="GKA14" s="99"/>
      <c r="GKB14" s="99"/>
      <c r="GKC14" s="99"/>
      <c r="GKD14" s="99"/>
      <c r="GKE14" s="99"/>
      <c r="GKF14" s="99"/>
      <c r="GKG14" s="99"/>
      <c r="GKH14" s="99"/>
      <c r="GKI14" s="99"/>
      <c r="GKJ14" s="99"/>
      <c r="GKK14" s="99"/>
      <c r="GKL14" s="99"/>
      <c r="GKM14" s="99"/>
      <c r="GKN14" s="99"/>
      <c r="GKO14" s="99"/>
      <c r="GKP14" s="99"/>
      <c r="GKQ14" s="99"/>
      <c r="GKR14" s="99"/>
      <c r="GKS14" s="99"/>
      <c r="GKT14" s="99"/>
      <c r="GKU14" s="99"/>
      <c r="GKV14" s="99"/>
      <c r="GKW14" s="99"/>
      <c r="GKX14" s="99"/>
      <c r="GKY14" s="99"/>
      <c r="GKZ14" s="99"/>
      <c r="GLA14" s="99"/>
      <c r="GLB14" s="99"/>
      <c r="GLC14" s="99"/>
      <c r="GLD14" s="99"/>
      <c r="GLE14" s="99"/>
      <c r="GLF14" s="99"/>
      <c r="GLG14" s="99"/>
      <c r="GLH14" s="99"/>
      <c r="GLI14" s="99"/>
      <c r="GLJ14" s="99"/>
      <c r="GLK14" s="99"/>
      <c r="GLL14" s="99"/>
      <c r="GLM14" s="99"/>
      <c r="GLN14" s="99"/>
      <c r="GLO14" s="99"/>
      <c r="GLP14" s="99"/>
      <c r="GLQ14" s="99"/>
      <c r="GLR14" s="99"/>
      <c r="GLS14" s="99"/>
      <c r="GLT14" s="99"/>
      <c r="GLU14" s="99"/>
      <c r="GLV14" s="99"/>
      <c r="GLW14" s="99"/>
      <c r="GLX14" s="99"/>
      <c r="GLY14" s="99"/>
      <c r="GLZ14" s="99"/>
      <c r="GMA14" s="99"/>
      <c r="GMB14" s="99"/>
      <c r="GMC14" s="99"/>
      <c r="GMD14" s="99"/>
      <c r="GME14" s="99"/>
      <c r="GMF14" s="99"/>
      <c r="GMG14" s="99"/>
      <c r="GMH14" s="99"/>
      <c r="GMI14" s="99"/>
      <c r="GMJ14" s="99"/>
      <c r="GMK14" s="99"/>
      <c r="GML14" s="99"/>
      <c r="GMM14" s="99"/>
      <c r="GMN14" s="99"/>
      <c r="GMO14" s="99"/>
      <c r="GMP14" s="99"/>
      <c r="GMQ14" s="99"/>
      <c r="GMR14" s="99"/>
      <c r="GMS14" s="99"/>
      <c r="GMT14" s="99"/>
      <c r="GMU14" s="99"/>
      <c r="GMV14" s="99"/>
      <c r="GMW14" s="99"/>
      <c r="GMX14" s="99"/>
      <c r="GMY14" s="99"/>
      <c r="GMZ14" s="99"/>
      <c r="GNA14" s="99"/>
      <c r="GNB14" s="99"/>
      <c r="GNC14" s="99"/>
      <c r="GND14" s="99"/>
      <c r="GNE14" s="99"/>
      <c r="GNF14" s="99"/>
      <c r="GNG14" s="99"/>
      <c r="GNH14" s="99"/>
      <c r="GNI14" s="99"/>
      <c r="GNJ14" s="99"/>
      <c r="GNK14" s="99"/>
      <c r="GNL14" s="99"/>
      <c r="GNM14" s="99"/>
      <c r="GNN14" s="99"/>
      <c r="GNO14" s="99"/>
      <c r="GNP14" s="99"/>
      <c r="GNQ14" s="99"/>
      <c r="GNR14" s="99"/>
      <c r="GNS14" s="99"/>
      <c r="GNT14" s="99"/>
      <c r="GNU14" s="99"/>
      <c r="GNV14" s="99"/>
      <c r="GNW14" s="99"/>
      <c r="GNX14" s="99"/>
      <c r="GNY14" s="99"/>
      <c r="GNZ14" s="99"/>
      <c r="GOA14" s="99"/>
      <c r="GOB14" s="99"/>
      <c r="GOC14" s="99"/>
      <c r="GOD14" s="99"/>
      <c r="GOE14" s="99"/>
      <c r="GOF14" s="99"/>
      <c r="GOG14" s="99"/>
      <c r="GOH14" s="99"/>
      <c r="GOI14" s="99"/>
      <c r="GOJ14" s="99"/>
      <c r="GOK14" s="99"/>
      <c r="GOL14" s="99"/>
      <c r="GOM14" s="99"/>
      <c r="GON14" s="99"/>
      <c r="GOO14" s="99"/>
      <c r="GOP14" s="99"/>
      <c r="GOQ14" s="99"/>
      <c r="GOR14" s="99"/>
      <c r="GOS14" s="99"/>
      <c r="GOT14" s="99"/>
      <c r="GOU14" s="99"/>
      <c r="GOV14" s="99"/>
      <c r="GOW14" s="99"/>
      <c r="GOX14" s="99"/>
      <c r="GOY14" s="99"/>
      <c r="GOZ14" s="99"/>
      <c r="GPA14" s="99"/>
      <c r="GPB14" s="99"/>
      <c r="GPC14" s="99"/>
      <c r="GPD14" s="99"/>
      <c r="GPE14" s="99"/>
      <c r="GPF14" s="99"/>
      <c r="GPG14" s="99"/>
      <c r="GPH14" s="99"/>
      <c r="GPI14" s="99"/>
      <c r="GPJ14" s="99"/>
      <c r="GPK14" s="99"/>
      <c r="GPL14" s="99"/>
      <c r="GPM14" s="99"/>
      <c r="GPN14" s="99"/>
      <c r="GPO14" s="99"/>
      <c r="GPP14" s="99"/>
      <c r="GPQ14" s="99"/>
      <c r="GPR14" s="99"/>
      <c r="GPS14" s="99"/>
      <c r="GPT14" s="99"/>
      <c r="GPU14" s="99"/>
      <c r="GPV14" s="99"/>
      <c r="GPW14" s="99"/>
      <c r="GPX14" s="99"/>
      <c r="GPY14" s="99"/>
      <c r="GPZ14" s="99"/>
      <c r="GQA14" s="99"/>
      <c r="GQB14" s="99"/>
      <c r="GQC14" s="99"/>
      <c r="GQD14" s="99"/>
      <c r="GQE14" s="99"/>
      <c r="GQF14" s="99"/>
      <c r="GQG14" s="99"/>
      <c r="GQH14" s="99"/>
      <c r="GQI14" s="99"/>
      <c r="GQJ14" s="99"/>
      <c r="GQK14" s="99"/>
      <c r="GQL14" s="99"/>
      <c r="GQM14" s="99"/>
      <c r="GQN14" s="99"/>
      <c r="GQO14" s="99"/>
      <c r="GQP14" s="99"/>
      <c r="GQQ14" s="99"/>
      <c r="GQR14" s="99"/>
      <c r="GQS14" s="99"/>
      <c r="GQT14" s="99"/>
      <c r="GQU14" s="99"/>
      <c r="GQV14" s="99"/>
      <c r="GQW14" s="99"/>
      <c r="GQX14" s="99"/>
      <c r="GQY14" s="99"/>
      <c r="GQZ14" s="99"/>
      <c r="GRA14" s="99"/>
      <c r="GRB14" s="99"/>
      <c r="GRC14" s="99"/>
      <c r="GRD14" s="99"/>
      <c r="GRE14" s="99"/>
      <c r="GRF14" s="99"/>
      <c r="GRG14" s="99"/>
      <c r="GRH14" s="99"/>
      <c r="GRI14" s="99"/>
      <c r="GRJ14" s="99"/>
      <c r="GRK14" s="99"/>
      <c r="GRL14" s="99"/>
      <c r="GRM14" s="99"/>
      <c r="GRN14" s="99"/>
      <c r="GRO14" s="99"/>
      <c r="GRP14" s="99"/>
      <c r="GRQ14" s="99"/>
      <c r="GRR14" s="99"/>
      <c r="GRS14" s="99"/>
      <c r="GRT14" s="99"/>
      <c r="GRU14" s="99"/>
      <c r="GRV14" s="99"/>
      <c r="GRW14" s="99"/>
      <c r="GRX14" s="99"/>
      <c r="GRY14" s="99"/>
      <c r="GRZ14" s="99"/>
      <c r="GSA14" s="99"/>
      <c r="GSB14" s="99"/>
      <c r="GSC14" s="99"/>
      <c r="GSD14" s="99"/>
      <c r="GSE14" s="99"/>
      <c r="GSF14" s="99"/>
      <c r="GSG14" s="99"/>
      <c r="GSH14" s="99"/>
      <c r="GSI14" s="99"/>
      <c r="GSJ14" s="99"/>
      <c r="GSK14" s="99"/>
      <c r="GSL14" s="99"/>
      <c r="GSM14" s="99"/>
      <c r="GSN14" s="99"/>
      <c r="GSO14" s="99"/>
      <c r="GSP14" s="99"/>
      <c r="GSQ14" s="99"/>
      <c r="GSR14" s="99"/>
      <c r="GSS14" s="99"/>
      <c r="GST14" s="99"/>
      <c r="GSU14" s="99"/>
      <c r="GSV14" s="99"/>
      <c r="GSW14" s="99"/>
      <c r="GSX14" s="99"/>
      <c r="GSY14" s="99"/>
      <c r="GSZ14" s="99"/>
      <c r="GTA14" s="99"/>
      <c r="GTB14" s="99"/>
      <c r="GTC14" s="99"/>
      <c r="GTD14" s="99"/>
      <c r="GTE14" s="99"/>
      <c r="GTF14" s="99"/>
      <c r="GTG14" s="99"/>
      <c r="GTH14" s="99"/>
      <c r="GTI14" s="99"/>
      <c r="GTJ14" s="99"/>
      <c r="GTK14" s="99"/>
      <c r="GTL14" s="99"/>
      <c r="GTM14" s="99"/>
      <c r="GTN14" s="99"/>
      <c r="GTO14" s="99"/>
      <c r="GTP14" s="99"/>
      <c r="GTQ14" s="99"/>
      <c r="GTR14" s="99"/>
      <c r="GTS14" s="99"/>
      <c r="GTT14" s="99"/>
      <c r="GTU14" s="99"/>
      <c r="GTV14" s="99"/>
      <c r="GTW14" s="99"/>
      <c r="GTX14" s="99"/>
      <c r="GTY14" s="99"/>
      <c r="GTZ14" s="99"/>
      <c r="GUA14" s="99"/>
      <c r="GUB14" s="99"/>
      <c r="GUC14" s="99"/>
      <c r="GUD14" s="99"/>
      <c r="GUE14" s="99"/>
      <c r="GUF14" s="99"/>
      <c r="GUG14" s="99"/>
      <c r="GUH14" s="99"/>
      <c r="GUI14" s="99"/>
      <c r="GUJ14" s="99"/>
      <c r="GUK14" s="99"/>
      <c r="GUL14" s="99"/>
      <c r="GUM14" s="99"/>
      <c r="GUN14" s="99"/>
      <c r="GUO14" s="99"/>
      <c r="GUP14" s="99"/>
      <c r="GUQ14" s="99"/>
      <c r="GUR14" s="99"/>
      <c r="GUS14" s="99"/>
      <c r="GUT14" s="99"/>
      <c r="GUU14" s="99"/>
      <c r="GUV14" s="99"/>
      <c r="GUW14" s="99"/>
      <c r="GUX14" s="99"/>
      <c r="GUY14" s="99"/>
      <c r="GUZ14" s="99"/>
      <c r="GVA14" s="99"/>
      <c r="GVB14" s="99"/>
      <c r="GVC14" s="99"/>
      <c r="GVD14" s="99"/>
      <c r="GVE14" s="99"/>
      <c r="GVF14" s="99"/>
      <c r="GVG14" s="99"/>
      <c r="GVH14" s="99"/>
      <c r="GVI14" s="99"/>
      <c r="GVJ14" s="99"/>
      <c r="GVK14" s="99"/>
      <c r="GVL14" s="99"/>
      <c r="GVM14" s="99"/>
      <c r="GVN14" s="99"/>
      <c r="GVO14" s="99"/>
      <c r="GVP14" s="99"/>
      <c r="GVQ14" s="99"/>
      <c r="GVR14" s="99"/>
      <c r="GVS14" s="99"/>
      <c r="GVT14" s="99"/>
      <c r="GVU14" s="99"/>
      <c r="GVV14" s="99"/>
      <c r="GVW14" s="99"/>
      <c r="GVX14" s="99"/>
      <c r="GVY14" s="99"/>
      <c r="GVZ14" s="99"/>
      <c r="GWA14" s="99"/>
      <c r="GWB14" s="99"/>
      <c r="GWC14" s="99"/>
      <c r="GWD14" s="99"/>
      <c r="GWE14" s="99"/>
      <c r="GWF14" s="99"/>
      <c r="GWG14" s="99"/>
      <c r="GWH14" s="99"/>
      <c r="GWI14" s="99"/>
      <c r="GWJ14" s="99"/>
      <c r="GWK14" s="99"/>
      <c r="GWL14" s="99"/>
      <c r="GWM14" s="99"/>
      <c r="GWN14" s="99"/>
      <c r="GWO14" s="99"/>
      <c r="GWP14" s="99"/>
      <c r="GWQ14" s="99"/>
      <c r="GWR14" s="99"/>
      <c r="GWS14" s="99"/>
      <c r="GWT14" s="99"/>
      <c r="GWU14" s="99"/>
      <c r="GWV14" s="99"/>
      <c r="GWW14" s="99"/>
      <c r="GWX14" s="99"/>
      <c r="GWY14" s="99"/>
      <c r="GWZ14" s="99"/>
      <c r="GXA14" s="99"/>
      <c r="GXB14" s="99"/>
      <c r="GXC14" s="99"/>
      <c r="GXD14" s="99"/>
      <c r="GXE14" s="99"/>
      <c r="GXF14" s="99"/>
      <c r="GXG14" s="99"/>
      <c r="GXH14" s="99"/>
      <c r="GXI14" s="99"/>
      <c r="GXJ14" s="99"/>
      <c r="GXK14" s="99"/>
      <c r="GXL14" s="99"/>
      <c r="GXM14" s="99"/>
      <c r="GXN14" s="99"/>
      <c r="GXO14" s="99"/>
      <c r="GXP14" s="99"/>
      <c r="GXQ14" s="99"/>
      <c r="GXR14" s="99"/>
      <c r="GXS14" s="99"/>
      <c r="GXT14" s="99"/>
      <c r="GXU14" s="99"/>
      <c r="GXV14" s="99"/>
      <c r="GXW14" s="99"/>
      <c r="GXX14" s="99"/>
      <c r="GXY14" s="99"/>
      <c r="GXZ14" s="99"/>
      <c r="GYA14" s="99"/>
      <c r="GYB14" s="99"/>
      <c r="GYC14" s="99"/>
      <c r="GYD14" s="99"/>
      <c r="GYE14" s="99"/>
      <c r="GYF14" s="99"/>
      <c r="GYG14" s="99"/>
      <c r="GYH14" s="99"/>
      <c r="GYI14" s="99"/>
      <c r="GYJ14" s="99"/>
      <c r="GYK14" s="99"/>
      <c r="GYL14" s="99"/>
      <c r="GYM14" s="99"/>
      <c r="GYN14" s="99"/>
      <c r="GYO14" s="99"/>
      <c r="GYP14" s="99"/>
      <c r="GYQ14" s="99"/>
      <c r="GYR14" s="99"/>
      <c r="GYS14" s="99"/>
      <c r="GYT14" s="99"/>
      <c r="GYU14" s="99"/>
      <c r="GYV14" s="99"/>
      <c r="GYW14" s="99"/>
      <c r="GYX14" s="99"/>
      <c r="GYY14" s="99"/>
      <c r="GYZ14" s="99"/>
      <c r="GZA14" s="99"/>
      <c r="GZB14" s="99"/>
      <c r="GZC14" s="99"/>
      <c r="GZD14" s="99"/>
      <c r="GZE14" s="99"/>
      <c r="GZF14" s="99"/>
      <c r="GZG14" s="99"/>
      <c r="GZH14" s="99"/>
      <c r="GZI14" s="99"/>
      <c r="GZJ14" s="99"/>
      <c r="GZK14" s="99"/>
      <c r="GZL14" s="99"/>
      <c r="GZM14" s="99"/>
      <c r="GZN14" s="99"/>
      <c r="GZO14" s="99"/>
      <c r="GZP14" s="99"/>
      <c r="GZQ14" s="99"/>
      <c r="GZR14" s="99"/>
      <c r="GZS14" s="99"/>
      <c r="GZT14" s="99"/>
      <c r="GZU14" s="99"/>
      <c r="GZV14" s="99"/>
      <c r="GZW14" s="99"/>
      <c r="GZX14" s="99"/>
      <c r="GZY14" s="99"/>
      <c r="GZZ14" s="99"/>
      <c r="HAA14" s="99"/>
      <c r="HAB14" s="99"/>
      <c r="HAC14" s="99"/>
      <c r="HAD14" s="99"/>
      <c r="HAE14" s="99"/>
      <c r="HAF14" s="99"/>
      <c r="HAG14" s="99"/>
      <c r="HAH14" s="99"/>
      <c r="HAI14" s="99"/>
      <c r="HAJ14" s="99"/>
      <c r="HAK14" s="99"/>
      <c r="HAL14" s="99"/>
      <c r="HAM14" s="99"/>
      <c r="HAN14" s="99"/>
      <c r="HAO14" s="99"/>
      <c r="HAP14" s="99"/>
      <c r="HAQ14" s="99"/>
      <c r="HAR14" s="99"/>
      <c r="HAS14" s="99"/>
      <c r="HAT14" s="99"/>
      <c r="HAU14" s="99"/>
      <c r="HAV14" s="99"/>
      <c r="HAW14" s="99"/>
      <c r="HAX14" s="99"/>
      <c r="HAY14" s="99"/>
      <c r="HAZ14" s="99"/>
      <c r="HBA14" s="99"/>
      <c r="HBB14" s="99"/>
      <c r="HBC14" s="99"/>
      <c r="HBD14" s="99"/>
      <c r="HBE14" s="99"/>
      <c r="HBF14" s="99"/>
      <c r="HBG14" s="99"/>
      <c r="HBH14" s="99"/>
      <c r="HBI14" s="99"/>
      <c r="HBJ14" s="99"/>
      <c r="HBK14" s="99"/>
      <c r="HBL14" s="99"/>
      <c r="HBM14" s="99"/>
      <c r="HBN14" s="99"/>
      <c r="HBO14" s="99"/>
      <c r="HBP14" s="99"/>
      <c r="HBQ14" s="99"/>
      <c r="HBR14" s="99"/>
      <c r="HBS14" s="99"/>
      <c r="HBT14" s="99"/>
      <c r="HBU14" s="99"/>
      <c r="HBV14" s="99"/>
      <c r="HBW14" s="99"/>
      <c r="HBX14" s="99"/>
      <c r="HBY14" s="99"/>
      <c r="HBZ14" s="99"/>
      <c r="HCA14" s="99"/>
      <c r="HCB14" s="99"/>
      <c r="HCC14" s="99"/>
      <c r="HCD14" s="99"/>
      <c r="HCE14" s="99"/>
      <c r="HCF14" s="99"/>
      <c r="HCG14" s="99"/>
      <c r="HCH14" s="99"/>
      <c r="HCI14" s="99"/>
      <c r="HCJ14" s="99"/>
      <c r="HCK14" s="99"/>
      <c r="HCL14" s="99"/>
      <c r="HCM14" s="99"/>
      <c r="HCN14" s="99"/>
      <c r="HCO14" s="99"/>
      <c r="HCP14" s="99"/>
      <c r="HCQ14" s="99"/>
      <c r="HCR14" s="99"/>
      <c r="HCS14" s="99"/>
      <c r="HCT14" s="99"/>
      <c r="HCU14" s="99"/>
      <c r="HCV14" s="99"/>
      <c r="HCW14" s="99"/>
      <c r="HCX14" s="99"/>
      <c r="HCY14" s="99"/>
      <c r="HCZ14" s="99"/>
      <c r="HDA14" s="99"/>
      <c r="HDB14" s="99"/>
      <c r="HDC14" s="99"/>
      <c r="HDD14" s="99"/>
      <c r="HDE14" s="99"/>
      <c r="HDF14" s="99"/>
      <c r="HDG14" s="99"/>
      <c r="HDH14" s="99"/>
      <c r="HDI14" s="99"/>
      <c r="HDJ14" s="99"/>
      <c r="HDK14" s="99"/>
      <c r="HDL14" s="99"/>
      <c r="HDM14" s="99"/>
      <c r="HDN14" s="99"/>
      <c r="HDO14" s="99"/>
      <c r="HDP14" s="99"/>
      <c r="HDQ14" s="99"/>
      <c r="HDR14" s="99"/>
      <c r="HDS14" s="99"/>
      <c r="HDT14" s="99"/>
      <c r="HDU14" s="99"/>
      <c r="HDV14" s="99"/>
      <c r="HDW14" s="99"/>
      <c r="HDX14" s="99"/>
      <c r="HDY14" s="99"/>
      <c r="HDZ14" s="99"/>
      <c r="HEA14" s="99"/>
      <c r="HEB14" s="99"/>
      <c r="HEC14" s="99"/>
      <c r="HED14" s="99"/>
      <c r="HEE14" s="99"/>
      <c r="HEF14" s="99"/>
      <c r="HEG14" s="99"/>
      <c r="HEH14" s="99"/>
      <c r="HEI14" s="99"/>
      <c r="HEJ14" s="99"/>
      <c r="HEK14" s="99"/>
      <c r="HEL14" s="99"/>
      <c r="HEM14" s="99"/>
      <c r="HEN14" s="99"/>
      <c r="HEO14" s="99"/>
      <c r="HEP14" s="99"/>
      <c r="HEQ14" s="99"/>
      <c r="HER14" s="99"/>
      <c r="HES14" s="99"/>
      <c r="HET14" s="99"/>
      <c r="HEU14" s="99"/>
      <c r="HEV14" s="99"/>
      <c r="HEW14" s="99"/>
      <c r="HEX14" s="99"/>
      <c r="HEY14" s="99"/>
      <c r="HEZ14" s="99"/>
      <c r="HFA14" s="99"/>
      <c r="HFB14" s="99"/>
      <c r="HFC14" s="99"/>
      <c r="HFD14" s="99"/>
      <c r="HFE14" s="99"/>
      <c r="HFF14" s="99"/>
      <c r="HFG14" s="99"/>
      <c r="HFH14" s="99"/>
      <c r="HFI14" s="99"/>
      <c r="HFJ14" s="99"/>
      <c r="HFK14" s="99"/>
      <c r="HFL14" s="99"/>
      <c r="HFM14" s="99"/>
      <c r="HFN14" s="99"/>
      <c r="HFO14" s="99"/>
      <c r="HFP14" s="99"/>
      <c r="HFQ14" s="99"/>
      <c r="HFR14" s="99"/>
      <c r="HFS14" s="99"/>
      <c r="HFT14" s="99"/>
      <c r="HFU14" s="99"/>
      <c r="HFV14" s="99"/>
      <c r="HFW14" s="99"/>
      <c r="HFX14" s="99"/>
      <c r="HFY14" s="99"/>
      <c r="HFZ14" s="99"/>
      <c r="HGA14" s="99"/>
      <c r="HGB14" s="99"/>
      <c r="HGC14" s="99"/>
      <c r="HGD14" s="99"/>
      <c r="HGE14" s="99"/>
      <c r="HGF14" s="99"/>
      <c r="HGG14" s="99"/>
      <c r="HGH14" s="99"/>
      <c r="HGI14" s="99"/>
      <c r="HGJ14" s="99"/>
      <c r="HGK14" s="99"/>
      <c r="HGL14" s="99"/>
      <c r="HGM14" s="99"/>
      <c r="HGN14" s="99"/>
      <c r="HGO14" s="99"/>
      <c r="HGP14" s="99"/>
      <c r="HGQ14" s="99"/>
      <c r="HGR14" s="99"/>
      <c r="HGS14" s="99"/>
      <c r="HGT14" s="99"/>
      <c r="HGU14" s="99"/>
      <c r="HGV14" s="99"/>
      <c r="HGW14" s="99"/>
      <c r="HGX14" s="99"/>
      <c r="HGY14" s="99"/>
      <c r="HGZ14" s="99"/>
      <c r="HHA14" s="99"/>
      <c r="HHB14" s="99"/>
      <c r="HHC14" s="99"/>
      <c r="HHD14" s="99"/>
      <c r="HHE14" s="99"/>
      <c r="HHF14" s="99"/>
      <c r="HHG14" s="99"/>
      <c r="HHH14" s="99"/>
      <c r="HHI14" s="99"/>
      <c r="HHJ14" s="99"/>
      <c r="HHK14" s="99"/>
      <c r="HHL14" s="99"/>
      <c r="HHM14" s="99"/>
      <c r="HHN14" s="99"/>
      <c r="HHO14" s="99"/>
      <c r="HHP14" s="99"/>
      <c r="HHQ14" s="99"/>
      <c r="HHR14" s="99"/>
      <c r="HHS14" s="99"/>
      <c r="HHT14" s="99"/>
      <c r="HHU14" s="99"/>
      <c r="HHV14" s="99"/>
      <c r="HHW14" s="99"/>
      <c r="HHX14" s="99"/>
      <c r="HHY14" s="99"/>
      <c r="HHZ14" s="99"/>
      <c r="HIA14" s="99"/>
      <c r="HIB14" s="99"/>
      <c r="HIC14" s="99"/>
      <c r="HID14" s="99"/>
      <c r="HIE14" s="99"/>
      <c r="HIF14" s="99"/>
      <c r="HIG14" s="99"/>
      <c r="HIH14" s="99"/>
      <c r="HII14" s="99"/>
      <c r="HIJ14" s="99"/>
      <c r="HIK14" s="99"/>
      <c r="HIL14" s="99"/>
      <c r="HIM14" s="99"/>
      <c r="HIN14" s="99"/>
      <c r="HIO14" s="99"/>
      <c r="HIP14" s="99"/>
      <c r="HIQ14" s="99"/>
      <c r="HIR14" s="99"/>
      <c r="HIS14" s="99"/>
      <c r="HIT14" s="99"/>
      <c r="HIU14" s="99"/>
      <c r="HIV14" s="99"/>
      <c r="HIW14" s="99"/>
      <c r="HIX14" s="99"/>
      <c r="HIY14" s="99"/>
      <c r="HIZ14" s="99"/>
      <c r="HJA14" s="99"/>
      <c r="HJB14" s="99"/>
      <c r="HJC14" s="99"/>
      <c r="HJD14" s="99"/>
      <c r="HJE14" s="99"/>
      <c r="HJF14" s="99"/>
      <c r="HJG14" s="99"/>
      <c r="HJH14" s="99"/>
      <c r="HJI14" s="99"/>
      <c r="HJJ14" s="99"/>
      <c r="HJK14" s="99"/>
      <c r="HJL14" s="99"/>
      <c r="HJM14" s="99"/>
      <c r="HJN14" s="99"/>
      <c r="HJO14" s="99"/>
      <c r="HJP14" s="99"/>
      <c r="HJQ14" s="99"/>
      <c r="HJR14" s="99"/>
      <c r="HJS14" s="99"/>
      <c r="HJT14" s="99"/>
      <c r="HJU14" s="99"/>
      <c r="HJV14" s="99"/>
      <c r="HJW14" s="99"/>
      <c r="HJX14" s="99"/>
      <c r="HJY14" s="99"/>
      <c r="HJZ14" s="99"/>
      <c r="HKA14" s="99"/>
      <c r="HKB14" s="99"/>
      <c r="HKC14" s="99"/>
      <c r="HKD14" s="99"/>
      <c r="HKE14" s="99"/>
      <c r="HKF14" s="99"/>
      <c r="HKG14" s="99"/>
      <c r="HKH14" s="99"/>
      <c r="HKI14" s="99"/>
      <c r="HKJ14" s="99"/>
      <c r="HKK14" s="99"/>
      <c r="HKL14" s="99"/>
      <c r="HKM14" s="99"/>
      <c r="HKN14" s="99"/>
      <c r="HKO14" s="99"/>
      <c r="HKP14" s="99"/>
      <c r="HKQ14" s="99"/>
      <c r="HKR14" s="99"/>
      <c r="HKS14" s="99"/>
      <c r="HKT14" s="99"/>
      <c r="HKU14" s="99"/>
      <c r="HKV14" s="99"/>
      <c r="HKW14" s="99"/>
      <c r="HKX14" s="99"/>
      <c r="HKY14" s="99"/>
      <c r="HKZ14" s="99"/>
      <c r="HLA14" s="99"/>
      <c r="HLB14" s="99"/>
      <c r="HLC14" s="99"/>
      <c r="HLD14" s="99"/>
      <c r="HLE14" s="99"/>
      <c r="HLF14" s="99"/>
      <c r="HLG14" s="99"/>
      <c r="HLH14" s="99"/>
      <c r="HLI14" s="99"/>
      <c r="HLJ14" s="99"/>
      <c r="HLK14" s="99"/>
      <c r="HLL14" s="99"/>
      <c r="HLM14" s="99"/>
      <c r="HLN14" s="99"/>
      <c r="HLO14" s="99"/>
      <c r="HLP14" s="99"/>
      <c r="HLQ14" s="99"/>
      <c r="HLR14" s="99"/>
      <c r="HLS14" s="99"/>
      <c r="HLT14" s="99"/>
      <c r="HLU14" s="99"/>
      <c r="HLV14" s="99"/>
      <c r="HLW14" s="99"/>
      <c r="HLX14" s="99"/>
      <c r="HLY14" s="99"/>
      <c r="HLZ14" s="99"/>
      <c r="HMA14" s="99"/>
      <c r="HMB14" s="99"/>
      <c r="HMC14" s="99"/>
      <c r="HMD14" s="99"/>
      <c r="HME14" s="99"/>
      <c r="HMF14" s="99"/>
      <c r="HMG14" s="99"/>
      <c r="HMH14" s="99"/>
      <c r="HMI14" s="99"/>
      <c r="HMJ14" s="99"/>
      <c r="HMK14" s="99"/>
      <c r="HML14" s="99"/>
      <c r="HMM14" s="99"/>
      <c r="HMN14" s="99"/>
      <c r="HMO14" s="99"/>
      <c r="HMP14" s="99"/>
      <c r="HMQ14" s="99"/>
      <c r="HMR14" s="99"/>
      <c r="HMS14" s="99"/>
      <c r="HMT14" s="99"/>
      <c r="HMU14" s="99"/>
      <c r="HMV14" s="99"/>
      <c r="HMW14" s="99"/>
      <c r="HMX14" s="99"/>
      <c r="HMY14" s="99"/>
      <c r="HMZ14" s="99"/>
      <c r="HNA14" s="99"/>
      <c r="HNB14" s="99"/>
      <c r="HNC14" s="99"/>
      <c r="HND14" s="99"/>
      <c r="HNE14" s="99"/>
      <c r="HNF14" s="99"/>
      <c r="HNG14" s="99"/>
      <c r="HNH14" s="99"/>
      <c r="HNI14" s="99"/>
      <c r="HNJ14" s="99"/>
      <c r="HNK14" s="99"/>
      <c r="HNL14" s="99"/>
      <c r="HNM14" s="99"/>
      <c r="HNN14" s="99"/>
      <c r="HNO14" s="99"/>
      <c r="HNP14" s="99"/>
      <c r="HNQ14" s="99"/>
      <c r="HNR14" s="99"/>
      <c r="HNS14" s="99"/>
      <c r="HNT14" s="99"/>
      <c r="HNU14" s="99"/>
      <c r="HNV14" s="99"/>
      <c r="HNW14" s="99"/>
      <c r="HNX14" s="99"/>
      <c r="HNY14" s="99"/>
      <c r="HNZ14" s="99"/>
      <c r="HOA14" s="99"/>
      <c r="HOB14" s="99"/>
      <c r="HOC14" s="99"/>
      <c r="HOD14" s="99"/>
      <c r="HOE14" s="99"/>
      <c r="HOF14" s="99"/>
      <c r="HOG14" s="99"/>
      <c r="HOH14" s="99"/>
      <c r="HOI14" s="99"/>
      <c r="HOJ14" s="99"/>
      <c r="HOK14" s="99"/>
      <c r="HOL14" s="99"/>
      <c r="HOM14" s="99"/>
      <c r="HON14" s="99"/>
      <c r="HOO14" s="99"/>
      <c r="HOP14" s="99"/>
      <c r="HOQ14" s="99"/>
      <c r="HOR14" s="99"/>
      <c r="HOS14" s="99"/>
      <c r="HOT14" s="99"/>
      <c r="HOU14" s="99"/>
      <c r="HOV14" s="99"/>
      <c r="HOW14" s="99"/>
      <c r="HOX14" s="99"/>
      <c r="HOY14" s="99"/>
      <c r="HOZ14" s="99"/>
      <c r="HPA14" s="99"/>
      <c r="HPB14" s="99"/>
      <c r="HPC14" s="99"/>
      <c r="HPD14" s="99"/>
      <c r="HPE14" s="99"/>
      <c r="HPF14" s="99"/>
      <c r="HPG14" s="99"/>
      <c r="HPH14" s="99"/>
      <c r="HPI14" s="99"/>
      <c r="HPJ14" s="99"/>
      <c r="HPK14" s="99"/>
      <c r="HPL14" s="99"/>
      <c r="HPM14" s="99"/>
      <c r="HPN14" s="99"/>
      <c r="HPO14" s="99"/>
      <c r="HPP14" s="99"/>
      <c r="HPQ14" s="99"/>
      <c r="HPR14" s="99"/>
      <c r="HPS14" s="99"/>
      <c r="HPT14" s="99"/>
      <c r="HPU14" s="99"/>
      <c r="HPV14" s="99"/>
      <c r="HPW14" s="99"/>
      <c r="HPX14" s="99"/>
      <c r="HPY14" s="99"/>
      <c r="HPZ14" s="99"/>
      <c r="HQA14" s="99"/>
      <c r="HQB14" s="99"/>
      <c r="HQC14" s="99"/>
      <c r="HQD14" s="99"/>
      <c r="HQE14" s="99"/>
      <c r="HQF14" s="99"/>
      <c r="HQG14" s="99"/>
      <c r="HQH14" s="99"/>
      <c r="HQI14" s="99"/>
      <c r="HQJ14" s="99"/>
      <c r="HQK14" s="99"/>
      <c r="HQL14" s="99"/>
      <c r="HQM14" s="99"/>
      <c r="HQN14" s="99"/>
      <c r="HQO14" s="99"/>
      <c r="HQP14" s="99"/>
      <c r="HQQ14" s="99"/>
      <c r="HQR14" s="99"/>
      <c r="HQS14" s="99"/>
      <c r="HQT14" s="99"/>
      <c r="HQU14" s="99"/>
      <c r="HQV14" s="99"/>
      <c r="HQW14" s="99"/>
      <c r="HQX14" s="99"/>
      <c r="HQY14" s="99"/>
      <c r="HQZ14" s="99"/>
      <c r="HRA14" s="99"/>
      <c r="HRB14" s="99"/>
      <c r="HRC14" s="99"/>
      <c r="HRD14" s="99"/>
      <c r="HRE14" s="99"/>
      <c r="HRF14" s="99"/>
      <c r="HRG14" s="99"/>
      <c r="HRH14" s="99"/>
      <c r="HRI14" s="99"/>
      <c r="HRJ14" s="99"/>
      <c r="HRK14" s="99"/>
      <c r="HRL14" s="99"/>
      <c r="HRM14" s="99"/>
      <c r="HRN14" s="99"/>
      <c r="HRO14" s="99"/>
      <c r="HRP14" s="99"/>
      <c r="HRQ14" s="99"/>
      <c r="HRR14" s="99"/>
      <c r="HRS14" s="99"/>
      <c r="HRT14" s="99"/>
      <c r="HRU14" s="99"/>
      <c r="HRV14" s="99"/>
      <c r="HRW14" s="99"/>
      <c r="HRX14" s="99"/>
      <c r="HRY14" s="99"/>
      <c r="HRZ14" s="99"/>
      <c r="HSA14" s="99"/>
      <c r="HSB14" s="99"/>
      <c r="HSC14" s="99"/>
      <c r="HSD14" s="99"/>
      <c r="HSE14" s="99"/>
      <c r="HSF14" s="99"/>
      <c r="HSG14" s="99"/>
      <c r="HSH14" s="99"/>
      <c r="HSI14" s="99"/>
      <c r="HSJ14" s="99"/>
      <c r="HSK14" s="99"/>
      <c r="HSL14" s="99"/>
      <c r="HSM14" s="99"/>
      <c r="HSN14" s="99"/>
      <c r="HSO14" s="99"/>
      <c r="HSP14" s="99"/>
      <c r="HSQ14" s="99"/>
      <c r="HSR14" s="99"/>
      <c r="HSS14" s="99"/>
      <c r="HST14" s="99"/>
      <c r="HSU14" s="99"/>
      <c r="HSV14" s="99"/>
      <c r="HSW14" s="99"/>
      <c r="HSX14" s="99"/>
      <c r="HSY14" s="99"/>
      <c r="HSZ14" s="99"/>
      <c r="HTA14" s="99"/>
      <c r="HTB14" s="99"/>
      <c r="HTC14" s="99"/>
      <c r="HTD14" s="99"/>
      <c r="HTE14" s="99"/>
      <c r="HTF14" s="99"/>
      <c r="HTG14" s="99"/>
      <c r="HTH14" s="99"/>
      <c r="HTI14" s="99"/>
      <c r="HTJ14" s="99"/>
      <c r="HTK14" s="99"/>
      <c r="HTL14" s="99"/>
      <c r="HTM14" s="99"/>
      <c r="HTN14" s="99"/>
      <c r="HTO14" s="99"/>
      <c r="HTP14" s="99"/>
      <c r="HTQ14" s="99"/>
      <c r="HTR14" s="99"/>
      <c r="HTS14" s="99"/>
      <c r="HTT14" s="99"/>
      <c r="HTU14" s="99"/>
      <c r="HTV14" s="99"/>
      <c r="HTW14" s="99"/>
      <c r="HTX14" s="99"/>
      <c r="HTY14" s="99"/>
      <c r="HTZ14" s="99"/>
      <c r="HUA14" s="99"/>
      <c r="HUB14" s="99"/>
      <c r="HUC14" s="99"/>
      <c r="HUD14" s="99"/>
      <c r="HUE14" s="99"/>
      <c r="HUF14" s="99"/>
      <c r="HUG14" s="99"/>
      <c r="HUH14" s="99"/>
      <c r="HUI14" s="99"/>
      <c r="HUJ14" s="99"/>
      <c r="HUK14" s="99"/>
      <c r="HUL14" s="99"/>
      <c r="HUM14" s="99"/>
      <c r="HUN14" s="99"/>
      <c r="HUO14" s="99"/>
      <c r="HUP14" s="99"/>
      <c r="HUQ14" s="99"/>
      <c r="HUR14" s="99"/>
      <c r="HUS14" s="99"/>
      <c r="HUT14" s="99"/>
      <c r="HUU14" s="99"/>
      <c r="HUV14" s="99"/>
      <c r="HUW14" s="99"/>
      <c r="HUX14" s="99"/>
      <c r="HUY14" s="99"/>
      <c r="HUZ14" s="99"/>
      <c r="HVA14" s="99"/>
      <c r="HVB14" s="99"/>
      <c r="HVC14" s="99"/>
      <c r="HVD14" s="99"/>
      <c r="HVE14" s="99"/>
      <c r="HVF14" s="99"/>
      <c r="HVG14" s="99"/>
      <c r="HVH14" s="99"/>
      <c r="HVI14" s="99"/>
      <c r="HVJ14" s="99"/>
      <c r="HVK14" s="99"/>
      <c r="HVL14" s="99"/>
      <c r="HVM14" s="99"/>
      <c r="HVN14" s="99"/>
      <c r="HVO14" s="99"/>
      <c r="HVP14" s="99"/>
      <c r="HVQ14" s="99"/>
      <c r="HVR14" s="99"/>
      <c r="HVS14" s="99"/>
      <c r="HVT14" s="99"/>
      <c r="HVU14" s="99"/>
      <c r="HVV14" s="99"/>
      <c r="HVW14" s="99"/>
      <c r="HVX14" s="99"/>
      <c r="HVY14" s="99"/>
      <c r="HVZ14" s="99"/>
      <c r="HWA14" s="99"/>
      <c r="HWB14" s="99"/>
      <c r="HWC14" s="99"/>
      <c r="HWD14" s="99"/>
      <c r="HWE14" s="99"/>
      <c r="HWF14" s="99"/>
      <c r="HWG14" s="99"/>
      <c r="HWH14" s="99"/>
      <c r="HWI14" s="99"/>
      <c r="HWJ14" s="99"/>
      <c r="HWK14" s="99"/>
      <c r="HWL14" s="99"/>
      <c r="HWM14" s="99"/>
      <c r="HWN14" s="99"/>
      <c r="HWO14" s="99"/>
      <c r="HWP14" s="99"/>
      <c r="HWQ14" s="99"/>
      <c r="HWR14" s="99"/>
      <c r="HWS14" s="99"/>
      <c r="HWT14" s="99"/>
      <c r="HWU14" s="99"/>
      <c r="HWV14" s="99"/>
      <c r="HWW14" s="99"/>
      <c r="HWX14" s="99"/>
      <c r="HWY14" s="99"/>
      <c r="HWZ14" s="99"/>
      <c r="HXA14" s="99"/>
      <c r="HXB14" s="99"/>
      <c r="HXC14" s="99"/>
      <c r="HXD14" s="99"/>
      <c r="HXE14" s="99"/>
      <c r="HXF14" s="99"/>
      <c r="HXG14" s="99"/>
      <c r="HXH14" s="99"/>
      <c r="HXI14" s="99"/>
      <c r="HXJ14" s="99"/>
      <c r="HXK14" s="99"/>
      <c r="HXL14" s="99"/>
      <c r="HXM14" s="99"/>
      <c r="HXN14" s="99"/>
      <c r="HXO14" s="99"/>
      <c r="HXP14" s="99"/>
      <c r="HXQ14" s="99"/>
      <c r="HXR14" s="99"/>
      <c r="HXS14" s="99"/>
      <c r="HXT14" s="99"/>
      <c r="HXU14" s="99"/>
      <c r="HXV14" s="99"/>
      <c r="HXW14" s="99"/>
      <c r="HXX14" s="99"/>
      <c r="HXY14" s="99"/>
      <c r="HXZ14" s="99"/>
      <c r="HYA14" s="99"/>
      <c r="HYB14" s="99"/>
      <c r="HYC14" s="99"/>
      <c r="HYD14" s="99"/>
      <c r="HYE14" s="99"/>
      <c r="HYF14" s="99"/>
      <c r="HYG14" s="99"/>
      <c r="HYH14" s="99"/>
      <c r="HYI14" s="99"/>
      <c r="HYJ14" s="99"/>
      <c r="HYK14" s="99"/>
      <c r="HYL14" s="99"/>
      <c r="HYM14" s="99"/>
      <c r="HYN14" s="99"/>
      <c r="HYO14" s="99"/>
      <c r="HYP14" s="99"/>
      <c r="HYQ14" s="99"/>
      <c r="HYR14" s="99"/>
      <c r="HYS14" s="99"/>
      <c r="HYT14" s="99"/>
      <c r="HYU14" s="99"/>
      <c r="HYV14" s="99"/>
      <c r="HYW14" s="99"/>
      <c r="HYX14" s="99"/>
      <c r="HYY14" s="99"/>
      <c r="HYZ14" s="99"/>
      <c r="HZA14" s="99"/>
      <c r="HZB14" s="99"/>
      <c r="HZC14" s="99"/>
      <c r="HZD14" s="99"/>
      <c r="HZE14" s="99"/>
      <c r="HZF14" s="99"/>
      <c r="HZG14" s="99"/>
      <c r="HZH14" s="99"/>
      <c r="HZI14" s="99"/>
      <c r="HZJ14" s="99"/>
      <c r="HZK14" s="99"/>
      <c r="HZL14" s="99"/>
      <c r="HZM14" s="99"/>
      <c r="HZN14" s="99"/>
      <c r="HZO14" s="99"/>
      <c r="HZP14" s="99"/>
      <c r="HZQ14" s="99"/>
      <c r="HZR14" s="99"/>
      <c r="HZS14" s="99"/>
      <c r="HZT14" s="99"/>
      <c r="HZU14" s="99"/>
      <c r="HZV14" s="99"/>
      <c r="HZW14" s="99"/>
      <c r="HZX14" s="99"/>
      <c r="HZY14" s="99"/>
      <c r="HZZ14" s="99"/>
      <c r="IAA14" s="99"/>
      <c r="IAB14" s="99"/>
      <c r="IAC14" s="99"/>
      <c r="IAD14" s="99"/>
      <c r="IAE14" s="99"/>
      <c r="IAF14" s="99"/>
      <c r="IAG14" s="99"/>
      <c r="IAH14" s="99"/>
      <c r="IAI14" s="99"/>
      <c r="IAJ14" s="99"/>
      <c r="IAK14" s="99"/>
      <c r="IAL14" s="99"/>
      <c r="IAM14" s="99"/>
      <c r="IAN14" s="99"/>
      <c r="IAO14" s="99"/>
      <c r="IAP14" s="99"/>
      <c r="IAQ14" s="99"/>
      <c r="IAR14" s="99"/>
      <c r="IAS14" s="99"/>
      <c r="IAT14" s="99"/>
      <c r="IAU14" s="99"/>
      <c r="IAV14" s="99"/>
      <c r="IAW14" s="99"/>
      <c r="IAX14" s="99"/>
      <c r="IAY14" s="99"/>
      <c r="IAZ14" s="99"/>
      <c r="IBA14" s="99"/>
      <c r="IBB14" s="99"/>
      <c r="IBC14" s="99"/>
      <c r="IBD14" s="99"/>
      <c r="IBE14" s="99"/>
      <c r="IBF14" s="99"/>
      <c r="IBG14" s="99"/>
      <c r="IBH14" s="99"/>
      <c r="IBI14" s="99"/>
      <c r="IBJ14" s="99"/>
      <c r="IBK14" s="99"/>
      <c r="IBL14" s="99"/>
      <c r="IBM14" s="99"/>
      <c r="IBN14" s="99"/>
      <c r="IBO14" s="99"/>
      <c r="IBP14" s="99"/>
      <c r="IBQ14" s="99"/>
      <c r="IBR14" s="99"/>
      <c r="IBS14" s="99"/>
      <c r="IBT14" s="99"/>
      <c r="IBU14" s="99"/>
      <c r="IBV14" s="99"/>
      <c r="IBW14" s="99"/>
      <c r="IBX14" s="99"/>
      <c r="IBY14" s="99"/>
      <c r="IBZ14" s="99"/>
      <c r="ICA14" s="99"/>
      <c r="ICB14" s="99"/>
      <c r="ICC14" s="99"/>
      <c r="ICD14" s="99"/>
      <c r="ICE14" s="99"/>
      <c r="ICF14" s="99"/>
      <c r="ICG14" s="99"/>
      <c r="ICH14" s="99"/>
      <c r="ICI14" s="99"/>
      <c r="ICJ14" s="99"/>
      <c r="ICK14" s="99"/>
      <c r="ICL14" s="99"/>
      <c r="ICM14" s="99"/>
      <c r="ICN14" s="99"/>
      <c r="ICO14" s="99"/>
      <c r="ICP14" s="99"/>
      <c r="ICQ14" s="99"/>
      <c r="ICR14" s="99"/>
      <c r="ICS14" s="99"/>
      <c r="ICT14" s="99"/>
      <c r="ICU14" s="99"/>
      <c r="ICV14" s="99"/>
      <c r="ICW14" s="99"/>
      <c r="ICX14" s="99"/>
      <c r="ICY14" s="99"/>
      <c r="ICZ14" s="99"/>
      <c r="IDA14" s="99"/>
      <c r="IDB14" s="99"/>
      <c r="IDC14" s="99"/>
      <c r="IDD14" s="99"/>
      <c r="IDE14" s="99"/>
      <c r="IDF14" s="99"/>
      <c r="IDG14" s="99"/>
      <c r="IDH14" s="99"/>
      <c r="IDI14" s="99"/>
      <c r="IDJ14" s="99"/>
      <c r="IDK14" s="99"/>
      <c r="IDL14" s="99"/>
      <c r="IDM14" s="99"/>
      <c r="IDN14" s="99"/>
      <c r="IDO14" s="99"/>
      <c r="IDP14" s="99"/>
      <c r="IDQ14" s="99"/>
      <c r="IDR14" s="99"/>
      <c r="IDS14" s="99"/>
      <c r="IDT14" s="99"/>
      <c r="IDU14" s="99"/>
      <c r="IDV14" s="99"/>
      <c r="IDW14" s="99"/>
      <c r="IDX14" s="99"/>
      <c r="IDY14" s="99"/>
      <c r="IDZ14" s="99"/>
      <c r="IEA14" s="99"/>
      <c r="IEB14" s="99"/>
      <c r="IEC14" s="99"/>
      <c r="IED14" s="99"/>
      <c r="IEE14" s="99"/>
      <c r="IEF14" s="99"/>
      <c r="IEG14" s="99"/>
      <c r="IEH14" s="99"/>
      <c r="IEI14" s="99"/>
      <c r="IEJ14" s="99"/>
      <c r="IEK14" s="99"/>
      <c r="IEL14" s="99"/>
      <c r="IEM14" s="99"/>
      <c r="IEN14" s="99"/>
      <c r="IEO14" s="99"/>
      <c r="IEP14" s="99"/>
      <c r="IEQ14" s="99"/>
      <c r="IER14" s="99"/>
      <c r="IES14" s="99"/>
      <c r="IET14" s="99"/>
      <c r="IEU14" s="99"/>
      <c r="IEV14" s="99"/>
      <c r="IEW14" s="99"/>
      <c r="IEX14" s="99"/>
      <c r="IEY14" s="99"/>
      <c r="IEZ14" s="99"/>
      <c r="IFA14" s="99"/>
      <c r="IFB14" s="99"/>
      <c r="IFC14" s="99"/>
      <c r="IFD14" s="99"/>
      <c r="IFE14" s="99"/>
      <c r="IFF14" s="99"/>
      <c r="IFG14" s="99"/>
      <c r="IFH14" s="99"/>
      <c r="IFI14" s="99"/>
      <c r="IFJ14" s="99"/>
      <c r="IFK14" s="99"/>
      <c r="IFL14" s="99"/>
      <c r="IFM14" s="99"/>
      <c r="IFN14" s="99"/>
      <c r="IFO14" s="99"/>
      <c r="IFP14" s="99"/>
      <c r="IFQ14" s="99"/>
      <c r="IFR14" s="99"/>
      <c r="IFS14" s="99"/>
      <c r="IFT14" s="99"/>
      <c r="IFU14" s="99"/>
      <c r="IFV14" s="99"/>
      <c r="IFW14" s="99"/>
      <c r="IFX14" s="99"/>
      <c r="IFY14" s="99"/>
      <c r="IFZ14" s="99"/>
      <c r="IGA14" s="99"/>
      <c r="IGB14" s="99"/>
      <c r="IGC14" s="99"/>
      <c r="IGD14" s="99"/>
      <c r="IGE14" s="99"/>
      <c r="IGF14" s="99"/>
      <c r="IGG14" s="99"/>
      <c r="IGH14" s="99"/>
      <c r="IGI14" s="99"/>
      <c r="IGJ14" s="99"/>
      <c r="IGK14" s="99"/>
      <c r="IGL14" s="99"/>
      <c r="IGM14" s="99"/>
      <c r="IGN14" s="99"/>
      <c r="IGO14" s="99"/>
      <c r="IGP14" s="99"/>
      <c r="IGQ14" s="99"/>
      <c r="IGR14" s="99"/>
      <c r="IGS14" s="99"/>
      <c r="IGT14" s="99"/>
      <c r="IGU14" s="99"/>
      <c r="IGV14" s="99"/>
      <c r="IGW14" s="99"/>
      <c r="IGX14" s="99"/>
      <c r="IGY14" s="99"/>
      <c r="IGZ14" s="99"/>
      <c r="IHA14" s="99"/>
      <c r="IHB14" s="99"/>
      <c r="IHC14" s="99"/>
      <c r="IHD14" s="99"/>
      <c r="IHE14" s="99"/>
      <c r="IHF14" s="99"/>
      <c r="IHG14" s="99"/>
      <c r="IHH14" s="99"/>
      <c r="IHI14" s="99"/>
      <c r="IHJ14" s="99"/>
      <c r="IHK14" s="99"/>
      <c r="IHL14" s="99"/>
      <c r="IHM14" s="99"/>
      <c r="IHN14" s="99"/>
      <c r="IHO14" s="99"/>
      <c r="IHP14" s="99"/>
      <c r="IHQ14" s="99"/>
      <c r="IHR14" s="99"/>
      <c r="IHS14" s="99"/>
      <c r="IHT14" s="99"/>
      <c r="IHU14" s="99"/>
      <c r="IHV14" s="99"/>
      <c r="IHW14" s="99"/>
      <c r="IHX14" s="99"/>
      <c r="IHY14" s="99"/>
      <c r="IHZ14" s="99"/>
      <c r="IIA14" s="99"/>
      <c r="IIB14" s="99"/>
      <c r="IIC14" s="99"/>
      <c r="IID14" s="99"/>
      <c r="IIE14" s="99"/>
      <c r="IIF14" s="99"/>
      <c r="IIG14" s="99"/>
      <c r="IIH14" s="99"/>
      <c r="III14" s="99"/>
      <c r="IIJ14" s="99"/>
      <c r="IIK14" s="99"/>
      <c r="IIL14" s="99"/>
      <c r="IIM14" s="99"/>
      <c r="IIN14" s="99"/>
      <c r="IIO14" s="99"/>
      <c r="IIP14" s="99"/>
      <c r="IIQ14" s="99"/>
      <c r="IIR14" s="99"/>
      <c r="IIS14" s="99"/>
      <c r="IIT14" s="99"/>
      <c r="IIU14" s="99"/>
      <c r="IIV14" s="99"/>
      <c r="IIW14" s="99"/>
      <c r="IIX14" s="99"/>
      <c r="IIY14" s="99"/>
      <c r="IIZ14" s="99"/>
      <c r="IJA14" s="99"/>
      <c r="IJB14" s="99"/>
      <c r="IJC14" s="99"/>
      <c r="IJD14" s="99"/>
      <c r="IJE14" s="99"/>
      <c r="IJF14" s="99"/>
      <c r="IJG14" s="99"/>
      <c r="IJH14" s="99"/>
      <c r="IJI14" s="99"/>
      <c r="IJJ14" s="99"/>
      <c r="IJK14" s="99"/>
      <c r="IJL14" s="99"/>
      <c r="IJM14" s="99"/>
      <c r="IJN14" s="99"/>
      <c r="IJO14" s="99"/>
      <c r="IJP14" s="99"/>
      <c r="IJQ14" s="99"/>
      <c r="IJR14" s="99"/>
      <c r="IJS14" s="99"/>
      <c r="IJT14" s="99"/>
      <c r="IJU14" s="99"/>
      <c r="IJV14" s="99"/>
      <c r="IJW14" s="99"/>
      <c r="IJX14" s="99"/>
      <c r="IJY14" s="99"/>
      <c r="IJZ14" s="99"/>
      <c r="IKA14" s="99"/>
      <c r="IKB14" s="99"/>
      <c r="IKC14" s="99"/>
      <c r="IKD14" s="99"/>
      <c r="IKE14" s="99"/>
      <c r="IKF14" s="99"/>
      <c r="IKG14" s="99"/>
      <c r="IKH14" s="99"/>
      <c r="IKI14" s="99"/>
      <c r="IKJ14" s="99"/>
      <c r="IKK14" s="99"/>
      <c r="IKL14" s="99"/>
      <c r="IKM14" s="99"/>
      <c r="IKN14" s="99"/>
      <c r="IKO14" s="99"/>
      <c r="IKP14" s="99"/>
      <c r="IKQ14" s="99"/>
      <c r="IKR14" s="99"/>
      <c r="IKS14" s="99"/>
      <c r="IKT14" s="99"/>
      <c r="IKU14" s="99"/>
      <c r="IKV14" s="99"/>
      <c r="IKW14" s="99"/>
      <c r="IKX14" s="99"/>
      <c r="IKY14" s="99"/>
      <c r="IKZ14" s="99"/>
      <c r="ILA14" s="99"/>
      <c r="ILB14" s="99"/>
      <c r="ILC14" s="99"/>
      <c r="ILD14" s="99"/>
      <c r="ILE14" s="99"/>
      <c r="ILF14" s="99"/>
      <c r="ILG14" s="99"/>
      <c r="ILH14" s="99"/>
      <c r="ILI14" s="99"/>
      <c r="ILJ14" s="99"/>
      <c r="ILK14" s="99"/>
      <c r="ILL14" s="99"/>
      <c r="ILM14" s="99"/>
      <c r="ILN14" s="99"/>
      <c r="ILO14" s="99"/>
      <c r="ILP14" s="99"/>
      <c r="ILQ14" s="99"/>
      <c r="ILR14" s="99"/>
      <c r="ILS14" s="99"/>
      <c r="ILT14" s="99"/>
      <c r="ILU14" s="99"/>
      <c r="ILV14" s="99"/>
      <c r="ILW14" s="99"/>
      <c r="ILX14" s="99"/>
      <c r="ILY14" s="99"/>
      <c r="ILZ14" s="99"/>
      <c r="IMA14" s="99"/>
      <c r="IMB14" s="99"/>
      <c r="IMC14" s="99"/>
      <c r="IMD14" s="99"/>
      <c r="IME14" s="99"/>
      <c r="IMF14" s="99"/>
      <c r="IMG14" s="99"/>
      <c r="IMH14" s="99"/>
      <c r="IMI14" s="99"/>
      <c r="IMJ14" s="99"/>
      <c r="IMK14" s="99"/>
      <c r="IML14" s="99"/>
      <c r="IMM14" s="99"/>
      <c r="IMN14" s="99"/>
      <c r="IMO14" s="99"/>
      <c r="IMP14" s="99"/>
      <c r="IMQ14" s="99"/>
      <c r="IMR14" s="99"/>
      <c r="IMS14" s="99"/>
      <c r="IMT14" s="99"/>
      <c r="IMU14" s="99"/>
      <c r="IMV14" s="99"/>
      <c r="IMW14" s="99"/>
      <c r="IMX14" s="99"/>
      <c r="IMY14" s="99"/>
      <c r="IMZ14" s="99"/>
      <c r="INA14" s="99"/>
      <c r="INB14" s="99"/>
      <c r="INC14" s="99"/>
      <c r="IND14" s="99"/>
      <c r="INE14" s="99"/>
      <c r="INF14" s="99"/>
      <c r="ING14" s="99"/>
      <c r="INH14" s="99"/>
      <c r="INI14" s="99"/>
      <c r="INJ14" s="99"/>
      <c r="INK14" s="99"/>
      <c r="INL14" s="99"/>
      <c r="INM14" s="99"/>
      <c r="INN14" s="99"/>
      <c r="INO14" s="99"/>
      <c r="INP14" s="99"/>
      <c r="INQ14" s="99"/>
      <c r="INR14" s="99"/>
      <c r="INS14" s="99"/>
      <c r="INT14" s="99"/>
      <c r="INU14" s="99"/>
      <c r="INV14" s="99"/>
      <c r="INW14" s="99"/>
      <c r="INX14" s="99"/>
      <c r="INY14" s="99"/>
      <c r="INZ14" s="99"/>
      <c r="IOA14" s="99"/>
      <c r="IOB14" s="99"/>
      <c r="IOC14" s="99"/>
      <c r="IOD14" s="99"/>
      <c r="IOE14" s="99"/>
      <c r="IOF14" s="99"/>
      <c r="IOG14" s="99"/>
      <c r="IOH14" s="99"/>
      <c r="IOI14" s="99"/>
      <c r="IOJ14" s="99"/>
      <c r="IOK14" s="99"/>
      <c r="IOL14" s="99"/>
      <c r="IOM14" s="99"/>
      <c r="ION14" s="99"/>
      <c r="IOO14" s="99"/>
      <c r="IOP14" s="99"/>
      <c r="IOQ14" s="99"/>
      <c r="IOR14" s="99"/>
      <c r="IOS14" s="99"/>
      <c r="IOT14" s="99"/>
      <c r="IOU14" s="99"/>
      <c r="IOV14" s="99"/>
      <c r="IOW14" s="99"/>
      <c r="IOX14" s="99"/>
      <c r="IOY14" s="99"/>
      <c r="IOZ14" s="99"/>
      <c r="IPA14" s="99"/>
      <c r="IPB14" s="99"/>
      <c r="IPC14" s="99"/>
      <c r="IPD14" s="99"/>
      <c r="IPE14" s="99"/>
      <c r="IPF14" s="99"/>
      <c r="IPG14" s="99"/>
      <c r="IPH14" s="99"/>
      <c r="IPI14" s="99"/>
      <c r="IPJ14" s="99"/>
      <c r="IPK14" s="99"/>
      <c r="IPL14" s="99"/>
      <c r="IPM14" s="99"/>
      <c r="IPN14" s="99"/>
      <c r="IPO14" s="99"/>
      <c r="IPP14" s="99"/>
      <c r="IPQ14" s="99"/>
      <c r="IPR14" s="99"/>
      <c r="IPS14" s="99"/>
      <c r="IPT14" s="99"/>
      <c r="IPU14" s="99"/>
      <c r="IPV14" s="99"/>
      <c r="IPW14" s="99"/>
      <c r="IPX14" s="99"/>
      <c r="IPY14" s="99"/>
      <c r="IPZ14" s="99"/>
      <c r="IQA14" s="99"/>
      <c r="IQB14" s="99"/>
      <c r="IQC14" s="99"/>
      <c r="IQD14" s="99"/>
      <c r="IQE14" s="99"/>
      <c r="IQF14" s="99"/>
      <c r="IQG14" s="99"/>
      <c r="IQH14" s="99"/>
      <c r="IQI14" s="99"/>
      <c r="IQJ14" s="99"/>
      <c r="IQK14" s="99"/>
      <c r="IQL14" s="99"/>
      <c r="IQM14" s="99"/>
      <c r="IQN14" s="99"/>
      <c r="IQO14" s="99"/>
      <c r="IQP14" s="99"/>
      <c r="IQQ14" s="99"/>
      <c r="IQR14" s="99"/>
      <c r="IQS14" s="99"/>
      <c r="IQT14" s="99"/>
      <c r="IQU14" s="99"/>
      <c r="IQV14" s="99"/>
      <c r="IQW14" s="99"/>
      <c r="IQX14" s="99"/>
      <c r="IQY14" s="99"/>
      <c r="IQZ14" s="99"/>
      <c r="IRA14" s="99"/>
      <c r="IRB14" s="99"/>
      <c r="IRC14" s="99"/>
      <c r="IRD14" s="99"/>
      <c r="IRE14" s="99"/>
      <c r="IRF14" s="99"/>
      <c r="IRG14" s="99"/>
      <c r="IRH14" s="99"/>
      <c r="IRI14" s="99"/>
      <c r="IRJ14" s="99"/>
      <c r="IRK14" s="99"/>
      <c r="IRL14" s="99"/>
      <c r="IRM14" s="99"/>
      <c r="IRN14" s="99"/>
      <c r="IRO14" s="99"/>
      <c r="IRP14" s="99"/>
      <c r="IRQ14" s="99"/>
      <c r="IRR14" s="99"/>
      <c r="IRS14" s="99"/>
      <c r="IRT14" s="99"/>
      <c r="IRU14" s="99"/>
      <c r="IRV14" s="99"/>
      <c r="IRW14" s="99"/>
      <c r="IRX14" s="99"/>
      <c r="IRY14" s="99"/>
      <c r="IRZ14" s="99"/>
      <c r="ISA14" s="99"/>
      <c r="ISB14" s="99"/>
      <c r="ISC14" s="99"/>
      <c r="ISD14" s="99"/>
      <c r="ISE14" s="99"/>
      <c r="ISF14" s="99"/>
      <c r="ISG14" s="99"/>
      <c r="ISH14" s="99"/>
      <c r="ISI14" s="99"/>
      <c r="ISJ14" s="99"/>
      <c r="ISK14" s="99"/>
      <c r="ISL14" s="99"/>
      <c r="ISM14" s="99"/>
      <c r="ISN14" s="99"/>
      <c r="ISO14" s="99"/>
      <c r="ISP14" s="99"/>
      <c r="ISQ14" s="99"/>
      <c r="ISR14" s="99"/>
      <c r="ISS14" s="99"/>
      <c r="IST14" s="99"/>
      <c r="ISU14" s="99"/>
      <c r="ISV14" s="99"/>
      <c r="ISW14" s="99"/>
      <c r="ISX14" s="99"/>
      <c r="ISY14" s="99"/>
      <c r="ISZ14" s="99"/>
      <c r="ITA14" s="99"/>
      <c r="ITB14" s="99"/>
      <c r="ITC14" s="99"/>
      <c r="ITD14" s="99"/>
      <c r="ITE14" s="99"/>
      <c r="ITF14" s="99"/>
      <c r="ITG14" s="99"/>
      <c r="ITH14" s="99"/>
      <c r="ITI14" s="99"/>
      <c r="ITJ14" s="99"/>
      <c r="ITK14" s="99"/>
      <c r="ITL14" s="99"/>
      <c r="ITM14" s="99"/>
      <c r="ITN14" s="99"/>
      <c r="ITO14" s="99"/>
      <c r="ITP14" s="99"/>
      <c r="ITQ14" s="99"/>
      <c r="ITR14" s="99"/>
      <c r="ITS14" s="99"/>
      <c r="ITT14" s="99"/>
      <c r="ITU14" s="99"/>
      <c r="ITV14" s="99"/>
      <c r="ITW14" s="99"/>
      <c r="ITX14" s="99"/>
      <c r="ITY14" s="99"/>
      <c r="ITZ14" s="99"/>
      <c r="IUA14" s="99"/>
      <c r="IUB14" s="99"/>
      <c r="IUC14" s="99"/>
      <c r="IUD14" s="99"/>
      <c r="IUE14" s="99"/>
      <c r="IUF14" s="99"/>
      <c r="IUG14" s="99"/>
      <c r="IUH14" s="99"/>
      <c r="IUI14" s="99"/>
      <c r="IUJ14" s="99"/>
      <c r="IUK14" s="99"/>
      <c r="IUL14" s="99"/>
      <c r="IUM14" s="99"/>
      <c r="IUN14" s="99"/>
      <c r="IUO14" s="99"/>
      <c r="IUP14" s="99"/>
      <c r="IUQ14" s="99"/>
      <c r="IUR14" s="99"/>
      <c r="IUS14" s="99"/>
      <c r="IUT14" s="99"/>
      <c r="IUU14" s="99"/>
      <c r="IUV14" s="99"/>
      <c r="IUW14" s="99"/>
      <c r="IUX14" s="99"/>
      <c r="IUY14" s="99"/>
      <c r="IUZ14" s="99"/>
      <c r="IVA14" s="99"/>
      <c r="IVB14" s="99"/>
      <c r="IVC14" s="99"/>
      <c r="IVD14" s="99"/>
      <c r="IVE14" s="99"/>
      <c r="IVF14" s="99"/>
      <c r="IVG14" s="99"/>
      <c r="IVH14" s="99"/>
      <c r="IVI14" s="99"/>
      <c r="IVJ14" s="99"/>
      <c r="IVK14" s="99"/>
      <c r="IVL14" s="99"/>
      <c r="IVM14" s="99"/>
      <c r="IVN14" s="99"/>
      <c r="IVO14" s="99"/>
      <c r="IVP14" s="99"/>
      <c r="IVQ14" s="99"/>
      <c r="IVR14" s="99"/>
      <c r="IVS14" s="99"/>
      <c r="IVT14" s="99"/>
      <c r="IVU14" s="99"/>
      <c r="IVV14" s="99"/>
      <c r="IVW14" s="99"/>
      <c r="IVX14" s="99"/>
      <c r="IVY14" s="99"/>
      <c r="IVZ14" s="99"/>
      <c r="IWA14" s="99"/>
      <c r="IWB14" s="99"/>
      <c r="IWC14" s="99"/>
      <c r="IWD14" s="99"/>
      <c r="IWE14" s="99"/>
      <c r="IWF14" s="99"/>
      <c r="IWG14" s="99"/>
      <c r="IWH14" s="99"/>
      <c r="IWI14" s="99"/>
      <c r="IWJ14" s="99"/>
      <c r="IWK14" s="99"/>
      <c r="IWL14" s="99"/>
      <c r="IWM14" s="99"/>
      <c r="IWN14" s="99"/>
      <c r="IWO14" s="99"/>
      <c r="IWP14" s="99"/>
      <c r="IWQ14" s="99"/>
      <c r="IWR14" s="99"/>
      <c r="IWS14" s="99"/>
      <c r="IWT14" s="99"/>
      <c r="IWU14" s="99"/>
      <c r="IWV14" s="99"/>
      <c r="IWW14" s="99"/>
      <c r="IWX14" s="99"/>
      <c r="IWY14" s="99"/>
      <c r="IWZ14" s="99"/>
      <c r="IXA14" s="99"/>
      <c r="IXB14" s="99"/>
      <c r="IXC14" s="99"/>
      <c r="IXD14" s="99"/>
      <c r="IXE14" s="99"/>
      <c r="IXF14" s="99"/>
      <c r="IXG14" s="99"/>
      <c r="IXH14" s="99"/>
      <c r="IXI14" s="99"/>
      <c r="IXJ14" s="99"/>
      <c r="IXK14" s="99"/>
      <c r="IXL14" s="99"/>
      <c r="IXM14" s="99"/>
      <c r="IXN14" s="99"/>
      <c r="IXO14" s="99"/>
      <c r="IXP14" s="99"/>
      <c r="IXQ14" s="99"/>
      <c r="IXR14" s="99"/>
      <c r="IXS14" s="99"/>
      <c r="IXT14" s="99"/>
      <c r="IXU14" s="99"/>
      <c r="IXV14" s="99"/>
      <c r="IXW14" s="99"/>
      <c r="IXX14" s="99"/>
      <c r="IXY14" s="99"/>
      <c r="IXZ14" s="99"/>
      <c r="IYA14" s="99"/>
      <c r="IYB14" s="99"/>
      <c r="IYC14" s="99"/>
      <c r="IYD14" s="99"/>
      <c r="IYE14" s="99"/>
      <c r="IYF14" s="99"/>
      <c r="IYG14" s="99"/>
      <c r="IYH14" s="99"/>
      <c r="IYI14" s="99"/>
      <c r="IYJ14" s="99"/>
      <c r="IYK14" s="99"/>
      <c r="IYL14" s="99"/>
      <c r="IYM14" s="99"/>
      <c r="IYN14" s="99"/>
      <c r="IYO14" s="99"/>
      <c r="IYP14" s="99"/>
      <c r="IYQ14" s="99"/>
      <c r="IYR14" s="99"/>
      <c r="IYS14" s="99"/>
      <c r="IYT14" s="99"/>
      <c r="IYU14" s="99"/>
      <c r="IYV14" s="99"/>
      <c r="IYW14" s="99"/>
      <c r="IYX14" s="99"/>
      <c r="IYY14" s="99"/>
      <c r="IYZ14" s="99"/>
      <c r="IZA14" s="99"/>
      <c r="IZB14" s="99"/>
      <c r="IZC14" s="99"/>
      <c r="IZD14" s="99"/>
      <c r="IZE14" s="99"/>
      <c r="IZF14" s="99"/>
      <c r="IZG14" s="99"/>
      <c r="IZH14" s="99"/>
      <c r="IZI14" s="99"/>
      <c r="IZJ14" s="99"/>
      <c r="IZK14" s="99"/>
      <c r="IZL14" s="99"/>
      <c r="IZM14" s="99"/>
      <c r="IZN14" s="99"/>
      <c r="IZO14" s="99"/>
      <c r="IZP14" s="99"/>
      <c r="IZQ14" s="99"/>
      <c r="IZR14" s="99"/>
      <c r="IZS14" s="99"/>
      <c r="IZT14" s="99"/>
      <c r="IZU14" s="99"/>
      <c r="IZV14" s="99"/>
      <c r="IZW14" s="99"/>
      <c r="IZX14" s="99"/>
      <c r="IZY14" s="99"/>
      <c r="IZZ14" s="99"/>
      <c r="JAA14" s="99"/>
      <c r="JAB14" s="99"/>
      <c r="JAC14" s="99"/>
      <c r="JAD14" s="99"/>
      <c r="JAE14" s="99"/>
      <c r="JAF14" s="99"/>
      <c r="JAG14" s="99"/>
      <c r="JAH14" s="99"/>
      <c r="JAI14" s="99"/>
      <c r="JAJ14" s="99"/>
      <c r="JAK14" s="99"/>
      <c r="JAL14" s="99"/>
      <c r="JAM14" s="99"/>
      <c r="JAN14" s="99"/>
      <c r="JAO14" s="99"/>
      <c r="JAP14" s="99"/>
      <c r="JAQ14" s="99"/>
      <c r="JAR14" s="99"/>
      <c r="JAS14" s="99"/>
      <c r="JAT14" s="99"/>
      <c r="JAU14" s="99"/>
      <c r="JAV14" s="99"/>
      <c r="JAW14" s="99"/>
      <c r="JAX14" s="99"/>
      <c r="JAY14" s="99"/>
      <c r="JAZ14" s="99"/>
      <c r="JBA14" s="99"/>
      <c r="JBB14" s="99"/>
      <c r="JBC14" s="99"/>
      <c r="JBD14" s="99"/>
      <c r="JBE14" s="99"/>
      <c r="JBF14" s="99"/>
      <c r="JBG14" s="99"/>
      <c r="JBH14" s="99"/>
      <c r="JBI14" s="99"/>
      <c r="JBJ14" s="99"/>
      <c r="JBK14" s="99"/>
      <c r="JBL14" s="99"/>
      <c r="JBM14" s="99"/>
      <c r="JBN14" s="99"/>
      <c r="JBO14" s="99"/>
      <c r="JBP14" s="99"/>
      <c r="JBQ14" s="99"/>
      <c r="JBR14" s="99"/>
      <c r="JBS14" s="99"/>
      <c r="JBT14" s="99"/>
      <c r="JBU14" s="99"/>
      <c r="JBV14" s="99"/>
      <c r="JBW14" s="99"/>
      <c r="JBX14" s="99"/>
      <c r="JBY14" s="99"/>
      <c r="JBZ14" s="99"/>
      <c r="JCA14" s="99"/>
      <c r="JCB14" s="99"/>
      <c r="JCC14" s="99"/>
      <c r="JCD14" s="99"/>
      <c r="JCE14" s="99"/>
      <c r="JCF14" s="99"/>
      <c r="JCG14" s="99"/>
      <c r="JCH14" s="99"/>
      <c r="JCI14" s="99"/>
      <c r="JCJ14" s="99"/>
      <c r="JCK14" s="99"/>
      <c r="JCL14" s="99"/>
      <c r="JCM14" s="99"/>
      <c r="JCN14" s="99"/>
      <c r="JCO14" s="99"/>
      <c r="JCP14" s="99"/>
      <c r="JCQ14" s="99"/>
      <c r="JCR14" s="99"/>
      <c r="JCS14" s="99"/>
      <c r="JCT14" s="99"/>
      <c r="JCU14" s="99"/>
      <c r="JCV14" s="99"/>
      <c r="JCW14" s="99"/>
      <c r="JCX14" s="99"/>
      <c r="JCY14" s="99"/>
      <c r="JCZ14" s="99"/>
      <c r="JDA14" s="99"/>
      <c r="JDB14" s="99"/>
      <c r="JDC14" s="99"/>
      <c r="JDD14" s="99"/>
      <c r="JDE14" s="99"/>
      <c r="JDF14" s="99"/>
      <c r="JDG14" s="99"/>
      <c r="JDH14" s="99"/>
      <c r="JDI14" s="99"/>
      <c r="JDJ14" s="99"/>
      <c r="JDK14" s="99"/>
      <c r="JDL14" s="99"/>
      <c r="JDM14" s="99"/>
      <c r="JDN14" s="99"/>
      <c r="JDO14" s="99"/>
      <c r="JDP14" s="99"/>
      <c r="JDQ14" s="99"/>
      <c r="JDR14" s="99"/>
      <c r="JDS14" s="99"/>
      <c r="JDT14" s="99"/>
      <c r="JDU14" s="99"/>
      <c r="JDV14" s="99"/>
      <c r="JDW14" s="99"/>
      <c r="JDX14" s="99"/>
      <c r="JDY14" s="99"/>
      <c r="JDZ14" s="99"/>
      <c r="JEA14" s="99"/>
      <c r="JEB14" s="99"/>
      <c r="JEC14" s="99"/>
      <c r="JED14" s="99"/>
      <c r="JEE14" s="99"/>
      <c r="JEF14" s="99"/>
      <c r="JEG14" s="99"/>
      <c r="JEH14" s="99"/>
      <c r="JEI14" s="99"/>
      <c r="JEJ14" s="99"/>
      <c r="JEK14" s="99"/>
      <c r="JEL14" s="99"/>
      <c r="JEM14" s="99"/>
      <c r="JEN14" s="99"/>
      <c r="JEO14" s="99"/>
      <c r="JEP14" s="99"/>
      <c r="JEQ14" s="99"/>
      <c r="JER14" s="99"/>
      <c r="JES14" s="99"/>
      <c r="JET14" s="99"/>
      <c r="JEU14" s="99"/>
      <c r="JEV14" s="99"/>
      <c r="JEW14" s="99"/>
      <c r="JEX14" s="99"/>
      <c r="JEY14" s="99"/>
      <c r="JEZ14" s="99"/>
      <c r="JFA14" s="99"/>
      <c r="JFB14" s="99"/>
      <c r="JFC14" s="99"/>
      <c r="JFD14" s="99"/>
      <c r="JFE14" s="99"/>
      <c r="JFF14" s="99"/>
      <c r="JFG14" s="99"/>
      <c r="JFH14" s="99"/>
      <c r="JFI14" s="99"/>
      <c r="JFJ14" s="99"/>
      <c r="JFK14" s="99"/>
      <c r="JFL14" s="99"/>
      <c r="JFM14" s="99"/>
      <c r="JFN14" s="99"/>
      <c r="JFO14" s="99"/>
      <c r="JFP14" s="99"/>
      <c r="JFQ14" s="99"/>
      <c r="JFR14" s="99"/>
      <c r="JFS14" s="99"/>
      <c r="JFT14" s="99"/>
      <c r="JFU14" s="99"/>
      <c r="JFV14" s="99"/>
      <c r="JFW14" s="99"/>
      <c r="JFX14" s="99"/>
      <c r="JFY14" s="99"/>
      <c r="JFZ14" s="99"/>
      <c r="JGA14" s="99"/>
      <c r="JGB14" s="99"/>
      <c r="JGC14" s="99"/>
      <c r="JGD14" s="99"/>
      <c r="JGE14" s="99"/>
      <c r="JGF14" s="99"/>
      <c r="JGG14" s="99"/>
      <c r="JGH14" s="99"/>
      <c r="JGI14" s="99"/>
      <c r="JGJ14" s="99"/>
      <c r="JGK14" s="99"/>
      <c r="JGL14" s="99"/>
      <c r="JGM14" s="99"/>
      <c r="JGN14" s="99"/>
      <c r="JGO14" s="99"/>
      <c r="JGP14" s="99"/>
      <c r="JGQ14" s="99"/>
      <c r="JGR14" s="99"/>
      <c r="JGS14" s="99"/>
      <c r="JGT14" s="99"/>
      <c r="JGU14" s="99"/>
      <c r="JGV14" s="99"/>
      <c r="JGW14" s="99"/>
      <c r="JGX14" s="99"/>
      <c r="JGY14" s="99"/>
      <c r="JGZ14" s="99"/>
      <c r="JHA14" s="99"/>
      <c r="JHB14" s="99"/>
      <c r="JHC14" s="99"/>
      <c r="JHD14" s="99"/>
      <c r="JHE14" s="99"/>
      <c r="JHF14" s="99"/>
      <c r="JHG14" s="99"/>
      <c r="JHH14" s="99"/>
      <c r="JHI14" s="99"/>
      <c r="JHJ14" s="99"/>
      <c r="JHK14" s="99"/>
      <c r="JHL14" s="99"/>
      <c r="JHM14" s="99"/>
      <c r="JHN14" s="99"/>
      <c r="JHO14" s="99"/>
      <c r="JHP14" s="99"/>
      <c r="JHQ14" s="99"/>
      <c r="JHR14" s="99"/>
      <c r="JHS14" s="99"/>
      <c r="JHT14" s="99"/>
      <c r="JHU14" s="99"/>
      <c r="JHV14" s="99"/>
      <c r="JHW14" s="99"/>
      <c r="JHX14" s="99"/>
      <c r="JHY14" s="99"/>
      <c r="JHZ14" s="99"/>
      <c r="JIA14" s="99"/>
      <c r="JIB14" s="99"/>
      <c r="JIC14" s="99"/>
      <c r="JID14" s="99"/>
      <c r="JIE14" s="99"/>
      <c r="JIF14" s="99"/>
      <c r="JIG14" s="99"/>
      <c r="JIH14" s="99"/>
      <c r="JII14" s="99"/>
      <c r="JIJ14" s="99"/>
      <c r="JIK14" s="99"/>
      <c r="JIL14" s="99"/>
      <c r="JIM14" s="99"/>
      <c r="JIN14" s="99"/>
      <c r="JIO14" s="99"/>
      <c r="JIP14" s="99"/>
      <c r="JIQ14" s="99"/>
      <c r="JIR14" s="99"/>
      <c r="JIS14" s="99"/>
      <c r="JIT14" s="99"/>
      <c r="JIU14" s="99"/>
      <c r="JIV14" s="99"/>
      <c r="JIW14" s="99"/>
      <c r="JIX14" s="99"/>
      <c r="JIY14" s="99"/>
      <c r="JIZ14" s="99"/>
      <c r="JJA14" s="99"/>
      <c r="JJB14" s="99"/>
      <c r="JJC14" s="99"/>
      <c r="JJD14" s="99"/>
      <c r="JJE14" s="99"/>
      <c r="JJF14" s="99"/>
      <c r="JJG14" s="99"/>
      <c r="JJH14" s="99"/>
      <c r="JJI14" s="99"/>
      <c r="JJJ14" s="99"/>
      <c r="JJK14" s="99"/>
      <c r="JJL14" s="99"/>
      <c r="JJM14" s="99"/>
      <c r="JJN14" s="99"/>
      <c r="JJO14" s="99"/>
      <c r="JJP14" s="99"/>
      <c r="JJQ14" s="99"/>
      <c r="JJR14" s="99"/>
      <c r="JJS14" s="99"/>
      <c r="JJT14" s="99"/>
      <c r="JJU14" s="99"/>
      <c r="JJV14" s="99"/>
      <c r="JJW14" s="99"/>
      <c r="JJX14" s="99"/>
      <c r="JJY14" s="99"/>
      <c r="JJZ14" s="99"/>
      <c r="JKA14" s="99"/>
      <c r="JKB14" s="99"/>
      <c r="JKC14" s="99"/>
      <c r="JKD14" s="99"/>
      <c r="JKE14" s="99"/>
      <c r="JKF14" s="99"/>
      <c r="JKG14" s="99"/>
      <c r="JKH14" s="99"/>
      <c r="JKI14" s="99"/>
      <c r="JKJ14" s="99"/>
      <c r="JKK14" s="99"/>
      <c r="JKL14" s="99"/>
      <c r="JKM14" s="99"/>
      <c r="JKN14" s="99"/>
      <c r="JKO14" s="99"/>
      <c r="JKP14" s="99"/>
      <c r="JKQ14" s="99"/>
      <c r="JKR14" s="99"/>
      <c r="JKS14" s="99"/>
      <c r="JKT14" s="99"/>
      <c r="JKU14" s="99"/>
      <c r="JKV14" s="99"/>
      <c r="JKW14" s="99"/>
      <c r="JKX14" s="99"/>
      <c r="JKY14" s="99"/>
      <c r="JKZ14" s="99"/>
      <c r="JLA14" s="99"/>
      <c r="JLB14" s="99"/>
      <c r="JLC14" s="99"/>
      <c r="JLD14" s="99"/>
      <c r="JLE14" s="99"/>
      <c r="JLF14" s="99"/>
      <c r="JLG14" s="99"/>
      <c r="JLH14" s="99"/>
      <c r="JLI14" s="99"/>
      <c r="JLJ14" s="99"/>
      <c r="JLK14" s="99"/>
      <c r="JLL14" s="99"/>
      <c r="JLM14" s="99"/>
      <c r="JLN14" s="99"/>
      <c r="JLO14" s="99"/>
      <c r="JLP14" s="99"/>
      <c r="JLQ14" s="99"/>
      <c r="JLR14" s="99"/>
      <c r="JLS14" s="99"/>
      <c r="JLT14" s="99"/>
      <c r="JLU14" s="99"/>
      <c r="JLV14" s="99"/>
      <c r="JLW14" s="99"/>
      <c r="JLX14" s="99"/>
      <c r="JLY14" s="99"/>
      <c r="JLZ14" s="99"/>
      <c r="JMA14" s="99"/>
      <c r="JMB14" s="99"/>
      <c r="JMC14" s="99"/>
      <c r="JMD14" s="99"/>
      <c r="JME14" s="99"/>
      <c r="JMF14" s="99"/>
      <c r="JMG14" s="99"/>
      <c r="JMH14" s="99"/>
      <c r="JMI14" s="99"/>
      <c r="JMJ14" s="99"/>
      <c r="JMK14" s="99"/>
      <c r="JML14" s="99"/>
      <c r="JMM14" s="99"/>
      <c r="JMN14" s="99"/>
      <c r="JMO14" s="99"/>
      <c r="JMP14" s="99"/>
      <c r="JMQ14" s="99"/>
      <c r="JMR14" s="99"/>
      <c r="JMS14" s="99"/>
      <c r="JMT14" s="99"/>
      <c r="JMU14" s="99"/>
      <c r="JMV14" s="99"/>
      <c r="JMW14" s="99"/>
      <c r="JMX14" s="99"/>
      <c r="JMY14" s="99"/>
      <c r="JMZ14" s="99"/>
      <c r="JNA14" s="99"/>
      <c r="JNB14" s="99"/>
      <c r="JNC14" s="99"/>
      <c r="JND14" s="99"/>
      <c r="JNE14" s="99"/>
      <c r="JNF14" s="99"/>
      <c r="JNG14" s="99"/>
      <c r="JNH14" s="99"/>
      <c r="JNI14" s="99"/>
      <c r="JNJ14" s="99"/>
      <c r="JNK14" s="99"/>
      <c r="JNL14" s="99"/>
      <c r="JNM14" s="99"/>
      <c r="JNN14" s="99"/>
      <c r="JNO14" s="99"/>
      <c r="JNP14" s="99"/>
      <c r="JNQ14" s="99"/>
      <c r="JNR14" s="99"/>
      <c r="JNS14" s="99"/>
      <c r="JNT14" s="99"/>
      <c r="JNU14" s="99"/>
      <c r="JNV14" s="99"/>
      <c r="JNW14" s="99"/>
      <c r="JNX14" s="99"/>
      <c r="JNY14" s="99"/>
      <c r="JNZ14" s="99"/>
      <c r="JOA14" s="99"/>
      <c r="JOB14" s="99"/>
      <c r="JOC14" s="99"/>
      <c r="JOD14" s="99"/>
      <c r="JOE14" s="99"/>
      <c r="JOF14" s="99"/>
      <c r="JOG14" s="99"/>
      <c r="JOH14" s="99"/>
      <c r="JOI14" s="99"/>
      <c r="JOJ14" s="99"/>
      <c r="JOK14" s="99"/>
      <c r="JOL14" s="99"/>
      <c r="JOM14" s="99"/>
      <c r="JON14" s="99"/>
      <c r="JOO14" s="99"/>
      <c r="JOP14" s="99"/>
      <c r="JOQ14" s="99"/>
      <c r="JOR14" s="99"/>
      <c r="JOS14" s="99"/>
      <c r="JOT14" s="99"/>
      <c r="JOU14" s="99"/>
      <c r="JOV14" s="99"/>
      <c r="JOW14" s="99"/>
      <c r="JOX14" s="99"/>
      <c r="JOY14" s="99"/>
      <c r="JOZ14" s="99"/>
      <c r="JPA14" s="99"/>
      <c r="JPB14" s="99"/>
      <c r="JPC14" s="99"/>
      <c r="JPD14" s="99"/>
      <c r="JPE14" s="99"/>
      <c r="JPF14" s="99"/>
      <c r="JPG14" s="99"/>
      <c r="JPH14" s="99"/>
      <c r="JPI14" s="99"/>
      <c r="JPJ14" s="99"/>
      <c r="JPK14" s="99"/>
      <c r="JPL14" s="99"/>
      <c r="JPM14" s="99"/>
      <c r="JPN14" s="99"/>
      <c r="JPO14" s="99"/>
      <c r="JPP14" s="99"/>
      <c r="JPQ14" s="99"/>
      <c r="JPR14" s="99"/>
      <c r="JPS14" s="99"/>
      <c r="JPT14" s="99"/>
      <c r="JPU14" s="99"/>
      <c r="JPV14" s="99"/>
      <c r="JPW14" s="99"/>
      <c r="JPX14" s="99"/>
      <c r="JPY14" s="99"/>
      <c r="JPZ14" s="99"/>
      <c r="JQA14" s="99"/>
      <c r="JQB14" s="99"/>
      <c r="JQC14" s="99"/>
      <c r="JQD14" s="99"/>
      <c r="JQE14" s="99"/>
      <c r="JQF14" s="99"/>
      <c r="JQG14" s="99"/>
      <c r="JQH14" s="99"/>
      <c r="JQI14" s="99"/>
      <c r="JQJ14" s="99"/>
      <c r="JQK14" s="99"/>
      <c r="JQL14" s="99"/>
      <c r="JQM14" s="99"/>
      <c r="JQN14" s="99"/>
      <c r="JQO14" s="99"/>
      <c r="JQP14" s="99"/>
      <c r="JQQ14" s="99"/>
      <c r="JQR14" s="99"/>
      <c r="JQS14" s="99"/>
      <c r="JQT14" s="99"/>
      <c r="JQU14" s="99"/>
      <c r="JQV14" s="99"/>
      <c r="JQW14" s="99"/>
      <c r="JQX14" s="99"/>
      <c r="JQY14" s="99"/>
      <c r="JQZ14" s="99"/>
      <c r="JRA14" s="99"/>
      <c r="JRB14" s="99"/>
      <c r="JRC14" s="99"/>
      <c r="JRD14" s="99"/>
      <c r="JRE14" s="99"/>
      <c r="JRF14" s="99"/>
      <c r="JRG14" s="99"/>
      <c r="JRH14" s="99"/>
      <c r="JRI14" s="99"/>
      <c r="JRJ14" s="99"/>
      <c r="JRK14" s="99"/>
      <c r="JRL14" s="99"/>
      <c r="JRM14" s="99"/>
      <c r="JRN14" s="99"/>
      <c r="JRO14" s="99"/>
      <c r="JRP14" s="99"/>
      <c r="JRQ14" s="99"/>
      <c r="JRR14" s="99"/>
      <c r="JRS14" s="99"/>
      <c r="JRT14" s="99"/>
      <c r="JRU14" s="99"/>
      <c r="JRV14" s="99"/>
      <c r="JRW14" s="99"/>
      <c r="JRX14" s="99"/>
      <c r="JRY14" s="99"/>
      <c r="JRZ14" s="99"/>
      <c r="JSA14" s="99"/>
      <c r="JSB14" s="99"/>
      <c r="JSC14" s="99"/>
      <c r="JSD14" s="99"/>
      <c r="JSE14" s="99"/>
      <c r="JSF14" s="99"/>
      <c r="JSG14" s="99"/>
      <c r="JSH14" s="99"/>
      <c r="JSI14" s="99"/>
      <c r="JSJ14" s="99"/>
      <c r="JSK14" s="99"/>
      <c r="JSL14" s="99"/>
      <c r="JSM14" s="99"/>
      <c r="JSN14" s="99"/>
      <c r="JSO14" s="99"/>
      <c r="JSP14" s="99"/>
      <c r="JSQ14" s="99"/>
      <c r="JSR14" s="99"/>
      <c r="JSS14" s="99"/>
      <c r="JST14" s="99"/>
      <c r="JSU14" s="99"/>
      <c r="JSV14" s="99"/>
      <c r="JSW14" s="99"/>
      <c r="JSX14" s="99"/>
      <c r="JSY14" s="99"/>
      <c r="JSZ14" s="99"/>
      <c r="JTA14" s="99"/>
      <c r="JTB14" s="99"/>
      <c r="JTC14" s="99"/>
      <c r="JTD14" s="99"/>
      <c r="JTE14" s="99"/>
      <c r="JTF14" s="99"/>
      <c r="JTG14" s="99"/>
      <c r="JTH14" s="99"/>
      <c r="JTI14" s="99"/>
      <c r="JTJ14" s="99"/>
      <c r="JTK14" s="99"/>
      <c r="JTL14" s="99"/>
      <c r="JTM14" s="99"/>
      <c r="JTN14" s="99"/>
      <c r="JTO14" s="99"/>
      <c r="JTP14" s="99"/>
      <c r="JTQ14" s="99"/>
      <c r="JTR14" s="99"/>
      <c r="JTS14" s="99"/>
      <c r="JTT14" s="99"/>
      <c r="JTU14" s="99"/>
      <c r="JTV14" s="99"/>
      <c r="JTW14" s="99"/>
      <c r="JTX14" s="99"/>
      <c r="JTY14" s="99"/>
      <c r="JTZ14" s="99"/>
      <c r="JUA14" s="99"/>
      <c r="JUB14" s="99"/>
      <c r="JUC14" s="99"/>
      <c r="JUD14" s="99"/>
      <c r="JUE14" s="99"/>
      <c r="JUF14" s="99"/>
      <c r="JUG14" s="99"/>
      <c r="JUH14" s="99"/>
      <c r="JUI14" s="99"/>
      <c r="JUJ14" s="99"/>
      <c r="JUK14" s="99"/>
      <c r="JUL14" s="99"/>
      <c r="JUM14" s="99"/>
      <c r="JUN14" s="99"/>
      <c r="JUO14" s="99"/>
      <c r="JUP14" s="99"/>
      <c r="JUQ14" s="99"/>
      <c r="JUR14" s="99"/>
      <c r="JUS14" s="99"/>
      <c r="JUT14" s="99"/>
      <c r="JUU14" s="99"/>
      <c r="JUV14" s="99"/>
      <c r="JUW14" s="99"/>
      <c r="JUX14" s="99"/>
      <c r="JUY14" s="99"/>
      <c r="JUZ14" s="99"/>
      <c r="JVA14" s="99"/>
      <c r="JVB14" s="99"/>
      <c r="JVC14" s="99"/>
      <c r="JVD14" s="99"/>
      <c r="JVE14" s="99"/>
      <c r="JVF14" s="99"/>
      <c r="JVG14" s="99"/>
      <c r="JVH14" s="99"/>
      <c r="JVI14" s="99"/>
      <c r="JVJ14" s="99"/>
      <c r="JVK14" s="99"/>
      <c r="JVL14" s="99"/>
      <c r="JVM14" s="99"/>
      <c r="JVN14" s="99"/>
      <c r="JVO14" s="99"/>
      <c r="JVP14" s="99"/>
      <c r="JVQ14" s="99"/>
      <c r="JVR14" s="99"/>
      <c r="JVS14" s="99"/>
      <c r="JVT14" s="99"/>
      <c r="JVU14" s="99"/>
      <c r="JVV14" s="99"/>
      <c r="JVW14" s="99"/>
      <c r="JVX14" s="99"/>
      <c r="JVY14" s="99"/>
      <c r="JVZ14" s="99"/>
      <c r="JWA14" s="99"/>
      <c r="JWB14" s="99"/>
      <c r="JWC14" s="99"/>
      <c r="JWD14" s="99"/>
      <c r="JWE14" s="99"/>
      <c r="JWF14" s="99"/>
      <c r="JWG14" s="99"/>
      <c r="JWH14" s="99"/>
      <c r="JWI14" s="99"/>
      <c r="JWJ14" s="99"/>
      <c r="JWK14" s="99"/>
      <c r="JWL14" s="99"/>
      <c r="JWM14" s="99"/>
      <c r="JWN14" s="99"/>
      <c r="JWO14" s="99"/>
      <c r="JWP14" s="99"/>
      <c r="JWQ14" s="99"/>
      <c r="JWR14" s="99"/>
      <c r="JWS14" s="99"/>
      <c r="JWT14" s="99"/>
      <c r="JWU14" s="99"/>
      <c r="JWV14" s="99"/>
      <c r="JWW14" s="99"/>
      <c r="JWX14" s="99"/>
      <c r="JWY14" s="99"/>
      <c r="JWZ14" s="99"/>
      <c r="JXA14" s="99"/>
      <c r="JXB14" s="99"/>
      <c r="JXC14" s="99"/>
      <c r="JXD14" s="99"/>
      <c r="JXE14" s="99"/>
      <c r="JXF14" s="99"/>
      <c r="JXG14" s="99"/>
      <c r="JXH14" s="99"/>
      <c r="JXI14" s="99"/>
      <c r="JXJ14" s="99"/>
      <c r="JXK14" s="99"/>
      <c r="JXL14" s="99"/>
      <c r="JXM14" s="99"/>
      <c r="JXN14" s="99"/>
      <c r="JXO14" s="99"/>
      <c r="JXP14" s="99"/>
      <c r="JXQ14" s="99"/>
      <c r="JXR14" s="99"/>
      <c r="JXS14" s="99"/>
      <c r="JXT14" s="99"/>
      <c r="JXU14" s="99"/>
      <c r="JXV14" s="99"/>
      <c r="JXW14" s="99"/>
      <c r="JXX14" s="99"/>
      <c r="JXY14" s="99"/>
      <c r="JXZ14" s="99"/>
      <c r="JYA14" s="99"/>
      <c r="JYB14" s="99"/>
      <c r="JYC14" s="99"/>
      <c r="JYD14" s="99"/>
      <c r="JYE14" s="99"/>
      <c r="JYF14" s="99"/>
      <c r="JYG14" s="99"/>
      <c r="JYH14" s="99"/>
      <c r="JYI14" s="99"/>
      <c r="JYJ14" s="99"/>
      <c r="JYK14" s="99"/>
      <c r="JYL14" s="99"/>
      <c r="JYM14" s="99"/>
      <c r="JYN14" s="99"/>
      <c r="JYO14" s="99"/>
      <c r="JYP14" s="99"/>
      <c r="JYQ14" s="99"/>
      <c r="JYR14" s="99"/>
      <c r="JYS14" s="99"/>
      <c r="JYT14" s="99"/>
      <c r="JYU14" s="99"/>
      <c r="JYV14" s="99"/>
      <c r="JYW14" s="99"/>
      <c r="JYX14" s="99"/>
      <c r="JYY14" s="99"/>
      <c r="JYZ14" s="99"/>
      <c r="JZA14" s="99"/>
      <c r="JZB14" s="99"/>
      <c r="JZC14" s="99"/>
      <c r="JZD14" s="99"/>
      <c r="JZE14" s="99"/>
      <c r="JZF14" s="99"/>
      <c r="JZG14" s="99"/>
      <c r="JZH14" s="99"/>
      <c r="JZI14" s="99"/>
      <c r="JZJ14" s="99"/>
      <c r="JZK14" s="99"/>
      <c r="JZL14" s="99"/>
      <c r="JZM14" s="99"/>
      <c r="JZN14" s="99"/>
      <c r="JZO14" s="99"/>
      <c r="JZP14" s="99"/>
      <c r="JZQ14" s="99"/>
      <c r="JZR14" s="99"/>
      <c r="JZS14" s="99"/>
      <c r="JZT14" s="99"/>
      <c r="JZU14" s="99"/>
      <c r="JZV14" s="99"/>
      <c r="JZW14" s="99"/>
      <c r="JZX14" s="99"/>
      <c r="JZY14" s="99"/>
      <c r="JZZ14" s="99"/>
      <c r="KAA14" s="99"/>
      <c r="KAB14" s="99"/>
      <c r="KAC14" s="99"/>
      <c r="KAD14" s="99"/>
      <c r="KAE14" s="99"/>
      <c r="KAF14" s="99"/>
      <c r="KAG14" s="99"/>
      <c r="KAH14" s="99"/>
      <c r="KAI14" s="99"/>
      <c r="KAJ14" s="99"/>
      <c r="KAK14" s="99"/>
      <c r="KAL14" s="99"/>
      <c r="KAM14" s="99"/>
      <c r="KAN14" s="99"/>
      <c r="KAO14" s="99"/>
      <c r="KAP14" s="99"/>
      <c r="KAQ14" s="99"/>
      <c r="KAR14" s="99"/>
      <c r="KAS14" s="99"/>
      <c r="KAT14" s="99"/>
      <c r="KAU14" s="99"/>
      <c r="KAV14" s="99"/>
      <c r="KAW14" s="99"/>
      <c r="KAX14" s="99"/>
      <c r="KAY14" s="99"/>
      <c r="KAZ14" s="99"/>
      <c r="KBA14" s="99"/>
      <c r="KBB14" s="99"/>
      <c r="KBC14" s="99"/>
      <c r="KBD14" s="99"/>
      <c r="KBE14" s="99"/>
      <c r="KBF14" s="99"/>
      <c r="KBG14" s="99"/>
      <c r="KBH14" s="99"/>
      <c r="KBI14" s="99"/>
      <c r="KBJ14" s="99"/>
      <c r="KBK14" s="99"/>
      <c r="KBL14" s="99"/>
      <c r="KBM14" s="99"/>
      <c r="KBN14" s="99"/>
      <c r="KBO14" s="99"/>
      <c r="KBP14" s="99"/>
      <c r="KBQ14" s="99"/>
      <c r="KBR14" s="99"/>
      <c r="KBS14" s="99"/>
      <c r="KBT14" s="99"/>
      <c r="KBU14" s="99"/>
      <c r="KBV14" s="99"/>
      <c r="KBW14" s="99"/>
      <c r="KBX14" s="99"/>
      <c r="KBY14" s="99"/>
      <c r="KBZ14" s="99"/>
      <c r="KCA14" s="99"/>
      <c r="KCB14" s="99"/>
      <c r="KCC14" s="99"/>
      <c r="KCD14" s="99"/>
      <c r="KCE14" s="99"/>
      <c r="KCF14" s="99"/>
      <c r="KCG14" s="99"/>
      <c r="KCH14" s="99"/>
      <c r="KCI14" s="99"/>
      <c r="KCJ14" s="99"/>
      <c r="KCK14" s="99"/>
      <c r="KCL14" s="99"/>
      <c r="KCM14" s="99"/>
      <c r="KCN14" s="99"/>
      <c r="KCO14" s="99"/>
      <c r="KCP14" s="99"/>
      <c r="KCQ14" s="99"/>
      <c r="KCR14" s="99"/>
      <c r="KCS14" s="99"/>
      <c r="KCT14" s="99"/>
      <c r="KCU14" s="99"/>
      <c r="KCV14" s="99"/>
      <c r="KCW14" s="99"/>
      <c r="KCX14" s="99"/>
      <c r="KCY14" s="99"/>
      <c r="KCZ14" s="99"/>
      <c r="KDA14" s="99"/>
      <c r="KDB14" s="99"/>
      <c r="KDC14" s="99"/>
      <c r="KDD14" s="99"/>
      <c r="KDE14" s="99"/>
      <c r="KDF14" s="99"/>
      <c r="KDG14" s="99"/>
      <c r="KDH14" s="99"/>
      <c r="KDI14" s="99"/>
      <c r="KDJ14" s="99"/>
      <c r="KDK14" s="99"/>
      <c r="KDL14" s="99"/>
      <c r="KDM14" s="99"/>
      <c r="KDN14" s="99"/>
      <c r="KDO14" s="99"/>
      <c r="KDP14" s="99"/>
      <c r="KDQ14" s="99"/>
      <c r="KDR14" s="99"/>
      <c r="KDS14" s="99"/>
      <c r="KDT14" s="99"/>
      <c r="KDU14" s="99"/>
      <c r="KDV14" s="99"/>
      <c r="KDW14" s="99"/>
      <c r="KDX14" s="99"/>
      <c r="KDY14" s="99"/>
      <c r="KDZ14" s="99"/>
      <c r="KEA14" s="99"/>
      <c r="KEB14" s="99"/>
      <c r="KEC14" s="99"/>
      <c r="KED14" s="99"/>
      <c r="KEE14" s="99"/>
      <c r="KEF14" s="99"/>
      <c r="KEG14" s="99"/>
      <c r="KEH14" s="99"/>
      <c r="KEI14" s="99"/>
      <c r="KEJ14" s="99"/>
      <c r="KEK14" s="99"/>
      <c r="KEL14" s="99"/>
      <c r="KEM14" s="99"/>
      <c r="KEN14" s="99"/>
      <c r="KEO14" s="99"/>
      <c r="KEP14" s="99"/>
      <c r="KEQ14" s="99"/>
      <c r="KER14" s="99"/>
      <c r="KES14" s="99"/>
      <c r="KET14" s="99"/>
      <c r="KEU14" s="99"/>
      <c r="KEV14" s="99"/>
      <c r="KEW14" s="99"/>
      <c r="KEX14" s="99"/>
      <c r="KEY14" s="99"/>
      <c r="KEZ14" s="99"/>
      <c r="KFA14" s="99"/>
      <c r="KFB14" s="99"/>
      <c r="KFC14" s="99"/>
      <c r="KFD14" s="99"/>
      <c r="KFE14" s="99"/>
      <c r="KFF14" s="99"/>
      <c r="KFG14" s="99"/>
      <c r="KFH14" s="99"/>
      <c r="KFI14" s="99"/>
      <c r="KFJ14" s="99"/>
      <c r="KFK14" s="99"/>
      <c r="KFL14" s="99"/>
      <c r="KFM14" s="99"/>
      <c r="KFN14" s="99"/>
      <c r="KFO14" s="99"/>
      <c r="KFP14" s="99"/>
      <c r="KFQ14" s="99"/>
      <c r="KFR14" s="99"/>
      <c r="KFS14" s="99"/>
      <c r="KFT14" s="99"/>
      <c r="KFU14" s="99"/>
      <c r="KFV14" s="99"/>
      <c r="KFW14" s="99"/>
      <c r="KFX14" s="99"/>
      <c r="KFY14" s="99"/>
      <c r="KFZ14" s="99"/>
      <c r="KGA14" s="99"/>
      <c r="KGB14" s="99"/>
      <c r="KGC14" s="99"/>
      <c r="KGD14" s="99"/>
      <c r="KGE14" s="99"/>
      <c r="KGF14" s="99"/>
      <c r="KGG14" s="99"/>
      <c r="KGH14" s="99"/>
      <c r="KGI14" s="99"/>
      <c r="KGJ14" s="99"/>
      <c r="KGK14" s="99"/>
      <c r="KGL14" s="99"/>
      <c r="KGM14" s="99"/>
      <c r="KGN14" s="99"/>
      <c r="KGO14" s="99"/>
      <c r="KGP14" s="99"/>
      <c r="KGQ14" s="99"/>
      <c r="KGR14" s="99"/>
      <c r="KGS14" s="99"/>
      <c r="KGT14" s="99"/>
      <c r="KGU14" s="99"/>
      <c r="KGV14" s="99"/>
      <c r="KGW14" s="99"/>
      <c r="KGX14" s="99"/>
      <c r="KGY14" s="99"/>
      <c r="KGZ14" s="99"/>
      <c r="KHA14" s="99"/>
      <c r="KHB14" s="99"/>
      <c r="KHC14" s="99"/>
      <c r="KHD14" s="99"/>
      <c r="KHE14" s="99"/>
      <c r="KHF14" s="99"/>
      <c r="KHG14" s="99"/>
      <c r="KHH14" s="99"/>
      <c r="KHI14" s="99"/>
      <c r="KHJ14" s="99"/>
      <c r="KHK14" s="99"/>
      <c r="KHL14" s="99"/>
      <c r="KHM14" s="99"/>
      <c r="KHN14" s="99"/>
      <c r="KHO14" s="99"/>
      <c r="KHP14" s="99"/>
      <c r="KHQ14" s="99"/>
      <c r="KHR14" s="99"/>
      <c r="KHS14" s="99"/>
      <c r="KHT14" s="99"/>
      <c r="KHU14" s="99"/>
      <c r="KHV14" s="99"/>
      <c r="KHW14" s="99"/>
      <c r="KHX14" s="99"/>
      <c r="KHY14" s="99"/>
      <c r="KHZ14" s="99"/>
      <c r="KIA14" s="99"/>
      <c r="KIB14" s="99"/>
      <c r="KIC14" s="99"/>
      <c r="KID14" s="99"/>
      <c r="KIE14" s="99"/>
      <c r="KIF14" s="99"/>
      <c r="KIG14" s="99"/>
      <c r="KIH14" s="99"/>
      <c r="KII14" s="99"/>
      <c r="KIJ14" s="99"/>
      <c r="KIK14" s="99"/>
      <c r="KIL14" s="99"/>
      <c r="KIM14" s="99"/>
      <c r="KIN14" s="99"/>
      <c r="KIO14" s="99"/>
      <c r="KIP14" s="99"/>
      <c r="KIQ14" s="99"/>
      <c r="KIR14" s="99"/>
      <c r="KIS14" s="99"/>
      <c r="KIT14" s="99"/>
      <c r="KIU14" s="99"/>
      <c r="KIV14" s="99"/>
      <c r="KIW14" s="99"/>
      <c r="KIX14" s="99"/>
      <c r="KIY14" s="99"/>
      <c r="KIZ14" s="99"/>
      <c r="KJA14" s="99"/>
      <c r="KJB14" s="99"/>
      <c r="KJC14" s="99"/>
      <c r="KJD14" s="99"/>
      <c r="KJE14" s="99"/>
      <c r="KJF14" s="99"/>
      <c r="KJG14" s="99"/>
      <c r="KJH14" s="99"/>
      <c r="KJI14" s="99"/>
      <c r="KJJ14" s="99"/>
      <c r="KJK14" s="99"/>
      <c r="KJL14" s="99"/>
      <c r="KJM14" s="99"/>
      <c r="KJN14" s="99"/>
      <c r="KJO14" s="99"/>
      <c r="KJP14" s="99"/>
      <c r="KJQ14" s="99"/>
      <c r="KJR14" s="99"/>
      <c r="KJS14" s="99"/>
      <c r="KJT14" s="99"/>
      <c r="KJU14" s="99"/>
      <c r="KJV14" s="99"/>
      <c r="KJW14" s="99"/>
      <c r="KJX14" s="99"/>
      <c r="KJY14" s="99"/>
      <c r="KJZ14" s="99"/>
      <c r="KKA14" s="99"/>
      <c r="KKB14" s="99"/>
      <c r="KKC14" s="99"/>
      <c r="KKD14" s="99"/>
      <c r="KKE14" s="99"/>
      <c r="KKF14" s="99"/>
      <c r="KKG14" s="99"/>
      <c r="KKH14" s="99"/>
      <c r="KKI14" s="99"/>
      <c r="KKJ14" s="99"/>
      <c r="KKK14" s="99"/>
      <c r="KKL14" s="99"/>
      <c r="KKM14" s="99"/>
      <c r="KKN14" s="99"/>
      <c r="KKO14" s="99"/>
      <c r="KKP14" s="99"/>
      <c r="KKQ14" s="99"/>
      <c r="KKR14" s="99"/>
      <c r="KKS14" s="99"/>
      <c r="KKT14" s="99"/>
      <c r="KKU14" s="99"/>
      <c r="KKV14" s="99"/>
      <c r="KKW14" s="99"/>
      <c r="KKX14" s="99"/>
      <c r="KKY14" s="99"/>
      <c r="KKZ14" s="99"/>
      <c r="KLA14" s="99"/>
      <c r="KLB14" s="99"/>
      <c r="KLC14" s="99"/>
      <c r="KLD14" s="99"/>
      <c r="KLE14" s="99"/>
      <c r="KLF14" s="99"/>
      <c r="KLG14" s="99"/>
      <c r="KLH14" s="99"/>
      <c r="KLI14" s="99"/>
      <c r="KLJ14" s="99"/>
      <c r="KLK14" s="99"/>
      <c r="KLL14" s="99"/>
      <c r="KLM14" s="99"/>
      <c r="KLN14" s="99"/>
      <c r="KLO14" s="99"/>
      <c r="KLP14" s="99"/>
      <c r="KLQ14" s="99"/>
      <c r="KLR14" s="99"/>
      <c r="KLS14" s="99"/>
      <c r="KLT14" s="99"/>
      <c r="KLU14" s="99"/>
      <c r="KLV14" s="99"/>
      <c r="KLW14" s="99"/>
      <c r="KLX14" s="99"/>
      <c r="KLY14" s="99"/>
      <c r="KLZ14" s="99"/>
      <c r="KMA14" s="99"/>
      <c r="KMB14" s="99"/>
      <c r="KMC14" s="99"/>
      <c r="KMD14" s="99"/>
      <c r="KME14" s="99"/>
      <c r="KMF14" s="99"/>
      <c r="KMG14" s="99"/>
      <c r="KMH14" s="99"/>
      <c r="KMI14" s="99"/>
      <c r="KMJ14" s="99"/>
      <c r="KMK14" s="99"/>
      <c r="KML14" s="99"/>
      <c r="KMM14" s="99"/>
      <c r="KMN14" s="99"/>
      <c r="KMO14" s="99"/>
      <c r="KMP14" s="99"/>
      <c r="KMQ14" s="99"/>
      <c r="KMR14" s="99"/>
      <c r="KMS14" s="99"/>
      <c r="KMT14" s="99"/>
      <c r="KMU14" s="99"/>
      <c r="KMV14" s="99"/>
      <c r="KMW14" s="99"/>
      <c r="KMX14" s="99"/>
      <c r="KMY14" s="99"/>
      <c r="KMZ14" s="99"/>
      <c r="KNA14" s="99"/>
      <c r="KNB14" s="99"/>
      <c r="KNC14" s="99"/>
      <c r="KND14" s="99"/>
      <c r="KNE14" s="99"/>
      <c r="KNF14" s="99"/>
      <c r="KNG14" s="99"/>
      <c r="KNH14" s="99"/>
      <c r="KNI14" s="99"/>
      <c r="KNJ14" s="99"/>
      <c r="KNK14" s="99"/>
      <c r="KNL14" s="99"/>
      <c r="KNM14" s="99"/>
      <c r="KNN14" s="99"/>
      <c r="KNO14" s="99"/>
      <c r="KNP14" s="99"/>
      <c r="KNQ14" s="99"/>
      <c r="KNR14" s="99"/>
      <c r="KNS14" s="99"/>
      <c r="KNT14" s="99"/>
      <c r="KNU14" s="99"/>
      <c r="KNV14" s="99"/>
      <c r="KNW14" s="99"/>
      <c r="KNX14" s="99"/>
      <c r="KNY14" s="99"/>
      <c r="KNZ14" s="99"/>
      <c r="KOA14" s="99"/>
      <c r="KOB14" s="99"/>
      <c r="KOC14" s="99"/>
      <c r="KOD14" s="99"/>
      <c r="KOE14" s="99"/>
      <c r="KOF14" s="99"/>
      <c r="KOG14" s="99"/>
      <c r="KOH14" s="99"/>
      <c r="KOI14" s="99"/>
      <c r="KOJ14" s="99"/>
      <c r="KOK14" s="99"/>
      <c r="KOL14" s="99"/>
      <c r="KOM14" s="99"/>
      <c r="KON14" s="99"/>
      <c r="KOO14" s="99"/>
      <c r="KOP14" s="99"/>
      <c r="KOQ14" s="99"/>
      <c r="KOR14" s="99"/>
      <c r="KOS14" s="99"/>
      <c r="KOT14" s="99"/>
      <c r="KOU14" s="99"/>
      <c r="KOV14" s="99"/>
      <c r="KOW14" s="99"/>
      <c r="KOX14" s="99"/>
      <c r="KOY14" s="99"/>
      <c r="KOZ14" s="99"/>
      <c r="KPA14" s="99"/>
      <c r="KPB14" s="99"/>
      <c r="KPC14" s="99"/>
      <c r="KPD14" s="99"/>
      <c r="KPE14" s="99"/>
      <c r="KPF14" s="99"/>
      <c r="KPG14" s="99"/>
      <c r="KPH14" s="99"/>
      <c r="KPI14" s="99"/>
      <c r="KPJ14" s="99"/>
      <c r="KPK14" s="99"/>
      <c r="KPL14" s="99"/>
      <c r="KPM14" s="99"/>
      <c r="KPN14" s="99"/>
      <c r="KPO14" s="99"/>
      <c r="KPP14" s="99"/>
      <c r="KPQ14" s="99"/>
      <c r="KPR14" s="99"/>
      <c r="KPS14" s="99"/>
      <c r="KPT14" s="99"/>
      <c r="KPU14" s="99"/>
      <c r="KPV14" s="99"/>
      <c r="KPW14" s="99"/>
      <c r="KPX14" s="99"/>
      <c r="KPY14" s="99"/>
      <c r="KPZ14" s="99"/>
      <c r="KQA14" s="99"/>
      <c r="KQB14" s="99"/>
      <c r="KQC14" s="99"/>
      <c r="KQD14" s="99"/>
      <c r="KQE14" s="99"/>
      <c r="KQF14" s="99"/>
      <c r="KQG14" s="99"/>
      <c r="KQH14" s="99"/>
      <c r="KQI14" s="99"/>
      <c r="KQJ14" s="99"/>
      <c r="KQK14" s="99"/>
      <c r="KQL14" s="99"/>
      <c r="KQM14" s="99"/>
      <c r="KQN14" s="99"/>
      <c r="KQO14" s="99"/>
      <c r="KQP14" s="99"/>
      <c r="KQQ14" s="99"/>
      <c r="KQR14" s="99"/>
      <c r="KQS14" s="99"/>
      <c r="KQT14" s="99"/>
      <c r="KQU14" s="99"/>
      <c r="KQV14" s="99"/>
      <c r="KQW14" s="99"/>
      <c r="KQX14" s="99"/>
      <c r="KQY14" s="99"/>
      <c r="KQZ14" s="99"/>
      <c r="KRA14" s="99"/>
      <c r="KRB14" s="99"/>
      <c r="KRC14" s="99"/>
      <c r="KRD14" s="99"/>
      <c r="KRE14" s="99"/>
      <c r="KRF14" s="99"/>
      <c r="KRG14" s="99"/>
      <c r="KRH14" s="99"/>
      <c r="KRI14" s="99"/>
      <c r="KRJ14" s="99"/>
      <c r="KRK14" s="99"/>
      <c r="KRL14" s="99"/>
      <c r="KRM14" s="99"/>
      <c r="KRN14" s="99"/>
      <c r="KRO14" s="99"/>
      <c r="KRP14" s="99"/>
      <c r="KRQ14" s="99"/>
      <c r="KRR14" s="99"/>
      <c r="KRS14" s="99"/>
      <c r="KRT14" s="99"/>
      <c r="KRU14" s="99"/>
      <c r="KRV14" s="99"/>
      <c r="KRW14" s="99"/>
      <c r="KRX14" s="99"/>
      <c r="KRY14" s="99"/>
      <c r="KRZ14" s="99"/>
      <c r="KSA14" s="99"/>
      <c r="KSB14" s="99"/>
      <c r="KSC14" s="99"/>
      <c r="KSD14" s="99"/>
      <c r="KSE14" s="99"/>
      <c r="KSF14" s="99"/>
      <c r="KSG14" s="99"/>
      <c r="KSH14" s="99"/>
      <c r="KSI14" s="99"/>
      <c r="KSJ14" s="99"/>
      <c r="KSK14" s="99"/>
      <c r="KSL14" s="99"/>
      <c r="KSM14" s="99"/>
      <c r="KSN14" s="99"/>
      <c r="KSO14" s="99"/>
      <c r="KSP14" s="99"/>
      <c r="KSQ14" s="99"/>
      <c r="KSR14" s="99"/>
      <c r="KSS14" s="99"/>
      <c r="KST14" s="99"/>
      <c r="KSU14" s="99"/>
      <c r="KSV14" s="99"/>
      <c r="KSW14" s="99"/>
      <c r="KSX14" s="99"/>
      <c r="KSY14" s="99"/>
      <c r="KSZ14" s="99"/>
      <c r="KTA14" s="99"/>
      <c r="KTB14" s="99"/>
      <c r="KTC14" s="99"/>
      <c r="KTD14" s="99"/>
      <c r="KTE14" s="99"/>
      <c r="KTF14" s="99"/>
      <c r="KTG14" s="99"/>
      <c r="KTH14" s="99"/>
      <c r="KTI14" s="99"/>
      <c r="KTJ14" s="99"/>
      <c r="KTK14" s="99"/>
      <c r="KTL14" s="99"/>
      <c r="KTM14" s="99"/>
      <c r="KTN14" s="99"/>
      <c r="KTO14" s="99"/>
      <c r="KTP14" s="99"/>
      <c r="KTQ14" s="99"/>
      <c r="KTR14" s="99"/>
      <c r="KTS14" s="99"/>
      <c r="KTT14" s="99"/>
      <c r="KTU14" s="99"/>
      <c r="KTV14" s="99"/>
      <c r="KTW14" s="99"/>
      <c r="KTX14" s="99"/>
      <c r="KTY14" s="99"/>
      <c r="KTZ14" s="99"/>
      <c r="KUA14" s="99"/>
      <c r="KUB14" s="99"/>
      <c r="KUC14" s="99"/>
      <c r="KUD14" s="99"/>
      <c r="KUE14" s="99"/>
      <c r="KUF14" s="99"/>
      <c r="KUG14" s="99"/>
      <c r="KUH14" s="99"/>
      <c r="KUI14" s="99"/>
      <c r="KUJ14" s="99"/>
      <c r="KUK14" s="99"/>
      <c r="KUL14" s="99"/>
      <c r="KUM14" s="99"/>
      <c r="KUN14" s="99"/>
      <c r="KUO14" s="99"/>
      <c r="KUP14" s="99"/>
      <c r="KUQ14" s="99"/>
      <c r="KUR14" s="99"/>
      <c r="KUS14" s="99"/>
      <c r="KUT14" s="99"/>
      <c r="KUU14" s="99"/>
      <c r="KUV14" s="99"/>
      <c r="KUW14" s="99"/>
      <c r="KUX14" s="99"/>
      <c r="KUY14" s="99"/>
      <c r="KUZ14" s="99"/>
      <c r="KVA14" s="99"/>
      <c r="KVB14" s="99"/>
      <c r="KVC14" s="99"/>
      <c r="KVD14" s="99"/>
      <c r="KVE14" s="99"/>
      <c r="KVF14" s="99"/>
      <c r="KVG14" s="99"/>
      <c r="KVH14" s="99"/>
      <c r="KVI14" s="99"/>
      <c r="KVJ14" s="99"/>
      <c r="KVK14" s="99"/>
      <c r="KVL14" s="99"/>
      <c r="KVM14" s="99"/>
      <c r="KVN14" s="99"/>
      <c r="KVO14" s="99"/>
      <c r="KVP14" s="99"/>
      <c r="KVQ14" s="99"/>
      <c r="KVR14" s="99"/>
      <c r="KVS14" s="99"/>
      <c r="KVT14" s="99"/>
      <c r="KVU14" s="99"/>
      <c r="KVV14" s="99"/>
      <c r="KVW14" s="99"/>
      <c r="KVX14" s="99"/>
      <c r="KVY14" s="99"/>
      <c r="KVZ14" s="99"/>
      <c r="KWA14" s="99"/>
      <c r="KWB14" s="99"/>
      <c r="KWC14" s="99"/>
      <c r="KWD14" s="99"/>
      <c r="KWE14" s="99"/>
      <c r="KWF14" s="99"/>
      <c r="KWG14" s="99"/>
      <c r="KWH14" s="99"/>
      <c r="KWI14" s="99"/>
      <c r="KWJ14" s="99"/>
      <c r="KWK14" s="99"/>
      <c r="KWL14" s="99"/>
      <c r="KWM14" s="99"/>
      <c r="KWN14" s="99"/>
      <c r="KWO14" s="99"/>
      <c r="KWP14" s="99"/>
      <c r="KWQ14" s="99"/>
      <c r="KWR14" s="99"/>
      <c r="KWS14" s="99"/>
      <c r="KWT14" s="99"/>
      <c r="KWU14" s="99"/>
      <c r="KWV14" s="99"/>
      <c r="KWW14" s="99"/>
      <c r="KWX14" s="99"/>
      <c r="KWY14" s="99"/>
      <c r="KWZ14" s="99"/>
      <c r="KXA14" s="99"/>
      <c r="KXB14" s="99"/>
      <c r="KXC14" s="99"/>
      <c r="KXD14" s="99"/>
      <c r="KXE14" s="99"/>
      <c r="KXF14" s="99"/>
      <c r="KXG14" s="99"/>
      <c r="KXH14" s="99"/>
      <c r="KXI14" s="99"/>
      <c r="KXJ14" s="99"/>
      <c r="KXK14" s="99"/>
      <c r="KXL14" s="99"/>
      <c r="KXM14" s="99"/>
      <c r="KXN14" s="99"/>
      <c r="KXO14" s="99"/>
      <c r="KXP14" s="99"/>
      <c r="KXQ14" s="99"/>
      <c r="KXR14" s="99"/>
      <c r="KXS14" s="99"/>
      <c r="KXT14" s="99"/>
      <c r="KXU14" s="99"/>
      <c r="KXV14" s="99"/>
      <c r="KXW14" s="99"/>
      <c r="KXX14" s="99"/>
      <c r="KXY14" s="99"/>
      <c r="KXZ14" s="99"/>
      <c r="KYA14" s="99"/>
      <c r="KYB14" s="99"/>
      <c r="KYC14" s="99"/>
      <c r="KYD14" s="99"/>
      <c r="KYE14" s="99"/>
      <c r="KYF14" s="99"/>
      <c r="KYG14" s="99"/>
      <c r="KYH14" s="99"/>
      <c r="KYI14" s="99"/>
      <c r="KYJ14" s="99"/>
      <c r="KYK14" s="99"/>
      <c r="KYL14" s="99"/>
      <c r="KYM14" s="99"/>
      <c r="KYN14" s="99"/>
      <c r="KYO14" s="99"/>
      <c r="KYP14" s="99"/>
      <c r="KYQ14" s="99"/>
      <c r="KYR14" s="99"/>
      <c r="KYS14" s="99"/>
      <c r="KYT14" s="99"/>
      <c r="KYU14" s="99"/>
      <c r="KYV14" s="99"/>
      <c r="KYW14" s="99"/>
      <c r="KYX14" s="99"/>
      <c r="KYY14" s="99"/>
      <c r="KYZ14" s="99"/>
      <c r="KZA14" s="99"/>
      <c r="KZB14" s="99"/>
      <c r="KZC14" s="99"/>
      <c r="KZD14" s="99"/>
      <c r="KZE14" s="99"/>
      <c r="KZF14" s="99"/>
      <c r="KZG14" s="99"/>
      <c r="KZH14" s="99"/>
      <c r="KZI14" s="99"/>
      <c r="KZJ14" s="99"/>
      <c r="KZK14" s="99"/>
      <c r="KZL14" s="99"/>
      <c r="KZM14" s="99"/>
      <c r="KZN14" s="99"/>
      <c r="KZO14" s="99"/>
      <c r="KZP14" s="99"/>
      <c r="KZQ14" s="99"/>
      <c r="KZR14" s="99"/>
      <c r="KZS14" s="99"/>
      <c r="KZT14" s="99"/>
      <c r="KZU14" s="99"/>
      <c r="KZV14" s="99"/>
      <c r="KZW14" s="99"/>
      <c r="KZX14" s="99"/>
      <c r="KZY14" s="99"/>
      <c r="KZZ14" s="99"/>
      <c r="LAA14" s="99"/>
      <c r="LAB14" s="99"/>
      <c r="LAC14" s="99"/>
      <c r="LAD14" s="99"/>
      <c r="LAE14" s="99"/>
      <c r="LAF14" s="99"/>
      <c r="LAG14" s="99"/>
      <c r="LAH14" s="99"/>
      <c r="LAI14" s="99"/>
      <c r="LAJ14" s="99"/>
      <c r="LAK14" s="99"/>
      <c r="LAL14" s="99"/>
      <c r="LAM14" s="99"/>
      <c r="LAN14" s="99"/>
      <c r="LAO14" s="99"/>
      <c r="LAP14" s="99"/>
      <c r="LAQ14" s="99"/>
      <c r="LAR14" s="99"/>
      <c r="LAS14" s="99"/>
      <c r="LAT14" s="99"/>
      <c r="LAU14" s="99"/>
      <c r="LAV14" s="99"/>
      <c r="LAW14" s="99"/>
      <c r="LAX14" s="99"/>
      <c r="LAY14" s="99"/>
      <c r="LAZ14" s="99"/>
      <c r="LBA14" s="99"/>
      <c r="LBB14" s="99"/>
      <c r="LBC14" s="99"/>
      <c r="LBD14" s="99"/>
      <c r="LBE14" s="99"/>
      <c r="LBF14" s="99"/>
      <c r="LBG14" s="99"/>
      <c r="LBH14" s="99"/>
      <c r="LBI14" s="99"/>
      <c r="LBJ14" s="99"/>
      <c r="LBK14" s="99"/>
      <c r="LBL14" s="99"/>
      <c r="LBM14" s="99"/>
      <c r="LBN14" s="99"/>
      <c r="LBO14" s="99"/>
      <c r="LBP14" s="99"/>
      <c r="LBQ14" s="99"/>
      <c r="LBR14" s="99"/>
      <c r="LBS14" s="99"/>
      <c r="LBT14" s="99"/>
      <c r="LBU14" s="99"/>
      <c r="LBV14" s="99"/>
      <c r="LBW14" s="99"/>
      <c r="LBX14" s="99"/>
      <c r="LBY14" s="99"/>
      <c r="LBZ14" s="99"/>
      <c r="LCA14" s="99"/>
      <c r="LCB14" s="99"/>
      <c r="LCC14" s="99"/>
      <c r="LCD14" s="99"/>
      <c r="LCE14" s="99"/>
      <c r="LCF14" s="99"/>
      <c r="LCG14" s="99"/>
      <c r="LCH14" s="99"/>
      <c r="LCI14" s="99"/>
      <c r="LCJ14" s="99"/>
      <c r="LCK14" s="99"/>
      <c r="LCL14" s="99"/>
      <c r="LCM14" s="99"/>
      <c r="LCN14" s="99"/>
      <c r="LCO14" s="99"/>
      <c r="LCP14" s="99"/>
      <c r="LCQ14" s="99"/>
      <c r="LCR14" s="99"/>
      <c r="LCS14" s="99"/>
      <c r="LCT14" s="99"/>
      <c r="LCU14" s="99"/>
      <c r="LCV14" s="99"/>
      <c r="LCW14" s="99"/>
      <c r="LCX14" s="99"/>
      <c r="LCY14" s="99"/>
      <c r="LCZ14" s="99"/>
      <c r="LDA14" s="99"/>
      <c r="LDB14" s="99"/>
      <c r="LDC14" s="99"/>
      <c r="LDD14" s="99"/>
      <c r="LDE14" s="99"/>
      <c r="LDF14" s="99"/>
      <c r="LDG14" s="99"/>
      <c r="LDH14" s="99"/>
      <c r="LDI14" s="99"/>
      <c r="LDJ14" s="99"/>
      <c r="LDK14" s="99"/>
      <c r="LDL14" s="99"/>
      <c r="LDM14" s="99"/>
      <c r="LDN14" s="99"/>
      <c r="LDO14" s="99"/>
      <c r="LDP14" s="99"/>
      <c r="LDQ14" s="99"/>
      <c r="LDR14" s="99"/>
      <c r="LDS14" s="99"/>
      <c r="LDT14" s="99"/>
      <c r="LDU14" s="99"/>
      <c r="LDV14" s="99"/>
      <c r="LDW14" s="99"/>
      <c r="LDX14" s="99"/>
      <c r="LDY14" s="99"/>
      <c r="LDZ14" s="99"/>
      <c r="LEA14" s="99"/>
      <c r="LEB14" s="99"/>
      <c r="LEC14" s="99"/>
      <c r="LED14" s="99"/>
      <c r="LEE14" s="99"/>
      <c r="LEF14" s="99"/>
      <c r="LEG14" s="99"/>
      <c r="LEH14" s="99"/>
      <c r="LEI14" s="99"/>
      <c r="LEJ14" s="99"/>
      <c r="LEK14" s="99"/>
      <c r="LEL14" s="99"/>
      <c r="LEM14" s="99"/>
      <c r="LEN14" s="99"/>
      <c r="LEO14" s="99"/>
      <c r="LEP14" s="99"/>
      <c r="LEQ14" s="99"/>
      <c r="LER14" s="99"/>
      <c r="LES14" s="99"/>
      <c r="LET14" s="99"/>
      <c r="LEU14" s="99"/>
      <c r="LEV14" s="99"/>
      <c r="LEW14" s="99"/>
      <c r="LEX14" s="99"/>
      <c r="LEY14" s="99"/>
      <c r="LEZ14" s="99"/>
      <c r="LFA14" s="99"/>
      <c r="LFB14" s="99"/>
      <c r="LFC14" s="99"/>
      <c r="LFD14" s="99"/>
      <c r="LFE14" s="99"/>
      <c r="LFF14" s="99"/>
      <c r="LFG14" s="99"/>
      <c r="LFH14" s="99"/>
      <c r="LFI14" s="99"/>
      <c r="LFJ14" s="99"/>
      <c r="LFK14" s="99"/>
      <c r="LFL14" s="99"/>
      <c r="LFM14" s="99"/>
      <c r="LFN14" s="99"/>
      <c r="LFO14" s="99"/>
      <c r="LFP14" s="99"/>
      <c r="LFQ14" s="99"/>
      <c r="LFR14" s="99"/>
      <c r="LFS14" s="99"/>
      <c r="LFT14" s="99"/>
      <c r="LFU14" s="99"/>
      <c r="LFV14" s="99"/>
      <c r="LFW14" s="99"/>
      <c r="LFX14" s="99"/>
      <c r="LFY14" s="99"/>
      <c r="LFZ14" s="99"/>
      <c r="LGA14" s="99"/>
      <c r="LGB14" s="99"/>
      <c r="LGC14" s="99"/>
      <c r="LGD14" s="99"/>
      <c r="LGE14" s="99"/>
      <c r="LGF14" s="99"/>
      <c r="LGG14" s="99"/>
      <c r="LGH14" s="99"/>
      <c r="LGI14" s="99"/>
      <c r="LGJ14" s="99"/>
      <c r="LGK14" s="99"/>
      <c r="LGL14" s="99"/>
      <c r="LGM14" s="99"/>
      <c r="LGN14" s="99"/>
      <c r="LGO14" s="99"/>
      <c r="LGP14" s="99"/>
      <c r="LGQ14" s="99"/>
      <c r="LGR14" s="99"/>
      <c r="LGS14" s="99"/>
      <c r="LGT14" s="99"/>
      <c r="LGU14" s="99"/>
      <c r="LGV14" s="99"/>
      <c r="LGW14" s="99"/>
      <c r="LGX14" s="99"/>
      <c r="LGY14" s="99"/>
      <c r="LGZ14" s="99"/>
      <c r="LHA14" s="99"/>
      <c r="LHB14" s="99"/>
      <c r="LHC14" s="99"/>
      <c r="LHD14" s="99"/>
      <c r="LHE14" s="99"/>
      <c r="LHF14" s="99"/>
      <c r="LHG14" s="99"/>
      <c r="LHH14" s="99"/>
      <c r="LHI14" s="99"/>
      <c r="LHJ14" s="99"/>
      <c r="LHK14" s="99"/>
      <c r="LHL14" s="99"/>
      <c r="LHM14" s="99"/>
      <c r="LHN14" s="99"/>
      <c r="LHO14" s="99"/>
      <c r="LHP14" s="99"/>
      <c r="LHQ14" s="99"/>
      <c r="LHR14" s="99"/>
      <c r="LHS14" s="99"/>
      <c r="LHT14" s="99"/>
      <c r="LHU14" s="99"/>
      <c r="LHV14" s="99"/>
      <c r="LHW14" s="99"/>
      <c r="LHX14" s="99"/>
      <c r="LHY14" s="99"/>
      <c r="LHZ14" s="99"/>
      <c r="LIA14" s="99"/>
      <c r="LIB14" s="99"/>
      <c r="LIC14" s="99"/>
      <c r="LID14" s="99"/>
      <c r="LIE14" s="99"/>
      <c r="LIF14" s="99"/>
      <c r="LIG14" s="99"/>
      <c r="LIH14" s="99"/>
      <c r="LII14" s="99"/>
      <c r="LIJ14" s="99"/>
      <c r="LIK14" s="99"/>
      <c r="LIL14" s="99"/>
      <c r="LIM14" s="99"/>
      <c r="LIN14" s="99"/>
      <c r="LIO14" s="99"/>
      <c r="LIP14" s="99"/>
      <c r="LIQ14" s="99"/>
      <c r="LIR14" s="99"/>
      <c r="LIS14" s="99"/>
      <c r="LIT14" s="99"/>
      <c r="LIU14" s="99"/>
      <c r="LIV14" s="99"/>
      <c r="LIW14" s="99"/>
      <c r="LIX14" s="99"/>
      <c r="LIY14" s="99"/>
      <c r="LIZ14" s="99"/>
      <c r="LJA14" s="99"/>
      <c r="LJB14" s="99"/>
      <c r="LJC14" s="99"/>
      <c r="LJD14" s="99"/>
      <c r="LJE14" s="99"/>
      <c r="LJF14" s="99"/>
      <c r="LJG14" s="99"/>
      <c r="LJH14" s="99"/>
      <c r="LJI14" s="99"/>
      <c r="LJJ14" s="99"/>
      <c r="LJK14" s="99"/>
      <c r="LJL14" s="99"/>
      <c r="LJM14" s="99"/>
      <c r="LJN14" s="99"/>
      <c r="LJO14" s="99"/>
      <c r="LJP14" s="99"/>
      <c r="LJQ14" s="99"/>
      <c r="LJR14" s="99"/>
      <c r="LJS14" s="99"/>
      <c r="LJT14" s="99"/>
      <c r="LJU14" s="99"/>
      <c r="LJV14" s="99"/>
      <c r="LJW14" s="99"/>
      <c r="LJX14" s="99"/>
      <c r="LJY14" s="99"/>
      <c r="LJZ14" s="99"/>
      <c r="LKA14" s="99"/>
      <c r="LKB14" s="99"/>
      <c r="LKC14" s="99"/>
      <c r="LKD14" s="99"/>
      <c r="LKE14" s="99"/>
      <c r="LKF14" s="99"/>
      <c r="LKG14" s="99"/>
      <c r="LKH14" s="99"/>
      <c r="LKI14" s="99"/>
      <c r="LKJ14" s="99"/>
      <c r="LKK14" s="99"/>
      <c r="LKL14" s="99"/>
      <c r="LKM14" s="99"/>
      <c r="LKN14" s="99"/>
      <c r="LKO14" s="99"/>
      <c r="LKP14" s="99"/>
      <c r="LKQ14" s="99"/>
      <c r="LKR14" s="99"/>
      <c r="LKS14" s="99"/>
      <c r="LKT14" s="99"/>
      <c r="LKU14" s="99"/>
      <c r="LKV14" s="99"/>
      <c r="LKW14" s="99"/>
      <c r="LKX14" s="99"/>
      <c r="LKY14" s="99"/>
      <c r="LKZ14" s="99"/>
      <c r="LLA14" s="99"/>
      <c r="LLB14" s="99"/>
      <c r="LLC14" s="99"/>
      <c r="LLD14" s="99"/>
      <c r="LLE14" s="99"/>
      <c r="LLF14" s="99"/>
      <c r="LLG14" s="99"/>
      <c r="LLH14" s="99"/>
      <c r="LLI14" s="99"/>
      <c r="LLJ14" s="99"/>
      <c r="LLK14" s="99"/>
      <c r="LLL14" s="99"/>
      <c r="LLM14" s="99"/>
      <c r="LLN14" s="99"/>
      <c r="LLO14" s="99"/>
      <c r="LLP14" s="99"/>
      <c r="LLQ14" s="99"/>
      <c r="LLR14" s="99"/>
      <c r="LLS14" s="99"/>
      <c r="LLT14" s="99"/>
      <c r="LLU14" s="99"/>
      <c r="LLV14" s="99"/>
      <c r="LLW14" s="99"/>
      <c r="LLX14" s="99"/>
      <c r="LLY14" s="99"/>
      <c r="LLZ14" s="99"/>
      <c r="LMA14" s="99"/>
      <c r="LMB14" s="99"/>
      <c r="LMC14" s="99"/>
      <c r="LMD14" s="99"/>
      <c r="LME14" s="99"/>
      <c r="LMF14" s="99"/>
      <c r="LMG14" s="99"/>
      <c r="LMH14" s="99"/>
      <c r="LMI14" s="99"/>
      <c r="LMJ14" s="99"/>
      <c r="LMK14" s="99"/>
      <c r="LML14" s="99"/>
      <c r="LMM14" s="99"/>
      <c r="LMN14" s="99"/>
      <c r="LMO14" s="99"/>
      <c r="LMP14" s="99"/>
      <c r="LMQ14" s="99"/>
      <c r="LMR14" s="99"/>
      <c r="LMS14" s="99"/>
      <c r="LMT14" s="99"/>
      <c r="LMU14" s="99"/>
      <c r="LMV14" s="99"/>
      <c r="LMW14" s="99"/>
      <c r="LMX14" s="99"/>
      <c r="LMY14" s="99"/>
      <c r="LMZ14" s="99"/>
      <c r="LNA14" s="99"/>
      <c r="LNB14" s="99"/>
      <c r="LNC14" s="99"/>
      <c r="LND14" s="99"/>
      <c r="LNE14" s="99"/>
      <c r="LNF14" s="99"/>
      <c r="LNG14" s="99"/>
      <c r="LNH14" s="99"/>
      <c r="LNI14" s="99"/>
      <c r="LNJ14" s="99"/>
      <c r="LNK14" s="99"/>
      <c r="LNL14" s="99"/>
      <c r="LNM14" s="99"/>
      <c r="LNN14" s="99"/>
      <c r="LNO14" s="99"/>
      <c r="LNP14" s="99"/>
      <c r="LNQ14" s="99"/>
      <c r="LNR14" s="99"/>
      <c r="LNS14" s="99"/>
      <c r="LNT14" s="99"/>
      <c r="LNU14" s="99"/>
      <c r="LNV14" s="99"/>
      <c r="LNW14" s="99"/>
      <c r="LNX14" s="99"/>
      <c r="LNY14" s="99"/>
      <c r="LNZ14" s="99"/>
      <c r="LOA14" s="99"/>
      <c r="LOB14" s="99"/>
      <c r="LOC14" s="99"/>
      <c r="LOD14" s="99"/>
      <c r="LOE14" s="99"/>
      <c r="LOF14" s="99"/>
      <c r="LOG14" s="99"/>
      <c r="LOH14" s="99"/>
      <c r="LOI14" s="99"/>
      <c r="LOJ14" s="99"/>
      <c r="LOK14" s="99"/>
      <c r="LOL14" s="99"/>
      <c r="LOM14" s="99"/>
      <c r="LON14" s="99"/>
      <c r="LOO14" s="99"/>
      <c r="LOP14" s="99"/>
      <c r="LOQ14" s="99"/>
      <c r="LOR14" s="99"/>
      <c r="LOS14" s="99"/>
      <c r="LOT14" s="99"/>
      <c r="LOU14" s="99"/>
      <c r="LOV14" s="99"/>
      <c r="LOW14" s="99"/>
      <c r="LOX14" s="99"/>
      <c r="LOY14" s="99"/>
      <c r="LOZ14" s="99"/>
      <c r="LPA14" s="99"/>
      <c r="LPB14" s="99"/>
      <c r="LPC14" s="99"/>
      <c r="LPD14" s="99"/>
      <c r="LPE14" s="99"/>
      <c r="LPF14" s="99"/>
      <c r="LPG14" s="99"/>
      <c r="LPH14" s="99"/>
      <c r="LPI14" s="99"/>
      <c r="LPJ14" s="99"/>
      <c r="LPK14" s="99"/>
      <c r="LPL14" s="99"/>
      <c r="LPM14" s="99"/>
      <c r="LPN14" s="99"/>
      <c r="LPO14" s="99"/>
      <c r="LPP14" s="99"/>
      <c r="LPQ14" s="99"/>
      <c r="LPR14" s="99"/>
      <c r="LPS14" s="99"/>
      <c r="LPT14" s="99"/>
      <c r="LPU14" s="99"/>
      <c r="LPV14" s="99"/>
      <c r="LPW14" s="99"/>
      <c r="LPX14" s="99"/>
      <c r="LPY14" s="99"/>
      <c r="LPZ14" s="99"/>
      <c r="LQA14" s="99"/>
      <c r="LQB14" s="99"/>
      <c r="LQC14" s="99"/>
      <c r="LQD14" s="99"/>
      <c r="LQE14" s="99"/>
      <c r="LQF14" s="99"/>
      <c r="LQG14" s="99"/>
      <c r="LQH14" s="99"/>
      <c r="LQI14" s="99"/>
      <c r="LQJ14" s="99"/>
      <c r="LQK14" s="99"/>
      <c r="LQL14" s="99"/>
      <c r="LQM14" s="99"/>
      <c r="LQN14" s="99"/>
      <c r="LQO14" s="99"/>
      <c r="LQP14" s="99"/>
      <c r="LQQ14" s="99"/>
      <c r="LQR14" s="99"/>
      <c r="LQS14" s="99"/>
      <c r="LQT14" s="99"/>
      <c r="LQU14" s="99"/>
      <c r="LQV14" s="99"/>
      <c r="LQW14" s="99"/>
      <c r="LQX14" s="99"/>
      <c r="LQY14" s="99"/>
      <c r="LQZ14" s="99"/>
      <c r="LRA14" s="99"/>
      <c r="LRB14" s="99"/>
      <c r="LRC14" s="99"/>
      <c r="LRD14" s="99"/>
      <c r="LRE14" s="99"/>
      <c r="LRF14" s="99"/>
      <c r="LRG14" s="99"/>
      <c r="LRH14" s="99"/>
      <c r="LRI14" s="99"/>
      <c r="LRJ14" s="99"/>
      <c r="LRK14" s="99"/>
      <c r="LRL14" s="99"/>
      <c r="LRM14" s="99"/>
      <c r="LRN14" s="99"/>
      <c r="LRO14" s="99"/>
      <c r="LRP14" s="99"/>
      <c r="LRQ14" s="99"/>
      <c r="LRR14" s="99"/>
      <c r="LRS14" s="99"/>
      <c r="LRT14" s="99"/>
      <c r="LRU14" s="99"/>
      <c r="LRV14" s="99"/>
      <c r="LRW14" s="99"/>
      <c r="LRX14" s="99"/>
      <c r="LRY14" s="99"/>
      <c r="LRZ14" s="99"/>
      <c r="LSA14" s="99"/>
      <c r="LSB14" s="99"/>
      <c r="LSC14" s="99"/>
      <c r="LSD14" s="99"/>
      <c r="LSE14" s="99"/>
      <c r="LSF14" s="99"/>
      <c r="LSG14" s="99"/>
      <c r="LSH14" s="99"/>
      <c r="LSI14" s="99"/>
      <c r="LSJ14" s="99"/>
      <c r="LSK14" s="99"/>
      <c r="LSL14" s="99"/>
      <c r="LSM14" s="99"/>
      <c r="LSN14" s="99"/>
      <c r="LSO14" s="99"/>
      <c r="LSP14" s="99"/>
      <c r="LSQ14" s="99"/>
      <c r="LSR14" s="99"/>
      <c r="LSS14" s="99"/>
      <c r="LST14" s="99"/>
      <c r="LSU14" s="99"/>
      <c r="LSV14" s="99"/>
      <c r="LSW14" s="99"/>
      <c r="LSX14" s="99"/>
      <c r="LSY14" s="99"/>
      <c r="LSZ14" s="99"/>
      <c r="LTA14" s="99"/>
      <c r="LTB14" s="99"/>
      <c r="LTC14" s="99"/>
      <c r="LTD14" s="99"/>
      <c r="LTE14" s="99"/>
      <c r="LTF14" s="99"/>
      <c r="LTG14" s="99"/>
      <c r="LTH14" s="99"/>
      <c r="LTI14" s="99"/>
      <c r="LTJ14" s="99"/>
      <c r="LTK14" s="99"/>
      <c r="LTL14" s="99"/>
      <c r="LTM14" s="99"/>
      <c r="LTN14" s="99"/>
      <c r="LTO14" s="99"/>
      <c r="LTP14" s="99"/>
      <c r="LTQ14" s="99"/>
      <c r="LTR14" s="99"/>
      <c r="LTS14" s="99"/>
      <c r="LTT14" s="99"/>
      <c r="LTU14" s="99"/>
      <c r="LTV14" s="99"/>
      <c r="LTW14" s="99"/>
      <c r="LTX14" s="99"/>
      <c r="LTY14" s="99"/>
      <c r="LTZ14" s="99"/>
      <c r="LUA14" s="99"/>
      <c r="LUB14" s="99"/>
      <c r="LUC14" s="99"/>
      <c r="LUD14" s="99"/>
      <c r="LUE14" s="99"/>
      <c r="LUF14" s="99"/>
      <c r="LUG14" s="99"/>
      <c r="LUH14" s="99"/>
      <c r="LUI14" s="99"/>
      <c r="LUJ14" s="99"/>
      <c r="LUK14" s="99"/>
      <c r="LUL14" s="99"/>
      <c r="LUM14" s="99"/>
      <c r="LUN14" s="99"/>
      <c r="LUO14" s="99"/>
      <c r="LUP14" s="99"/>
      <c r="LUQ14" s="99"/>
      <c r="LUR14" s="99"/>
      <c r="LUS14" s="99"/>
      <c r="LUT14" s="99"/>
      <c r="LUU14" s="99"/>
      <c r="LUV14" s="99"/>
      <c r="LUW14" s="99"/>
      <c r="LUX14" s="99"/>
      <c r="LUY14" s="99"/>
      <c r="LUZ14" s="99"/>
      <c r="LVA14" s="99"/>
      <c r="LVB14" s="99"/>
      <c r="LVC14" s="99"/>
      <c r="LVD14" s="99"/>
      <c r="LVE14" s="99"/>
      <c r="LVF14" s="99"/>
      <c r="LVG14" s="99"/>
      <c r="LVH14" s="99"/>
      <c r="LVI14" s="99"/>
      <c r="LVJ14" s="99"/>
      <c r="LVK14" s="99"/>
      <c r="LVL14" s="99"/>
      <c r="LVM14" s="99"/>
      <c r="LVN14" s="99"/>
      <c r="LVO14" s="99"/>
      <c r="LVP14" s="99"/>
      <c r="LVQ14" s="99"/>
      <c r="LVR14" s="99"/>
      <c r="LVS14" s="99"/>
      <c r="LVT14" s="99"/>
      <c r="LVU14" s="99"/>
      <c r="LVV14" s="99"/>
      <c r="LVW14" s="99"/>
      <c r="LVX14" s="99"/>
      <c r="LVY14" s="99"/>
      <c r="LVZ14" s="99"/>
      <c r="LWA14" s="99"/>
      <c r="LWB14" s="99"/>
      <c r="LWC14" s="99"/>
      <c r="LWD14" s="99"/>
      <c r="LWE14" s="99"/>
      <c r="LWF14" s="99"/>
      <c r="LWG14" s="99"/>
      <c r="LWH14" s="99"/>
      <c r="LWI14" s="99"/>
      <c r="LWJ14" s="99"/>
      <c r="LWK14" s="99"/>
      <c r="LWL14" s="99"/>
      <c r="LWM14" s="99"/>
      <c r="LWN14" s="99"/>
      <c r="LWO14" s="99"/>
      <c r="LWP14" s="99"/>
      <c r="LWQ14" s="99"/>
      <c r="LWR14" s="99"/>
      <c r="LWS14" s="99"/>
      <c r="LWT14" s="99"/>
      <c r="LWU14" s="99"/>
      <c r="LWV14" s="99"/>
      <c r="LWW14" s="99"/>
      <c r="LWX14" s="99"/>
      <c r="LWY14" s="99"/>
      <c r="LWZ14" s="99"/>
      <c r="LXA14" s="99"/>
      <c r="LXB14" s="99"/>
      <c r="LXC14" s="99"/>
      <c r="LXD14" s="99"/>
      <c r="LXE14" s="99"/>
      <c r="LXF14" s="99"/>
      <c r="LXG14" s="99"/>
      <c r="LXH14" s="99"/>
      <c r="LXI14" s="99"/>
      <c r="LXJ14" s="99"/>
      <c r="LXK14" s="99"/>
      <c r="LXL14" s="99"/>
      <c r="LXM14" s="99"/>
      <c r="LXN14" s="99"/>
      <c r="LXO14" s="99"/>
      <c r="LXP14" s="99"/>
      <c r="LXQ14" s="99"/>
      <c r="LXR14" s="99"/>
      <c r="LXS14" s="99"/>
      <c r="LXT14" s="99"/>
      <c r="LXU14" s="99"/>
      <c r="LXV14" s="99"/>
      <c r="LXW14" s="99"/>
      <c r="LXX14" s="99"/>
      <c r="LXY14" s="99"/>
      <c r="LXZ14" s="99"/>
      <c r="LYA14" s="99"/>
      <c r="LYB14" s="99"/>
      <c r="LYC14" s="99"/>
      <c r="LYD14" s="99"/>
      <c r="LYE14" s="99"/>
      <c r="LYF14" s="99"/>
      <c r="LYG14" s="99"/>
      <c r="LYH14" s="99"/>
      <c r="LYI14" s="99"/>
      <c r="LYJ14" s="99"/>
      <c r="LYK14" s="99"/>
      <c r="LYL14" s="99"/>
      <c r="LYM14" s="99"/>
      <c r="LYN14" s="99"/>
      <c r="LYO14" s="99"/>
      <c r="LYP14" s="99"/>
      <c r="LYQ14" s="99"/>
      <c r="LYR14" s="99"/>
      <c r="LYS14" s="99"/>
      <c r="LYT14" s="99"/>
      <c r="LYU14" s="99"/>
      <c r="LYV14" s="99"/>
      <c r="LYW14" s="99"/>
      <c r="LYX14" s="99"/>
      <c r="LYY14" s="99"/>
      <c r="LYZ14" s="99"/>
      <c r="LZA14" s="99"/>
      <c r="LZB14" s="99"/>
      <c r="LZC14" s="99"/>
      <c r="LZD14" s="99"/>
      <c r="LZE14" s="99"/>
      <c r="LZF14" s="99"/>
      <c r="LZG14" s="99"/>
      <c r="LZH14" s="99"/>
      <c r="LZI14" s="99"/>
      <c r="LZJ14" s="99"/>
      <c r="LZK14" s="99"/>
      <c r="LZL14" s="99"/>
      <c r="LZM14" s="99"/>
      <c r="LZN14" s="99"/>
      <c r="LZO14" s="99"/>
      <c r="LZP14" s="99"/>
      <c r="LZQ14" s="99"/>
      <c r="LZR14" s="99"/>
      <c r="LZS14" s="99"/>
      <c r="LZT14" s="99"/>
      <c r="LZU14" s="99"/>
      <c r="LZV14" s="99"/>
      <c r="LZW14" s="99"/>
      <c r="LZX14" s="99"/>
      <c r="LZY14" s="99"/>
      <c r="LZZ14" s="99"/>
      <c r="MAA14" s="99"/>
      <c r="MAB14" s="99"/>
      <c r="MAC14" s="99"/>
      <c r="MAD14" s="99"/>
      <c r="MAE14" s="99"/>
      <c r="MAF14" s="99"/>
      <c r="MAG14" s="99"/>
      <c r="MAH14" s="99"/>
      <c r="MAI14" s="99"/>
      <c r="MAJ14" s="99"/>
      <c r="MAK14" s="99"/>
      <c r="MAL14" s="99"/>
      <c r="MAM14" s="99"/>
      <c r="MAN14" s="99"/>
      <c r="MAO14" s="99"/>
      <c r="MAP14" s="99"/>
      <c r="MAQ14" s="99"/>
      <c r="MAR14" s="99"/>
      <c r="MAS14" s="99"/>
      <c r="MAT14" s="99"/>
      <c r="MAU14" s="99"/>
      <c r="MAV14" s="99"/>
      <c r="MAW14" s="99"/>
      <c r="MAX14" s="99"/>
      <c r="MAY14" s="99"/>
      <c r="MAZ14" s="99"/>
      <c r="MBA14" s="99"/>
      <c r="MBB14" s="99"/>
      <c r="MBC14" s="99"/>
      <c r="MBD14" s="99"/>
      <c r="MBE14" s="99"/>
      <c r="MBF14" s="99"/>
      <c r="MBG14" s="99"/>
      <c r="MBH14" s="99"/>
      <c r="MBI14" s="99"/>
      <c r="MBJ14" s="99"/>
      <c r="MBK14" s="99"/>
      <c r="MBL14" s="99"/>
      <c r="MBM14" s="99"/>
      <c r="MBN14" s="99"/>
      <c r="MBO14" s="99"/>
      <c r="MBP14" s="99"/>
      <c r="MBQ14" s="99"/>
      <c r="MBR14" s="99"/>
      <c r="MBS14" s="99"/>
      <c r="MBT14" s="99"/>
      <c r="MBU14" s="99"/>
      <c r="MBV14" s="99"/>
      <c r="MBW14" s="99"/>
      <c r="MBX14" s="99"/>
      <c r="MBY14" s="99"/>
      <c r="MBZ14" s="99"/>
      <c r="MCA14" s="99"/>
      <c r="MCB14" s="99"/>
      <c r="MCC14" s="99"/>
      <c r="MCD14" s="99"/>
      <c r="MCE14" s="99"/>
      <c r="MCF14" s="99"/>
      <c r="MCG14" s="99"/>
      <c r="MCH14" s="99"/>
      <c r="MCI14" s="99"/>
      <c r="MCJ14" s="99"/>
      <c r="MCK14" s="99"/>
      <c r="MCL14" s="99"/>
      <c r="MCM14" s="99"/>
      <c r="MCN14" s="99"/>
      <c r="MCO14" s="99"/>
      <c r="MCP14" s="99"/>
      <c r="MCQ14" s="99"/>
      <c r="MCR14" s="99"/>
      <c r="MCS14" s="99"/>
      <c r="MCT14" s="99"/>
      <c r="MCU14" s="99"/>
      <c r="MCV14" s="99"/>
      <c r="MCW14" s="99"/>
      <c r="MCX14" s="99"/>
      <c r="MCY14" s="99"/>
      <c r="MCZ14" s="99"/>
      <c r="MDA14" s="99"/>
      <c r="MDB14" s="99"/>
      <c r="MDC14" s="99"/>
      <c r="MDD14" s="99"/>
      <c r="MDE14" s="99"/>
      <c r="MDF14" s="99"/>
      <c r="MDG14" s="99"/>
      <c r="MDH14" s="99"/>
      <c r="MDI14" s="99"/>
      <c r="MDJ14" s="99"/>
      <c r="MDK14" s="99"/>
      <c r="MDL14" s="99"/>
      <c r="MDM14" s="99"/>
      <c r="MDN14" s="99"/>
      <c r="MDO14" s="99"/>
      <c r="MDP14" s="99"/>
      <c r="MDQ14" s="99"/>
      <c r="MDR14" s="99"/>
      <c r="MDS14" s="99"/>
      <c r="MDT14" s="99"/>
      <c r="MDU14" s="99"/>
      <c r="MDV14" s="99"/>
      <c r="MDW14" s="99"/>
      <c r="MDX14" s="99"/>
      <c r="MDY14" s="99"/>
      <c r="MDZ14" s="99"/>
      <c r="MEA14" s="99"/>
      <c r="MEB14" s="99"/>
      <c r="MEC14" s="99"/>
      <c r="MED14" s="99"/>
      <c r="MEE14" s="99"/>
      <c r="MEF14" s="99"/>
      <c r="MEG14" s="99"/>
      <c r="MEH14" s="99"/>
      <c r="MEI14" s="99"/>
      <c r="MEJ14" s="99"/>
      <c r="MEK14" s="99"/>
      <c r="MEL14" s="99"/>
      <c r="MEM14" s="99"/>
      <c r="MEN14" s="99"/>
      <c r="MEO14" s="99"/>
      <c r="MEP14" s="99"/>
      <c r="MEQ14" s="99"/>
      <c r="MER14" s="99"/>
      <c r="MES14" s="99"/>
      <c r="MET14" s="99"/>
      <c r="MEU14" s="99"/>
      <c r="MEV14" s="99"/>
      <c r="MEW14" s="99"/>
      <c r="MEX14" s="99"/>
      <c r="MEY14" s="99"/>
      <c r="MEZ14" s="99"/>
      <c r="MFA14" s="99"/>
      <c r="MFB14" s="99"/>
      <c r="MFC14" s="99"/>
      <c r="MFD14" s="99"/>
      <c r="MFE14" s="99"/>
      <c r="MFF14" s="99"/>
      <c r="MFG14" s="99"/>
      <c r="MFH14" s="99"/>
      <c r="MFI14" s="99"/>
      <c r="MFJ14" s="99"/>
      <c r="MFK14" s="99"/>
      <c r="MFL14" s="99"/>
      <c r="MFM14" s="99"/>
      <c r="MFN14" s="99"/>
      <c r="MFO14" s="99"/>
      <c r="MFP14" s="99"/>
      <c r="MFQ14" s="99"/>
      <c r="MFR14" s="99"/>
      <c r="MFS14" s="99"/>
      <c r="MFT14" s="99"/>
      <c r="MFU14" s="99"/>
      <c r="MFV14" s="99"/>
      <c r="MFW14" s="99"/>
      <c r="MFX14" s="99"/>
      <c r="MFY14" s="99"/>
      <c r="MFZ14" s="99"/>
      <c r="MGA14" s="99"/>
      <c r="MGB14" s="99"/>
      <c r="MGC14" s="99"/>
      <c r="MGD14" s="99"/>
      <c r="MGE14" s="99"/>
      <c r="MGF14" s="99"/>
      <c r="MGG14" s="99"/>
      <c r="MGH14" s="99"/>
      <c r="MGI14" s="99"/>
      <c r="MGJ14" s="99"/>
      <c r="MGK14" s="99"/>
      <c r="MGL14" s="99"/>
      <c r="MGM14" s="99"/>
      <c r="MGN14" s="99"/>
      <c r="MGO14" s="99"/>
      <c r="MGP14" s="99"/>
      <c r="MGQ14" s="99"/>
      <c r="MGR14" s="99"/>
      <c r="MGS14" s="99"/>
      <c r="MGT14" s="99"/>
      <c r="MGU14" s="99"/>
      <c r="MGV14" s="99"/>
      <c r="MGW14" s="99"/>
      <c r="MGX14" s="99"/>
      <c r="MGY14" s="99"/>
      <c r="MGZ14" s="99"/>
      <c r="MHA14" s="99"/>
      <c r="MHB14" s="99"/>
      <c r="MHC14" s="99"/>
      <c r="MHD14" s="99"/>
      <c r="MHE14" s="99"/>
      <c r="MHF14" s="99"/>
      <c r="MHG14" s="99"/>
      <c r="MHH14" s="99"/>
      <c r="MHI14" s="99"/>
      <c r="MHJ14" s="99"/>
      <c r="MHK14" s="99"/>
      <c r="MHL14" s="99"/>
      <c r="MHM14" s="99"/>
      <c r="MHN14" s="99"/>
      <c r="MHO14" s="99"/>
      <c r="MHP14" s="99"/>
      <c r="MHQ14" s="99"/>
      <c r="MHR14" s="99"/>
      <c r="MHS14" s="99"/>
      <c r="MHT14" s="99"/>
      <c r="MHU14" s="99"/>
      <c r="MHV14" s="99"/>
      <c r="MHW14" s="99"/>
      <c r="MHX14" s="99"/>
      <c r="MHY14" s="99"/>
      <c r="MHZ14" s="99"/>
      <c r="MIA14" s="99"/>
      <c r="MIB14" s="99"/>
      <c r="MIC14" s="99"/>
      <c r="MID14" s="99"/>
      <c r="MIE14" s="99"/>
      <c r="MIF14" s="99"/>
      <c r="MIG14" s="99"/>
      <c r="MIH14" s="99"/>
      <c r="MII14" s="99"/>
      <c r="MIJ14" s="99"/>
      <c r="MIK14" s="99"/>
      <c r="MIL14" s="99"/>
      <c r="MIM14" s="99"/>
      <c r="MIN14" s="99"/>
      <c r="MIO14" s="99"/>
      <c r="MIP14" s="99"/>
      <c r="MIQ14" s="99"/>
      <c r="MIR14" s="99"/>
      <c r="MIS14" s="99"/>
      <c r="MIT14" s="99"/>
      <c r="MIU14" s="99"/>
      <c r="MIV14" s="99"/>
      <c r="MIW14" s="99"/>
      <c r="MIX14" s="99"/>
      <c r="MIY14" s="99"/>
      <c r="MIZ14" s="99"/>
      <c r="MJA14" s="99"/>
      <c r="MJB14" s="99"/>
      <c r="MJC14" s="99"/>
      <c r="MJD14" s="99"/>
      <c r="MJE14" s="99"/>
      <c r="MJF14" s="99"/>
      <c r="MJG14" s="99"/>
      <c r="MJH14" s="99"/>
      <c r="MJI14" s="99"/>
      <c r="MJJ14" s="99"/>
      <c r="MJK14" s="99"/>
      <c r="MJL14" s="99"/>
      <c r="MJM14" s="99"/>
      <c r="MJN14" s="99"/>
      <c r="MJO14" s="99"/>
      <c r="MJP14" s="99"/>
      <c r="MJQ14" s="99"/>
      <c r="MJR14" s="99"/>
      <c r="MJS14" s="99"/>
      <c r="MJT14" s="99"/>
      <c r="MJU14" s="99"/>
      <c r="MJV14" s="99"/>
      <c r="MJW14" s="99"/>
      <c r="MJX14" s="99"/>
      <c r="MJY14" s="99"/>
      <c r="MJZ14" s="99"/>
      <c r="MKA14" s="99"/>
      <c r="MKB14" s="99"/>
      <c r="MKC14" s="99"/>
      <c r="MKD14" s="99"/>
      <c r="MKE14" s="99"/>
      <c r="MKF14" s="99"/>
      <c r="MKG14" s="99"/>
      <c r="MKH14" s="99"/>
      <c r="MKI14" s="99"/>
      <c r="MKJ14" s="99"/>
      <c r="MKK14" s="99"/>
      <c r="MKL14" s="99"/>
      <c r="MKM14" s="99"/>
      <c r="MKN14" s="99"/>
      <c r="MKO14" s="99"/>
      <c r="MKP14" s="99"/>
      <c r="MKQ14" s="99"/>
      <c r="MKR14" s="99"/>
      <c r="MKS14" s="99"/>
      <c r="MKT14" s="99"/>
      <c r="MKU14" s="99"/>
      <c r="MKV14" s="99"/>
      <c r="MKW14" s="99"/>
      <c r="MKX14" s="99"/>
      <c r="MKY14" s="99"/>
      <c r="MKZ14" s="99"/>
      <c r="MLA14" s="99"/>
      <c r="MLB14" s="99"/>
      <c r="MLC14" s="99"/>
      <c r="MLD14" s="99"/>
      <c r="MLE14" s="99"/>
      <c r="MLF14" s="99"/>
      <c r="MLG14" s="99"/>
      <c r="MLH14" s="99"/>
      <c r="MLI14" s="99"/>
      <c r="MLJ14" s="99"/>
      <c r="MLK14" s="99"/>
      <c r="MLL14" s="99"/>
      <c r="MLM14" s="99"/>
      <c r="MLN14" s="99"/>
      <c r="MLO14" s="99"/>
      <c r="MLP14" s="99"/>
      <c r="MLQ14" s="99"/>
      <c r="MLR14" s="99"/>
      <c r="MLS14" s="99"/>
      <c r="MLT14" s="99"/>
      <c r="MLU14" s="99"/>
      <c r="MLV14" s="99"/>
      <c r="MLW14" s="99"/>
      <c r="MLX14" s="99"/>
      <c r="MLY14" s="99"/>
      <c r="MLZ14" s="99"/>
      <c r="MMA14" s="99"/>
      <c r="MMB14" s="99"/>
      <c r="MMC14" s="99"/>
      <c r="MMD14" s="99"/>
      <c r="MME14" s="99"/>
      <c r="MMF14" s="99"/>
      <c r="MMG14" s="99"/>
      <c r="MMH14" s="99"/>
      <c r="MMI14" s="99"/>
      <c r="MMJ14" s="99"/>
      <c r="MMK14" s="99"/>
      <c r="MML14" s="99"/>
      <c r="MMM14" s="99"/>
      <c r="MMN14" s="99"/>
      <c r="MMO14" s="99"/>
      <c r="MMP14" s="99"/>
      <c r="MMQ14" s="99"/>
      <c r="MMR14" s="99"/>
      <c r="MMS14" s="99"/>
      <c r="MMT14" s="99"/>
      <c r="MMU14" s="99"/>
      <c r="MMV14" s="99"/>
      <c r="MMW14" s="99"/>
      <c r="MMX14" s="99"/>
      <c r="MMY14" s="99"/>
      <c r="MMZ14" s="99"/>
      <c r="MNA14" s="99"/>
      <c r="MNB14" s="99"/>
      <c r="MNC14" s="99"/>
      <c r="MND14" s="99"/>
      <c r="MNE14" s="99"/>
      <c r="MNF14" s="99"/>
      <c r="MNG14" s="99"/>
      <c r="MNH14" s="99"/>
      <c r="MNI14" s="99"/>
      <c r="MNJ14" s="99"/>
      <c r="MNK14" s="99"/>
      <c r="MNL14" s="99"/>
      <c r="MNM14" s="99"/>
      <c r="MNN14" s="99"/>
      <c r="MNO14" s="99"/>
      <c r="MNP14" s="99"/>
      <c r="MNQ14" s="99"/>
      <c r="MNR14" s="99"/>
      <c r="MNS14" s="99"/>
      <c r="MNT14" s="99"/>
      <c r="MNU14" s="99"/>
      <c r="MNV14" s="99"/>
      <c r="MNW14" s="99"/>
      <c r="MNX14" s="99"/>
      <c r="MNY14" s="99"/>
      <c r="MNZ14" s="99"/>
      <c r="MOA14" s="99"/>
      <c r="MOB14" s="99"/>
      <c r="MOC14" s="99"/>
      <c r="MOD14" s="99"/>
      <c r="MOE14" s="99"/>
      <c r="MOF14" s="99"/>
      <c r="MOG14" s="99"/>
      <c r="MOH14" s="99"/>
      <c r="MOI14" s="99"/>
      <c r="MOJ14" s="99"/>
      <c r="MOK14" s="99"/>
      <c r="MOL14" s="99"/>
      <c r="MOM14" s="99"/>
      <c r="MON14" s="99"/>
      <c r="MOO14" s="99"/>
      <c r="MOP14" s="99"/>
      <c r="MOQ14" s="99"/>
      <c r="MOR14" s="99"/>
      <c r="MOS14" s="99"/>
      <c r="MOT14" s="99"/>
      <c r="MOU14" s="99"/>
      <c r="MOV14" s="99"/>
      <c r="MOW14" s="99"/>
      <c r="MOX14" s="99"/>
      <c r="MOY14" s="99"/>
      <c r="MOZ14" s="99"/>
      <c r="MPA14" s="99"/>
      <c r="MPB14" s="99"/>
      <c r="MPC14" s="99"/>
      <c r="MPD14" s="99"/>
      <c r="MPE14" s="99"/>
      <c r="MPF14" s="99"/>
      <c r="MPG14" s="99"/>
      <c r="MPH14" s="99"/>
      <c r="MPI14" s="99"/>
      <c r="MPJ14" s="99"/>
      <c r="MPK14" s="99"/>
      <c r="MPL14" s="99"/>
      <c r="MPM14" s="99"/>
      <c r="MPN14" s="99"/>
      <c r="MPO14" s="99"/>
      <c r="MPP14" s="99"/>
      <c r="MPQ14" s="99"/>
      <c r="MPR14" s="99"/>
      <c r="MPS14" s="99"/>
      <c r="MPT14" s="99"/>
      <c r="MPU14" s="99"/>
      <c r="MPV14" s="99"/>
      <c r="MPW14" s="99"/>
      <c r="MPX14" s="99"/>
      <c r="MPY14" s="99"/>
      <c r="MPZ14" s="99"/>
      <c r="MQA14" s="99"/>
      <c r="MQB14" s="99"/>
      <c r="MQC14" s="99"/>
      <c r="MQD14" s="99"/>
      <c r="MQE14" s="99"/>
      <c r="MQF14" s="99"/>
      <c r="MQG14" s="99"/>
      <c r="MQH14" s="99"/>
      <c r="MQI14" s="99"/>
      <c r="MQJ14" s="99"/>
      <c r="MQK14" s="99"/>
      <c r="MQL14" s="99"/>
      <c r="MQM14" s="99"/>
      <c r="MQN14" s="99"/>
      <c r="MQO14" s="99"/>
      <c r="MQP14" s="99"/>
      <c r="MQQ14" s="99"/>
      <c r="MQR14" s="99"/>
      <c r="MQS14" s="99"/>
      <c r="MQT14" s="99"/>
      <c r="MQU14" s="99"/>
      <c r="MQV14" s="99"/>
      <c r="MQW14" s="99"/>
      <c r="MQX14" s="99"/>
      <c r="MQY14" s="99"/>
      <c r="MQZ14" s="99"/>
      <c r="MRA14" s="99"/>
      <c r="MRB14" s="99"/>
      <c r="MRC14" s="99"/>
      <c r="MRD14" s="99"/>
      <c r="MRE14" s="99"/>
      <c r="MRF14" s="99"/>
      <c r="MRG14" s="99"/>
      <c r="MRH14" s="99"/>
      <c r="MRI14" s="99"/>
      <c r="MRJ14" s="99"/>
      <c r="MRK14" s="99"/>
      <c r="MRL14" s="99"/>
      <c r="MRM14" s="99"/>
      <c r="MRN14" s="99"/>
      <c r="MRO14" s="99"/>
      <c r="MRP14" s="99"/>
      <c r="MRQ14" s="99"/>
      <c r="MRR14" s="99"/>
      <c r="MRS14" s="99"/>
      <c r="MRT14" s="99"/>
      <c r="MRU14" s="99"/>
      <c r="MRV14" s="99"/>
      <c r="MRW14" s="99"/>
      <c r="MRX14" s="99"/>
      <c r="MRY14" s="99"/>
      <c r="MRZ14" s="99"/>
      <c r="MSA14" s="99"/>
      <c r="MSB14" s="99"/>
      <c r="MSC14" s="99"/>
      <c r="MSD14" s="99"/>
      <c r="MSE14" s="99"/>
      <c r="MSF14" s="99"/>
      <c r="MSG14" s="99"/>
      <c r="MSH14" s="99"/>
      <c r="MSI14" s="99"/>
      <c r="MSJ14" s="99"/>
      <c r="MSK14" s="99"/>
      <c r="MSL14" s="99"/>
      <c r="MSM14" s="99"/>
      <c r="MSN14" s="99"/>
      <c r="MSO14" s="99"/>
      <c r="MSP14" s="99"/>
      <c r="MSQ14" s="99"/>
      <c r="MSR14" s="99"/>
      <c r="MSS14" s="99"/>
      <c r="MST14" s="99"/>
      <c r="MSU14" s="99"/>
      <c r="MSV14" s="99"/>
      <c r="MSW14" s="99"/>
      <c r="MSX14" s="99"/>
      <c r="MSY14" s="99"/>
      <c r="MSZ14" s="99"/>
      <c r="MTA14" s="99"/>
      <c r="MTB14" s="99"/>
      <c r="MTC14" s="99"/>
      <c r="MTD14" s="99"/>
      <c r="MTE14" s="99"/>
      <c r="MTF14" s="99"/>
      <c r="MTG14" s="99"/>
      <c r="MTH14" s="99"/>
      <c r="MTI14" s="99"/>
      <c r="MTJ14" s="99"/>
      <c r="MTK14" s="99"/>
      <c r="MTL14" s="99"/>
      <c r="MTM14" s="99"/>
      <c r="MTN14" s="99"/>
      <c r="MTO14" s="99"/>
      <c r="MTP14" s="99"/>
      <c r="MTQ14" s="99"/>
      <c r="MTR14" s="99"/>
      <c r="MTS14" s="99"/>
      <c r="MTT14" s="99"/>
      <c r="MTU14" s="99"/>
      <c r="MTV14" s="99"/>
      <c r="MTW14" s="99"/>
      <c r="MTX14" s="99"/>
      <c r="MTY14" s="99"/>
      <c r="MTZ14" s="99"/>
      <c r="MUA14" s="99"/>
      <c r="MUB14" s="99"/>
      <c r="MUC14" s="99"/>
      <c r="MUD14" s="99"/>
      <c r="MUE14" s="99"/>
      <c r="MUF14" s="99"/>
      <c r="MUG14" s="99"/>
      <c r="MUH14" s="99"/>
      <c r="MUI14" s="99"/>
      <c r="MUJ14" s="99"/>
      <c r="MUK14" s="99"/>
      <c r="MUL14" s="99"/>
      <c r="MUM14" s="99"/>
      <c r="MUN14" s="99"/>
      <c r="MUO14" s="99"/>
      <c r="MUP14" s="99"/>
      <c r="MUQ14" s="99"/>
      <c r="MUR14" s="99"/>
      <c r="MUS14" s="99"/>
      <c r="MUT14" s="99"/>
      <c r="MUU14" s="99"/>
      <c r="MUV14" s="99"/>
      <c r="MUW14" s="99"/>
      <c r="MUX14" s="99"/>
      <c r="MUY14" s="99"/>
      <c r="MUZ14" s="99"/>
      <c r="MVA14" s="99"/>
      <c r="MVB14" s="99"/>
      <c r="MVC14" s="99"/>
      <c r="MVD14" s="99"/>
      <c r="MVE14" s="99"/>
      <c r="MVF14" s="99"/>
      <c r="MVG14" s="99"/>
      <c r="MVH14" s="99"/>
      <c r="MVI14" s="99"/>
      <c r="MVJ14" s="99"/>
      <c r="MVK14" s="99"/>
      <c r="MVL14" s="99"/>
      <c r="MVM14" s="99"/>
      <c r="MVN14" s="99"/>
      <c r="MVO14" s="99"/>
      <c r="MVP14" s="99"/>
      <c r="MVQ14" s="99"/>
      <c r="MVR14" s="99"/>
      <c r="MVS14" s="99"/>
      <c r="MVT14" s="99"/>
      <c r="MVU14" s="99"/>
      <c r="MVV14" s="99"/>
      <c r="MVW14" s="99"/>
      <c r="MVX14" s="99"/>
      <c r="MVY14" s="99"/>
      <c r="MVZ14" s="99"/>
      <c r="MWA14" s="99"/>
      <c r="MWB14" s="99"/>
      <c r="MWC14" s="99"/>
      <c r="MWD14" s="99"/>
      <c r="MWE14" s="99"/>
      <c r="MWF14" s="99"/>
      <c r="MWG14" s="99"/>
      <c r="MWH14" s="99"/>
      <c r="MWI14" s="99"/>
      <c r="MWJ14" s="99"/>
      <c r="MWK14" s="99"/>
      <c r="MWL14" s="99"/>
      <c r="MWM14" s="99"/>
      <c r="MWN14" s="99"/>
      <c r="MWO14" s="99"/>
      <c r="MWP14" s="99"/>
      <c r="MWQ14" s="99"/>
      <c r="MWR14" s="99"/>
      <c r="MWS14" s="99"/>
      <c r="MWT14" s="99"/>
      <c r="MWU14" s="99"/>
      <c r="MWV14" s="99"/>
      <c r="MWW14" s="99"/>
      <c r="MWX14" s="99"/>
      <c r="MWY14" s="99"/>
      <c r="MWZ14" s="99"/>
      <c r="MXA14" s="99"/>
      <c r="MXB14" s="99"/>
      <c r="MXC14" s="99"/>
      <c r="MXD14" s="99"/>
      <c r="MXE14" s="99"/>
      <c r="MXF14" s="99"/>
      <c r="MXG14" s="99"/>
      <c r="MXH14" s="99"/>
      <c r="MXI14" s="99"/>
      <c r="MXJ14" s="99"/>
      <c r="MXK14" s="99"/>
      <c r="MXL14" s="99"/>
      <c r="MXM14" s="99"/>
      <c r="MXN14" s="99"/>
      <c r="MXO14" s="99"/>
      <c r="MXP14" s="99"/>
      <c r="MXQ14" s="99"/>
      <c r="MXR14" s="99"/>
      <c r="MXS14" s="99"/>
      <c r="MXT14" s="99"/>
      <c r="MXU14" s="99"/>
      <c r="MXV14" s="99"/>
      <c r="MXW14" s="99"/>
      <c r="MXX14" s="99"/>
      <c r="MXY14" s="99"/>
      <c r="MXZ14" s="99"/>
      <c r="MYA14" s="99"/>
      <c r="MYB14" s="99"/>
      <c r="MYC14" s="99"/>
      <c r="MYD14" s="99"/>
      <c r="MYE14" s="99"/>
      <c r="MYF14" s="99"/>
      <c r="MYG14" s="99"/>
      <c r="MYH14" s="99"/>
      <c r="MYI14" s="99"/>
      <c r="MYJ14" s="99"/>
      <c r="MYK14" s="99"/>
      <c r="MYL14" s="99"/>
      <c r="MYM14" s="99"/>
      <c r="MYN14" s="99"/>
      <c r="MYO14" s="99"/>
      <c r="MYP14" s="99"/>
      <c r="MYQ14" s="99"/>
      <c r="MYR14" s="99"/>
      <c r="MYS14" s="99"/>
      <c r="MYT14" s="99"/>
      <c r="MYU14" s="99"/>
      <c r="MYV14" s="99"/>
      <c r="MYW14" s="99"/>
      <c r="MYX14" s="99"/>
      <c r="MYY14" s="99"/>
      <c r="MYZ14" s="99"/>
      <c r="MZA14" s="99"/>
      <c r="MZB14" s="99"/>
      <c r="MZC14" s="99"/>
      <c r="MZD14" s="99"/>
      <c r="MZE14" s="99"/>
      <c r="MZF14" s="99"/>
      <c r="MZG14" s="99"/>
      <c r="MZH14" s="99"/>
      <c r="MZI14" s="99"/>
      <c r="MZJ14" s="99"/>
      <c r="MZK14" s="99"/>
      <c r="MZL14" s="99"/>
      <c r="MZM14" s="99"/>
      <c r="MZN14" s="99"/>
      <c r="MZO14" s="99"/>
      <c r="MZP14" s="99"/>
      <c r="MZQ14" s="99"/>
      <c r="MZR14" s="99"/>
      <c r="MZS14" s="99"/>
      <c r="MZT14" s="99"/>
      <c r="MZU14" s="99"/>
      <c r="MZV14" s="99"/>
      <c r="MZW14" s="99"/>
      <c r="MZX14" s="99"/>
      <c r="MZY14" s="99"/>
      <c r="MZZ14" s="99"/>
      <c r="NAA14" s="99"/>
      <c r="NAB14" s="99"/>
      <c r="NAC14" s="99"/>
      <c r="NAD14" s="99"/>
      <c r="NAE14" s="99"/>
      <c r="NAF14" s="99"/>
      <c r="NAG14" s="99"/>
      <c r="NAH14" s="99"/>
      <c r="NAI14" s="99"/>
      <c r="NAJ14" s="99"/>
      <c r="NAK14" s="99"/>
      <c r="NAL14" s="99"/>
      <c r="NAM14" s="99"/>
      <c r="NAN14" s="99"/>
      <c r="NAO14" s="99"/>
      <c r="NAP14" s="99"/>
      <c r="NAQ14" s="99"/>
      <c r="NAR14" s="99"/>
      <c r="NAS14" s="99"/>
      <c r="NAT14" s="99"/>
      <c r="NAU14" s="99"/>
      <c r="NAV14" s="99"/>
      <c r="NAW14" s="99"/>
      <c r="NAX14" s="99"/>
      <c r="NAY14" s="99"/>
      <c r="NAZ14" s="99"/>
      <c r="NBA14" s="99"/>
      <c r="NBB14" s="99"/>
      <c r="NBC14" s="99"/>
      <c r="NBD14" s="99"/>
      <c r="NBE14" s="99"/>
      <c r="NBF14" s="99"/>
      <c r="NBG14" s="99"/>
      <c r="NBH14" s="99"/>
      <c r="NBI14" s="99"/>
      <c r="NBJ14" s="99"/>
      <c r="NBK14" s="99"/>
      <c r="NBL14" s="99"/>
      <c r="NBM14" s="99"/>
      <c r="NBN14" s="99"/>
      <c r="NBO14" s="99"/>
      <c r="NBP14" s="99"/>
      <c r="NBQ14" s="99"/>
      <c r="NBR14" s="99"/>
      <c r="NBS14" s="99"/>
      <c r="NBT14" s="99"/>
      <c r="NBU14" s="99"/>
      <c r="NBV14" s="99"/>
      <c r="NBW14" s="99"/>
      <c r="NBX14" s="99"/>
      <c r="NBY14" s="99"/>
      <c r="NBZ14" s="99"/>
      <c r="NCA14" s="99"/>
      <c r="NCB14" s="99"/>
      <c r="NCC14" s="99"/>
      <c r="NCD14" s="99"/>
      <c r="NCE14" s="99"/>
      <c r="NCF14" s="99"/>
      <c r="NCG14" s="99"/>
      <c r="NCH14" s="99"/>
      <c r="NCI14" s="99"/>
      <c r="NCJ14" s="99"/>
      <c r="NCK14" s="99"/>
      <c r="NCL14" s="99"/>
      <c r="NCM14" s="99"/>
      <c r="NCN14" s="99"/>
      <c r="NCO14" s="99"/>
      <c r="NCP14" s="99"/>
      <c r="NCQ14" s="99"/>
      <c r="NCR14" s="99"/>
      <c r="NCS14" s="99"/>
      <c r="NCT14" s="99"/>
      <c r="NCU14" s="99"/>
      <c r="NCV14" s="99"/>
      <c r="NCW14" s="99"/>
      <c r="NCX14" s="99"/>
      <c r="NCY14" s="99"/>
      <c r="NCZ14" s="99"/>
      <c r="NDA14" s="99"/>
      <c r="NDB14" s="99"/>
      <c r="NDC14" s="99"/>
      <c r="NDD14" s="99"/>
      <c r="NDE14" s="99"/>
      <c r="NDF14" s="99"/>
      <c r="NDG14" s="99"/>
      <c r="NDH14" s="99"/>
      <c r="NDI14" s="99"/>
      <c r="NDJ14" s="99"/>
      <c r="NDK14" s="99"/>
      <c r="NDL14" s="99"/>
      <c r="NDM14" s="99"/>
      <c r="NDN14" s="99"/>
      <c r="NDO14" s="99"/>
      <c r="NDP14" s="99"/>
      <c r="NDQ14" s="99"/>
      <c r="NDR14" s="99"/>
      <c r="NDS14" s="99"/>
      <c r="NDT14" s="99"/>
      <c r="NDU14" s="99"/>
      <c r="NDV14" s="99"/>
      <c r="NDW14" s="99"/>
      <c r="NDX14" s="99"/>
      <c r="NDY14" s="99"/>
      <c r="NDZ14" s="99"/>
      <c r="NEA14" s="99"/>
      <c r="NEB14" s="99"/>
      <c r="NEC14" s="99"/>
      <c r="NED14" s="99"/>
      <c r="NEE14" s="99"/>
      <c r="NEF14" s="99"/>
      <c r="NEG14" s="99"/>
      <c r="NEH14" s="99"/>
      <c r="NEI14" s="99"/>
      <c r="NEJ14" s="99"/>
      <c r="NEK14" s="99"/>
      <c r="NEL14" s="99"/>
      <c r="NEM14" s="99"/>
      <c r="NEN14" s="99"/>
      <c r="NEO14" s="99"/>
      <c r="NEP14" s="99"/>
      <c r="NEQ14" s="99"/>
      <c r="NER14" s="99"/>
      <c r="NES14" s="99"/>
      <c r="NET14" s="99"/>
      <c r="NEU14" s="99"/>
      <c r="NEV14" s="99"/>
      <c r="NEW14" s="99"/>
      <c r="NEX14" s="99"/>
      <c r="NEY14" s="99"/>
      <c r="NEZ14" s="99"/>
      <c r="NFA14" s="99"/>
      <c r="NFB14" s="99"/>
      <c r="NFC14" s="99"/>
      <c r="NFD14" s="99"/>
      <c r="NFE14" s="99"/>
      <c r="NFF14" s="99"/>
      <c r="NFG14" s="99"/>
      <c r="NFH14" s="99"/>
      <c r="NFI14" s="99"/>
      <c r="NFJ14" s="99"/>
      <c r="NFK14" s="99"/>
      <c r="NFL14" s="99"/>
      <c r="NFM14" s="99"/>
      <c r="NFN14" s="99"/>
      <c r="NFO14" s="99"/>
      <c r="NFP14" s="99"/>
      <c r="NFQ14" s="99"/>
      <c r="NFR14" s="99"/>
      <c r="NFS14" s="99"/>
      <c r="NFT14" s="99"/>
      <c r="NFU14" s="99"/>
      <c r="NFV14" s="99"/>
      <c r="NFW14" s="99"/>
      <c r="NFX14" s="99"/>
      <c r="NFY14" s="99"/>
      <c r="NFZ14" s="99"/>
      <c r="NGA14" s="99"/>
      <c r="NGB14" s="99"/>
      <c r="NGC14" s="99"/>
      <c r="NGD14" s="99"/>
      <c r="NGE14" s="99"/>
      <c r="NGF14" s="99"/>
      <c r="NGG14" s="99"/>
      <c r="NGH14" s="99"/>
      <c r="NGI14" s="99"/>
      <c r="NGJ14" s="99"/>
      <c r="NGK14" s="99"/>
      <c r="NGL14" s="99"/>
      <c r="NGM14" s="99"/>
      <c r="NGN14" s="99"/>
      <c r="NGO14" s="99"/>
      <c r="NGP14" s="99"/>
      <c r="NGQ14" s="99"/>
      <c r="NGR14" s="99"/>
      <c r="NGS14" s="99"/>
      <c r="NGT14" s="99"/>
      <c r="NGU14" s="99"/>
      <c r="NGV14" s="99"/>
      <c r="NGW14" s="99"/>
      <c r="NGX14" s="99"/>
      <c r="NGY14" s="99"/>
      <c r="NGZ14" s="99"/>
      <c r="NHA14" s="99"/>
      <c r="NHB14" s="99"/>
      <c r="NHC14" s="99"/>
      <c r="NHD14" s="99"/>
      <c r="NHE14" s="99"/>
      <c r="NHF14" s="99"/>
      <c r="NHG14" s="99"/>
      <c r="NHH14" s="99"/>
      <c r="NHI14" s="99"/>
      <c r="NHJ14" s="99"/>
      <c r="NHK14" s="99"/>
      <c r="NHL14" s="99"/>
      <c r="NHM14" s="99"/>
      <c r="NHN14" s="99"/>
      <c r="NHO14" s="99"/>
      <c r="NHP14" s="99"/>
      <c r="NHQ14" s="99"/>
      <c r="NHR14" s="99"/>
      <c r="NHS14" s="99"/>
      <c r="NHT14" s="99"/>
      <c r="NHU14" s="99"/>
      <c r="NHV14" s="99"/>
      <c r="NHW14" s="99"/>
      <c r="NHX14" s="99"/>
      <c r="NHY14" s="99"/>
      <c r="NHZ14" s="99"/>
      <c r="NIA14" s="99"/>
      <c r="NIB14" s="99"/>
      <c r="NIC14" s="99"/>
      <c r="NID14" s="99"/>
      <c r="NIE14" s="99"/>
      <c r="NIF14" s="99"/>
      <c r="NIG14" s="99"/>
      <c r="NIH14" s="99"/>
      <c r="NII14" s="99"/>
      <c r="NIJ14" s="99"/>
      <c r="NIK14" s="99"/>
      <c r="NIL14" s="99"/>
      <c r="NIM14" s="99"/>
      <c r="NIN14" s="99"/>
      <c r="NIO14" s="99"/>
      <c r="NIP14" s="99"/>
      <c r="NIQ14" s="99"/>
      <c r="NIR14" s="99"/>
      <c r="NIS14" s="99"/>
      <c r="NIT14" s="99"/>
      <c r="NIU14" s="99"/>
      <c r="NIV14" s="99"/>
      <c r="NIW14" s="99"/>
      <c r="NIX14" s="99"/>
      <c r="NIY14" s="99"/>
      <c r="NIZ14" s="99"/>
      <c r="NJA14" s="99"/>
      <c r="NJB14" s="99"/>
      <c r="NJC14" s="99"/>
      <c r="NJD14" s="99"/>
      <c r="NJE14" s="99"/>
      <c r="NJF14" s="99"/>
      <c r="NJG14" s="99"/>
      <c r="NJH14" s="99"/>
      <c r="NJI14" s="99"/>
      <c r="NJJ14" s="99"/>
      <c r="NJK14" s="99"/>
      <c r="NJL14" s="99"/>
      <c r="NJM14" s="99"/>
      <c r="NJN14" s="99"/>
      <c r="NJO14" s="99"/>
      <c r="NJP14" s="99"/>
      <c r="NJQ14" s="99"/>
      <c r="NJR14" s="99"/>
      <c r="NJS14" s="99"/>
      <c r="NJT14" s="99"/>
      <c r="NJU14" s="99"/>
      <c r="NJV14" s="99"/>
      <c r="NJW14" s="99"/>
      <c r="NJX14" s="99"/>
      <c r="NJY14" s="99"/>
      <c r="NJZ14" s="99"/>
      <c r="NKA14" s="99"/>
      <c r="NKB14" s="99"/>
      <c r="NKC14" s="99"/>
      <c r="NKD14" s="99"/>
      <c r="NKE14" s="99"/>
      <c r="NKF14" s="99"/>
      <c r="NKG14" s="99"/>
      <c r="NKH14" s="99"/>
      <c r="NKI14" s="99"/>
      <c r="NKJ14" s="99"/>
      <c r="NKK14" s="99"/>
      <c r="NKL14" s="99"/>
      <c r="NKM14" s="99"/>
      <c r="NKN14" s="99"/>
      <c r="NKO14" s="99"/>
      <c r="NKP14" s="99"/>
      <c r="NKQ14" s="99"/>
      <c r="NKR14" s="99"/>
      <c r="NKS14" s="99"/>
      <c r="NKT14" s="99"/>
      <c r="NKU14" s="99"/>
      <c r="NKV14" s="99"/>
      <c r="NKW14" s="99"/>
      <c r="NKX14" s="99"/>
      <c r="NKY14" s="99"/>
      <c r="NKZ14" s="99"/>
      <c r="NLA14" s="99"/>
      <c r="NLB14" s="99"/>
      <c r="NLC14" s="99"/>
      <c r="NLD14" s="99"/>
      <c r="NLE14" s="99"/>
      <c r="NLF14" s="99"/>
      <c r="NLG14" s="99"/>
      <c r="NLH14" s="99"/>
      <c r="NLI14" s="99"/>
      <c r="NLJ14" s="99"/>
      <c r="NLK14" s="99"/>
      <c r="NLL14" s="99"/>
      <c r="NLM14" s="99"/>
      <c r="NLN14" s="99"/>
      <c r="NLO14" s="99"/>
      <c r="NLP14" s="99"/>
      <c r="NLQ14" s="99"/>
      <c r="NLR14" s="99"/>
      <c r="NLS14" s="99"/>
      <c r="NLT14" s="99"/>
      <c r="NLU14" s="99"/>
      <c r="NLV14" s="99"/>
      <c r="NLW14" s="99"/>
      <c r="NLX14" s="99"/>
      <c r="NLY14" s="99"/>
      <c r="NLZ14" s="99"/>
      <c r="NMA14" s="99"/>
      <c r="NMB14" s="99"/>
      <c r="NMC14" s="99"/>
      <c r="NMD14" s="99"/>
      <c r="NME14" s="99"/>
      <c r="NMF14" s="99"/>
      <c r="NMG14" s="99"/>
      <c r="NMH14" s="99"/>
      <c r="NMI14" s="99"/>
      <c r="NMJ14" s="99"/>
      <c r="NMK14" s="99"/>
      <c r="NML14" s="99"/>
      <c r="NMM14" s="99"/>
      <c r="NMN14" s="99"/>
      <c r="NMO14" s="99"/>
      <c r="NMP14" s="99"/>
      <c r="NMQ14" s="99"/>
      <c r="NMR14" s="99"/>
      <c r="NMS14" s="99"/>
      <c r="NMT14" s="99"/>
      <c r="NMU14" s="99"/>
      <c r="NMV14" s="99"/>
      <c r="NMW14" s="99"/>
      <c r="NMX14" s="99"/>
      <c r="NMY14" s="99"/>
      <c r="NMZ14" s="99"/>
      <c r="NNA14" s="99"/>
      <c r="NNB14" s="99"/>
      <c r="NNC14" s="99"/>
      <c r="NND14" s="99"/>
      <c r="NNE14" s="99"/>
      <c r="NNF14" s="99"/>
      <c r="NNG14" s="99"/>
      <c r="NNH14" s="99"/>
      <c r="NNI14" s="99"/>
      <c r="NNJ14" s="99"/>
      <c r="NNK14" s="99"/>
      <c r="NNL14" s="99"/>
      <c r="NNM14" s="99"/>
      <c r="NNN14" s="99"/>
      <c r="NNO14" s="99"/>
      <c r="NNP14" s="99"/>
      <c r="NNQ14" s="99"/>
      <c r="NNR14" s="99"/>
      <c r="NNS14" s="99"/>
      <c r="NNT14" s="99"/>
      <c r="NNU14" s="99"/>
      <c r="NNV14" s="99"/>
      <c r="NNW14" s="99"/>
      <c r="NNX14" s="99"/>
      <c r="NNY14" s="99"/>
      <c r="NNZ14" s="99"/>
      <c r="NOA14" s="99"/>
      <c r="NOB14" s="99"/>
      <c r="NOC14" s="99"/>
      <c r="NOD14" s="99"/>
      <c r="NOE14" s="99"/>
      <c r="NOF14" s="99"/>
      <c r="NOG14" s="99"/>
      <c r="NOH14" s="99"/>
      <c r="NOI14" s="99"/>
      <c r="NOJ14" s="99"/>
      <c r="NOK14" s="99"/>
      <c r="NOL14" s="99"/>
      <c r="NOM14" s="99"/>
      <c r="NON14" s="99"/>
      <c r="NOO14" s="99"/>
      <c r="NOP14" s="99"/>
      <c r="NOQ14" s="99"/>
      <c r="NOR14" s="99"/>
      <c r="NOS14" s="99"/>
      <c r="NOT14" s="99"/>
      <c r="NOU14" s="99"/>
      <c r="NOV14" s="99"/>
      <c r="NOW14" s="99"/>
      <c r="NOX14" s="99"/>
      <c r="NOY14" s="99"/>
      <c r="NOZ14" s="99"/>
      <c r="NPA14" s="99"/>
      <c r="NPB14" s="99"/>
      <c r="NPC14" s="99"/>
      <c r="NPD14" s="99"/>
      <c r="NPE14" s="99"/>
      <c r="NPF14" s="99"/>
      <c r="NPG14" s="99"/>
      <c r="NPH14" s="99"/>
      <c r="NPI14" s="99"/>
      <c r="NPJ14" s="99"/>
      <c r="NPK14" s="99"/>
      <c r="NPL14" s="99"/>
      <c r="NPM14" s="99"/>
      <c r="NPN14" s="99"/>
      <c r="NPO14" s="99"/>
      <c r="NPP14" s="99"/>
      <c r="NPQ14" s="99"/>
      <c r="NPR14" s="99"/>
      <c r="NPS14" s="99"/>
      <c r="NPT14" s="99"/>
      <c r="NPU14" s="99"/>
      <c r="NPV14" s="99"/>
      <c r="NPW14" s="99"/>
      <c r="NPX14" s="99"/>
      <c r="NPY14" s="99"/>
      <c r="NPZ14" s="99"/>
      <c r="NQA14" s="99"/>
      <c r="NQB14" s="99"/>
      <c r="NQC14" s="99"/>
      <c r="NQD14" s="99"/>
      <c r="NQE14" s="99"/>
      <c r="NQF14" s="99"/>
      <c r="NQG14" s="99"/>
      <c r="NQH14" s="99"/>
      <c r="NQI14" s="99"/>
      <c r="NQJ14" s="99"/>
      <c r="NQK14" s="99"/>
      <c r="NQL14" s="99"/>
      <c r="NQM14" s="99"/>
      <c r="NQN14" s="99"/>
      <c r="NQO14" s="99"/>
      <c r="NQP14" s="99"/>
      <c r="NQQ14" s="99"/>
      <c r="NQR14" s="99"/>
      <c r="NQS14" s="99"/>
      <c r="NQT14" s="99"/>
      <c r="NQU14" s="99"/>
      <c r="NQV14" s="99"/>
      <c r="NQW14" s="99"/>
      <c r="NQX14" s="99"/>
      <c r="NQY14" s="99"/>
      <c r="NQZ14" s="99"/>
      <c r="NRA14" s="99"/>
      <c r="NRB14" s="99"/>
      <c r="NRC14" s="99"/>
      <c r="NRD14" s="99"/>
      <c r="NRE14" s="99"/>
      <c r="NRF14" s="99"/>
      <c r="NRG14" s="99"/>
      <c r="NRH14" s="99"/>
      <c r="NRI14" s="99"/>
      <c r="NRJ14" s="99"/>
      <c r="NRK14" s="99"/>
      <c r="NRL14" s="99"/>
      <c r="NRM14" s="99"/>
      <c r="NRN14" s="99"/>
      <c r="NRO14" s="99"/>
      <c r="NRP14" s="99"/>
      <c r="NRQ14" s="99"/>
      <c r="NRR14" s="99"/>
      <c r="NRS14" s="99"/>
      <c r="NRT14" s="99"/>
      <c r="NRU14" s="99"/>
      <c r="NRV14" s="99"/>
      <c r="NRW14" s="99"/>
      <c r="NRX14" s="99"/>
      <c r="NRY14" s="99"/>
      <c r="NRZ14" s="99"/>
      <c r="NSA14" s="99"/>
      <c r="NSB14" s="99"/>
      <c r="NSC14" s="99"/>
      <c r="NSD14" s="99"/>
      <c r="NSE14" s="99"/>
      <c r="NSF14" s="99"/>
      <c r="NSG14" s="99"/>
      <c r="NSH14" s="99"/>
      <c r="NSI14" s="99"/>
      <c r="NSJ14" s="99"/>
      <c r="NSK14" s="99"/>
      <c r="NSL14" s="99"/>
      <c r="NSM14" s="99"/>
      <c r="NSN14" s="99"/>
      <c r="NSO14" s="99"/>
      <c r="NSP14" s="99"/>
      <c r="NSQ14" s="99"/>
      <c r="NSR14" s="99"/>
      <c r="NSS14" s="99"/>
      <c r="NST14" s="99"/>
      <c r="NSU14" s="99"/>
      <c r="NSV14" s="99"/>
      <c r="NSW14" s="99"/>
      <c r="NSX14" s="99"/>
      <c r="NSY14" s="99"/>
      <c r="NSZ14" s="99"/>
      <c r="NTA14" s="99"/>
      <c r="NTB14" s="99"/>
      <c r="NTC14" s="99"/>
      <c r="NTD14" s="99"/>
      <c r="NTE14" s="99"/>
      <c r="NTF14" s="99"/>
      <c r="NTG14" s="99"/>
      <c r="NTH14" s="99"/>
      <c r="NTI14" s="99"/>
      <c r="NTJ14" s="99"/>
      <c r="NTK14" s="99"/>
      <c r="NTL14" s="99"/>
      <c r="NTM14" s="99"/>
      <c r="NTN14" s="99"/>
      <c r="NTO14" s="99"/>
      <c r="NTP14" s="99"/>
      <c r="NTQ14" s="99"/>
      <c r="NTR14" s="99"/>
      <c r="NTS14" s="99"/>
      <c r="NTT14" s="99"/>
      <c r="NTU14" s="99"/>
      <c r="NTV14" s="99"/>
      <c r="NTW14" s="99"/>
      <c r="NTX14" s="99"/>
      <c r="NTY14" s="99"/>
      <c r="NTZ14" s="99"/>
      <c r="NUA14" s="99"/>
      <c r="NUB14" s="99"/>
      <c r="NUC14" s="99"/>
      <c r="NUD14" s="99"/>
      <c r="NUE14" s="99"/>
      <c r="NUF14" s="99"/>
      <c r="NUG14" s="99"/>
      <c r="NUH14" s="99"/>
      <c r="NUI14" s="99"/>
      <c r="NUJ14" s="99"/>
      <c r="NUK14" s="99"/>
      <c r="NUL14" s="99"/>
      <c r="NUM14" s="99"/>
      <c r="NUN14" s="99"/>
      <c r="NUO14" s="99"/>
      <c r="NUP14" s="99"/>
      <c r="NUQ14" s="99"/>
      <c r="NUR14" s="99"/>
      <c r="NUS14" s="99"/>
      <c r="NUT14" s="99"/>
      <c r="NUU14" s="99"/>
      <c r="NUV14" s="99"/>
      <c r="NUW14" s="99"/>
      <c r="NUX14" s="99"/>
      <c r="NUY14" s="99"/>
      <c r="NUZ14" s="99"/>
      <c r="NVA14" s="99"/>
      <c r="NVB14" s="99"/>
      <c r="NVC14" s="99"/>
      <c r="NVD14" s="99"/>
      <c r="NVE14" s="99"/>
      <c r="NVF14" s="99"/>
      <c r="NVG14" s="99"/>
      <c r="NVH14" s="99"/>
      <c r="NVI14" s="99"/>
      <c r="NVJ14" s="99"/>
      <c r="NVK14" s="99"/>
      <c r="NVL14" s="99"/>
      <c r="NVM14" s="99"/>
      <c r="NVN14" s="99"/>
      <c r="NVO14" s="99"/>
      <c r="NVP14" s="99"/>
      <c r="NVQ14" s="99"/>
      <c r="NVR14" s="99"/>
      <c r="NVS14" s="99"/>
      <c r="NVT14" s="99"/>
      <c r="NVU14" s="99"/>
      <c r="NVV14" s="99"/>
      <c r="NVW14" s="99"/>
      <c r="NVX14" s="99"/>
      <c r="NVY14" s="99"/>
      <c r="NVZ14" s="99"/>
      <c r="NWA14" s="99"/>
      <c r="NWB14" s="99"/>
      <c r="NWC14" s="99"/>
      <c r="NWD14" s="99"/>
      <c r="NWE14" s="99"/>
      <c r="NWF14" s="99"/>
      <c r="NWG14" s="99"/>
      <c r="NWH14" s="99"/>
      <c r="NWI14" s="99"/>
      <c r="NWJ14" s="99"/>
      <c r="NWK14" s="99"/>
      <c r="NWL14" s="99"/>
      <c r="NWM14" s="99"/>
      <c r="NWN14" s="99"/>
      <c r="NWO14" s="99"/>
      <c r="NWP14" s="99"/>
      <c r="NWQ14" s="99"/>
      <c r="NWR14" s="99"/>
      <c r="NWS14" s="99"/>
      <c r="NWT14" s="99"/>
      <c r="NWU14" s="99"/>
      <c r="NWV14" s="99"/>
      <c r="NWW14" s="99"/>
      <c r="NWX14" s="99"/>
      <c r="NWY14" s="99"/>
      <c r="NWZ14" s="99"/>
      <c r="NXA14" s="99"/>
      <c r="NXB14" s="99"/>
      <c r="NXC14" s="99"/>
      <c r="NXD14" s="99"/>
      <c r="NXE14" s="99"/>
      <c r="NXF14" s="99"/>
      <c r="NXG14" s="99"/>
      <c r="NXH14" s="99"/>
      <c r="NXI14" s="99"/>
      <c r="NXJ14" s="99"/>
      <c r="NXK14" s="99"/>
      <c r="NXL14" s="99"/>
      <c r="NXM14" s="99"/>
      <c r="NXN14" s="99"/>
      <c r="NXO14" s="99"/>
      <c r="NXP14" s="99"/>
      <c r="NXQ14" s="99"/>
      <c r="NXR14" s="99"/>
      <c r="NXS14" s="99"/>
      <c r="NXT14" s="99"/>
      <c r="NXU14" s="99"/>
      <c r="NXV14" s="99"/>
      <c r="NXW14" s="99"/>
      <c r="NXX14" s="99"/>
      <c r="NXY14" s="99"/>
      <c r="NXZ14" s="99"/>
      <c r="NYA14" s="99"/>
      <c r="NYB14" s="99"/>
      <c r="NYC14" s="99"/>
      <c r="NYD14" s="99"/>
      <c r="NYE14" s="99"/>
      <c r="NYF14" s="99"/>
      <c r="NYG14" s="99"/>
      <c r="NYH14" s="99"/>
      <c r="NYI14" s="99"/>
      <c r="NYJ14" s="99"/>
      <c r="NYK14" s="99"/>
      <c r="NYL14" s="99"/>
      <c r="NYM14" s="99"/>
      <c r="NYN14" s="99"/>
      <c r="NYO14" s="99"/>
      <c r="NYP14" s="99"/>
      <c r="NYQ14" s="99"/>
      <c r="NYR14" s="99"/>
      <c r="NYS14" s="99"/>
      <c r="NYT14" s="99"/>
      <c r="NYU14" s="99"/>
      <c r="NYV14" s="99"/>
      <c r="NYW14" s="99"/>
      <c r="NYX14" s="99"/>
      <c r="NYY14" s="99"/>
      <c r="NYZ14" s="99"/>
      <c r="NZA14" s="99"/>
      <c r="NZB14" s="99"/>
      <c r="NZC14" s="99"/>
      <c r="NZD14" s="99"/>
      <c r="NZE14" s="99"/>
      <c r="NZF14" s="99"/>
      <c r="NZG14" s="99"/>
      <c r="NZH14" s="99"/>
      <c r="NZI14" s="99"/>
      <c r="NZJ14" s="99"/>
      <c r="NZK14" s="99"/>
      <c r="NZL14" s="99"/>
      <c r="NZM14" s="99"/>
      <c r="NZN14" s="99"/>
      <c r="NZO14" s="99"/>
      <c r="NZP14" s="99"/>
      <c r="NZQ14" s="99"/>
      <c r="NZR14" s="99"/>
      <c r="NZS14" s="99"/>
      <c r="NZT14" s="99"/>
      <c r="NZU14" s="99"/>
      <c r="NZV14" s="99"/>
      <c r="NZW14" s="99"/>
      <c r="NZX14" s="99"/>
      <c r="NZY14" s="99"/>
      <c r="NZZ14" s="99"/>
      <c r="OAA14" s="99"/>
      <c r="OAB14" s="99"/>
      <c r="OAC14" s="99"/>
      <c r="OAD14" s="99"/>
      <c r="OAE14" s="99"/>
      <c r="OAF14" s="99"/>
      <c r="OAG14" s="99"/>
      <c r="OAH14" s="99"/>
      <c r="OAI14" s="99"/>
      <c r="OAJ14" s="99"/>
      <c r="OAK14" s="99"/>
      <c r="OAL14" s="99"/>
      <c r="OAM14" s="99"/>
      <c r="OAN14" s="99"/>
      <c r="OAO14" s="99"/>
      <c r="OAP14" s="99"/>
      <c r="OAQ14" s="99"/>
      <c r="OAR14" s="99"/>
      <c r="OAS14" s="99"/>
      <c r="OAT14" s="99"/>
      <c r="OAU14" s="99"/>
      <c r="OAV14" s="99"/>
      <c r="OAW14" s="99"/>
      <c r="OAX14" s="99"/>
      <c r="OAY14" s="99"/>
      <c r="OAZ14" s="99"/>
      <c r="OBA14" s="99"/>
      <c r="OBB14" s="99"/>
      <c r="OBC14" s="99"/>
      <c r="OBD14" s="99"/>
      <c r="OBE14" s="99"/>
      <c r="OBF14" s="99"/>
      <c r="OBG14" s="99"/>
      <c r="OBH14" s="99"/>
      <c r="OBI14" s="99"/>
      <c r="OBJ14" s="99"/>
      <c r="OBK14" s="99"/>
      <c r="OBL14" s="99"/>
      <c r="OBM14" s="99"/>
      <c r="OBN14" s="99"/>
      <c r="OBO14" s="99"/>
      <c r="OBP14" s="99"/>
      <c r="OBQ14" s="99"/>
      <c r="OBR14" s="99"/>
      <c r="OBS14" s="99"/>
      <c r="OBT14" s="99"/>
      <c r="OBU14" s="99"/>
      <c r="OBV14" s="99"/>
      <c r="OBW14" s="99"/>
      <c r="OBX14" s="99"/>
      <c r="OBY14" s="99"/>
      <c r="OBZ14" s="99"/>
      <c r="OCA14" s="99"/>
      <c r="OCB14" s="99"/>
      <c r="OCC14" s="99"/>
      <c r="OCD14" s="99"/>
      <c r="OCE14" s="99"/>
      <c r="OCF14" s="99"/>
      <c r="OCG14" s="99"/>
      <c r="OCH14" s="99"/>
      <c r="OCI14" s="99"/>
      <c r="OCJ14" s="99"/>
      <c r="OCK14" s="99"/>
      <c r="OCL14" s="99"/>
      <c r="OCM14" s="99"/>
      <c r="OCN14" s="99"/>
      <c r="OCO14" s="99"/>
      <c r="OCP14" s="99"/>
      <c r="OCQ14" s="99"/>
      <c r="OCR14" s="99"/>
      <c r="OCS14" s="99"/>
      <c r="OCT14" s="99"/>
      <c r="OCU14" s="99"/>
      <c r="OCV14" s="99"/>
      <c r="OCW14" s="99"/>
      <c r="OCX14" s="99"/>
      <c r="OCY14" s="99"/>
      <c r="OCZ14" s="99"/>
      <c r="ODA14" s="99"/>
      <c r="ODB14" s="99"/>
      <c r="ODC14" s="99"/>
      <c r="ODD14" s="99"/>
      <c r="ODE14" s="99"/>
      <c r="ODF14" s="99"/>
      <c r="ODG14" s="99"/>
      <c r="ODH14" s="99"/>
      <c r="ODI14" s="99"/>
      <c r="ODJ14" s="99"/>
      <c r="ODK14" s="99"/>
      <c r="ODL14" s="99"/>
      <c r="ODM14" s="99"/>
      <c r="ODN14" s="99"/>
      <c r="ODO14" s="99"/>
      <c r="ODP14" s="99"/>
      <c r="ODQ14" s="99"/>
      <c r="ODR14" s="99"/>
      <c r="ODS14" s="99"/>
      <c r="ODT14" s="99"/>
      <c r="ODU14" s="99"/>
      <c r="ODV14" s="99"/>
      <c r="ODW14" s="99"/>
      <c r="ODX14" s="99"/>
      <c r="ODY14" s="99"/>
      <c r="ODZ14" s="99"/>
      <c r="OEA14" s="99"/>
      <c r="OEB14" s="99"/>
      <c r="OEC14" s="99"/>
      <c r="OED14" s="99"/>
      <c r="OEE14" s="99"/>
      <c r="OEF14" s="99"/>
      <c r="OEG14" s="99"/>
      <c r="OEH14" s="99"/>
      <c r="OEI14" s="99"/>
      <c r="OEJ14" s="99"/>
      <c r="OEK14" s="99"/>
      <c r="OEL14" s="99"/>
      <c r="OEM14" s="99"/>
      <c r="OEN14" s="99"/>
      <c r="OEO14" s="99"/>
      <c r="OEP14" s="99"/>
      <c r="OEQ14" s="99"/>
      <c r="OER14" s="99"/>
      <c r="OES14" s="99"/>
      <c r="OET14" s="99"/>
      <c r="OEU14" s="99"/>
      <c r="OEV14" s="99"/>
      <c r="OEW14" s="99"/>
      <c r="OEX14" s="99"/>
      <c r="OEY14" s="99"/>
      <c r="OEZ14" s="99"/>
      <c r="OFA14" s="99"/>
      <c r="OFB14" s="99"/>
      <c r="OFC14" s="99"/>
      <c r="OFD14" s="99"/>
      <c r="OFE14" s="99"/>
      <c r="OFF14" s="99"/>
      <c r="OFG14" s="99"/>
      <c r="OFH14" s="99"/>
      <c r="OFI14" s="99"/>
      <c r="OFJ14" s="99"/>
      <c r="OFK14" s="99"/>
      <c r="OFL14" s="99"/>
      <c r="OFM14" s="99"/>
      <c r="OFN14" s="99"/>
      <c r="OFO14" s="99"/>
      <c r="OFP14" s="99"/>
      <c r="OFQ14" s="99"/>
      <c r="OFR14" s="99"/>
      <c r="OFS14" s="99"/>
      <c r="OFT14" s="99"/>
      <c r="OFU14" s="99"/>
      <c r="OFV14" s="99"/>
      <c r="OFW14" s="99"/>
      <c r="OFX14" s="99"/>
      <c r="OFY14" s="99"/>
      <c r="OFZ14" s="99"/>
      <c r="OGA14" s="99"/>
      <c r="OGB14" s="99"/>
      <c r="OGC14" s="99"/>
      <c r="OGD14" s="99"/>
      <c r="OGE14" s="99"/>
      <c r="OGF14" s="99"/>
      <c r="OGG14" s="99"/>
      <c r="OGH14" s="99"/>
      <c r="OGI14" s="99"/>
      <c r="OGJ14" s="99"/>
      <c r="OGK14" s="99"/>
      <c r="OGL14" s="99"/>
      <c r="OGM14" s="99"/>
      <c r="OGN14" s="99"/>
      <c r="OGO14" s="99"/>
      <c r="OGP14" s="99"/>
      <c r="OGQ14" s="99"/>
      <c r="OGR14" s="99"/>
      <c r="OGS14" s="99"/>
      <c r="OGT14" s="99"/>
      <c r="OGU14" s="99"/>
      <c r="OGV14" s="99"/>
      <c r="OGW14" s="99"/>
      <c r="OGX14" s="99"/>
      <c r="OGY14" s="99"/>
      <c r="OGZ14" s="99"/>
      <c r="OHA14" s="99"/>
      <c r="OHB14" s="99"/>
      <c r="OHC14" s="99"/>
      <c r="OHD14" s="99"/>
      <c r="OHE14" s="99"/>
      <c r="OHF14" s="99"/>
      <c r="OHG14" s="99"/>
      <c r="OHH14" s="99"/>
      <c r="OHI14" s="99"/>
      <c r="OHJ14" s="99"/>
      <c r="OHK14" s="99"/>
      <c r="OHL14" s="99"/>
      <c r="OHM14" s="99"/>
      <c r="OHN14" s="99"/>
      <c r="OHO14" s="99"/>
      <c r="OHP14" s="99"/>
      <c r="OHQ14" s="99"/>
      <c r="OHR14" s="99"/>
      <c r="OHS14" s="99"/>
      <c r="OHT14" s="99"/>
      <c r="OHU14" s="99"/>
      <c r="OHV14" s="99"/>
      <c r="OHW14" s="99"/>
      <c r="OHX14" s="99"/>
      <c r="OHY14" s="99"/>
      <c r="OHZ14" s="99"/>
      <c r="OIA14" s="99"/>
      <c r="OIB14" s="99"/>
      <c r="OIC14" s="99"/>
      <c r="OID14" s="99"/>
      <c r="OIE14" s="99"/>
      <c r="OIF14" s="99"/>
      <c r="OIG14" s="99"/>
      <c r="OIH14" s="99"/>
      <c r="OII14" s="99"/>
      <c r="OIJ14" s="99"/>
      <c r="OIK14" s="99"/>
      <c r="OIL14" s="99"/>
      <c r="OIM14" s="99"/>
      <c r="OIN14" s="99"/>
      <c r="OIO14" s="99"/>
      <c r="OIP14" s="99"/>
      <c r="OIQ14" s="99"/>
      <c r="OIR14" s="99"/>
      <c r="OIS14" s="99"/>
      <c r="OIT14" s="99"/>
      <c r="OIU14" s="99"/>
      <c r="OIV14" s="99"/>
      <c r="OIW14" s="99"/>
      <c r="OIX14" s="99"/>
      <c r="OIY14" s="99"/>
      <c r="OIZ14" s="99"/>
      <c r="OJA14" s="99"/>
      <c r="OJB14" s="99"/>
      <c r="OJC14" s="99"/>
      <c r="OJD14" s="99"/>
      <c r="OJE14" s="99"/>
      <c r="OJF14" s="99"/>
      <c r="OJG14" s="99"/>
      <c r="OJH14" s="99"/>
      <c r="OJI14" s="99"/>
      <c r="OJJ14" s="99"/>
      <c r="OJK14" s="99"/>
      <c r="OJL14" s="99"/>
      <c r="OJM14" s="99"/>
      <c r="OJN14" s="99"/>
      <c r="OJO14" s="99"/>
      <c r="OJP14" s="99"/>
      <c r="OJQ14" s="99"/>
      <c r="OJR14" s="99"/>
      <c r="OJS14" s="99"/>
      <c r="OJT14" s="99"/>
      <c r="OJU14" s="99"/>
      <c r="OJV14" s="99"/>
      <c r="OJW14" s="99"/>
      <c r="OJX14" s="99"/>
      <c r="OJY14" s="99"/>
      <c r="OJZ14" s="99"/>
      <c r="OKA14" s="99"/>
      <c r="OKB14" s="99"/>
      <c r="OKC14" s="99"/>
      <c r="OKD14" s="99"/>
      <c r="OKE14" s="99"/>
      <c r="OKF14" s="99"/>
      <c r="OKG14" s="99"/>
      <c r="OKH14" s="99"/>
      <c r="OKI14" s="99"/>
      <c r="OKJ14" s="99"/>
      <c r="OKK14" s="99"/>
      <c r="OKL14" s="99"/>
      <c r="OKM14" s="99"/>
      <c r="OKN14" s="99"/>
      <c r="OKO14" s="99"/>
      <c r="OKP14" s="99"/>
      <c r="OKQ14" s="99"/>
      <c r="OKR14" s="99"/>
      <c r="OKS14" s="99"/>
      <c r="OKT14" s="99"/>
      <c r="OKU14" s="99"/>
      <c r="OKV14" s="99"/>
      <c r="OKW14" s="99"/>
      <c r="OKX14" s="99"/>
      <c r="OKY14" s="99"/>
      <c r="OKZ14" s="99"/>
      <c r="OLA14" s="99"/>
      <c r="OLB14" s="99"/>
      <c r="OLC14" s="99"/>
      <c r="OLD14" s="99"/>
      <c r="OLE14" s="99"/>
      <c r="OLF14" s="99"/>
      <c r="OLG14" s="99"/>
      <c r="OLH14" s="99"/>
      <c r="OLI14" s="99"/>
      <c r="OLJ14" s="99"/>
      <c r="OLK14" s="99"/>
      <c r="OLL14" s="99"/>
      <c r="OLM14" s="99"/>
      <c r="OLN14" s="99"/>
      <c r="OLO14" s="99"/>
      <c r="OLP14" s="99"/>
      <c r="OLQ14" s="99"/>
      <c r="OLR14" s="99"/>
      <c r="OLS14" s="99"/>
      <c r="OLT14" s="99"/>
      <c r="OLU14" s="99"/>
      <c r="OLV14" s="99"/>
      <c r="OLW14" s="99"/>
      <c r="OLX14" s="99"/>
      <c r="OLY14" s="99"/>
      <c r="OLZ14" s="99"/>
      <c r="OMA14" s="99"/>
      <c r="OMB14" s="99"/>
      <c r="OMC14" s="99"/>
      <c r="OMD14" s="99"/>
      <c r="OME14" s="99"/>
      <c r="OMF14" s="99"/>
      <c r="OMG14" s="99"/>
      <c r="OMH14" s="99"/>
      <c r="OMI14" s="99"/>
      <c r="OMJ14" s="99"/>
      <c r="OMK14" s="99"/>
      <c r="OML14" s="99"/>
      <c r="OMM14" s="99"/>
      <c r="OMN14" s="99"/>
      <c r="OMO14" s="99"/>
      <c r="OMP14" s="99"/>
      <c r="OMQ14" s="99"/>
      <c r="OMR14" s="99"/>
      <c r="OMS14" s="99"/>
      <c r="OMT14" s="99"/>
      <c r="OMU14" s="99"/>
      <c r="OMV14" s="99"/>
      <c r="OMW14" s="99"/>
      <c r="OMX14" s="99"/>
      <c r="OMY14" s="99"/>
      <c r="OMZ14" s="99"/>
      <c r="ONA14" s="99"/>
      <c r="ONB14" s="99"/>
      <c r="ONC14" s="99"/>
      <c r="OND14" s="99"/>
      <c r="ONE14" s="99"/>
      <c r="ONF14" s="99"/>
      <c r="ONG14" s="99"/>
      <c r="ONH14" s="99"/>
      <c r="ONI14" s="99"/>
      <c r="ONJ14" s="99"/>
      <c r="ONK14" s="99"/>
      <c r="ONL14" s="99"/>
      <c r="ONM14" s="99"/>
      <c r="ONN14" s="99"/>
      <c r="ONO14" s="99"/>
      <c r="ONP14" s="99"/>
      <c r="ONQ14" s="99"/>
      <c r="ONR14" s="99"/>
      <c r="ONS14" s="99"/>
      <c r="ONT14" s="99"/>
      <c r="ONU14" s="99"/>
      <c r="ONV14" s="99"/>
      <c r="ONW14" s="99"/>
      <c r="ONX14" s="99"/>
      <c r="ONY14" s="99"/>
      <c r="ONZ14" s="99"/>
      <c r="OOA14" s="99"/>
      <c r="OOB14" s="99"/>
      <c r="OOC14" s="99"/>
      <c r="OOD14" s="99"/>
      <c r="OOE14" s="99"/>
      <c r="OOF14" s="99"/>
      <c r="OOG14" s="99"/>
      <c r="OOH14" s="99"/>
      <c r="OOI14" s="99"/>
      <c r="OOJ14" s="99"/>
      <c r="OOK14" s="99"/>
      <c r="OOL14" s="99"/>
      <c r="OOM14" s="99"/>
      <c r="OON14" s="99"/>
      <c r="OOO14" s="99"/>
      <c r="OOP14" s="99"/>
      <c r="OOQ14" s="99"/>
      <c r="OOR14" s="99"/>
      <c r="OOS14" s="99"/>
      <c r="OOT14" s="99"/>
      <c r="OOU14" s="99"/>
      <c r="OOV14" s="99"/>
      <c r="OOW14" s="99"/>
      <c r="OOX14" s="99"/>
      <c r="OOY14" s="99"/>
      <c r="OOZ14" s="99"/>
      <c r="OPA14" s="99"/>
      <c r="OPB14" s="99"/>
      <c r="OPC14" s="99"/>
      <c r="OPD14" s="99"/>
      <c r="OPE14" s="99"/>
      <c r="OPF14" s="99"/>
      <c r="OPG14" s="99"/>
      <c r="OPH14" s="99"/>
      <c r="OPI14" s="99"/>
      <c r="OPJ14" s="99"/>
      <c r="OPK14" s="99"/>
      <c r="OPL14" s="99"/>
      <c r="OPM14" s="99"/>
      <c r="OPN14" s="99"/>
      <c r="OPO14" s="99"/>
      <c r="OPP14" s="99"/>
      <c r="OPQ14" s="99"/>
      <c r="OPR14" s="99"/>
      <c r="OPS14" s="99"/>
      <c r="OPT14" s="99"/>
      <c r="OPU14" s="99"/>
      <c r="OPV14" s="99"/>
      <c r="OPW14" s="99"/>
      <c r="OPX14" s="99"/>
      <c r="OPY14" s="99"/>
      <c r="OPZ14" s="99"/>
      <c r="OQA14" s="99"/>
      <c r="OQB14" s="99"/>
      <c r="OQC14" s="99"/>
      <c r="OQD14" s="99"/>
      <c r="OQE14" s="99"/>
      <c r="OQF14" s="99"/>
      <c r="OQG14" s="99"/>
      <c r="OQH14" s="99"/>
      <c r="OQI14" s="99"/>
      <c r="OQJ14" s="99"/>
      <c r="OQK14" s="99"/>
      <c r="OQL14" s="99"/>
      <c r="OQM14" s="99"/>
      <c r="OQN14" s="99"/>
      <c r="OQO14" s="99"/>
      <c r="OQP14" s="99"/>
      <c r="OQQ14" s="99"/>
      <c r="OQR14" s="99"/>
      <c r="OQS14" s="99"/>
      <c r="OQT14" s="99"/>
      <c r="OQU14" s="99"/>
      <c r="OQV14" s="99"/>
      <c r="OQW14" s="99"/>
      <c r="OQX14" s="99"/>
      <c r="OQY14" s="99"/>
      <c r="OQZ14" s="99"/>
      <c r="ORA14" s="99"/>
      <c r="ORB14" s="99"/>
      <c r="ORC14" s="99"/>
      <c r="ORD14" s="99"/>
      <c r="ORE14" s="99"/>
      <c r="ORF14" s="99"/>
      <c r="ORG14" s="99"/>
      <c r="ORH14" s="99"/>
      <c r="ORI14" s="99"/>
      <c r="ORJ14" s="99"/>
      <c r="ORK14" s="99"/>
      <c r="ORL14" s="99"/>
      <c r="ORM14" s="99"/>
      <c r="ORN14" s="99"/>
      <c r="ORO14" s="99"/>
      <c r="ORP14" s="99"/>
      <c r="ORQ14" s="99"/>
      <c r="ORR14" s="99"/>
      <c r="ORS14" s="99"/>
      <c r="ORT14" s="99"/>
      <c r="ORU14" s="99"/>
      <c r="ORV14" s="99"/>
      <c r="ORW14" s="99"/>
      <c r="ORX14" s="99"/>
      <c r="ORY14" s="99"/>
      <c r="ORZ14" s="99"/>
      <c r="OSA14" s="99"/>
      <c r="OSB14" s="99"/>
      <c r="OSC14" s="99"/>
      <c r="OSD14" s="99"/>
      <c r="OSE14" s="99"/>
      <c r="OSF14" s="99"/>
      <c r="OSG14" s="99"/>
      <c r="OSH14" s="99"/>
      <c r="OSI14" s="99"/>
      <c r="OSJ14" s="99"/>
      <c r="OSK14" s="99"/>
      <c r="OSL14" s="99"/>
      <c r="OSM14" s="99"/>
      <c r="OSN14" s="99"/>
      <c r="OSO14" s="99"/>
      <c r="OSP14" s="99"/>
      <c r="OSQ14" s="99"/>
      <c r="OSR14" s="99"/>
      <c r="OSS14" s="99"/>
      <c r="OST14" s="99"/>
      <c r="OSU14" s="99"/>
      <c r="OSV14" s="99"/>
      <c r="OSW14" s="99"/>
      <c r="OSX14" s="99"/>
      <c r="OSY14" s="99"/>
      <c r="OSZ14" s="99"/>
      <c r="OTA14" s="99"/>
      <c r="OTB14" s="99"/>
      <c r="OTC14" s="99"/>
      <c r="OTD14" s="99"/>
      <c r="OTE14" s="99"/>
      <c r="OTF14" s="99"/>
      <c r="OTG14" s="99"/>
      <c r="OTH14" s="99"/>
      <c r="OTI14" s="99"/>
      <c r="OTJ14" s="99"/>
      <c r="OTK14" s="99"/>
      <c r="OTL14" s="99"/>
      <c r="OTM14" s="99"/>
      <c r="OTN14" s="99"/>
      <c r="OTO14" s="99"/>
      <c r="OTP14" s="99"/>
      <c r="OTQ14" s="99"/>
      <c r="OTR14" s="99"/>
      <c r="OTS14" s="99"/>
      <c r="OTT14" s="99"/>
      <c r="OTU14" s="99"/>
      <c r="OTV14" s="99"/>
      <c r="OTW14" s="99"/>
      <c r="OTX14" s="99"/>
      <c r="OTY14" s="99"/>
      <c r="OTZ14" s="99"/>
      <c r="OUA14" s="99"/>
      <c r="OUB14" s="99"/>
      <c r="OUC14" s="99"/>
      <c r="OUD14" s="99"/>
      <c r="OUE14" s="99"/>
      <c r="OUF14" s="99"/>
      <c r="OUG14" s="99"/>
      <c r="OUH14" s="99"/>
      <c r="OUI14" s="99"/>
      <c r="OUJ14" s="99"/>
      <c r="OUK14" s="99"/>
      <c r="OUL14" s="99"/>
      <c r="OUM14" s="99"/>
      <c r="OUN14" s="99"/>
      <c r="OUO14" s="99"/>
      <c r="OUP14" s="99"/>
      <c r="OUQ14" s="99"/>
      <c r="OUR14" s="99"/>
      <c r="OUS14" s="99"/>
      <c r="OUT14" s="99"/>
      <c r="OUU14" s="99"/>
      <c r="OUV14" s="99"/>
      <c r="OUW14" s="99"/>
      <c r="OUX14" s="99"/>
      <c r="OUY14" s="99"/>
      <c r="OUZ14" s="99"/>
      <c r="OVA14" s="99"/>
      <c r="OVB14" s="99"/>
      <c r="OVC14" s="99"/>
      <c r="OVD14" s="99"/>
      <c r="OVE14" s="99"/>
      <c r="OVF14" s="99"/>
      <c r="OVG14" s="99"/>
      <c r="OVH14" s="99"/>
      <c r="OVI14" s="99"/>
      <c r="OVJ14" s="99"/>
      <c r="OVK14" s="99"/>
      <c r="OVL14" s="99"/>
      <c r="OVM14" s="99"/>
      <c r="OVN14" s="99"/>
      <c r="OVO14" s="99"/>
      <c r="OVP14" s="99"/>
      <c r="OVQ14" s="99"/>
      <c r="OVR14" s="99"/>
      <c r="OVS14" s="99"/>
      <c r="OVT14" s="99"/>
      <c r="OVU14" s="99"/>
      <c r="OVV14" s="99"/>
      <c r="OVW14" s="99"/>
      <c r="OVX14" s="99"/>
      <c r="OVY14" s="99"/>
      <c r="OVZ14" s="99"/>
      <c r="OWA14" s="99"/>
      <c r="OWB14" s="99"/>
      <c r="OWC14" s="99"/>
      <c r="OWD14" s="99"/>
      <c r="OWE14" s="99"/>
      <c r="OWF14" s="99"/>
      <c r="OWG14" s="99"/>
      <c r="OWH14" s="99"/>
      <c r="OWI14" s="99"/>
      <c r="OWJ14" s="99"/>
      <c r="OWK14" s="99"/>
      <c r="OWL14" s="99"/>
      <c r="OWM14" s="99"/>
      <c r="OWN14" s="99"/>
      <c r="OWO14" s="99"/>
      <c r="OWP14" s="99"/>
      <c r="OWQ14" s="99"/>
      <c r="OWR14" s="99"/>
      <c r="OWS14" s="99"/>
      <c r="OWT14" s="99"/>
      <c r="OWU14" s="99"/>
      <c r="OWV14" s="99"/>
      <c r="OWW14" s="99"/>
      <c r="OWX14" s="99"/>
      <c r="OWY14" s="99"/>
      <c r="OWZ14" s="99"/>
      <c r="OXA14" s="99"/>
      <c r="OXB14" s="99"/>
      <c r="OXC14" s="99"/>
      <c r="OXD14" s="99"/>
      <c r="OXE14" s="99"/>
      <c r="OXF14" s="99"/>
      <c r="OXG14" s="99"/>
      <c r="OXH14" s="99"/>
      <c r="OXI14" s="99"/>
      <c r="OXJ14" s="99"/>
      <c r="OXK14" s="99"/>
      <c r="OXL14" s="99"/>
      <c r="OXM14" s="99"/>
      <c r="OXN14" s="99"/>
      <c r="OXO14" s="99"/>
      <c r="OXP14" s="99"/>
      <c r="OXQ14" s="99"/>
      <c r="OXR14" s="99"/>
      <c r="OXS14" s="99"/>
      <c r="OXT14" s="99"/>
      <c r="OXU14" s="99"/>
      <c r="OXV14" s="99"/>
      <c r="OXW14" s="99"/>
      <c r="OXX14" s="99"/>
      <c r="OXY14" s="99"/>
      <c r="OXZ14" s="99"/>
      <c r="OYA14" s="99"/>
      <c r="OYB14" s="99"/>
      <c r="OYC14" s="99"/>
      <c r="OYD14" s="99"/>
      <c r="OYE14" s="99"/>
      <c r="OYF14" s="99"/>
      <c r="OYG14" s="99"/>
      <c r="OYH14" s="99"/>
      <c r="OYI14" s="99"/>
      <c r="OYJ14" s="99"/>
      <c r="OYK14" s="99"/>
      <c r="OYL14" s="99"/>
      <c r="OYM14" s="99"/>
      <c r="OYN14" s="99"/>
      <c r="OYO14" s="99"/>
      <c r="OYP14" s="99"/>
      <c r="OYQ14" s="99"/>
      <c r="OYR14" s="99"/>
      <c r="OYS14" s="99"/>
      <c r="OYT14" s="99"/>
      <c r="OYU14" s="99"/>
      <c r="OYV14" s="99"/>
      <c r="OYW14" s="99"/>
      <c r="OYX14" s="99"/>
      <c r="OYY14" s="99"/>
      <c r="OYZ14" s="99"/>
      <c r="OZA14" s="99"/>
      <c r="OZB14" s="99"/>
      <c r="OZC14" s="99"/>
      <c r="OZD14" s="99"/>
      <c r="OZE14" s="99"/>
      <c r="OZF14" s="99"/>
      <c r="OZG14" s="99"/>
      <c r="OZH14" s="99"/>
      <c r="OZI14" s="99"/>
      <c r="OZJ14" s="99"/>
      <c r="OZK14" s="99"/>
      <c r="OZL14" s="99"/>
      <c r="OZM14" s="99"/>
      <c r="OZN14" s="99"/>
      <c r="OZO14" s="99"/>
      <c r="OZP14" s="99"/>
      <c r="OZQ14" s="99"/>
      <c r="OZR14" s="99"/>
      <c r="OZS14" s="99"/>
      <c r="OZT14" s="99"/>
      <c r="OZU14" s="99"/>
      <c r="OZV14" s="99"/>
      <c r="OZW14" s="99"/>
      <c r="OZX14" s="99"/>
      <c r="OZY14" s="99"/>
      <c r="OZZ14" s="99"/>
      <c r="PAA14" s="99"/>
      <c r="PAB14" s="99"/>
      <c r="PAC14" s="99"/>
      <c r="PAD14" s="99"/>
      <c r="PAE14" s="99"/>
      <c r="PAF14" s="99"/>
      <c r="PAG14" s="99"/>
      <c r="PAH14" s="99"/>
      <c r="PAI14" s="99"/>
      <c r="PAJ14" s="99"/>
      <c r="PAK14" s="99"/>
      <c r="PAL14" s="99"/>
      <c r="PAM14" s="99"/>
      <c r="PAN14" s="99"/>
      <c r="PAO14" s="99"/>
      <c r="PAP14" s="99"/>
      <c r="PAQ14" s="99"/>
      <c r="PAR14" s="99"/>
      <c r="PAS14" s="99"/>
      <c r="PAT14" s="99"/>
      <c r="PAU14" s="99"/>
      <c r="PAV14" s="99"/>
      <c r="PAW14" s="99"/>
      <c r="PAX14" s="99"/>
      <c r="PAY14" s="99"/>
      <c r="PAZ14" s="99"/>
      <c r="PBA14" s="99"/>
      <c r="PBB14" s="99"/>
      <c r="PBC14" s="99"/>
      <c r="PBD14" s="99"/>
      <c r="PBE14" s="99"/>
      <c r="PBF14" s="99"/>
      <c r="PBG14" s="99"/>
      <c r="PBH14" s="99"/>
      <c r="PBI14" s="99"/>
      <c r="PBJ14" s="99"/>
      <c r="PBK14" s="99"/>
      <c r="PBL14" s="99"/>
      <c r="PBM14" s="99"/>
      <c r="PBN14" s="99"/>
      <c r="PBO14" s="99"/>
      <c r="PBP14" s="99"/>
      <c r="PBQ14" s="99"/>
      <c r="PBR14" s="99"/>
      <c r="PBS14" s="99"/>
      <c r="PBT14" s="99"/>
      <c r="PBU14" s="99"/>
      <c r="PBV14" s="99"/>
      <c r="PBW14" s="99"/>
      <c r="PBX14" s="99"/>
      <c r="PBY14" s="99"/>
      <c r="PBZ14" s="99"/>
      <c r="PCA14" s="99"/>
      <c r="PCB14" s="99"/>
      <c r="PCC14" s="99"/>
      <c r="PCD14" s="99"/>
      <c r="PCE14" s="99"/>
      <c r="PCF14" s="99"/>
      <c r="PCG14" s="99"/>
      <c r="PCH14" s="99"/>
      <c r="PCI14" s="99"/>
      <c r="PCJ14" s="99"/>
      <c r="PCK14" s="99"/>
      <c r="PCL14" s="99"/>
      <c r="PCM14" s="99"/>
      <c r="PCN14" s="99"/>
      <c r="PCO14" s="99"/>
      <c r="PCP14" s="99"/>
      <c r="PCQ14" s="99"/>
      <c r="PCR14" s="99"/>
      <c r="PCS14" s="99"/>
      <c r="PCT14" s="99"/>
      <c r="PCU14" s="99"/>
      <c r="PCV14" s="99"/>
      <c r="PCW14" s="99"/>
      <c r="PCX14" s="99"/>
      <c r="PCY14" s="99"/>
      <c r="PCZ14" s="99"/>
      <c r="PDA14" s="99"/>
      <c r="PDB14" s="99"/>
      <c r="PDC14" s="99"/>
      <c r="PDD14" s="99"/>
      <c r="PDE14" s="99"/>
      <c r="PDF14" s="99"/>
      <c r="PDG14" s="99"/>
      <c r="PDH14" s="99"/>
      <c r="PDI14" s="99"/>
      <c r="PDJ14" s="99"/>
      <c r="PDK14" s="99"/>
      <c r="PDL14" s="99"/>
      <c r="PDM14" s="99"/>
      <c r="PDN14" s="99"/>
      <c r="PDO14" s="99"/>
      <c r="PDP14" s="99"/>
      <c r="PDQ14" s="99"/>
      <c r="PDR14" s="99"/>
      <c r="PDS14" s="99"/>
      <c r="PDT14" s="99"/>
      <c r="PDU14" s="99"/>
      <c r="PDV14" s="99"/>
      <c r="PDW14" s="99"/>
      <c r="PDX14" s="99"/>
      <c r="PDY14" s="99"/>
      <c r="PDZ14" s="99"/>
      <c r="PEA14" s="99"/>
      <c r="PEB14" s="99"/>
      <c r="PEC14" s="99"/>
      <c r="PED14" s="99"/>
      <c r="PEE14" s="99"/>
      <c r="PEF14" s="99"/>
      <c r="PEG14" s="99"/>
      <c r="PEH14" s="99"/>
      <c r="PEI14" s="99"/>
      <c r="PEJ14" s="99"/>
      <c r="PEK14" s="99"/>
      <c r="PEL14" s="99"/>
      <c r="PEM14" s="99"/>
      <c r="PEN14" s="99"/>
      <c r="PEO14" s="99"/>
      <c r="PEP14" s="99"/>
      <c r="PEQ14" s="99"/>
      <c r="PER14" s="99"/>
      <c r="PES14" s="99"/>
      <c r="PET14" s="99"/>
      <c r="PEU14" s="99"/>
      <c r="PEV14" s="99"/>
      <c r="PEW14" s="99"/>
      <c r="PEX14" s="99"/>
      <c r="PEY14" s="99"/>
      <c r="PEZ14" s="99"/>
      <c r="PFA14" s="99"/>
      <c r="PFB14" s="99"/>
      <c r="PFC14" s="99"/>
      <c r="PFD14" s="99"/>
      <c r="PFE14" s="99"/>
      <c r="PFF14" s="99"/>
      <c r="PFG14" s="99"/>
      <c r="PFH14" s="99"/>
      <c r="PFI14" s="99"/>
      <c r="PFJ14" s="99"/>
      <c r="PFK14" s="99"/>
      <c r="PFL14" s="99"/>
      <c r="PFM14" s="99"/>
      <c r="PFN14" s="99"/>
      <c r="PFO14" s="99"/>
      <c r="PFP14" s="99"/>
      <c r="PFQ14" s="99"/>
      <c r="PFR14" s="99"/>
      <c r="PFS14" s="99"/>
      <c r="PFT14" s="99"/>
      <c r="PFU14" s="99"/>
      <c r="PFV14" s="99"/>
      <c r="PFW14" s="99"/>
      <c r="PFX14" s="99"/>
      <c r="PFY14" s="99"/>
      <c r="PFZ14" s="99"/>
      <c r="PGA14" s="99"/>
      <c r="PGB14" s="99"/>
      <c r="PGC14" s="99"/>
      <c r="PGD14" s="99"/>
      <c r="PGE14" s="99"/>
      <c r="PGF14" s="99"/>
      <c r="PGG14" s="99"/>
      <c r="PGH14" s="99"/>
      <c r="PGI14" s="99"/>
      <c r="PGJ14" s="99"/>
      <c r="PGK14" s="99"/>
      <c r="PGL14" s="99"/>
      <c r="PGM14" s="99"/>
      <c r="PGN14" s="99"/>
      <c r="PGO14" s="99"/>
      <c r="PGP14" s="99"/>
      <c r="PGQ14" s="99"/>
      <c r="PGR14" s="99"/>
      <c r="PGS14" s="99"/>
      <c r="PGT14" s="99"/>
      <c r="PGU14" s="99"/>
      <c r="PGV14" s="99"/>
      <c r="PGW14" s="99"/>
      <c r="PGX14" s="99"/>
      <c r="PGY14" s="99"/>
      <c r="PGZ14" s="99"/>
      <c r="PHA14" s="99"/>
      <c r="PHB14" s="99"/>
      <c r="PHC14" s="99"/>
      <c r="PHD14" s="99"/>
      <c r="PHE14" s="99"/>
      <c r="PHF14" s="99"/>
      <c r="PHG14" s="99"/>
      <c r="PHH14" s="99"/>
      <c r="PHI14" s="99"/>
      <c r="PHJ14" s="99"/>
      <c r="PHK14" s="99"/>
      <c r="PHL14" s="99"/>
      <c r="PHM14" s="99"/>
      <c r="PHN14" s="99"/>
      <c r="PHO14" s="99"/>
      <c r="PHP14" s="99"/>
      <c r="PHQ14" s="99"/>
      <c r="PHR14" s="99"/>
      <c r="PHS14" s="99"/>
      <c r="PHT14" s="99"/>
      <c r="PHU14" s="99"/>
      <c r="PHV14" s="99"/>
      <c r="PHW14" s="99"/>
      <c r="PHX14" s="99"/>
      <c r="PHY14" s="99"/>
      <c r="PHZ14" s="99"/>
      <c r="PIA14" s="99"/>
      <c r="PIB14" s="99"/>
      <c r="PIC14" s="99"/>
      <c r="PID14" s="99"/>
      <c r="PIE14" s="99"/>
      <c r="PIF14" s="99"/>
      <c r="PIG14" s="99"/>
      <c r="PIH14" s="99"/>
      <c r="PII14" s="99"/>
      <c r="PIJ14" s="99"/>
      <c r="PIK14" s="99"/>
      <c r="PIL14" s="99"/>
      <c r="PIM14" s="99"/>
      <c r="PIN14" s="99"/>
      <c r="PIO14" s="99"/>
      <c r="PIP14" s="99"/>
      <c r="PIQ14" s="99"/>
      <c r="PIR14" s="99"/>
      <c r="PIS14" s="99"/>
      <c r="PIT14" s="99"/>
      <c r="PIU14" s="99"/>
      <c r="PIV14" s="99"/>
      <c r="PIW14" s="99"/>
      <c r="PIX14" s="99"/>
      <c r="PIY14" s="99"/>
      <c r="PIZ14" s="99"/>
      <c r="PJA14" s="99"/>
      <c r="PJB14" s="99"/>
      <c r="PJC14" s="99"/>
      <c r="PJD14" s="99"/>
      <c r="PJE14" s="99"/>
      <c r="PJF14" s="99"/>
      <c r="PJG14" s="99"/>
      <c r="PJH14" s="99"/>
      <c r="PJI14" s="99"/>
      <c r="PJJ14" s="99"/>
      <c r="PJK14" s="99"/>
      <c r="PJL14" s="99"/>
      <c r="PJM14" s="99"/>
      <c r="PJN14" s="99"/>
      <c r="PJO14" s="99"/>
      <c r="PJP14" s="99"/>
      <c r="PJQ14" s="99"/>
      <c r="PJR14" s="99"/>
      <c r="PJS14" s="99"/>
      <c r="PJT14" s="99"/>
      <c r="PJU14" s="99"/>
      <c r="PJV14" s="99"/>
      <c r="PJW14" s="99"/>
      <c r="PJX14" s="99"/>
      <c r="PJY14" s="99"/>
      <c r="PJZ14" s="99"/>
      <c r="PKA14" s="99"/>
      <c r="PKB14" s="99"/>
      <c r="PKC14" s="99"/>
      <c r="PKD14" s="99"/>
      <c r="PKE14" s="99"/>
      <c r="PKF14" s="99"/>
      <c r="PKG14" s="99"/>
      <c r="PKH14" s="99"/>
      <c r="PKI14" s="99"/>
      <c r="PKJ14" s="99"/>
      <c r="PKK14" s="99"/>
      <c r="PKL14" s="99"/>
      <c r="PKM14" s="99"/>
      <c r="PKN14" s="99"/>
      <c r="PKO14" s="99"/>
      <c r="PKP14" s="99"/>
      <c r="PKQ14" s="99"/>
      <c r="PKR14" s="99"/>
      <c r="PKS14" s="99"/>
      <c r="PKT14" s="99"/>
      <c r="PKU14" s="99"/>
      <c r="PKV14" s="99"/>
      <c r="PKW14" s="99"/>
      <c r="PKX14" s="99"/>
      <c r="PKY14" s="99"/>
      <c r="PKZ14" s="99"/>
      <c r="PLA14" s="99"/>
      <c r="PLB14" s="99"/>
      <c r="PLC14" s="99"/>
      <c r="PLD14" s="99"/>
      <c r="PLE14" s="99"/>
      <c r="PLF14" s="99"/>
      <c r="PLG14" s="99"/>
      <c r="PLH14" s="99"/>
      <c r="PLI14" s="99"/>
      <c r="PLJ14" s="99"/>
      <c r="PLK14" s="99"/>
      <c r="PLL14" s="99"/>
      <c r="PLM14" s="99"/>
      <c r="PLN14" s="99"/>
      <c r="PLO14" s="99"/>
      <c r="PLP14" s="99"/>
      <c r="PLQ14" s="99"/>
      <c r="PLR14" s="99"/>
      <c r="PLS14" s="99"/>
      <c r="PLT14" s="99"/>
      <c r="PLU14" s="99"/>
      <c r="PLV14" s="99"/>
      <c r="PLW14" s="99"/>
      <c r="PLX14" s="99"/>
      <c r="PLY14" s="99"/>
      <c r="PLZ14" s="99"/>
      <c r="PMA14" s="99"/>
      <c r="PMB14" s="99"/>
      <c r="PMC14" s="99"/>
      <c r="PMD14" s="99"/>
      <c r="PME14" s="99"/>
      <c r="PMF14" s="99"/>
      <c r="PMG14" s="99"/>
      <c r="PMH14" s="99"/>
      <c r="PMI14" s="99"/>
      <c r="PMJ14" s="99"/>
      <c r="PMK14" s="99"/>
      <c r="PML14" s="99"/>
      <c r="PMM14" s="99"/>
      <c r="PMN14" s="99"/>
      <c r="PMO14" s="99"/>
      <c r="PMP14" s="99"/>
      <c r="PMQ14" s="99"/>
      <c r="PMR14" s="99"/>
      <c r="PMS14" s="99"/>
      <c r="PMT14" s="99"/>
      <c r="PMU14" s="99"/>
      <c r="PMV14" s="99"/>
      <c r="PMW14" s="99"/>
      <c r="PMX14" s="99"/>
      <c r="PMY14" s="99"/>
      <c r="PMZ14" s="99"/>
      <c r="PNA14" s="99"/>
      <c r="PNB14" s="99"/>
      <c r="PNC14" s="99"/>
      <c r="PND14" s="99"/>
      <c r="PNE14" s="99"/>
      <c r="PNF14" s="99"/>
      <c r="PNG14" s="99"/>
      <c r="PNH14" s="99"/>
      <c r="PNI14" s="99"/>
      <c r="PNJ14" s="99"/>
      <c r="PNK14" s="99"/>
      <c r="PNL14" s="99"/>
      <c r="PNM14" s="99"/>
      <c r="PNN14" s="99"/>
      <c r="PNO14" s="99"/>
      <c r="PNP14" s="99"/>
      <c r="PNQ14" s="99"/>
      <c r="PNR14" s="99"/>
      <c r="PNS14" s="99"/>
      <c r="PNT14" s="99"/>
      <c r="PNU14" s="99"/>
      <c r="PNV14" s="99"/>
      <c r="PNW14" s="99"/>
      <c r="PNX14" s="99"/>
      <c r="PNY14" s="99"/>
      <c r="PNZ14" s="99"/>
      <c r="POA14" s="99"/>
      <c r="POB14" s="99"/>
      <c r="POC14" s="99"/>
      <c r="POD14" s="99"/>
      <c r="POE14" s="99"/>
      <c r="POF14" s="99"/>
      <c r="POG14" s="99"/>
      <c r="POH14" s="99"/>
      <c r="POI14" s="99"/>
      <c r="POJ14" s="99"/>
      <c r="POK14" s="99"/>
      <c r="POL14" s="99"/>
      <c r="POM14" s="99"/>
      <c r="PON14" s="99"/>
      <c r="POO14" s="99"/>
      <c r="POP14" s="99"/>
      <c r="POQ14" s="99"/>
      <c r="POR14" s="99"/>
      <c r="POS14" s="99"/>
      <c r="POT14" s="99"/>
      <c r="POU14" s="99"/>
      <c r="POV14" s="99"/>
      <c r="POW14" s="99"/>
      <c r="POX14" s="99"/>
      <c r="POY14" s="99"/>
      <c r="POZ14" s="99"/>
      <c r="PPA14" s="99"/>
      <c r="PPB14" s="99"/>
      <c r="PPC14" s="99"/>
      <c r="PPD14" s="99"/>
      <c r="PPE14" s="99"/>
      <c r="PPF14" s="99"/>
      <c r="PPG14" s="99"/>
      <c r="PPH14" s="99"/>
      <c r="PPI14" s="99"/>
      <c r="PPJ14" s="99"/>
      <c r="PPK14" s="99"/>
      <c r="PPL14" s="99"/>
      <c r="PPM14" s="99"/>
      <c r="PPN14" s="99"/>
      <c r="PPO14" s="99"/>
      <c r="PPP14" s="99"/>
      <c r="PPQ14" s="99"/>
      <c r="PPR14" s="99"/>
      <c r="PPS14" s="99"/>
      <c r="PPT14" s="99"/>
      <c r="PPU14" s="99"/>
      <c r="PPV14" s="99"/>
      <c r="PPW14" s="99"/>
      <c r="PPX14" s="99"/>
      <c r="PPY14" s="99"/>
      <c r="PPZ14" s="99"/>
      <c r="PQA14" s="99"/>
      <c r="PQB14" s="99"/>
      <c r="PQC14" s="99"/>
      <c r="PQD14" s="99"/>
      <c r="PQE14" s="99"/>
      <c r="PQF14" s="99"/>
      <c r="PQG14" s="99"/>
      <c r="PQH14" s="99"/>
      <c r="PQI14" s="99"/>
      <c r="PQJ14" s="99"/>
      <c r="PQK14" s="99"/>
      <c r="PQL14" s="99"/>
      <c r="PQM14" s="99"/>
      <c r="PQN14" s="99"/>
      <c r="PQO14" s="99"/>
      <c r="PQP14" s="99"/>
      <c r="PQQ14" s="99"/>
      <c r="PQR14" s="99"/>
      <c r="PQS14" s="99"/>
      <c r="PQT14" s="99"/>
      <c r="PQU14" s="99"/>
      <c r="PQV14" s="99"/>
      <c r="PQW14" s="99"/>
      <c r="PQX14" s="99"/>
      <c r="PQY14" s="99"/>
      <c r="PQZ14" s="99"/>
      <c r="PRA14" s="99"/>
      <c r="PRB14" s="99"/>
      <c r="PRC14" s="99"/>
      <c r="PRD14" s="99"/>
      <c r="PRE14" s="99"/>
      <c r="PRF14" s="99"/>
      <c r="PRG14" s="99"/>
      <c r="PRH14" s="99"/>
      <c r="PRI14" s="99"/>
      <c r="PRJ14" s="99"/>
      <c r="PRK14" s="99"/>
      <c r="PRL14" s="99"/>
      <c r="PRM14" s="99"/>
      <c r="PRN14" s="99"/>
      <c r="PRO14" s="99"/>
      <c r="PRP14" s="99"/>
      <c r="PRQ14" s="99"/>
      <c r="PRR14" s="99"/>
      <c r="PRS14" s="99"/>
      <c r="PRT14" s="99"/>
      <c r="PRU14" s="99"/>
      <c r="PRV14" s="99"/>
      <c r="PRW14" s="99"/>
      <c r="PRX14" s="99"/>
      <c r="PRY14" s="99"/>
      <c r="PRZ14" s="99"/>
      <c r="PSA14" s="99"/>
      <c r="PSB14" s="99"/>
      <c r="PSC14" s="99"/>
      <c r="PSD14" s="99"/>
      <c r="PSE14" s="99"/>
      <c r="PSF14" s="99"/>
      <c r="PSG14" s="99"/>
      <c r="PSH14" s="99"/>
      <c r="PSI14" s="99"/>
      <c r="PSJ14" s="99"/>
      <c r="PSK14" s="99"/>
      <c r="PSL14" s="99"/>
      <c r="PSM14" s="99"/>
      <c r="PSN14" s="99"/>
      <c r="PSO14" s="99"/>
      <c r="PSP14" s="99"/>
      <c r="PSQ14" s="99"/>
      <c r="PSR14" s="99"/>
      <c r="PSS14" s="99"/>
      <c r="PST14" s="99"/>
      <c r="PSU14" s="99"/>
      <c r="PSV14" s="99"/>
      <c r="PSW14" s="99"/>
      <c r="PSX14" s="99"/>
      <c r="PSY14" s="99"/>
      <c r="PSZ14" s="99"/>
      <c r="PTA14" s="99"/>
      <c r="PTB14" s="99"/>
      <c r="PTC14" s="99"/>
      <c r="PTD14" s="99"/>
      <c r="PTE14" s="99"/>
      <c r="PTF14" s="99"/>
      <c r="PTG14" s="99"/>
      <c r="PTH14" s="99"/>
      <c r="PTI14" s="99"/>
      <c r="PTJ14" s="99"/>
      <c r="PTK14" s="99"/>
      <c r="PTL14" s="99"/>
      <c r="PTM14" s="99"/>
      <c r="PTN14" s="99"/>
      <c r="PTO14" s="99"/>
      <c r="PTP14" s="99"/>
      <c r="PTQ14" s="99"/>
      <c r="PTR14" s="99"/>
      <c r="PTS14" s="99"/>
      <c r="PTT14" s="99"/>
      <c r="PTU14" s="99"/>
      <c r="PTV14" s="99"/>
      <c r="PTW14" s="99"/>
      <c r="PTX14" s="99"/>
      <c r="PTY14" s="99"/>
      <c r="PTZ14" s="99"/>
      <c r="PUA14" s="99"/>
      <c r="PUB14" s="99"/>
      <c r="PUC14" s="99"/>
      <c r="PUD14" s="99"/>
      <c r="PUE14" s="99"/>
      <c r="PUF14" s="99"/>
      <c r="PUG14" s="99"/>
      <c r="PUH14" s="99"/>
      <c r="PUI14" s="99"/>
      <c r="PUJ14" s="99"/>
      <c r="PUK14" s="99"/>
      <c r="PUL14" s="99"/>
      <c r="PUM14" s="99"/>
      <c r="PUN14" s="99"/>
      <c r="PUO14" s="99"/>
      <c r="PUP14" s="99"/>
      <c r="PUQ14" s="99"/>
      <c r="PUR14" s="99"/>
      <c r="PUS14" s="99"/>
      <c r="PUT14" s="99"/>
      <c r="PUU14" s="99"/>
      <c r="PUV14" s="99"/>
      <c r="PUW14" s="99"/>
      <c r="PUX14" s="99"/>
      <c r="PUY14" s="99"/>
      <c r="PUZ14" s="99"/>
      <c r="PVA14" s="99"/>
      <c r="PVB14" s="99"/>
      <c r="PVC14" s="99"/>
      <c r="PVD14" s="99"/>
      <c r="PVE14" s="99"/>
      <c r="PVF14" s="99"/>
      <c r="PVG14" s="99"/>
      <c r="PVH14" s="99"/>
      <c r="PVI14" s="99"/>
      <c r="PVJ14" s="99"/>
      <c r="PVK14" s="99"/>
      <c r="PVL14" s="99"/>
      <c r="PVM14" s="99"/>
      <c r="PVN14" s="99"/>
      <c r="PVO14" s="99"/>
      <c r="PVP14" s="99"/>
      <c r="PVQ14" s="99"/>
      <c r="PVR14" s="99"/>
      <c r="PVS14" s="99"/>
      <c r="PVT14" s="99"/>
      <c r="PVU14" s="99"/>
      <c r="PVV14" s="99"/>
      <c r="PVW14" s="99"/>
      <c r="PVX14" s="99"/>
      <c r="PVY14" s="99"/>
      <c r="PVZ14" s="99"/>
      <c r="PWA14" s="99"/>
      <c r="PWB14" s="99"/>
      <c r="PWC14" s="99"/>
      <c r="PWD14" s="99"/>
      <c r="PWE14" s="99"/>
      <c r="PWF14" s="99"/>
      <c r="PWG14" s="99"/>
      <c r="PWH14" s="99"/>
      <c r="PWI14" s="99"/>
      <c r="PWJ14" s="99"/>
      <c r="PWK14" s="99"/>
      <c r="PWL14" s="99"/>
      <c r="PWM14" s="99"/>
      <c r="PWN14" s="99"/>
      <c r="PWO14" s="99"/>
      <c r="PWP14" s="99"/>
      <c r="PWQ14" s="99"/>
      <c r="PWR14" s="99"/>
      <c r="PWS14" s="99"/>
      <c r="PWT14" s="99"/>
      <c r="PWU14" s="99"/>
      <c r="PWV14" s="99"/>
      <c r="PWW14" s="99"/>
      <c r="PWX14" s="99"/>
      <c r="PWY14" s="99"/>
      <c r="PWZ14" s="99"/>
      <c r="PXA14" s="99"/>
      <c r="PXB14" s="99"/>
      <c r="PXC14" s="99"/>
      <c r="PXD14" s="99"/>
      <c r="PXE14" s="99"/>
      <c r="PXF14" s="99"/>
      <c r="PXG14" s="99"/>
      <c r="PXH14" s="99"/>
      <c r="PXI14" s="99"/>
      <c r="PXJ14" s="99"/>
      <c r="PXK14" s="99"/>
      <c r="PXL14" s="99"/>
      <c r="PXM14" s="99"/>
      <c r="PXN14" s="99"/>
      <c r="PXO14" s="99"/>
      <c r="PXP14" s="99"/>
      <c r="PXQ14" s="99"/>
      <c r="PXR14" s="99"/>
      <c r="PXS14" s="99"/>
      <c r="PXT14" s="99"/>
      <c r="PXU14" s="99"/>
      <c r="PXV14" s="99"/>
      <c r="PXW14" s="99"/>
      <c r="PXX14" s="99"/>
      <c r="PXY14" s="99"/>
      <c r="PXZ14" s="99"/>
      <c r="PYA14" s="99"/>
      <c r="PYB14" s="99"/>
      <c r="PYC14" s="99"/>
      <c r="PYD14" s="99"/>
      <c r="PYE14" s="99"/>
      <c r="PYF14" s="99"/>
      <c r="PYG14" s="99"/>
      <c r="PYH14" s="99"/>
      <c r="PYI14" s="99"/>
      <c r="PYJ14" s="99"/>
      <c r="PYK14" s="99"/>
      <c r="PYL14" s="99"/>
      <c r="PYM14" s="99"/>
      <c r="PYN14" s="99"/>
      <c r="PYO14" s="99"/>
      <c r="PYP14" s="99"/>
      <c r="PYQ14" s="99"/>
      <c r="PYR14" s="99"/>
      <c r="PYS14" s="99"/>
      <c r="PYT14" s="99"/>
      <c r="PYU14" s="99"/>
      <c r="PYV14" s="99"/>
      <c r="PYW14" s="99"/>
      <c r="PYX14" s="99"/>
      <c r="PYY14" s="99"/>
      <c r="PYZ14" s="99"/>
      <c r="PZA14" s="99"/>
      <c r="PZB14" s="99"/>
      <c r="PZC14" s="99"/>
      <c r="PZD14" s="99"/>
      <c r="PZE14" s="99"/>
      <c r="PZF14" s="99"/>
      <c r="PZG14" s="99"/>
      <c r="PZH14" s="99"/>
      <c r="PZI14" s="99"/>
      <c r="PZJ14" s="99"/>
      <c r="PZK14" s="99"/>
      <c r="PZL14" s="99"/>
      <c r="PZM14" s="99"/>
      <c r="PZN14" s="99"/>
      <c r="PZO14" s="99"/>
      <c r="PZP14" s="99"/>
      <c r="PZQ14" s="99"/>
      <c r="PZR14" s="99"/>
      <c r="PZS14" s="99"/>
      <c r="PZT14" s="99"/>
      <c r="PZU14" s="99"/>
      <c r="PZV14" s="99"/>
      <c r="PZW14" s="99"/>
      <c r="PZX14" s="99"/>
      <c r="PZY14" s="99"/>
      <c r="PZZ14" s="99"/>
      <c r="QAA14" s="99"/>
      <c r="QAB14" s="99"/>
      <c r="QAC14" s="99"/>
      <c r="QAD14" s="99"/>
      <c r="QAE14" s="99"/>
      <c r="QAF14" s="99"/>
      <c r="QAG14" s="99"/>
      <c r="QAH14" s="99"/>
      <c r="QAI14" s="99"/>
      <c r="QAJ14" s="99"/>
      <c r="QAK14" s="99"/>
      <c r="QAL14" s="99"/>
      <c r="QAM14" s="99"/>
      <c r="QAN14" s="99"/>
      <c r="QAO14" s="99"/>
      <c r="QAP14" s="99"/>
      <c r="QAQ14" s="99"/>
      <c r="QAR14" s="99"/>
      <c r="QAS14" s="99"/>
      <c r="QAT14" s="99"/>
      <c r="QAU14" s="99"/>
      <c r="QAV14" s="99"/>
      <c r="QAW14" s="99"/>
      <c r="QAX14" s="99"/>
      <c r="QAY14" s="99"/>
      <c r="QAZ14" s="99"/>
      <c r="QBA14" s="99"/>
      <c r="QBB14" s="99"/>
      <c r="QBC14" s="99"/>
      <c r="QBD14" s="99"/>
      <c r="QBE14" s="99"/>
      <c r="QBF14" s="99"/>
      <c r="QBG14" s="99"/>
      <c r="QBH14" s="99"/>
      <c r="QBI14" s="99"/>
      <c r="QBJ14" s="99"/>
      <c r="QBK14" s="99"/>
      <c r="QBL14" s="99"/>
      <c r="QBM14" s="99"/>
      <c r="QBN14" s="99"/>
      <c r="QBO14" s="99"/>
      <c r="QBP14" s="99"/>
      <c r="QBQ14" s="99"/>
      <c r="QBR14" s="99"/>
      <c r="QBS14" s="99"/>
      <c r="QBT14" s="99"/>
      <c r="QBU14" s="99"/>
      <c r="QBV14" s="99"/>
      <c r="QBW14" s="99"/>
      <c r="QBX14" s="99"/>
      <c r="QBY14" s="99"/>
      <c r="QBZ14" s="99"/>
      <c r="QCA14" s="99"/>
      <c r="QCB14" s="99"/>
      <c r="QCC14" s="99"/>
      <c r="QCD14" s="99"/>
      <c r="QCE14" s="99"/>
      <c r="QCF14" s="99"/>
      <c r="QCG14" s="99"/>
      <c r="QCH14" s="99"/>
      <c r="QCI14" s="99"/>
      <c r="QCJ14" s="99"/>
      <c r="QCK14" s="99"/>
      <c r="QCL14" s="99"/>
      <c r="QCM14" s="99"/>
      <c r="QCN14" s="99"/>
      <c r="QCO14" s="99"/>
      <c r="QCP14" s="99"/>
      <c r="QCQ14" s="99"/>
      <c r="QCR14" s="99"/>
      <c r="QCS14" s="99"/>
      <c r="QCT14" s="99"/>
      <c r="QCU14" s="99"/>
      <c r="QCV14" s="99"/>
      <c r="QCW14" s="99"/>
      <c r="QCX14" s="99"/>
      <c r="QCY14" s="99"/>
      <c r="QCZ14" s="99"/>
      <c r="QDA14" s="99"/>
      <c r="QDB14" s="99"/>
      <c r="QDC14" s="99"/>
      <c r="QDD14" s="99"/>
      <c r="QDE14" s="99"/>
      <c r="QDF14" s="99"/>
      <c r="QDG14" s="99"/>
      <c r="QDH14" s="99"/>
      <c r="QDI14" s="99"/>
      <c r="QDJ14" s="99"/>
      <c r="QDK14" s="99"/>
      <c r="QDL14" s="99"/>
      <c r="QDM14" s="99"/>
      <c r="QDN14" s="99"/>
      <c r="QDO14" s="99"/>
      <c r="QDP14" s="99"/>
      <c r="QDQ14" s="99"/>
      <c r="QDR14" s="99"/>
      <c r="QDS14" s="99"/>
      <c r="QDT14" s="99"/>
      <c r="QDU14" s="99"/>
      <c r="QDV14" s="99"/>
      <c r="QDW14" s="99"/>
      <c r="QDX14" s="99"/>
      <c r="QDY14" s="99"/>
      <c r="QDZ14" s="99"/>
      <c r="QEA14" s="99"/>
      <c r="QEB14" s="99"/>
      <c r="QEC14" s="99"/>
      <c r="QED14" s="99"/>
      <c r="QEE14" s="99"/>
      <c r="QEF14" s="99"/>
      <c r="QEG14" s="99"/>
      <c r="QEH14" s="99"/>
      <c r="QEI14" s="99"/>
      <c r="QEJ14" s="99"/>
      <c r="QEK14" s="99"/>
      <c r="QEL14" s="99"/>
      <c r="QEM14" s="99"/>
      <c r="QEN14" s="99"/>
      <c r="QEO14" s="99"/>
      <c r="QEP14" s="99"/>
      <c r="QEQ14" s="99"/>
      <c r="QER14" s="99"/>
      <c r="QES14" s="99"/>
      <c r="QET14" s="99"/>
      <c r="QEU14" s="99"/>
      <c r="QEV14" s="99"/>
      <c r="QEW14" s="99"/>
      <c r="QEX14" s="99"/>
      <c r="QEY14" s="99"/>
      <c r="QEZ14" s="99"/>
      <c r="QFA14" s="99"/>
      <c r="QFB14" s="99"/>
      <c r="QFC14" s="99"/>
      <c r="QFD14" s="99"/>
      <c r="QFE14" s="99"/>
      <c r="QFF14" s="99"/>
      <c r="QFG14" s="99"/>
      <c r="QFH14" s="99"/>
      <c r="QFI14" s="99"/>
      <c r="QFJ14" s="99"/>
      <c r="QFK14" s="99"/>
      <c r="QFL14" s="99"/>
      <c r="QFM14" s="99"/>
      <c r="QFN14" s="99"/>
      <c r="QFO14" s="99"/>
      <c r="QFP14" s="99"/>
      <c r="QFQ14" s="99"/>
      <c r="QFR14" s="99"/>
      <c r="QFS14" s="99"/>
      <c r="QFT14" s="99"/>
      <c r="QFU14" s="99"/>
      <c r="QFV14" s="99"/>
      <c r="QFW14" s="99"/>
      <c r="QFX14" s="99"/>
      <c r="QFY14" s="99"/>
      <c r="QFZ14" s="99"/>
      <c r="QGA14" s="99"/>
      <c r="QGB14" s="99"/>
      <c r="QGC14" s="99"/>
      <c r="QGD14" s="99"/>
      <c r="QGE14" s="99"/>
      <c r="QGF14" s="99"/>
      <c r="QGG14" s="99"/>
      <c r="QGH14" s="99"/>
      <c r="QGI14" s="99"/>
      <c r="QGJ14" s="99"/>
      <c r="QGK14" s="99"/>
      <c r="QGL14" s="99"/>
      <c r="QGM14" s="99"/>
      <c r="QGN14" s="99"/>
      <c r="QGO14" s="99"/>
      <c r="QGP14" s="99"/>
      <c r="QGQ14" s="99"/>
      <c r="QGR14" s="99"/>
      <c r="QGS14" s="99"/>
      <c r="QGT14" s="99"/>
      <c r="QGU14" s="99"/>
      <c r="QGV14" s="99"/>
      <c r="QGW14" s="99"/>
      <c r="QGX14" s="99"/>
      <c r="QGY14" s="99"/>
      <c r="QGZ14" s="99"/>
      <c r="QHA14" s="99"/>
      <c r="QHB14" s="99"/>
      <c r="QHC14" s="99"/>
      <c r="QHD14" s="99"/>
      <c r="QHE14" s="99"/>
      <c r="QHF14" s="99"/>
      <c r="QHG14" s="99"/>
      <c r="QHH14" s="99"/>
      <c r="QHI14" s="99"/>
      <c r="QHJ14" s="99"/>
      <c r="QHK14" s="99"/>
      <c r="QHL14" s="99"/>
      <c r="QHM14" s="99"/>
      <c r="QHN14" s="99"/>
      <c r="QHO14" s="99"/>
      <c r="QHP14" s="99"/>
      <c r="QHQ14" s="99"/>
      <c r="QHR14" s="99"/>
      <c r="QHS14" s="99"/>
      <c r="QHT14" s="99"/>
      <c r="QHU14" s="99"/>
      <c r="QHV14" s="99"/>
      <c r="QHW14" s="99"/>
      <c r="QHX14" s="99"/>
      <c r="QHY14" s="99"/>
      <c r="QHZ14" s="99"/>
      <c r="QIA14" s="99"/>
      <c r="QIB14" s="99"/>
      <c r="QIC14" s="99"/>
      <c r="QID14" s="99"/>
      <c r="QIE14" s="99"/>
      <c r="QIF14" s="99"/>
      <c r="QIG14" s="99"/>
      <c r="QIH14" s="99"/>
      <c r="QII14" s="99"/>
      <c r="QIJ14" s="99"/>
      <c r="QIK14" s="99"/>
      <c r="QIL14" s="99"/>
      <c r="QIM14" s="99"/>
      <c r="QIN14" s="99"/>
      <c r="QIO14" s="99"/>
      <c r="QIP14" s="99"/>
      <c r="QIQ14" s="99"/>
      <c r="QIR14" s="99"/>
      <c r="QIS14" s="99"/>
      <c r="QIT14" s="99"/>
      <c r="QIU14" s="99"/>
      <c r="QIV14" s="99"/>
      <c r="QIW14" s="99"/>
      <c r="QIX14" s="99"/>
      <c r="QIY14" s="99"/>
      <c r="QIZ14" s="99"/>
      <c r="QJA14" s="99"/>
      <c r="QJB14" s="99"/>
      <c r="QJC14" s="99"/>
      <c r="QJD14" s="99"/>
      <c r="QJE14" s="99"/>
      <c r="QJF14" s="99"/>
      <c r="QJG14" s="99"/>
      <c r="QJH14" s="99"/>
      <c r="QJI14" s="99"/>
      <c r="QJJ14" s="99"/>
      <c r="QJK14" s="99"/>
      <c r="QJL14" s="99"/>
      <c r="QJM14" s="99"/>
      <c r="QJN14" s="99"/>
      <c r="QJO14" s="99"/>
      <c r="QJP14" s="99"/>
      <c r="QJQ14" s="99"/>
      <c r="QJR14" s="99"/>
      <c r="QJS14" s="99"/>
      <c r="QJT14" s="99"/>
      <c r="QJU14" s="99"/>
      <c r="QJV14" s="99"/>
      <c r="QJW14" s="99"/>
      <c r="QJX14" s="99"/>
      <c r="QJY14" s="99"/>
      <c r="QJZ14" s="99"/>
      <c r="QKA14" s="99"/>
      <c r="QKB14" s="99"/>
      <c r="QKC14" s="99"/>
      <c r="QKD14" s="99"/>
      <c r="QKE14" s="99"/>
      <c r="QKF14" s="99"/>
      <c r="QKG14" s="99"/>
      <c r="QKH14" s="99"/>
      <c r="QKI14" s="99"/>
      <c r="QKJ14" s="99"/>
      <c r="QKK14" s="99"/>
      <c r="QKL14" s="99"/>
      <c r="QKM14" s="99"/>
      <c r="QKN14" s="99"/>
      <c r="QKO14" s="99"/>
      <c r="QKP14" s="99"/>
      <c r="QKQ14" s="99"/>
      <c r="QKR14" s="99"/>
      <c r="QKS14" s="99"/>
      <c r="QKT14" s="99"/>
      <c r="QKU14" s="99"/>
      <c r="QKV14" s="99"/>
      <c r="QKW14" s="99"/>
      <c r="QKX14" s="99"/>
      <c r="QKY14" s="99"/>
      <c r="QKZ14" s="99"/>
      <c r="QLA14" s="99"/>
      <c r="QLB14" s="99"/>
      <c r="QLC14" s="99"/>
      <c r="QLD14" s="99"/>
      <c r="QLE14" s="99"/>
      <c r="QLF14" s="99"/>
      <c r="QLG14" s="99"/>
      <c r="QLH14" s="99"/>
      <c r="QLI14" s="99"/>
      <c r="QLJ14" s="99"/>
      <c r="QLK14" s="99"/>
      <c r="QLL14" s="99"/>
      <c r="QLM14" s="99"/>
      <c r="QLN14" s="99"/>
      <c r="QLO14" s="99"/>
      <c r="QLP14" s="99"/>
      <c r="QLQ14" s="99"/>
      <c r="QLR14" s="99"/>
      <c r="QLS14" s="99"/>
      <c r="QLT14" s="99"/>
      <c r="QLU14" s="99"/>
      <c r="QLV14" s="99"/>
      <c r="QLW14" s="99"/>
      <c r="QLX14" s="99"/>
      <c r="QLY14" s="99"/>
      <c r="QLZ14" s="99"/>
      <c r="QMA14" s="99"/>
      <c r="QMB14" s="99"/>
      <c r="QMC14" s="99"/>
      <c r="QMD14" s="99"/>
      <c r="QME14" s="99"/>
      <c r="QMF14" s="99"/>
      <c r="QMG14" s="99"/>
      <c r="QMH14" s="99"/>
      <c r="QMI14" s="99"/>
      <c r="QMJ14" s="99"/>
      <c r="QMK14" s="99"/>
      <c r="QML14" s="99"/>
      <c r="QMM14" s="99"/>
      <c r="QMN14" s="99"/>
      <c r="QMO14" s="99"/>
      <c r="QMP14" s="99"/>
      <c r="QMQ14" s="99"/>
      <c r="QMR14" s="99"/>
      <c r="QMS14" s="99"/>
      <c r="QMT14" s="99"/>
      <c r="QMU14" s="99"/>
      <c r="QMV14" s="99"/>
      <c r="QMW14" s="99"/>
      <c r="QMX14" s="99"/>
      <c r="QMY14" s="99"/>
      <c r="QMZ14" s="99"/>
      <c r="QNA14" s="99"/>
      <c r="QNB14" s="99"/>
      <c r="QNC14" s="99"/>
      <c r="QND14" s="99"/>
      <c r="QNE14" s="99"/>
      <c r="QNF14" s="99"/>
      <c r="QNG14" s="99"/>
      <c r="QNH14" s="99"/>
      <c r="QNI14" s="99"/>
      <c r="QNJ14" s="99"/>
      <c r="QNK14" s="99"/>
      <c r="QNL14" s="99"/>
      <c r="QNM14" s="99"/>
      <c r="QNN14" s="99"/>
      <c r="QNO14" s="99"/>
      <c r="QNP14" s="99"/>
      <c r="QNQ14" s="99"/>
      <c r="QNR14" s="99"/>
      <c r="QNS14" s="99"/>
      <c r="QNT14" s="99"/>
      <c r="QNU14" s="99"/>
      <c r="QNV14" s="99"/>
      <c r="QNW14" s="99"/>
      <c r="QNX14" s="99"/>
      <c r="QNY14" s="99"/>
      <c r="QNZ14" s="99"/>
      <c r="QOA14" s="99"/>
      <c r="QOB14" s="99"/>
      <c r="QOC14" s="99"/>
      <c r="QOD14" s="99"/>
      <c r="QOE14" s="99"/>
      <c r="QOF14" s="99"/>
      <c r="QOG14" s="99"/>
      <c r="QOH14" s="99"/>
      <c r="QOI14" s="99"/>
      <c r="QOJ14" s="99"/>
      <c r="QOK14" s="99"/>
      <c r="QOL14" s="99"/>
      <c r="QOM14" s="99"/>
      <c r="QON14" s="99"/>
      <c r="QOO14" s="99"/>
      <c r="QOP14" s="99"/>
      <c r="QOQ14" s="99"/>
      <c r="QOR14" s="99"/>
      <c r="QOS14" s="99"/>
      <c r="QOT14" s="99"/>
      <c r="QOU14" s="99"/>
      <c r="QOV14" s="99"/>
      <c r="QOW14" s="99"/>
      <c r="QOX14" s="99"/>
      <c r="QOY14" s="99"/>
      <c r="QOZ14" s="99"/>
      <c r="QPA14" s="99"/>
      <c r="QPB14" s="99"/>
      <c r="QPC14" s="99"/>
      <c r="QPD14" s="99"/>
      <c r="QPE14" s="99"/>
      <c r="QPF14" s="99"/>
      <c r="QPG14" s="99"/>
      <c r="QPH14" s="99"/>
      <c r="QPI14" s="99"/>
      <c r="QPJ14" s="99"/>
      <c r="QPK14" s="99"/>
      <c r="QPL14" s="99"/>
      <c r="QPM14" s="99"/>
      <c r="QPN14" s="99"/>
      <c r="QPO14" s="99"/>
      <c r="QPP14" s="99"/>
      <c r="QPQ14" s="99"/>
      <c r="QPR14" s="99"/>
      <c r="QPS14" s="99"/>
      <c r="QPT14" s="99"/>
      <c r="QPU14" s="99"/>
      <c r="QPV14" s="99"/>
      <c r="QPW14" s="99"/>
      <c r="QPX14" s="99"/>
      <c r="QPY14" s="99"/>
      <c r="QPZ14" s="99"/>
      <c r="QQA14" s="99"/>
      <c r="QQB14" s="99"/>
      <c r="QQC14" s="99"/>
      <c r="QQD14" s="99"/>
      <c r="QQE14" s="99"/>
      <c r="QQF14" s="99"/>
      <c r="QQG14" s="99"/>
      <c r="QQH14" s="99"/>
      <c r="QQI14" s="99"/>
      <c r="QQJ14" s="99"/>
      <c r="QQK14" s="99"/>
      <c r="QQL14" s="99"/>
      <c r="QQM14" s="99"/>
      <c r="QQN14" s="99"/>
      <c r="QQO14" s="99"/>
      <c r="QQP14" s="99"/>
      <c r="QQQ14" s="99"/>
      <c r="QQR14" s="99"/>
      <c r="QQS14" s="99"/>
      <c r="QQT14" s="99"/>
      <c r="QQU14" s="99"/>
      <c r="QQV14" s="99"/>
      <c r="QQW14" s="99"/>
      <c r="QQX14" s="99"/>
      <c r="QQY14" s="99"/>
      <c r="QQZ14" s="99"/>
      <c r="QRA14" s="99"/>
      <c r="QRB14" s="99"/>
      <c r="QRC14" s="99"/>
      <c r="QRD14" s="99"/>
      <c r="QRE14" s="99"/>
      <c r="QRF14" s="99"/>
      <c r="QRG14" s="99"/>
      <c r="QRH14" s="99"/>
      <c r="QRI14" s="99"/>
      <c r="QRJ14" s="99"/>
      <c r="QRK14" s="99"/>
      <c r="QRL14" s="99"/>
      <c r="QRM14" s="99"/>
      <c r="QRN14" s="99"/>
      <c r="QRO14" s="99"/>
      <c r="QRP14" s="99"/>
      <c r="QRQ14" s="99"/>
      <c r="QRR14" s="99"/>
      <c r="QRS14" s="99"/>
      <c r="QRT14" s="99"/>
      <c r="QRU14" s="99"/>
      <c r="QRV14" s="99"/>
      <c r="QRW14" s="99"/>
      <c r="QRX14" s="99"/>
      <c r="QRY14" s="99"/>
      <c r="QRZ14" s="99"/>
      <c r="QSA14" s="99"/>
      <c r="QSB14" s="99"/>
      <c r="QSC14" s="99"/>
      <c r="QSD14" s="99"/>
      <c r="QSE14" s="99"/>
      <c r="QSF14" s="99"/>
      <c r="QSG14" s="99"/>
      <c r="QSH14" s="99"/>
      <c r="QSI14" s="99"/>
      <c r="QSJ14" s="99"/>
      <c r="QSK14" s="99"/>
      <c r="QSL14" s="99"/>
      <c r="QSM14" s="99"/>
      <c r="QSN14" s="99"/>
      <c r="QSO14" s="99"/>
      <c r="QSP14" s="99"/>
      <c r="QSQ14" s="99"/>
      <c r="QSR14" s="99"/>
      <c r="QSS14" s="99"/>
      <c r="QST14" s="99"/>
      <c r="QSU14" s="99"/>
      <c r="QSV14" s="99"/>
      <c r="QSW14" s="99"/>
      <c r="QSX14" s="99"/>
      <c r="QSY14" s="99"/>
      <c r="QSZ14" s="99"/>
      <c r="QTA14" s="99"/>
      <c r="QTB14" s="99"/>
      <c r="QTC14" s="99"/>
      <c r="QTD14" s="99"/>
      <c r="QTE14" s="99"/>
      <c r="QTF14" s="99"/>
      <c r="QTG14" s="99"/>
      <c r="QTH14" s="99"/>
      <c r="QTI14" s="99"/>
      <c r="QTJ14" s="99"/>
      <c r="QTK14" s="99"/>
      <c r="QTL14" s="99"/>
      <c r="QTM14" s="99"/>
      <c r="QTN14" s="99"/>
      <c r="QTO14" s="99"/>
      <c r="QTP14" s="99"/>
      <c r="QTQ14" s="99"/>
      <c r="QTR14" s="99"/>
      <c r="QTS14" s="99"/>
      <c r="QTT14" s="99"/>
      <c r="QTU14" s="99"/>
      <c r="QTV14" s="99"/>
      <c r="QTW14" s="99"/>
      <c r="QTX14" s="99"/>
      <c r="QTY14" s="99"/>
      <c r="QTZ14" s="99"/>
      <c r="QUA14" s="99"/>
      <c r="QUB14" s="99"/>
      <c r="QUC14" s="99"/>
      <c r="QUD14" s="99"/>
      <c r="QUE14" s="99"/>
      <c r="QUF14" s="99"/>
      <c r="QUG14" s="99"/>
      <c r="QUH14" s="99"/>
      <c r="QUI14" s="99"/>
      <c r="QUJ14" s="99"/>
      <c r="QUK14" s="99"/>
      <c r="QUL14" s="99"/>
      <c r="QUM14" s="99"/>
      <c r="QUN14" s="99"/>
      <c r="QUO14" s="99"/>
      <c r="QUP14" s="99"/>
      <c r="QUQ14" s="99"/>
      <c r="QUR14" s="99"/>
      <c r="QUS14" s="99"/>
      <c r="QUT14" s="99"/>
      <c r="QUU14" s="99"/>
      <c r="QUV14" s="99"/>
      <c r="QUW14" s="99"/>
      <c r="QUX14" s="99"/>
      <c r="QUY14" s="99"/>
      <c r="QUZ14" s="99"/>
      <c r="QVA14" s="99"/>
      <c r="QVB14" s="99"/>
      <c r="QVC14" s="99"/>
      <c r="QVD14" s="99"/>
      <c r="QVE14" s="99"/>
      <c r="QVF14" s="99"/>
      <c r="QVG14" s="99"/>
      <c r="QVH14" s="99"/>
      <c r="QVI14" s="99"/>
      <c r="QVJ14" s="99"/>
      <c r="QVK14" s="99"/>
      <c r="QVL14" s="99"/>
      <c r="QVM14" s="99"/>
      <c r="QVN14" s="99"/>
      <c r="QVO14" s="99"/>
      <c r="QVP14" s="99"/>
      <c r="QVQ14" s="99"/>
      <c r="QVR14" s="99"/>
      <c r="QVS14" s="99"/>
      <c r="QVT14" s="99"/>
      <c r="QVU14" s="99"/>
      <c r="QVV14" s="99"/>
      <c r="QVW14" s="99"/>
      <c r="QVX14" s="99"/>
      <c r="QVY14" s="99"/>
      <c r="QVZ14" s="99"/>
      <c r="QWA14" s="99"/>
      <c r="QWB14" s="99"/>
      <c r="QWC14" s="99"/>
      <c r="QWD14" s="99"/>
      <c r="QWE14" s="99"/>
      <c r="QWF14" s="99"/>
      <c r="QWG14" s="99"/>
      <c r="QWH14" s="99"/>
      <c r="QWI14" s="99"/>
      <c r="QWJ14" s="99"/>
      <c r="QWK14" s="99"/>
      <c r="QWL14" s="99"/>
      <c r="QWM14" s="99"/>
      <c r="QWN14" s="99"/>
      <c r="QWO14" s="99"/>
      <c r="QWP14" s="99"/>
      <c r="QWQ14" s="99"/>
      <c r="QWR14" s="99"/>
      <c r="QWS14" s="99"/>
      <c r="QWT14" s="99"/>
      <c r="QWU14" s="99"/>
      <c r="QWV14" s="99"/>
      <c r="QWW14" s="99"/>
      <c r="QWX14" s="99"/>
      <c r="QWY14" s="99"/>
      <c r="QWZ14" s="99"/>
      <c r="QXA14" s="99"/>
      <c r="QXB14" s="99"/>
      <c r="QXC14" s="99"/>
      <c r="QXD14" s="99"/>
      <c r="QXE14" s="99"/>
      <c r="QXF14" s="99"/>
      <c r="QXG14" s="99"/>
      <c r="QXH14" s="99"/>
      <c r="QXI14" s="99"/>
      <c r="QXJ14" s="99"/>
      <c r="QXK14" s="99"/>
      <c r="QXL14" s="99"/>
      <c r="QXM14" s="99"/>
      <c r="QXN14" s="99"/>
      <c r="QXO14" s="99"/>
      <c r="QXP14" s="99"/>
      <c r="QXQ14" s="99"/>
      <c r="QXR14" s="99"/>
      <c r="QXS14" s="99"/>
      <c r="QXT14" s="99"/>
      <c r="QXU14" s="99"/>
      <c r="QXV14" s="99"/>
      <c r="QXW14" s="99"/>
      <c r="QXX14" s="99"/>
      <c r="QXY14" s="99"/>
      <c r="QXZ14" s="99"/>
      <c r="QYA14" s="99"/>
      <c r="QYB14" s="99"/>
      <c r="QYC14" s="99"/>
      <c r="QYD14" s="99"/>
      <c r="QYE14" s="99"/>
      <c r="QYF14" s="99"/>
      <c r="QYG14" s="99"/>
      <c r="QYH14" s="99"/>
      <c r="QYI14" s="99"/>
      <c r="QYJ14" s="99"/>
      <c r="QYK14" s="99"/>
      <c r="QYL14" s="99"/>
      <c r="QYM14" s="99"/>
      <c r="QYN14" s="99"/>
      <c r="QYO14" s="99"/>
      <c r="QYP14" s="99"/>
      <c r="QYQ14" s="99"/>
      <c r="QYR14" s="99"/>
      <c r="QYS14" s="99"/>
      <c r="QYT14" s="99"/>
      <c r="QYU14" s="99"/>
      <c r="QYV14" s="99"/>
      <c r="QYW14" s="99"/>
      <c r="QYX14" s="99"/>
      <c r="QYY14" s="99"/>
      <c r="QYZ14" s="99"/>
      <c r="QZA14" s="99"/>
      <c r="QZB14" s="99"/>
      <c r="QZC14" s="99"/>
      <c r="QZD14" s="99"/>
      <c r="QZE14" s="99"/>
      <c r="QZF14" s="99"/>
      <c r="QZG14" s="99"/>
      <c r="QZH14" s="99"/>
      <c r="QZI14" s="99"/>
      <c r="QZJ14" s="99"/>
      <c r="QZK14" s="99"/>
      <c r="QZL14" s="99"/>
      <c r="QZM14" s="99"/>
      <c r="QZN14" s="99"/>
      <c r="QZO14" s="99"/>
      <c r="QZP14" s="99"/>
      <c r="QZQ14" s="99"/>
      <c r="QZR14" s="99"/>
      <c r="QZS14" s="99"/>
      <c r="QZT14" s="99"/>
      <c r="QZU14" s="99"/>
      <c r="QZV14" s="99"/>
      <c r="QZW14" s="99"/>
      <c r="QZX14" s="99"/>
      <c r="QZY14" s="99"/>
      <c r="QZZ14" s="99"/>
      <c r="RAA14" s="99"/>
      <c r="RAB14" s="99"/>
      <c r="RAC14" s="99"/>
      <c r="RAD14" s="99"/>
      <c r="RAE14" s="99"/>
      <c r="RAF14" s="99"/>
      <c r="RAG14" s="99"/>
      <c r="RAH14" s="99"/>
      <c r="RAI14" s="99"/>
      <c r="RAJ14" s="99"/>
      <c r="RAK14" s="99"/>
      <c r="RAL14" s="99"/>
      <c r="RAM14" s="99"/>
      <c r="RAN14" s="99"/>
      <c r="RAO14" s="99"/>
      <c r="RAP14" s="99"/>
      <c r="RAQ14" s="99"/>
      <c r="RAR14" s="99"/>
      <c r="RAS14" s="99"/>
      <c r="RAT14" s="99"/>
      <c r="RAU14" s="99"/>
      <c r="RAV14" s="99"/>
      <c r="RAW14" s="99"/>
      <c r="RAX14" s="99"/>
      <c r="RAY14" s="99"/>
      <c r="RAZ14" s="99"/>
      <c r="RBA14" s="99"/>
      <c r="RBB14" s="99"/>
      <c r="RBC14" s="99"/>
      <c r="RBD14" s="99"/>
      <c r="RBE14" s="99"/>
      <c r="RBF14" s="99"/>
      <c r="RBG14" s="99"/>
      <c r="RBH14" s="99"/>
      <c r="RBI14" s="99"/>
      <c r="RBJ14" s="99"/>
      <c r="RBK14" s="99"/>
      <c r="RBL14" s="99"/>
      <c r="RBM14" s="99"/>
      <c r="RBN14" s="99"/>
      <c r="RBO14" s="99"/>
      <c r="RBP14" s="99"/>
      <c r="RBQ14" s="99"/>
      <c r="RBR14" s="99"/>
      <c r="RBS14" s="99"/>
      <c r="RBT14" s="99"/>
      <c r="RBU14" s="99"/>
      <c r="RBV14" s="99"/>
      <c r="RBW14" s="99"/>
      <c r="RBX14" s="99"/>
      <c r="RBY14" s="99"/>
      <c r="RBZ14" s="99"/>
      <c r="RCA14" s="99"/>
      <c r="RCB14" s="99"/>
      <c r="RCC14" s="99"/>
      <c r="RCD14" s="99"/>
      <c r="RCE14" s="99"/>
      <c r="RCF14" s="99"/>
      <c r="RCG14" s="99"/>
      <c r="RCH14" s="99"/>
      <c r="RCI14" s="99"/>
      <c r="RCJ14" s="99"/>
      <c r="RCK14" s="99"/>
      <c r="RCL14" s="99"/>
      <c r="RCM14" s="99"/>
      <c r="RCN14" s="99"/>
      <c r="RCO14" s="99"/>
      <c r="RCP14" s="99"/>
      <c r="RCQ14" s="99"/>
      <c r="RCR14" s="99"/>
      <c r="RCS14" s="99"/>
      <c r="RCT14" s="99"/>
      <c r="RCU14" s="99"/>
      <c r="RCV14" s="99"/>
      <c r="RCW14" s="99"/>
      <c r="RCX14" s="99"/>
      <c r="RCY14" s="99"/>
      <c r="RCZ14" s="99"/>
      <c r="RDA14" s="99"/>
      <c r="RDB14" s="99"/>
      <c r="RDC14" s="99"/>
      <c r="RDD14" s="99"/>
      <c r="RDE14" s="99"/>
      <c r="RDF14" s="99"/>
      <c r="RDG14" s="99"/>
      <c r="RDH14" s="99"/>
      <c r="RDI14" s="99"/>
      <c r="RDJ14" s="99"/>
      <c r="RDK14" s="99"/>
      <c r="RDL14" s="99"/>
      <c r="RDM14" s="99"/>
      <c r="RDN14" s="99"/>
      <c r="RDO14" s="99"/>
      <c r="RDP14" s="99"/>
      <c r="RDQ14" s="99"/>
      <c r="RDR14" s="99"/>
      <c r="RDS14" s="99"/>
      <c r="RDT14" s="99"/>
      <c r="RDU14" s="99"/>
      <c r="RDV14" s="99"/>
      <c r="RDW14" s="99"/>
      <c r="RDX14" s="99"/>
      <c r="RDY14" s="99"/>
      <c r="RDZ14" s="99"/>
      <c r="REA14" s="99"/>
      <c r="REB14" s="99"/>
      <c r="REC14" s="99"/>
      <c r="RED14" s="99"/>
      <c r="REE14" s="99"/>
      <c r="REF14" s="99"/>
      <c r="REG14" s="99"/>
      <c r="REH14" s="99"/>
      <c r="REI14" s="99"/>
      <c r="REJ14" s="99"/>
      <c r="REK14" s="99"/>
      <c r="REL14" s="99"/>
      <c r="REM14" s="99"/>
      <c r="REN14" s="99"/>
      <c r="REO14" s="99"/>
      <c r="REP14" s="99"/>
      <c r="REQ14" s="99"/>
      <c r="RER14" s="99"/>
      <c r="RES14" s="99"/>
      <c r="RET14" s="99"/>
      <c r="REU14" s="99"/>
      <c r="REV14" s="99"/>
      <c r="REW14" s="99"/>
      <c r="REX14" s="99"/>
      <c r="REY14" s="99"/>
      <c r="REZ14" s="99"/>
      <c r="RFA14" s="99"/>
      <c r="RFB14" s="99"/>
      <c r="RFC14" s="99"/>
      <c r="RFD14" s="99"/>
      <c r="RFE14" s="99"/>
      <c r="RFF14" s="99"/>
      <c r="RFG14" s="99"/>
      <c r="RFH14" s="99"/>
      <c r="RFI14" s="99"/>
      <c r="RFJ14" s="99"/>
      <c r="RFK14" s="99"/>
      <c r="RFL14" s="99"/>
      <c r="RFM14" s="99"/>
      <c r="RFN14" s="99"/>
      <c r="RFO14" s="99"/>
      <c r="RFP14" s="99"/>
      <c r="RFQ14" s="99"/>
      <c r="RFR14" s="99"/>
      <c r="RFS14" s="99"/>
      <c r="RFT14" s="99"/>
      <c r="RFU14" s="99"/>
      <c r="RFV14" s="99"/>
      <c r="RFW14" s="99"/>
      <c r="RFX14" s="99"/>
      <c r="RFY14" s="99"/>
      <c r="RFZ14" s="99"/>
      <c r="RGA14" s="99"/>
      <c r="RGB14" s="99"/>
      <c r="RGC14" s="99"/>
      <c r="RGD14" s="99"/>
      <c r="RGE14" s="99"/>
      <c r="RGF14" s="99"/>
      <c r="RGG14" s="99"/>
      <c r="RGH14" s="99"/>
      <c r="RGI14" s="99"/>
      <c r="RGJ14" s="99"/>
      <c r="RGK14" s="99"/>
      <c r="RGL14" s="99"/>
      <c r="RGM14" s="99"/>
      <c r="RGN14" s="99"/>
      <c r="RGO14" s="99"/>
      <c r="RGP14" s="99"/>
      <c r="RGQ14" s="99"/>
      <c r="RGR14" s="99"/>
      <c r="RGS14" s="99"/>
      <c r="RGT14" s="99"/>
      <c r="RGU14" s="99"/>
      <c r="RGV14" s="99"/>
      <c r="RGW14" s="99"/>
      <c r="RGX14" s="99"/>
      <c r="RGY14" s="99"/>
      <c r="RGZ14" s="99"/>
      <c r="RHA14" s="99"/>
      <c r="RHB14" s="99"/>
      <c r="RHC14" s="99"/>
      <c r="RHD14" s="99"/>
      <c r="RHE14" s="99"/>
      <c r="RHF14" s="99"/>
      <c r="RHG14" s="99"/>
      <c r="RHH14" s="99"/>
      <c r="RHI14" s="99"/>
      <c r="RHJ14" s="99"/>
      <c r="RHK14" s="99"/>
      <c r="RHL14" s="99"/>
      <c r="RHM14" s="99"/>
      <c r="RHN14" s="99"/>
      <c r="RHO14" s="99"/>
      <c r="RHP14" s="99"/>
      <c r="RHQ14" s="99"/>
      <c r="RHR14" s="99"/>
      <c r="RHS14" s="99"/>
      <c r="RHT14" s="99"/>
      <c r="RHU14" s="99"/>
      <c r="RHV14" s="99"/>
      <c r="RHW14" s="99"/>
      <c r="RHX14" s="99"/>
      <c r="RHY14" s="99"/>
      <c r="RHZ14" s="99"/>
      <c r="RIA14" s="99"/>
      <c r="RIB14" s="99"/>
      <c r="RIC14" s="99"/>
      <c r="RID14" s="99"/>
      <c r="RIE14" s="99"/>
      <c r="RIF14" s="99"/>
      <c r="RIG14" s="99"/>
      <c r="RIH14" s="99"/>
      <c r="RII14" s="99"/>
      <c r="RIJ14" s="99"/>
      <c r="RIK14" s="99"/>
      <c r="RIL14" s="99"/>
      <c r="RIM14" s="99"/>
      <c r="RIN14" s="99"/>
      <c r="RIO14" s="99"/>
      <c r="RIP14" s="99"/>
      <c r="RIQ14" s="99"/>
      <c r="RIR14" s="99"/>
      <c r="RIS14" s="99"/>
      <c r="RIT14" s="99"/>
      <c r="RIU14" s="99"/>
      <c r="RIV14" s="99"/>
      <c r="RIW14" s="99"/>
      <c r="RIX14" s="99"/>
      <c r="RIY14" s="99"/>
      <c r="RIZ14" s="99"/>
      <c r="RJA14" s="99"/>
      <c r="RJB14" s="99"/>
      <c r="RJC14" s="99"/>
      <c r="RJD14" s="99"/>
      <c r="RJE14" s="99"/>
      <c r="RJF14" s="99"/>
      <c r="RJG14" s="99"/>
      <c r="RJH14" s="99"/>
      <c r="RJI14" s="99"/>
      <c r="RJJ14" s="99"/>
      <c r="RJK14" s="99"/>
      <c r="RJL14" s="99"/>
      <c r="RJM14" s="99"/>
      <c r="RJN14" s="99"/>
      <c r="RJO14" s="99"/>
      <c r="RJP14" s="99"/>
      <c r="RJQ14" s="99"/>
      <c r="RJR14" s="99"/>
      <c r="RJS14" s="99"/>
      <c r="RJT14" s="99"/>
      <c r="RJU14" s="99"/>
      <c r="RJV14" s="99"/>
      <c r="RJW14" s="99"/>
      <c r="RJX14" s="99"/>
      <c r="RJY14" s="99"/>
      <c r="RJZ14" s="99"/>
      <c r="RKA14" s="99"/>
      <c r="RKB14" s="99"/>
      <c r="RKC14" s="99"/>
      <c r="RKD14" s="99"/>
      <c r="RKE14" s="99"/>
      <c r="RKF14" s="99"/>
      <c r="RKG14" s="99"/>
      <c r="RKH14" s="99"/>
      <c r="RKI14" s="99"/>
      <c r="RKJ14" s="99"/>
      <c r="RKK14" s="99"/>
      <c r="RKL14" s="99"/>
      <c r="RKM14" s="99"/>
      <c r="RKN14" s="99"/>
      <c r="RKO14" s="99"/>
      <c r="RKP14" s="99"/>
      <c r="RKQ14" s="99"/>
      <c r="RKR14" s="99"/>
      <c r="RKS14" s="99"/>
      <c r="RKT14" s="99"/>
      <c r="RKU14" s="99"/>
      <c r="RKV14" s="99"/>
      <c r="RKW14" s="99"/>
      <c r="RKX14" s="99"/>
      <c r="RKY14" s="99"/>
      <c r="RKZ14" s="99"/>
      <c r="RLA14" s="99"/>
      <c r="RLB14" s="99"/>
      <c r="RLC14" s="99"/>
      <c r="RLD14" s="99"/>
      <c r="RLE14" s="99"/>
      <c r="RLF14" s="99"/>
      <c r="RLG14" s="99"/>
      <c r="RLH14" s="99"/>
      <c r="RLI14" s="99"/>
      <c r="RLJ14" s="99"/>
      <c r="RLK14" s="99"/>
      <c r="RLL14" s="99"/>
      <c r="RLM14" s="99"/>
      <c r="RLN14" s="99"/>
      <c r="RLO14" s="99"/>
      <c r="RLP14" s="99"/>
      <c r="RLQ14" s="99"/>
      <c r="RLR14" s="99"/>
      <c r="RLS14" s="99"/>
      <c r="RLT14" s="99"/>
      <c r="RLU14" s="99"/>
      <c r="RLV14" s="99"/>
      <c r="RLW14" s="99"/>
      <c r="RLX14" s="99"/>
      <c r="RLY14" s="99"/>
      <c r="RLZ14" s="99"/>
      <c r="RMA14" s="99"/>
      <c r="RMB14" s="99"/>
      <c r="RMC14" s="99"/>
      <c r="RMD14" s="99"/>
      <c r="RME14" s="99"/>
      <c r="RMF14" s="99"/>
      <c r="RMG14" s="99"/>
      <c r="RMH14" s="99"/>
      <c r="RMI14" s="99"/>
      <c r="RMJ14" s="99"/>
      <c r="RMK14" s="99"/>
      <c r="RML14" s="99"/>
      <c r="RMM14" s="99"/>
      <c r="RMN14" s="99"/>
      <c r="RMO14" s="99"/>
      <c r="RMP14" s="99"/>
      <c r="RMQ14" s="99"/>
      <c r="RMR14" s="99"/>
      <c r="RMS14" s="99"/>
      <c r="RMT14" s="99"/>
      <c r="RMU14" s="99"/>
      <c r="RMV14" s="99"/>
      <c r="RMW14" s="99"/>
      <c r="RMX14" s="99"/>
      <c r="RMY14" s="99"/>
      <c r="RMZ14" s="99"/>
      <c r="RNA14" s="99"/>
      <c r="RNB14" s="99"/>
      <c r="RNC14" s="99"/>
      <c r="RND14" s="99"/>
      <c r="RNE14" s="99"/>
      <c r="RNF14" s="99"/>
      <c r="RNG14" s="99"/>
      <c r="RNH14" s="99"/>
      <c r="RNI14" s="99"/>
      <c r="RNJ14" s="99"/>
      <c r="RNK14" s="99"/>
      <c r="RNL14" s="99"/>
      <c r="RNM14" s="99"/>
      <c r="RNN14" s="99"/>
      <c r="RNO14" s="99"/>
      <c r="RNP14" s="99"/>
      <c r="RNQ14" s="99"/>
      <c r="RNR14" s="99"/>
      <c r="RNS14" s="99"/>
      <c r="RNT14" s="99"/>
      <c r="RNU14" s="99"/>
      <c r="RNV14" s="99"/>
      <c r="RNW14" s="99"/>
      <c r="RNX14" s="99"/>
      <c r="RNY14" s="99"/>
      <c r="RNZ14" s="99"/>
      <c r="ROA14" s="99"/>
      <c r="ROB14" s="99"/>
      <c r="ROC14" s="99"/>
      <c r="ROD14" s="99"/>
      <c r="ROE14" s="99"/>
      <c r="ROF14" s="99"/>
      <c r="ROG14" s="99"/>
      <c r="ROH14" s="99"/>
      <c r="ROI14" s="99"/>
      <c r="ROJ14" s="99"/>
      <c r="ROK14" s="99"/>
      <c r="ROL14" s="99"/>
      <c r="ROM14" s="99"/>
      <c r="RON14" s="99"/>
      <c r="ROO14" s="99"/>
      <c r="ROP14" s="99"/>
      <c r="ROQ14" s="99"/>
      <c r="ROR14" s="99"/>
      <c r="ROS14" s="99"/>
      <c r="ROT14" s="99"/>
      <c r="ROU14" s="99"/>
      <c r="ROV14" s="99"/>
      <c r="ROW14" s="99"/>
      <c r="ROX14" s="99"/>
      <c r="ROY14" s="99"/>
      <c r="ROZ14" s="99"/>
      <c r="RPA14" s="99"/>
      <c r="RPB14" s="99"/>
      <c r="RPC14" s="99"/>
      <c r="RPD14" s="99"/>
      <c r="RPE14" s="99"/>
      <c r="RPF14" s="99"/>
      <c r="RPG14" s="99"/>
      <c r="RPH14" s="99"/>
      <c r="RPI14" s="99"/>
      <c r="RPJ14" s="99"/>
      <c r="RPK14" s="99"/>
      <c r="RPL14" s="99"/>
      <c r="RPM14" s="99"/>
      <c r="RPN14" s="99"/>
      <c r="RPO14" s="99"/>
      <c r="RPP14" s="99"/>
      <c r="RPQ14" s="99"/>
      <c r="RPR14" s="99"/>
      <c r="RPS14" s="99"/>
      <c r="RPT14" s="99"/>
      <c r="RPU14" s="99"/>
      <c r="RPV14" s="99"/>
      <c r="RPW14" s="99"/>
      <c r="RPX14" s="99"/>
      <c r="RPY14" s="99"/>
      <c r="RPZ14" s="99"/>
      <c r="RQA14" s="99"/>
      <c r="RQB14" s="99"/>
      <c r="RQC14" s="99"/>
      <c r="RQD14" s="99"/>
      <c r="RQE14" s="99"/>
      <c r="RQF14" s="99"/>
      <c r="RQG14" s="99"/>
      <c r="RQH14" s="99"/>
      <c r="RQI14" s="99"/>
      <c r="RQJ14" s="99"/>
      <c r="RQK14" s="99"/>
      <c r="RQL14" s="99"/>
      <c r="RQM14" s="99"/>
      <c r="RQN14" s="99"/>
      <c r="RQO14" s="99"/>
      <c r="RQP14" s="99"/>
      <c r="RQQ14" s="99"/>
      <c r="RQR14" s="99"/>
      <c r="RQS14" s="99"/>
      <c r="RQT14" s="99"/>
      <c r="RQU14" s="99"/>
      <c r="RQV14" s="99"/>
      <c r="RQW14" s="99"/>
      <c r="RQX14" s="99"/>
      <c r="RQY14" s="99"/>
      <c r="RQZ14" s="99"/>
      <c r="RRA14" s="99"/>
      <c r="RRB14" s="99"/>
      <c r="RRC14" s="99"/>
      <c r="RRD14" s="99"/>
      <c r="RRE14" s="99"/>
      <c r="RRF14" s="99"/>
      <c r="RRG14" s="99"/>
      <c r="RRH14" s="99"/>
      <c r="RRI14" s="99"/>
      <c r="RRJ14" s="99"/>
      <c r="RRK14" s="99"/>
      <c r="RRL14" s="99"/>
      <c r="RRM14" s="99"/>
      <c r="RRN14" s="99"/>
      <c r="RRO14" s="99"/>
      <c r="RRP14" s="99"/>
      <c r="RRQ14" s="99"/>
      <c r="RRR14" s="99"/>
      <c r="RRS14" s="99"/>
      <c r="RRT14" s="99"/>
      <c r="RRU14" s="99"/>
      <c r="RRV14" s="99"/>
      <c r="RRW14" s="99"/>
      <c r="RRX14" s="99"/>
      <c r="RRY14" s="99"/>
      <c r="RRZ14" s="99"/>
      <c r="RSA14" s="99"/>
      <c r="RSB14" s="99"/>
      <c r="RSC14" s="99"/>
      <c r="RSD14" s="99"/>
      <c r="RSE14" s="99"/>
      <c r="RSF14" s="99"/>
      <c r="RSG14" s="99"/>
      <c r="RSH14" s="99"/>
      <c r="RSI14" s="99"/>
      <c r="RSJ14" s="99"/>
      <c r="RSK14" s="99"/>
      <c r="RSL14" s="99"/>
      <c r="RSM14" s="99"/>
      <c r="RSN14" s="99"/>
      <c r="RSO14" s="99"/>
      <c r="RSP14" s="99"/>
      <c r="RSQ14" s="99"/>
      <c r="RSR14" s="99"/>
      <c r="RSS14" s="99"/>
      <c r="RST14" s="99"/>
      <c r="RSU14" s="99"/>
      <c r="RSV14" s="99"/>
      <c r="RSW14" s="99"/>
      <c r="RSX14" s="99"/>
      <c r="RSY14" s="99"/>
      <c r="RSZ14" s="99"/>
      <c r="RTA14" s="99"/>
      <c r="RTB14" s="99"/>
      <c r="RTC14" s="99"/>
      <c r="RTD14" s="99"/>
      <c r="RTE14" s="99"/>
      <c r="RTF14" s="99"/>
      <c r="RTG14" s="99"/>
      <c r="RTH14" s="99"/>
      <c r="RTI14" s="99"/>
      <c r="RTJ14" s="99"/>
      <c r="RTK14" s="99"/>
      <c r="RTL14" s="99"/>
      <c r="RTM14" s="99"/>
      <c r="RTN14" s="99"/>
      <c r="RTO14" s="99"/>
      <c r="RTP14" s="99"/>
      <c r="RTQ14" s="99"/>
      <c r="RTR14" s="99"/>
      <c r="RTS14" s="99"/>
      <c r="RTT14" s="99"/>
      <c r="RTU14" s="99"/>
      <c r="RTV14" s="99"/>
      <c r="RTW14" s="99"/>
      <c r="RTX14" s="99"/>
      <c r="RTY14" s="99"/>
      <c r="RTZ14" s="99"/>
      <c r="RUA14" s="99"/>
      <c r="RUB14" s="99"/>
      <c r="RUC14" s="99"/>
      <c r="RUD14" s="99"/>
      <c r="RUE14" s="99"/>
      <c r="RUF14" s="99"/>
      <c r="RUG14" s="99"/>
      <c r="RUH14" s="99"/>
      <c r="RUI14" s="99"/>
      <c r="RUJ14" s="99"/>
      <c r="RUK14" s="99"/>
      <c r="RUL14" s="99"/>
      <c r="RUM14" s="99"/>
      <c r="RUN14" s="99"/>
      <c r="RUO14" s="99"/>
      <c r="RUP14" s="99"/>
      <c r="RUQ14" s="99"/>
      <c r="RUR14" s="99"/>
      <c r="RUS14" s="99"/>
      <c r="RUT14" s="99"/>
      <c r="RUU14" s="99"/>
      <c r="RUV14" s="99"/>
      <c r="RUW14" s="99"/>
      <c r="RUX14" s="99"/>
      <c r="RUY14" s="99"/>
      <c r="RUZ14" s="99"/>
      <c r="RVA14" s="99"/>
      <c r="RVB14" s="99"/>
      <c r="RVC14" s="99"/>
      <c r="RVD14" s="99"/>
      <c r="RVE14" s="99"/>
      <c r="RVF14" s="99"/>
      <c r="RVG14" s="99"/>
      <c r="RVH14" s="99"/>
      <c r="RVI14" s="99"/>
      <c r="RVJ14" s="99"/>
      <c r="RVK14" s="99"/>
      <c r="RVL14" s="99"/>
      <c r="RVM14" s="99"/>
      <c r="RVN14" s="99"/>
      <c r="RVO14" s="99"/>
      <c r="RVP14" s="99"/>
      <c r="RVQ14" s="99"/>
      <c r="RVR14" s="99"/>
      <c r="RVS14" s="99"/>
      <c r="RVT14" s="99"/>
      <c r="RVU14" s="99"/>
      <c r="RVV14" s="99"/>
      <c r="RVW14" s="99"/>
      <c r="RVX14" s="99"/>
      <c r="RVY14" s="99"/>
      <c r="RVZ14" s="99"/>
      <c r="RWA14" s="99"/>
      <c r="RWB14" s="99"/>
      <c r="RWC14" s="99"/>
      <c r="RWD14" s="99"/>
      <c r="RWE14" s="99"/>
      <c r="RWF14" s="99"/>
      <c r="RWG14" s="99"/>
      <c r="RWH14" s="99"/>
      <c r="RWI14" s="99"/>
      <c r="RWJ14" s="99"/>
      <c r="RWK14" s="99"/>
      <c r="RWL14" s="99"/>
      <c r="RWM14" s="99"/>
      <c r="RWN14" s="99"/>
      <c r="RWO14" s="99"/>
      <c r="RWP14" s="99"/>
      <c r="RWQ14" s="99"/>
      <c r="RWR14" s="99"/>
      <c r="RWS14" s="99"/>
      <c r="RWT14" s="99"/>
      <c r="RWU14" s="99"/>
      <c r="RWV14" s="99"/>
      <c r="RWW14" s="99"/>
      <c r="RWX14" s="99"/>
      <c r="RWY14" s="99"/>
      <c r="RWZ14" s="99"/>
      <c r="RXA14" s="99"/>
      <c r="RXB14" s="99"/>
      <c r="RXC14" s="99"/>
      <c r="RXD14" s="99"/>
      <c r="RXE14" s="99"/>
      <c r="RXF14" s="99"/>
      <c r="RXG14" s="99"/>
      <c r="RXH14" s="99"/>
      <c r="RXI14" s="99"/>
      <c r="RXJ14" s="99"/>
      <c r="RXK14" s="99"/>
      <c r="RXL14" s="99"/>
      <c r="RXM14" s="99"/>
      <c r="RXN14" s="99"/>
      <c r="RXO14" s="99"/>
      <c r="RXP14" s="99"/>
      <c r="RXQ14" s="99"/>
      <c r="RXR14" s="99"/>
      <c r="RXS14" s="99"/>
      <c r="RXT14" s="99"/>
      <c r="RXU14" s="99"/>
      <c r="RXV14" s="99"/>
      <c r="RXW14" s="99"/>
      <c r="RXX14" s="99"/>
      <c r="RXY14" s="99"/>
      <c r="RXZ14" s="99"/>
      <c r="RYA14" s="99"/>
      <c r="RYB14" s="99"/>
      <c r="RYC14" s="99"/>
      <c r="RYD14" s="99"/>
      <c r="RYE14" s="99"/>
      <c r="RYF14" s="99"/>
      <c r="RYG14" s="99"/>
      <c r="RYH14" s="99"/>
      <c r="RYI14" s="99"/>
      <c r="RYJ14" s="99"/>
      <c r="RYK14" s="99"/>
      <c r="RYL14" s="99"/>
      <c r="RYM14" s="99"/>
      <c r="RYN14" s="99"/>
      <c r="RYO14" s="99"/>
      <c r="RYP14" s="99"/>
      <c r="RYQ14" s="99"/>
      <c r="RYR14" s="99"/>
      <c r="RYS14" s="99"/>
      <c r="RYT14" s="99"/>
      <c r="RYU14" s="99"/>
      <c r="RYV14" s="99"/>
      <c r="RYW14" s="99"/>
      <c r="RYX14" s="99"/>
      <c r="RYY14" s="99"/>
      <c r="RYZ14" s="99"/>
      <c r="RZA14" s="99"/>
      <c r="RZB14" s="99"/>
      <c r="RZC14" s="99"/>
      <c r="RZD14" s="99"/>
      <c r="RZE14" s="99"/>
      <c r="RZF14" s="99"/>
      <c r="RZG14" s="99"/>
      <c r="RZH14" s="99"/>
      <c r="RZI14" s="99"/>
      <c r="RZJ14" s="99"/>
      <c r="RZK14" s="99"/>
      <c r="RZL14" s="99"/>
      <c r="RZM14" s="99"/>
      <c r="RZN14" s="99"/>
      <c r="RZO14" s="99"/>
      <c r="RZP14" s="99"/>
      <c r="RZQ14" s="99"/>
      <c r="RZR14" s="99"/>
      <c r="RZS14" s="99"/>
      <c r="RZT14" s="99"/>
      <c r="RZU14" s="99"/>
      <c r="RZV14" s="99"/>
      <c r="RZW14" s="99"/>
      <c r="RZX14" s="99"/>
      <c r="RZY14" s="99"/>
      <c r="RZZ14" s="99"/>
      <c r="SAA14" s="99"/>
      <c r="SAB14" s="99"/>
      <c r="SAC14" s="99"/>
      <c r="SAD14" s="99"/>
      <c r="SAE14" s="99"/>
      <c r="SAF14" s="99"/>
      <c r="SAG14" s="99"/>
      <c r="SAH14" s="99"/>
      <c r="SAI14" s="99"/>
      <c r="SAJ14" s="99"/>
      <c r="SAK14" s="99"/>
      <c r="SAL14" s="99"/>
      <c r="SAM14" s="99"/>
      <c r="SAN14" s="99"/>
      <c r="SAO14" s="99"/>
      <c r="SAP14" s="99"/>
      <c r="SAQ14" s="99"/>
      <c r="SAR14" s="99"/>
      <c r="SAS14" s="99"/>
      <c r="SAT14" s="99"/>
      <c r="SAU14" s="99"/>
      <c r="SAV14" s="99"/>
      <c r="SAW14" s="99"/>
      <c r="SAX14" s="99"/>
      <c r="SAY14" s="99"/>
      <c r="SAZ14" s="99"/>
      <c r="SBA14" s="99"/>
      <c r="SBB14" s="99"/>
      <c r="SBC14" s="99"/>
      <c r="SBD14" s="99"/>
      <c r="SBE14" s="99"/>
      <c r="SBF14" s="99"/>
      <c r="SBG14" s="99"/>
      <c r="SBH14" s="99"/>
      <c r="SBI14" s="99"/>
      <c r="SBJ14" s="99"/>
      <c r="SBK14" s="99"/>
      <c r="SBL14" s="99"/>
      <c r="SBM14" s="99"/>
      <c r="SBN14" s="99"/>
      <c r="SBO14" s="99"/>
      <c r="SBP14" s="99"/>
      <c r="SBQ14" s="99"/>
      <c r="SBR14" s="99"/>
      <c r="SBS14" s="99"/>
      <c r="SBT14" s="99"/>
      <c r="SBU14" s="99"/>
      <c r="SBV14" s="99"/>
      <c r="SBW14" s="99"/>
      <c r="SBX14" s="99"/>
      <c r="SBY14" s="99"/>
      <c r="SBZ14" s="99"/>
      <c r="SCA14" s="99"/>
      <c r="SCB14" s="99"/>
      <c r="SCC14" s="99"/>
      <c r="SCD14" s="99"/>
      <c r="SCE14" s="99"/>
      <c r="SCF14" s="99"/>
      <c r="SCG14" s="99"/>
      <c r="SCH14" s="99"/>
      <c r="SCI14" s="99"/>
      <c r="SCJ14" s="99"/>
      <c r="SCK14" s="99"/>
      <c r="SCL14" s="99"/>
      <c r="SCM14" s="99"/>
      <c r="SCN14" s="99"/>
      <c r="SCO14" s="99"/>
      <c r="SCP14" s="99"/>
      <c r="SCQ14" s="99"/>
      <c r="SCR14" s="99"/>
      <c r="SCS14" s="99"/>
      <c r="SCT14" s="99"/>
      <c r="SCU14" s="99"/>
      <c r="SCV14" s="99"/>
      <c r="SCW14" s="99"/>
      <c r="SCX14" s="99"/>
      <c r="SCY14" s="99"/>
      <c r="SCZ14" s="99"/>
      <c r="SDA14" s="99"/>
      <c r="SDB14" s="99"/>
      <c r="SDC14" s="99"/>
      <c r="SDD14" s="99"/>
      <c r="SDE14" s="99"/>
      <c r="SDF14" s="99"/>
      <c r="SDG14" s="99"/>
      <c r="SDH14" s="99"/>
      <c r="SDI14" s="99"/>
      <c r="SDJ14" s="99"/>
      <c r="SDK14" s="99"/>
      <c r="SDL14" s="99"/>
      <c r="SDM14" s="99"/>
      <c r="SDN14" s="99"/>
      <c r="SDO14" s="99"/>
      <c r="SDP14" s="99"/>
      <c r="SDQ14" s="99"/>
      <c r="SDR14" s="99"/>
      <c r="SDS14" s="99"/>
      <c r="SDT14" s="99"/>
      <c r="SDU14" s="99"/>
      <c r="SDV14" s="99"/>
      <c r="SDW14" s="99"/>
      <c r="SDX14" s="99"/>
      <c r="SDY14" s="99"/>
      <c r="SDZ14" s="99"/>
      <c r="SEA14" s="99"/>
      <c r="SEB14" s="99"/>
      <c r="SEC14" s="99"/>
      <c r="SED14" s="99"/>
      <c r="SEE14" s="99"/>
      <c r="SEF14" s="99"/>
      <c r="SEG14" s="99"/>
      <c r="SEH14" s="99"/>
      <c r="SEI14" s="99"/>
      <c r="SEJ14" s="99"/>
      <c r="SEK14" s="99"/>
      <c r="SEL14" s="99"/>
      <c r="SEM14" s="99"/>
      <c r="SEN14" s="99"/>
      <c r="SEO14" s="99"/>
      <c r="SEP14" s="99"/>
      <c r="SEQ14" s="99"/>
      <c r="SER14" s="99"/>
      <c r="SES14" s="99"/>
      <c r="SET14" s="99"/>
      <c r="SEU14" s="99"/>
      <c r="SEV14" s="99"/>
      <c r="SEW14" s="99"/>
      <c r="SEX14" s="99"/>
      <c r="SEY14" s="99"/>
      <c r="SEZ14" s="99"/>
      <c r="SFA14" s="99"/>
      <c r="SFB14" s="99"/>
      <c r="SFC14" s="99"/>
      <c r="SFD14" s="99"/>
      <c r="SFE14" s="99"/>
      <c r="SFF14" s="99"/>
      <c r="SFG14" s="99"/>
      <c r="SFH14" s="99"/>
      <c r="SFI14" s="99"/>
      <c r="SFJ14" s="99"/>
      <c r="SFK14" s="99"/>
      <c r="SFL14" s="99"/>
      <c r="SFM14" s="99"/>
      <c r="SFN14" s="99"/>
      <c r="SFO14" s="99"/>
      <c r="SFP14" s="99"/>
      <c r="SFQ14" s="99"/>
      <c r="SFR14" s="99"/>
      <c r="SFS14" s="99"/>
      <c r="SFT14" s="99"/>
      <c r="SFU14" s="99"/>
      <c r="SFV14" s="99"/>
      <c r="SFW14" s="99"/>
      <c r="SFX14" s="99"/>
      <c r="SFY14" s="99"/>
      <c r="SFZ14" s="99"/>
      <c r="SGA14" s="99"/>
      <c r="SGB14" s="99"/>
      <c r="SGC14" s="99"/>
      <c r="SGD14" s="99"/>
      <c r="SGE14" s="99"/>
      <c r="SGF14" s="99"/>
      <c r="SGG14" s="99"/>
      <c r="SGH14" s="99"/>
      <c r="SGI14" s="99"/>
      <c r="SGJ14" s="99"/>
      <c r="SGK14" s="99"/>
      <c r="SGL14" s="99"/>
      <c r="SGM14" s="99"/>
      <c r="SGN14" s="99"/>
      <c r="SGO14" s="99"/>
      <c r="SGP14" s="99"/>
      <c r="SGQ14" s="99"/>
      <c r="SGR14" s="99"/>
      <c r="SGS14" s="99"/>
      <c r="SGT14" s="99"/>
      <c r="SGU14" s="99"/>
      <c r="SGV14" s="99"/>
      <c r="SGW14" s="99"/>
      <c r="SGX14" s="99"/>
      <c r="SGY14" s="99"/>
      <c r="SGZ14" s="99"/>
      <c r="SHA14" s="99"/>
      <c r="SHB14" s="99"/>
      <c r="SHC14" s="99"/>
      <c r="SHD14" s="99"/>
      <c r="SHE14" s="99"/>
      <c r="SHF14" s="99"/>
      <c r="SHG14" s="99"/>
      <c r="SHH14" s="99"/>
      <c r="SHI14" s="99"/>
      <c r="SHJ14" s="99"/>
      <c r="SHK14" s="99"/>
      <c r="SHL14" s="99"/>
      <c r="SHM14" s="99"/>
      <c r="SHN14" s="99"/>
      <c r="SHO14" s="99"/>
      <c r="SHP14" s="99"/>
      <c r="SHQ14" s="99"/>
      <c r="SHR14" s="99"/>
      <c r="SHS14" s="99"/>
      <c r="SHT14" s="99"/>
      <c r="SHU14" s="99"/>
      <c r="SHV14" s="99"/>
      <c r="SHW14" s="99"/>
      <c r="SHX14" s="99"/>
      <c r="SHY14" s="99"/>
      <c r="SHZ14" s="99"/>
      <c r="SIA14" s="99"/>
      <c r="SIB14" s="99"/>
      <c r="SIC14" s="99"/>
      <c r="SID14" s="99"/>
      <c r="SIE14" s="99"/>
      <c r="SIF14" s="99"/>
      <c r="SIG14" s="99"/>
      <c r="SIH14" s="99"/>
      <c r="SII14" s="99"/>
      <c r="SIJ14" s="99"/>
      <c r="SIK14" s="99"/>
      <c r="SIL14" s="99"/>
      <c r="SIM14" s="99"/>
      <c r="SIN14" s="99"/>
      <c r="SIO14" s="99"/>
      <c r="SIP14" s="99"/>
      <c r="SIQ14" s="99"/>
      <c r="SIR14" s="99"/>
      <c r="SIS14" s="99"/>
      <c r="SIT14" s="99"/>
      <c r="SIU14" s="99"/>
      <c r="SIV14" s="99"/>
      <c r="SIW14" s="99"/>
      <c r="SIX14" s="99"/>
      <c r="SIY14" s="99"/>
      <c r="SIZ14" s="99"/>
      <c r="SJA14" s="99"/>
      <c r="SJB14" s="99"/>
      <c r="SJC14" s="99"/>
      <c r="SJD14" s="99"/>
      <c r="SJE14" s="99"/>
      <c r="SJF14" s="99"/>
      <c r="SJG14" s="99"/>
      <c r="SJH14" s="99"/>
      <c r="SJI14" s="99"/>
      <c r="SJJ14" s="99"/>
      <c r="SJK14" s="99"/>
      <c r="SJL14" s="99"/>
      <c r="SJM14" s="99"/>
      <c r="SJN14" s="99"/>
      <c r="SJO14" s="99"/>
      <c r="SJP14" s="99"/>
      <c r="SJQ14" s="99"/>
      <c r="SJR14" s="99"/>
      <c r="SJS14" s="99"/>
      <c r="SJT14" s="99"/>
      <c r="SJU14" s="99"/>
      <c r="SJV14" s="99"/>
      <c r="SJW14" s="99"/>
      <c r="SJX14" s="99"/>
      <c r="SJY14" s="99"/>
      <c r="SJZ14" s="99"/>
      <c r="SKA14" s="99"/>
      <c r="SKB14" s="99"/>
      <c r="SKC14" s="99"/>
      <c r="SKD14" s="99"/>
      <c r="SKE14" s="99"/>
      <c r="SKF14" s="99"/>
      <c r="SKG14" s="99"/>
      <c r="SKH14" s="99"/>
      <c r="SKI14" s="99"/>
      <c r="SKJ14" s="99"/>
      <c r="SKK14" s="99"/>
      <c r="SKL14" s="99"/>
      <c r="SKM14" s="99"/>
      <c r="SKN14" s="99"/>
      <c r="SKO14" s="99"/>
      <c r="SKP14" s="99"/>
      <c r="SKQ14" s="99"/>
      <c r="SKR14" s="99"/>
      <c r="SKS14" s="99"/>
      <c r="SKT14" s="99"/>
      <c r="SKU14" s="99"/>
      <c r="SKV14" s="99"/>
      <c r="SKW14" s="99"/>
      <c r="SKX14" s="99"/>
      <c r="SKY14" s="99"/>
      <c r="SKZ14" s="99"/>
      <c r="SLA14" s="99"/>
      <c r="SLB14" s="99"/>
      <c r="SLC14" s="99"/>
      <c r="SLD14" s="99"/>
      <c r="SLE14" s="99"/>
      <c r="SLF14" s="99"/>
      <c r="SLG14" s="99"/>
      <c r="SLH14" s="99"/>
      <c r="SLI14" s="99"/>
      <c r="SLJ14" s="99"/>
      <c r="SLK14" s="99"/>
      <c r="SLL14" s="99"/>
      <c r="SLM14" s="99"/>
      <c r="SLN14" s="99"/>
      <c r="SLO14" s="99"/>
      <c r="SLP14" s="99"/>
      <c r="SLQ14" s="99"/>
      <c r="SLR14" s="99"/>
      <c r="SLS14" s="99"/>
      <c r="SLT14" s="99"/>
      <c r="SLU14" s="99"/>
      <c r="SLV14" s="99"/>
      <c r="SLW14" s="99"/>
      <c r="SLX14" s="99"/>
      <c r="SLY14" s="99"/>
      <c r="SLZ14" s="99"/>
      <c r="SMA14" s="99"/>
      <c r="SMB14" s="99"/>
      <c r="SMC14" s="99"/>
      <c r="SMD14" s="99"/>
      <c r="SME14" s="99"/>
      <c r="SMF14" s="99"/>
      <c r="SMG14" s="99"/>
      <c r="SMH14" s="99"/>
      <c r="SMI14" s="99"/>
      <c r="SMJ14" s="99"/>
      <c r="SMK14" s="99"/>
      <c r="SML14" s="99"/>
      <c r="SMM14" s="99"/>
      <c r="SMN14" s="99"/>
      <c r="SMO14" s="99"/>
      <c r="SMP14" s="99"/>
      <c r="SMQ14" s="99"/>
      <c r="SMR14" s="99"/>
      <c r="SMS14" s="99"/>
      <c r="SMT14" s="99"/>
      <c r="SMU14" s="99"/>
      <c r="SMV14" s="99"/>
      <c r="SMW14" s="99"/>
      <c r="SMX14" s="99"/>
      <c r="SMY14" s="99"/>
      <c r="SMZ14" s="99"/>
      <c r="SNA14" s="99"/>
      <c r="SNB14" s="99"/>
      <c r="SNC14" s="99"/>
      <c r="SND14" s="99"/>
      <c r="SNE14" s="99"/>
      <c r="SNF14" s="99"/>
      <c r="SNG14" s="99"/>
      <c r="SNH14" s="99"/>
      <c r="SNI14" s="99"/>
      <c r="SNJ14" s="99"/>
      <c r="SNK14" s="99"/>
      <c r="SNL14" s="99"/>
      <c r="SNM14" s="99"/>
      <c r="SNN14" s="99"/>
      <c r="SNO14" s="99"/>
      <c r="SNP14" s="99"/>
      <c r="SNQ14" s="99"/>
      <c r="SNR14" s="99"/>
      <c r="SNS14" s="99"/>
      <c r="SNT14" s="99"/>
      <c r="SNU14" s="99"/>
      <c r="SNV14" s="99"/>
      <c r="SNW14" s="99"/>
      <c r="SNX14" s="99"/>
      <c r="SNY14" s="99"/>
      <c r="SNZ14" s="99"/>
      <c r="SOA14" s="99"/>
      <c r="SOB14" s="99"/>
      <c r="SOC14" s="99"/>
      <c r="SOD14" s="99"/>
      <c r="SOE14" s="99"/>
      <c r="SOF14" s="99"/>
      <c r="SOG14" s="99"/>
      <c r="SOH14" s="99"/>
      <c r="SOI14" s="99"/>
      <c r="SOJ14" s="99"/>
      <c r="SOK14" s="99"/>
      <c r="SOL14" s="99"/>
      <c r="SOM14" s="99"/>
      <c r="SON14" s="99"/>
      <c r="SOO14" s="99"/>
      <c r="SOP14" s="99"/>
      <c r="SOQ14" s="99"/>
      <c r="SOR14" s="99"/>
      <c r="SOS14" s="99"/>
      <c r="SOT14" s="99"/>
      <c r="SOU14" s="99"/>
      <c r="SOV14" s="99"/>
      <c r="SOW14" s="99"/>
      <c r="SOX14" s="99"/>
      <c r="SOY14" s="99"/>
      <c r="SOZ14" s="99"/>
      <c r="SPA14" s="99"/>
      <c r="SPB14" s="99"/>
      <c r="SPC14" s="99"/>
      <c r="SPD14" s="99"/>
      <c r="SPE14" s="99"/>
      <c r="SPF14" s="99"/>
      <c r="SPG14" s="99"/>
      <c r="SPH14" s="99"/>
      <c r="SPI14" s="99"/>
      <c r="SPJ14" s="99"/>
      <c r="SPK14" s="99"/>
      <c r="SPL14" s="99"/>
      <c r="SPM14" s="99"/>
      <c r="SPN14" s="99"/>
      <c r="SPO14" s="99"/>
      <c r="SPP14" s="99"/>
      <c r="SPQ14" s="99"/>
      <c r="SPR14" s="99"/>
      <c r="SPS14" s="99"/>
      <c r="SPT14" s="99"/>
      <c r="SPU14" s="99"/>
      <c r="SPV14" s="99"/>
      <c r="SPW14" s="99"/>
      <c r="SPX14" s="99"/>
      <c r="SPY14" s="99"/>
      <c r="SPZ14" s="99"/>
      <c r="SQA14" s="99"/>
      <c r="SQB14" s="99"/>
      <c r="SQC14" s="99"/>
      <c r="SQD14" s="99"/>
      <c r="SQE14" s="99"/>
      <c r="SQF14" s="99"/>
      <c r="SQG14" s="99"/>
      <c r="SQH14" s="99"/>
      <c r="SQI14" s="99"/>
      <c r="SQJ14" s="99"/>
      <c r="SQK14" s="99"/>
      <c r="SQL14" s="99"/>
      <c r="SQM14" s="99"/>
      <c r="SQN14" s="99"/>
      <c r="SQO14" s="99"/>
      <c r="SQP14" s="99"/>
      <c r="SQQ14" s="99"/>
      <c r="SQR14" s="99"/>
      <c r="SQS14" s="99"/>
      <c r="SQT14" s="99"/>
      <c r="SQU14" s="99"/>
      <c r="SQV14" s="99"/>
      <c r="SQW14" s="99"/>
      <c r="SQX14" s="99"/>
      <c r="SQY14" s="99"/>
      <c r="SQZ14" s="99"/>
      <c r="SRA14" s="99"/>
      <c r="SRB14" s="99"/>
      <c r="SRC14" s="99"/>
      <c r="SRD14" s="99"/>
      <c r="SRE14" s="99"/>
      <c r="SRF14" s="99"/>
      <c r="SRG14" s="99"/>
      <c r="SRH14" s="99"/>
      <c r="SRI14" s="99"/>
      <c r="SRJ14" s="99"/>
      <c r="SRK14" s="99"/>
      <c r="SRL14" s="99"/>
      <c r="SRM14" s="99"/>
      <c r="SRN14" s="99"/>
      <c r="SRO14" s="99"/>
      <c r="SRP14" s="99"/>
      <c r="SRQ14" s="99"/>
      <c r="SRR14" s="99"/>
      <c r="SRS14" s="99"/>
      <c r="SRT14" s="99"/>
      <c r="SRU14" s="99"/>
      <c r="SRV14" s="99"/>
      <c r="SRW14" s="99"/>
      <c r="SRX14" s="99"/>
      <c r="SRY14" s="99"/>
      <c r="SRZ14" s="99"/>
      <c r="SSA14" s="99"/>
      <c r="SSB14" s="99"/>
      <c r="SSC14" s="99"/>
      <c r="SSD14" s="99"/>
      <c r="SSE14" s="99"/>
      <c r="SSF14" s="99"/>
      <c r="SSG14" s="99"/>
      <c r="SSH14" s="99"/>
      <c r="SSI14" s="99"/>
      <c r="SSJ14" s="99"/>
      <c r="SSK14" s="99"/>
      <c r="SSL14" s="99"/>
      <c r="SSM14" s="99"/>
      <c r="SSN14" s="99"/>
      <c r="SSO14" s="99"/>
      <c r="SSP14" s="99"/>
      <c r="SSQ14" s="99"/>
      <c r="SSR14" s="99"/>
      <c r="SSS14" s="99"/>
      <c r="SST14" s="99"/>
      <c r="SSU14" s="99"/>
      <c r="SSV14" s="99"/>
      <c r="SSW14" s="99"/>
      <c r="SSX14" s="99"/>
      <c r="SSY14" s="99"/>
      <c r="SSZ14" s="99"/>
      <c r="STA14" s="99"/>
      <c r="STB14" s="99"/>
      <c r="STC14" s="99"/>
      <c r="STD14" s="99"/>
      <c r="STE14" s="99"/>
      <c r="STF14" s="99"/>
      <c r="STG14" s="99"/>
      <c r="STH14" s="99"/>
      <c r="STI14" s="99"/>
      <c r="STJ14" s="99"/>
      <c r="STK14" s="99"/>
      <c r="STL14" s="99"/>
      <c r="STM14" s="99"/>
      <c r="STN14" s="99"/>
      <c r="STO14" s="99"/>
      <c r="STP14" s="99"/>
      <c r="STQ14" s="99"/>
      <c r="STR14" s="99"/>
      <c r="STS14" s="99"/>
      <c r="STT14" s="99"/>
      <c r="STU14" s="99"/>
      <c r="STV14" s="99"/>
      <c r="STW14" s="99"/>
      <c r="STX14" s="99"/>
      <c r="STY14" s="99"/>
      <c r="STZ14" s="99"/>
      <c r="SUA14" s="99"/>
      <c r="SUB14" s="99"/>
      <c r="SUC14" s="99"/>
      <c r="SUD14" s="99"/>
      <c r="SUE14" s="99"/>
      <c r="SUF14" s="99"/>
      <c r="SUG14" s="99"/>
      <c r="SUH14" s="99"/>
      <c r="SUI14" s="99"/>
      <c r="SUJ14" s="99"/>
      <c r="SUK14" s="99"/>
      <c r="SUL14" s="99"/>
      <c r="SUM14" s="99"/>
      <c r="SUN14" s="99"/>
      <c r="SUO14" s="99"/>
      <c r="SUP14" s="99"/>
      <c r="SUQ14" s="99"/>
      <c r="SUR14" s="99"/>
      <c r="SUS14" s="99"/>
      <c r="SUT14" s="99"/>
      <c r="SUU14" s="99"/>
      <c r="SUV14" s="99"/>
      <c r="SUW14" s="99"/>
      <c r="SUX14" s="99"/>
      <c r="SUY14" s="99"/>
      <c r="SUZ14" s="99"/>
      <c r="SVA14" s="99"/>
      <c r="SVB14" s="99"/>
      <c r="SVC14" s="99"/>
      <c r="SVD14" s="99"/>
      <c r="SVE14" s="99"/>
      <c r="SVF14" s="99"/>
      <c r="SVG14" s="99"/>
      <c r="SVH14" s="99"/>
      <c r="SVI14" s="99"/>
      <c r="SVJ14" s="99"/>
      <c r="SVK14" s="99"/>
      <c r="SVL14" s="99"/>
      <c r="SVM14" s="99"/>
      <c r="SVN14" s="99"/>
      <c r="SVO14" s="99"/>
      <c r="SVP14" s="99"/>
      <c r="SVQ14" s="99"/>
      <c r="SVR14" s="99"/>
      <c r="SVS14" s="99"/>
      <c r="SVT14" s="99"/>
      <c r="SVU14" s="99"/>
      <c r="SVV14" s="99"/>
      <c r="SVW14" s="99"/>
      <c r="SVX14" s="99"/>
      <c r="SVY14" s="99"/>
      <c r="SVZ14" s="99"/>
      <c r="SWA14" s="99"/>
      <c r="SWB14" s="99"/>
      <c r="SWC14" s="99"/>
      <c r="SWD14" s="99"/>
      <c r="SWE14" s="99"/>
      <c r="SWF14" s="99"/>
      <c r="SWG14" s="99"/>
      <c r="SWH14" s="99"/>
      <c r="SWI14" s="99"/>
      <c r="SWJ14" s="99"/>
      <c r="SWK14" s="99"/>
      <c r="SWL14" s="99"/>
      <c r="SWM14" s="99"/>
      <c r="SWN14" s="99"/>
      <c r="SWO14" s="99"/>
      <c r="SWP14" s="99"/>
      <c r="SWQ14" s="99"/>
      <c r="SWR14" s="99"/>
      <c r="SWS14" s="99"/>
      <c r="SWT14" s="99"/>
      <c r="SWU14" s="99"/>
      <c r="SWV14" s="99"/>
      <c r="SWW14" s="99"/>
      <c r="SWX14" s="99"/>
      <c r="SWY14" s="99"/>
      <c r="SWZ14" s="99"/>
      <c r="SXA14" s="99"/>
      <c r="SXB14" s="99"/>
      <c r="SXC14" s="99"/>
      <c r="SXD14" s="99"/>
      <c r="SXE14" s="99"/>
      <c r="SXF14" s="99"/>
      <c r="SXG14" s="99"/>
      <c r="SXH14" s="99"/>
      <c r="SXI14" s="99"/>
      <c r="SXJ14" s="99"/>
      <c r="SXK14" s="99"/>
      <c r="SXL14" s="99"/>
      <c r="SXM14" s="99"/>
      <c r="SXN14" s="99"/>
      <c r="SXO14" s="99"/>
      <c r="SXP14" s="99"/>
      <c r="SXQ14" s="99"/>
      <c r="SXR14" s="99"/>
      <c r="SXS14" s="99"/>
      <c r="SXT14" s="99"/>
      <c r="SXU14" s="99"/>
      <c r="SXV14" s="99"/>
      <c r="SXW14" s="99"/>
      <c r="SXX14" s="99"/>
      <c r="SXY14" s="99"/>
      <c r="SXZ14" s="99"/>
      <c r="SYA14" s="99"/>
      <c r="SYB14" s="99"/>
      <c r="SYC14" s="99"/>
      <c r="SYD14" s="99"/>
      <c r="SYE14" s="99"/>
      <c r="SYF14" s="99"/>
      <c r="SYG14" s="99"/>
      <c r="SYH14" s="99"/>
      <c r="SYI14" s="99"/>
      <c r="SYJ14" s="99"/>
      <c r="SYK14" s="99"/>
      <c r="SYL14" s="99"/>
      <c r="SYM14" s="99"/>
      <c r="SYN14" s="99"/>
      <c r="SYO14" s="99"/>
      <c r="SYP14" s="99"/>
      <c r="SYQ14" s="99"/>
      <c r="SYR14" s="99"/>
      <c r="SYS14" s="99"/>
      <c r="SYT14" s="99"/>
      <c r="SYU14" s="99"/>
      <c r="SYV14" s="99"/>
      <c r="SYW14" s="99"/>
      <c r="SYX14" s="99"/>
      <c r="SYY14" s="99"/>
      <c r="SYZ14" s="99"/>
      <c r="SZA14" s="99"/>
      <c r="SZB14" s="99"/>
      <c r="SZC14" s="99"/>
      <c r="SZD14" s="99"/>
      <c r="SZE14" s="99"/>
      <c r="SZF14" s="99"/>
      <c r="SZG14" s="99"/>
      <c r="SZH14" s="99"/>
      <c r="SZI14" s="99"/>
      <c r="SZJ14" s="99"/>
      <c r="SZK14" s="99"/>
      <c r="SZL14" s="99"/>
      <c r="SZM14" s="99"/>
      <c r="SZN14" s="99"/>
      <c r="SZO14" s="99"/>
      <c r="SZP14" s="99"/>
      <c r="SZQ14" s="99"/>
      <c r="SZR14" s="99"/>
      <c r="SZS14" s="99"/>
      <c r="SZT14" s="99"/>
      <c r="SZU14" s="99"/>
      <c r="SZV14" s="99"/>
      <c r="SZW14" s="99"/>
      <c r="SZX14" s="99"/>
      <c r="SZY14" s="99"/>
      <c r="SZZ14" s="99"/>
      <c r="TAA14" s="99"/>
      <c r="TAB14" s="99"/>
      <c r="TAC14" s="99"/>
      <c r="TAD14" s="99"/>
      <c r="TAE14" s="99"/>
      <c r="TAF14" s="99"/>
      <c r="TAG14" s="99"/>
      <c r="TAH14" s="99"/>
      <c r="TAI14" s="99"/>
      <c r="TAJ14" s="99"/>
      <c r="TAK14" s="99"/>
      <c r="TAL14" s="99"/>
      <c r="TAM14" s="99"/>
      <c r="TAN14" s="99"/>
      <c r="TAO14" s="99"/>
      <c r="TAP14" s="99"/>
      <c r="TAQ14" s="99"/>
      <c r="TAR14" s="99"/>
      <c r="TAS14" s="99"/>
      <c r="TAT14" s="99"/>
      <c r="TAU14" s="99"/>
      <c r="TAV14" s="99"/>
      <c r="TAW14" s="99"/>
      <c r="TAX14" s="99"/>
      <c r="TAY14" s="99"/>
      <c r="TAZ14" s="99"/>
      <c r="TBA14" s="99"/>
      <c r="TBB14" s="99"/>
      <c r="TBC14" s="99"/>
      <c r="TBD14" s="99"/>
      <c r="TBE14" s="99"/>
      <c r="TBF14" s="99"/>
      <c r="TBG14" s="99"/>
      <c r="TBH14" s="99"/>
      <c r="TBI14" s="99"/>
      <c r="TBJ14" s="99"/>
      <c r="TBK14" s="99"/>
      <c r="TBL14" s="99"/>
      <c r="TBM14" s="99"/>
      <c r="TBN14" s="99"/>
      <c r="TBO14" s="99"/>
      <c r="TBP14" s="99"/>
      <c r="TBQ14" s="99"/>
      <c r="TBR14" s="99"/>
      <c r="TBS14" s="99"/>
      <c r="TBT14" s="99"/>
      <c r="TBU14" s="99"/>
      <c r="TBV14" s="99"/>
      <c r="TBW14" s="99"/>
      <c r="TBX14" s="99"/>
      <c r="TBY14" s="99"/>
      <c r="TBZ14" s="99"/>
      <c r="TCA14" s="99"/>
      <c r="TCB14" s="99"/>
      <c r="TCC14" s="99"/>
      <c r="TCD14" s="99"/>
      <c r="TCE14" s="99"/>
      <c r="TCF14" s="99"/>
      <c r="TCG14" s="99"/>
      <c r="TCH14" s="99"/>
      <c r="TCI14" s="99"/>
      <c r="TCJ14" s="99"/>
      <c r="TCK14" s="99"/>
      <c r="TCL14" s="99"/>
      <c r="TCM14" s="99"/>
      <c r="TCN14" s="99"/>
      <c r="TCO14" s="99"/>
      <c r="TCP14" s="99"/>
      <c r="TCQ14" s="99"/>
      <c r="TCR14" s="99"/>
      <c r="TCS14" s="99"/>
      <c r="TCT14" s="99"/>
      <c r="TCU14" s="99"/>
      <c r="TCV14" s="99"/>
      <c r="TCW14" s="99"/>
      <c r="TCX14" s="99"/>
      <c r="TCY14" s="99"/>
      <c r="TCZ14" s="99"/>
      <c r="TDA14" s="99"/>
      <c r="TDB14" s="99"/>
      <c r="TDC14" s="99"/>
      <c r="TDD14" s="99"/>
      <c r="TDE14" s="99"/>
      <c r="TDF14" s="99"/>
      <c r="TDG14" s="99"/>
      <c r="TDH14" s="99"/>
      <c r="TDI14" s="99"/>
      <c r="TDJ14" s="99"/>
      <c r="TDK14" s="99"/>
      <c r="TDL14" s="99"/>
      <c r="TDM14" s="99"/>
      <c r="TDN14" s="99"/>
      <c r="TDO14" s="99"/>
      <c r="TDP14" s="99"/>
      <c r="TDQ14" s="99"/>
      <c r="TDR14" s="99"/>
      <c r="TDS14" s="99"/>
      <c r="TDT14" s="99"/>
      <c r="TDU14" s="99"/>
      <c r="TDV14" s="99"/>
      <c r="TDW14" s="99"/>
      <c r="TDX14" s="99"/>
      <c r="TDY14" s="99"/>
      <c r="TDZ14" s="99"/>
      <c r="TEA14" s="99"/>
      <c r="TEB14" s="99"/>
      <c r="TEC14" s="99"/>
      <c r="TED14" s="99"/>
      <c r="TEE14" s="99"/>
      <c r="TEF14" s="99"/>
      <c r="TEG14" s="99"/>
      <c r="TEH14" s="99"/>
      <c r="TEI14" s="99"/>
      <c r="TEJ14" s="99"/>
      <c r="TEK14" s="99"/>
      <c r="TEL14" s="99"/>
      <c r="TEM14" s="99"/>
      <c r="TEN14" s="99"/>
      <c r="TEO14" s="99"/>
      <c r="TEP14" s="99"/>
      <c r="TEQ14" s="99"/>
      <c r="TER14" s="99"/>
      <c r="TES14" s="99"/>
      <c r="TET14" s="99"/>
      <c r="TEU14" s="99"/>
      <c r="TEV14" s="99"/>
      <c r="TEW14" s="99"/>
      <c r="TEX14" s="99"/>
      <c r="TEY14" s="99"/>
      <c r="TEZ14" s="99"/>
      <c r="TFA14" s="99"/>
      <c r="TFB14" s="99"/>
      <c r="TFC14" s="99"/>
      <c r="TFD14" s="99"/>
      <c r="TFE14" s="99"/>
      <c r="TFF14" s="99"/>
      <c r="TFG14" s="99"/>
      <c r="TFH14" s="99"/>
      <c r="TFI14" s="99"/>
      <c r="TFJ14" s="99"/>
      <c r="TFK14" s="99"/>
      <c r="TFL14" s="99"/>
      <c r="TFM14" s="99"/>
      <c r="TFN14" s="99"/>
      <c r="TFO14" s="99"/>
      <c r="TFP14" s="99"/>
      <c r="TFQ14" s="99"/>
      <c r="TFR14" s="99"/>
      <c r="TFS14" s="99"/>
      <c r="TFT14" s="99"/>
      <c r="TFU14" s="99"/>
      <c r="TFV14" s="99"/>
      <c r="TFW14" s="99"/>
      <c r="TFX14" s="99"/>
      <c r="TFY14" s="99"/>
      <c r="TFZ14" s="99"/>
      <c r="TGA14" s="99"/>
      <c r="TGB14" s="99"/>
      <c r="TGC14" s="99"/>
      <c r="TGD14" s="99"/>
      <c r="TGE14" s="99"/>
      <c r="TGF14" s="99"/>
      <c r="TGG14" s="99"/>
      <c r="TGH14" s="99"/>
      <c r="TGI14" s="99"/>
      <c r="TGJ14" s="99"/>
      <c r="TGK14" s="99"/>
      <c r="TGL14" s="99"/>
      <c r="TGM14" s="99"/>
      <c r="TGN14" s="99"/>
      <c r="TGO14" s="99"/>
      <c r="TGP14" s="99"/>
      <c r="TGQ14" s="99"/>
      <c r="TGR14" s="99"/>
      <c r="TGS14" s="99"/>
      <c r="TGT14" s="99"/>
      <c r="TGU14" s="99"/>
      <c r="TGV14" s="99"/>
      <c r="TGW14" s="99"/>
      <c r="TGX14" s="99"/>
      <c r="TGY14" s="99"/>
      <c r="TGZ14" s="99"/>
      <c r="THA14" s="99"/>
      <c r="THB14" s="99"/>
      <c r="THC14" s="99"/>
      <c r="THD14" s="99"/>
      <c r="THE14" s="99"/>
      <c r="THF14" s="99"/>
      <c r="THG14" s="99"/>
      <c r="THH14" s="99"/>
      <c r="THI14" s="99"/>
      <c r="THJ14" s="99"/>
      <c r="THK14" s="99"/>
      <c r="THL14" s="99"/>
      <c r="THM14" s="99"/>
      <c r="THN14" s="99"/>
      <c r="THO14" s="99"/>
      <c r="THP14" s="99"/>
      <c r="THQ14" s="99"/>
      <c r="THR14" s="99"/>
      <c r="THS14" s="99"/>
      <c r="THT14" s="99"/>
      <c r="THU14" s="99"/>
      <c r="THV14" s="99"/>
      <c r="THW14" s="99"/>
      <c r="THX14" s="99"/>
      <c r="THY14" s="99"/>
      <c r="THZ14" s="99"/>
      <c r="TIA14" s="99"/>
      <c r="TIB14" s="99"/>
      <c r="TIC14" s="99"/>
      <c r="TID14" s="99"/>
      <c r="TIE14" s="99"/>
      <c r="TIF14" s="99"/>
      <c r="TIG14" s="99"/>
      <c r="TIH14" s="99"/>
      <c r="TII14" s="99"/>
      <c r="TIJ14" s="99"/>
      <c r="TIK14" s="99"/>
      <c r="TIL14" s="99"/>
      <c r="TIM14" s="99"/>
      <c r="TIN14" s="99"/>
      <c r="TIO14" s="99"/>
      <c r="TIP14" s="99"/>
      <c r="TIQ14" s="99"/>
      <c r="TIR14" s="99"/>
      <c r="TIS14" s="99"/>
      <c r="TIT14" s="99"/>
      <c r="TIU14" s="99"/>
      <c r="TIV14" s="99"/>
      <c r="TIW14" s="99"/>
      <c r="TIX14" s="99"/>
      <c r="TIY14" s="99"/>
      <c r="TIZ14" s="99"/>
      <c r="TJA14" s="99"/>
      <c r="TJB14" s="99"/>
      <c r="TJC14" s="99"/>
      <c r="TJD14" s="99"/>
      <c r="TJE14" s="99"/>
      <c r="TJF14" s="99"/>
      <c r="TJG14" s="99"/>
      <c r="TJH14" s="99"/>
      <c r="TJI14" s="99"/>
      <c r="TJJ14" s="99"/>
      <c r="TJK14" s="99"/>
      <c r="TJL14" s="99"/>
      <c r="TJM14" s="99"/>
      <c r="TJN14" s="99"/>
      <c r="TJO14" s="99"/>
      <c r="TJP14" s="99"/>
      <c r="TJQ14" s="99"/>
      <c r="TJR14" s="99"/>
      <c r="TJS14" s="99"/>
      <c r="TJT14" s="99"/>
      <c r="TJU14" s="99"/>
      <c r="TJV14" s="99"/>
      <c r="TJW14" s="99"/>
      <c r="TJX14" s="99"/>
      <c r="TJY14" s="99"/>
      <c r="TJZ14" s="99"/>
      <c r="TKA14" s="99"/>
      <c r="TKB14" s="99"/>
      <c r="TKC14" s="99"/>
      <c r="TKD14" s="99"/>
      <c r="TKE14" s="99"/>
      <c r="TKF14" s="99"/>
      <c r="TKG14" s="99"/>
      <c r="TKH14" s="99"/>
      <c r="TKI14" s="99"/>
      <c r="TKJ14" s="99"/>
      <c r="TKK14" s="99"/>
      <c r="TKL14" s="99"/>
      <c r="TKM14" s="99"/>
      <c r="TKN14" s="99"/>
      <c r="TKO14" s="99"/>
      <c r="TKP14" s="99"/>
      <c r="TKQ14" s="99"/>
      <c r="TKR14" s="99"/>
      <c r="TKS14" s="99"/>
      <c r="TKT14" s="99"/>
      <c r="TKU14" s="99"/>
      <c r="TKV14" s="99"/>
      <c r="TKW14" s="99"/>
      <c r="TKX14" s="99"/>
      <c r="TKY14" s="99"/>
      <c r="TKZ14" s="99"/>
      <c r="TLA14" s="99"/>
      <c r="TLB14" s="99"/>
      <c r="TLC14" s="99"/>
      <c r="TLD14" s="99"/>
      <c r="TLE14" s="99"/>
      <c r="TLF14" s="99"/>
      <c r="TLG14" s="99"/>
      <c r="TLH14" s="99"/>
      <c r="TLI14" s="99"/>
      <c r="TLJ14" s="99"/>
      <c r="TLK14" s="99"/>
      <c r="TLL14" s="99"/>
      <c r="TLM14" s="99"/>
      <c r="TLN14" s="99"/>
      <c r="TLO14" s="99"/>
      <c r="TLP14" s="99"/>
      <c r="TLQ14" s="99"/>
      <c r="TLR14" s="99"/>
      <c r="TLS14" s="99"/>
      <c r="TLT14" s="99"/>
      <c r="TLU14" s="99"/>
      <c r="TLV14" s="99"/>
      <c r="TLW14" s="99"/>
      <c r="TLX14" s="99"/>
      <c r="TLY14" s="99"/>
      <c r="TLZ14" s="99"/>
      <c r="TMA14" s="99"/>
      <c r="TMB14" s="99"/>
      <c r="TMC14" s="99"/>
      <c r="TMD14" s="99"/>
      <c r="TME14" s="99"/>
      <c r="TMF14" s="99"/>
      <c r="TMG14" s="99"/>
      <c r="TMH14" s="99"/>
      <c r="TMI14" s="99"/>
      <c r="TMJ14" s="99"/>
      <c r="TMK14" s="99"/>
      <c r="TML14" s="99"/>
      <c r="TMM14" s="99"/>
      <c r="TMN14" s="99"/>
      <c r="TMO14" s="99"/>
      <c r="TMP14" s="99"/>
      <c r="TMQ14" s="99"/>
      <c r="TMR14" s="99"/>
      <c r="TMS14" s="99"/>
      <c r="TMT14" s="99"/>
      <c r="TMU14" s="99"/>
      <c r="TMV14" s="99"/>
      <c r="TMW14" s="99"/>
      <c r="TMX14" s="99"/>
      <c r="TMY14" s="99"/>
      <c r="TMZ14" s="99"/>
      <c r="TNA14" s="99"/>
      <c r="TNB14" s="99"/>
      <c r="TNC14" s="99"/>
      <c r="TND14" s="99"/>
      <c r="TNE14" s="99"/>
      <c r="TNF14" s="99"/>
      <c r="TNG14" s="99"/>
      <c r="TNH14" s="99"/>
      <c r="TNI14" s="99"/>
      <c r="TNJ14" s="99"/>
      <c r="TNK14" s="99"/>
      <c r="TNL14" s="99"/>
      <c r="TNM14" s="99"/>
      <c r="TNN14" s="99"/>
      <c r="TNO14" s="99"/>
      <c r="TNP14" s="99"/>
      <c r="TNQ14" s="99"/>
      <c r="TNR14" s="99"/>
      <c r="TNS14" s="99"/>
      <c r="TNT14" s="99"/>
      <c r="TNU14" s="99"/>
      <c r="TNV14" s="99"/>
      <c r="TNW14" s="99"/>
      <c r="TNX14" s="99"/>
      <c r="TNY14" s="99"/>
      <c r="TNZ14" s="99"/>
      <c r="TOA14" s="99"/>
      <c r="TOB14" s="99"/>
      <c r="TOC14" s="99"/>
      <c r="TOD14" s="99"/>
      <c r="TOE14" s="99"/>
      <c r="TOF14" s="99"/>
      <c r="TOG14" s="99"/>
      <c r="TOH14" s="99"/>
      <c r="TOI14" s="99"/>
      <c r="TOJ14" s="99"/>
      <c r="TOK14" s="99"/>
      <c r="TOL14" s="99"/>
      <c r="TOM14" s="99"/>
      <c r="TON14" s="99"/>
      <c r="TOO14" s="99"/>
      <c r="TOP14" s="99"/>
      <c r="TOQ14" s="99"/>
      <c r="TOR14" s="99"/>
      <c r="TOS14" s="99"/>
      <c r="TOT14" s="99"/>
      <c r="TOU14" s="99"/>
      <c r="TOV14" s="99"/>
      <c r="TOW14" s="99"/>
      <c r="TOX14" s="99"/>
      <c r="TOY14" s="99"/>
      <c r="TOZ14" s="99"/>
      <c r="TPA14" s="99"/>
      <c r="TPB14" s="99"/>
      <c r="TPC14" s="99"/>
      <c r="TPD14" s="99"/>
      <c r="TPE14" s="99"/>
      <c r="TPF14" s="99"/>
      <c r="TPG14" s="99"/>
      <c r="TPH14" s="99"/>
      <c r="TPI14" s="99"/>
      <c r="TPJ14" s="99"/>
      <c r="TPK14" s="99"/>
      <c r="TPL14" s="99"/>
      <c r="TPM14" s="99"/>
      <c r="TPN14" s="99"/>
      <c r="TPO14" s="99"/>
      <c r="TPP14" s="99"/>
      <c r="TPQ14" s="99"/>
      <c r="TPR14" s="99"/>
      <c r="TPS14" s="99"/>
      <c r="TPT14" s="99"/>
      <c r="TPU14" s="99"/>
      <c r="TPV14" s="99"/>
      <c r="TPW14" s="99"/>
      <c r="TPX14" s="99"/>
      <c r="TPY14" s="99"/>
      <c r="TPZ14" s="99"/>
      <c r="TQA14" s="99"/>
      <c r="TQB14" s="99"/>
      <c r="TQC14" s="99"/>
      <c r="TQD14" s="99"/>
      <c r="TQE14" s="99"/>
      <c r="TQF14" s="99"/>
      <c r="TQG14" s="99"/>
      <c r="TQH14" s="99"/>
      <c r="TQI14" s="99"/>
      <c r="TQJ14" s="99"/>
      <c r="TQK14" s="99"/>
      <c r="TQL14" s="99"/>
      <c r="TQM14" s="99"/>
      <c r="TQN14" s="99"/>
      <c r="TQO14" s="99"/>
      <c r="TQP14" s="99"/>
      <c r="TQQ14" s="99"/>
      <c r="TQR14" s="99"/>
      <c r="TQS14" s="99"/>
      <c r="TQT14" s="99"/>
      <c r="TQU14" s="99"/>
      <c r="TQV14" s="99"/>
      <c r="TQW14" s="99"/>
      <c r="TQX14" s="99"/>
      <c r="TQY14" s="99"/>
      <c r="TQZ14" s="99"/>
      <c r="TRA14" s="99"/>
      <c r="TRB14" s="99"/>
      <c r="TRC14" s="99"/>
      <c r="TRD14" s="99"/>
      <c r="TRE14" s="99"/>
      <c r="TRF14" s="99"/>
      <c r="TRG14" s="99"/>
      <c r="TRH14" s="99"/>
      <c r="TRI14" s="99"/>
      <c r="TRJ14" s="99"/>
      <c r="TRK14" s="99"/>
      <c r="TRL14" s="99"/>
      <c r="TRM14" s="99"/>
      <c r="TRN14" s="99"/>
      <c r="TRO14" s="99"/>
      <c r="TRP14" s="99"/>
      <c r="TRQ14" s="99"/>
      <c r="TRR14" s="99"/>
      <c r="TRS14" s="99"/>
      <c r="TRT14" s="99"/>
      <c r="TRU14" s="99"/>
      <c r="TRV14" s="99"/>
      <c r="TRW14" s="99"/>
      <c r="TRX14" s="99"/>
      <c r="TRY14" s="99"/>
      <c r="TRZ14" s="99"/>
      <c r="TSA14" s="99"/>
      <c r="TSB14" s="99"/>
      <c r="TSC14" s="99"/>
      <c r="TSD14" s="99"/>
      <c r="TSE14" s="99"/>
      <c r="TSF14" s="99"/>
      <c r="TSG14" s="99"/>
      <c r="TSH14" s="99"/>
      <c r="TSI14" s="99"/>
      <c r="TSJ14" s="99"/>
      <c r="TSK14" s="99"/>
      <c r="TSL14" s="99"/>
      <c r="TSM14" s="99"/>
      <c r="TSN14" s="99"/>
      <c r="TSO14" s="99"/>
      <c r="TSP14" s="99"/>
      <c r="TSQ14" s="99"/>
      <c r="TSR14" s="99"/>
      <c r="TSS14" s="99"/>
      <c r="TST14" s="99"/>
      <c r="TSU14" s="99"/>
      <c r="TSV14" s="99"/>
      <c r="TSW14" s="99"/>
      <c r="TSX14" s="99"/>
      <c r="TSY14" s="99"/>
      <c r="TSZ14" s="99"/>
      <c r="TTA14" s="99"/>
      <c r="TTB14" s="99"/>
      <c r="TTC14" s="99"/>
      <c r="TTD14" s="99"/>
      <c r="TTE14" s="99"/>
      <c r="TTF14" s="99"/>
      <c r="TTG14" s="99"/>
      <c r="TTH14" s="99"/>
      <c r="TTI14" s="99"/>
      <c r="TTJ14" s="99"/>
      <c r="TTK14" s="99"/>
      <c r="TTL14" s="99"/>
      <c r="TTM14" s="99"/>
      <c r="TTN14" s="99"/>
      <c r="TTO14" s="99"/>
      <c r="TTP14" s="99"/>
      <c r="TTQ14" s="99"/>
      <c r="TTR14" s="99"/>
      <c r="TTS14" s="99"/>
      <c r="TTT14" s="99"/>
      <c r="TTU14" s="99"/>
      <c r="TTV14" s="99"/>
      <c r="TTW14" s="99"/>
      <c r="TTX14" s="99"/>
      <c r="TTY14" s="99"/>
      <c r="TTZ14" s="99"/>
      <c r="TUA14" s="99"/>
      <c r="TUB14" s="99"/>
      <c r="TUC14" s="99"/>
      <c r="TUD14" s="99"/>
      <c r="TUE14" s="99"/>
      <c r="TUF14" s="99"/>
      <c r="TUG14" s="99"/>
      <c r="TUH14" s="99"/>
      <c r="TUI14" s="99"/>
      <c r="TUJ14" s="99"/>
      <c r="TUK14" s="99"/>
      <c r="TUL14" s="99"/>
      <c r="TUM14" s="99"/>
      <c r="TUN14" s="99"/>
      <c r="TUO14" s="99"/>
      <c r="TUP14" s="99"/>
      <c r="TUQ14" s="99"/>
      <c r="TUR14" s="99"/>
      <c r="TUS14" s="99"/>
      <c r="TUT14" s="99"/>
      <c r="TUU14" s="99"/>
      <c r="TUV14" s="99"/>
      <c r="TUW14" s="99"/>
      <c r="TUX14" s="99"/>
      <c r="TUY14" s="99"/>
      <c r="TUZ14" s="99"/>
      <c r="TVA14" s="99"/>
      <c r="TVB14" s="99"/>
      <c r="TVC14" s="99"/>
      <c r="TVD14" s="99"/>
      <c r="TVE14" s="99"/>
      <c r="TVF14" s="99"/>
      <c r="TVG14" s="99"/>
      <c r="TVH14" s="99"/>
      <c r="TVI14" s="99"/>
      <c r="TVJ14" s="99"/>
      <c r="TVK14" s="99"/>
      <c r="TVL14" s="99"/>
      <c r="TVM14" s="99"/>
      <c r="TVN14" s="99"/>
      <c r="TVO14" s="99"/>
      <c r="TVP14" s="99"/>
      <c r="TVQ14" s="99"/>
      <c r="TVR14" s="99"/>
      <c r="TVS14" s="99"/>
      <c r="TVT14" s="99"/>
      <c r="TVU14" s="99"/>
      <c r="TVV14" s="99"/>
      <c r="TVW14" s="99"/>
      <c r="TVX14" s="99"/>
      <c r="TVY14" s="99"/>
      <c r="TVZ14" s="99"/>
      <c r="TWA14" s="99"/>
      <c r="TWB14" s="99"/>
      <c r="TWC14" s="99"/>
      <c r="TWD14" s="99"/>
      <c r="TWE14" s="99"/>
      <c r="TWF14" s="99"/>
      <c r="TWG14" s="99"/>
      <c r="TWH14" s="99"/>
      <c r="TWI14" s="99"/>
      <c r="TWJ14" s="99"/>
      <c r="TWK14" s="99"/>
      <c r="TWL14" s="99"/>
      <c r="TWM14" s="99"/>
      <c r="TWN14" s="99"/>
      <c r="TWO14" s="99"/>
      <c r="TWP14" s="99"/>
      <c r="TWQ14" s="99"/>
      <c r="TWR14" s="99"/>
      <c r="TWS14" s="99"/>
      <c r="TWT14" s="99"/>
      <c r="TWU14" s="99"/>
      <c r="TWV14" s="99"/>
      <c r="TWW14" s="99"/>
      <c r="TWX14" s="99"/>
      <c r="TWY14" s="99"/>
      <c r="TWZ14" s="99"/>
      <c r="TXA14" s="99"/>
      <c r="TXB14" s="99"/>
      <c r="TXC14" s="99"/>
      <c r="TXD14" s="99"/>
      <c r="TXE14" s="99"/>
      <c r="TXF14" s="99"/>
      <c r="TXG14" s="99"/>
      <c r="TXH14" s="99"/>
      <c r="TXI14" s="99"/>
      <c r="TXJ14" s="99"/>
      <c r="TXK14" s="99"/>
      <c r="TXL14" s="99"/>
      <c r="TXM14" s="99"/>
      <c r="TXN14" s="99"/>
      <c r="TXO14" s="99"/>
      <c r="TXP14" s="99"/>
      <c r="TXQ14" s="99"/>
      <c r="TXR14" s="99"/>
      <c r="TXS14" s="99"/>
      <c r="TXT14" s="99"/>
      <c r="TXU14" s="99"/>
      <c r="TXV14" s="99"/>
      <c r="TXW14" s="99"/>
      <c r="TXX14" s="99"/>
      <c r="TXY14" s="99"/>
      <c r="TXZ14" s="99"/>
      <c r="TYA14" s="99"/>
      <c r="TYB14" s="99"/>
      <c r="TYC14" s="99"/>
      <c r="TYD14" s="99"/>
      <c r="TYE14" s="99"/>
      <c r="TYF14" s="99"/>
      <c r="TYG14" s="99"/>
      <c r="TYH14" s="99"/>
      <c r="TYI14" s="99"/>
      <c r="TYJ14" s="99"/>
      <c r="TYK14" s="99"/>
      <c r="TYL14" s="99"/>
      <c r="TYM14" s="99"/>
      <c r="TYN14" s="99"/>
      <c r="TYO14" s="99"/>
      <c r="TYP14" s="99"/>
      <c r="TYQ14" s="99"/>
      <c r="TYR14" s="99"/>
      <c r="TYS14" s="99"/>
      <c r="TYT14" s="99"/>
      <c r="TYU14" s="99"/>
      <c r="TYV14" s="99"/>
      <c r="TYW14" s="99"/>
      <c r="TYX14" s="99"/>
      <c r="TYY14" s="99"/>
      <c r="TYZ14" s="99"/>
      <c r="TZA14" s="99"/>
      <c r="TZB14" s="99"/>
      <c r="TZC14" s="99"/>
      <c r="TZD14" s="99"/>
      <c r="TZE14" s="99"/>
      <c r="TZF14" s="99"/>
      <c r="TZG14" s="99"/>
      <c r="TZH14" s="99"/>
      <c r="TZI14" s="99"/>
      <c r="TZJ14" s="99"/>
      <c r="TZK14" s="99"/>
      <c r="TZL14" s="99"/>
      <c r="TZM14" s="99"/>
      <c r="TZN14" s="99"/>
      <c r="TZO14" s="99"/>
      <c r="TZP14" s="99"/>
      <c r="TZQ14" s="99"/>
      <c r="TZR14" s="99"/>
      <c r="TZS14" s="99"/>
      <c r="TZT14" s="99"/>
      <c r="TZU14" s="99"/>
      <c r="TZV14" s="99"/>
      <c r="TZW14" s="99"/>
      <c r="TZX14" s="99"/>
      <c r="TZY14" s="99"/>
      <c r="TZZ14" s="99"/>
      <c r="UAA14" s="99"/>
      <c r="UAB14" s="99"/>
      <c r="UAC14" s="99"/>
      <c r="UAD14" s="99"/>
      <c r="UAE14" s="99"/>
      <c r="UAF14" s="99"/>
      <c r="UAG14" s="99"/>
      <c r="UAH14" s="99"/>
      <c r="UAI14" s="99"/>
      <c r="UAJ14" s="99"/>
      <c r="UAK14" s="99"/>
      <c r="UAL14" s="99"/>
      <c r="UAM14" s="99"/>
      <c r="UAN14" s="99"/>
      <c r="UAO14" s="99"/>
      <c r="UAP14" s="99"/>
      <c r="UAQ14" s="99"/>
      <c r="UAR14" s="99"/>
      <c r="UAS14" s="99"/>
      <c r="UAT14" s="99"/>
      <c r="UAU14" s="99"/>
      <c r="UAV14" s="99"/>
      <c r="UAW14" s="99"/>
      <c r="UAX14" s="99"/>
      <c r="UAY14" s="99"/>
      <c r="UAZ14" s="99"/>
      <c r="UBA14" s="99"/>
      <c r="UBB14" s="99"/>
      <c r="UBC14" s="99"/>
      <c r="UBD14" s="99"/>
      <c r="UBE14" s="99"/>
      <c r="UBF14" s="99"/>
      <c r="UBG14" s="99"/>
      <c r="UBH14" s="99"/>
      <c r="UBI14" s="99"/>
      <c r="UBJ14" s="99"/>
      <c r="UBK14" s="99"/>
      <c r="UBL14" s="99"/>
      <c r="UBM14" s="99"/>
      <c r="UBN14" s="99"/>
      <c r="UBO14" s="99"/>
      <c r="UBP14" s="99"/>
      <c r="UBQ14" s="99"/>
      <c r="UBR14" s="99"/>
      <c r="UBS14" s="99"/>
      <c r="UBT14" s="99"/>
      <c r="UBU14" s="99"/>
      <c r="UBV14" s="99"/>
      <c r="UBW14" s="99"/>
      <c r="UBX14" s="99"/>
      <c r="UBY14" s="99"/>
      <c r="UBZ14" s="99"/>
      <c r="UCA14" s="99"/>
      <c r="UCB14" s="99"/>
      <c r="UCC14" s="99"/>
      <c r="UCD14" s="99"/>
      <c r="UCE14" s="99"/>
      <c r="UCF14" s="99"/>
      <c r="UCG14" s="99"/>
      <c r="UCH14" s="99"/>
      <c r="UCI14" s="99"/>
      <c r="UCJ14" s="99"/>
      <c r="UCK14" s="99"/>
      <c r="UCL14" s="99"/>
      <c r="UCM14" s="99"/>
      <c r="UCN14" s="99"/>
      <c r="UCO14" s="99"/>
      <c r="UCP14" s="99"/>
      <c r="UCQ14" s="99"/>
      <c r="UCR14" s="99"/>
      <c r="UCS14" s="99"/>
      <c r="UCT14" s="99"/>
      <c r="UCU14" s="99"/>
      <c r="UCV14" s="99"/>
      <c r="UCW14" s="99"/>
      <c r="UCX14" s="99"/>
      <c r="UCY14" s="99"/>
      <c r="UCZ14" s="99"/>
      <c r="UDA14" s="99"/>
      <c r="UDB14" s="99"/>
      <c r="UDC14" s="99"/>
      <c r="UDD14" s="99"/>
      <c r="UDE14" s="99"/>
      <c r="UDF14" s="99"/>
      <c r="UDG14" s="99"/>
      <c r="UDH14" s="99"/>
      <c r="UDI14" s="99"/>
      <c r="UDJ14" s="99"/>
      <c r="UDK14" s="99"/>
      <c r="UDL14" s="99"/>
      <c r="UDM14" s="99"/>
      <c r="UDN14" s="99"/>
      <c r="UDO14" s="99"/>
      <c r="UDP14" s="99"/>
      <c r="UDQ14" s="99"/>
      <c r="UDR14" s="99"/>
      <c r="UDS14" s="99"/>
      <c r="UDT14" s="99"/>
      <c r="UDU14" s="99"/>
      <c r="UDV14" s="99"/>
      <c r="UDW14" s="99"/>
      <c r="UDX14" s="99"/>
      <c r="UDY14" s="99"/>
      <c r="UDZ14" s="99"/>
      <c r="UEA14" s="99"/>
      <c r="UEB14" s="99"/>
      <c r="UEC14" s="99"/>
      <c r="UED14" s="99"/>
      <c r="UEE14" s="99"/>
      <c r="UEF14" s="99"/>
      <c r="UEG14" s="99"/>
      <c r="UEH14" s="99"/>
      <c r="UEI14" s="99"/>
      <c r="UEJ14" s="99"/>
      <c r="UEK14" s="99"/>
      <c r="UEL14" s="99"/>
      <c r="UEM14" s="99"/>
      <c r="UEN14" s="99"/>
      <c r="UEO14" s="99"/>
      <c r="UEP14" s="99"/>
      <c r="UEQ14" s="99"/>
      <c r="UER14" s="99"/>
      <c r="UES14" s="99"/>
      <c r="UET14" s="99"/>
      <c r="UEU14" s="99"/>
      <c r="UEV14" s="99"/>
      <c r="UEW14" s="99"/>
      <c r="UEX14" s="99"/>
      <c r="UEY14" s="99"/>
      <c r="UEZ14" s="99"/>
      <c r="UFA14" s="99"/>
      <c r="UFB14" s="99"/>
      <c r="UFC14" s="99"/>
      <c r="UFD14" s="99"/>
      <c r="UFE14" s="99"/>
      <c r="UFF14" s="99"/>
      <c r="UFG14" s="99"/>
      <c r="UFH14" s="99"/>
      <c r="UFI14" s="99"/>
      <c r="UFJ14" s="99"/>
      <c r="UFK14" s="99"/>
      <c r="UFL14" s="99"/>
      <c r="UFM14" s="99"/>
      <c r="UFN14" s="99"/>
      <c r="UFO14" s="99"/>
      <c r="UFP14" s="99"/>
      <c r="UFQ14" s="99"/>
      <c r="UFR14" s="99"/>
      <c r="UFS14" s="99"/>
      <c r="UFT14" s="99"/>
      <c r="UFU14" s="99"/>
      <c r="UFV14" s="99"/>
      <c r="UFW14" s="99"/>
      <c r="UFX14" s="99"/>
      <c r="UFY14" s="99"/>
      <c r="UFZ14" s="99"/>
      <c r="UGA14" s="99"/>
      <c r="UGB14" s="99"/>
      <c r="UGC14" s="99"/>
      <c r="UGD14" s="99"/>
      <c r="UGE14" s="99"/>
      <c r="UGF14" s="99"/>
      <c r="UGG14" s="99"/>
      <c r="UGH14" s="99"/>
      <c r="UGI14" s="99"/>
      <c r="UGJ14" s="99"/>
      <c r="UGK14" s="99"/>
      <c r="UGL14" s="99"/>
      <c r="UGM14" s="99"/>
      <c r="UGN14" s="99"/>
      <c r="UGO14" s="99"/>
      <c r="UGP14" s="99"/>
      <c r="UGQ14" s="99"/>
      <c r="UGR14" s="99"/>
      <c r="UGS14" s="99"/>
      <c r="UGT14" s="99"/>
      <c r="UGU14" s="99"/>
      <c r="UGV14" s="99"/>
      <c r="UGW14" s="99"/>
      <c r="UGX14" s="99"/>
      <c r="UGY14" s="99"/>
      <c r="UGZ14" s="99"/>
      <c r="UHA14" s="99"/>
      <c r="UHB14" s="99"/>
      <c r="UHC14" s="99"/>
      <c r="UHD14" s="99"/>
      <c r="UHE14" s="99"/>
      <c r="UHF14" s="99"/>
      <c r="UHG14" s="99"/>
      <c r="UHH14" s="99"/>
      <c r="UHI14" s="99"/>
      <c r="UHJ14" s="99"/>
      <c r="UHK14" s="99"/>
      <c r="UHL14" s="99"/>
      <c r="UHM14" s="99"/>
      <c r="UHN14" s="99"/>
      <c r="UHO14" s="99"/>
      <c r="UHP14" s="99"/>
      <c r="UHQ14" s="99"/>
      <c r="UHR14" s="99"/>
      <c r="UHS14" s="99"/>
      <c r="UHT14" s="99"/>
      <c r="UHU14" s="99"/>
      <c r="UHV14" s="99"/>
      <c r="UHW14" s="99"/>
      <c r="UHX14" s="99"/>
      <c r="UHY14" s="99"/>
      <c r="UHZ14" s="99"/>
      <c r="UIA14" s="99"/>
      <c r="UIB14" s="99"/>
      <c r="UIC14" s="99"/>
      <c r="UID14" s="99"/>
      <c r="UIE14" s="99"/>
      <c r="UIF14" s="99"/>
      <c r="UIG14" s="99"/>
      <c r="UIH14" s="99"/>
      <c r="UII14" s="99"/>
      <c r="UIJ14" s="99"/>
      <c r="UIK14" s="99"/>
      <c r="UIL14" s="99"/>
      <c r="UIM14" s="99"/>
      <c r="UIN14" s="99"/>
      <c r="UIO14" s="99"/>
      <c r="UIP14" s="99"/>
      <c r="UIQ14" s="99"/>
      <c r="UIR14" s="99"/>
      <c r="UIS14" s="99"/>
      <c r="UIT14" s="99"/>
      <c r="UIU14" s="99"/>
      <c r="UIV14" s="99"/>
      <c r="UIW14" s="99"/>
      <c r="UIX14" s="99"/>
      <c r="UIY14" s="99"/>
      <c r="UIZ14" s="99"/>
      <c r="UJA14" s="99"/>
      <c r="UJB14" s="99"/>
      <c r="UJC14" s="99"/>
      <c r="UJD14" s="99"/>
      <c r="UJE14" s="99"/>
      <c r="UJF14" s="99"/>
      <c r="UJG14" s="99"/>
      <c r="UJH14" s="99"/>
      <c r="UJI14" s="99"/>
      <c r="UJJ14" s="99"/>
      <c r="UJK14" s="99"/>
      <c r="UJL14" s="99"/>
      <c r="UJM14" s="99"/>
      <c r="UJN14" s="99"/>
      <c r="UJO14" s="99"/>
      <c r="UJP14" s="99"/>
      <c r="UJQ14" s="99"/>
      <c r="UJR14" s="99"/>
      <c r="UJS14" s="99"/>
      <c r="UJT14" s="99"/>
      <c r="UJU14" s="99"/>
      <c r="UJV14" s="99"/>
      <c r="UJW14" s="99"/>
      <c r="UJX14" s="99"/>
      <c r="UJY14" s="99"/>
      <c r="UJZ14" s="99"/>
      <c r="UKA14" s="99"/>
      <c r="UKB14" s="99"/>
      <c r="UKC14" s="99"/>
      <c r="UKD14" s="99"/>
      <c r="UKE14" s="99"/>
      <c r="UKF14" s="99"/>
      <c r="UKG14" s="99"/>
      <c r="UKH14" s="99"/>
      <c r="UKI14" s="99"/>
      <c r="UKJ14" s="99"/>
      <c r="UKK14" s="99"/>
      <c r="UKL14" s="99"/>
      <c r="UKM14" s="99"/>
      <c r="UKN14" s="99"/>
      <c r="UKO14" s="99"/>
      <c r="UKP14" s="99"/>
      <c r="UKQ14" s="99"/>
      <c r="UKR14" s="99"/>
      <c r="UKS14" s="99"/>
      <c r="UKT14" s="99"/>
      <c r="UKU14" s="99"/>
      <c r="UKV14" s="99"/>
      <c r="UKW14" s="99"/>
      <c r="UKX14" s="99"/>
      <c r="UKY14" s="99"/>
      <c r="UKZ14" s="99"/>
      <c r="ULA14" s="99"/>
      <c r="ULB14" s="99"/>
      <c r="ULC14" s="99"/>
      <c r="ULD14" s="99"/>
      <c r="ULE14" s="99"/>
      <c r="ULF14" s="99"/>
      <c r="ULG14" s="99"/>
      <c r="ULH14" s="99"/>
      <c r="ULI14" s="99"/>
      <c r="ULJ14" s="99"/>
      <c r="ULK14" s="99"/>
      <c r="ULL14" s="99"/>
      <c r="ULM14" s="99"/>
      <c r="ULN14" s="99"/>
      <c r="ULO14" s="99"/>
      <c r="ULP14" s="99"/>
      <c r="ULQ14" s="99"/>
      <c r="ULR14" s="99"/>
      <c r="ULS14" s="99"/>
      <c r="ULT14" s="99"/>
      <c r="ULU14" s="99"/>
      <c r="ULV14" s="99"/>
      <c r="ULW14" s="99"/>
      <c r="ULX14" s="99"/>
      <c r="ULY14" s="99"/>
      <c r="ULZ14" s="99"/>
      <c r="UMA14" s="99"/>
      <c r="UMB14" s="99"/>
      <c r="UMC14" s="99"/>
      <c r="UMD14" s="99"/>
      <c r="UME14" s="99"/>
      <c r="UMF14" s="99"/>
      <c r="UMG14" s="99"/>
      <c r="UMH14" s="99"/>
      <c r="UMI14" s="99"/>
      <c r="UMJ14" s="99"/>
      <c r="UMK14" s="99"/>
      <c r="UML14" s="99"/>
      <c r="UMM14" s="99"/>
      <c r="UMN14" s="99"/>
      <c r="UMO14" s="99"/>
      <c r="UMP14" s="99"/>
      <c r="UMQ14" s="99"/>
      <c r="UMR14" s="99"/>
      <c r="UMS14" s="99"/>
      <c r="UMT14" s="99"/>
      <c r="UMU14" s="99"/>
      <c r="UMV14" s="99"/>
      <c r="UMW14" s="99"/>
      <c r="UMX14" s="99"/>
      <c r="UMY14" s="99"/>
      <c r="UMZ14" s="99"/>
      <c r="UNA14" s="99"/>
      <c r="UNB14" s="99"/>
      <c r="UNC14" s="99"/>
      <c r="UND14" s="99"/>
      <c r="UNE14" s="99"/>
      <c r="UNF14" s="99"/>
      <c r="UNG14" s="99"/>
      <c r="UNH14" s="99"/>
      <c r="UNI14" s="99"/>
      <c r="UNJ14" s="99"/>
      <c r="UNK14" s="99"/>
      <c r="UNL14" s="99"/>
      <c r="UNM14" s="99"/>
      <c r="UNN14" s="99"/>
      <c r="UNO14" s="99"/>
      <c r="UNP14" s="99"/>
      <c r="UNQ14" s="99"/>
      <c r="UNR14" s="99"/>
      <c r="UNS14" s="99"/>
      <c r="UNT14" s="99"/>
      <c r="UNU14" s="99"/>
      <c r="UNV14" s="99"/>
      <c r="UNW14" s="99"/>
      <c r="UNX14" s="99"/>
      <c r="UNY14" s="99"/>
      <c r="UNZ14" s="99"/>
      <c r="UOA14" s="99"/>
      <c r="UOB14" s="99"/>
      <c r="UOC14" s="99"/>
      <c r="UOD14" s="99"/>
      <c r="UOE14" s="99"/>
      <c r="UOF14" s="99"/>
      <c r="UOG14" s="99"/>
      <c r="UOH14" s="99"/>
      <c r="UOI14" s="99"/>
      <c r="UOJ14" s="99"/>
      <c r="UOK14" s="99"/>
      <c r="UOL14" s="99"/>
      <c r="UOM14" s="99"/>
      <c r="UON14" s="99"/>
      <c r="UOO14" s="99"/>
      <c r="UOP14" s="99"/>
      <c r="UOQ14" s="99"/>
      <c r="UOR14" s="99"/>
      <c r="UOS14" s="99"/>
      <c r="UOT14" s="99"/>
      <c r="UOU14" s="99"/>
      <c r="UOV14" s="99"/>
      <c r="UOW14" s="99"/>
      <c r="UOX14" s="99"/>
      <c r="UOY14" s="99"/>
      <c r="UOZ14" s="99"/>
      <c r="UPA14" s="99"/>
      <c r="UPB14" s="99"/>
      <c r="UPC14" s="99"/>
      <c r="UPD14" s="99"/>
      <c r="UPE14" s="99"/>
      <c r="UPF14" s="99"/>
      <c r="UPG14" s="99"/>
      <c r="UPH14" s="99"/>
      <c r="UPI14" s="99"/>
      <c r="UPJ14" s="99"/>
      <c r="UPK14" s="99"/>
      <c r="UPL14" s="99"/>
      <c r="UPM14" s="99"/>
      <c r="UPN14" s="99"/>
      <c r="UPO14" s="99"/>
      <c r="UPP14" s="99"/>
      <c r="UPQ14" s="99"/>
      <c r="UPR14" s="99"/>
      <c r="UPS14" s="99"/>
      <c r="UPT14" s="99"/>
      <c r="UPU14" s="99"/>
      <c r="UPV14" s="99"/>
      <c r="UPW14" s="99"/>
      <c r="UPX14" s="99"/>
      <c r="UPY14" s="99"/>
      <c r="UPZ14" s="99"/>
      <c r="UQA14" s="99"/>
      <c r="UQB14" s="99"/>
      <c r="UQC14" s="99"/>
      <c r="UQD14" s="99"/>
      <c r="UQE14" s="99"/>
      <c r="UQF14" s="99"/>
      <c r="UQG14" s="99"/>
      <c r="UQH14" s="99"/>
      <c r="UQI14" s="99"/>
      <c r="UQJ14" s="99"/>
      <c r="UQK14" s="99"/>
      <c r="UQL14" s="99"/>
      <c r="UQM14" s="99"/>
      <c r="UQN14" s="99"/>
      <c r="UQO14" s="99"/>
      <c r="UQP14" s="99"/>
      <c r="UQQ14" s="99"/>
      <c r="UQR14" s="99"/>
      <c r="UQS14" s="99"/>
      <c r="UQT14" s="99"/>
      <c r="UQU14" s="99"/>
      <c r="UQV14" s="99"/>
      <c r="UQW14" s="99"/>
      <c r="UQX14" s="99"/>
      <c r="UQY14" s="99"/>
      <c r="UQZ14" s="99"/>
      <c r="URA14" s="99"/>
      <c r="URB14" s="99"/>
      <c r="URC14" s="99"/>
      <c r="URD14" s="99"/>
      <c r="URE14" s="99"/>
      <c r="URF14" s="99"/>
      <c r="URG14" s="99"/>
      <c r="URH14" s="99"/>
      <c r="URI14" s="99"/>
      <c r="URJ14" s="99"/>
      <c r="URK14" s="99"/>
      <c r="URL14" s="99"/>
      <c r="URM14" s="99"/>
      <c r="URN14" s="99"/>
      <c r="URO14" s="99"/>
      <c r="URP14" s="99"/>
      <c r="URQ14" s="99"/>
      <c r="URR14" s="99"/>
      <c r="URS14" s="99"/>
      <c r="URT14" s="99"/>
      <c r="URU14" s="99"/>
      <c r="URV14" s="99"/>
      <c r="URW14" s="99"/>
      <c r="URX14" s="99"/>
      <c r="URY14" s="99"/>
      <c r="URZ14" s="99"/>
      <c r="USA14" s="99"/>
      <c r="USB14" s="99"/>
      <c r="USC14" s="99"/>
      <c r="USD14" s="99"/>
      <c r="USE14" s="99"/>
      <c r="USF14" s="99"/>
      <c r="USG14" s="99"/>
      <c r="USH14" s="99"/>
      <c r="USI14" s="99"/>
      <c r="USJ14" s="99"/>
      <c r="USK14" s="99"/>
      <c r="USL14" s="99"/>
      <c r="USM14" s="99"/>
      <c r="USN14" s="99"/>
      <c r="USO14" s="99"/>
      <c r="USP14" s="99"/>
      <c r="USQ14" s="99"/>
      <c r="USR14" s="99"/>
      <c r="USS14" s="99"/>
      <c r="UST14" s="99"/>
      <c r="USU14" s="99"/>
      <c r="USV14" s="99"/>
      <c r="USW14" s="99"/>
      <c r="USX14" s="99"/>
      <c r="USY14" s="99"/>
      <c r="USZ14" s="99"/>
      <c r="UTA14" s="99"/>
      <c r="UTB14" s="99"/>
      <c r="UTC14" s="99"/>
      <c r="UTD14" s="99"/>
      <c r="UTE14" s="99"/>
      <c r="UTF14" s="99"/>
      <c r="UTG14" s="99"/>
      <c r="UTH14" s="99"/>
      <c r="UTI14" s="99"/>
      <c r="UTJ14" s="99"/>
      <c r="UTK14" s="99"/>
      <c r="UTL14" s="99"/>
      <c r="UTM14" s="99"/>
      <c r="UTN14" s="99"/>
      <c r="UTO14" s="99"/>
      <c r="UTP14" s="99"/>
      <c r="UTQ14" s="99"/>
      <c r="UTR14" s="99"/>
      <c r="UTS14" s="99"/>
      <c r="UTT14" s="99"/>
      <c r="UTU14" s="99"/>
      <c r="UTV14" s="99"/>
      <c r="UTW14" s="99"/>
      <c r="UTX14" s="99"/>
      <c r="UTY14" s="99"/>
      <c r="UTZ14" s="99"/>
      <c r="UUA14" s="99"/>
      <c r="UUB14" s="99"/>
      <c r="UUC14" s="99"/>
      <c r="UUD14" s="99"/>
      <c r="UUE14" s="99"/>
      <c r="UUF14" s="99"/>
      <c r="UUG14" s="99"/>
      <c r="UUH14" s="99"/>
      <c r="UUI14" s="99"/>
      <c r="UUJ14" s="99"/>
      <c r="UUK14" s="99"/>
      <c r="UUL14" s="99"/>
      <c r="UUM14" s="99"/>
      <c r="UUN14" s="99"/>
      <c r="UUO14" s="99"/>
      <c r="UUP14" s="99"/>
      <c r="UUQ14" s="99"/>
      <c r="UUR14" s="99"/>
      <c r="UUS14" s="99"/>
      <c r="UUT14" s="99"/>
      <c r="UUU14" s="99"/>
      <c r="UUV14" s="99"/>
      <c r="UUW14" s="99"/>
      <c r="UUX14" s="99"/>
      <c r="UUY14" s="99"/>
      <c r="UUZ14" s="99"/>
      <c r="UVA14" s="99"/>
      <c r="UVB14" s="99"/>
      <c r="UVC14" s="99"/>
      <c r="UVD14" s="99"/>
      <c r="UVE14" s="99"/>
      <c r="UVF14" s="99"/>
      <c r="UVG14" s="99"/>
      <c r="UVH14" s="99"/>
      <c r="UVI14" s="99"/>
      <c r="UVJ14" s="99"/>
      <c r="UVK14" s="99"/>
      <c r="UVL14" s="99"/>
      <c r="UVM14" s="99"/>
      <c r="UVN14" s="99"/>
      <c r="UVO14" s="99"/>
      <c r="UVP14" s="99"/>
      <c r="UVQ14" s="99"/>
      <c r="UVR14" s="99"/>
      <c r="UVS14" s="99"/>
      <c r="UVT14" s="99"/>
      <c r="UVU14" s="99"/>
      <c r="UVV14" s="99"/>
      <c r="UVW14" s="99"/>
      <c r="UVX14" s="99"/>
      <c r="UVY14" s="99"/>
      <c r="UVZ14" s="99"/>
      <c r="UWA14" s="99"/>
      <c r="UWB14" s="99"/>
      <c r="UWC14" s="99"/>
      <c r="UWD14" s="99"/>
      <c r="UWE14" s="99"/>
      <c r="UWF14" s="99"/>
      <c r="UWG14" s="99"/>
      <c r="UWH14" s="99"/>
      <c r="UWI14" s="99"/>
      <c r="UWJ14" s="99"/>
      <c r="UWK14" s="99"/>
      <c r="UWL14" s="99"/>
      <c r="UWM14" s="99"/>
      <c r="UWN14" s="99"/>
      <c r="UWO14" s="99"/>
      <c r="UWP14" s="99"/>
      <c r="UWQ14" s="99"/>
      <c r="UWR14" s="99"/>
      <c r="UWS14" s="99"/>
      <c r="UWT14" s="99"/>
      <c r="UWU14" s="99"/>
      <c r="UWV14" s="99"/>
      <c r="UWW14" s="99"/>
      <c r="UWX14" s="99"/>
      <c r="UWY14" s="99"/>
      <c r="UWZ14" s="99"/>
      <c r="UXA14" s="99"/>
      <c r="UXB14" s="99"/>
      <c r="UXC14" s="99"/>
      <c r="UXD14" s="99"/>
      <c r="UXE14" s="99"/>
      <c r="UXF14" s="99"/>
      <c r="UXG14" s="99"/>
      <c r="UXH14" s="99"/>
      <c r="UXI14" s="99"/>
      <c r="UXJ14" s="99"/>
      <c r="UXK14" s="99"/>
      <c r="UXL14" s="99"/>
      <c r="UXM14" s="99"/>
      <c r="UXN14" s="99"/>
      <c r="UXO14" s="99"/>
      <c r="UXP14" s="99"/>
      <c r="UXQ14" s="99"/>
      <c r="UXR14" s="99"/>
      <c r="UXS14" s="99"/>
      <c r="UXT14" s="99"/>
      <c r="UXU14" s="99"/>
      <c r="UXV14" s="99"/>
      <c r="UXW14" s="99"/>
      <c r="UXX14" s="99"/>
      <c r="UXY14" s="99"/>
      <c r="UXZ14" s="99"/>
      <c r="UYA14" s="99"/>
      <c r="UYB14" s="99"/>
      <c r="UYC14" s="99"/>
      <c r="UYD14" s="99"/>
      <c r="UYE14" s="99"/>
      <c r="UYF14" s="99"/>
      <c r="UYG14" s="99"/>
      <c r="UYH14" s="99"/>
      <c r="UYI14" s="99"/>
      <c r="UYJ14" s="99"/>
      <c r="UYK14" s="99"/>
      <c r="UYL14" s="99"/>
      <c r="UYM14" s="99"/>
      <c r="UYN14" s="99"/>
      <c r="UYO14" s="99"/>
      <c r="UYP14" s="99"/>
      <c r="UYQ14" s="99"/>
      <c r="UYR14" s="99"/>
      <c r="UYS14" s="99"/>
      <c r="UYT14" s="99"/>
      <c r="UYU14" s="99"/>
      <c r="UYV14" s="99"/>
      <c r="UYW14" s="99"/>
      <c r="UYX14" s="99"/>
      <c r="UYY14" s="99"/>
      <c r="UYZ14" s="99"/>
      <c r="UZA14" s="99"/>
      <c r="UZB14" s="99"/>
      <c r="UZC14" s="99"/>
      <c r="UZD14" s="99"/>
      <c r="UZE14" s="99"/>
      <c r="UZF14" s="99"/>
      <c r="UZG14" s="99"/>
      <c r="UZH14" s="99"/>
      <c r="UZI14" s="99"/>
      <c r="UZJ14" s="99"/>
      <c r="UZK14" s="99"/>
      <c r="UZL14" s="99"/>
      <c r="UZM14" s="99"/>
      <c r="UZN14" s="99"/>
      <c r="UZO14" s="99"/>
      <c r="UZP14" s="99"/>
      <c r="UZQ14" s="99"/>
      <c r="UZR14" s="99"/>
      <c r="UZS14" s="99"/>
      <c r="UZT14" s="99"/>
      <c r="UZU14" s="99"/>
      <c r="UZV14" s="99"/>
      <c r="UZW14" s="99"/>
      <c r="UZX14" s="99"/>
      <c r="UZY14" s="99"/>
      <c r="UZZ14" s="99"/>
      <c r="VAA14" s="99"/>
      <c r="VAB14" s="99"/>
      <c r="VAC14" s="99"/>
      <c r="VAD14" s="99"/>
      <c r="VAE14" s="99"/>
      <c r="VAF14" s="99"/>
      <c r="VAG14" s="99"/>
      <c r="VAH14" s="99"/>
      <c r="VAI14" s="99"/>
      <c r="VAJ14" s="99"/>
      <c r="VAK14" s="99"/>
      <c r="VAL14" s="99"/>
      <c r="VAM14" s="99"/>
      <c r="VAN14" s="99"/>
      <c r="VAO14" s="99"/>
      <c r="VAP14" s="99"/>
      <c r="VAQ14" s="99"/>
      <c r="VAR14" s="99"/>
      <c r="VAS14" s="99"/>
      <c r="VAT14" s="99"/>
      <c r="VAU14" s="99"/>
      <c r="VAV14" s="99"/>
      <c r="VAW14" s="99"/>
      <c r="VAX14" s="99"/>
      <c r="VAY14" s="99"/>
      <c r="VAZ14" s="99"/>
      <c r="VBA14" s="99"/>
      <c r="VBB14" s="99"/>
      <c r="VBC14" s="99"/>
      <c r="VBD14" s="99"/>
      <c r="VBE14" s="99"/>
      <c r="VBF14" s="99"/>
      <c r="VBG14" s="99"/>
      <c r="VBH14" s="99"/>
      <c r="VBI14" s="99"/>
      <c r="VBJ14" s="99"/>
      <c r="VBK14" s="99"/>
      <c r="VBL14" s="99"/>
      <c r="VBM14" s="99"/>
      <c r="VBN14" s="99"/>
      <c r="VBO14" s="99"/>
      <c r="VBP14" s="99"/>
      <c r="VBQ14" s="99"/>
      <c r="VBR14" s="99"/>
      <c r="VBS14" s="99"/>
      <c r="VBT14" s="99"/>
      <c r="VBU14" s="99"/>
      <c r="VBV14" s="99"/>
      <c r="VBW14" s="99"/>
      <c r="VBX14" s="99"/>
      <c r="VBY14" s="99"/>
      <c r="VBZ14" s="99"/>
      <c r="VCA14" s="99"/>
      <c r="VCB14" s="99"/>
      <c r="VCC14" s="99"/>
      <c r="VCD14" s="99"/>
      <c r="VCE14" s="99"/>
      <c r="VCF14" s="99"/>
      <c r="VCG14" s="99"/>
      <c r="VCH14" s="99"/>
      <c r="VCI14" s="99"/>
      <c r="VCJ14" s="99"/>
      <c r="VCK14" s="99"/>
      <c r="VCL14" s="99"/>
      <c r="VCM14" s="99"/>
      <c r="VCN14" s="99"/>
      <c r="VCO14" s="99"/>
      <c r="VCP14" s="99"/>
      <c r="VCQ14" s="99"/>
      <c r="VCR14" s="99"/>
      <c r="VCS14" s="99"/>
      <c r="VCT14" s="99"/>
      <c r="VCU14" s="99"/>
      <c r="VCV14" s="99"/>
      <c r="VCW14" s="99"/>
      <c r="VCX14" s="99"/>
      <c r="VCY14" s="99"/>
      <c r="VCZ14" s="99"/>
      <c r="VDA14" s="99"/>
      <c r="VDB14" s="99"/>
      <c r="VDC14" s="99"/>
      <c r="VDD14" s="99"/>
      <c r="VDE14" s="99"/>
      <c r="VDF14" s="99"/>
      <c r="VDG14" s="99"/>
      <c r="VDH14" s="99"/>
      <c r="VDI14" s="99"/>
      <c r="VDJ14" s="99"/>
      <c r="VDK14" s="99"/>
      <c r="VDL14" s="99"/>
      <c r="VDM14" s="99"/>
      <c r="VDN14" s="99"/>
      <c r="VDO14" s="99"/>
      <c r="VDP14" s="99"/>
      <c r="VDQ14" s="99"/>
      <c r="VDR14" s="99"/>
      <c r="VDS14" s="99"/>
      <c r="VDT14" s="99"/>
      <c r="VDU14" s="99"/>
      <c r="VDV14" s="99"/>
      <c r="VDW14" s="99"/>
      <c r="VDX14" s="99"/>
      <c r="VDY14" s="99"/>
      <c r="VDZ14" s="99"/>
      <c r="VEA14" s="99"/>
      <c r="VEB14" s="99"/>
      <c r="VEC14" s="99"/>
      <c r="VED14" s="99"/>
      <c r="VEE14" s="99"/>
      <c r="VEF14" s="99"/>
      <c r="VEG14" s="99"/>
      <c r="VEH14" s="99"/>
      <c r="VEI14" s="99"/>
      <c r="VEJ14" s="99"/>
      <c r="VEK14" s="99"/>
      <c r="VEL14" s="99"/>
      <c r="VEM14" s="99"/>
      <c r="VEN14" s="99"/>
      <c r="VEO14" s="99"/>
      <c r="VEP14" s="99"/>
      <c r="VEQ14" s="99"/>
      <c r="VER14" s="99"/>
      <c r="VES14" s="99"/>
      <c r="VET14" s="99"/>
      <c r="VEU14" s="99"/>
      <c r="VEV14" s="99"/>
      <c r="VEW14" s="99"/>
      <c r="VEX14" s="99"/>
      <c r="VEY14" s="99"/>
      <c r="VEZ14" s="99"/>
      <c r="VFA14" s="99"/>
      <c r="VFB14" s="99"/>
      <c r="VFC14" s="99"/>
      <c r="VFD14" s="99"/>
      <c r="VFE14" s="99"/>
      <c r="VFF14" s="99"/>
      <c r="VFG14" s="99"/>
      <c r="VFH14" s="99"/>
      <c r="VFI14" s="99"/>
      <c r="VFJ14" s="99"/>
      <c r="VFK14" s="99"/>
      <c r="VFL14" s="99"/>
      <c r="VFM14" s="99"/>
      <c r="VFN14" s="99"/>
      <c r="VFO14" s="99"/>
      <c r="VFP14" s="99"/>
      <c r="VFQ14" s="99"/>
      <c r="VFR14" s="99"/>
      <c r="VFS14" s="99"/>
      <c r="VFT14" s="99"/>
      <c r="VFU14" s="99"/>
      <c r="VFV14" s="99"/>
      <c r="VFW14" s="99"/>
      <c r="VFX14" s="99"/>
      <c r="VFY14" s="99"/>
      <c r="VFZ14" s="99"/>
      <c r="VGA14" s="99"/>
      <c r="VGB14" s="99"/>
      <c r="VGC14" s="99"/>
      <c r="VGD14" s="99"/>
      <c r="VGE14" s="99"/>
      <c r="VGF14" s="99"/>
      <c r="VGG14" s="99"/>
      <c r="VGH14" s="99"/>
      <c r="VGI14" s="99"/>
      <c r="VGJ14" s="99"/>
      <c r="VGK14" s="99"/>
      <c r="VGL14" s="99"/>
      <c r="VGM14" s="99"/>
      <c r="VGN14" s="99"/>
      <c r="VGO14" s="99"/>
      <c r="VGP14" s="99"/>
      <c r="VGQ14" s="99"/>
      <c r="VGR14" s="99"/>
      <c r="VGS14" s="99"/>
      <c r="VGT14" s="99"/>
      <c r="VGU14" s="99"/>
      <c r="VGV14" s="99"/>
      <c r="VGW14" s="99"/>
      <c r="VGX14" s="99"/>
      <c r="VGY14" s="99"/>
      <c r="VGZ14" s="99"/>
      <c r="VHA14" s="99"/>
      <c r="VHB14" s="99"/>
      <c r="VHC14" s="99"/>
      <c r="VHD14" s="99"/>
      <c r="VHE14" s="99"/>
      <c r="VHF14" s="99"/>
      <c r="VHG14" s="99"/>
      <c r="VHH14" s="99"/>
      <c r="VHI14" s="99"/>
      <c r="VHJ14" s="99"/>
      <c r="VHK14" s="99"/>
      <c r="VHL14" s="99"/>
      <c r="VHM14" s="99"/>
      <c r="VHN14" s="99"/>
      <c r="VHO14" s="99"/>
      <c r="VHP14" s="99"/>
      <c r="VHQ14" s="99"/>
      <c r="VHR14" s="99"/>
      <c r="VHS14" s="99"/>
      <c r="VHT14" s="99"/>
      <c r="VHU14" s="99"/>
      <c r="VHV14" s="99"/>
      <c r="VHW14" s="99"/>
      <c r="VHX14" s="99"/>
      <c r="VHY14" s="99"/>
      <c r="VHZ14" s="99"/>
      <c r="VIA14" s="99"/>
      <c r="VIB14" s="99"/>
      <c r="VIC14" s="99"/>
      <c r="VID14" s="99"/>
      <c r="VIE14" s="99"/>
      <c r="VIF14" s="99"/>
      <c r="VIG14" s="99"/>
      <c r="VIH14" s="99"/>
      <c r="VII14" s="99"/>
      <c r="VIJ14" s="99"/>
      <c r="VIK14" s="99"/>
      <c r="VIL14" s="99"/>
      <c r="VIM14" s="99"/>
      <c r="VIN14" s="99"/>
      <c r="VIO14" s="99"/>
      <c r="VIP14" s="99"/>
      <c r="VIQ14" s="99"/>
      <c r="VIR14" s="99"/>
      <c r="VIS14" s="99"/>
      <c r="VIT14" s="99"/>
      <c r="VIU14" s="99"/>
      <c r="VIV14" s="99"/>
      <c r="VIW14" s="99"/>
      <c r="VIX14" s="99"/>
      <c r="VIY14" s="99"/>
      <c r="VIZ14" s="99"/>
      <c r="VJA14" s="99"/>
      <c r="VJB14" s="99"/>
      <c r="VJC14" s="99"/>
      <c r="VJD14" s="99"/>
      <c r="VJE14" s="99"/>
      <c r="VJF14" s="99"/>
      <c r="VJG14" s="99"/>
      <c r="VJH14" s="99"/>
      <c r="VJI14" s="99"/>
      <c r="VJJ14" s="99"/>
      <c r="VJK14" s="99"/>
      <c r="VJL14" s="99"/>
      <c r="VJM14" s="99"/>
      <c r="VJN14" s="99"/>
      <c r="VJO14" s="99"/>
      <c r="VJP14" s="99"/>
      <c r="VJQ14" s="99"/>
      <c r="VJR14" s="99"/>
      <c r="VJS14" s="99"/>
      <c r="VJT14" s="99"/>
      <c r="VJU14" s="99"/>
      <c r="VJV14" s="99"/>
      <c r="VJW14" s="99"/>
      <c r="VJX14" s="99"/>
      <c r="VJY14" s="99"/>
      <c r="VJZ14" s="99"/>
      <c r="VKA14" s="99"/>
      <c r="VKB14" s="99"/>
      <c r="VKC14" s="99"/>
      <c r="VKD14" s="99"/>
      <c r="VKE14" s="99"/>
      <c r="VKF14" s="99"/>
      <c r="VKG14" s="99"/>
      <c r="VKH14" s="99"/>
      <c r="VKI14" s="99"/>
      <c r="VKJ14" s="99"/>
      <c r="VKK14" s="99"/>
      <c r="VKL14" s="99"/>
      <c r="VKM14" s="99"/>
      <c r="VKN14" s="99"/>
      <c r="VKO14" s="99"/>
      <c r="VKP14" s="99"/>
      <c r="VKQ14" s="99"/>
      <c r="VKR14" s="99"/>
      <c r="VKS14" s="99"/>
      <c r="VKT14" s="99"/>
      <c r="VKU14" s="99"/>
      <c r="VKV14" s="99"/>
      <c r="VKW14" s="99"/>
      <c r="VKX14" s="99"/>
      <c r="VKY14" s="99"/>
      <c r="VKZ14" s="99"/>
      <c r="VLA14" s="99"/>
      <c r="VLB14" s="99"/>
      <c r="VLC14" s="99"/>
      <c r="VLD14" s="99"/>
      <c r="VLE14" s="99"/>
      <c r="VLF14" s="99"/>
      <c r="VLG14" s="99"/>
      <c r="VLH14" s="99"/>
      <c r="VLI14" s="99"/>
      <c r="VLJ14" s="99"/>
      <c r="VLK14" s="99"/>
      <c r="VLL14" s="99"/>
      <c r="VLM14" s="99"/>
      <c r="VLN14" s="99"/>
      <c r="VLO14" s="99"/>
      <c r="VLP14" s="99"/>
      <c r="VLQ14" s="99"/>
      <c r="VLR14" s="99"/>
      <c r="VLS14" s="99"/>
      <c r="VLT14" s="99"/>
      <c r="VLU14" s="99"/>
      <c r="VLV14" s="99"/>
      <c r="VLW14" s="99"/>
      <c r="VLX14" s="99"/>
      <c r="VLY14" s="99"/>
      <c r="VLZ14" s="99"/>
      <c r="VMA14" s="99"/>
      <c r="VMB14" s="99"/>
      <c r="VMC14" s="99"/>
      <c r="VMD14" s="99"/>
      <c r="VME14" s="99"/>
      <c r="VMF14" s="99"/>
      <c r="VMG14" s="99"/>
      <c r="VMH14" s="99"/>
      <c r="VMI14" s="99"/>
      <c r="VMJ14" s="99"/>
      <c r="VMK14" s="99"/>
      <c r="VML14" s="99"/>
      <c r="VMM14" s="99"/>
      <c r="VMN14" s="99"/>
      <c r="VMO14" s="99"/>
      <c r="VMP14" s="99"/>
      <c r="VMQ14" s="99"/>
      <c r="VMR14" s="99"/>
      <c r="VMS14" s="99"/>
      <c r="VMT14" s="99"/>
      <c r="VMU14" s="99"/>
      <c r="VMV14" s="99"/>
      <c r="VMW14" s="99"/>
      <c r="VMX14" s="99"/>
      <c r="VMY14" s="99"/>
      <c r="VMZ14" s="99"/>
      <c r="VNA14" s="99"/>
      <c r="VNB14" s="99"/>
      <c r="VNC14" s="99"/>
      <c r="VND14" s="99"/>
      <c r="VNE14" s="99"/>
      <c r="VNF14" s="99"/>
      <c r="VNG14" s="99"/>
      <c r="VNH14" s="99"/>
      <c r="VNI14" s="99"/>
      <c r="VNJ14" s="99"/>
      <c r="VNK14" s="99"/>
      <c r="VNL14" s="99"/>
      <c r="VNM14" s="99"/>
      <c r="VNN14" s="99"/>
      <c r="VNO14" s="99"/>
      <c r="VNP14" s="99"/>
      <c r="VNQ14" s="99"/>
      <c r="VNR14" s="99"/>
      <c r="VNS14" s="99"/>
      <c r="VNT14" s="99"/>
      <c r="VNU14" s="99"/>
      <c r="VNV14" s="99"/>
      <c r="VNW14" s="99"/>
      <c r="VNX14" s="99"/>
      <c r="VNY14" s="99"/>
      <c r="VNZ14" s="99"/>
      <c r="VOA14" s="99"/>
      <c r="VOB14" s="99"/>
      <c r="VOC14" s="99"/>
      <c r="VOD14" s="99"/>
      <c r="VOE14" s="99"/>
      <c r="VOF14" s="99"/>
      <c r="VOG14" s="99"/>
      <c r="VOH14" s="99"/>
      <c r="VOI14" s="99"/>
      <c r="VOJ14" s="99"/>
      <c r="VOK14" s="99"/>
      <c r="VOL14" s="99"/>
      <c r="VOM14" s="99"/>
      <c r="VON14" s="99"/>
      <c r="VOO14" s="99"/>
      <c r="VOP14" s="99"/>
      <c r="VOQ14" s="99"/>
      <c r="VOR14" s="99"/>
      <c r="VOS14" s="99"/>
      <c r="VOT14" s="99"/>
      <c r="VOU14" s="99"/>
      <c r="VOV14" s="99"/>
      <c r="VOW14" s="99"/>
      <c r="VOX14" s="99"/>
      <c r="VOY14" s="99"/>
      <c r="VOZ14" s="99"/>
      <c r="VPA14" s="99"/>
      <c r="VPB14" s="99"/>
      <c r="VPC14" s="99"/>
      <c r="VPD14" s="99"/>
      <c r="VPE14" s="99"/>
      <c r="VPF14" s="99"/>
      <c r="VPG14" s="99"/>
      <c r="VPH14" s="99"/>
      <c r="VPI14" s="99"/>
      <c r="VPJ14" s="99"/>
      <c r="VPK14" s="99"/>
      <c r="VPL14" s="99"/>
      <c r="VPM14" s="99"/>
      <c r="VPN14" s="99"/>
      <c r="VPO14" s="99"/>
      <c r="VPP14" s="99"/>
      <c r="VPQ14" s="99"/>
      <c r="VPR14" s="99"/>
      <c r="VPS14" s="99"/>
      <c r="VPT14" s="99"/>
      <c r="VPU14" s="99"/>
      <c r="VPV14" s="99"/>
      <c r="VPW14" s="99"/>
      <c r="VPX14" s="99"/>
      <c r="VPY14" s="99"/>
      <c r="VPZ14" s="99"/>
      <c r="VQA14" s="99"/>
      <c r="VQB14" s="99"/>
      <c r="VQC14" s="99"/>
      <c r="VQD14" s="99"/>
      <c r="VQE14" s="99"/>
      <c r="VQF14" s="99"/>
      <c r="VQG14" s="99"/>
      <c r="VQH14" s="99"/>
      <c r="VQI14" s="99"/>
      <c r="VQJ14" s="99"/>
      <c r="VQK14" s="99"/>
      <c r="VQL14" s="99"/>
      <c r="VQM14" s="99"/>
      <c r="VQN14" s="99"/>
      <c r="VQO14" s="99"/>
      <c r="VQP14" s="99"/>
      <c r="VQQ14" s="99"/>
      <c r="VQR14" s="99"/>
      <c r="VQS14" s="99"/>
      <c r="VQT14" s="99"/>
      <c r="VQU14" s="99"/>
      <c r="VQV14" s="99"/>
      <c r="VQW14" s="99"/>
      <c r="VQX14" s="99"/>
      <c r="VQY14" s="99"/>
      <c r="VQZ14" s="99"/>
      <c r="VRA14" s="99"/>
      <c r="VRB14" s="99"/>
      <c r="VRC14" s="99"/>
      <c r="VRD14" s="99"/>
      <c r="VRE14" s="99"/>
      <c r="VRF14" s="99"/>
      <c r="VRG14" s="99"/>
      <c r="VRH14" s="99"/>
      <c r="VRI14" s="99"/>
      <c r="VRJ14" s="99"/>
      <c r="VRK14" s="99"/>
      <c r="VRL14" s="99"/>
      <c r="VRM14" s="99"/>
      <c r="VRN14" s="99"/>
      <c r="VRO14" s="99"/>
      <c r="VRP14" s="99"/>
      <c r="VRQ14" s="99"/>
      <c r="VRR14" s="99"/>
      <c r="VRS14" s="99"/>
      <c r="VRT14" s="99"/>
      <c r="VRU14" s="99"/>
      <c r="VRV14" s="99"/>
      <c r="VRW14" s="99"/>
      <c r="VRX14" s="99"/>
      <c r="VRY14" s="99"/>
      <c r="VRZ14" s="99"/>
      <c r="VSA14" s="99"/>
      <c r="VSB14" s="99"/>
      <c r="VSC14" s="99"/>
      <c r="VSD14" s="99"/>
      <c r="VSE14" s="99"/>
      <c r="VSF14" s="99"/>
      <c r="VSG14" s="99"/>
      <c r="VSH14" s="99"/>
      <c r="VSI14" s="99"/>
      <c r="VSJ14" s="99"/>
      <c r="VSK14" s="99"/>
      <c r="VSL14" s="99"/>
      <c r="VSM14" s="99"/>
      <c r="VSN14" s="99"/>
      <c r="VSO14" s="99"/>
      <c r="VSP14" s="99"/>
      <c r="VSQ14" s="99"/>
      <c r="VSR14" s="99"/>
      <c r="VSS14" s="99"/>
      <c r="VST14" s="99"/>
      <c r="VSU14" s="99"/>
      <c r="VSV14" s="99"/>
      <c r="VSW14" s="99"/>
      <c r="VSX14" s="99"/>
      <c r="VSY14" s="99"/>
      <c r="VSZ14" s="99"/>
      <c r="VTA14" s="99"/>
      <c r="VTB14" s="99"/>
      <c r="VTC14" s="99"/>
      <c r="VTD14" s="99"/>
      <c r="VTE14" s="99"/>
      <c r="VTF14" s="99"/>
      <c r="VTG14" s="99"/>
      <c r="VTH14" s="99"/>
      <c r="VTI14" s="99"/>
      <c r="VTJ14" s="99"/>
      <c r="VTK14" s="99"/>
      <c r="VTL14" s="99"/>
      <c r="VTM14" s="99"/>
      <c r="VTN14" s="99"/>
      <c r="VTO14" s="99"/>
      <c r="VTP14" s="99"/>
      <c r="VTQ14" s="99"/>
      <c r="VTR14" s="99"/>
      <c r="VTS14" s="99"/>
      <c r="VTT14" s="99"/>
      <c r="VTU14" s="99"/>
      <c r="VTV14" s="99"/>
      <c r="VTW14" s="99"/>
      <c r="VTX14" s="99"/>
      <c r="VTY14" s="99"/>
      <c r="VTZ14" s="99"/>
      <c r="VUA14" s="99"/>
      <c r="VUB14" s="99"/>
      <c r="VUC14" s="99"/>
      <c r="VUD14" s="99"/>
      <c r="VUE14" s="99"/>
      <c r="VUF14" s="99"/>
      <c r="VUG14" s="99"/>
      <c r="VUH14" s="99"/>
      <c r="VUI14" s="99"/>
      <c r="VUJ14" s="99"/>
      <c r="VUK14" s="99"/>
      <c r="VUL14" s="99"/>
      <c r="VUM14" s="99"/>
      <c r="VUN14" s="99"/>
      <c r="VUO14" s="99"/>
      <c r="VUP14" s="99"/>
      <c r="VUQ14" s="99"/>
      <c r="VUR14" s="99"/>
      <c r="VUS14" s="99"/>
      <c r="VUT14" s="99"/>
      <c r="VUU14" s="99"/>
      <c r="VUV14" s="99"/>
      <c r="VUW14" s="99"/>
      <c r="VUX14" s="99"/>
      <c r="VUY14" s="99"/>
      <c r="VUZ14" s="99"/>
      <c r="VVA14" s="99"/>
      <c r="VVB14" s="99"/>
      <c r="VVC14" s="99"/>
      <c r="VVD14" s="99"/>
      <c r="VVE14" s="99"/>
      <c r="VVF14" s="99"/>
      <c r="VVG14" s="99"/>
      <c r="VVH14" s="99"/>
      <c r="VVI14" s="99"/>
      <c r="VVJ14" s="99"/>
      <c r="VVK14" s="99"/>
      <c r="VVL14" s="99"/>
      <c r="VVM14" s="99"/>
      <c r="VVN14" s="99"/>
      <c r="VVO14" s="99"/>
      <c r="VVP14" s="99"/>
      <c r="VVQ14" s="99"/>
      <c r="VVR14" s="99"/>
      <c r="VVS14" s="99"/>
      <c r="VVT14" s="99"/>
      <c r="VVU14" s="99"/>
      <c r="VVV14" s="99"/>
      <c r="VVW14" s="99"/>
      <c r="VVX14" s="99"/>
      <c r="VVY14" s="99"/>
      <c r="VVZ14" s="99"/>
      <c r="VWA14" s="99"/>
      <c r="VWB14" s="99"/>
      <c r="VWC14" s="99"/>
      <c r="VWD14" s="99"/>
      <c r="VWE14" s="99"/>
      <c r="VWF14" s="99"/>
      <c r="VWG14" s="99"/>
      <c r="VWH14" s="99"/>
      <c r="VWI14" s="99"/>
      <c r="VWJ14" s="99"/>
      <c r="VWK14" s="99"/>
      <c r="VWL14" s="99"/>
      <c r="VWM14" s="99"/>
      <c r="VWN14" s="99"/>
      <c r="VWO14" s="99"/>
      <c r="VWP14" s="99"/>
      <c r="VWQ14" s="99"/>
      <c r="VWR14" s="99"/>
      <c r="VWS14" s="99"/>
      <c r="VWT14" s="99"/>
      <c r="VWU14" s="99"/>
      <c r="VWV14" s="99"/>
      <c r="VWW14" s="99"/>
      <c r="VWX14" s="99"/>
      <c r="VWY14" s="99"/>
      <c r="VWZ14" s="99"/>
      <c r="VXA14" s="99"/>
      <c r="VXB14" s="99"/>
      <c r="VXC14" s="99"/>
      <c r="VXD14" s="99"/>
      <c r="VXE14" s="99"/>
      <c r="VXF14" s="99"/>
      <c r="VXG14" s="99"/>
      <c r="VXH14" s="99"/>
      <c r="VXI14" s="99"/>
      <c r="VXJ14" s="99"/>
      <c r="VXK14" s="99"/>
      <c r="VXL14" s="99"/>
      <c r="VXM14" s="99"/>
      <c r="VXN14" s="99"/>
      <c r="VXO14" s="99"/>
      <c r="VXP14" s="99"/>
      <c r="VXQ14" s="99"/>
      <c r="VXR14" s="99"/>
      <c r="VXS14" s="99"/>
      <c r="VXT14" s="99"/>
      <c r="VXU14" s="99"/>
      <c r="VXV14" s="99"/>
      <c r="VXW14" s="99"/>
      <c r="VXX14" s="99"/>
      <c r="VXY14" s="99"/>
      <c r="VXZ14" s="99"/>
      <c r="VYA14" s="99"/>
      <c r="VYB14" s="99"/>
      <c r="VYC14" s="99"/>
      <c r="VYD14" s="99"/>
      <c r="VYE14" s="99"/>
      <c r="VYF14" s="99"/>
      <c r="VYG14" s="99"/>
      <c r="VYH14" s="99"/>
      <c r="VYI14" s="99"/>
      <c r="VYJ14" s="99"/>
      <c r="VYK14" s="99"/>
      <c r="VYL14" s="99"/>
      <c r="VYM14" s="99"/>
      <c r="VYN14" s="99"/>
      <c r="VYO14" s="99"/>
      <c r="VYP14" s="99"/>
      <c r="VYQ14" s="99"/>
      <c r="VYR14" s="99"/>
      <c r="VYS14" s="99"/>
      <c r="VYT14" s="99"/>
      <c r="VYU14" s="99"/>
      <c r="VYV14" s="99"/>
      <c r="VYW14" s="99"/>
      <c r="VYX14" s="99"/>
      <c r="VYY14" s="99"/>
      <c r="VYZ14" s="99"/>
      <c r="VZA14" s="99"/>
      <c r="VZB14" s="99"/>
      <c r="VZC14" s="99"/>
      <c r="VZD14" s="99"/>
      <c r="VZE14" s="99"/>
      <c r="VZF14" s="99"/>
      <c r="VZG14" s="99"/>
      <c r="VZH14" s="99"/>
      <c r="VZI14" s="99"/>
      <c r="VZJ14" s="99"/>
      <c r="VZK14" s="99"/>
      <c r="VZL14" s="99"/>
      <c r="VZM14" s="99"/>
      <c r="VZN14" s="99"/>
      <c r="VZO14" s="99"/>
      <c r="VZP14" s="99"/>
      <c r="VZQ14" s="99"/>
      <c r="VZR14" s="99"/>
      <c r="VZS14" s="99"/>
      <c r="VZT14" s="99"/>
      <c r="VZU14" s="99"/>
      <c r="VZV14" s="99"/>
      <c r="VZW14" s="99"/>
      <c r="VZX14" s="99"/>
      <c r="VZY14" s="99"/>
      <c r="VZZ14" s="99"/>
      <c r="WAA14" s="99"/>
      <c r="WAB14" s="99"/>
      <c r="WAC14" s="99"/>
      <c r="WAD14" s="99"/>
      <c r="WAE14" s="99"/>
      <c r="WAF14" s="99"/>
      <c r="WAG14" s="99"/>
      <c r="WAH14" s="99"/>
      <c r="WAI14" s="99"/>
      <c r="WAJ14" s="99"/>
      <c r="WAK14" s="99"/>
      <c r="WAL14" s="99"/>
      <c r="WAM14" s="99"/>
      <c r="WAN14" s="99"/>
      <c r="WAO14" s="99"/>
      <c r="WAP14" s="99"/>
      <c r="WAQ14" s="99"/>
      <c r="WAR14" s="99"/>
      <c r="WAS14" s="99"/>
      <c r="WAT14" s="99"/>
      <c r="WAU14" s="99"/>
      <c r="WAV14" s="99"/>
      <c r="WAW14" s="99"/>
      <c r="WAX14" s="99"/>
      <c r="WAY14" s="99"/>
      <c r="WAZ14" s="99"/>
      <c r="WBA14" s="99"/>
      <c r="WBB14" s="99"/>
      <c r="WBC14" s="99"/>
      <c r="WBD14" s="99"/>
      <c r="WBE14" s="99"/>
      <c r="WBF14" s="99"/>
      <c r="WBG14" s="99"/>
      <c r="WBH14" s="99"/>
      <c r="WBI14" s="99"/>
      <c r="WBJ14" s="99"/>
      <c r="WBK14" s="99"/>
      <c r="WBL14" s="99"/>
      <c r="WBM14" s="99"/>
      <c r="WBN14" s="99"/>
      <c r="WBO14" s="99"/>
      <c r="WBP14" s="99"/>
      <c r="WBQ14" s="99"/>
      <c r="WBR14" s="99"/>
      <c r="WBS14" s="99"/>
      <c r="WBT14" s="99"/>
      <c r="WBU14" s="99"/>
      <c r="WBV14" s="99"/>
      <c r="WBW14" s="99"/>
      <c r="WBX14" s="99"/>
      <c r="WBY14" s="99"/>
      <c r="WBZ14" s="99"/>
      <c r="WCA14" s="99"/>
      <c r="WCB14" s="99"/>
      <c r="WCC14" s="99"/>
      <c r="WCD14" s="99"/>
      <c r="WCE14" s="99"/>
      <c r="WCF14" s="99"/>
      <c r="WCG14" s="99"/>
      <c r="WCH14" s="99"/>
      <c r="WCI14" s="99"/>
      <c r="WCJ14" s="99"/>
      <c r="WCK14" s="99"/>
      <c r="WCL14" s="99"/>
      <c r="WCM14" s="99"/>
      <c r="WCN14" s="99"/>
      <c r="WCO14" s="99"/>
      <c r="WCP14" s="99"/>
      <c r="WCQ14" s="99"/>
      <c r="WCR14" s="99"/>
      <c r="WCS14" s="99"/>
      <c r="WCT14" s="99"/>
      <c r="WCU14" s="99"/>
      <c r="WCV14" s="99"/>
      <c r="WCW14" s="99"/>
      <c r="WCX14" s="99"/>
      <c r="WCY14" s="99"/>
      <c r="WCZ14" s="99"/>
      <c r="WDA14" s="99"/>
      <c r="WDB14" s="99"/>
      <c r="WDC14" s="99"/>
      <c r="WDD14" s="99"/>
      <c r="WDE14" s="99"/>
      <c r="WDF14" s="99"/>
      <c r="WDG14" s="99"/>
      <c r="WDH14" s="99"/>
      <c r="WDI14" s="99"/>
      <c r="WDJ14" s="99"/>
      <c r="WDK14" s="99"/>
      <c r="WDL14" s="99"/>
      <c r="WDM14" s="99"/>
      <c r="WDN14" s="99"/>
      <c r="WDO14" s="99"/>
      <c r="WDP14" s="99"/>
      <c r="WDQ14" s="99"/>
      <c r="WDR14" s="99"/>
      <c r="WDS14" s="99"/>
      <c r="WDT14" s="99"/>
      <c r="WDU14" s="99"/>
      <c r="WDV14" s="99"/>
      <c r="WDW14" s="99"/>
      <c r="WDX14" s="99"/>
      <c r="WDY14" s="99"/>
      <c r="WDZ14" s="99"/>
      <c r="WEA14" s="99"/>
      <c r="WEB14" s="99"/>
      <c r="WEC14" s="99"/>
      <c r="WED14" s="99"/>
      <c r="WEE14" s="99"/>
      <c r="WEF14" s="99"/>
      <c r="WEG14" s="99"/>
      <c r="WEH14" s="99"/>
      <c r="WEI14" s="99"/>
      <c r="WEJ14" s="99"/>
      <c r="WEK14" s="99"/>
      <c r="WEL14" s="99"/>
      <c r="WEM14" s="99"/>
      <c r="WEN14" s="99"/>
      <c r="WEO14" s="99"/>
      <c r="WEP14" s="99"/>
      <c r="WEQ14" s="99"/>
      <c r="WER14" s="99"/>
      <c r="WES14" s="99"/>
      <c r="WET14" s="99"/>
      <c r="WEU14" s="99"/>
      <c r="WEV14" s="99"/>
      <c r="WEW14" s="99"/>
      <c r="WEX14" s="99"/>
      <c r="WEY14" s="99"/>
      <c r="WEZ14" s="99"/>
      <c r="WFA14" s="99"/>
      <c r="WFB14" s="99"/>
      <c r="WFC14" s="99"/>
      <c r="WFD14" s="99"/>
      <c r="WFE14" s="99"/>
      <c r="WFF14" s="99"/>
      <c r="WFG14" s="99"/>
      <c r="WFH14" s="99"/>
      <c r="WFI14" s="99"/>
      <c r="WFJ14" s="99"/>
      <c r="WFK14" s="99"/>
      <c r="WFL14" s="99"/>
      <c r="WFM14" s="99"/>
      <c r="WFN14" s="99"/>
      <c r="WFO14" s="99"/>
      <c r="WFP14" s="99"/>
      <c r="WFQ14" s="99"/>
      <c r="WFR14" s="99"/>
      <c r="WFS14" s="99"/>
      <c r="WFT14" s="99"/>
      <c r="WFU14" s="99"/>
      <c r="WFV14" s="99"/>
      <c r="WFW14" s="99"/>
      <c r="WFX14" s="99"/>
      <c r="WFY14" s="99"/>
      <c r="WFZ14" s="99"/>
      <c r="WGA14" s="99"/>
      <c r="WGB14" s="99"/>
      <c r="WGC14" s="99"/>
      <c r="WGD14" s="99"/>
      <c r="WGE14" s="99"/>
      <c r="WGF14" s="99"/>
      <c r="WGG14" s="99"/>
      <c r="WGH14" s="99"/>
      <c r="WGI14" s="99"/>
      <c r="WGJ14" s="99"/>
      <c r="WGK14" s="99"/>
      <c r="WGL14" s="99"/>
      <c r="WGM14" s="99"/>
      <c r="WGN14" s="99"/>
      <c r="WGO14" s="99"/>
      <c r="WGP14" s="99"/>
      <c r="WGQ14" s="99"/>
      <c r="WGR14" s="99"/>
      <c r="WGS14" s="99"/>
      <c r="WGT14" s="99"/>
      <c r="WGU14" s="99"/>
      <c r="WGV14" s="99"/>
      <c r="WGW14" s="99"/>
      <c r="WGX14" s="99"/>
      <c r="WGY14" s="99"/>
      <c r="WGZ14" s="99"/>
      <c r="WHA14" s="99"/>
      <c r="WHB14" s="99"/>
      <c r="WHC14" s="99"/>
      <c r="WHD14" s="99"/>
      <c r="WHE14" s="99"/>
      <c r="WHF14" s="99"/>
      <c r="WHG14" s="99"/>
      <c r="WHH14" s="99"/>
      <c r="WHI14" s="99"/>
      <c r="WHJ14" s="99"/>
      <c r="WHK14" s="99"/>
      <c r="WHL14" s="99"/>
      <c r="WHM14" s="99"/>
      <c r="WHN14" s="99"/>
      <c r="WHO14" s="99"/>
      <c r="WHP14" s="99"/>
      <c r="WHQ14" s="99"/>
      <c r="WHR14" s="99"/>
      <c r="WHS14" s="99"/>
      <c r="WHT14" s="99"/>
      <c r="WHU14" s="99"/>
      <c r="WHV14" s="99"/>
      <c r="WHW14" s="99"/>
      <c r="WHX14" s="99"/>
      <c r="WHY14" s="99"/>
      <c r="WHZ14" s="99"/>
      <c r="WIA14" s="99"/>
      <c r="WIB14" s="99"/>
      <c r="WIC14" s="99"/>
      <c r="WID14" s="99"/>
      <c r="WIE14" s="99"/>
      <c r="WIF14" s="99"/>
      <c r="WIG14" s="99"/>
      <c r="WIH14" s="99"/>
      <c r="WII14" s="99"/>
      <c r="WIJ14" s="99"/>
      <c r="WIK14" s="99"/>
      <c r="WIL14" s="99"/>
      <c r="WIM14" s="99"/>
      <c r="WIN14" s="99"/>
      <c r="WIO14" s="99"/>
      <c r="WIP14" s="99"/>
      <c r="WIQ14" s="99"/>
      <c r="WIR14" s="99"/>
      <c r="WIS14" s="99"/>
      <c r="WIT14" s="99"/>
      <c r="WIU14" s="99"/>
      <c r="WIV14" s="99"/>
      <c r="WIW14" s="99"/>
      <c r="WIX14" s="99"/>
      <c r="WIY14" s="99"/>
      <c r="WIZ14" s="99"/>
      <c r="WJA14" s="99"/>
      <c r="WJB14" s="99"/>
      <c r="WJC14" s="99"/>
      <c r="WJD14" s="99"/>
      <c r="WJE14" s="99"/>
      <c r="WJF14" s="99"/>
      <c r="WJG14" s="99"/>
      <c r="WJH14" s="99"/>
      <c r="WJI14" s="99"/>
      <c r="WJJ14" s="99"/>
      <c r="WJK14" s="99"/>
      <c r="WJL14" s="99"/>
      <c r="WJM14" s="99"/>
      <c r="WJN14" s="99"/>
      <c r="WJO14" s="99"/>
      <c r="WJP14" s="99"/>
      <c r="WJQ14" s="99"/>
      <c r="WJR14" s="99"/>
      <c r="WJS14" s="99"/>
      <c r="WJT14" s="99"/>
      <c r="WJU14" s="99"/>
      <c r="WJV14" s="99"/>
      <c r="WJW14" s="99"/>
      <c r="WJX14" s="99"/>
      <c r="WJY14" s="99"/>
      <c r="WJZ14" s="99"/>
      <c r="WKA14" s="99"/>
      <c r="WKB14" s="99"/>
      <c r="WKC14" s="99"/>
      <c r="WKD14" s="99"/>
      <c r="WKE14" s="99"/>
      <c r="WKF14" s="99"/>
      <c r="WKG14" s="99"/>
      <c r="WKH14" s="99"/>
      <c r="WKI14" s="99"/>
      <c r="WKJ14" s="99"/>
      <c r="WKK14" s="99"/>
      <c r="WKL14" s="99"/>
      <c r="WKM14" s="99"/>
      <c r="WKN14" s="99"/>
      <c r="WKO14" s="99"/>
      <c r="WKP14" s="99"/>
      <c r="WKQ14" s="99"/>
      <c r="WKR14" s="99"/>
      <c r="WKS14" s="99"/>
      <c r="WKT14" s="99"/>
      <c r="WKU14" s="99"/>
      <c r="WKV14" s="99"/>
      <c r="WKW14" s="99"/>
      <c r="WKX14" s="99"/>
      <c r="WKY14" s="99"/>
      <c r="WKZ14" s="99"/>
      <c r="WLA14" s="99"/>
      <c r="WLB14" s="99"/>
      <c r="WLC14" s="99"/>
      <c r="WLD14" s="99"/>
      <c r="WLE14" s="99"/>
      <c r="WLF14" s="99"/>
      <c r="WLG14" s="99"/>
      <c r="WLH14" s="99"/>
      <c r="WLI14" s="99"/>
      <c r="WLJ14" s="99"/>
      <c r="WLK14" s="99"/>
      <c r="WLL14" s="99"/>
      <c r="WLM14" s="99"/>
      <c r="WLN14" s="99"/>
      <c r="WLO14" s="99"/>
      <c r="WLP14" s="99"/>
      <c r="WLQ14" s="99"/>
      <c r="WLR14" s="99"/>
      <c r="WLS14" s="99"/>
      <c r="WLT14" s="99"/>
      <c r="WLU14" s="99"/>
      <c r="WLV14" s="99"/>
      <c r="WLW14" s="99"/>
      <c r="WLX14" s="99"/>
      <c r="WLY14" s="99"/>
      <c r="WLZ14" s="99"/>
      <c r="WMA14" s="99"/>
      <c r="WMB14" s="99"/>
      <c r="WMC14" s="99"/>
      <c r="WMD14" s="99"/>
      <c r="WME14" s="99"/>
      <c r="WMF14" s="99"/>
      <c r="WMG14" s="99"/>
      <c r="WMH14" s="99"/>
      <c r="WMI14" s="99"/>
      <c r="WMJ14" s="99"/>
      <c r="WMK14" s="99"/>
      <c r="WML14" s="99"/>
      <c r="WMM14" s="99"/>
      <c r="WMN14" s="99"/>
      <c r="WMO14" s="99"/>
      <c r="WMP14" s="99"/>
      <c r="WMQ14" s="99"/>
      <c r="WMR14" s="99"/>
      <c r="WMS14" s="99"/>
      <c r="WMT14" s="99"/>
      <c r="WMU14" s="99"/>
      <c r="WMV14" s="99"/>
      <c r="WMW14" s="99"/>
      <c r="WMX14" s="99"/>
      <c r="WMY14" s="99"/>
      <c r="WMZ14" s="99"/>
      <c r="WNA14" s="99"/>
      <c r="WNB14" s="99"/>
      <c r="WNC14" s="99"/>
      <c r="WND14" s="99"/>
      <c r="WNE14" s="99"/>
      <c r="WNF14" s="99"/>
      <c r="WNG14" s="99"/>
      <c r="WNH14" s="99"/>
      <c r="WNI14" s="99"/>
      <c r="WNJ14" s="99"/>
      <c r="WNK14" s="99"/>
      <c r="WNL14" s="99"/>
      <c r="WNM14" s="99"/>
      <c r="WNN14" s="99"/>
      <c r="WNO14" s="99"/>
      <c r="WNP14" s="99"/>
      <c r="WNQ14" s="99"/>
      <c r="WNR14" s="99"/>
      <c r="WNS14" s="99"/>
      <c r="WNT14" s="99"/>
      <c r="WNU14" s="99"/>
      <c r="WNV14" s="99"/>
      <c r="WNW14" s="99"/>
      <c r="WNX14" s="99"/>
      <c r="WNY14" s="99"/>
      <c r="WNZ14" s="99"/>
      <c r="WOA14" s="99"/>
      <c r="WOB14" s="99"/>
      <c r="WOC14" s="99"/>
      <c r="WOD14" s="99"/>
      <c r="WOE14" s="99"/>
      <c r="WOF14" s="99"/>
      <c r="WOG14" s="99"/>
      <c r="WOH14" s="99"/>
      <c r="WOI14" s="99"/>
      <c r="WOJ14" s="99"/>
      <c r="WOK14" s="99"/>
      <c r="WOL14" s="99"/>
      <c r="WOM14" s="99"/>
      <c r="WON14" s="99"/>
      <c r="WOO14" s="99"/>
      <c r="WOP14" s="99"/>
      <c r="WOQ14" s="99"/>
      <c r="WOR14" s="99"/>
      <c r="WOS14" s="99"/>
      <c r="WOT14" s="99"/>
      <c r="WOU14" s="99"/>
      <c r="WOV14" s="99"/>
      <c r="WOW14" s="99"/>
      <c r="WOX14" s="99"/>
      <c r="WOY14" s="99"/>
      <c r="WOZ14" s="99"/>
      <c r="WPA14" s="99"/>
      <c r="WPB14" s="99"/>
      <c r="WPC14" s="99"/>
      <c r="WPD14" s="99"/>
      <c r="WPE14" s="99"/>
      <c r="WPF14" s="99"/>
      <c r="WPG14" s="99"/>
      <c r="WPH14" s="99"/>
      <c r="WPI14" s="99"/>
      <c r="WPJ14" s="99"/>
      <c r="WPK14" s="99"/>
      <c r="WPL14" s="99"/>
      <c r="WPM14" s="99"/>
      <c r="WPN14" s="99"/>
      <c r="WPO14" s="99"/>
      <c r="WPP14" s="99"/>
      <c r="WPQ14" s="99"/>
      <c r="WPR14" s="99"/>
      <c r="WPS14" s="99"/>
      <c r="WPT14" s="99"/>
      <c r="WPU14" s="99"/>
      <c r="WPV14" s="99"/>
      <c r="WPW14" s="99"/>
      <c r="WPX14" s="99"/>
      <c r="WPY14" s="99"/>
      <c r="WPZ14" s="99"/>
      <c r="WQA14" s="99"/>
      <c r="WQB14" s="99"/>
      <c r="WQC14" s="99"/>
      <c r="WQD14" s="99"/>
      <c r="WQE14" s="99"/>
      <c r="WQF14" s="99"/>
      <c r="WQG14" s="99"/>
      <c r="WQH14" s="99"/>
      <c r="WQI14" s="99"/>
      <c r="WQJ14" s="99"/>
      <c r="WQK14" s="99"/>
      <c r="WQL14" s="99"/>
      <c r="WQM14" s="99"/>
      <c r="WQN14" s="99"/>
      <c r="WQO14" s="99"/>
      <c r="WQP14" s="99"/>
      <c r="WQQ14" s="99"/>
      <c r="WQR14" s="99"/>
      <c r="WQS14" s="99"/>
      <c r="WQT14" s="99"/>
      <c r="WQU14" s="99"/>
      <c r="WQV14" s="99"/>
      <c r="WQW14" s="99"/>
      <c r="WQX14" s="99"/>
      <c r="WQY14" s="99"/>
      <c r="WQZ14" s="99"/>
      <c r="WRA14" s="99"/>
      <c r="WRB14" s="99"/>
      <c r="WRC14" s="99"/>
      <c r="WRD14" s="99"/>
      <c r="WRE14" s="99"/>
      <c r="WRF14" s="99"/>
      <c r="WRG14" s="99"/>
      <c r="WRH14" s="99"/>
      <c r="WRI14" s="99"/>
      <c r="WRJ14" s="99"/>
      <c r="WRK14" s="99"/>
      <c r="WRL14" s="99"/>
      <c r="WRM14" s="99"/>
      <c r="WRN14" s="99"/>
      <c r="WRO14" s="99"/>
      <c r="WRP14" s="99"/>
      <c r="WRQ14" s="99"/>
      <c r="WRR14" s="99"/>
      <c r="WRS14" s="99"/>
      <c r="WRT14" s="99"/>
      <c r="WRU14" s="99"/>
      <c r="WRV14" s="99"/>
      <c r="WRW14" s="99"/>
      <c r="WRX14" s="99"/>
      <c r="WRY14" s="99"/>
      <c r="WRZ14" s="99"/>
      <c r="WSA14" s="99"/>
      <c r="WSB14" s="99"/>
      <c r="WSC14" s="99"/>
      <c r="WSD14" s="99"/>
      <c r="WSE14" s="99"/>
      <c r="WSF14" s="99"/>
      <c r="WSG14" s="99"/>
      <c r="WSH14" s="99"/>
      <c r="WSI14" s="99"/>
      <c r="WSJ14" s="99"/>
      <c r="WSK14" s="99"/>
      <c r="WSL14" s="99"/>
      <c r="WSM14" s="99"/>
      <c r="WSN14" s="99"/>
      <c r="WSO14" s="99"/>
      <c r="WSP14" s="99"/>
      <c r="WSQ14" s="99"/>
      <c r="WSR14" s="99"/>
      <c r="WSS14" s="99"/>
      <c r="WST14" s="99"/>
      <c r="WSU14" s="99"/>
      <c r="WSV14" s="99"/>
      <c r="WSW14" s="99"/>
      <c r="WSX14" s="99"/>
      <c r="WSY14" s="99"/>
      <c r="WSZ14" s="99"/>
      <c r="WTA14" s="99"/>
      <c r="WTB14" s="99"/>
      <c r="WTC14" s="99"/>
      <c r="WTD14" s="99"/>
      <c r="WTE14" s="99"/>
      <c r="WTF14" s="99"/>
      <c r="WTG14" s="99"/>
      <c r="WTH14" s="99"/>
      <c r="WTI14" s="99"/>
      <c r="WTJ14" s="99"/>
      <c r="WTK14" s="99"/>
      <c r="WTL14" s="99"/>
      <c r="WTM14" s="99"/>
      <c r="WTN14" s="99"/>
      <c r="WTO14" s="99"/>
      <c r="WTP14" s="99"/>
      <c r="WTQ14" s="99"/>
      <c r="WTR14" s="99"/>
      <c r="WTS14" s="99"/>
      <c r="WTT14" s="99"/>
      <c r="WTU14" s="99"/>
      <c r="WTV14" s="99"/>
      <c r="WTW14" s="99"/>
      <c r="WTX14" s="99"/>
      <c r="WTY14" s="99"/>
      <c r="WTZ14" s="99"/>
      <c r="WUA14" s="99"/>
      <c r="WUB14" s="99"/>
      <c r="WUC14" s="99"/>
      <c r="WUD14" s="99"/>
      <c r="WUE14" s="99"/>
      <c r="WUF14" s="99"/>
      <c r="WUG14" s="99"/>
      <c r="WUH14" s="99"/>
      <c r="WUI14" s="99"/>
      <c r="WUJ14" s="99"/>
      <c r="WUK14" s="99"/>
      <c r="WUL14" s="99"/>
      <c r="WUM14" s="99"/>
      <c r="WUN14" s="99"/>
      <c r="WUO14" s="99"/>
      <c r="WUP14" s="99"/>
      <c r="WUQ14" s="99"/>
      <c r="WUR14" s="99"/>
      <c r="WUS14" s="99"/>
      <c r="WUT14" s="99"/>
      <c r="WUU14" s="99"/>
      <c r="WUV14" s="99"/>
      <c r="WUW14" s="99"/>
      <c r="WUX14" s="99"/>
      <c r="WUY14" s="99"/>
      <c r="WUZ14" s="99"/>
      <c r="WVA14" s="99"/>
      <c r="WVB14" s="99"/>
      <c r="WVC14" s="99"/>
      <c r="WVD14" s="99"/>
      <c r="WVE14" s="99"/>
      <c r="WVF14" s="99"/>
      <c r="WVG14" s="99"/>
      <c r="WVH14" s="99"/>
      <c r="WVI14" s="99"/>
      <c r="WVJ14" s="99"/>
      <c r="WVK14" s="99"/>
      <c r="WVL14" s="99"/>
      <c r="WVM14" s="99"/>
      <c r="WVN14" s="99"/>
      <c r="WVO14" s="99"/>
      <c r="WVP14" s="99"/>
      <c r="WVQ14" s="99"/>
      <c r="WVR14" s="99"/>
      <c r="WVS14" s="99"/>
      <c r="WVT14" s="99"/>
      <c r="WVU14" s="99"/>
      <c r="WVV14" s="99"/>
      <c r="WVW14" s="99"/>
      <c r="WVX14" s="99"/>
      <c r="WVY14" s="99"/>
      <c r="WVZ14" s="99"/>
      <c r="WWA14" s="99"/>
      <c r="WWB14" s="99"/>
      <c r="WWC14" s="99"/>
      <c r="WWD14" s="99"/>
      <c r="WWE14" s="99"/>
      <c r="WWF14" s="99"/>
      <c r="WWG14" s="99"/>
      <c r="WWH14" s="99"/>
      <c r="WWI14" s="99"/>
      <c r="WWJ14" s="99"/>
      <c r="WWK14" s="99"/>
      <c r="WWL14" s="99"/>
      <c r="WWM14" s="99"/>
      <c r="WWN14" s="99"/>
      <c r="WWO14" s="99"/>
      <c r="WWP14" s="99"/>
      <c r="WWQ14" s="99"/>
      <c r="WWR14" s="99"/>
      <c r="WWS14" s="99"/>
      <c r="WWT14" s="99"/>
      <c r="WWU14" s="99"/>
      <c r="WWV14" s="99"/>
      <c r="WWW14" s="99"/>
      <c r="WWX14" s="99"/>
      <c r="WWY14" s="99"/>
      <c r="WWZ14" s="99"/>
      <c r="WXA14" s="99"/>
      <c r="WXB14" s="99"/>
      <c r="WXC14" s="99"/>
      <c r="WXD14" s="99"/>
      <c r="WXE14" s="99"/>
      <c r="WXF14" s="99"/>
      <c r="WXG14" s="99"/>
      <c r="WXH14" s="99"/>
      <c r="WXI14" s="99"/>
      <c r="WXJ14" s="99"/>
      <c r="WXK14" s="99"/>
      <c r="WXL14" s="99"/>
      <c r="WXM14" s="99"/>
      <c r="WXN14" s="99"/>
      <c r="WXO14" s="99"/>
      <c r="WXP14" s="99"/>
      <c r="WXQ14" s="99"/>
      <c r="WXR14" s="99"/>
      <c r="WXS14" s="99"/>
      <c r="WXT14" s="99"/>
      <c r="WXU14" s="99"/>
      <c r="WXV14" s="99"/>
      <c r="WXW14" s="99"/>
      <c r="WXX14" s="99"/>
      <c r="WXY14" s="99"/>
      <c r="WXZ14" s="99"/>
      <c r="WYA14" s="99"/>
      <c r="WYB14" s="99"/>
      <c r="WYC14" s="99"/>
      <c r="WYD14" s="99"/>
      <c r="WYE14" s="99"/>
      <c r="WYF14" s="99"/>
      <c r="WYG14" s="99"/>
      <c r="WYH14" s="99"/>
      <c r="WYI14" s="99"/>
      <c r="WYJ14" s="99"/>
      <c r="WYK14" s="99"/>
      <c r="WYL14" s="99"/>
      <c r="WYM14" s="99"/>
      <c r="WYN14" s="99"/>
      <c r="WYO14" s="99"/>
      <c r="WYP14" s="99"/>
      <c r="WYQ14" s="99"/>
      <c r="WYR14" s="99"/>
      <c r="WYS14" s="99"/>
      <c r="WYT14" s="99"/>
      <c r="WYU14" s="99"/>
      <c r="WYV14" s="99"/>
      <c r="WYW14" s="99"/>
      <c r="WYX14" s="99"/>
      <c r="WYY14" s="99"/>
      <c r="WYZ14" s="99"/>
      <c r="WZA14" s="99"/>
      <c r="WZB14" s="99"/>
      <c r="WZC14" s="99"/>
      <c r="WZD14" s="99"/>
      <c r="WZE14" s="99"/>
      <c r="WZF14" s="99"/>
      <c r="WZG14" s="99"/>
      <c r="WZH14" s="99"/>
      <c r="WZI14" s="99"/>
      <c r="WZJ14" s="99"/>
      <c r="WZK14" s="99"/>
      <c r="WZL14" s="99"/>
      <c r="WZM14" s="99"/>
      <c r="WZN14" s="99"/>
      <c r="WZO14" s="99"/>
      <c r="WZP14" s="99"/>
      <c r="WZQ14" s="99"/>
      <c r="WZR14" s="99"/>
      <c r="WZS14" s="99"/>
      <c r="WZT14" s="99"/>
      <c r="WZU14" s="99"/>
      <c r="WZV14" s="99"/>
      <c r="WZW14" s="99"/>
      <c r="WZX14" s="99"/>
      <c r="WZY14" s="99"/>
      <c r="WZZ14" s="99"/>
      <c r="XAA14" s="99"/>
      <c r="XAB14" s="99"/>
      <c r="XAC14" s="99"/>
      <c r="XAD14" s="99"/>
      <c r="XAE14" s="99"/>
      <c r="XAF14" s="99"/>
      <c r="XAG14" s="99"/>
      <c r="XAH14" s="99"/>
      <c r="XAI14" s="99"/>
      <c r="XAJ14" s="99"/>
      <c r="XAK14" s="99"/>
      <c r="XAL14" s="99"/>
      <c r="XAM14" s="99"/>
      <c r="XAN14" s="99"/>
      <c r="XAO14" s="99"/>
      <c r="XAP14" s="99"/>
      <c r="XAQ14" s="99"/>
      <c r="XAR14" s="99"/>
      <c r="XAS14" s="99"/>
      <c r="XAT14" s="99"/>
      <c r="XAU14" s="99"/>
      <c r="XAV14" s="99"/>
      <c r="XAW14" s="99"/>
      <c r="XAX14" s="99"/>
      <c r="XAY14" s="99"/>
      <c r="XAZ14" s="99"/>
      <c r="XBA14" s="99"/>
      <c r="XBB14" s="99"/>
      <c r="XBC14" s="99"/>
      <c r="XBD14" s="99"/>
      <c r="XBE14" s="99"/>
      <c r="XBF14" s="99"/>
      <c r="XBG14" s="99"/>
      <c r="XBH14" s="99"/>
      <c r="XBI14" s="99"/>
      <c r="XBJ14" s="99"/>
      <c r="XBK14" s="99"/>
      <c r="XBL14" s="99"/>
      <c r="XBM14" s="99"/>
      <c r="XBN14" s="99"/>
      <c r="XBO14" s="99"/>
      <c r="XBP14" s="99"/>
      <c r="XBQ14" s="99"/>
      <c r="XBR14" s="99"/>
      <c r="XBS14" s="99"/>
      <c r="XBT14" s="99"/>
      <c r="XBU14" s="99"/>
      <c r="XBV14" s="99"/>
      <c r="XBW14" s="99"/>
      <c r="XBX14" s="99"/>
      <c r="XBY14" s="99"/>
      <c r="XBZ14" s="99"/>
      <c r="XCA14" s="99"/>
      <c r="XCB14" s="99"/>
      <c r="XCC14" s="99"/>
      <c r="XCD14" s="99"/>
      <c r="XCE14" s="99"/>
      <c r="XCF14" s="99"/>
      <c r="XCG14" s="99"/>
      <c r="XCH14" s="99"/>
      <c r="XCI14" s="99"/>
      <c r="XCJ14" s="99"/>
      <c r="XCK14" s="99"/>
      <c r="XCL14" s="99"/>
      <c r="XCM14" s="99"/>
      <c r="XCN14" s="99"/>
      <c r="XCO14" s="99"/>
      <c r="XCP14" s="99"/>
      <c r="XCQ14" s="99"/>
      <c r="XCR14" s="99"/>
      <c r="XCS14" s="99"/>
      <c r="XCT14" s="99"/>
      <c r="XCU14" s="99"/>
      <c r="XCV14" s="99"/>
      <c r="XCW14" s="99"/>
      <c r="XCX14" s="99"/>
      <c r="XCY14" s="99"/>
      <c r="XCZ14" s="99"/>
      <c r="XDA14" s="99"/>
      <c r="XDB14" s="99"/>
      <c r="XDC14" s="99"/>
      <c r="XDD14" s="99"/>
      <c r="XDE14" s="99"/>
      <c r="XDF14" s="99"/>
      <c r="XDG14" s="99"/>
      <c r="XDH14" s="99"/>
      <c r="XDI14" s="99"/>
      <c r="XDJ14" s="99"/>
      <c r="XDK14" s="99"/>
      <c r="XDL14" s="99"/>
      <c r="XDM14" s="99"/>
      <c r="XDN14" s="99"/>
      <c r="XDO14" s="99"/>
      <c r="XDP14" s="99"/>
      <c r="XDQ14" s="99"/>
      <c r="XDR14" s="99"/>
      <c r="XDS14" s="99"/>
      <c r="XDT14" s="99"/>
      <c r="XDU14" s="99"/>
      <c r="XDV14" s="99"/>
      <c r="XDW14" s="99"/>
      <c r="XDX14" s="99"/>
      <c r="XDY14" s="99"/>
      <c r="XDZ14" s="99"/>
      <c r="XEA14" s="99"/>
      <c r="XEB14" s="99"/>
      <c r="XEC14" s="99"/>
      <c r="XED14" s="99"/>
      <c r="XEE14" s="99"/>
      <c r="XEF14" s="99"/>
      <c r="XEG14" s="99"/>
      <c r="XEH14" s="99"/>
      <c r="XEI14" s="99"/>
      <c r="XEJ14" s="99"/>
      <c r="XEK14" s="99"/>
      <c r="XEL14" s="99"/>
      <c r="XEM14" s="99"/>
      <c r="XEN14" s="99"/>
      <c r="XEO14" s="99"/>
      <c r="XEP14" s="99"/>
      <c r="XEQ14" s="99"/>
      <c r="XER14" s="99"/>
      <c r="XES14" s="99"/>
      <c r="XET14" s="99"/>
      <c r="XEU14" s="99"/>
      <c r="XEV14" s="99"/>
      <c r="XEW14" s="99"/>
      <c r="XEX14" s="99"/>
      <c r="XEY14" s="99"/>
      <c r="XEZ14" s="99"/>
      <c r="XFA14" s="99"/>
      <c r="XFB14" s="99"/>
      <c r="XFC14" s="99"/>
      <c r="XFD14" s="99"/>
    </row>
    <row r="15" spans="1:16384" s="99" customFormat="1" ht="12.75">
      <c r="A15" s="177" t="s">
        <v>4652</v>
      </c>
      <c r="B15" s="322" t="s">
        <v>10831</v>
      </c>
      <c r="C15" s="403" t="str">
        <f>IF(A15="SERVIÇO",VLOOKUP(B15,SERVIÇOS!$A$6:$D$6716,2,0),IF(A15="INSUMO",VLOOKUP(B15,INSUMOS!$A$6:$D$5364,2,0),IF(A15="COTAÇÃO",VLOOKUP(B15,'012-22-cotação'!$A$9:$G$16,2,0))))</f>
        <v>Tinta poliester em pó</v>
      </c>
      <c r="D15" s="322" t="str">
        <f>IF(A15="SERVIÇO",VLOOKUP(B15,SERVIÇOS!$A$6:$E$6716,5,0),IF(A15="INSUMO",VLOOKUP(B15,INSUMOS!$A$6:$E$5364,5,0),IF(A15="COTAÇÃO",VLOOKUP(B15,'012-22-cotação'!$A$9:$H$16,8,0))))</f>
        <v>MAT.</v>
      </c>
      <c r="E15" s="322" t="str">
        <f>IF(A15="SERVIÇO",VLOOKUP(B15,SERVIÇOS!$A$6:$D$6716,3,0),IF(A15="INSUMO",VLOOKUP(B15,INSUMOS!$A$6:$D$5364,3,0),IF(A15="COTAÇÃO",VLOOKUP(B15,'012-22-cotação'!$A$9:$G$16,4,0))))</f>
        <v>KG</v>
      </c>
      <c r="F15" s="400">
        <v>8.4500000000000006E-2</v>
      </c>
      <c r="G15" s="404">
        <f>IF(A15="SERVIÇO",VLOOKUP(B15,SERVIÇOS!$A$6:$D$6716,4,0),IF(A15="INSUMO",VLOOKUP(B15,INSUMOS!$A$6:$D$5364,4,0),IF(A15="COTAÇÃO",VLOOKUP(B15,'012-22-cotação'!$A$9:$G$16,3,0))))</f>
        <v>2.9571999999999998</v>
      </c>
      <c r="H15" s="404">
        <f t="shared" ref="H15:H20" si="0">F15*G15</f>
        <v>0.24988340000000001</v>
      </c>
      <c r="J15" s="161"/>
    </row>
    <row r="16" spans="1:16384" s="99" customFormat="1" ht="25.5">
      <c r="A16" s="177" t="s">
        <v>4650</v>
      </c>
      <c r="B16" s="322">
        <v>88261</v>
      </c>
      <c r="C16" s="403" t="str">
        <f>IF(A16="SERVIÇO",VLOOKUP(B16,SERVIÇOS!$A$6:$D$6716,2,0),IF(A16="INSUMO",VLOOKUP(B16,INSUMOS!$A$6:$D$5364,2,0),IF(A16="COTAÇÃO",VLOOKUP(B16,'012-22-cotação'!$A$9:$G$16,2,0))))</f>
        <v>CARPINTEIRO DE ESQUADRIA COM ENCARGOS COMPLEMENTARES</v>
      </c>
      <c r="D16" s="322" t="str">
        <f>IF(A16="SERVIÇO",VLOOKUP(B16,SERVIÇOS!$A$6:$E$6716,5,0),IF(A16="INSUMO",VLOOKUP(B16,INSUMOS!$A$6:$E$5364,5,0),IF(A16="COTAÇÃO",VLOOKUP(B16,'012-22-cotação'!$A$9:$H$16,8,0))))</f>
        <v>M.O.</v>
      </c>
      <c r="E16" s="322" t="str">
        <f>IF(A16="SERVIÇO",VLOOKUP(B16,SERVIÇOS!$A$6:$D$6716,3,0),IF(A16="INSUMO",VLOOKUP(B16,INSUMOS!$A$6:$D$5364,3,0),IF(A16="COTAÇÃO",VLOOKUP(B16,'012-22-cotação'!$A$9:$G$16,4,0))))</f>
        <v>H</v>
      </c>
      <c r="F16" s="400">
        <f>1/9.96</f>
        <v>0.1004016064257028</v>
      </c>
      <c r="G16" s="404">
        <f>IF(A16="SERVIÇO",VLOOKUP(B16,SERVIÇOS!$A$6:$D$6716,4,0),IF(A16="INSUMO",VLOOKUP(B16,INSUMOS!$A$6:$D$5364,4,0),IF(A16="COTAÇÃO",VLOOKUP(B16,'012-22-cotação'!$A$9:$G$16,3,0))))</f>
        <v>22.41</v>
      </c>
      <c r="H16" s="404">
        <f t="shared" si="0"/>
        <v>2.2499999999999996</v>
      </c>
      <c r="J16" s="161"/>
    </row>
    <row r="17" spans="1:16384" s="99" customFormat="1" ht="12.75">
      <c r="A17" s="177" t="s">
        <v>4650</v>
      </c>
      <c r="B17" s="322">
        <v>88310</v>
      </c>
      <c r="C17" s="403" t="str">
        <f>IF(A17="SERVIÇO",VLOOKUP(B17,SERVIÇOS!$A$6:$D$6716,2,0),IF(A17="INSUMO",VLOOKUP(B17,INSUMOS!$A$6:$D$5364,2,0),IF(A17="COTAÇÃO",VLOOKUP(B17,'012-22-cotação'!$A$9:$G$16,2,0))))</f>
        <v>PINTOR COM ENCARGOS COMPLEMENTARES</v>
      </c>
      <c r="D17" s="322" t="str">
        <f>IF(A17="SERVIÇO",VLOOKUP(B17,SERVIÇOS!$A$6:$E$6716,5,0),IF(A17="INSUMO",VLOOKUP(B17,INSUMOS!$A$6:$E$5364,5,0),IF(A17="COTAÇÃO",VLOOKUP(B17,'012-22-cotação'!$A$9:$H$16,8,0))))</f>
        <v>M.O.</v>
      </c>
      <c r="E17" s="322" t="str">
        <f>IF(A17="SERVIÇO",VLOOKUP(B17,SERVIÇOS!$A$6:$D$6716,3,0),IF(A17="INSUMO",VLOOKUP(B17,INSUMOS!$A$6:$D$5364,3,0),IF(A17="COTAÇÃO",VLOOKUP(B17,'012-22-cotação'!$A$9:$G$16,4,0))))</f>
        <v>H</v>
      </c>
      <c r="F17" s="400">
        <f>1/9.96</f>
        <v>0.1004016064257028</v>
      </c>
      <c r="G17" s="404">
        <f>IF(A17="SERVIÇO",VLOOKUP(B17,SERVIÇOS!$A$6:$D$6716,4,0),IF(A17="INSUMO",VLOOKUP(B17,INSUMOS!$A$6:$D$5364,4,0),IF(A17="COTAÇÃO",VLOOKUP(B17,'012-22-cotação'!$A$9:$G$16,3,0))))</f>
        <v>23.62</v>
      </c>
      <c r="H17" s="404">
        <f t="shared" si="0"/>
        <v>2.3714859437751001</v>
      </c>
      <c r="J17" s="161"/>
    </row>
    <row r="18" spans="1:16384" s="99" customFormat="1" ht="25.5">
      <c r="A18" s="177" t="s">
        <v>4650</v>
      </c>
      <c r="B18" s="322">
        <v>88316</v>
      </c>
      <c r="C18" s="403" t="str">
        <f>IF(A18="SERVIÇO",VLOOKUP(B18,SERVIÇOS!$A$6:$D$6716,2,0),IF(A18="INSUMO",VLOOKUP(B18,INSUMOS!$A$6:$D$5364,2,0),IF(A18="COTAÇÃO",VLOOKUP(B18,'012-22-cotação'!$A$9:$G$16,2,0))))</f>
        <v>SERVENTE COM ENCARGOS COMPLEMENTARES</v>
      </c>
      <c r="D18" s="322" t="str">
        <f>IF(A18="SERVIÇO",VLOOKUP(B18,SERVIÇOS!$A$6:$E$6716,5,0),IF(A18="INSUMO",VLOOKUP(B18,INSUMOS!$A$6:$E$5364,5,0),IF(A18="COTAÇÃO",VLOOKUP(B18,'012-22-cotação'!$A$9:$H$16,8,0))))</f>
        <v>M.O.</v>
      </c>
      <c r="E18" s="322" t="str">
        <f>IF(A18="SERVIÇO",VLOOKUP(B18,SERVIÇOS!$A$6:$D$6716,3,0),IF(A18="INSUMO",VLOOKUP(B18,INSUMOS!$A$6:$D$5364,3,0),IF(A18="COTAÇÃO",VLOOKUP(B18,'012-22-cotação'!$A$9:$G$16,4,0))))</f>
        <v>H</v>
      </c>
      <c r="F18" s="400">
        <f>1/9.96</f>
        <v>0.1004016064257028</v>
      </c>
      <c r="G18" s="404">
        <f>IF(A18="SERVIÇO",VLOOKUP(B18,SERVIÇOS!$A$6:$D$6716,4,0),IF(A18="INSUMO",VLOOKUP(B18,INSUMOS!$A$6:$D$5364,4,0),IF(A18="COTAÇÃO",VLOOKUP(B18,'012-22-cotação'!$A$9:$G$16,3,0))))</f>
        <v>16.63</v>
      </c>
      <c r="H18" s="404">
        <f t="shared" si="0"/>
        <v>1.6696787148594374</v>
      </c>
      <c r="J18" s="161"/>
    </row>
    <row r="19" spans="1:16384" s="99" customFormat="1" ht="25.5">
      <c r="A19" s="177" t="s">
        <v>4652</v>
      </c>
      <c r="B19" s="322" t="s">
        <v>10833</v>
      </c>
      <c r="C19" s="403" t="str">
        <f>IF(A19="SERVIÇO",VLOOKUP(B19,SERVIÇOS!$A$6:$D$8038,2,0),IF(A19="INSUMO",VLOOKUP(B19,INSUMOS!$A$6:$D$8055,2,0),IF(A19="COTAÇÃO",VLOOKUP(B19,'012-22-cotação'!$A$9:$G$679,2,0))))</f>
        <v>Equipamento de pintura com cabine de 7,00 kW e estufa de 80.000 kCal para pintura eletrostática</v>
      </c>
      <c r="D19" s="322" t="str">
        <f>IF(A19="SERVIÇO",VLOOKUP(B19,SERVIÇOS!$A$6:$E$6716,5,0),IF(A19="INSUMO",VLOOKUP(B19,INSUMOS!$A$6:$E$5364,5,0),IF(A19="COTAÇÃO",VLOOKUP(B19,'012-22-cotação'!$A$9:$H$16,8,0))))</f>
        <v>MAT.</v>
      </c>
      <c r="E19" s="322" t="str">
        <f>IF(A19="SERVIÇO",VLOOKUP(B19,SERVIÇOS!$A$6:$D$6716,3,0),IF(A19="INSUMO",VLOOKUP(B19,INSUMOS!$A$6:$D$5364,3,0),IF(A19="COTAÇÃO",VLOOKUP(B19,'012-22-cotação'!$A$9:$G$16,4,0))))</f>
        <v>H</v>
      </c>
      <c r="F19" s="400">
        <f>1/9.96</f>
        <v>0.1004016064257028</v>
      </c>
      <c r="G19" s="404">
        <f>IF(A19="SERVIÇO",VLOOKUP(B19,SERVIÇOS!$A$6:$D$6716,4,0),IF(A19="INSUMO",VLOOKUP(B19,INSUMOS!$A$6:$D$5364,4,0),IF(A19="COTAÇÃO",VLOOKUP(B19,'012-22-cotação'!$A$9:$G$16,3,0))))</f>
        <v>32.42</v>
      </c>
      <c r="H19" s="404">
        <f t="shared" si="0"/>
        <v>3.2550200803212848</v>
      </c>
      <c r="J19" s="161"/>
    </row>
    <row r="20" spans="1:16384" s="99" customFormat="1" ht="12.75">
      <c r="A20" s="177" t="s">
        <v>4652</v>
      </c>
      <c r="B20" s="322" t="s">
        <v>10836</v>
      </c>
      <c r="C20" s="403" t="str">
        <f>IF(A20="SERVIÇO",VLOOKUP(B20,SERVIÇOS!$A$6:$D$6716,2,0),IF(A20="INSUMO",VLOOKUP(B20,INSUMOS!$A$6:$D$5364,2,0),IF(A20="COTAÇÃO",VLOOKUP(B20,'012-22-cotação'!$A$9:$G$16,2,0))))</f>
        <v>Grupo gerador - 13 / 14 kVA</v>
      </c>
      <c r="D20" s="322" t="str">
        <f>IF(A20="SERVIÇO",VLOOKUP(B20,SERVIÇOS!$A$6:$E$6716,5,0),IF(A20="INSUMO",VLOOKUP(B20,INSUMOS!$A$6:$E$5364,5,0),IF(A20="COTAÇÃO",VLOOKUP(B20,'012-22-cotação'!$A$9:$H$16,8,0))))</f>
        <v>MAT.</v>
      </c>
      <c r="E20" s="322" t="str">
        <f>IF(A20="SERVIÇO",VLOOKUP(B20,SERVIÇOS!$A$6:$D$6716,3,0),IF(A20="INSUMO",VLOOKUP(B20,INSUMOS!$A$6:$D$5364,3,0),IF(A20="COTAÇÃO",VLOOKUP(B20,'012-22-cotação'!$A$9:$G$16,4,0))))</f>
        <v>H</v>
      </c>
      <c r="F20" s="400">
        <f>1/9.96</f>
        <v>0.1004016064257028</v>
      </c>
      <c r="G20" s="404">
        <f>IF(A20="SERVIÇO",VLOOKUP(B20,SERVIÇOS!$A$6:$D$6716,4,0),IF(A20="INSUMO",VLOOKUP(B20,INSUMOS!$A$6:$D$5364,4,0),IF(A20="COTAÇÃO",VLOOKUP(B20,'012-22-cotação'!$A$9:$G$16,3,0))))</f>
        <v>9.2967999999999993</v>
      </c>
      <c r="H20" s="404">
        <f t="shared" si="0"/>
        <v>0.9334136546184737</v>
      </c>
      <c r="J20" s="161"/>
    </row>
    <row r="21" spans="1:16384" s="99" customFormat="1" ht="15" customHeight="1">
      <c r="A21" s="177"/>
      <c r="B21" s="322" t="s">
        <v>114</v>
      </c>
      <c r="C21" s="505" t="s">
        <v>10832</v>
      </c>
      <c r="D21" s="505"/>
      <c r="E21" s="505"/>
      <c r="F21" s="505"/>
      <c r="G21" s="505"/>
      <c r="H21" s="505"/>
      <c r="J21" s="161"/>
    </row>
    <row r="22" spans="1:16384" s="99" customFormat="1" ht="12.75">
      <c r="A22" s="177"/>
      <c r="B22" s="322"/>
      <c r="C22" s="323"/>
      <c r="D22" s="322"/>
      <c r="E22" s="322"/>
      <c r="F22" s="322"/>
      <c r="G22" s="322"/>
      <c r="H22" s="322"/>
      <c r="J22" s="161"/>
    </row>
    <row r="23" spans="1:16384" s="99" customFormat="1" ht="25.5">
      <c r="A23" s="218"/>
      <c r="B23" s="397" t="s">
        <v>10838</v>
      </c>
      <c r="C23" s="401" t="s">
        <v>5206</v>
      </c>
      <c r="D23" s="397" t="s">
        <v>75</v>
      </c>
      <c r="E23" s="397" t="s">
        <v>9</v>
      </c>
      <c r="F23" s="402"/>
      <c r="G23" s="399"/>
      <c r="H23" s="399">
        <f>SUM(H24:H26)</f>
        <v>135.207898</v>
      </c>
      <c r="J23" s="190"/>
    </row>
    <row r="24" spans="1:16384" s="99" customFormat="1" ht="38.25">
      <c r="A24" s="177" t="s">
        <v>4650</v>
      </c>
      <c r="B24" s="322">
        <v>85662</v>
      </c>
      <c r="C24" s="403" t="str">
        <f>IF(A24="SERVIÇO",VLOOKUP(B24,SERVIÇOS!$A$6:$D$6716,2,0),IF(A24="INSUMO",VLOOKUP(B24,INSUMOS!$A$6:$D$5364,2,0),IF(A24="COTAÇÃO",VLOOKUP(B24,'012-22-cotação'!$A$9:$G$16,2,0))))</f>
        <v>ARMACAO EM TELA DE ACO SOLDADA NERVURADA Q-92, ACO CA-60, 4,2MM, MALHA 15X15CM</v>
      </c>
      <c r="D24" s="322" t="str">
        <f>IF(A24="SERVIÇO",VLOOKUP(B24,SERVIÇOS!$A$6:$E$6716,5,0),IF(A24="INSUMO",VLOOKUP(B24,INSUMOS!$A$6:$E$5364,5,0),IF(A24="COTAÇÃO",VLOOKUP(B24,'012-22-cotação'!$A$9:$H$16,8,0))))</f>
        <v>SER. CG</v>
      </c>
      <c r="E24" s="322" t="str">
        <f>IF(A24="SERVIÇO",VLOOKUP(B24,SERVIÇOS!$A$6:$D$6716,3,0),IF(A24="INSUMO",VLOOKUP(B24,INSUMOS!$A$6:$D$5364,3,0),IF(A24="COTAÇÃO",VLOOKUP(B24,'012-22-cotação'!$A$9:$G$16,4,0))))</f>
        <v>M2</v>
      </c>
      <c r="F24" s="400">
        <f>0.75+0.27+0.27</f>
        <v>1.29</v>
      </c>
      <c r="G24" s="404">
        <f>IF(A24="SERVIÇO",VLOOKUP(B24,SERVIÇOS!$A$6:$D$6716,4,0),IF(A24="INSUMO",VLOOKUP(B24,INSUMOS!$A$6:$D$5364,4,0),IF(A24="COTAÇÃO",VLOOKUP(B24,'012-22-cotação'!$A$9:$G$16,3,0))))</f>
        <v>10.65</v>
      </c>
      <c r="H24" s="404">
        <f>F24*G24</f>
        <v>13.7385</v>
      </c>
      <c r="J24" s="161"/>
    </row>
    <row r="25" spans="1:16384" s="99" customFormat="1" ht="38.25">
      <c r="A25" s="177" t="s">
        <v>4650</v>
      </c>
      <c r="B25" s="322">
        <v>92268</v>
      </c>
      <c r="C25" s="403" t="str">
        <f>IF(A25="SERVIÇO",VLOOKUP(B25,SERVIÇOS!$A$6:$D$6716,2,0),IF(A25="INSUMO",VLOOKUP(B25,INSUMOS!$A$6:$D$5364,2,0),IF(A25="COTAÇÃO",VLOOKUP(B25,'012-22-cotação'!$A$9:$G$16,2,0))))</f>
        <v>FABRICAÇÃO DE FÔRMA PARA LAJES, EM CHAPA DE MADEIRA COMPENSADA PLASTIFICADA, E = 18 MM. AF_12/2015</v>
      </c>
      <c r="D25" s="322" t="str">
        <f>IF(A25="SERVIÇO",VLOOKUP(B25,SERVIÇOS!$A$6:$E$6716,5,0),IF(A25="INSUMO",VLOOKUP(B25,INSUMOS!$A$6:$E$5364,5,0),IF(A25="COTAÇÃO",VLOOKUP(B25,'012-22-cotação'!$A$9:$H$16,8,0))))</f>
        <v>SER. CG</v>
      </c>
      <c r="E25" s="322" t="str">
        <f>IF(A25="SERVIÇO",VLOOKUP(B25,SERVIÇOS!$A$6:$D$6716,3,0),IF(A25="INSUMO",VLOOKUP(B25,INSUMOS!$A$6:$D$5364,3,0),IF(A25="COTAÇÃO",VLOOKUP(B25,'012-22-cotação'!$A$9:$G$16,4,0))))</f>
        <v>M2</v>
      </c>
      <c r="F25" s="400">
        <f>1.23*2</f>
        <v>2.46</v>
      </c>
      <c r="G25" s="404">
        <f>IF(A25="SERVIÇO",VLOOKUP(B25,SERVIÇOS!$A$6:$D$6716,4,0),IF(A25="INSUMO",VLOOKUP(B25,INSUMOS!$A$6:$D$5364,4,0),IF(A25="COTAÇÃO",VLOOKUP(B25,'012-22-cotação'!$A$9:$G$16,3,0))))</f>
        <v>40.229999999999997</v>
      </c>
      <c r="H25" s="404">
        <f>F25*G25</f>
        <v>98.965799999999987</v>
      </c>
      <c r="J25" s="161"/>
    </row>
    <row r="26" spans="1:16384" s="99" customFormat="1" ht="38.25">
      <c r="A26" s="177" t="s">
        <v>4650</v>
      </c>
      <c r="B26" s="322">
        <v>94970</v>
      </c>
      <c r="C26" s="403" t="str">
        <f>IF(A26="SERVIÇO",VLOOKUP(B26,SERVIÇOS!$A$6:$D$6716,2,0),IF(A26="INSUMO",VLOOKUP(B26,INSUMOS!$A$6:$D$5364,2,0),IF(A26="COTAÇÃO",VLOOKUP(B26,'012-22-cotação'!$A$9:$G$16,2,0))))</f>
        <v>CONCRETO FCK = 20MPA, TRAÇO 1:2,7:3 (CIMENTO/ AREIA MÉDIA/ BRITA 1)  - PREPARO MECÂNICO COM BETONEIRA 600 L. AF_07/2016</v>
      </c>
      <c r="D26" s="322" t="str">
        <f>IF(A26="SERVIÇO",VLOOKUP(B26,SERVIÇOS!$A$6:$E$6716,5,0),IF(A26="INSUMO",VLOOKUP(B26,INSUMOS!$A$6:$E$5364,5,0),IF(A26="COTAÇÃO",VLOOKUP(B26,'012-22-cotação'!$A$9:$H$16,8,0))))</f>
        <v>SER. CG</v>
      </c>
      <c r="E26" s="322" t="str">
        <f>IF(A26="SERVIÇO",VLOOKUP(B26,SERVIÇOS!$A$6:$D$6716,3,0),IF(A26="INSUMO",VLOOKUP(B26,INSUMOS!$A$6:$D$5364,3,0),IF(A26="COTAÇÃO",VLOOKUP(B26,'012-22-cotação'!$A$9:$G$16,4,0))))</f>
        <v>M3</v>
      </c>
      <c r="F26" s="400">
        <v>6.9550000000000001E-2</v>
      </c>
      <c r="G26" s="404">
        <f>IF(A26="SERVIÇO",VLOOKUP(B26,SERVIÇOS!$A$6:$D$6716,4,0),IF(A26="INSUMO",VLOOKUP(B26,INSUMOS!$A$6:$D$5364,4,0),IF(A26="COTAÇÃO",VLOOKUP(B26,'012-22-cotação'!$A$9:$G$16,3,0))))</f>
        <v>323.56</v>
      </c>
      <c r="H26" s="404">
        <f>F26*G26</f>
        <v>22.503598</v>
      </c>
      <c r="J26" s="161"/>
    </row>
    <row r="27" spans="1:16384" s="99" customFormat="1" ht="12.75">
      <c r="A27" s="177"/>
      <c r="B27" s="322" t="s">
        <v>114</v>
      </c>
      <c r="C27" s="505" t="s">
        <v>5205</v>
      </c>
      <c r="D27" s="505"/>
      <c r="E27" s="505"/>
      <c r="F27" s="505"/>
      <c r="G27" s="505"/>
      <c r="H27" s="505"/>
      <c r="J27" s="161"/>
    </row>
    <row r="28" spans="1:16384" s="99" customFormat="1" ht="12.75">
      <c r="A28" s="177"/>
      <c r="B28" s="322"/>
      <c r="C28" s="323"/>
      <c r="D28" s="322"/>
      <c r="E28" s="322"/>
      <c r="F28" s="322"/>
      <c r="G28" s="322"/>
      <c r="H28" s="322"/>
      <c r="J28" s="240"/>
      <c r="K28" s="219"/>
      <c r="L28" s="219"/>
      <c r="M28" s="219"/>
      <c r="N28" s="219"/>
      <c r="O28" s="219"/>
      <c r="P28" s="219"/>
      <c r="Q28" s="219"/>
      <c r="R28" s="219"/>
      <c r="S28" s="219"/>
      <c r="T28" s="219"/>
      <c r="U28" s="219"/>
      <c r="V28" s="219"/>
      <c r="W28" s="219"/>
      <c r="X28" s="219"/>
      <c r="Y28" s="219"/>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c r="AW28" s="219"/>
      <c r="AX28" s="219"/>
      <c r="AY28" s="219"/>
      <c r="AZ28" s="219"/>
      <c r="BA28" s="219"/>
      <c r="BB28" s="219"/>
      <c r="BC28" s="219"/>
      <c r="BD28" s="219"/>
      <c r="BE28" s="219"/>
      <c r="BF28" s="219"/>
      <c r="BG28" s="219"/>
      <c r="BH28" s="219"/>
      <c r="BI28" s="219"/>
      <c r="BJ28" s="219"/>
      <c r="BK28" s="219"/>
      <c r="BL28" s="219"/>
      <c r="BM28" s="219"/>
      <c r="BN28" s="219"/>
      <c r="BO28" s="219"/>
      <c r="BP28" s="219"/>
      <c r="BQ28" s="219"/>
      <c r="BR28" s="219"/>
      <c r="BS28" s="219"/>
      <c r="BT28" s="219"/>
      <c r="BU28" s="219"/>
      <c r="BV28" s="219"/>
      <c r="BW28" s="219"/>
      <c r="BX28" s="219"/>
      <c r="BY28" s="219"/>
      <c r="BZ28" s="219"/>
      <c r="CA28" s="219"/>
      <c r="CB28" s="219"/>
      <c r="CC28" s="219"/>
      <c r="CD28" s="219"/>
      <c r="CE28" s="219"/>
      <c r="CF28" s="219"/>
      <c r="CG28" s="219"/>
      <c r="CH28" s="219"/>
      <c r="CI28" s="219"/>
      <c r="CJ28" s="219"/>
      <c r="CK28" s="219"/>
      <c r="CL28" s="219"/>
      <c r="CM28" s="219"/>
      <c r="CN28" s="219"/>
      <c r="CO28" s="219"/>
      <c r="CP28" s="219"/>
      <c r="CQ28" s="219"/>
      <c r="CR28" s="219"/>
      <c r="CS28" s="219"/>
      <c r="CT28" s="219"/>
      <c r="CU28" s="219"/>
      <c r="CV28" s="219"/>
      <c r="CW28" s="219"/>
      <c r="CX28" s="219"/>
      <c r="CY28" s="219"/>
      <c r="CZ28" s="219"/>
      <c r="DA28" s="219"/>
      <c r="DB28" s="219"/>
      <c r="DC28" s="219"/>
      <c r="DD28" s="219"/>
      <c r="DE28" s="219"/>
      <c r="DF28" s="219"/>
      <c r="DG28" s="219"/>
      <c r="DH28" s="219"/>
      <c r="DI28" s="219"/>
      <c r="DJ28" s="219"/>
      <c r="DK28" s="219"/>
      <c r="DL28" s="219"/>
      <c r="DM28" s="219"/>
      <c r="DN28" s="219"/>
      <c r="DO28" s="219"/>
      <c r="DP28" s="219"/>
      <c r="DQ28" s="219"/>
      <c r="DR28" s="219"/>
      <c r="DS28" s="219"/>
      <c r="DT28" s="219"/>
      <c r="DU28" s="219"/>
      <c r="DV28" s="219"/>
      <c r="DW28" s="219"/>
      <c r="DX28" s="219"/>
      <c r="DY28" s="219"/>
      <c r="DZ28" s="219"/>
      <c r="EA28" s="219"/>
      <c r="EB28" s="219"/>
      <c r="EC28" s="219"/>
      <c r="ED28" s="219"/>
      <c r="EE28" s="219"/>
      <c r="EF28" s="219"/>
      <c r="EG28" s="219"/>
      <c r="EH28" s="219"/>
      <c r="EI28" s="219"/>
      <c r="EJ28" s="219"/>
      <c r="EK28" s="219"/>
      <c r="EL28" s="219"/>
      <c r="EM28" s="219"/>
      <c r="EN28" s="219"/>
      <c r="EO28" s="219"/>
      <c r="EP28" s="219"/>
      <c r="EQ28" s="219"/>
      <c r="ER28" s="219"/>
      <c r="ES28" s="219"/>
      <c r="ET28" s="219"/>
      <c r="EU28" s="219"/>
      <c r="EV28" s="219"/>
      <c r="EW28" s="219"/>
      <c r="EX28" s="219"/>
      <c r="EY28" s="219"/>
      <c r="EZ28" s="219"/>
      <c r="FA28" s="219"/>
      <c r="FB28" s="219"/>
      <c r="FC28" s="219"/>
      <c r="FD28" s="219"/>
      <c r="FE28" s="219"/>
      <c r="FF28" s="219"/>
      <c r="FG28" s="219"/>
      <c r="FH28" s="219"/>
      <c r="FI28" s="219"/>
      <c r="FJ28" s="219"/>
      <c r="FK28" s="219"/>
      <c r="FL28" s="219"/>
      <c r="FM28" s="219"/>
      <c r="FN28" s="219"/>
      <c r="FO28" s="219"/>
      <c r="FP28" s="219"/>
      <c r="FQ28" s="219"/>
      <c r="FR28" s="219"/>
      <c r="FS28" s="219"/>
      <c r="FT28" s="219"/>
      <c r="FU28" s="219"/>
      <c r="FV28" s="219"/>
      <c r="FW28" s="219"/>
      <c r="FX28" s="219"/>
      <c r="FY28" s="219"/>
      <c r="FZ28" s="219"/>
      <c r="GA28" s="219"/>
      <c r="GB28" s="219"/>
      <c r="GC28" s="219"/>
      <c r="GD28" s="219"/>
      <c r="GE28" s="219"/>
      <c r="GF28" s="219"/>
      <c r="GG28" s="219"/>
      <c r="GH28" s="219"/>
      <c r="GI28" s="219"/>
      <c r="GJ28" s="219"/>
      <c r="GK28" s="219"/>
      <c r="GL28" s="219"/>
      <c r="GM28" s="219"/>
      <c r="GN28" s="219"/>
      <c r="GO28" s="219"/>
      <c r="GP28" s="219"/>
      <c r="GQ28" s="219"/>
      <c r="GR28" s="219"/>
      <c r="GS28" s="219"/>
      <c r="GT28" s="219"/>
      <c r="GU28" s="219"/>
      <c r="GV28" s="219"/>
      <c r="GW28" s="219"/>
      <c r="GX28" s="219"/>
      <c r="GY28" s="219"/>
      <c r="GZ28" s="219"/>
      <c r="HA28" s="219"/>
      <c r="HB28" s="219"/>
      <c r="HC28" s="219"/>
      <c r="HD28" s="219"/>
      <c r="HE28" s="219"/>
      <c r="HF28" s="219"/>
      <c r="HG28" s="219"/>
      <c r="HH28" s="219"/>
      <c r="HI28" s="219"/>
      <c r="HJ28" s="219"/>
      <c r="HK28" s="219"/>
      <c r="HL28" s="219"/>
      <c r="HM28" s="219"/>
      <c r="HN28" s="219"/>
      <c r="HO28" s="219"/>
      <c r="HP28" s="219"/>
      <c r="HQ28" s="219"/>
      <c r="HR28" s="219"/>
      <c r="HS28" s="219"/>
      <c r="HT28" s="219"/>
      <c r="HU28" s="219"/>
      <c r="HV28" s="219"/>
      <c r="HW28" s="219"/>
      <c r="HX28" s="219"/>
      <c r="HY28" s="219"/>
      <c r="HZ28" s="219"/>
      <c r="IA28" s="219"/>
      <c r="IB28" s="219"/>
      <c r="IC28" s="219"/>
      <c r="ID28" s="219"/>
      <c r="IE28" s="219"/>
      <c r="IF28" s="219"/>
      <c r="IG28" s="219"/>
      <c r="IH28" s="219"/>
      <c r="II28" s="219"/>
      <c r="IJ28" s="219"/>
      <c r="IK28" s="219"/>
      <c r="IL28" s="219"/>
      <c r="IM28" s="219"/>
      <c r="IN28" s="219"/>
      <c r="IO28" s="219"/>
      <c r="IP28" s="219"/>
      <c r="IQ28" s="219"/>
      <c r="IR28" s="219"/>
      <c r="IS28" s="219"/>
      <c r="IT28" s="219"/>
      <c r="IU28" s="219"/>
      <c r="IV28" s="219"/>
      <c r="IW28" s="219"/>
      <c r="IX28" s="219"/>
      <c r="IY28" s="219"/>
      <c r="IZ28" s="219"/>
      <c r="JA28" s="219"/>
      <c r="JB28" s="219"/>
      <c r="JC28" s="219"/>
      <c r="JD28" s="219"/>
      <c r="JE28" s="219"/>
      <c r="JF28" s="219"/>
      <c r="JG28" s="219"/>
      <c r="JH28" s="219"/>
      <c r="JI28" s="219"/>
      <c r="JJ28" s="219"/>
      <c r="JK28" s="219"/>
      <c r="JL28" s="219"/>
      <c r="JM28" s="219"/>
      <c r="JN28" s="219"/>
      <c r="JO28" s="219"/>
      <c r="JP28" s="219"/>
      <c r="JQ28" s="219"/>
      <c r="JR28" s="219"/>
      <c r="JS28" s="219"/>
      <c r="JT28" s="219"/>
      <c r="JU28" s="219"/>
      <c r="JV28" s="219"/>
      <c r="JW28" s="219"/>
      <c r="JX28" s="219"/>
      <c r="JY28" s="219"/>
      <c r="JZ28" s="219"/>
      <c r="KA28" s="219"/>
      <c r="KB28" s="219"/>
      <c r="KC28" s="219"/>
      <c r="KD28" s="219"/>
      <c r="KE28" s="219"/>
      <c r="KF28" s="219"/>
      <c r="KG28" s="219"/>
      <c r="KH28" s="219"/>
      <c r="KI28" s="219"/>
      <c r="KJ28" s="219"/>
      <c r="KK28" s="219"/>
      <c r="KL28" s="219"/>
      <c r="KM28" s="219"/>
      <c r="KN28" s="219"/>
      <c r="KO28" s="219"/>
      <c r="KP28" s="219"/>
      <c r="KQ28" s="219"/>
      <c r="KR28" s="219"/>
      <c r="KS28" s="219"/>
      <c r="KT28" s="219"/>
      <c r="KU28" s="219"/>
      <c r="KV28" s="219"/>
      <c r="KW28" s="219"/>
      <c r="KX28" s="219"/>
      <c r="KY28" s="219"/>
      <c r="KZ28" s="219"/>
      <c r="LA28" s="219"/>
      <c r="LB28" s="219"/>
      <c r="LC28" s="219"/>
      <c r="LD28" s="219"/>
      <c r="LE28" s="219"/>
      <c r="LF28" s="219"/>
      <c r="LG28" s="219"/>
      <c r="LH28" s="219"/>
      <c r="LI28" s="219"/>
      <c r="LJ28" s="219"/>
      <c r="LK28" s="219"/>
      <c r="LL28" s="219"/>
      <c r="LM28" s="219"/>
      <c r="LN28" s="219"/>
      <c r="LO28" s="219"/>
      <c r="LP28" s="219"/>
      <c r="LQ28" s="219"/>
      <c r="LR28" s="219"/>
      <c r="LS28" s="219"/>
      <c r="LT28" s="219"/>
      <c r="LU28" s="219"/>
      <c r="LV28" s="219"/>
      <c r="LW28" s="219"/>
      <c r="LX28" s="219"/>
      <c r="LY28" s="219"/>
      <c r="LZ28" s="219"/>
      <c r="MA28" s="219"/>
      <c r="MB28" s="219"/>
      <c r="MC28" s="219"/>
      <c r="MD28" s="219"/>
      <c r="ME28" s="219"/>
      <c r="MF28" s="219"/>
      <c r="MG28" s="219"/>
      <c r="MH28" s="219"/>
      <c r="MI28" s="219"/>
      <c r="MJ28" s="219"/>
      <c r="MK28" s="219"/>
      <c r="ML28" s="219"/>
      <c r="MM28" s="219"/>
      <c r="MN28" s="219"/>
      <c r="MO28" s="219"/>
      <c r="MP28" s="219"/>
      <c r="MQ28" s="219"/>
      <c r="MR28" s="219"/>
      <c r="MS28" s="219"/>
      <c r="MT28" s="219"/>
      <c r="MU28" s="219"/>
      <c r="MV28" s="219"/>
      <c r="MW28" s="219"/>
      <c r="MX28" s="219"/>
      <c r="MY28" s="219"/>
      <c r="MZ28" s="219"/>
      <c r="NA28" s="219"/>
      <c r="NB28" s="219"/>
      <c r="NC28" s="219"/>
      <c r="ND28" s="219"/>
      <c r="NE28" s="219"/>
      <c r="NF28" s="219"/>
      <c r="NG28" s="219"/>
      <c r="NH28" s="219"/>
      <c r="NI28" s="219"/>
      <c r="NJ28" s="219"/>
      <c r="NK28" s="219"/>
      <c r="NL28" s="219"/>
      <c r="NM28" s="219"/>
      <c r="NN28" s="219"/>
      <c r="NO28" s="219"/>
      <c r="NP28" s="219"/>
      <c r="NQ28" s="219"/>
      <c r="NR28" s="219"/>
      <c r="NS28" s="219"/>
      <c r="NT28" s="219"/>
      <c r="NU28" s="219"/>
      <c r="NV28" s="219"/>
      <c r="NW28" s="219"/>
      <c r="NX28" s="219"/>
      <c r="NY28" s="219"/>
      <c r="NZ28" s="219"/>
      <c r="OA28" s="219"/>
      <c r="OB28" s="219"/>
      <c r="OC28" s="219"/>
      <c r="OD28" s="219"/>
      <c r="OE28" s="219"/>
      <c r="OF28" s="219"/>
      <c r="OG28" s="219"/>
      <c r="OH28" s="219"/>
      <c r="OI28" s="219"/>
      <c r="OJ28" s="219"/>
      <c r="OK28" s="219"/>
      <c r="OL28" s="219"/>
      <c r="OM28" s="219"/>
      <c r="ON28" s="219"/>
      <c r="OO28" s="219"/>
      <c r="OP28" s="219"/>
      <c r="OQ28" s="219"/>
      <c r="OR28" s="219"/>
      <c r="OS28" s="219"/>
      <c r="OT28" s="219"/>
      <c r="OU28" s="219"/>
      <c r="OV28" s="219"/>
      <c r="OW28" s="219"/>
      <c r="OX28" s="219"/>
      <c r="OY28" s="219"/>
      <c r="OZ28" s="219"/>
      <c r="PA28" s="219"/>
      <c r="PB28" s="219"/>
      <c r="PC28" s="219"/>
      <c r="PD28" s="219"/>
      <c r="PE28" s="219"/>
      <c r="PF28" s="219"/>
      <c r="PG28" s="219"/>
      <c r="PH28" s="219"/>
      <c r="PI28" s="219"/>
      <c r="PJ28" s="219"/>
      <c r="PK28" s="219"/>
      <c r="PL28" s="219"/>
      <c r="PM28" s="219"/>
      <c r="PN28" s="219"/>
      <c r="PO28" s="219"/>
      <c r="PP28" s="219"/>
      <c r="PQ28" s="219"/>
      <c r="PR28" s="219"/>
      <c r="PS28" s="219"/>
      <c r="PT28" s="219"/>
      <c r="PU28" s="219"/>
      <c r="PV28" s="219"/>
      <c r="PW28" s="219"/>
      <c r="PX28" s="219"/>
      <c r="PY28" s="219"/>
      <c r="PZ28" s="219"/>
      <c r="QA28" s="219"/>
      <c r="QB28" s="219"/>
      <c r="QC28" s="219"/>
      <c r="QD28" s="219"/>
      <c r="QE28" s="219"/>
      <c r="QF28" s="219"/>
      <c r="QG28" s="219"/>
      <c r="QH28" s="219"/>
      <c r="QI28" s="219"/>
      <c r="QJ28" s="219"/>
      <c r="QK28" s="219"/>
      <c r="QL28" s="219"/>
      <c r="QM28" s="219"/>
      <c r="QN28" s="219"/>
      <c r="QO28" s="219"/>
      <c r="QP28" s="219"/>
      <c r="QQ28" s="219"/>
      <c r="QR28" s="219"/>
      <c r="QS28" s="219"/>
      <c r="QT28" s="219"/>
      <c r="QU28" s="219"/>
      <c r="QV28" s="219"/>
      <c r="QW28" s="219"/>
      <c r="QX28" s="219"/>
      <c r="QY28" s="219"/>
      <c r="QZ28" s="219"/>
      <c r="RA28" s="219"/>
      <c r="RB28" s="219"/>
      <c r="RC28" s="219"/>
      <c r="RD28" s="219"/>
      <c r="RE28" s="219"/>
      <c r="RF28" s="219"/>
      <c r="RG28" s="219"/>
      <c r="RH28" s="219"/>
      <c r="RI28" s="219"/>
      <c r="RJ28" s="219"/>
      <c r="RK28" s="219"/>
      <c r="RL28" s="219"/>
      <c r="RM28" s="219"/>
      <c r="RN28" s="219"/>
      <c r="RO28" s="219"/>
      <c r="RP28" s="219"/>
      <c r="RQ28" s="219"/>
      <c r="RR28" s="219"/>
      <c r="RS28" s="219"/>
      <c r="RT28" s="219"/>
      <c r="RU28" s="219"/>
      <c r="RV28" s="219"/>
      <c r="RW28" s="219"/>
      <c r="RX28" s="219"/>
      <c r="RY28" s="219"/>
      <c r="RZ28" s="219"/>
      <c r="SA28" s="219"/>
      <c r="SB28" s="219"/>
      <c r="SC28" s="219"/>
      <c r="SD28" s="219"/>
      <c r="SE28" s="219"/>
      <c r="SF28" s="219"/>
      <c r="SG28" s="219"/>
      <c r="SH28" s="219"/>
      <c r="SI28" s="219"/>
      <c r="SJ28" s="219"/>
      <c r="SK28" s="219"/>
      <c r="SL28" s="219"/>
      <c r="SM28" s="219"/>
      <c r="SN28" s="219"/>
      <c r="SO28" s="219"/>
      <c r="SP28" s="219"/>
      <c r="SQ28" s="219"/>
      <c r="SR28" s="219"/>
      <c r="SS28" s="219"/>
      <c r="ST28" s="219"/>
      <c r="SU28" s="219"/>
      <c r="SV28" s="219"/>
      <c r="SW28" s="219"/>
      <c r="SX28" s="219"/>
      <c r="SY28" s="219"/>
      <c r="SZ28" s="219"/>
      <c r="TA28" s="219"/>
      <c r="TB28" s="219"/>
      <c r="TC28" s="219"/>
      <c r="TD28" s="219"/>
      <c r="TE28" s="219"/>
      <c r="TF28" s="219"/>
      <c r="TG28" s="219"/>
      <c r="TH28" s="219"/>
      <c r="TI28" s="219"/>
      <c r="TJ28" s="219"/>
      <c r="TK28" s="219"/>
      <c r="TL28" s="219"/>
      <c r="TM28" s="219"/>
      <c r="TN28" s="219"/>
      <c r="TO28" s="219"/>
      <c r="TP28" s="219"/>
      <c r="TQ28" s="219"/>
      <c r="TR28" s="219"/>
      <c r="TS28" s="219"/>
      <c r="TT28" s="219"/>
      <c r="TU28" s="219"/>
      <c r="TV28" s="219"/>
      <c r="TW28" s="219"/>
      <c r="TX28" s="219"/>
      <c r="TY28" s="219"/>
      <c r="TZ28" s="219"/>
      <c r="UA28" s="219"/>
      <c r="UB28" s="219"/>
      <c r="UC28" s="219"/>
      <c r="UD28" s="219"/>
      <c r="UE28" s="219"/>
      <c r="UF28" s="219"/>
      <c r="UG28" s="219"/>
      <c r="UH28" s="219"/>
      <c r="UI28" s="219"/>
      <c r="UJ28" s="219"/>
      <c r="UK28" s="219"/>
      <c r="UL28" s="219"/>
      <c r="UM28" s="219"/>
      <c r="UN28" s="219"/>
      <c r="UO28" s="219"/>
      <c r="UP28" s="219"/>
      <c r="UQ28" s="219"/>
      <c r="UR28" s="219"/>
      <c r="US28" s="219"/>
      <c r="UT28" s="219"/>
      <c r="UU28" s="219"/>
      <c r="UV28" s="219"/>
      <c r="UW28" s="219"/>
      <c r="UX28" s="219"/>
      <c r="UY28" s="219"/>
      <c r="UZ28" s="219"/>
      <c r="VA28" s="219"/>
      <c r="VB28" s="219"/>
      <c r="VC28" s="219"/>
      <c r="VD28" s="219"/>
      <c r="VE28" s="219"/>
      <c r="VF28" s="219"/>
      <c r="VG28" s="219"/>
      <c r="VH28" s="219"/>
      <c r="VI28" s="219"/>
      <c r="VJ28" s="219"/>
      <c r="VK28" s="219"/>
      <c r="VL28" s="219"/>
      <c r="VM28" s="219"/>
      <c r="VN28" s="219"/>
      <c r="VO28" s="219"/>
      <c r="VP28" s="219"/>
      <c r="VQ28" s="219"/>
      <c r="VR28" s="219"/>
      <c r="VS28" s="219"/>
      <c r="VT28" s="219"/>
      <c r="VU28" s="219"/>
      <c r="VV28" s="219"/>
      <c r="VW28" s="219"/>
      <c r="VX28" s="219"/>
      <c r="VY28" s="219"/>
      <c r="VZ28" s="219"/>
      <c r="WA28" s="219"/>
      <c r="WB28" s="219"/>
      <c r="WC28" s="219"/>
      <c r="WD28" s="219"/>
      <c r="WE28" s="219"/>
      <c r="WF28" s="219"/>
      <c r="WG28" s="219"/>
      <c r="WH28" s="219"/>
      <c r="WI28" s="219"/>
      <c r="WJ28" s="219"/>
      <c r="WK28" s="219"/>
      <c r="WL28" s="219"/>
      <c r="WM28" s="219"/>
      <c r="WN28" s="219"/>
      <c r="WO28" s="219"/>
      <c r="WP28" s="219"/>
      <c r="WQ28" s="219"/>
      <c r="WR28" s="219"/>
      <c r="WS28" s="219"/>
      <c r="WT28" s="219"/>
      <c r="WU28" s="219"/>
      <c r="WV28" s="219"/>
      <c r="WW28" s="219"/>
      <c r="WX28" s="219"/>
      <c r="WY28" s="219"/>
      <c r="WZ28" s="219"/>
      <c r="XA28" s="219"/>
      <c r="XB28" s="219"/>
      <c r="XC28" s="219"/>
      <c r="XD28" s="219"/>
      <c r="XE28" s="219"/>
      <c r="XF28" s="219"/>
      <c r="XG28" s="219"/>
      <c r="XH28" s="219"/>
      <c r="XI28" s="219"/>
      <c r="XJ28" s="219"/>
      <c r="XK28" s="219"/>
      <c r="XL28" s="219"/>
      <c r="XM28" s="219"/>
      <c r="XN28" s="219"/>
      <c r="XO28" s="219"/>
      <c r="XP28" s="219"/>
      <c r="XQ28" s="219"/>
      <c r="XR28" s="219"/>
      <c r="XS28" s="219"/>
      <c r="XT28" s="219"/>
      <c r="XU28" s="219"/>
      <c r="XV28" s="219"/>
      <c r="XW28" s="219"/>
      <c r="XX28" s="219"/>
      <c r="XY28" s="219"/>
      <c r="XZ28" s="219"/>
      <c r="YA28" s="219"/>
      <c r="YB28" s="219"/>
      <c r="YC28" s="219"/>
      <c r="YD28" s="219"/>
      <c r="YE28" s="219"/>
      <c r="YF28" s="219"/>
      <c r="YG28" s="219"/>
      <c r="YH28" s="219"/>
      <c r="YI28" s="219"/>
      <c r="YJ28" s="219"/>
      <c r="YK28" s="219"/>
      <c r="YL28" s="219"/>
      <c r="YM28" s="219"/>
      <c r="YN28" s="219"/>
      <c r="YO28" s="219"/>
      <c r="YP28" s="219"/>
      <c r="YQ28" s="219"/>
      <c r="YR28" s="219"/>
      <c r="YS28" s="219"/>
      <c r="YT28" s="219"/>
      <c r="YU28" s="219"/>
      <c r="YV28" s="219"/>
      <c r="YW28" s="219"/>
      <c r="YX28" s="219"/>
      <c r="YY28" s="219"/>
      <c r="YZ28" s="219"/>
      <c r="ZA28" s="219"/>
      <c r="ZB28" s="219"/>
      <c r="ZC28" s="219"/>
      <c r="ZD28" s="219"/>
      <c r="ZE28" s="219"/>
      <c r="ZF28" s="219"/>
      <c r="ZG28" s="219"/>
      <c r="ZH28" s="219"/>
      <c r="ZI28" s="219"/>
      <c r="ZJ28" s="219"/>
      <c r="ZK28" s="219"/>
      <c r="ZL28" s="219"/>
      <c r="ZM28" s="219"/>
      <c r="ZN28" s="219"/>
      <c r="ZO28" s="219"/>
      <c r="ZP28" s="219"/>
      <c r="ZQ28" s="219"/>
      <c r="ZR28" s="219"/>
      <c r="ZS28" s="219"/>
      <c r="ZT28" s="219"/>
      <c r="ZU28" s="219"/>
      <c r="ZV28" s="219"/>
      <c r="ZW28" s="219"/>
      <c r="ZX28" s="219"/>
      <c r="ZY28" s="219"/>
      <c r="ZZ28" s="219"/>
      <c r="AAA28" s="219"/>
      <c r="AAB28" s="219"/>
      <c r="AAC28" s="219"/>
      <c r="AAD28" s="219"/>
      <c r="AAE28" s="219"/>
      <c r="AAF28" s="219"/>
      <c r="AAG28" s="219"/>
      <c r="AAH28" s="219"/>
      <c r="AAI28" s="219"/>
      <c r="AAJ28" s="219"/>
      <c r="AAK28" s="219"/>
      <c r="AAL28" s="219"/>
      <c r="AAM28" s="219"/>
      <c r="AAN28" s="219"/>
      <c r="AAO28" s="219"/>
      <c r="AAP28" s="219"/>
      <c r="AAQ28" s="219"/>
      <c r="AAR28" s="219"/>
      <c r="AAS28" s="219"/>
      <c r="AAT28" s="219"/>
      <c r="AAU28" s="219"/>
      <c r="AAV28" s="219"/>
      <c r="AAW28" s="219"/>
      <c r="AAX28" s="219"/>
      <c r="AAY28" s="219"/>
      <c r="AAZ28" s="219"/>
      <c r="ABA28" s="219"/>
      <c r="ABB28" s="219"/>
      <c r="ABC28" s="219"/>
      <c r="ABD28" s="219"/>
      <c r="ABE28" s="219"/>
      <c r="ABF28" s="219"/>
      <c r="ABG28" s="219"/>
      <c r="ABH28" s="219"/>
      <c r="ABI28" s="219"/>
      <c r="ABJ28" s="219"/>
      <c r="ABK28" s="219"/>
      <c r="ABL28" s="219"/>
      <c r="ABM28" s="219"/>
      <c r="ABN28" s="219"/>
      <c r="ABO28" s="219"/>
      <c r="ABP28" s="219"/>
      <c r="ABQ28" s="219"/>
      <c r="ABR28" s="219"/>
      <c r="ABS28" s="219"/>
      <c r="ABT28" s="219"/>
      <c r="ABU28" s="219"/>
      <c r="ABV28" s="219"/>
      <c r="ABW28" s="219"/>
      <c r="ABX28" s="219"/>
      <c r="ABY28" s="219"/>
      <c r="ABZ28" s="219"/>
      <c r="ACA28" s="219"/>
      <c r="ACB28" s="219"/>
      <c r="ACC28" s="219"/>
      <c r="ACD28" s="219"/>
      <c r="ACE28" s="219"/>
      <c r="ACF28" s="219"/>
      <c r="ACG28" s="219"/>
      <c r="ACH28" s="219"/>
      <c r="ACI28" s="219"/>
      <c r="ACJ28" s="219"/>
      <c r="ACK28" s="219"/>
      <c r="ACL28" s="219"/>
      <c r="ACM28" s="219"/>
      <c r="ACN28" s="219"/>
      <c r="ACO28" s="219"/>
      <c r="ACP28" s="219"/>
      <c r="ACQ28" s="219"/>
      <c r="ACR28" s="219"/>
      <c r="ACS28" s="219"/>
      <c r="ACT28" s="219"/>
      <c r="ACU28" s="219"/>
      <c r="ACV28" s="219"/>
      <c r="ACW28" s="219"/>
      <c r="ACX28" s="219"/>
      <c r="ACY28" s="219"/>
      <c r="ACZ28" s="219"/>
      <c r="ADA28" s="219"/>
      <c r="ADB28" s="219"/>
      <c r="ADC28" s="219"/>
      <c r="ADD28" s="219"/>
      <c r="ADE28" s="219"/>
      <c r="ADF28" s="219"/>
      <c r="ADG28" s="219"/>
      <c r="ADH28" s="219"/>
      <c r="ADI28" s="219"/>
      <c r="ADJ28" s="219"/>
      <c r="ADK28" s="219"/>
      <c r="ADL28" s="219"/>
      <c r="ADM28" s="219"/>
      <c r="ADN28" s="219"/>
      <c r="ADO28" s="219"/>
      <c r="ADP28" s="219"/>
      <c r="ADQ28" s="219"/>
      <c r="ADR28" s="219"/>
      <c r="ADS28" s="219"/>
      <c r="ADT28" s="219"/>
      <c r="ADU28" s="219"/>
      <c r="ADV28" s="219"/>
      <c r="ADW28" s="219"/>
      <c r="ADX28" s="219"/>
      <c r="ADY28" s="219"/>
      <c r="ADZ28" s="219"/>
      <c r="AEA28" s="219"/>
      <c r="AEB28" s="219"/>
      <c r="AEC28" s="219"/>
      <c r="AED28" s="219"/>
      <c r="AEE28" s="219"/>
      <c r="AEF28" s="219"/>
      <c r="AEG28" s="219"/>
      <c r="AEH28" s="219"/>
      <c r="AEI28" s="219"/>
      <c r="AEJ28" s="219"/>
      <c r="AEK28" s="219"/>
      <c r="AEL28" s="219"/>
      <c r="AEM28" s="219"/>
      <c r="AEN28" s="219"/>
      <c r="AEO28" s="219"/>
      <c r="AEP28" s="219"/>
      <c r="AEQ28" s="219"/>
      <c r="AER28" s="219"/>
      <c r="AES28" s="219"/>
      <c r="AET28" s="219"/>
      <c r="AEU28" s="219"/>
      <c r="AEV28" s="219"/>
      <c r="AEW28" s="219"/>
      <c r="AEX28" s="219"/>
      <c r="AEY28" s="219"/>
      <c r="AEZ28" s="219"/>
      <c r="AFA28" s="219"/>
      <c r="AFB28" s="219"/>
      <c r="AFC28" s="219"/>
      <c r="AFD28" s="219"/>
      <c r="AFE28" s="219"/>
      <c r="AFF28" s="219"/>
      <c r="AFG28" s="219"/>
      <c r="AFH28" s="219"/>
      <c r="AFI28" s="219"/>
      <c r="AFJ28" s="219"/>
      <c r="AFK28" s="219"/>
      <c r="AFL28" s="219"/>
      <c r="AFM28" s="219"/>
      <c r="AFN28" s="219"/>
      <c r="AFO28" s="219"/>
      <c r="AFP28" s="219"/>
      <c r="AFQ28" s="219"/>
      <c r="AFR28" s="219"/>
      <c r="AFS28" s="219"/>
      <c r="AFT28" s="219"/>
      <c r="AFU28" s="219"/>
      <c r="AFV28" s="219"/>
      <c r="AFW28" s="219"/>
      <c r="AFX28" s="219"/>
      <c r="AFY28" s="219"/>
      <c r="AFZ28" s="219"/>
      <c r="AGA28" s="219"/>
      <c r="AGB28" s="219"/>
      <c r="AGC28" s="219"/>
      <c r="AGD28" s="219"/>
      <c r="AGE28" s="219"/>
      <c r="AGF28" s="219"/>
      <c r="AGG28" s="219"/>
      <c r="AGH28" s="219"/>
      <c r="AGI28" s="219"/>
      <c r="AGJ28" s="219"/>
      <c r="AGK28" s="219"/>
      <c r="AGL28" s="219"/>
      <c r="AGM28" s="219"/>
      <c r="AGN28" s="219"/>
      <c r="AGO28" s="219"/>
      <c r="AGP28" s="219"/>
      <c r="AGQ28" s="219"/>
      <c r="AGR28" s="219"/>
      <c r="AGS28" s="219"/>
      <c r="AGT28" s="219"/>
      <c r="AGU28" s="219"/>
      <c r="AGV28" s="219"/>
      <c r="AGW28" s="219"/>
      <c r="AGX28" s="219"/>
      <c r="AGY28" s="219"/>
      <c r="AGZ28" s="219"/>
      <c r="AHA28" s="219"/>
      <c r="AHB28" s="219"/>
      <c r="AHC28" s="219"/>
      <c r="AHD28" s="219"/>
      <c r="AHE28" s="219"/>
      <c r="AHF28" s="219"/>
      <c r="AHG28" s="219"/>
      <c r="AHH28" s="219"/>
      <c r="AHI28" s="219"/>
      <c r="AHJ28" s="219"/>
      <c r="AHK28" s="219"/>
      <c r="AHL28" s="219"/>
      <c r="AHM28" s="219"/>
      <c r="AHN28" s="219"/>
      <c r="AHO28" s="219"/>
      <c r="AHP28" s="219"/>
      <c r="AHQ28" s="219"/>
      <c r="AHR28" s="219"/>
      <c r="AHS28" s="219"/>
      <c r="AHT28" s="219"/>
      <c r="AHU28" s="219"/>
      <c r="AHV28" s="219"/>
      <c r="AHW28" s="219"/>
      <c r="AHX28" s="219"/>
      <c r="AHY28" s="219"/>
      <c r="AHZ28" s="219"/>
      <c r="AIA28" s="219"/>
      <c r="AIB28" s="219"/>
      <c r="AIC28" s="219"/>
      <c r="AID28" s="219"/>
      <c r="AIE28" s="219"/>
      <c r="AIF28" s="219"/>
      <c r="AIG28" s="219"/>
      <c r="AIH28" s="219"/>
      <c r="AII28" s="219"/>
      <c r="AIJ28" s="219"/>
      <c r="AIK28" s="219"/>
      <c r="AIL28" s="219"/>
      <c r="AIM28" s="219"/>
      <c r="AIN28" s="219"/>
      <c r="AIO28" s="219"/>
      <c r="AIP28" s="219"/>
      <c r="AIQ28" s="219"/>
      <c r="AIR28" s="219"/>
      <c r="AIS28" s="219"/>
      <c r="AIT28" s="219"/>
      <c r="AIU28" s="219"/>
      <c r="AIV28" s="219"/>
      <c r="AIW28" s="219"/>
      <c r="AIX28" s="219"/>
      <c r="AIY28" s="219"/>
      <c r="AIZ28" s="219"/>
      <c r="AJA28" s="219"/>
      <c r="AJB28" s="219"/>
      <c r="AJC28" s="219"/>
      <c r="AJD28" s="219"/>
      <c r="AJE28" s="219"/>
      <c r="AJF28" s="219"/>
      <c r="AJG28" s="219"/>
      <c r="AJH28" s="219"/>
      <c r="AJI28" s="219"/>
      <c r="AJJ28" s="219"/>
      <c r="AJK28" s="219"/>
      <c r="AJL28" s="219"/>
      <c r="AJM28" s="219"/>
      <c r="AJN28" s="219"/>
      <c r="AJO28" s="219"/>
      <c r="AJP28" s="219"/>
      <c r="AJQ28" s="219"/>
      <c r="AJR28" s="219"/>
      <c r="AJS28" s="219"/>
      <c r="AJT28" s="219"/>
      <c r="AJU28" s="219"/>
      <c r="AJV28" s="219"/>
      <c r="AJW28" s="219"/>
      <c r="AJX28" s="219"/>
      <c r="AJY28" s="219"/>
      <c r="AJZ28" s="219"/>
      <c r="AKA28" s="219"/>
      <c r="AKB28" s="219"/>
      <c r="AKC28" s="219"/>
      <c r="AKD28" s="219"/>
      <c r="AKE28" s="219"/>
      <c r="AKF28" s="219"/>
      <c r="AKG28" s="219"/>
      <c r="AKH28" s="219"/>
      <c r="AKI28" s="219"/>
      <c r="AKJ28" s="219"/>
      <c r="AKK28" s="219"/>
      <c r="AKL28" s="219"/>
      <c r="AKM28" s="219"/>
      <c r="AKN28" s="219"/>
      <c r="AKO28" s="219"/>
      <c r="AKP28" s="219"/>
      <c r="AKQ28" s="219"/>
      <c r="AKR28" s="219"/>
      <c r="AKS28" s="219"/>
      <c r="AKT28" s="219"/>
      <c r="AKU28" s="219"/>
      <c r="AKV28" s="219"/>
      <c r="AKW28" s="219"/>
      <c r="AKX28" s="219"/>
      <c r="AKY28" s="219"/>
      <c r="AKZ28" s="219"/>
      <c r="ALA28" s="219"/>
      <c r="ALB28" s="219"/>
      <c r="ALC28" s="219"/>
      <c r="ALD28" s="219"/>
      <c r="ALE28" s="219"/>
      <c r="ALF28" s="219"/>
      <c r="ALG28" s="219"/>
      <c r="ALH28" s="219"/>
      <c r="ALI28" s="219"/>
      <c r="ALJ28" s="219"/>
      <c r="ALK28" s="219"/>
      <c r="ALL28" s="219"/>
      <c r="ALM28" s="219"/>
      <c r="ALN28" s="219"/>
      <c r="ALO28" s="219"/>
      <c r="ALP28" s="219"/>
      <c r="ALQ28" s="219"/>
      <c r="ALR28" s="219"/>
      <c r="ALS28" s="219"/>
      <c r="ALT28" s="219"/>
      <c r="ALU28" s="219"/>
      <c r="ALV28" s="219"/>
      <c r="ALW28" s="219"/>
      <c r="ALX28" s="219"/>
      <c r="ALY28" s="219"/>
      <c r="ALZ28" s="219"/>
      <c r="AMA28" s="219"/>
      <c r="AMB28" s="219"/>
      <c r="AMC28" s="219"/>
      <c r="AMD28" s="219"/>
      <c r="AME28" s="219"/>
      <c r="AMF28" s="219"/>
      <c r="AMG28" s="219"/>
      <c r="AMH28" s="219"/>
      <c r="AMI28" s="219"/>
      <c r="AMJ28" s="219"/>
      <c r="AMK28" s="219"/>
      <c r="AML28" s="219"/>
      <c r="AMM28" s="219"/>
      <c r="AMN28" s="219"/>
      <c r="AMO28" s="219"/>
      <c r="AMP28" s="219"/>
      <c r="AMQ28" s="219"/>
      <c r="AMR28" s="219"/>
      <c r="AMS28" s="219"/>
      <c r="AMT28" s="219"/>
      <c r="AMU28" s="219"/>
      <c r="AMV28" s="219"/>
      <c r="AMW28" s="219"/>
      <c r="AMX28" s="219"/>
      <c r="AMY28" s="219"/>
      <c r="AMZ28" s="219"/>
      <c r="ANA28" s="219"/>
      <c r="ANB28" s="219"/>
      <c r="ANC28" s="219"/>
      <c r="AND28" s="219"/>
      <c r="ANE28" s="219"/>
      <c r="ANF28" s="219"/>
      <c r="ANG28" s="219"/>
      <c r="ANH28" s="219"/>
      <c r="ANI28" s="219"/>
      <c r="ANJ28" s="219"/>
      <c r="ANK28" s="219"/>
      <c r="ANL28" s="219"/>
      <c r="ANM28" s="219"/>
      <c r="ANN28" s="219"/>
      <c r="ANO28" s="219"/>
      <c r="ANP28" s="219"/>
      <c r="ANQ28" s="219"/>
      <c r="ANR28" s="219"/>
      <c r="ANS28" s="219"/>
      <c r="ANT28" s="219"/>
      <c r="ANU28" s="219"/>
      <c r="ANV28" s="219"/>
      <c r="ANW28" s="219"/>
      <c r="ANX28" s="219"/>
      <c r="ANY28" s="219"/>
      <c r="ANZ28" s="219"/>
      <c r="AOA28" s="219"/>
      <c r="AOB28" s="219"/>
      <c r="AOC28" s="219"/>
      <c r="AOD28" s="219"/>
      <c r="AOE28" s="219"/>
      <c r="AOF28" s="219"/>
      <c r="AOG28" s="219"/>
      <c r="AOH28" s="219"/>
      <c r="AOI28" s="219"/>
      <c r="AOJ28" s="219"/>
      <c r="AOK28" s="219"/>
      <c r="AOL28" s="219"/>
      <c r="AOM28" s="219"/>
      <c r="AON28" s="219"/>
      <c r="AOO28" s="219"/>
      <c r="AOP28" s="219"/>
      <c r="AOQ28" s="219"/>
      <c r="AOR28" s="219"/>
      <c r="AOS28" s="219"/>
      <c r="AOT28" s="219"/>
      <c r="AOU28" s="219"/>
      <c r="AOV28" s="219"/>
      <c r="AOW28" s="219"/>
      <c r="AOX28" s="219"/>
      <c r="AOY28" s="219"/>
      <c r="AOZ28" s="219"/>
      <c r="APA28" s="219"/>
      <c r="APB28" s="219"/>
      <c r="APC28" s="219"/>
      <c r="APD28" s="219"/>
      <c r="APE28" s="219"/>
      <c r="APF28" s="219"/>
      <c r="APG28" s="219"/>
      <c r="APH28" s="219"/>
      <c r="API28" s="219"/>
      <c r="APJ28" s="219"/>
      <c r="APK28" s="219"/>
      <c r="APL28" s="219"/>
      <c r="APM28" s="219"/>
      <c r="APN28" s="219"/>
      <c r="APO28" s="219"/>
      <c r="APP28" s="219"/>
      <c r="APQ28" s="219"/>
      <c r="APR28" s="219"/>
      <c r="APS28" s="219"/>
      <c r="APT28" s="219"/>
      <c r="APU28" s="219"/>
      <c r="APV28" s="219"/>
      <c r="APW28" s="219"/>
      <c r="APX28" s="219"/>
      <c r="APY28" s="219"/>
      <c r="APZ28" s="219"/>
      <c r="AQA28" s="219"/>
      <c r="AQB28" s="219"/>
      <c r="AQC28" s="219"/>
      <c r="AQD28" s="219"/>
      <c r="AQE28" s="219"/>
      <c r="AQF28" s="219"/>
      <c r="AQG28" s="219"/>
      <c r="AQH28" s="219"/>
      <c r="AQI28" s="219"/>
      <c r="AQJ28" s="219"/>
      <c r="AQK28" s="219"/>
      <c r="AQL28" s="219"/>
      <c r="AQM28" s="219"/>
      <c r="AQN28" s="219"/>
      <c r="AQO28" s="219"/>
      <c r="AQP28" s="219"/>
      <c r="AQQ28" s="219"/>
      <c r="AQR28" s="219"/>
      <c r="AQS28" s="219"/>
      <c r="AQT28" s="219"/>
      <c r="AQU28" s="219"/>
      <c r="AQV28" s="219"/>
      <c r="AQW28" s="219"/>
      <c r="AQX28" s="219"/>
      <c r="AQY28" s="219"/>
      <c r="AQZ28" s="219"/>
      <c r="ARA28" s="219"/>
      <c r="ARB28" s="219"/>
      <c r="ARC28" s="219"/>
      <c r="ARD28" s="219"/>
      <c r="ARE28" s="219"/>
      <c r="ARF28" s="219"/>
      <c r="ARG28" s="219"/>
      <c r="ARH28" s="219"/>
      <c r="ARI28" s="219"/>
      <c r="ARJ28" s="219"/>
      <c r="ARK28" s="219"/>
      <c r="ARL28" s="219"/>
      <c r="ARM28" s="219"/>
      <c r="ARN28" s="219"/>
      <c r="ARO28" s="219"/>
      <c r="ARP28" s="219"/>
      <c r="ARQ28" s="219"/>
      <c r="ARR28" s="219"/>
      <c r="ARS28" s="219"/>
      <c r="ART28" s="219"/>
      <c r="ARU28" s="219"/>
      <c r="ARV28" s="219"/>
      <c r="ARW28" s="219"/>
      <c r="ARX28" s="219"/>
      <c r="ARY28" s="219"/>
      <c r="ARZ28" s="219"/>
      <c r="ASA28" s="219"/>
      <c r="ASB28" s="219"/>
      <c r="ASC28" s="219"/>
      <c r="ASD28" s="219"/>
      <c r="ASE28" s="219"/>
      <c r="ASF28" s="219"/>
      <c r="ASG28" s="219"/>
      <c r="ASH28" s="219"/>
      <c r="ASI28" s="219"/>
      <c r="ASJ28" s="219"/>
      <c r="ASK28" s="219"/>
      <c r="ASL28" s="219"/>
      <c r="ASM28" s="219"/>
      <c r="ASN28" s="219"/>
      <c r="ASO28" s="219"/>
      <c r="ASP28" s="219"/>
      <c r="ASQ28" s="219"/>
      <c r="ASR28" s="219"/>
      <c r="ASS28" s="219"/>
      <c r="AST28" s="219"/>
      <c r="ASU28" s="219"/>
      <c r="ASV28" s="219"/>
      <c r="ASW28" s="219"/>
      <c r="ASX28" s="219"/>
      <c r="ASY28" s="219"/>
      <c r="ASZ28" s="219"/>
      <c r="ATA28" s="219"/>
      <c r="ATB28" s="219"/>
      <c r="ATC28" s="219"/>
      <c r="ATD28" s="219"/>
      <c r="ATE28" s="219"/>
      <c r="ATF28" s="219"/>
      <c r="ATG28" s="219"/>
      <c r="ATH28" s="219"/>
      <c r="ATI28" s="219"/>
      <c r="ATJ28" s="219"/>
      <c r="ATK28" s="219"/>
      <c r="ATL28" s="219"/>
      <c r="ATM28" s="219"/>
      <c r="ATN28" s="219"/>
      <c r="ATO28" s="219"/>
      <c r="ATP28" s="219"/>
      <c r="ATQ28" s="219"/>
      <c r="ATR28" s="219"/>
      <c r="ATS28" s="219"/>
      <c r="ATT28" s="219"/>
      <c r="ATU28" s="219"/>
      <c r="ATV28" s="219"/>
      <c r="ATW28" s="219"/>
      <c r="ATX28" s="219"/>
      <c r="ATY28" s="219"/>
      <c r="ATZ28" s="219"/>
      <c r="AUA28" s="219"/>
      <c r="AUB28" s="219"/>
      <c r="AUC28" s="219"/>
      <c r="AUD28" s="219"/>
      <c r="AUE28" s="219"/>
      <c r="AUF28" s="219"/>
      <c r="AUG28" s="219"/>
      <c r="AUH28" s="219"/>
      <c r="AUI28" s="219"/>
      <c r="AUJ28" s="219"/>
      <c r="AUK28" s="219"/>
      <c r="AUL28" s="219"/>
      <c r="AUM28" s="219"/>
      <c r="AUN28" s="219"/>
      <c r="AUO28" s="219"/>
      <c r="AUP28" s="219"/>
      <c r="AUQ28" s="219"/>
      <c r="AUR28" s="219"/>
      <c r="AUS28" s="219"/>
      <c r="AUT28" s="219"/>
      <c r="AUU28" s="219"/>
      <c r="AUV28" s="219"/>
      <c r="AUW28" s="219"/>
      <c r="AUX28" s="219"/>
      <c r="AUY28" s="219"/>
      <c r="AUZ28" s="219"/>
      <c r="AVA28" s="219"/>
      <c r="AVB28" s="219"/>
      <c r="AVC28" s="219"/>
      <c r="AVD28" s="219"/>
      <c r="AVE28" s="219"/>
      <c r="AVF28" s="219"/>
      <c r="AVG28" s="219"/>
      <c r="AVH28" s="219"/>
      <c r="AVI28" s="219"/>
      <c r="AVJ28" s="219"/>
      <c r="AVK28" s="219"/>
      <c r="AVL28" s="219"/>
      <c r="AVM28" s="219"/>
      <c r="AVN28" s="219"/>
      <c r="AVO28" s="219"/>
      <c r="AVP28" s="219"/>
      <c r="AVQ28" s="219"/>
      <c r="AVR28" s="219"/>
      <c r="AVS28" s="219"/>
      <c r="AVT28" s="219"/>
      <c r="AVU28" s="219"/>
      <c r="AVV28" s="219"/>
      <c r="AVW28" s="219"/>
      <c r="AVX28" s="219"/>
      <c r="AVY28" s="219"/>
      <c r="AVZ28" s="219"/>
      <c r="AWA28" s="219"/>
      <c r="AWB28" s="219"/>
      <c r="AWC28" s="219"/>
      <c r="AWD28" s="219"/>
      <c r="AWE28" s="219"/>
      <c r="AWF28" s="219"/>
      <c r="AWG28" s="219"/>
      <c r="AWH28" s="219"/>
      <c r="AWI28" s="219"/>
      <c r="AWJ28" s="219"/>
      <c r="AWK28" s="219"/>
      <c r="AWL28" s="219"/>
      <c r="AWM28" s="219"/>
      <c r="AWN28" s="219"/>
      <c r="AWO28" s="219"/>
      <c r="AWP28" s="219"/>
      <c r="AWQ28" s="219"/>
      <c r="AWR28" s="219"/>
      <c r="AWS28" s="219"/>
      <c r="AWT28" s="219"/>
      <c r="AWU28" s="219"/>
      <c r="AWV28" s="219"/>
      <c r="AWW28" s="219"/>
      <c r="AWX28" s="219"/>
      <c r="AWY28" s="219"/>
      <c r="AWZ28" s="219"/>
      <c r="AXA28" s="219"/>
      <c r="AXB28" s="219"/>
      <c r="AXC28" s="219"/>
      <c r="AXD28" s="219"/>
      <c r="AXE28" s="219"/>
      <c r="AXF28" s="219"/>
      <c r="AXG28" s="219"/>
      <c r="AXH28" s="219"/>
      <c r="AXI28" s="219"/>
      <c r="AXJ28" s="219"/>
      <c r="AXK28" s="219"/>
      <c r="AXL28" s="219"/>
      <c r="AXM28" s="219"/>
      <c r="AXN28" s="219"/>
      <c r="AXO28" s="219"/>
      <c r="AXP28" s="219"/>
      <c r="AXQ28" s="219"/>
      <c r="AXR28" s="219"/>
      <c r="AXS28" s="219"/>
      <c r="AXT28" s="219"/>
      <c r="AXU28" s="219"/>
      <c r="AXV28" s="219"/>
      <c r="AXW28" s="219"/>
      <c r="AXX28" s="219"/>
      <c r="AXY28" s="219"/>
      <c r="AXZ28" s="219"/>
      <c r="AYA28" s="219"/>
      <c r="AYB28" s="219"/>
      <c r="AYC28" s="219"/>
      <c r="AYD28" s="219"/>
      <c r="AYE28" s="219"/>
      <c r="AYF28" s="219"/>
      <c r="AYG28" s="219"/>
      <c r="AYH28" s="219"/>
      <c r="AYI28" s="219"/>
      <c r="AYJ28" s="219"/>
      <c r="AYK28" s="219"/>
      <c r="AYL28" s="219"/>
      <c r="AYM28" s="219"/>
      <c r="AYN28" s="219"/>
      <c r="AYO28" s="219"/>
      <c r="AYP28" s="219"/>
      <c r="AYQ28" s="219"/>
      <c r="AYR28" s="219"/>
      <c r="AYS28" s="219"/>
      <c r="AYT28" s="219"/>
      <c r="AYU28" s="219"/>
      <c r="AYV28" s="219"/>
      <c r="AYW28" s="219"/>
      <c r="AYX28" s="219"/>
      <c r="AYY28" s="219"/>
      <c r="AYZ28" s="219"/>
      <c r="AZA28" s="219"/>
      <c r="AZB28" s="219"/>
      <c r="AZC28" s="219"/>
      <c r="AZD28" s="219"/>
      <c r="AZE28" s="219"/>
      <c r="AZF28" s="219"/>
      <c r="AZG28" s="219"/>
      <c r="AZH28" s="219"/>
      <c r="AZI28" s="219"/>
      <c r="AZJ28" s="219"/>
      <c r="AZK28" s="219"/>
      <c r="AZL28" s="219"/>
      <c r="AZM28" s="219"/>
      <c r="AZN28" s="219"/>
      <c r="AZO28" s="219"/>
      <c r="AZP28" s="219"/>
      <c r="AZQ28" s="219"/>
      <c r="AZR28" s="219"/>
      <c r="AZS28" s="219"/>
      <c r="AZT28" s="219"/>
      <c r="AZU28" s="219"/>
      <c r="AZV28" s="219"/>
      <c r="AZW28" s="219"/>
      <c r="AZX28" s="219"/>
      <c r="AZY28" s="219"/>
      <c r="AZZ28" s="219"/>
      <c r="BAA28" s="219"/>
      <c r="BAB28" s="219"/>
      <c r="BAC28" s="219"/>
      <c r="BAD28" s="219"/>
      <c r="BAE28" s="219"/>
      <c r="BAF28" s="219"/>
      <c r="BAG28" s="219"/>
      <c r="BAH28" s="219"/>
      <c r="BAI28" s="219"/>
      <c r="BAJ28" s="219"/>
      <c r="BAK28" s="219"/>
      <c r="BAL28" s="219"/>
      <c r="BAM28" s="219"/>
      <c r="BAN28" s="219"/>
      <c r="BAO28" s="219"/>
      <c r="BAP28" s="219"/>
      <c r="BAQ28" s="219"/>
      <c r="BAR28" s="219"/>
      <c r="BAS28" s="219"/>
      <c r="BAT28" s="219"/>
      <c r="BAU28" s="219"/>
      <c r="BAV28" s="219"/>
      <c r="BAW28" s="219"/>
      <c r="BAX28" s="219"/>
      <c r="BAY28" s="219"/>
      <c r="BAZ28" s="219"/>
      <c r="BBA28" s="219"/>
      <c r="BBB28" s="219"/>
      <c r="BBC28" s="219"/>
      <c r="BBD28" s="219"/>
      <c r="BBE28" s="219"/>
      <c r="BBF28" s="219"/>
      <c r="BBG28" s="219"/>
      <c r="BBH28" s="219"/>
      <c r="BBI28" s="219"/>
      <c r="BBJ28" s="219"/>
      <c r="BBK28" s="219"/>
      <c r="BBL28" s="219"/>
      <c r="BBM28" s="219"/>
      <c r="BBN28" s="219"/>
      <c r="BBO28" s="219"/>
      <c r="BBP28" s="219"/>
      <c r="BBQ28" s="219"/>
      <c r="BBR28" s="219"/>
      <c r="BBS28" s="219"/>
      <c r="BBT28" s="219"/>
      <c r="BBU28" s="219"/>
      <c r="BBV28" s="219"/>
      <c r="BBW28" s="219"/>
      <c r="BBX28" s="219"/>
      <c r="BBY28" s="219"/>
      <c r="BBZ28" s="219"/>
      <c r="BCA28" s="219"/>
      <c r="BCB28" s="219"/>
      <c r="BCC28" s="219"/>
      <c r="BCD28" s="219"/>
      <c r="BCE28" s="219"/>
      <c r="BCF28" s="219"/>
      <c r="BCG28" s="219"/>
      <c r="BCH28" s="219"/>
      <c r="BCI28" s="219"/>
      <c r="BCJ28" s="219"/>
      <c r="BCK28" s="219"/>
      <c r="BCL28" s="219"/>
      <c r="BCM28" s="219"/>
      <c r="BCN28" s="219"/>
      <c r="BCO28" s="219"/>
      <c r="BCP28" s="219"/>
      <c r="BCQ28" s="219"/>
      <c r="BCR28" s="219"/>
      <c r="BCS28" s="219"/>
      <c r="BCT28" s="219"/>
      <c r="BCU28" s="219"/>
      <c r="BCV28" s="219"/>
      <c r="BCW28" s="219"/>
      <c r="BCX28" s="219"/>
      <c r="BCY28" s="219"/>
      <c r="BCZ28" s="219"/>
      <c r="BDA28" s="219"/>
      <c r="BDB28" s="219"/>
      <c r="BDC28" s="219"/>
      <c r="BDD28" s="219"/>
      <c r="BDE28" s="219"/>
      <c r="BDF28" s="219"/>
      <c r="BDG28" s="219"/>
      <c r="BDH28" s="219"/>
      <c r="BDI28" s="219"/>
      <c r="BDJ28" s="219"/>
      <c r="BDK28" s="219"/>
      <c r="BDL28" s="219"/>
      <c r="BDM28" s="219"/>
      <c r="BDN28" s="219"/>
      <c r="BDO28" s="219"/>
      <c r="BDP28" s="219"/>
      <c r="BDQ28" s="219"/>
      <c r="BDR28" s="219"/>
      <c r="BDS28" s="219"/>
      <c r="BDT28" s="219"/>
      <c r="BDU28" s="219"/>
      <c r="BDV28" s="219"/>
      <c r="BDW28" s="219"/>
      <c r="BDX28" s="219"/>
      <c r="BDY28" s="219"/>
      <c r="BDZ28" s="219"/>
      <c r="BEA28" s="219"/>
      <c r="BEB28" s="219"/>
      <c r="BEC28" s="219"/>
      <c r="BED28" s="219"/>
      <c r="BEE28" s="219"/>
      <c r="BEF28" s="219"/>
      <c r="BEG28" s="219"/>
      <c r="BEH28" s="219"/>
      <c r="BEI28" s="219"/>
      <c r="BEJ28" s="219"/>
      <c r="BEK28" s="219"/>
      <c r="BEL28" s="219"/>
      <c r="BEM28" s="219"/>
      <c r="BEN28" s="219"/>
      <c r="BEO28" s="219"/>
      <c r="BEP28" s="219"/>
      <c r="BEQ28" s="219"/>
      <c r="BER28" s="219"/>
      <c r="BES28" s="219"/>
      <c r="BET28" s="219"/>
      <c r="BEU28" s="219"/>
      <c r="BEV28" s="219"/>
      <c r="BEW28" s="219"/>
      <c r="BEX28" s="219"/>
      <c r="BEY28" s="219"/>
      <c r="BEZ28" s="219"/>
      <c r="BFA28" s="219"/>
      <c r="BFB28" s="219"/>
      <c r="BFC28" s="219"/>
      <c r="BFD28" s="219"/>
      <c r="BFE28" s="219"/>
      <c r="BFF28" s="219"/>
      <c r="BFG28" s="219"/>
      <c r="BFH28" s="219"/>
      <c r="BFI28" s="219"/>
      <c r="BFJ28" s="219"/>
      <c r="BFK28" s="219"/>
      <c r="BFL28" s="219"/>
      <c r="BFM28" s="219"/>
      <c r="BFN28" s="219"/>
      <c r="BFO28" s="219"/>
      <c r="BFP28" s="219"/>
      <c r="BFQ28" s="219"/>
      <c r="BFR28" s="219"/>
      <c r="BFS28" s="219"/>
      <c r="BFT28" s="219"/>
      <c r="BFU28" s="219"/>
      <c r="BFV28" s="219"/>
      <c r="BFW28" s="219"/>
      <c r="BFX28" s="219"/>
      <c r="BFY28" s="219"/>
      <c r="BFZ28" s="219"/>
      <c r="BGA28" s="219"/>
      <c r="BGB28" s="219"/>
      <c r="BGC28" s="219"/>
      <c r="BGD28" s="219"/>
      <c r="BGE28" s="219"/>
      <c r="BGF28" s="219"/>
      <c r="BGG28" s="219"/>
      <c r="BGH28" s="219"/>
      <c r="BGI28" s="219"/>
      <c r="BGJ28" s="219"/>
      <c r="BGK28" s="219"/>
      <c r="BGL28" s="219"/>
      <c r="BGM28" s="219"/>
      <c r="BGN28" s="219"/>
      <c r="BGO28" s="219"/>
      <c r="BGP28" s="219"/>
      <c r="BGQ28" s="219"/>
      <c r="BGR28" s="219"/>
      <c r="BGS28" s="219"/>
      <c r="BGT28" s="219"/>
      <c r="BGU28" s="219"/>
      <c r="BGV28" s="219"/>
      <c r="BGW28" s="219"/>
      <c r="BGX28" s="219"/>
      <c r="BGY28" s="219"/>
      <c r="BGZ28" s="219"/>
      <c r="BHA28" s="219"/>
      <c r="BHB28" s="219"/>
      <c r="BHC28" s="219"/>
      <c r="BHD28" s="219"/>
      <c r="BHE28" s="219"/>
      <c r="BHF28" s="219"/>
      <c r="BHG28" s="219"/>
      <c r="BHH28" s="219"/>
      <c r="BHI28" s="219"/>
      <c r="BHJ28" s="219"/>
      <c r="BHK28" s="219"/>
      <c r="BHL28" s="219"/>
      <c r="BHM28" s="219"/>
      <c r="BHN28" s="219"/>
      <c r="BHO28" s="219"/>
      <c r="BHP28" s="219"/>
      <c r="BHQ28" s="219"/>
      <c r="BHR28" s="219"/>
      <c r="BHS28" s="219"/>
      <c r="BHT28" s="219"/>
      <c r="BHU28" s="219"/>
      <c r="BHV28" s="219"/>
      <c r="BHW28" s="219"/>
      <c r="BHX28" s="219"/>
      <c r="BHY28" s="219"/>
      <c r="BHZ28" s="219"/>
      <c r="BIA28" s="219"/>
      <c r="BIB28" s="219"/>
      <c r="BIC28" s="219"/>
      <c r="BID28" s="219"/>
      <c r="BIE28" s="219"/>
      <c r="BIF28" s="219"/>
      <c r="BIG28" s="219"/>
      <c r="BIH28" s="219"/>
      <c r="BII28" s="219"/>
      <c r="BIJ28" s="219"/>
      <c r="BIK28" s="219"/>
      <c r="BIL28" s="219"/>
      <c r="BIM28" s="219"/>
      <c r="BIN28" s="219"/>
      <c r="BIO28" s="219"/>
      <c r="BIP28" s="219"/>
      <c r="BIQ28" s="219"/>
      <c r="BIR28" s="219"/>
      <c r="BIS28" s="219"/>
      <c r="BIT28" s="219"/>
      <c r="BIU28" s="219"/>
      <c r="BIV28" s="219"/>
      <c r="BIW28" s="219"/>
      <c r="BIX28" s="219"/>
      <c r="BIY28" s="219"/>
      <c r="BIZ28" s="219"/>
      <c r="BJA28" s="219"/>
      <c r="BJB28" s="219"/>
      <c r="BJC28" s="219"/>
      <c r="BJD28" s="219"/>
      <c r="BJE28" s="219"/>
      <c r="BJF28" s="219"/>
      <c r="BJG28" s="219"/>
      <c r="BJH28" s="219"/>
      <c r="BJI28" s="219"/>
      <c r="BJJ28" s="219"/>
      <c r="BJK28" s="219"/>
      <c r="BJL28" s="219"/>
      <c r="BJM28" s="219"/>
      <c r="BJN28" s="219"/>
      <c r="BJO28" s="219"/>
      <c r="BJP28" s="219"/>
      <c r="BJQ28" s="219"/>
      <c r="BJR28" s="219"/>
      <c r="BJS28" s="219"/>
      <c r="BJT28" s="219"/>
      <c r="BJU28" s="219"/>
      <c r="BJV28" s="219"/>
      <c r="BJW28" s="219"/>
      <c r="BJX28" s="219"/>
      <c r="BJY28" s="219"/>
      <c r="BJZ28" s="219"/>
      <c r="BKA28" s="219"/>
      <c r="BKB28" s="219"/>
      <c r="BKC28" s="219"/>
      <c r="BKD28" s="219"/>
      <c r="BKE28" s="219"/>
      <c r="BKF28" s="219"/>
      <c r="BKG28" s="219"/>
      <c r="BKH28" s="219"/>
      <c r="BKI28" s="219"/>
      <c r="BKJ28" s="219"/>
      <c r="BKK28" s="219"/>
      <c r="BKL28" s="219"/>
      <c r="BKM28" s="219"/>
      <c r="BKN28" s="219"/>
      <c r="BKO28" s="219"/>
      <c r="BKP28" s="219"/>
      <c r="BKQ28" s="219"/>
      <c r="BKR28" s="219"/>
      <c r="BKS28" s="219"/>
      <c r="BKT28" s="219"/>
      <c r="BKU28" s="219"/>
      <c r="BKV28" s="219"/>
      <c r="BKW28" s="219"/>
      <c r="BKX28" s="219"/>
      <c r="BKY28" s="219"/>
      <c r="BKZ28" s="219"/>
      <c r="BLA28" s="219"/>
      <c r="BLB28" s="219"/>
      <c r="BLC28" s="219"/>
      <c r="BLD28" s="219"/>
      <c r="BLE28" s="219"/>
      <c r="BLF28" s="219"/>
      <c r="BLG28" s="219"/>
      <c r="BLH28" s="219"/>
      <c r="BLI28" s="219"/>
      <c r="BLJ28" s="219"/>
      <c r="BLK28" s="219"/>
      <c r="BLL28" s="219"/>
      <c r="BLM28" s="219"/>
      <c r="BLN28" s="219"/>
      <c r="BLO28" s="219"/>
      <c r="BLP28" s="219"/>
      <c r="BLQ28" s="219"/>
      <c r="BLR28" s="219"/>
      <c r="BLS28" s="219"/>
      <c r="BLT28" s="219"/>
      <c r="BLU28" s="219"/>
      <c r="BLV28" s="219"/>
      <c r="BLW28" s="219"/>
      <c r="BLX28" s="219"/>
      <c r="BLY28" s="219"/>
      <c r="BLZ28" s="219"/>
      <c r="BMA28" s="219"/>
      <c r="BMB28" s="219"/>
      <c r="BMC28" s="219"/>
      <c r="BMD28" s="219"/>
      <c r="BME28" s="219"/>
      <c r="BMF28" s="219"/>
      <c r="BMG28" s="219"/>
      <c r="BMH28" s="219"/>
      <c r="BMI28" s="219"/>
      <c r="BMJ28" s="219"/>
      <c r="BMK28" s="219"/>
      <c r="BML28" s="219"/>
      <c r="BMM28" s="219"/>
      <c r="BMN28" s="219"/>
      <c r="BMO28" s="219"/>
      <c r="BMP28" s="219"/>
      <c r="BMQ28" s="219"/>
      <c r="BMR28" s="219"/>
      <c r="BMS28" s="219"/>
      <c r="BMT28" s="219"/>
      <c r="BMU28" s="219"/>
      <c r="BMV28" s="219"/>
      <c r="BMW28" s="219"/>
      <c r="BMX28" s="219"/>
      <c r="BMY28" s="219"/>
      <c r="BMZ28" s="219"/>
      <c r="BNA28" s="219"/>
      <c r="BNB28" s="219"/>
      <c r="BNC28" s="219"/>
      <c r="BND28" s="219"/>
      <c r="BNE28" s="219"/>
      <c r="BNF28" s="219"/>
      <c r="BNG28" s="219"/>
      <c r="BNH28" s="219"/>
      <c r="BNI28" s="219"/>
      <c r="BNJ28" s="219"/>
      <c r="BNK28" s="219"/>
      <c r="BNL28" s="219"/>
      <c r="BNM28" s="219"/>
      <c r="BNN28" s="219"/>
      <c r="BNO28" s="219"/>
      <c r="BNP28" s="219"/>
      <c r="BNQ28" s="219"/>
      <c r="BNR28" s="219"/>
      <c r="BNS28" s="219"/>
      <c r="BNT28" s="219"/>
      <c r="BNU28" s="219"/>
      <c r="BNV28" s="219"/>
      <c r="BNW28" s="219"/>
      <c r="BNX28" s="219"/>
      <c r="BNY28" s="219"/>
      <c r="BNZ28" s="219"/>
      <c r="BOA28" s="219"/>
      <c r="BOB28" s="219"/>
      <c r="BOC28" s="219"/>
      <c r="BOD28" s="219"/>
      <c r="BOE28" s="219"/>
      <c r="BOF28" s="219"/>
      <c r="BOG28" s="219"/>
      <c r="BOH28" s="219"/>
      <c r="BOI28" s="219"/>
      <c r="BOJ28" s="219"/>
      <c r="BOK28" s="219"/>
      <c r="BOL28" s="219"/>
      <c r="BOM28" s="219"/>
      <c r="BON28" s="219"/>
      <c r="BOO28" s="219"/>
      <c r="BOP28" s="219"/>
      <c r="BOQ28" s="219"/>
      <c r="BOR28" s="219"/>
      <c r="BOS28" s="219"/>
      <c r="BOT28" s="219"/>
      <c r="BOU28" s="219"/>
      <c r="BOV28" s="219"/>
      <c r="BOW28" s="219"/>
      <c r="BOX28" s="219"/>
      <c r="BOY28" s="219"/>
      <c r="BOZ28" s="219"/>
      <c r="BPA28" s="219"/>
      <c r="BPB28" s="219"/>
      <c r="BPC28" s="219"/>
      <c r="BPD28" s="219"/>
      <c r="BPE28" s="219"/>
      <c r="BPF28" s="219"/>
      <c r="BPG28" s="219"/>
      <c r="BPH28" s="219"/>
      <c r="BPI28" s="219"/>
      <c r="BPJ28" s="219"/>
      <c r="BPK28" s="219"/>
      <c r="BPL28" s="219"/>
      <c r="BPM28" s="219"/>
      <c r="BPN28" s="219"/>
      <c r="BPO28" s="219"/>
      <c r="BPP28" s="219"/>
      <c r="BPQ28" s="219"/>
      <c r="BPR28" s="219"/>
      <c r="BPS28" s="219"/>
      <c r="BPT28" s="219"/>
      <c r="BPU28" s="219"/>
      <c r="BPV28" s="219"/>
      <c r="BPW28" s="219"/>
      <c r="BPX28" s="219"/>
      <c r="BPY28" s="219"/>
      <c r="BPZ28" s="219"/>
      <c r="BQA28" s="219"/>
      <c r="BQB28" s="219"/>
      <c r="BQC28" s="219"/>
      <c r="BQD28" s="219"/>
      <c r="BQE28" s="219"/>
      <c r="BQF28" s="219"/>
      <c r="BQG28" s="219"/>
      <c r="BQH28" s="219"/>
      <c r="BQI28" s="219"/>
      <c r="BQJ28" s="219"/>
      <c r="BQK28" s="219"/>
      <c r="BQL28" s="219"/>
      <c r="BQM28" s="219"/>
      <c r="BQN28" s="219"/>
      <c r="BQO28" s="219"/>
      <c r="BQP28" s="219"/>
      <c r="BQQ28" s="219"/>
      <c r="BQR28" s="219"/>
      <c r="BQS28" s="219"/>
      <c r="BQT28" s="219"/>
      <c r="BQU28" s="219"/>
      <c r="BQV28" s="219"/>
      <c r="BQW28" s="219"/>
      <c r="BQX28" s="219"/>
      <c r="BQY28" s="219"/>
      <c r="BQZ28" s="219"/>
      <c r="BRA28" s="219"/>
      <c r="BRB28" s="219"/>
      <c r="BRC28" s="219"/>
      <c r="BRD28" s="219"/>
      <c r="BRE28" s="219"/>
      <c r="BRF28" s="219"/>
      <c r="BRG28" s="219"/>
      <c r="BRH28" s="219"/>
      <c r="BRI28" s="219"/>
      <c r="BRJ28" s="219"/>
      <c r="BRK28" s="219"/>
      <c r="BRL28" s="219"/>
      <c r="BRM28" s="219"/>
      <c r="BRN28" s="219"/>
      <c r="BRO28" s="219"/>
      <c r="BRP28" s="219"/>
      <c r="BRQ28" s="219"/>
      <c r="BRR28" s="219"/>
      <c r="BRS28" s="219"/>
      <c r="BRT28" s="219"/>
      <c r="BRU28" s="219"/>
      <c r="BRV28" s="219"/>
      <c r="BRW28" s="219"/>
      <c r="BRX28" s="219"/>
      <c r="BRY28" s="219"/>
      <c r="BRZ28" s="219"/>
      <c r="BSA28" s="219"/>
      <c r="BSB28" s="219"/>
      <c r="BSC28" s="219"/>
      <c r="BSD28" s="219"/>
      <c r="BSE28" s="219"/>
      <c r="BSF28" s="219"/>
      <c r="BSG28" s="219"/>
      <c r="BSH28" s="219"/>
      <c r="BSI28" s="219"/>
      <c r="BSJ28" s="219"/>
      <c r="BSK28" s="219"/>
      <c r="BSL28" s="219"/>
      <c r="BSM28" s="219"/>
      <c r="BSN28" s="219"/>
      <c r="BSO28" s="219"/>
      <c r="BSP28" s="219"/>
      <c r="BSQ28" s="219"/>
      <c r="BSR28" s="219"/>
      <c r="BSS28" s="219"/>
      <c r="BST28" s="219"/>
      <c r="BSU28" s="219"/>
      <c r="BSV28" s="219"/>
      <c r="BSW28" s="219"/>
      <c r="BSX28" s="219"/>
      <c r="BSY28" s="219"/>
      <c r="BSZ28" s="219"/>
      <c r="BTA28" s="219"/>
      <c r="BTB28" s="219"/>
      <c r="BTC28" s="219"/>
      <c r="BTD28" s="219"/>
      <c r="BTE28" s="219"/>
      <c r="BTF28" s="219"/>
      <c r="BTG28" s="219"/>
      <c r="BTH28" s="219"/>
      <c r="BTI28" s="219"/>
      <c r="BTJ28" s="219"/>
      <c r="BTK28" s="219"/>
      <c r="BTL28" s="219"/>
      <c r="BTM28" s="219"/>
      <c r="BTN28" s="219"/>
      <c r="BTO28" s="219"/>
      <c r="BTP28" s="219"/>
      <c r="BTQ28" s="219"/>
      <c r="BTR28" s="219"/>
      <c r="BTS28" s="219"/>
      <c r="BTT28" s="219"/>
      <c r="BTU28" s="219"/>
      <c r="BTV28" s="219"/>
      <c r="BTW28" s="219"/>
      <c r="BTX28" s="219"/>
      <c r="BTY28" s="219"/>
      <c r="BTZ28" s="219"/>
      <c r="BUA28" s="219"/>
      <c r="BUB28" s="219"/>
      <c r="BUC28" s="219"/>
      <c r="BUD28" s="219"/>
      <c r="BUE28" s="219"/>
      <c r="BUF28" s="219"/>
      <c r="BUG28" s="219"/>
      <c r="BUH28" s="219"/>
      <c r="BUI28" s="219"/>
      <c r="BUJ28" s="219"/>
      <c r="BUK28" s="219"/>
      <c r="BUL28" s="219"/>
      <c r="BUM28" s="219"/>
      <c r="BUN28" s="219"/>
      <c r="BUO28" s="219"/>
      <c r="BUP28" s="219"/>
      <c r="BUQ28" s="219"/>
      <c r="BUR28" s="219"/>
      <c r="BUS28" s="219"/>
      <c r="BUT28" s="219"/>
      <c r="BUU28" s="219"/>
      <c r="BUV28" s="219"/>
      <c r="BUW28" s="219"/>
      <c r="BUX28" s="219"/>
      <c r="BUY28" s="219"/>
      <c r="BUZ28" s="219"/>
      <c r="BVA28" s="219"/>
      <c r="BVB28" s="219"/>
      <c r="BVC28" s="219"/>
      <c r="BVD28" s="219"/>
      <c r="BVE28" s="219"/>
      <c r="BVF28" s="219"/>
      <c r="BVG28" s="219"/>
      <c r="BVH28" s="219"/>
      <c r="BVI28" s="219"/>
      <c r="BVJ28" s="219"/>
      <c r="BVK28" s="219"/>
      <c r="BVL28" s="219"/>
      <c r="BVM28" s="219"/>
      <c r="BVN28" s="219"/>
      <c r="BVO28" s="219"/>
      <c r="BVP28" s="219"/>
      <c r="BVQ28" s="219"/>
      <c r="BVR28" s="219"/>
      <c r="BVS28" s="219"/>
      <c r="BVT28" s="219"/>
      <c r="BVU28" s="219"/>
      <c r="BVV28" s="219"/>
      <c r="BVW28" s="219"/>
      <c r="BVX28" s="219"/>
      <c r="BVY28" s="219"/>
      <c r="BVZ28" s="219"/>
      <c r="BWA28" s="219"/>
      <c r="BWB28" s="219"/>
      <c r="BWC28" s="219"/>
      <c r="BWD28" s="219"/>
      <c r="BWE28" s="219"/>
      <c r="BWF28" s="219"/>
      <c r="BWG28" s="219"/>
      <c r="BWH28" s="219"/>
      <c r="BWI28" s="219"/>
      <c r="BWJ28" s="219"/>
      <c r="BWK28" s="219"/>
      <c r="BWL28" s="219"/>
      <c r="BWM28" s="219"/>
      <c r="BWN28" s="219"/>
      <c r="BWO28" s="219"/>
      <c r="BWP28" s="219"/>
      <c r="BWQ28" s="219"/>
      <c r="BWR28" s="219"/>
      <c r="BWS28" s="219"/>
      <c r="BWT28" s="219"/>
      <c r="BWU28" s="219"/>
      <c r="BWV28" s="219"/>
      <c r="BWW28" s="219"/>
      <c r="BWX28" s="219"/>
      <c r="BWY28" s="219"/>
      <c r="BWZ28" s="219"/>
      <c r="BXA28" s="219"/>
      <c r="BXB28" s="219"/>
      <c r="BXC28" s="219"/>
      <c r="BXD28" s="219"/>
      <c r="BXE28" s="219"/>
      <c r="BXF28" s="219"/>
      <c r="BXG28" s="219"/>
      <c r="BXH28" s="219"/>
      <c r="BXI28" s="219"/>
      <c r="BXJ28" s="219"/>
      <c r="BXK28" s="219"/>
      <c r="BXL28" s="219"/>
      <c r="BXM28" s="219"/>
      <c r="BXN28" s="219"/>
      <c r="BXO28" s="219"/>
      <c r="BXP28" s="219"/>
      <c r="BXQ28" s="219"/>
      <c r="BXR28" s="219"/>
      <c r="BXS28" s="219"/>
      <c r="BXT28" s="219"/>
      <c r="BXU28" s="219"/>
      <c r="BXV28" s="219"/>
      <c r="BXW28" s="219"/>
      <c r="BXX28" s="219"/>
      <c r="BXY28" s="219"/>
      <c r="BXZ28" s="219"/>
      <c r="BYA28" s="219"/>
      <c r="BYB28" s="219"/>
      <c r="BYC28" s="219"/>
      <c r="BYD28" s="219"/>
      <c r="BYE28" s="219"/>
      <c r="BYF28" s="219"/>
      <c r="BYG28" s="219"/>
      <c r="BYH28" s="219"/>
      <c r="BYI28" s="219"/>
      <c r="BYJ28" s="219"/>
      <c r="BYK28" s="219"/>
      <c r="BYL28" s="219"/>
      <c r="BYM28" s="219"/>
      <c r="BYN28" s="219"/>
      <c r="BYO28" s="219"/>
      <c r="BYP28" s="219"/>
      <c r="BYQ28" s="219"/>
      <c r="BYR28" s="219"/>
      <c r="BYS28" s="219"/>
      <c r="BYT28" s="219"/>
      <c r="BYU28" s="219"/>
      <c r="BYV28" s="219"/>
      <c r="BYW28" s="219"/>
      <c r="BYX28" s="219"/>
      <c r="BYY28" s="219"/>
      <c r="BYZ28" s="219"/>
      <c r="BZA28" s="219"/>
      <c r="BZB28" s="219"/>
      <c r="BZC28" s="219"/>
      <c r="BZD28" s="219"/>
      <c r="BZE28" s="219"/>
      <c r="BZF28" s="219"/>
      <c r="BZG28" s="219"/>
      <c r="BZH28" s="219"/>
      <c r="BZI28" s="219"/>
      <c r="BZJ28" s="219"/>
      <c r="BZK28" s="219"/>
      <c r="BZL28" s="219"/>
      <c r="BZM28" s="219"/>
      <c r="BZN28" s="219"/>
      <c r="BZO28" s="219"/>
      <c r="BZP28" s="219"/>
      <c r="BZQ28" s="219"/>
      <c r="BZR28" s="219"/>
      <c r="BZS28" s="219"/>
      <c r="BZT28" s="219"/>
      <c r="BZU28" s="219"/>
      <c r="BZV28" s="219"/>
      <c r="BZW28" s="219"/>
      <c r="BZX28" s="219"/>
      <c r="BZY28" s="219"/>
      <c r="BZZ28" s="219"/>
      <c r="CAA28" s="219"/>
      <c r="CAB28" s="219"/>
      <c r="CAC28" s="219"/>
      <c r="CAD28" s="219"/>
      <c r="CAE28" s="219"/>
      <c r="CAF28" s="219"/>
      <c r="CAG28" s="219"/>
      <c r="CAH28" s="219"/>
      <c r="CAI28" s="219"/>
      <c r="CAJ28" s="219"/>
      <c r="CAK28" s="219"/>
      <c r="CAL28" s="219"/>
      <c r="CAM28" s="219"/>
      <c r="CAN28" s="219"/>
      <c r="CAO28" s="219"/>
      <c r="CAP28" s="219"/>
      <c r="CAQ28" s="219"/>
      <c r="CAR28" s="219"/>
      <c r="CAS28" s="219"/>
      <c r="CAT28" s="219"/>
      <c r="CAU28" s="219"/>
      <c r="CAV28" s="219"/>
      <c r="CAW28" s="219"/>
      <c r="CAX28" s="219"/>
      <c r="CAY28" s="219"/>
      <c r="CAZ28" s="219"/>
      <c r="CBA28" s="219"/>
      <c r="CBB28" s="219"/>
      <c r="CBC28" s="219"/>
      <c r="CBD28" s="219"/>
      <c r="CBE28" s="219"/>
      <c r="CBF28" s="219"/>
      <c r="CBG28" s="219"/>
      <c r="CBH28" s="219"/>
      <c r="CBI28" s="219"/>
      <c r="CBJ28" s="219"/>
      <c r="CBK28" s="219"/>
      <c r="CBL28" s="219"/>
      <c r="CBM28" s="219"/>
      <c r="CBN28" s="219"/>
      <c r="CBO28" s="219"/>
      <c r="CBP28" s="219"/>
      <c r="CBQ28" s="219"/>
      <c r="CBR28" s="219"/>
      <c r="CBS28" s="219"/>
      <c r="CBT28" s="219"/>
      <c r="CBU28" s="219"/>
      <c r="CBV28" s="219"/>
      <c r="CBW28" s="219"/>
      <c r="CBX28" s="219"/>
      <c r="CBY28" s="219"/>
      <c r="CBZ28" s="219"/>
      <c r="CCA28" s="219"/>
      <c r="CCB28" s="219"/>
      <c r="CCC28" s="219"/>
      <c r="CCD28" s="219"/>
      <c r="CCE28" s="219"/>
      <c r="CCF28" s="219"/>
      <c r="CCG28" s="219"/>
      <c r="CCH28" s="219"/>
      <c r="CCI28" s="219"/>
      <c r="CCJ28" s="219"/>
      <c r="CCK28" s="219"/>
      <c r="CCL28" s="219"/>
      <c r="CCM28" s="219"/>
      <c r="CCN28" s="219"/>
      <c r="CCO28" s="219"/>
      <c r="CCP28" s="219"/>
      <c r="CCQ28" s="219"/>
      <c r="CCR28" s="219"/>
      <c r="CCS28" s="219"/>
      <c r="CCT28" s="219"/>
      <c r="CCU28" s="219"/>
      <c r="CCV28" s="219"/>
      <c r="CCW28" s="219"/>
      <c r="CCX28" s="219"/>
      <c r="CCY28" s="219"/>
      <c r="CCZ28" s="219"/>
      <c r="CDA28" s="219"/>
      <c r="CDB28" s="219"/>
      <c r="CDC28" s="219"/>
      <c r="CDD28" s="219"/>
      <c r="CDE28" s="219"/>
      <c r="CDF28" s="219"/>
      <c r="CDG28" s="219"/>
      <c r="CDH28" s="219"/>
      <c r="CDI28" s="219"/>
      <c r="CDJ28" s="219"/>
      <c r="CDK28" s="219"/>
      <c r="CDL28" s="219"/>
      <c r="CDM28" s="219"/>
      <c r="CDN28" s="219"/>
      <c r="CDO28" s="219"/>
      <c r="CDP28" s="219"/>
      <c r="CDQ28" s="219"/>
      <c r="CDR28" s="219"/>
      <c r="CDS28" s="219"/>
      <c r="CDT28" s="219"/>
      <c r="CDU28" s="219"/>
      <c r="CDV28" s="219"/>
      <c r="CDW28" s="219"/>
      <c r="CDX28" s="219"/>
      <c r="CDY28" s="219"/>
      <c r="CDZ28" s="219"/>
      <c r="CEA28" s="219"/>
      <c r="CEB28" s="219"/>
      <c r="CEC28" s="219"/>
      <c r="CED28" s="219"/>
      <c r="CEE28" s="219"/>
      <c r="CEF28" s="219"/>
      <c r="CEG28" s="219"/>
      <c r="CEH28" s="219"/>
      <c r="CEI28" s="219"/>
      <c r="CEJ28" s="219"/>
      <c r="CEK28" s="219"/>
      <c r="CEL28" s="219"/>
      <c r="CEM28" s="219"/>
      <c r="CEN28" s="219"/>
      <c r="CEO28" s="219"/>
      <c r="CEP28" s="219"/>
      <c r="CEQ28" s="219"/>
      <c r="CER28" s="219"/>
      <c r="CES28" s="219"/>
      <c r="CET28" s="219"/>
      <c r="CEU28" s="219"/>
      <c r="CEV28" s="219"/>
      <c r="CEW28" s="219"/>
      <c r="CEX28" s="219"/>
      <c r="CEY28" s="219"/>
      <c r="CEZ28" s="219"/>
      <c r="CFA28" s="219"/>
      <c r="CFB28" s="219"/>
      <c r="CFC28" s="219"/>
      <c r="CFD28" s="219"/>
      <c r="CFE28" s="219"/>
      <c r="CFF28" s="219"/>
      <c r="CFG28" s="219"/>
      <c r="CFH28" s="219"/>
      <c r="CFI28" s="219"/>
      <c r="CFJ28" s="219"/>
      <c r="CFK28" s="219"/>
      <c r="CFL28" s="219"/>
      <c r="CFM28" s="219"/>
      <c r="CFN28" s="219"/>
      <c r="CFO28" s="219"/>
      <c r="CFP28" s="219"/>
      <c r="CFQ28" s="219"/>
      <c r="CFR28" s="219"/>
      <c r="CFS28" s="219"/>
      <c r="CFT28" s="219"/>
      <c r="CFU28" s="219"/>
      <c r="CFV28" s="219"/>
      <c r="CFW28" s="219"/>
      <c r="CFX28" s="219"/>
      <c r="CFY28" s="219"/>
      <c r="CFZ28" s="219"/>
      <c r="CGA28" s="219"/>
      <c r="CGB28" s="219"/>
      <c r="CGC28" s="219"/>
      <c r="CGD28" s="219"/>
      <c r="CGE28" s="219"/>
      <c r="CGF28" s="219"/>
      <c r="CGG28" s="219"/>
      <c r="CGH28" s="219"/>
      <c r="CGI28" s="219"/>
      <c r="CGJ28" s="219"/>
      <c r="CGK28" s="219"/>
      <c r="CGL28" s="219"/>
      <c r="CGM28" s="219"/>
      <c r="CGN28" s="219"/>
      <c r="CGO28" s="219"/>
      <c r="CGP28" s="219"/>
      <c r="CGQ28" s="219"/>
      <c r="CGR28" s="219"/>
      <c r="CGS28" s="219"/>
      <c r="CGT28" s="219"/>
      <c r="CGU28" s="219"/>
      <c r="CGV28" s="219"/>
      <c r="CGW28" s="219"/>
      <c r="CGX28" s="219"/>
      <c r="CGY28" s="219"/>
      <c r="CGZ28" s="219"/>
      <c r="CHA28" s="219"/>
      <c r="CHB28" s="219"/>
      <c r="CHC28" s="219"/>
      <c r="CHD28" s="219"/>
      <c r="CHE28" s="219"/>
      <c r="CHF28" s="219"/>
      <c r="CHG28" s="219"/>
      <c r="CHH28" s="219"/>
      <c r="CHI28" s="219"/>
      <c r="CHJ28" s="219"/>
      <c r="CHK28" s="219"/>
      <c r="CHL28" s="219"/>
      <c r="CHM28" s="219"/>
      <c r="CHN28" s="219"/>
      <c r="CHO28" s="219"/>
      <c r="CHP28" s="219"/>
      <c r="CHQ28" s="219"/>
      <c r="CHR28" s="219"/>
      <c r="CHS28" s="219"/>
      <c r="CHT28" s="219"/>
      <c r="CHU28" s="219"/>
      <c r="CHV28" s="219"/>
      <c r="CHW28" s="219"/>
      <c r="CHX28" s="219"/>
      <c r="CHY28" s="219"/>
      <c r="CHZ28" s="219"/>
      <c r="CIA28" s="219"/>
      <c r="CIB28" s="219"/>
      <c r="CIC28" s="219"/>
      <c r="CID28" s="219"/>
      <c r="CIE28" s="219"/>
      <c r="CIF28" s="219"/>
      <c r="CIG28" s="219"/>
      <c r="CIH28" s="219"/>
      <c r="CII28" s="219"/>
      <c r="CIJ28" s="219"/>
      <c r="CIK28" s="219"/>
      <c r="CIL28" s="219"/>
      <c r="CIM28" s="219"/>
      <c r="CIN28" s="219"/>
      <c r="CIO28" s="219"/>
      <c r="CIP28" s="219"/>
      <c r="CIQ28" s="219"/>
      <c r="CIR28" s="219"/>
      <c r="CIS28" s="219"/>
      <c r="CIT28" s="219"/>
      <c r="CIU28" s="219"/>
      <c r="CIV28" s="219"/>
      <c r="CIW28" s="219"/>
      <c r="CIX28" s="219"/>
      <c r="CIY28" s="219"/>
      <c r="CIZ28" s="219"/>
      <c r="CJA28" s="219"/>
      <c r="CJB28" s="219"/>
      <c r="CJC28" s="219"/>
      <c r="CJD28" s="219"/>
      <c r="CJE28" s="219"/>
      <c r="CJF28" s="219"/>
      <c r="CJG28" s="219"/>
      <c r="CJH28" s="219"/>
      <c r="CJI28" s="219"/>
      <c r="CJJ28" s="219"/>
      <c r="CJK28" s="219"/>
      <c r="CJL28" s="219"/>
      <c r="CJM28" s="219"/>
      <c r="CJN28" s="219"/>
      <c r="CJO28" s="219"/>
      <c r="CJP28" s="219"/>
      <c r="CJQ28" s="219"/>
      <c r="CJR28" s="219"/>
      <c r="CJS28" s="219"/>
      <c r="CJT28" s="219"/>
      <c r="CJU28" s="219"/>
      <c r="CJV28" s="219"/>
      <c r="CJW28" s="219"/>
      <c r="CJX28" s="219"/>
      <c r="CJY28" s="219"/>
      <c r="CJZ28" s="219"/>
      <c r="CKA28" s="219"/>
      <c r="CKB28" s="219"/>
      <c r="CKC28" s="219"/>
      <c r="CKD28" s="219"/>
      <c r="CKE28" s="219"/>
      <c r="CKF28" s="219"/>
      <c r="CKG28" s="219"/>
      <c r="CKH28" s="219"/>
      <c r="CKI28" s="219"/>
      <c r="CKJ28" s="219"/>
      <c r="CKK28" s="219"/>
      <c r="CKL28" s="219"/>
      <c r="CKM28" s="219"/>
      <c r="CKN28" s="219"/>
      <c r="CKO28" s="219"/>
      <c r="CKP28" s="219"/>
      <c r="CKQ28" s="219"/>
      <c r="CKR28" s="219"/>
      <c r="CKS28" s="219"/>
      <c r="CKT28" s="219"/>
      <c r="CKU28" s="219"/>
      <c r="CKV28" s="219"/>
      <c r="CKW28" s="219"/>
      <c r="CKX28" s="219"/>
      <c r="CKY28" s="219"/>
      <c r="CKZ28" s="219"/>
      <c r="CLA28" s="219"/>
      <c r="CLB28" s="219"/>
      <c r="CLC28" s="219"/>
      <c r="CLD28" s="219"/>
      <c r="CLE28" s="219"/>
      <c r="CLF28" s="219"/>
      <c r="CLG28" s="219"/>
      <c r="CLH28" s="219"/>
      <c r="CLI28" s="219"/>
      <c r="CLJ28" s="219"/>
      <c r="CLK28" s="219"/>
      <c r="CLL28" s="219"/>
      <c r="CLM28" s="219"/>
      <c r="CLN28" s="219"/>
      <c r="CLO28" s="219"/>
      <c r="CLP28" s="219"/>
      <c r="CLQ28" s="219"/>
      <c r="CLR28" s="219"/>
      <c r="CLS28" s="219"/>
      <c r="CLT28" s="219"/>
      <c r="CLU28" s="219"/>
      <c r="CLV28" s="219"/>
      <c r="CLW28" s="219"/>
      <c r="CLX28" s="219"/>
      <c r="CLY28" s="219"/>
      <c r="CLZ28" s="219"/>
      <c r="CMA28" s="219"/>
      <c r="CMB28" s="219"/>
      <c r="CMC28" s="219"/>
      <c r="CMD28" s="219"/>
      <c r="CME28" s="219"/>
      <c r="CMF28" s="219"/>
      <c r="CMG28" s="219"/>
      <c r="CMH28" s="219"/>
      <c r="CMI28" s="219"/>
      <c r="CMJ28" s="219"/>
      <c r="CMK28" s="219"/>
      <c r="CML28" s="219"/>
      <c r="CMM28" s="219"/>
      <c r="CMN28" s="219"/>
      <c r="CMO28" s="219"/>
      <c r="CMP28" s="219"/>
      <c r="CMQ28" s="219"/>
      <c r="CMR28" s="219"/>
      <c r="CMS28" s="219"/>
      <c r="CMT28" s="219"/>
      <c r="CMU28" s="219"/>
      <c r="CMV28" s="219"/>
      <c r="CMW28" s="219"/>
      <c r="CMX28" s="219"/>
      <c r="CMY28" s="219"/>
      <c r="CMZ28" s="219"/>
      <c r="CNA28" s="219"/>
      <c r="CNB28" s="219"/>
      <c r="CNC28" s="219"/>
      <c r="CND28" s="219"/>
      <c r="CNE28" s="219"/>
      <c r="CNF28" s="219"/>
      <c r="CNG28" s="219"/>
      <c r="CNH28" s="219"/>
      <c r="CNI28" s="219"/>
      <c r="CNJ28" s="219"/>
      <c r="CNK28" s="219"/>
      <c r="CNL28" s="219"/>
      <c r="CNM28" s="219"/>
      <c r="CNN28" s="219"/>
      <c r="CNO28" s="219"/>
      <c r="CNP28" s="219"/>
      <c r="CNQ28" s="219"/>
      <c r="CNR28" s="219"/>
      <c r="CNS28" s="219"/>
      <c r="CNT28" s="219"/>
      <c r="CNU28" s="219"/>
      <c r="CNV28" s="219"/>
      <c r="CNW28" s="219"/>
      <c r="CNX28" s="219"/>
      <c r="CNY28" s="219"/>
      <c r="CNZ28" s="219"/>
      <c r="COA28" s="219"/>
      <c r="COB28" s="219"/>
      <c r="COC28" s="219"/>
      <c r="COD28" s="219"/>
      <c r="COE28" s="219"/>
      <c r="COF28" s="219"/>
      <c r="COG28" s="219"/>
      <c r="COH28" s="219"/>
      <c r="COI28" s="219"/>
      <c r="COJ28" s="219"/>
      <c r="COK28" s="219"/>
      <c r="COL28" s="219"/>
      <c r="COM28" s="219"/>
      <c r="CON28" s="219"/>
      <c r="COO28" s="219"/>
      <c r="COP28" s="219"/>
      <c r="COQ28" s="219"/>
      <c r="COR28" s="219"/>
      <c r="COS28" s="219"/>
      <c r="COT28" s="219"/>
      <c r="COU28" s="219"/>
      <c r="COV28" s="219"/>
      <c r="COW28" s="219"/>
      <c r="COX28" s="219"/>
      <c r="COY28" s="219"/>
      <c r="COZ28" s="219"/>
      <c r="CPA28" s="219"/>
      <c r="CPB28" s="219"/>
      <c r="CPC28" s="219"/>
      <c r="CPD28" s="219"/>
      <c r="CPE28" s="219"/>
      <c r="CPF28" s="219"/>
      <c r="CPG28" s="219"/>
      <c r="CPH28" s="219"/>
      <c r="CPI28" s="219"/>
      <c r="CPJ28" s="219"/>
      <c r="CPK28" s="219"/>
      <c r="CPL28" s="219"/>
      <c r="CPM28" s="219"/>
      <c r="CPN28" s="219"/>
      <c r="CPO28" s="219"/>
      <c r="CPP28" s="219"/>
      <c r="CPQ28" s="219"/>
      <c r="CPR28" s="219"/>
      <c r="CPS28" s="219"/>
      <c r="CPT28" s="219"/>
      <c r="CPU28" s="219"/>
      <c r="CPV28" s="219"/>
      <c r="CPW28" s="219"/>
      <c r="CPX28" s="219"/>
      <c r="CPY28" s="219"/>
      <c r="CPZ28" s="219"/>
      <c r="CQA28" s="219"/>
      <c r="CQB28" s="219"/>
      <c r="CQC28" s="219"/>
      <c r="CQD28" s="219"/>
      <c r="CQE28" s="219"/>
      <c r="CQF28" s="219"/>
      <c r="CQG28" s="219"/>
      <c r="CQH28" s="219"/>
      <c r="CQI28" s="219"/>
      <c r="CQJ28" s="219"/>
      <c r="CQK28" s="219"/>
      <c r="CQL28" s="219"/>
      <c r="CQM28" s="219"/>
      <c r="CQN28" s="219"/>
      <c r="CQO28" s="219"/>
      <c r="CQP28" s="219"/>
      <c r="CQQ28" s="219"/>
      <c r="CQR28" s="219"/>
      <c r="CQS28" s="219"/>
      <c r="CQT28" s="219"/>
      <c r="CQU28" s="219"/>
      <c r="CQV28" s="219"/>
      <c r="CQW28" s="219"/>
      <c r="CQX28" s="219"/>
      <c r="CQY28" s="219"/>
      <c r="CQZ28" s="219"/>
      <c r="CRA28" s="219"/>
      <c r="CRB28" s="219"/>
      <c r="CRC28" s="219"/>
      <c r="CRD28" s="219"/>
      <c r="CRE28" s="219"/>
      <c r="CRF28" s="219"/>
      <c r="CRG28" s="219"/>
      <c r="CRH28" s="219"/>
      <c r="CRI28" s="219"/>
      <c r="CRJ28" s="219"/>
      <c r="CRK28" s="219"/>
      <c r="CRL28" s="219"/>
      <c r="CRM28" s="219"/>
      <c r="CRN28" s="219"/>
      <c r="CRO28" s="219"/>
      <c r="CRP28" s="219"/>
      <c r="CRQ28" s="219"/>
      <c r="CRR28" s="219"/>
      <c r="CRS28" s="219"/>
      <c r="CRT28" s="219"/>
      <c r="CRU28" s="219"/>
      <c r="CRV28" s="219"/>
      <c r="CRW28" s="219"/>
      <c r="CRX28" s="219"/>
      <c r="CRY28" s="219"/>
      <c r="CRZ28" s="219"/>
      <c r="CSA28" s="219"/>
      <c r="CSB28" s="219"/>
      <c r="CSC28" s="219"/>
      <c r="CSD28" s="219"/>
      <c r="CSE28" s="219"/>
      <c r="CSF28" s="219"/>
      <c r="CSG28" s="219"/>
      <c r="CSH28" s="219"/>
      <c r="CSI28" s="219"/>
      <c r="CSJ28" s="219"/>
      <c r="CSK28" s="219"/>
      <c r="CSL28" s="219"/>
      <c r="CSM28" s="219"/>
      <c r="CSN28" s="219"/>
      <c r="CSO28" s="219"/>
      <c r="CSP28" s="219"/>
      <c r="CSQ28" s="219"/>
      <c r="CSR28" s="219"/>
      <c r="CSS28" s="219"/>
      <c r="CST28" s="219"/>
      <c r="CSU28" s="219"/>
      <c r="CSV28" s="219"/>
      <c r="CSW28" s="219"/>
      <c r="CSX28" s="219"/>
      <c r="CSY28" s="219"/>
      <c r="CSZ28" s="219"/>
      <c r="CTA28" s="219"/>
      <c r="CTB28" s="219"/>
      <c r="CTC28" s="219"/>
      <c r="CTD28" s="219"/>
      <c r="CTE28" s="219"/>
      <c r="CTF28" s="219"/>
      <c r="CTG28" s="219"/>
      <c r="CTH28" s="219"/>
      <c r="CTI28" s="219"/>
      <c r="CTJ28" s="219"/>
      <c r="CTK28" s="219"/>
      <c r="CTL28" s="219"/>
      <c r="CTM28" s="219"/>
      <c r="CTN28" s="219"/>
      <c r="CTO28" s="219"/>
      <c r="CTP28" s="219"/>
      <c r="CTQ28" s="219"/>
      <c r="CTR28" s="219"/>
      <c r="CTS28" s="219"/>
      <c r="CTT28" s="219"/>
      <c r="CTU28" s="219"/>
      <c r="CTV28" s="219"/>
      <c r="CTW28" s="219"/>
      <c r="CTX28" s="219"/>
      <c r="CTY28" s="219"/>
      <c r="CTZ28" s="219"/>
      <c r="CUA28" s="219"/>
      <c r="CUB28" s="219"/>
      <c r="CUC28" s="219"/>
      <c r="CUD28" s="219"/>
      <c r="CUE28" s="219"/>
      <c r="CUF28" s="219"/>
      <c r="CUG28" s="219"/>
      <c r="CUH28" s="219"/>
      <c r="CUI28" s="219"/>
      <c r="CUJ28" s="219"/>
      <c r="CUK28" s="219"/>
      <c r="CUL28" s="219"/>
      <c r="CUM28" s="219"/>
      <c r="CUN28" s="219"/>
      <c r="CUO28" s="219"/>
      <c r="CUP28" s="219"/>
      <c r="CUQ28" s="219"/>
      <c r="CUR28" s="219"/>
      <c r="CUS28" s="219"/>
      <c r="CUT28" s="219"/>
      <c r="CUU28" s="219"/>
      <c r="CUV28" s="219"/>
      <c r="CUW28" s="219"/>
      <c r="CUX28" s="219"/>
      <c r="CUY28" s="219"/>
      <c r="CUZ28" s="219"/>
      <c r="CVA28" s="219"/>
      <c r="CVB28" s="219"/>
      <c r="CVC28" s="219"/>
      <c r="CVD28" s="219"/>
      <c r="CVE28" s="219"/>
      <c r="CVF28" s="219"/>
      <c r="CVG28" s="219"/>
      <c r="CVH28" s="219"/>
      <c r="CVI28" s="219"/>
      <c r="CVJ28" s="219"/>
      <c r="CVK28" s="219"/>
      <c r="CVL28" s="219"/>
      <c r="CVM28" s="219"/>
      <c r="CVN28" s="219"/>
      <c r="CVO28" s="219"/>
      <c r="CVP28" s="219"/>
      <c r="CVQ28" s="219"/>
      <c r="CVR28" s="219"/>
      <c r="CVS28" s="219"/>
      <c r="CVT28" s="219"/>
      <c r="CVU28" s="219"/>
      <c r="CVV28" s="219"/>
      <c r="CVW28" s="219"/>
      <c r="CVX28" s="219"/>
      <c r="CVY28" s="219"/>
      <c r="CVZ28" s="219"/>
      <c r="CWA28" s="219"/>
      <c r="CWB28" s="219"/>
      <c r="CWC28" s="219"/>
      <c r="CWD28" s="219"/>
      <c r="CWE28" s="219"/>
      <c r="CWF28" s="219"/>
      <c r="CWG28" s="219"/>
      <c r="CWH28" s="219"/>
      <c r="CWI28" s="219"/>
      <c r="CWJ28" s="219"/>
      <c r="CWK28" s="219"/>
      <c r="CWL28" s="219"/>
      <c r="CWM28" s="219"/>
      <c r="CWN28" s="219"/>
      <c r="CWO28" s="219"/>
      <c r="CWP28" s="219"/>
      <c r="CWQ28" s="219"/>
      <c r="CWR28" s="219"/>
      <c r="CWS28" s="219"/>
      <c r="CWT28" s="219"/>
      <c r="CWU28" s="219"/>
      <c r="CWV28" s="219"/>
      <c r="CWW28" s="219"/>
      <c r="CWX28" s="219"/>
      <c r="CWY28" s="219"/>
      <c r="CWZ28" s="219"/>
      <c r="CXA28" s="219"/>
      <c r="CXB28" s="219"/>
      <c r="CXC28" s="219"/>
      <c r="CXD28" s="219"/>
      <c r="CXE28" s="219"/>
      <c r="CXF28" s="219"/>
      <c r="CXG28" s="219"/>
      <c r="CXH28" s="219"/>
      <c r="CXI28" s="219"/>
      <c r="CXJ28" s="219"/>
      <c r="CXK28" s="219"/>
      <c r="CXL28" s="219"/>
      <c r="CXM28" s="219"/>
      <c r="CXN28" s="219"/>
      <c r="CXO28" s="219"/>
      <c r="CXP28" s="219"/>
      <c r="CXQ28" s="219"/>
      <c r="CXR28" s="219"/>
      <c r="CXS28" s="219"/>
      <c r="CXT28" s="219"/>
      <c r="CXU28" s="219"/>
      <c r="CXV28" s="219"/>
      <c r="CXW28" s="219"/>
      <c r="CXX28" s="219"/>
      <c r="CXY28" s="219"/>
      <c r="CXZ28" s="219"/>
      <c r="CYA28" s="219"/>
      <c r="CYB28" s="219"/>
      <c r="CYC28" s="219"/>
      <c r="CYD28" s="219"/>
      <c r="CYE28" s="219"/>
      <c r="CYF28" s="219"/>
      <c r="CYG28" s="219"/>
      <c r="CYH28" s="219"/>
      <c r="CYI28" s="219"/>
      <c r="CYJ28" s="219"/>
      <c r="CYK28" s="219"/>
      <c r="CYL28" s="219"/>
      <c r="CYM28" s="219"/>
      <c r="CYN28" s="219"/>
      <c r="CYO28" s="219"/>
      <c r="CYP28" s="219"/>
      <c r="CYQ28" s="219"/>
      <c r="CYR28" s="219"/>
      <c r="CYS28" s="219"/>
      <c r="CYT28" s="219"/>
      <c r="CYU28" s="219"/>
      <c r="CYV28" s="219"/>
      <c r="CYW28" s="219"/>
      <c r="CYX28" s="219"/>
      <c r="CYY28" s="219"/>
      <c r="CYZ28" s="219"/>
      <c r="CZA28" s="219"/>
      <c r="CZB28" s="219"/>
      <c r="CZC28" s="219"/>
      <c r="CZD28" s="219"/>
      <c r="CZE28" s="219"/>
      <c r="CZF28" s="219"/>
      <c r="CZG28" s="219"/>
      <c r="CZH28" s="219"/>
      <c r="CZI28" s="219"/>
      <c r="CZJ28" s="219"/>
      <c r="CZK28" s="219"/>
      <c r="CZL28" s="219"/>
      <c r="CZM28" s="219"/>
      <c r="CZN28" s="219"/>
      <c r="CZO28" s="219"/>
      <c r="CZP28" s="219"/>
      <c r="CZQ28" s="219"/>
      <c r="CZR28" s="219"/>
      <c r="CZS28" s="219"/>
      <c r="CZT28" s="219"/>
      <c r="CZU28" s="219"/>
      <c r="CZV28" s="219"/>
      <c r="CZW28" s="219"/>
      <c r="CZX28" s="219"/>
      <c r="CZY28" s="219"/>
      <c r="CZZ28" s="219"/>
      <c r="DAA28" s="219"/>
      <c r="DAB28" s="219"/>
      <c r="DAC28" s="219"/>
      <c r="DAD28" s="219"/>
      <c r="DAE28" s="219"/>
      <c r="DAF28" s="219"/>
      <c r="DAG28" s="219"/>
      <c r="DAH28" s="219"/>
      <c r="DAI28" s="219"/>
      <c r="DAJ28" s="219"/>
      <c r="DAK28" s="219"/>
      <c r="DAL28" s="219"/>
      <c r="DAM28" s="219"/>
      <c r="DAN28" s="219"/>
      <c r="DAO28" s="219"/>
      <c r="DAP28" s="219"/>
      <c r="DAQ28" s="219"/>
      <c r="DAR28" s="219"/>
      <c r="DAS28" s="219"/>
      <c r="DAT28" s="219"/>
      <c r="DAU28" s="219"/>
      <c r="DAV28" s="219"/>
      <c r="DAW28" s="219"/>
      <c r="DAX28" s="219"/>
      <c r="DAY28" s="219"/>
      <c r="DAZ28" s="219"/>
      <c r="DBA28" s="219"/>
      <c r="DBB28" s="219"/>
      <c r="DBC28" s="219"/>
      <c r="DBD28" s="219"/>
      <c r="DBE28" s="219"/>
      <c r="DBF28" s="219"/>
      <c r="DBG28" s="219"/>
      <c r="DBH28" s="219"/>
      <c r="DBI28" s="219"/>
      <c r="DBJ28" s="219"/>
      <c r="DBK28" s="219"/>
      <c r="DBL28" s="219"/>
      <c r="DBM28" s="219"/>
      <c r="DBN28" s="219"/>
      <c r="DBO28" s="219"/>
      <c r="DBP28" s="219"/>
      <c r="DBQ28" s="219"/>
      <c r="DBR28" s="219"/>
      <c r="DBS28" s="219"/>
      <c r="DBT28" s="219"/>
      <c r="DBU28" s="219"/>
      <c r="DBV28" s="219"/>
      <c r="DBW28" s="219"/>
      <c r="DBX28" s="219"/>
      <c r="DBY28" s="219"/>
      <c r="DBZ28" s="219"/>
      <c r="DCA28" s="219"/>
      <c r="DCB28" s="219"/>
      <c r="DCC28" s="219"/>
      <c r="DCD28" s="219"/>
      <c r="DCE28" s="219"/>
      <c r="DCF28" s="219"/>
      <c r="DCG28" s="219"/>
      <c r="DCH28" s="219"/>
      <c r="DCI28" s="219"/>
      <c r="DCJ28" s="219"/>
      <c r="DCK28" s="219"/>
      <c r="DCL28" s="219"/>
      <c r="DCM28" s="219"/>
      <c r="DCN28" s="219"/>
      <c r="DCO28" s="219"/>
      <c r="DCP28" s="219"/>
      <c r="DCQ28" s="219"/>
      <c r="DCR28" s="219"/>
      <c r="DCS28" s="219"/>
      <c r="DCT28" s="219"/>
      <c r="DCU28" s="219"/>
      <c r="DCV28" s="219"/>
      <c r="DCW28" s="219"/>
      <c r="DCX28" s="219"/>
      <c r="DCY28" s="219"/>
      <c r="DCZ28" s="219"/>
      <c r="DDA28" s="219"/>
      <c r="DDB28" s="219"/>
      <c r="DDC28" s="219"/>
      <c r="DDD28" s="219"/>
      <c r="DDE28" s="219"/>
      <c r="DDF28" s="219"/>
      <c r="DDG28" s="219"/>
      <c r="DDH28" s="219"/>
      <c r="DDI28" s="219"/>
      <c r="DDJ28" s="219"/>
      <c r="DDK28" s="219"/>
      <c r="DDL28" s="219"/>
      <c r="DDM28" s="219"/>
      <c r="DDN28" s="219"/>
      <c r="DDO28" s="219"/>
      <c r="DDP28" s="219"/>
      <c r="DDQ28" s="219"/>
      <c r="DDR28" s="219"/>
      <c r="DDS28" s="219"/>
      <c r="DDT28" s="219"/>
      <c r="DDU28" s="219"/>
      <c r="DDV28" s="219"/>
      <c r="DDW28" s="219"/>
      <c r="DDX28" s="219"/>
      <c r="DDY28" s="219"/>
      <c r="DDZ28" s="219"/>
      <c r="DEA28" s="219"/>
      <c r="DEB28" s="219"/>
      <c r="DEC28" s="219"/>
      <c r="DED28" s="219"/>
      <c r="DEE28" s="219"/>
      <c r="DEF28" s="219"/>
      <c r="DEG28" s="219"/>
      <c r="DEH28" s="219"/>
      <c r="DEI28" s="219"/>
      <c r="DEJ28" s="219"/>
      <c r="DEK28" s="219"/>
      <c r="DEL28" s="219"/>
      <c r="DEM28" s="219"/>
      <c r="DEN28" s="219"/>
      <c r="DEO28" s="219"/>
      <c r="DEP28" s="219"/>
      <c r="DEQ28" s="219"/>
      <c r="DER28" s="219"/>
      <c r="DES28" s="219"/>
      <c r="DET28" s="219"/>
      <c r="DEU28" s="219"/>
      <c r="DEV28" s="219"/>
      <c r="DEW28" s="219"/>
      <c r="DEX28" s="219"/>
      <c r="DEY28" s="219"/>
      <c r="DEZ28" s="219"/>
      <c r="DFA28" s="219"/>
      <c r="DFB28" s="219"/>
      <c r="DFC28" s="219"/>
      <c r="DFD28" s="219"/>
      <c r="DFE28" s="219"/>
      <c r="DFF28" s="219"/>
      <c r="DFG28" s="219"/>
      <c r="DFH28" s="219"/>
      <c r="DFI28" s="219"/>
      <c r="DFJ28" s="219"/>
      <c r="DFK28" s="219"/>
      <c r="DFL28" s="219"/>
      <c r="DFM28" s="219"/>
      <c r="DFN28" s="219"/>
      <c r="DFO28" s="219"/>
      <c r="DFP28" s="219"/>
      <c r="DFQ28" s="219"/>
      <c r="DFR28" s="219"/>
      <c r="DFS28" s="219"/>
      <c r="DFT28" s="219"/>
      <c r="DFU28" s="219"/>
      <c r="DFV28" s="219"/>
      <c r="DFW28" s="219"/>
      <c r="DFX28" s="219"/>
      <c r="DFY28" s="219"/>
      <c r="DFZ28" s="219"/>
      <c r="DGA28" s="219"/>
      <c r="DGB28" s="219"/>
      <c r="DGC28" s="219"/>
      <c r="DGD28" s="219"/>
      <c r="DGE28" s="219"/>
      <c r="DGF28" s="219"/>
      <c r="DGG28" s="219"/>
      <c r="DGH28" s="219"/>
      <c r="DGI28" s="219"/>
      <c r="DGJ28" s="219"/>
      <c r="DGK28" s="219"/>
      <c r="DGL28" s="219"/>
      <c r="DGM28" s="219"/>
      <c r="DGN28" s="219"/>
      <c r="DGO28" s="219"/>
      <c r="DGP28" s="219"/>
      <c r="DGQ28" s="219"/>
      <c r="DGR28" s="219"/>
      <c r="DGS28" s="219"/>
      <c r="DGT28" s="219"/>
      <c r="DGU28" s="219"/>
      <c r="DGV28" s="219"/>
      <c r="DGW28" s="219"/>
      <c r="DGX28" s="219"/>
      <c r="DGY28" s="219"/>
      <c r="DGZ28" s="219"/>
      <c r="DHA28" s="219"/>
      <c r="DHB28" s="219"/>
      <c r="DHC28" s="219"/>
      <c r="DHD28" s="219"/>
      <c r="DHE28" s="219"/>
      <c r="DHF28" s="219"/>
      <c r="DHG28" s="219"/>
      <c r="DHH28" s="219"/>
      <c r="DHI28" s="219"/>
      <c r="DHJ28" s="219"/>
      <c r="DHK28" s="219"/>
      <c r="DHL28" s="219"/>
      <c r="DHM28" s="219"/>
      <c r="DHN28" s="219"/>
      <c r="DHO28" s="219"/>
      <c r="DHP28" s="219"/>
      <c r="DHQ28" s="219"/>
      <c r="DHR28" s="219"/>
      <c r="DHS28" s="219"/>
      <c r="DHT28" s="219"/>
      <c r="DHU28" s="219"/>
      <c r="DHV28" s="219"/>
      <c r="DHW28" s="219"/>
      <c r="DHX28" s="219"/>
      <c r="DHY28" s="219"/>
      <c r="DHZ28" s="219"/>
      <c r="DIA28" s="219"/>
      <c r="DIB28" s="219"/>
      <c r="DIC28" s="219"/>
      <c r="DID28" s="219"/>
      <c r="DIE28" s="219"/>
      <c r="DIF28" s="219"/>
      <c r="DIG28" s="219"/>
      <c r="DIH28" s="219"/>
      <c r="DII28" s="219"/>
      <c r="DIJ28" s="219"/>
      <c r="DIK28" s="219"/>
      <c r="DIL28" s="219"/>
      <c r="DIM28" s="219"/>
      <c r="DIN28" s="219"/>
      <c r="DIO28" s="219"/>
      <c r="DIP28" s="219"/>
      <c r="DIQ28" s="219"/>
      <c r="DIR28" s="219"/>
      <c r="DIS28" s="219"/>
      <c r="DIT28" s="219"/>
      <c r="DIU28" s="219"/>
      <c r="DIV28" s="219"/>
      <c r="DIW28" s="219"/>
      <c r="DIX28" s="219"/>
      <c r="DIY28" s="219"/>
      <c r="DIZ28" s="219"/>
      <c r="DJA28" s="219"/>
      <c r="DJB28" s="219"/>
      <c r="DJC28" s="219"/>
      <c r="DJD28" s="219"/>
      <c r="DJE28" s="219"/>
      <c r="DJF28" s="219"/>
      <c r="DJG28" s="219"/>
      <c r="DJH28" s="219"/>
      <c r="DJI28" s="219"/>
      <c r="DJJ28" s="219"/>
      <c r="DJK28" s="219"/>
      <c r="DJL28" s="219"/>
      <c r="DJM28" s="219"/>
      <c r="DJN28" s="219"/>
      <c r="DJO28" s="219"/>
      <c r="DJP28" s="219"/>
      <c r="DJQ28" s="219"/>
      <c r="DJR28" s="219"/>
      <c r="DJS28" s="219"/>
      <c r="DJT28" s="219"/>
      <c r="DJU28" s="219"/>
      <c r="DJV28" s="219"/>
      <c r="DJW28" s="219"/>
      <c r="DJX28" s="219"/>
      <c r="DJY28" s="219"/>
      <c r="DJZ28" s="219"/>
      <c r="DKA28" s="219"/>
      <c r="DKB28" s="219"/>
      <c r="DKC28" s="219"/>
      <c r="DKD28" s="219"/>
      <c r="DKE28" s="219"/>
      <c r="DKF28" s="219"/>
      <c r="DKG28" s="219"/>
      <c r="DKH28" s="219"/>
      <c r="DKI28" s="219"/>
      <c r="DKJ28" s="219"/>
      <c r="DKK28" s="219"/>
      <c r="DKL28" s="219"/>
      <c r="DKM28" s="219"/>
      <c r="DKN28" s="219"/>
      <c r="DKO28" s="219"/>
      <c r="DKP28" s="219"/>
      <c r="DKQ28" s="219"/>
      <c r="DKR28" s="219"/>
      <c r="DKS28" s="219"/>
      <c r="DKT28" s="219"/>
      <c r="DKU28" s="219"/>
      <c r="DKV28" s="219"/>
      <c r="DKW28" s="219"/>
      <c r="DKX28" s="219"/>
      <c r="DKY28" s="219"/>
      <c r="DKZ28" s="219"/>
      <c r="DLA28" s="219"/>
      <c r="DLB28" s="219"/>
      <c r="DLC28" s="219"/>
      <c r="DLD28" s="219"/>
      <c r="DLE28" s="219"/>
      <c r="DLF28" s="219"/>
      <c r="DLG28" s="219"/>
      <c r="DLH28" s="219"/>
      <c r="DLI28" s="219"/>
      <c r="DLJ28" s="219"/>
      <c r="DLK28" s="219"/>
      <c r="DLL28" s="219"/>
      <c r="DLM28" s="219"/>
      <c r="DLN28" s="219"/>
      <c r="DLO28" s="219"/>
      <c r="DLP28" s="219"/>
      <c r="DLQ28" s="219"/>
      <c r="DLR28" s="219"/>
      <c r="DLS28" s="219"/>
      <c r="DLT28" s="219"/>
      <c r="DLU28" s="219"/>
      <c r="DLV28" s="219"/>
      <c r="DLW28" s="219"/>
      <c r="DLX28" s="219"/>
      <c r="DLY28" s="219"/>
      <c r="DLZ28" s="219"/>
      <c r="DMA28" s="219"/>
      <c r="DMB28" s="219"/>
      <c r="DMC28" s="219"/>
      <c r="DMD28" s="219"/>
      <c r="DME28" s="219"/>
      <c r="DMF28" s="219"/>
      <c r="DMG28" s="219"/>
      <c r="DMH28" s="219"/>
      <c r="DMI28" s="219"/>
      <c r="DMJ28" s="219"/>
      <c r="DMK28" s="219"/>
      <c r="DML28" s="219"/>
      <c r="DMM28" s="219"/>
      <c r="DMN28" s="219"/>
      <c r="DMO28" s="219"/>
      <c r="DMP28" s="219"/>
      <c r="DMQ28" s="219"/>
      <c r="DMR28" s="219"/>
      <c r="DMS28" s="219"/>
      <c r="DMT28" s="219"/>
      <c r="DMU28" s="219"/>
      <c r="DMV28" s="219"/>
      <c r="DMW28" s="219"/>
      <c r="DMX28" s="219"/>
      <c r="DMY28" s="219"/>
      <c r="DMZ28" s="219"/>
      <c r="DNA28" s="219"/>
      <c r="DNB28" s="219"/>
      <c r="DNC28" s="219"/>
      <c r="DND28" s="219"/>
      <c r="DNE28" s="219"/>
      <c r="DNF28" s="219"/>
      <c r="DNG28" s="219"/>
      <c r="DNH28" s="219"/>
      <c r="DNI28" s="219"/>
      <c r="DNJ28" s="219"/>
      <c r="DNK28" s="219"/>
      <c r="DNL28" s="219"/>
      <c r="DNM28" s="219"/>
      <c r="DNN28" s="219"/>
      <c r="DNO28" s="219"/>
      <c r="DNP28" s="219"/>
      <c r="DNQ28" s="219"/>
      <c r="DNR28" s="219"/>
      <c r="DNS28" s="219"/>
      <c r="DNT28" s="219"/>
      <c r="DNU28" s="219"/>
      <c r="DNV28" s="219"/>
      <c r="DNW28" s="219"/>
      <c r="DNX28" s="219"/>
      <c r="DNY28" s="219"/>
      <c r="DNZ28" s="219"/>
      <c r="DOA28" s="219"/>
      <c r="DOB28" s="219"/>
      <c r="DOC28" s="219"/>
      <c r="DOD28" s="219"/>
      <c r="DOE28" s="219"/>
      <c r="DOF28" s="219"/>
      <c r="DOG28" s="219"/>
      <c r="DOH28" s="219"/>
      <c r="DOI28" s="219"/>
      <c r="DOJ28" s="219"/>
      <c r="DOK28" s="219"/>
      <c r="DOL28" s="219"/>
      <c r="DOM28" s="219"/>
      <c r="DON28" s="219"/>
      <c r="DOO28" s="219"/>
      <c r="DOP28" s="219"/>
      <c r="DOQ28" s="219"/>
      <c r="DOR28" s="219"/>
      <c r="DOS28" s="219"/>
      <c r="DOT28" s="219"/>
      <c r="DOU28" s="219"/>
      <c r="DOV28" s="219"/>
      <c r="DOW28" s="219"/>
      <c r="DOX28" s="219"/>
      <c r="DOY28" s="219"/>
      <c r="DOZ28" s="219"/>
      <c r="DPA28" s="219"/>
      <c r="DPB28" s="219"/>
      <c r="DPC28" s="219"/>
      <c r="DPD28" s="219"/>
      <c r="DPE28" s="219"/>
      <c r="DPF28" s="219"/>
      <c r="DPG28" s="219"/>
      <c r="DPH28" s="219"/>
      <c r="DPI28" s="219"/>
      <c r="DPJ28" s="219"/>
      <c r="DPK28" s="219"/>
      <c r="DPL28" s="219"/>
      <c r="DPM28" s="219"/>
      <c r="DPN28" s="219"/>
      <c r="DPO28" s="219"/>
      <c r="DPP28" s="219"/>
      <c r="DPQ28" s="219"/>
      <c r="DPR28" s="219"/>
      <c r="DPS28" s="219"/>
      <c r="DPT28" s="219"/>
      <c r="DPU28" s="219"/>
      <c r="DPV28" s="219"/>
      <c r="DPW28" s="219"/>
      <c r="DPX28" s="219"/>
      <c r="DPY28" s="219"/>
      <c r="DPZ28" s="219"/>
      <c r="DQA28" s="219"/>
      <c r="DQB28" s="219"/>
      <c r="DQC28" s="219"/>
      <c r="DQD28" s="219"/>
      <c r="DQE28" s="219"/>
      <c r="DQF28" s="219"/>
      <c r="DQG28" s="219"/>
      <c r="DQH28" s="219"/>
      <c r="DQI28" s="219"/>
      <c r="DQJ28" s="219"/>
      <c r="DQK28" s="219"/>
      <c r="DQL28" s="219"/>
      <c r="DQM28" s="219"/>
      <c r="DQN28" s="219"/>
      <c r="DQO28" s="219"/>
      <c r="DQP28" s="219"/>
      <c r="DQQ28" s="219"/>
      <c r="DQR28" s="219"/>
      <c r="DQS28" s="219"/>
      <c r="DQT28" s="219"/>
      <c r="DQU28" s="219"/>
      <c r="DQV28" s="219"/>
      <c r="DQW28" s="219"/>
      <c r="DQX28" s="219"/>
      <c r="DQY28" s="219"/>
      <c r="DQZ28" s="219"/>
      <c r="DRA28" s="219"/>
      <c r="DRB28" s="219"/>
      <c r="DRC28" s="219"/>
      <c r="DRD28" s="219"/>
      <c r="DRE28" s="219"/>
      <c r="DRF28" s="219"/>
      <c r="DRG28" s="219"/>
      <c r="DRH28" s="219"/>
      <c r="DRI28" s="219"/>
      <c r="DRJ28" s="219"/>
      <c r="DRK28" s="219"/>
      <c r="DRL28" s="219"/>
      <c r="DRM28" s="219"/>
      <c r="DRN28" s="219"/>
      <c r="DRO28" s="219"/>
      <c r="DRP28" s="219"/>
      <c r="DRQ28" s="219"/>
      <c r="DRR28" s="219"/>
      <c r="DRS28" s="219"/>
      <c r="DRT28" s="219"/>
      <c r="DRU28" s="219"/>
      <c r="DRV28" s="219"/>
      <c r="DRW28" s="219"/>
      <c r="DRX28" s="219"/>
      <c r="DRY28" s="219"/>
      <c r="DRZ28" s="219"/>
      <c r="DSA28" s="219"/>
      <c r="DSB28" s="219"/>
      <c r="DSC28" s="219"/>
      <c r="DSD28" s="219"/>
      <c r="DSE28" s="219"/>
      <c r="DSF28" s="219"/>
      <c r="DSG28" s="219"/>
      <c r="DSH28" s="219"/>
      <c r="DSI28" s="219"/>
      <c r="DSJ28" s="219"/>
      <c r="DSK28" s="219"/>
      <c r="DSL28" s="219"/>
      <c r="DSM28" s="219"/>
      <c r="DSN28" s="219"/>
      <c r="DSO28" s="219"/>
      <c r="DSP28" s="219"/>
      <c r="DSQ28" s="219"/>
      <c r="DSR28" s="219"/>
      <c r="DSS28" s="219"/>
      <c r="DST28" s="219"/>
      <c r="DSU28" s="219"/>
      <c r="DSV28" s="219"/>
      <c r="DSW28" s="219"/>
      <c r="DSX28" s="219"/>
      <c r="DSY28" s="219"/>
      <c r="DSZ28" s="219"/>
      <c r="DTA28" s="219"/>
      <c r="DTB28" s="219"/>
      <c r="DTC28" s="219"/>
      <c r="DTD28" s="219"/>
      <c r="DTE28" s="219"/>
      <c r="DTF28" s="219"/>
      <c r="DTG28" s="219"/>
      <c r="DTH28" s="219"/>
      <c r="DTI28" s="219"/>
      <c r="DTJ28" s="219"/>
      <c r="DTK28" s="219"/>
      <c r="DTL28" s="219"/>
      <c r="DTM28" s="219"/>
      <c r="DTN28" s="219"/>
      <c r="DTO28" s="219"/>
      <c r="DTP28" s="219"/>
      <c r="DTQ28" s="219"/>
      <c r="DTR28" s="219"/>
      <c r="DTS28" s="219"/>
      <c r="DTT28" s="219"/>
      <c r="DTU28" s="219"/>
      <c r="DTV28" s="219"/>
      <c r="DTW28" s="219"/>
      <c r="DTX28" s="219"/>
      <c r="DTY28" s="219"/>
      <c r="DTZ28" s="219"/>
      <c r="DUA28" s="219"/>
      <c r="DUB28" s="219"/>
      <c r="DUC28" s="219"/>
      <c r="DUD28" s="219"/>
      <c r="DUE28" s="219"/>
      <c r="DUF28" s="219"/>
      <c r="DUG28" s="219"/>
      <c r="DUH28" s="219"/>
      <c r="DUI28" s="219"/>
      <c r="DUJ28" s="219"/>
      <c r="DUK28" s="219"/>
      <c r="DUL28" s="219"/>
      <c r="DUM28" s="219"/>
      <c r="DUN28" s="219"/>
      <c r="DUO28" s="219"/>
      <c r="DUP28" s="219"/>
      <c r="DUQ28" s="219"/>
      <c r="DUR28" s="219"/>
      <c r="DUS28" s="219"/>
      <c r="DUT28" s="219"/>
      <c r="DUU28" s="219"/>
      <c r="DUV28" s="219"/>
      <c r="DUW28" s="219"/>
      <c r="DUX28" s="219"/>
      <c r="DUY28" s="219"/>
      <c r="DUZ28" s="219"/>
      <c r="DVA28" s="219"/>
      <c r="DVB28" s="219"/>
      <c r="DVC28" s="219"/>
      <c r="DVD28" s="219"/>
      <c r="DVE28" s="219"/>
      <c r="DVF28" s="219"/>
      <c r="DVG28" s="219"/>
      <c r="DVH28" s="219"/>
      <c r="DVI28" s="219"/>
      <c r="DVJ28" s="219"/>
      <c r="DVK28" s="219"/>
      <c r="DVL28" s="219"/>
      <c r="DVM28" s="219"/>
      <c r="DVN28" s="219"/>
      <c r="DVO28" s="219"/>
      <c r="DVP28" s="219"/>
      <c r="DVQ28" s="219"/>
      <c r="DVR28" s="219"/>
      <c r="DVS28" s="219"/>
      <c r="DVT28" s="219"/>
      <c r="DVU28" s="219"/>
      <c r="DVV28" s="219"/>
      <c r="DVW28" s="219"/>
      <c r="DVX28" s="219"/>
      <c r="DVY28" s="219"/>
      <c r="DVZ28" s="219"/>
      <c r="DWA28" s="219"/>
      <c r="DWB28" s="219"/>
      <c r="DWC28" s="219"/>
      <c r="DWD28" s="219"/>
      <c r="DWE28" s="219"/>
      <c r="DWF28" s="219"/>
      <c r="DWG28" s="219"/>
      <c r="DWH28" s="219"/>
      <c r="DWI28" s="219"/>
      <c r="DWJ28" s="219"/>
      <c r="DWK28" s="219"/>
      <c r="DWL28" s="219"/>
      <c r="DWM28" s="219"/>
      <c r="DWN28" s="219"/>
      <c r="DWO28" s="219"/>
      <c r="DWP28" s="219"/>
      <c r="DWQ28" s="219"/>
      <c r="DWR28" s="219"/>
      <c r="DWS28" s="219"/>
      <c r="DWT28" s="219"/>
      <c r="DWU28" s="219"/>
      <c r="DWV28" s="219"/>
      <c r="DWW28" s="219"/>
      <c r="DWX28" s="219"/>
      <c r="DWY28" s="219"/>
      <c r="DWZ28" s="219"/>
      <c r="DXA28" s="219"/>
      <c r="DXB28" s="219"/>
      <c r="DXC28" s="219"/>
      <c r="DXD28" s="219"/>
      <c r="DXE28" s="219"/>
      <c r="DXF28" s="219"/>
      <c r="DXG28" s="219"/>
      <c r="DXH28" s="219"/>
      <c r="DXI28" s="219"/>
      <c r="DXJ28" s="219"/>
      <c r="DXK28" s="219"/>
      <c r="DXL28" s="219"/>
      <c r="DXM28" s="219"/>
      <c r="DXN28" s="219"/>
      <c r="DXO28" s="219"/>
      <c r="DXP28" s="219"/>
      <c r="DXQ28" s="219"/>
      <c r="DXR28" s="219"/>
      <c r="DXS28" s="219"/>
      <c r="DXT28" s="219"/>
      <c r="DXU28" s="219"/>
      <c r="DXV28" s="219"/>
      <c r="DXW28" s="219"/>
      <c r="DXX28" s="219"/>
      <c r="DXY28" s="219"/>
      <c r="DXZ28" s="219"/>
      <c r="DYA28" s="219"/>
      <c r="DYB28" s="219"/>
      <c r="DYC28" s="219"/>
      <c r="DYD28" s="219"/>
      <c r="DYE28" s="219"/>
      <c r="DYF28" s="219"/>
      <c r="DYG28" s="219"/>
      <c r="DYH28" s="219"/>
      <c r="DYI28" s="219"/>
      <c r="DYJ28" s="219"/>
      <c r="DYK28" s="219"/>
      <c r="DYL28" s="219"/>
      <c r="DYM28" s="219"/>
      <c r="DYN28" s="219"/>
      <c r="DYO28" s="219"/>
      <c r="DYP28" s="219"/>
      <c r="DYQ28" s="219"/>
      <c r="DYR28" s="219"/>
      <c r="DYS28" s="219"/>
      <c r="DYT28" s="219"/>
      <c r="DYU28" s="219"/>
      <c r="DYV28" s="219"/>
      <c r="DYW28" s="219"/>
      <c r="DYX28" s="219"/>
      <c r="DYY28" s="219"/>
      <c r="DYZ28" s="219"/>
      <c r="DZA28" s="219"/>
      <c r="DZB28" s="219"/>
      <c r="DZC28" s="219"/>
      <c r="DZD28" s="219"/>
      <c r="DZE28" s="219"/>
      <c r="DZF28" s="219"/>
      <c r="DZG28" s="219"/>
      <c r="DZH28" s="219"/>
      <c r="DZI28" s="219"/>
      <c r="DZJ28" s="219"/>
      <c r="DZK28" s="219"/>
      <c r="DZL28" s="219"/>
      <c r="DZM28" s="219"/>
      <c r="DZN28" s="219"/>
      <c r="DZO28" s="219"/>
      <c r="DZP28" s="219"/>
      <c r="DZQ28" s="219"/>
      <c r="DZR28" s="219"/>
      <c r="DZS28" s="219"/>
      <c r="DZT28" s="219"/>
      <c r="DZU28" s="219"/>
      <c r="DZV28" s="219"/>
      <c r="DZW28" s="219"/>
      <c r="DZX28" s="219"/>
      <c r="DZY28" s="219"/>
      <c r="DZZ28" s="219"/>
      <c r="EAA28" s="219"/>
      <c r="EAB28" s="219"/>
      <c r="EAC28" s="219"/>
      <c r="EAD28" s="219"/>
      <c r="EAE28" s="219"/>
      <c r="EAF28" s="219"/>
      <c r="EAG28" s="219"/>
      <c r="EAH28" s="219"/>
      <c r="EAI28" s="219"/>
      <c r="EAJ28" s="219"/>
      <c r="EAK28" s="219"/>
      <c r="EAL28" s="219"/>
      <c r="EAM28" s="219"/>
      <c r="EAN28" s="219"/>
      <c r="EAO28" s="219"/>
      <c r="EAP28" s="219"/>
      <c r="EAQ28" s="219"/>
      <c r="EAR28" s="219"/>
      <c r="EAS28" s="219"/>
      <c r="EAT28" s="219"/>
      <c r="EAU28" s="219"/>
      <c r="EAV28" s="219"/>
      <c r="EAW28" s="219"/>
      <c r="EAX28" s="219"/>
      <c r="EAY28" s="219"/>
      <c r="EAZ28" s="219"/>
      <c r="EBA28" s="219"/>
      <c r="EBB28" s="219"/>
      <c r="EBC28" s="219"/>
      <c r="EBD28" s="219"/>
      <c r="EBE28" s="219"/>
      <c r="EBF28" s="219"/>
      <c r="EBG28" s="219"/>
      <c r="EBH28" s="219"/>
      <c r="EBI28" s="219"/>
      <c r="EBJ28" s="219"/>
      <c r="EBK28" s="219"/>
      <c r="EBL28" s="219"/>
      <c r="EBM28" s="219"/>
      <c r="EBN28" s="219"/>
      <c r="EBO28" s="219"/>
      <c r="EBP28" s="219"/>
      <c r="EBQ28" s="219"/>
      <c r="EBR28" s="219"/>
      <c r="EBS28" s="219"/>
      <c r="EBT28" s="219"/>
      <c r="EBU28" s="219"/>
      <c r="EBV28" s="219"/>
      <c r="EBW28" s="219"/>
      <c r="EBX28" s="219"/>
      <c r="EBY28" s="219"/>
      <c r="EBZ28" s="219"/>
      <c r="ECA28" s="219"/>
      <c r="ECB28" s="219"/>
      <c r="ECC28" s="219"/>
      <c r="ECD28" s="219"/>
      <c r="ECE28" s="219"/>
      <c r="ECF28" s="219"/>
      <c r="ECG28" s="219"/>
      <c r="ECH28" s="219"/>
      <c r="ECI28" s="219"/>
      <c r="ECJ28" s="219"/>
      <c r="ECK28" s="219"/>
      <c r="ECL28" s="219"/>
      <c r="ECM28" s="219"/>
      <c r="ECN28" s="219"/>
      <c r="ECO28" s="219"/>
      <c r="ECP28" s="219"/>
      <c r="ECQ28" s="219"/>
      <c r="ECR28" s="219"/>
      <c r="ECS28" s="219"/>
      <c r="ECT28" s="219"/>
      <c r="ECU28" s="219"/>
      <c r="ECV28" s="219"/>
      <c r="ECW28" s="219"/>
      <c r="ECX28" s="219"/>
      <c r="ECY28" s="219"/>
      <c r="ECZ28" s="219"/>
      <c r="EDA28" s="219"/>
      <c r="EDB28" s="219"/>
      <c r="EDC28" s="219"/>
      <c r="EDD28" s="219"/>
      <c r="EDE28" s="219"/>
      <c r="EDF28" s="219"/>
      <c r="EDG28" s="219"/>
      <c r="EDH28" s="219"/>
      <c r="EDI28" s="219"/>
      <c r="EDJ28" s="219"/>
      <c r="EDK28" s="219"/>
      <c r="EDL28" s="219"/>
      <c r="EDM28" s="219"/>
      <c r="EDN28" s="219"/>
      <c r="EDO28" s="219"/>
      <c r="EDP28" s="219"/>
      <c r="EDQ28" s="219"/>
      <c r="EDR28" s="219"/>
      <c r="EDS28" s="219"/>
      <c r="EDT28" s="219"/>
      <c r="EDU28" s="219"/>
      <c r="EDV28" s="219"/>
      <c r="EDW28" s="219"/>
      <c r="EDX28" s="219"/>
      <c r="EDY28" s="219"/>
      <c r="EDZ28" s="219"/>
      <c r="EEA28" s="219"/>
      <c r="EEB28" s="219"/>
      <c r="EEC28" s="219"/>
      <c r="EED28" s="219"/>
      <c r="EEE28" s="219"/>
      <c r="EEF28" s="219"/>
      <c r="EEG28" s="219"/>
      <c r="EEH28" s="219"/>
      <c r="EEI28" s="219"/>
      <c r="EEJ28" s="219"/>
      <c r="EEK28" s="219"/>
      <c r="EEL28" s="219"/>
      <c r="EEM28" s="219"/>
      <c r="EEN28" s="219"/>
      <c r="EEO28" s="219"/>
      <c r="EEP28" s="219"/>
      <c r="EEQ28" s="219"/>
      <c r="EER28" s="219"/>
      <c r="EES28" s="219"/>
      <c r="EET28" s="219"/>
      <c r="EEU28" s="219"/>
      <c r="EEV28" s="219"/>
      <c r="EEW28" s="219"/>
      <c r="EEX28" s="219"/>
      <c r="EEY28" s="219"/>
      <c r="EEZ28" s="219"/>
      <c r="EFA28" s="219"/>
      <c r="EFB28" s="219"/>
      <c r="EFC28" s="219"/>
      <c r="EFD28" s="219"/>
      <c r="EFE28" s="219"/>
      <c r="EFF28" s="219"/>
      <c r="EFG28" s="219"/>
      <c r="EFH28" s="219"/>
      <c r="EFI28" s="219"/>
      <c r="EFJ28" s="219"/>
      <c r="EFK28" s="219"/>
      <c r="EFL28" s="219"/>
      <c r="EFM28" s="219"/>
      <c r="EFN28" s="219"/>
      <c r="EFO28" s="219"/>
      <c r="EFP28" s="219"/>
      <c r="EFQ28" s="219"/>
      <c r="EFR28" s="219"/>
      <c r="EFS28" s="219"/>
      <c r="EFT28" s="219"/>
      <c r="EFU28" s="219"/>
      <c r="EFV28" s="219"/>
      <c r="EFW28" s="219"/>
      <c r="EFX28" s="219"/>
      <c r="EFY28" s="219"/>
      <c r="EFZ28" s="219"/>
      <c r="EGA28" s="219"/>
      <c r="EGB28" s="219"/>
      <c r="EGC28" s="219"/>
      <c r="EGD28" s="219"/>
      <c r="EGE28" s="219"/>
      <c r="EGF28" s="219"/>
      <c r="EGG28" s="219"/>
      <c r="EGH28" s="219"/>
      <c r="EGI28" s="219"/>
      <c r="EGJ28" s="219"/>
      <c r="EGK28" s="219"/>
      <c r="EGL28" s="219"/>
      <c r="EGM28" s="219"/>
      <c r="EGN28" s="219"/>
      <c r="EGO28" s="219"/>
      <c r="EGP28" s="219"/>
      <c r="EGQ28" s="219"/>
      <c r="EGR28" s="219"/>
      <c r="EGS28" s="219"/>
      <c r="EGT28" s="219"/>
      <c r="EGU28" s="219"/>
      <c r="EGV28" s="219"/>
      <c r="EGW28" s="219"/>
      <c r="EGX28" s="219"/>
      <c r="EGY28" s="219"/>
      <c r="EGZ28" s="219"/>
      <c r="EHA28" s="219"/>
      <c r="EHB28" s="219"/>
      <c r="EHC28" s="219"/>
      <c r="EHD28" s="219"/>
      <c r="EHE28" s="219"/>
      <c r="EHF28" s="219"/>
      <c r="EHG28" s="219"/>
      <c r="EHH28" s="219"/>
      <c r="EHI28" s="219"/>
      <c r="EHJ28" s="219"/>
      <c r="EHK28" s="219"/>
      <c r="EHL28" s="219"/>
      <c r="EHM28" s="219"/>
      <c r="EHN28" s="219"/>
      <c r="EHO28" s="219"/>
      <c r="EHP28" s="219"/>
      <c r="EHQ28" s="219"/>
      <c r="EHR28" s="219"/>
      <c r="EHS28" s="219"/>
      <c r="EHT28" s="219"/>
      <c r="EHU28" s="219"/>
      <c r="EHV28" s="219"/>
      <c r="EHW28" s="219"/>
      <c r="EHX28" s="219"/>
      <c r="EHY28" s="219"/>
      <c r="EHZ28" s="219"/>
      <c r="EIA28" s="219"/>
      <c r="EIB28" s="219"/>
      <c r="EIC28" s="219"/>
      <c r="EID28" s="219"/>
      <c r="EIE28" s="219"/>
      <c r="EIF28" s="219"/>
      <c r="EIG28" s="219"/>
      <c r="EIH28" s="219"/>
      <c r="EII28" s="219"/>
      <c r="EIJ28" s="219"/>
      <c r="EIK28" s="219"/>
      <c r="EIL28" s="219"/>
      <c r="EIM28" s="219"/>
      <c r="EIN28" s="219"/>
      <c r="EIO28" s="219"/>
      <c r="EIP28" s="219"/>
      <c r="EIQ28" s="219"/>
      <c r="EIR28" s="219"/>
      <c r="EIS28" s="219"/>
      <c r="EIT28" s="219"/>
      <c r="EIU28" s="219"/>
      <c r="EIV28" s="219"/>
      <c r="EIW28" s="219"/>
      <c r="EIX28" s="219"/>
      <c r="EIY28" s="219"/>
      <c r="EIZ28" s="219"/>
      <c r="EJA28" s="219"/>
      <c r="EJB28" s="219"/>
      <c r="EJC28" s="219"/>
      <c r="EJD28" s="219"/>
      <c r="EJE28" s="219"/>
      <c r="EJF28" s="219"/>
      <c r="EJG28" s="219"/>
      <c r="EJH28" s="219"/>
      <c r="EJI28" s="219"/>
      <c r="EJJ28" s="219"/>
      <c r="EJK28" s="219"/>
      <c r="EJL28" s="219"/>
      <c r="EJM28" s="219"/>
      <c r="EJN28" s="219"/>
      <c r="EJO28" s="219"/>
      <c r="EJP28" s="219"/>
      <c r="EJQ28" s="219"/>
      <c r="EJR28" s="219"/>
      <c r="EJS28" s="219"/>
      <c r="EJT28" s="219"/>
      <c r="EJU28" s="219"/>
      <c r="EJV28" s="219"/>
      <c r="EJW28" s="219"/>
      <c r="EJX28" s="219"/>
      <c r="EJY28" s="219"/>
      <c r="EJZ28" s="219"/>
      <c r="EKA28" s="219"/>
      <c r="EKB28" s="219"/>
      <c r="EKC28" s="219"/>
      <c r="EKD28" s="219"/>
      <c r="EKE28" s="219"/>
      <c r="EKF28" s="219"/>
      <c r="EKG28" s="219"/>
      <c r="EKH28" s="219"/>
      <c r="EKI28" s="219"/>
      <c r="EKJ28" s="219"/>
      <c r="EKK28" s="219"/>
      <c r="EKL28" s="219"/>
      <c r="EKM28" s="219"/>
      <c r="EKN28" s="219"/>
      <c r="EKO28" s="219"/>
      <c r="EKP28" s="219"/>
      <c r="EKQ28" s="219"/>
      <c r="EKR28" s="219"/>
      <c r="EKS28" s="219"/>
      <c r="EKT28" s="219"/>
      <c r="EKU28" s="219"/>
      <c r="EKV28" s="219"/>
      <c r="EKW28" s="219"/>
      <c r="EKX28" s="219"/>
      <c r="EKY28" s="219"/>
      <c r="EKZ28" s="219"/>
      <c r="ELA28" s="219"/>
      <c r="ELB28" s="219"/>
      <c r="ELC28" s="219"/>
      <c r="ELD28" s="219"/>
      <c r="ELE28" s="219"/>
      <c r="ELF28" s="219"/>
      <c r="ELG28" s="219"/>
      <c r="ELH28" s="219"/>
      <c r="ELI28" s="219"/>
      <c r="ELJ28" s="219"/>
      <c r="ELK28" s="219"/>
      <c r="ELL28" s="219"/>
      <c r="ELM28" s="219"/>
      <c r="ELN28" s="219"/>
      <c r="ELO28" s="219"/>
      <c r="ELP28" s="219"/>
      <c r="ELQ28" s="219"/>
      <c r="ELR28" s="219"/>
      <c r="ELS28" s="219"/>
      <c r="ELT28" s="219"/>
      <c r="ELU28" s="219"/>
      <c r="ELV28" s="219"/>
      <c r="ELW28" s="219"/>
      <c r="ELX28" s="219"/>
      <c r="ELY28" s="219"/>
      <c r="ELZ28" s="219"/>
      <c r="EMA28" s="219"/>
      <c r="EMB28" s="219"/>
      <c r="EMC28" s="219"/>
      <c r="EMD28" s="219"/>
      <c r="EME28" s="219"/>
      <c r="EMF28" s="219"/>
      <c r="EMG28" s="219"/>
      <c r="EMH28" s="219"/>
      <c r="EMI28" s="219"/>
      <c r="EMJ28" s="219"/>
      <c r="EMK28" s="219"/>
      <c r="EML28" s="219"/>
      <c r="EMM28" s="219"/>
      <c r="EMN28" s="219"/>
      <c r="EMO28" s="219"/>
      <c r="EMP28" s="219"/>
      <c r="EMQ28" s="219"/>
      <c r="EMR28" s="219"/>
      <c r="EMS28" s="219"/>
      <c r="EMT28" s="219"/>
      <c r="EMU28" s="219"/>
      <c r="EMV28" s="219"/>
      <c r="EMW28" s="219"/>
      <c r="EMX28" s="219"/>
      <c r="EMY28" s="219"/>
      <c r="EMZ28" s="219"/>
      <c r="ENA28" s="219"/>
      <c r="ENB28" s="219"/>
      <c r="ENC28" s="219"/>
      <c r="END28" s="219"/>
      <c r="ENE28" s="219"/>
      <c r="ENF28" s="219"/>
      <c r="ENG28" s="219"/>
      <c r="ENH28" s="219"/>
      <c r="ENI28" s="219"/>
      <c r="ENJ28" s="219"/>
      <c r="ENK28" s="219"/>
      <c r="ENL28" s="219"/>
      <c r="ENM28" s="219"/>
      <c r="ENN28" s="219"/>
      <c r="ENO28" s="219"/>
      <c r="ENP28" s="219"/>
      <c r="ENQ28" s="219"/>
      <c r="ENR28" s="219"/>
      <c r="ENS28" s="219"/>
      <c r="ENT28" s="219"/>
      <c r="ENU28" s="219"/>
      <c r="ENV28" s="219"/>
      <c r="ENW28" s="219"/>
      <c r="ENX28" s="219"/>
      <c r="ENY28" s="219"/>
      <c r="ENZ28" s="219"/>
      <c r="EOA28" s="219"/>
      <c r="EOB28" s="219"/>
      <c r="EOC28" s="219"/>
      <c r="EOD28" s="219"/>
      <c r="EOE28" s="219"/>
      <c r="EOF28" s="219"/>
      <c r="EOG28" s="219"/>
      <c r="EOH28" s="219"/>
      <c r="EOI28" s="219"/>
      <c r="EOJ28" s="219"/>
      <c r="EOK28" s="219"/>
      <c r="EOL28" s="219"/>
      <c r="EOM28" s="219"/>
      <c r="EON28" s="219"/>
      <c r="EOO28" s="219"/>
      <c r="EOP28" s="219"/>
      <c r="EOQ28" s="219"/>
      <c r="EOR28" s="219"/>
      <c r="EOS28" s="219"/>
      <c r="EOT28" s="219"/>
      <c r="EOU28" s="219"/>
      <c r="EOV28" s="219"/>
      <c r="EOW28" s="219"/>
      <c r="EOX28" s="219"/>
      <c r="EOY28" s="219"/>
      <c r="EOZ28" s="219"/>
      <c r="EPA28" s="219"/>
      <c r="EPB28" s="219"/>
      <c r="EPC28" s="219"/>
      <c r="EPD28" s="219"/>
      <c r="EPE28" s="219"/>
      <c r="EPF28" s="219"/>
      <c r="EPG28" s="219"/>
      <c r="EPH28" s="219"/>
      <c r="EPI28" s="219"/>
      <c r="EPJ28" s="219"/>
      <c r="EPK28" s="219"/>
      <c r="EPL28" s="219"/>
      <c r="EPM28" s="219"/>
      <c r="EPN28" s="219"/>
      <c r="EPO28" s="219"/>
      <c r="EPP28" s="219"/>
      <c r="EPQ28" s="219"/>
      <c r="EPR28" s="219"/>
      <c r="EPS28" s="219"/>
      <c r="EPT28" s="219"/>
      <c r="EPU28" s="219"/>
      <c r="EPV28" s="219"/>
      <c r="EPW28" s="219"/>
      <c r="EPX28" s="219"/>
      <c r="EPY28" s="219"/>
      <c r="EPZ28" s="219"/>
      <c r="EQA28" s="219"/>
      <c r="EQB28" s="219"/>
      <c r="EQC28" s="219"/>
      <c r="EQD28" s="219"/>
      <c r="EQE28" s="219"/>
      <c r="EQF28" s="219"/>
      <c r="EQG28" s="219"/>
      <c r="EQH28" s="219"/>
      <c r="EQI28" s="219"/>
      <c r="EQJ28" s="219"/>
      <c r="EQK28" s="219"/>
      <c r="EQL28" s="219"/>
      <c r="EQM28" s="219"/>
      <c r="EQN28" s="219"/>
      <c r="EQO28" s="219"/>
      <c r="EQP28" s="219"/>
      <c r="EQQ28" s="219"/>
      <c r="EQR28" s="219"/>
      <c r="EQS28" s="219"/>
      <c r="EQT28" s="219"/>
      <c r="EQU28" s="219"/>
      <c r="EQV28" s="219"/>
      <c r="EQW28" s="219"/>
      <c r="EQX28" s="219"/>
      <c r="EQY28" s="219"/>
      <c r="EQZ28" s="219"/>
      <c r="ERA28" s="219"/>
      <c r="ERB28" s="219"/>
      <c r="ERC28" s="219"/>
      <c r="ERD28" s="219"/>
      <c r="ERE28" s="219"/>
      <c r="ERF28" s="219"/>
      <c r="ERG28" s="219"/>
      <c r="ERH28" s="219"/>
      <c r="ERI28" s="219"/>
      <c r="ERJ28" s="219"/>
      <c r="ERK28" s="219"/>
      <c r="ERL28" s="219"/>
      <c r="ERM28" s="219"/>
      <c r="ERN28" s="219"/>
      <c r="ERO28" s="219"/>
      <c r="ERP28" s="219"/>
      <c r="ERQ28" s="219"/>
      <c r="ERR28" s="219"/>
      <c r="ERS28" s="219"/>
      <c r="ERT28" s="219"/>
      <c r="ERU28" s="219"/>
      <c r="ERV28" s="219"/>
      <c r="ERW28" s="219"/>
      <c r="ERX28" s="219"/>
      <c r="ERY28" s="219"/>
      <c r="ERZ28" s="219"/>
      <c r="ESA28" s="219"/>
      <c r="ESB28" s="219"/>
      <c r="ESC28" s="219"/>
      <c r="ESD28" s="219"/>
      <c r="ESE28" s="219"/>
      <c r="ESF28" s="219"/>
      <c r="ESG28" s="219"/>
      <c r="ESH28" s="219"/>
      <c r="ESI28" s="219"/>
      <c r="ESJ28" s="219"/>
      <c r="ESK28" s="219"/>
      <c r="ESL28" s="219"/>
      <c r="ESM28" s="219"/>
      <c r="ESN28" s="219"/>
      <c r="ESO28" s="219"/>
      <c r="ESP28" s="219"/>
      <c r="ESQ28" s="219"/>
      <c r="ESR28" s="219"/>
      <c r="ESS28" s="219"/>
      <c r="EST28" s="219"/>
      <c r="ESU28" s="219"/>
      <c r="ESV28" s="219"/>
      <c r="ESW28" s="219"/>
      <c r="ESX28" s="219"/>
      <c r="ESY28" s="219"/>
      <c r="ESZ28" s="219"/>
      <c r="ETA28" s="219"/>
      <c r="ETB28" s="219"/>
      <c r="ETC28" s="219"/>
      <c r="ETD28" s="219"/>
      <c r="ETE28" s="219"/>
      <c r="ETF28" s="219"/>
      <c r="ETG28" s="219"/>
      <c r="ETH28" s="219"/>
      <c r="ETI28" s="219"/>
      <c r="ETJ28" s="219"/>
      <c r="ETK28" s="219"/>
      <c r="ETL28" s="219"/>
      <c r="ETM28" s="219"/>
      <c r="ETN28" s="219"/>
      <c r="ETO28" s="219"/>
      <c r="ETP28" s="219"/>
      <c r="ETQ28" s="219"/>
      <c r="ETR28" s="219"/>
      <c r="ETS28" s="219"/>
      <c r="ETT28" s="219"/>
      <c r="ETU28" s="219"/>
      <c r="ETV28" s="219"/>
      <c r="ETW28" s="219"/>
      <c r="ETX28" s="219"/>
      <c r="ETY28" s="219"/>
      <c r="ETZ28" s="219"/>
      <c r="EUA28" s="219"/>
      <c r="EUB28" s="219"/>
      <c r="EUC28" s="219"/>
      <c r="EUD28" s="219"/>
      <c r="EUE28" s="219"/>
      <c r="EUF28" s="219"/>
      <c r="EUG28" s="219"/>
      <c r="EUH28" s="219"/>
      <c r="EUI28" s="219"/>
      <c r="EUJ28" s="219"/>
      <c r="EUK28" s="219"/>
      <c r="EUL28" s="219"/>
      <c r="EUM28" s="219"/>
      <c r="EUN28" s="219"/>
      <c r="EUO28" s="219"/>
      <c r="EUP28" s="219"/>
      <c r="EUQ28" s="219"/>
      <c r="EUR28" s="219"/>
      <c r="EUS28" s="219"/>
      <c r="EUT28" s="219"/>
      <c r="EUU28" s="219"/>
      <c r="EUV28" s="219"/>
      <c r="EUW28" s="219"/>
      <c r="EUX28" s="219"/>
      <c r="EUY28" s="219"/>
      <c r="EUZ28" s="219"/>
      <c r="EVA28" s="219"/>
      <c r="EVB28" s="219"/>
      <c r="EVC28" s="219"/>
      <c r="EVD28" s="219"/>
      <c r="EVE28" s="219"/>
      <c r="EVF28" s="219"/>
      <c r="EVG28" s="219"/>
      <c r="EVH28" s="219"/>
      <c r="EVI28" s="219"/>
      <c r="EVJ28" s="219"/>
      <c r="EVK28" s="219"/>
      <c r="EVL28" s="219"/>
      <c r="EVM28" s="219"/>
      <c r="EVN28" s="219"/>
      <c r="EVO28" s="219"/>
      <c r="EVP28" s="219"/>
      <c r="EVQ28" s="219"/>
      <c r="EVR28" s="219"/>
      <c r="EVS28" s="219"/>
      <c r="EVT28" s="219"/>
      <c r="EVU28" s="219"/>
      <c r="EVV28" s="219"/>
      <c r="EVW28" s="219"/>
      <c r="EVX28" s="219"/>
      <c r="EVY28" s="219"/>
      <c r="EVZ28" s="219"/>
      <c r="EWA28" s="219"/>
      <c r="EWB28" s="219"/>
      <c r="EWC28" s="219"/>
      <c r="EWD28" s="219"/>
      <c r="EWE28" s="219"/>
      <c r="EWF28" s="219"/>
      <c r="EWG28" s="219"/>
      <c r="EWH28" s="219"/>
      <c r="EWI28" s="219"/>
      <c r="EWJ28" s="219"/>
      <c r="EWK28" s="219"/>
      <c r="EWL28" s="219"/>
      <c r="EWM28" s="219"/>
      <c r="EWN28" s="219"/>
      <c r="EWO28" s="219"/>
      <c r="EWP28" s="219"/>
      <c r="EWQ28" s="219"/>
      <c r="EWR28" s="219"/>
      <c r="EWS28" s="219"/>
      <c r="EWT28" s="219"/>
      <c r="EWU28" s="219"/>
      <c r="EWV28" s="219"/>
      <c r="EWW28" s="219"/>
      <c r="EWX28" s="219"/>
      <c r="EWY28" s="219"/>
      <c r="EWZ28" s="219"/>
      <c r="EXA28" s="219"/>
      <c r="EXB28" s="219"/>
      <c r="EXC28" s="219"/>
      <c r="EXD28" s="219"/>
      <c r="EXE28" s="219"/>
      <c r="EXF28" s="219"/>
      <c r="EXG28" s="219"/>
      <c r="EXH28" s="219"/>
      <c r="EXI28" s="219"/>
      <c r="EXJ28" s="219"/>
      <c r="EXK28" s="219"/>
      <c r="EXL28" s="219"/>
      <c r="EXM28" s="219"/>
      <c r="EXN28" s="219"/>
      <c r="EXO28" s="219"/>
      <c r="EXP28" s="219"/>
      <c r="EXQ28" s="219"/>
      <c r="EXR28" s="219"/>
      <c r="EXS28" s="219"/>
      <c r="EXT28" s="219"/>
      <c r="EXU28" s="219"/>
      <c r="EXV28" s="219"/>
      <c r="EXW28" s="219"/>
      <c r="EXX28" s="219"/>
      <c r="EXY28" s="219"/>
      <c r="EXZ28" s="219"/>
      <c r="EYA28" s="219"/>
      <c r="EYB28" s="219"/>
      <c r="EYC28" s="219"/>
      <c r="EYD28" s="219"/>
      <c r="EYE28" s="219"/>
      <c r="EYF28" s="219"/>
      <c r="EYG28" s="219"/>
      <c r="EYH28" s="219"/>
      <c r="EYI28" s="219"/>
      <c r="EYJ28" s="219"/>
      <c r="EYK28" s="219"/>
      <c r="EYL28" s="219"/>
      <c r="EYM28" s="219"/>
      <c r="EYN28" s="219"/>
      <c r="EYO28" s="219"/>
      <c r="EYP28" s="219"/>
      <c r="EYQ28" s="219"/>
      <c r="EYR28" s="219"/>
      <c r="EYS28" s="219"/>
      <c r="EYT28" s="219"/>
      <c r="EYU28" s="219"/>
      <c r="EYV28" s="219"/>
      <c r="EYW28" s="219"/>
      <c r="EYX28" s="219"/>
      <c r="EYY28" s="219"/>
      <c r="EYZ28" s="219"/>
      <c r="EZA28" s="219"/>
      <c r="EZB28" s="219"/>
      <c r="EZC28" s="219"/>
      <c r="EZD28" s="219"/>
      <c r="EZE28" s="219"/>
      <c r="EZF28" s="219"/>
      <c r="EZG28" s="219"/>
      <c r="EZH28" s="219"/>
      <c r="EZI28" s="219"/>
      <c r="EZJ28" s="219"/>
      <c r="EZK28" s="219"/>
      <c r="EZL28" s="219"/>
      <c r="EZM28" s="219"/>
      <c r="EZN28" s="219"/>
      <c r="EZO28" s="219"/>
      <c r="EZP28" s="219"/>
      <c r="EZQ28" s="219"/>
      <c r="EZR28" s="219"/>
      <c r="EZS28" s="219"/>
      <c r="EZT28" s="219"/>
      <c r="EZU28" s="219"/>
      <c r="EZV28" s="219"/>
      <c r="EZW28" s="219"/>
      <c r="EZX28" s="219"/>
      <c r="EZY28" s="219"/>
      <c r="EZZ28" s="219"/>
      <c r="FAA28" s="219"/>
      <c r="FAB28" s="219"/>
      <c r="FAC28" s="219"/>
      <c r="FAD28" s="219"/>
      <c r="FAE28" s="219"/>
      <c r="FAF28" s="219"/>
      <c r="FAG28" s="219"/>
      <c r="FAH28" s="219"/>
      <c r="FAI28" s="219"/>
      <c r="FAJ28" s="219"/>
      <c r="FAK28" s="219"/>
      <c r="FAL28" s="219"/>
      <c r="FAM28" s="219"/>
      <c r="FAN28" s="219"/>
      <c r="FAO28" s="219"/>
      <c r="FAP28" s="219"/>
      <c r="FAQ28" s="219"/>
      <c r="FAR28" s="219"/>
      <c r="FAS28" s="219"/>
      <c r="FAT28" s="219"/>
      <c r="FAU28" s="219"/>
      <c r="FAV28" s="219"/>
      <c r="FAW28" s="219"/>
      <c r="FAX28" s="219"/>
      <c r="FAY28" s="219"/>
      <c r="FAZ28" s="219"/>
      <c r="FBA28" s="219"/>
      <c r="FBB28" s="219"/>
      <c r="FBC28" s="219"/>
      <c r="FBD28" s="219"/>
      <c r="FBE28" s="219"/>
      <c r="FBF28" s="219"/>
      <c r="FBG28" s="219"/>
      <c r="FBH28" s="219"/>
      <c r="FBI28" s="219"/>
      <c r="FBJ28" s="219"/>
      <c r="FBK28" s="219"/>
      <c r="FBL28" s="219"/>
      <c r="FBM28" s="219"/>
      <c r="FBN28" s="219"/>
      <c r="FBO28" s="219"/>
      <c r="FBP28" s="219"/>
      <c r="FBQ28" s="219"/>
      <c r="FBR28" s="219"/>
      <c r="FBS28" s="219"/>
      <c r="FBT28" s="219"/>
      <c r="FBU28" s="219"/>
      <c r="FBV28" s="219"/>
      <c r="FBW28" s="219"/>
      <c r="FBX28" s="219"/>
      <c r="FBY28" s="219"/>
      <c r="FBZ28" s="219"/>
      <c r="FCA28" s="219"/>
      <c r="FCB28" s="219"/>
      <c r="FCC28" s="219"/>
      <c r="FCD28" s="219"/>
      <c r="FCE28" s="219"/>
      <c r="FCF28" s="219"/>
      <c r="FCG28" s="219"/>
      <c r="FCH28" s="219"/>
      <c r="FCI28" s="219"/>
      <c r="FCJ28" s="219"/>
      <c r="FCK28" s="219"/>
      <c r="FCL28" s="219"/>
      <c r="FCM28" s="219"/>
      <c r="FCN28" s="219"/>
      <c r="FCO28" s="219"/>
      <c r="FCP28" s="219"/>
      <c r="FCQ28" s="219"/>
      <c r="FCR28" s="219"/>
      <c r="FCS28" s="219"/>
      <c r="FCT28" s="219"/>
      <c r="FCU28" s="219"/>
      <c r="FCV28" s="219"/>
      <c r="FCW28" s="219"/>
      <c r="FCX28" s="219"/>
      <c r="FCY28" s="219"/>
      <c r="FCZ28" s="219"/>
      <c r="FDA28" s="219"/>
      <c r="FDB28" s="219"/>
      <c r="FDC28" s="219"/>
      <c r="FDD28" s="219"/>
      <c r="FDE28" s="219"/>
      <c r="FDF28" s="219"/>
      <c r="FDG28" s="219"/>
      <c r="FDH28" s="219"/>
      <c r="FDI28" s="219"/>
      <c r="FDJ28" s="219"/>
      <c r="FDK28" s="219"/>
      <c r="FDL28" s="219"/>
      <c r="FDM28" s="219"/>
      <c r="FDN28" s="219"/>
      <c r="FDO28" s="219"/>
      <c r="FDP28" s="219"/>
      <c r="FDQ28" s="219"/>
      <c r="FDR28" s="219"/>
      <c r="FDS28" s="219"/>
      <c r="FDT28" s="219"/>
      <c r="FDU28" s="219"/>
      <c r="FDV28" s="219"/>
      <c r="FDW28" s="219"/>
      <c r="FDX28" s="219"/>
      <c r="FDY28" s="219"/>
      <c r="FDZ28" s="219"/>
      <c r="FEA28" s="219"/>
      <c r="FEB28" s="219"/>
      <c r="FEC28" s="219"/>
      <c r="FED28" s="219"/>
      <c r="FEE28" s="219"/>
      <c r="FEF28" s="219"/>
      <c r="FEG28" s="219"/>
      <c r="FEH28" s="219"/>
      <c r="FEI28" s="219"/>
      <c r="FEJ28" s="219"/>
      <c r="FEK28" s="219"/>
      <c r="FEL28" s="219"/>
      <c r="FEM28" s="219"/>
      <c r="FEN28" s="219"/>
      <c r="FEO28" s="219"/>
      <c r="FEP28" s="219"/>
      <c r="FEQ28" s="219"/>
      <c r="FER28" s="219"/>
      <c r="FES28" s="219"/>
      <c r="FET28" s="219"/>
      <c r="FEU28" s="219"/>
      <c r="FEV28" s="219"/>
      <c r="FEW28" s="219"/>
      <c r="FEX28" s="219"/>
      <c r="FEY28" s="219"/>
      <c r="FEZ28" s="219"/>
      <c r="FFA28" s="219"/>
      <c r="FFB28" s="219"/>
      <c r="FFC28" s="219"/>
      <c r="FFD28" s="219"/>
      <c r="FFE28" s="219"/>
      <c r="FFF28" s="219"/>
      <c r="FFG28" s="219"/>
      <c r="FFH28" s="219"/>
      <c r="FFI28" s="219"/>
      <c r="FFJ28" s="219"/>
      <c r="FFK28" s="219"/>
      <c r="FFL28" s="219"/>
      <c r="FFM28" s="219"/>
      <c r="FFN28" s="219"/>
      <c r="FFO28" s="219"/>
      <c r="FFP28" s="219"/>
      <c r="FFQ28" s="219"/>
      <c r="FFR28" s="219"/>
      <c r="FFS28" s="219"/>
      <c r="FFT28" s="219"/>
      <c r="FFU28" s="219"/>
      <c r="FFV28" s="219"/>
      <c r="FFW28" s="219"/>
      <c r="FFX28" s="219"/>
      <c r="FFY28" s="219"/>
      <c r="FFZ28" s="219"/>
      <c r="FGA28" s="219"/>
      <c r="FGB28" s="219"/>
      <c r="FGC28" s="219"/>
      <c r="FGD28" s="219"/>
      <c r="FGE28" s="219"/>
      <c r="FGF28" s="219"/>
      <c r="FGG28" s="219"/>
      <c r="FGH28" s="219"/>
      <c r="FGI28" s="219"/>
      <c r="FGJ28" s="219"/>
      <c r="FGK28" s="219"/>
      <c r="FGL28" s="219"/>
      <c r="FGM28" s="219"/>
      <c r="FGN28" s="219"/>
      <c r="FGO28" s="219"/>
      <c r="FGP28" s="219"/>
      <c r="FGQ28" s="219"/>
      <c r="FGR28" s="219"/>
      <c r="FGS28" s="219"/>
      <c r="FGT28" s="219"/>
      <c r="FGU28" s="219"/>
      <c r="FGV28" s="219"/>
      <c r="FGW28" s="219"/>
      <c r="FGX28" s="219"/>
      <c r="FGY28" s="219"/>
      <c r="FGZ28" s="219"/>
      <c r="FHA28" s="219"/>
      <c r="FHB28" s="219"/>
      <c r="FHC28" s="219"/>
      <c r="FHD28" s="219"/>
      <c r="FHE28" s="219"/>
      <c r="FHF28" s="219"/>
      <c r="FHG28" s="219"/>
      <c r="FHH28" s="219"/>
      <c r="FHI28" s="219"/>
      <c r="FHJ28" s="219"/>
      <c r="FHK28" s="219"/>
      <c r="FHL28" s="219"/>
      <c r="FHM28" s="219"/>
      <c r="FHN28" s="219"/>
      <c r="FHO28" s="219"/>
      <c r="FHP28" s="219"/>
      <c r="FHQ28" s="219"/>
      <c r="FHR28" s="219"/>
      <c r="FHS28" s="219"/>
      <c r="FHT28" s="219"/>
      <c r="FHU28" s="219"/>
      <c r="FHV28" s="219"/>
      <c r="FHW28" s="219"/>
      <c r="FHX28" s="219"/>
      <c r="FHY28" s="219"/>
      <c r="FHZ28" s="219"/>
      <c r="FIA28" s="219"/>
      <c r="FIB28" s="219"/>
      <c r="FIC28" s="219"/>
      <c r="FID28" s="219"/>
      <c r="FIE28" s="219"/>
      <c r="FIF28" s="219"/>
      <c r="FIG28" s="219"/>
      <c r="FIH28" s="219"/>
      <c r="FII28" s="219"/>
      <c r="FIJ28" s="219"/>
      <c r="FIK28" s="219"/>
      <c r="FIL28" s="219"/>
      <c r="FIM28" s="219"/>
      <c r="FIN28" s="219"/>
      <c r="FIO28" s="219"/>
      <c r="FIP28" s="219"/>
      <c r="FIQ28" s="219"/>
      <c r="FIR28" s="219"/>
      <c r="FIS28" s="219"/>
      <c r="FIT28" s="219"/>
      <c r="FIU28" s="219"/>
      <c r="FIV28" s="219"/>
      <c r="FIW28" s="219"/>
      <c r="FIX28" s="219"/>
      <c r="FIY28" s="219"/>
      <c r="FIZ28" s="219"/>
      <c r="FJA28" s="219"/>
      <c r="FJB28" s="219"/>
      <c r="FJC28" s="219"/>
      <c r="FJD28" s="219"/>
      <c r="FJE28" s="219"/>
      <c r="FJF28" s="219"/>
      <c r="FJG28" s="219"/>
      <c r="FJH28" s="219"/>
      <c r="FJI28" s="219"/>
      <c r="FJJ28" s="219"/>
      <c r="FJK28" s="219"/>
      <c r="FJL28" s="219"/>
      <c r="FJM28" s="219"/>
      <c r="FJN28" s="219"/>
      <c r="FJO28" s="219"/>
      <c r="FJP28" s="219"/>
      <c r="FJQ28" s="219"/>
      <c r="FJR28" s="219"/>
      <c r="FJS28" s="219"/>
      <c r="FJT28" s="219"/>
      <c r="FJU28" s="219"/>
      <c r="FJV28" s="219"/>
      <c r="FJW28" s="219"/>
      <c r="FJX28" s="219"/>
      <c r="FJY28" s="219"/>
      <c r="FJZ28" s="219"/>
      <c r="FKA28" s="219"/>
      <c r="FKB28" s="219"/>
      <c r="FKC28" s="219"/>
      <c r="FKD28" s="219"/>
      <c r="FKE28" s="219"/>
      <c r="FKF28" s="219"/>
      <c r="FKG28" s="219"/>
      <c r="FKH28" s="219"/>
      <c r="FKI28" s="219"/>
      <c r="FKJ28" s="219"/>
      <c r="FKK28" s="219"/>
      <c r="FKL28" s="219"/>
      <c r="FKM28" s="219"/>
      <c r="FKN28" s="219"/>
      <c r="FKO28" s="219"/>
      <c r="FKP28" s="219"/>
      <c r="FKQ28" s="219"/>
      <c r="FKR28" s="219"/>
      <c r="FKS28" s="219"/>
      <c r="FKT28" s="219"/>
      <c r="FKU28" s="219"/>
      <c r="FKV28" s="219"/>
      <c r="FKW28" s="219"/>
      <c r="FKX28" s="219"/>
      <c r="FKY28" s="219"/>
      <c r="FKZ28" s="219"/>
      <c r="FLA28" s="219"/>
      <c r="FLB28" s="219"/>
      <c r="FLC28" s="219"/>
      <c r="FLD28" s="219"/>
      <c r="FLE28" s="219"/>
      <c r="FLF28" s="219"/>
      <c r="FLG28" s="219"/>
      <c r="FLH28" s="219"/>
      <c r="FLI28" s="219"/>
      <c r="FLJ28" s="219"/>
      <c r="FLK28" s="219"/>
      <c r="FLL28" s="219"/>
      <c r="FLM28" s="219"/>
      <c r="FLN28" s="219"/>
      <c r="FLO28" s="219"/>
      <c r="FLP28" s="219"/>
      <c r="FLQ28" s="219"/>
      <c r="FLR28" s="219"/>
      <c r="FLS28" s="219"/>
      <c r="FLT28" s="219"/>
      <c r="FLU28" s="219"/>
      <c r="FLV28" s="219"/>
      <c r="FLW28" s="219"/>
      <c r="FLX28" s="219"/>
      <c r="FLY28" s="219"/>
      <c r="FLZ28" s="219"/>
      <c r="FMA28" s="219"/>
      <c r="FMB28" s="219"/>
      <c r="FMC28" s="219"/>
      <c r="FMD28" s="219"/>
      <c r="FME28" s="219"/>
      <c r="FMF28" s="219"/>
      <c r="FMG28" s="219"/>
      <c r="FMH28" s="219"/>
      <c r="FMI28" s="219"/>
      <c r="FMJ28" s="219"/>
      <c r="FMK28" s="219"/>
      <c r="FML28" s="219"/>
      <c r="FMM28" s="219"/>
      <c r="FMN28" s="219"/>
      <c r="FMO28" s="219"/>
      <c r="FMP28" s="219"/>
      <c r="FMQ28" s="219"/>
      <c r="FMR28" s="219"/>
      <c r="FMS28" s="219"/>
      <c r="FMT28" s="219"/>
      <c r="FMU28" s="219"/>
      <c r="FMV28" s="219"/>
      <c r="FMW28" s="219"/>
      <c r="FMX28" s="219"/>
      <c r="FMY28" s="219"/>
      <c r="FMZ28" s="219"/>
      <c r="FNA28" s="219"/>
      <c r="FNB28" s="219"/>
      <c r="FNC28" s="219"/>
      <c r="FND28" s="219"/>
      <c r="FNE28" s="219"/>
      <c r="FNF28" s="219"/>
      <c r="FNG28" s="219"/>
      <c r="FNH28" s="219"/>
      <c r="FNI28" s="219"/>
      <c r="FNJ28" s="219"/>
      <c r="FNK28" s="219"/>
      <c r="FNL28" s="219"/>
      <c r="FNM28" s="219"/>
      <c r="FNN28" s="219"/>
      <c r="FNO28" s="219"/>
      <c r="FNP28" s="219"/>
      <c r="FNQ28" s="219"/>
      <c r="FNR28" s="219"/>
      <c r="FNS28" s="219"/>
      <c r="FNT28" s="219"/>
      <c r="FNU28" s="219"/>
      <c r="FNV28" s="219"/>
      <c r="FNW28" s="219"/>
      <c r="FNX28" s="219"/>
      <c r="FNY28" s="219"/>
      <c r="FNZ28" s="219"/>
      <c r="FOA28" s="219"/>
      <c r="FOB28" s="219"/>
      <c r="FOC28" s="219"/>
      <c r="FOD28" s="219"/>
      <c r="FOE28" s="219"/>
      <c r="FOF28" s="219"/>
      <c r="FOG28" s="219"/>
      <c r="FOH28" s="219"/>
      <c r="FOI28" s="219"/>
      <c r="FOJ28" s="219"/>
      <c r="FOK28" s="219"/>
      <c r="FOL28" s="219"/>
      <c r="FOM28" s="219"/>
      <c r="FON28" s="219"/>
      <c r="FOO28" s="219"/>
      <c r="FOP28" s="219"/>
      <c r="FOQ28" s="219"/>
      <c r="FOR28" s="219"/>
      <c r="FOS28" s="219"/>
      <c r="FOT28" s="219"/>
      <c r="FOU28" s="219"/>
      <c r="FOV28" s="219"/>
      <c r="FOW28" s="219"/>
      <c r="FOX28" s="219"/>
      <c r="FOY28" s="219"/>
      <c r="FOZ28" s="219"/>
      <c r="FPA28" s="219"/>
      <c r="FPB28" s="219"/>
      <c r="FPC28" s="219"/>
      <c r="FPD28" s="219"/>
      <c r="FPE28" s="219"/>
      <c r="FPF28" s="219"/>
      <c r="FPG28" s="219"/>
      <c r="FPH28" s="219"/>
      <c r="FPI28" s="219"/>
      <c r="FPJ28" s="219"/>
      <c r="FPK28" s="219"/>
      <c r="FPL28" s="219"/>
      <c r="FPM28" s="219"/>
      <c r="FPN28" s="219"/>
      <c r="FPO28" s="219"/>
      <c r="FPP28" s="219"/>
      <c r="FPQ28" s="219"/>
      <c r="FPR28" s="219"/>
      <c r="FPS28" s="219"/>
      <c r="FPT28" s="219"/>
      <c r="FPU28" s="219"/>
      <c r="FPV28" s="219"/>
      <c r="FPW28" s="219"/>
      <c r="FPX28" s="219"/>
      <c r="FPY28" s="219"/>
      <c r="FPZ28" s="219"/>
      <c r="FQA28" s="219"/>
      <c r="FQB28" s="219"/>
      <c r="FQC28" s="219"/>
      <c r="FQD28" s="219"/>
      <c r="FQE28" s="219"/>
      <c r="FQF28" s="219"/>
      <c r="FQG28" s="219"/>
      <c r="FQH28" s="219"/>
      <c r="FQI28" s="219"/>
      <c r="FQJ28" s="219"/>
      <c r="FQK28" s="219"/>
      <c r="FQL28" s="219"/>
      <c r="FQM28" s="219"/>
      <c r="FQN28" s="219"/>
      <c r="FQO28" s="219"/>
      <c r="FQP28" s="219"/>
      <c r="FQQ28" s="219"/>
      <c r="FQR28" s="219"/>
      <c r="FQS28" s="219"/>
      <c r="FQT28" s="219"/>
      <c r="FQU28" s="219"/>
      <c r="FQV28" s="219"/>
      <c r="FQW28" s="219"/>
      <c r="FQX28" s="219"/>
      <c r="FQY28" s="219"/>
      <c r="FQZ28" s="219"/>
      <c r="FRA28" s="219"/>
      <c r="FRB28" s="219"/>
      <c r="FRC28" s="219"/>
      <c r="FRD28" s="219"/>
      <c r="FRE28" s="219"/>
      <c r="FRF28" s="219"/>
      <c r="FRG28" s="219"/>
      <c r="FRH28" s="219"/>
      <c r="FRI28" s="219"/>
      <c r="FRJ28" s="219"/>
      <c r="FRK28" s="219"/>
      <c r="FRL28" s="219"/>
      <c r="FRM28" s="219"/>
      <c r="FRN28" s="219"/>
      <c r="FRO28" s="219"/>
      <c r="FRP28" s="219"/>
      <c r="FRQ28" s="219"/>
      <c r="FRR28" s="219"/>
      <c r="FRS28" s="219"/>
      <c r="FRT28" s="219"/>
      <c r="FRU28" s="219"/>
      <c r="FRV28" s="219"/>
      <c r="FRW28" s="219"/>
      <c r="FRX28" s="219"/>
      <c r="FRY28" s="219"/>
      <c r="FRZ28" s="219"/>
      <c r="FSA28" s="219"/>
      <c r="FSB28" s="219"/>
      <c r="FSC28" s="219"/>
      <c r="FSD28" s="219"/>
      <c r="FSE28" s="219"/>
      <c r="FSF28" s="219"/>
      <c r="FSG28" s="219"/>
      <c r="FSH28" s="219"/>
      <c r="FSI28" s="219"/>
      <c r="FSJ28" s="219"/>
      <c r="FSK28" s="219"/>
      <c r="FSL28" s="219"/>
      <c r="FSM28" s="219"/>
      <c r="FSN28" s="219"/>
      <c r="FSO28" s="219"/>
      <c r="FSP28" s="219"/>
      <c r="FSQ28" s="219"/>
      <c r="FSR28" s="219"/>
      <c r="FSS28" s="219"/>
      <c r="FST28" s="219"/>
      <c r="FSU28" s="219"/>
      <c r="FSV28" s="219"/>
      <c r="FSW28" s="219"/>
      <c r="FSX28" s="219"/>
      <c r="FSY28" s="219"/>
      <c r="FSZ28" s="219"/>
      <c r="FTA28" s="219"/>
      <c r="FTB28" s="219"/>
      <c r="FTC28" s="219"/>
      <c r="FTD28" s="219"/>
      <c r="FTE28" s="219"/>
      <c r="FTF28" s="219"/>
      <c r="FTG28" s="219"/>
      <c r="FTH28" s="219"/>
      <c r="FTI28" s="219"/>
      <c r="FTJ28" s="219"/>
      <c r="FTK28" s="219"/>
      <c r="FTL28" s="219"/>
      <c r="FTM28" s="219"/>
      <c r="FTN28" s="219"/>
      <c r="FTO28" s="219"/>
      <c r="FTP28" s="219"/>
      <c r="FTQ28" s="219"/>
      <c r="FTR28" s="219"/>
      <c r="FTS28" s="219"/>
      <c r="FTT28" s="219"/>
      <c r="FTU28" s="219"/>
      <c r="FTV28" s="219"/>
      <c r="FTW28" s="219"/>
      <c r="FTX28" s="219"/>
      <c r="FTY28" s="219"/>
      <c r="FTZ28" s="219"/>
      <c r="FUA28" s="219"/>
      <c r="FUB28" s="219"/>
      <c r="FUC28" s="219"/>
      <c r="FUD28" s="219"/>
      <c r="FUE28" s="219"/>
      <c r="FUF28" s="219"/>
      <c r="FUG28" s="219"/>
      <c r="FUH28" s="219"/>
      <c r="FUI28" s="219"/>
      <c r="FUJ28" s="219"/>
      <c r="FUK28" s="219"/>
      <c r="FUL28" s="219"/>
      <c r="FUM28" s="219"/>
      <c r="FUN28" s="219"/>
      <c r="FUO28" s="219"/>
      <c r="FUP28" s="219"/>
      <c r="FUQ28" s="219"/>
      <c r="FUR28" s="219"/>
      <c r="FUS28" s="219"/>
      <c r="FUT28" s="219"/>
      <c r="FUU28" s="219"/>
      <c r="FUV28" s="219"/>
      <c r="FUW28" s="219"/>
      <c r="FUX28" s="219"/>
      <c r="FUY28" s="219"/>
      <c r="FUZ28" s="219"/>
      <c r="FVA28" s="219"/>
      <c r="FVB28" s="219"/>
      <c r="FVC28" s="219"/>
      <c r="FVD28" s="219"/>
      <c r="FVE28" s="219"/>
      <c r="FVF28" s="219"/>
      <c r="FVG28" s="219"/>
      <c r="FVH28" s="219"/>
      <c r="FVI28" s="219"/>
      <c r="FVJ28" s="219"/>
      <c r="FVK28" s="219"/>
      <c r="FVL28" s="219"/>
      <c r="FVM28" s="219"/>
      <c r="FVN28" s="219"/>
      <c r="FVO28" s="219"/>
      <c r="FVP28" s="219"/>
      <c r="FVQ28" s="219"/>
      <c r="FVR28" s="219"/>
      <c r="FVS28" s="219"/>
      <c r="FVT28" s="219"/>
      <c r="FVU28" s="219"/>
      <c r="FVV28" s="219"/>
      <c r="FVW28" s="219"/>
      <c r="FVX28" s="219"/>
      <c r="FVY28" s="219"/>
      <c r="FVZ28" s="219"/>
      <c r="FWA28" s="219"/>
      <c r="FWB28" s="219"/>
      <c r="FWC28" s="219"/>
      <c r="FWD28" s="219"/>
      <c r="FWE28" s="219"/>
      <c r="FWF28" s="219"/>
      <c r="FWG28" s="219"/>
      <c r="FWH28" s="219"/>
      <c r="FWI28" s="219"/>
      <c r="FWJ28" s="219"/>
      <c r="FWK28" s="219"/>
      <c r="FWL28" s="219"/>
      <c r="FWM28" s="219"/>
      <c r="FWN28" s="219"/>
      <c r="FWO28" s="219"/>
      <c r="FWP28" s="219"/>
      <c r="FWQ28" s="219"/>
      <c r="FWR28" s="219"/>
      <c r="FWS28" s="219"/>
      <c r="FWT28" s="219"/>
      <c r="FWU28" s="219"/>
      <c r="FWV28" s="219"/>
      <c r="FWW28" s="219"/>
      <c r="FWX28" s="219"/>
      <c r="FWY28" s="219"/>
      <c r="FWZ28" s="219"/>
      <c r="FXA28" s="219"/>
      <c r="FXB28" s="219"/>
      <c r="FXC28" s="219"/>
      <c r="FXD28" s="219"/>
      <c r="FXE28" s="219"/>
      <c r="FXF28" s="219"/>
      <c r="FXG28" s="219"/>
      <c r="FXH28" s="219"/>
      <c r="FXI28" s="219"/>
      <c r="FXJ28" s="219"/>
      <c r="FXK28" s="219"/>
      <c r="FXL28" s="219"/>
      <c r="FXM28" s="219"/>
      <c r="FXN28" s="219"/>
      <c r="FXO28" s="219"/>
      <c r="FXP28" s="219"/>
      <c r="FXQ28" s="219"/>
      <c r="FXR28" s="219"/>
      <c r="FXS28" s="219"/>
      <c r="FXT28" s="219"/>
      <c r="FXU28" s="219"/>
      <c r="FXV28" s="219"/>
      <c r="FXW28" s="219"/>
      <c r="FXX28" s="219"/>
      <c r="FXY28" s="219"/>
      <c r="FXZ28" s="219"/>
      <c r="FYA28" s="219"/>
      <c r="FYB28" s="219"/>
      <c r="FYC28" s="219"/>
      <c r="FYD28" s="219"/>
      <c r="FYE28" s="219"/>
      <c r="FYF28" s="219"/>
      <c r="FYG28" s="219"/>
      <c r="FYH28" s="219"/>
      <c r="FYI28" s="219"/>
      <c r="FYJ28" s="219"/>
      <c r="FYK28" s="219"/>
      <c r="FYL28" s="219"/>
      <c r="FYM28" s="219"/>
      <c r="FYN28" s="219"/>
      <c r="FYO28" s="219"/>
      <c r="FYP28" s="219"/>
      <c r="FYQ28" s="219"/>
      <c r="FYR28" s="219"/>
      <c r="FYS28" s="219"/>
      <c r="FYT28" s="219"/>
      <c r="FYU28" s="219"/>
      <c r="FYV28" s="219"/>
      <c r="FYW28" s="219"/>
      <c r="FYX28" s="219"/>
      <c r="FYY28" s="219"/>
      <c r="FYZ28" s="219"/>
      <c r="FZA28" s="219"/>
      <c r="FZB28" s="219"/>
      <c r="FZC28" s="219"/>
      <c r="FZD28" s="219"/>
      <c r="FZE28" s="219"/>
      <c r="FZF28" s="219"/>
      <c r="FZG28" s="219"/>
      <c r="FZH28" s="219"/>
      <c r="FZI28" s="219"/>
      <c r="FZJ28" s="219"/>
      <c r="FZK28" s="219"/>
      <c r="FZL28" s="219"/>
      <c r="FZM28" s="219"/>
      <c r="FZN28" s="219"/>
      <c r="FZO28" s="219"/>
      <c r="FZP28" s="219"/>
      <c r="FZQ28" s="219"/>
      <c r="FZR28" s="219"/>
      <c r="FZS28" s="219"/>
      <c r="FZT28" s="219"/>
      <c r="FZU28" s="219"/>
      <c r="FZV28" s="219"/>
      <c r="FZW28" s="219"/>
      <c r="FZX28" s="219"/>
      <c r="FZY28" s="219"/>
      <c r="FZZ28" s="219"/>
      <c r="GAA28" s="219"/>
      <c r="GAB28" s="219"/>
      <c r="GAC28" s="219"/>
      <c r="GAD28" s="219"/>
      <c r="GAE28" s="219"/>
      <c r="GAF28" s="219"/>
      <c r="GAG28" s="219"/>
      <c r="GAH28" s="219"/>
      <c r="GAI28" s="219"/>
      <c r="GAJ28" s="219"/>
      <c r="GAK28" s="219"/>
      <c r="GAL28" s="219"/>
      <c r="GAM28" s="219"/>
      <c r="GAN28" s="219"/>
      <c r="GAO28" s="219"/>
      <c r="GAP28" s="219"/>
      <c r="GAQ28" s="219"/>
      <c r="GAR28" s="219"/>
      <c r="GAS28" s="219"/>
      <c r="GAT28" s="219"/>
      <c r="GAU28" s="219"/>
      <c r="GAV28" s="219"/>
      <c r="GAW28" s="219"/>
      <c r="GAX28" s="219"/>
      <c r="GAY28" s="219"/>
      <c r="GAZ28" s="219"/>
      <c r="GBA28" s="219"/>
      <c r="GBB28" s="219"/>
      <c r="GBC28" s="219"/>
      <c r="GBD28" s="219"/>
      <c r="GBE28" s="219"/>
      <c r="GBF28" s="219"/>
      <c r="GBG28" s="219"/>
      <c r="GBH28" s="219"/>
      <c r="GBI28" s="219"/>
      <c r="GBJ28" s="219"/>
      <c r="GBK28" s="219"/>
      <c r="GBL28" s="219"/>
      <c r="GBM28" s="219"/>
      <c r="GBN28" s="219"/>
      <c r="GBO28" s="219"/>
      <c r="GBP28" s="219"/>
      <c r="GBQ28" s="219"/>
      <c r="GBR28" s="219"/>
      <c r="GBS28" s="219"/>
      <c r="GBT28" s="219"/>
      <c r="GBU28" s="219"/>
      <c r="GBV28" s="219"/>
      <c r="GBW28" s="219"/>
      <c r="GBX28" s="219"/>
      <c r="GBY28" s="219"/>
      <c r="GBZ28" s="219"/>
      <c r="GCA28" s="219"/>
      <c r="GCB28" s="219"/>
      <c r="GCC28" s="219"/>
      <c r="GCD28" s="219"/>
      <c r="GCE28" s="219"/>
      <c r="GCF28" s="219"/>
      <c r="GCG28" s="219"/>
      <c r="GCH28" s="219"/>
      <c r="GCI28" s="219"/>
      <c r="GCJ28" s="219"/>
      <c r="GCK28" s="219"/>
      <c r="GCL28" s="219"/>
      <c r="GCM28" s="219"/>
      <c r="GCN28" s="219"/>
      <c r="GCO28" s="219"/>
      <c r="GCP28" s="219"/>
      <c r="GCQ28" s="219"/>
      <c r="GCR28" s="219"/>
      <c r="GCS28" s="219"/>
      <c r="GCT28" s="219"/>
      <c r="GCU28" s="219"/>
      <c r="GCV28" s="219"/>
      <c r="GCW28" s="219"/>
      <c r="GCX28" s="219"/>
      <c r="GCY28" s="219"/>
      <c r="GCZ28" s="219"/>
      <c r="GDA28" s="219"/>
      <c r="GDB28" s="219"/>
      <c r="GDC28" s="219"/>
      <c r="GDD28" s="219"/>
      <c r="GDE28" s="219"/>
      <c r="GDF28" s="219"/>
      <c r="GDG28" s="219"/>
      <c r="GDH28" s="219"/>
      <c r="GDI28" s="219"/>
      <c r="GDJ28" s="219"/>
      <c r="GDK28" s="219"/>
      <c r="GDL28" s="219"/>
      <c r="GDM28" s="219"/>
      <c r="GDN28" s="219"/>
      <c r="GDO28" s="219"/>
      <c r="GDP28" s="219"/>
      <c r="GDQ28" s="219"/>
      <c r="GDR28" s="219"/>
      <c r="GDS28" s="219"/>
      <c r="GDT28" s="219"/>
      <c r="GDU28" s="219"/>
      <c r="GDV28" s="219"/>
      <c r="GDW28" s="219"/>
      <c r="GDX28" s="219"/>
      <c r="GDY28" s="219"/>
      <c r="GDZ28" s="219"/>
      <c r="GEA28" s="219"/>
      <c r="GEB28" s="219"/>
      <c r="GEC28" s="219"/>
      <c r="GED28" s="219"/>
      <c r="GEE28" s="219"/>
      <c r="GEF28" s="219"/>
      <c r="GEG28" s="219"/>
      <c r="GEH28" s="219"/>
      <c r="GEI28" s="219"/>
      <c r="GEJ28" s="219"/>
      <c r="GEK28" s="219"/>
      <c r="GEL28" s="219"/>
      <c r="GEM28" s="219"/>
      <c r="GEN28" s="219"/>
      <c r="GEO28" s="219"/>
      <c r="GEP28" s="219"/>
      <c r="GEQ28" s="219"/>
      <c r="GER28" s="219"/>
      <c r="GES28" s="219"/>
      <c r="GET28" s="219"/>
      <c r="GEU28" s="219"/>
      <c r="GEV28" s="219"/>
      <c r="GEW28" s="219"/>
      <c r="GEX28" s="219"/>
      <c r="GEY28" s="219"/>
      <c r="GEZ28" s="219"/>
      <c r="GFA28" s="219"/>
      <c r="GFB28" s="219"/>
      <c r="GFC28" s="219"/>
      <c r="GFD28" s="219"/>
      <c r="GFE28" s="219"/>
      <c r="GFF28" s="219"/>
      <c r="GFG28" s="219"/>
      <c r="GFH28" s="219"/>
      <c r="GFI28" s="219"/>
      <c r="GFJ28" s="219"/>
      <c r="GFK28" s="219"/>
      <c r="GFL28" s="219"/>
      <c r="GFM28" s="219"/>
      <c r="GFN28" s="219"/>
      <c r="GFO28" s="219"/>
      <c r="GFP28" s="219"/>
      <c r="GFQ28" s="219"/>
      <c r="GFR28" s="219"/>
      <c r="GFS28" s="219"/>
      <c r="GFT28" s="219"/>
      <c r="GFU28" s="219"/>
      <c r="GFV28" s="219"/>
      <c r="GFW28" s="219"/>
      <c r="GFX28" s="219"/>
      <c r="GFY28" s="219"/>
      <c r="GFZ28" s="219"/>
      <c r="GGA28" s="219"/>
      <c r="GGB28" s="219"/>
      <c r="GGC28" s="219"/>
      <c r="GGD28" s="219"/>
      <c r="GGE28" s="219"/>
      <c r="GGF28" s="219"/>
      <c r="GGG28" s="219"/>
      <c r="GGH28" s="219"/>
      <c r="GGI28" s="219"/>
      <c r="GGJ28" s="219"/>
      <c r="GGK28" s="219"/>
      <c r="GGL28" s="219"/>
      <c r="GGM28" s="219"/>
      <c r="GGN28" s="219"/>
      <c r="GGO28" s="219"/>
      <c r="GGP28" s="219"/>
      <c r="GGQ28" s="219"/>
      <c r="GGR28" s="219"/>
      <c r="GGS28" s="219"/>
      <c r="GGT28" s="219"/>
      <c r="GGU28" s="219"/>
      <c r="GGV28" s="219"/>
      <c r="GGW28" s="219"/>
      <c r="GGX28" s="219"/>
      <c r="GGY28" s="219"/>
      <c r="GGZ28" s="219"/>
      <c r="GHA28" s="219"/>
      <c r="GHB28" s="219"/>
      <c r="GHC28" s="219"/>
      <c r="GHD28" s="219"/>
      <c r="GHE28" s="219"/>
      <c r="GHF28" s="219"/>
      <c r="GHG28" s="219"/>
      <c r="GHH28" s="219"/>
      <c r="GHI28" s="219"/>
      <c r="GHJ28" s="219"/>
      <c r="GHK28" s="219"/>
      <c r="GHL28" s="219"/>
      <c r="GHM28" s="219"/>
      <c r="GHN28" s="219"/>
      <c r="GHO28" s="219"/>
      <c r="GHP28" s="219"/>
      <c r="GHQ28" s="219"/>
      <c r="GHR28" s="219"/>
      <c r="GHS28" s="219"/>
      <c r="GHT28" s="219"/>
      <c r="GHU28" s="219"/>
      <c r="GHV28" s="219"/>
      <c r="GHW28" s="219"/>
      <c r="GHX28" s="219"/>
      <c r="GHY28" s="219"/>
      <c r="GHZ28" s="219"/>
      <c r="GIA28" s="219"/>
      <c r="GIB28" s="219"/>
      <c r="GIC28" s="219"/>
      <c r="GID28" s="219"/>
      <c r="GIE28" s="219"/>
      <c r="GIF28" s="219"/>
      <c r="GIG28" s="219"/>
      <c r="GIH28" s="219"/>
      <c r="GII28" s="219"/>
      <c r="GIJ28" s="219"/>
      <c r="GIK28" s="219"/>
      <c r="GIL28" s="219"/>
      <c r="GIM28" s="219"/>
      <c r="GIN28" s="219"/>
      <c r="GIO28" s="219"/>
      <c r="GIP28" s="219"/>
      <c r="GIQ28" s="219"/>
      <c r="GIR28" s="219"/>
      <c r="GIS28" s="219"/>
      <c r="GIT28" s="219"/>
      <c r="GIU28" s="219"/>
      <c r="GIV28" s="219"/>
      <c r="GIW28" s="219"/>
      <c r="GIX28" s="219"/>
      <c r="GIY28" s="219"/>
      <c r="GIZ28" s="219"/>
      <c r="GJA28" s="219"/>
      <c r="GJB28" s="219"/>
      <c r="GJC28" s="219"/>
      <c r="GJD28" s="219"/>
      <c r="GJE28" s="219"/>
      <c r="GJF28" s="219"/>
      <c r="GJG28" s="219"/>
      <c r="GJH28" s="219"/>
      <c r="GJI28" s="219"/>
      <c r="GJJ28" s="219"/>
      <c r="GJK28" s="219"/>
      <c r="GJL28" s="219"/>
      <c r="GJM28" s="219"/>
      <c r="GJN28" s="219"/>
      <c r="GJO28" s="219"/>
      <c r="GJP28" s="219"/>
      <c r="GJQ28" s="219"/>
      <c r="GJR28" s="219"/>
      <c r="GJS28" s="219"/>
      <c r="GJT28" s="219"/>
      <c r="GJU28" s="219"/>
      <c r="GJV28" s="219"/>
      <c r="GJW28" s="219"/>
      <c r="GJX28" s="219"/>
      <c r="GJY28" s="219"/>
      <c r="GJZ28" s="219"/>
      <c r="GKA28" s="219"/>
      <c r="GKB28" s="219"/>
      <c r="GKC28" s="219"/>
      <c r="GKD28" s="219"/>
      <c r="GKE28" s="219"/>
      <c r="GKF28" s="219"/>
      <c r="GKG28" s="219"/>
      <c r="GKH28" s="219"/>
      <c r="GKI28" s="219"/>
      <c r="GKJ28" s="219"/>
      <c r="GKK28" s="219"/>
      <c r="GKL28" s="219"/>
      <c r="GKM28" s="219"/>
      <c r="GKN28" s="219"/>
      <c r="GKO28" s="219"/>
      <c r="GKP28" s="219"/>
      <c r="GKQ28" s="219"/>
      <c r="GKR28" s="219"/>
      <c r="GKS28" s="219"/>
      <c r="GKT28" s="219"/>
      <c r="GKU28" s="219"/>
      <c r="GKV28" s="219"/>
      <c r="GKW28" s="219"/>
      <c r="GKX28" s="219"/>
      <c r="GKY28" s="219"/>
      <c r="GKZ28" s="219"/>
      <c r="GLA28" s="219"/>
      <c r="GLB28" s="219"/>
      <c r="GLC28" s="219"/>
      <c r="GLD28" s="219"/>
      <c r="GLE28" s="219"/>
      <c r="GLF28" s="219"/>
      <c r="GLG28" s="219"/>
      <c r="GLH28" s="219"/>
      <c r="GLI28" s="219"/>
      <c r="GLJ28" s="219"/>
      <c r="GLK28" s="219"/>
      <c r="GLL28" s="219"/>
      <c r="GLM28" s="219"/>
      <c r="GLN28" s="219"/>
      <c r="GLO28" s="219"/>
      <c r="GLP28" s="219"/>
      <c r="GLQ28" s="219"/>
      <c r="GLR28" s="219"/>
      <c r="GLS28" s="219"/>
      <c r="GLT28" s="219"/>
      <c r="GLU28" s="219"/>
      <c r="GLV28" s="219"/>
      <c r="GLW28" s="219"/>
      <c r="GLX28" s="219"/>
      <c r="GLY28" s="219"/>
      <c r="GLZ28" s="219"/>
      <c r="GMA28" s="219"/>
      <c r="GMB28" s="219"/>
      <c r="GMC28" s="219"/>
      <c r="GMD28" s="219"/>
      <c r="GME28" s="219"/>
      <c r="GMF28" s="219"/>
      <c r="GMG28" s="219"/>
      <c r="GMH28" s="219"/>
      <c r="GMI28" s="219"/>
      <c r="GMJ28" s="219"/>
      <c r="GMK28" s="219"/>
      <c r="GML28" s="219"/>
      <c r="GMM28" s="219"/>
      <c r="GMN28" s="219"/>
      <c r="GMO28" s="219"/>
      <c r="GMP28" s="219"/>
      <c r="GMQ28" s="219"/>
      <c r="GMR28" s="219"/>
      <c r="GMS28" s="219"/>
      <c r="GMT28" s="219"/>
      <c r="GMU28" s="219"/>
      <c r="GMV28" s="219"/>
      <c r="GMW28" s="219"/>
      <c r="GMX28" s="219"/>
      <c r="GMY28" s="219"/>
      <c r="GMZ28" s="219"/>
      <c r="GNA28" s="219"/>
      <c r="GNB28" s="219"/>
      <c r="GNC28" s="219"/>
      <c r="GND28" s="219"/>
      <c r="GNE28" s="219"/>
      <c r="GNF28" s="219"/>
      <c r="GNG28" s="219"/>
      <c r="GNH28" s="219"/>
      <c r="GNI28" s="219"/>
      <c r="GNJ28" s="219"/>
      <c r="GNK28" s="219"/>
      <c r="GNL28" s="219"/>
      <c r="GNM28" s="219"/>
      <c r="GNN28" s="219"/>
      <c r="GNO28" s="219"/>
      <c r="GNP28" s="219"/>
      <c r="GNQ28" s="219"/>
      <c r="GNR28" s="219"/>
      <c r="GNS28" s="219"/>
      <c r="GNT28" s="219"/>
      <c r="GNU28" s="219"/>
      <c r="GNV28" s="219"/>
      <c r="GNW28" s="219"/>
      <c r="GNX28" s="219"/>
      <c r="GNY28" s="219"/>
      <c r="GNZ28" s="219"/>
      <c r="GOA28" s="219"/>
      <c r="GOB28" s="219"/>
      <c r="GOC28" s="219"/>
      <c r="GOD28" s="219"/>
      <c r="GOE28" s="219"/>
      <c r="GOF28" s="219"/>
      <c r="GOG28" s="219"/>
      <c r="GOH28" s="219"/>
      <c r="GOI28" s="219"/>
      <c r="GOJ28" s="219"/>
      <c r="GOK28" s="219"/>
      <c r="GOL28" s="219"/>
      <c r="GOM28" s="219"/>
      <c r="GON28" s="219"/>
      <c r="GOO28" s="219"/>
      <c r="GOP28" s="219"/>
      <c r="GOQ28" s="219"/>
      <c r="GOR28" s="219"/>
      <c r="GOS28" s="219"/>
      <c r="GOT28" s="219"/>
      <c r="GOU28" s="219"/>
      <c r="GOV28" s="219"/>
      <c r="GOW28" s="219"/>
      <c r="GOX28" s="219"/>
      <c r="GOY28" s="219"/>
      <c r="GOZ28" s="219"/>
      <c r="GPA28" s="219"/>
      <c r="GPB28" s="219"/>
      <c r="GPC28" s="219"/>
      <c r="GPD28" s="219"/>
      <c r="GPE28" s="219"/>
      <c r="GPF28" s="219"/>
      <c r="GPG28" s="219"/>
      <c r="GPH28" s="219"/>
      <c r="GPI28" s="219"/>
      <c r="GPJ28" s="219"/>
      <c r="GPK28" s="219"/>
      <c r="GPL28" s="219"/>
      <c r="GPM28" s="219"/>
      <c r="GPN28" s="219"/>
      <c r="GPO28" s="219"/>
      <c r="GPP28" s="219"/>
      <c r="GPQ28" s="219"/>
      <c r="GPR28" s="219"/>
      <c r="GPS28" s="219"/>
      <c r="GPT28" s="219"/>
      <c r="GPU28" s="219"/>
      <c r="GPV28" s="219"/>
      <c r="GPW28" s="219"/>
      <c r="GPX28" s="219"/>
      <c r="GPY28" s="219"/>
      <c r="GPZ28" s="219"/>
      <c r="GQA28" s="219"/>
      <c r="GQB28" s="219"/>
      <c r="GQC28" s="219"/>
      <c r="GQD28" s="219"/>
      <c r="GQE28" s="219"/>
      <c r="GQF28" s="219"/>
      <c r="GQG28" s="219"/>
      <c r="GQH28" s="219"/>
      <c r="GQI28" s="219"/>
      <c r="GQJ28" s="219"/>
      <c r="GQK28" s="219"/>
      <c r="GQL28" s="219"/>
      <c r="GQM28" s="219"/>
      <c r="GQN28" s="219"/>
      <c r="GQO28" s="219"/>
      <c r="GQP28" s="219"/>
      <c r="GQQ28" s="219"/>
      <c r="GQR28" s="219"/>
      <c r="GQS28" s="219"/>
      <c r="GQT28" s="219"/>
      <c r="GQU28" s="219"/>
      <c r="GQV28" s="219"/>
      <c r="GQW28" s="219"/>
      <c r="GQX28" s="219"/>
      <c r="GQY28" s="219"/>
      <c r="GQZ28" s="219"/>
      <c r="GRA28" s="219"/>
      <c r="GRB28" s="219"/>
      <c r="GRC28" s="219"/>
      <c r="GRD28" s="219"/>
      <c r="GRE28" s="219"/>
      <c r="GRF28" s="219"/>
      <c r="GRG28" s="219"/>
      <c r="GRH28" s="219"/>
      <c r="GRI28" s="219"/>
      <c r="GRJ28" s="219"/>
      <c r="GRK28" s="219"/>
      <c r="GRL28" s="219"/>
      <c r="GRM28" s="219"/>
      <c r="GRN28" s="219"/>
      <c r="GRO28" s="219"/>
      <c r="GRP28" s="219"/>
      <c r="GRQ28" s="219"/>
      <c r="GRR28" s="219"/>
      <c r="GRS28" s="219"/>
      <c r="GRT28" s="219"/>
      <c r="GRU28" s="219"/>
      <c r="GRV28" s="219"/>
      <c r="GRW28" s="219"/>
      <c r="GRX28" s="219"/>
      <c r="GRY28" s="219"/>
      <c r="GRZ28" s="219"/>
      <c r="GSA28" s="219"/>
      <c r="GSB28" s="219"/>
      <c r="GSC28" s="219"/>
      <c r="GSD28" s="219"/>
      <c r="GSE28" s="219"/>
      <c r="GSF28" s="219"/>
      <c r="GSG28" s="219"/>
      <c r="GSH28" s="219"/>
      <c r="GSI28" s="219"/>
      <c r="GSJ28" s="219"/>
      <c r="GSK28" s="219"/>
      <c r="GSL28" s="219"/>
      <c r="GSM28" s="219"/>
      <c r="GSN28" s="219"/>
      <c r="GSO28" s="219"/>
      <c r="GSP28" s="219"/>
      <c r="GSQ28" s="219"/>
      <c r="GSR28" s="219"/>
      <c r="GSS28" s="219"/>
      <c r="GST28" s="219"/>
      <c r="GSU28" s="219"/>
      <c r="GSV28" s="219"/>
      <c r="GSW28" s="219"/>
      <c r="GSX28" s="219"/>
      <c r="GSY28" s="219"/>
      <c r="GSZ28" s="219"/>
      <c r="GTA28" s="219"/>
      <c r="GTB28" s="219"/>
      <c r="GTC28" s="219"/>
      <c r="GTD28" s="219"/>
      <c r="GTE28" s="219"/>
      <c r="GTF28" s="219"/>
      <c r="GTG28" s="219"/>
      <c r="GTH28" s="219"/>
      <c r="GTI28" s="219"/>
      <c r="GTJ28" s="219"/>
      <c r="GTK28" s="219"/>
      <c r="GTL28" s="219"/>
      <c r="GTM28" s="219"/>
      <c r="GTN28" s="219"/>
      <c r="GTO28" s="219"/>
      <c r="GTP28" s="219"/>
      <c r="GTQ28" s="219"/>
      <c r="GTR28" s="219"/>
      <c r="GTS28" s="219"/>
      <c r="GTT28" s="219"/>
      <c r="GTU28" s="219"/>
      <c r="GTV28" s="219"/>
      <c r="GTW28" s="219"/>
      <c r="GTX28" s="219"/>
      <c r="GTY28" s="219"/>
      <c r="GTZ28" s="219"/>
      <c r="GUA28" s="219"/>
      <c r="GUB28" s="219"/>
      <c r="GUC28" s="219"/>
      <c r="GUD28" s="219"/>
      <c r="GUE28" s="219"/>
      <c r="GUF28" s="219"/>
      <c r="GUG28" s="219"/>
      <c r="GUH28" s="219"/>
      <c r="GUI28" s="219"/>
      <c r="GUJ28" s="219"/>
      <c r="GUK28" s="219"/>
      <c r="GUL28" s="219"/>
      <c r="GUM28" s="219"/>
      <c r="GUN28" s="219"/>
      <c r="GUO28" s="219"/>
      <c r="GUP28" s="219"/>
      <c r="GUQ28" s="219"/>
      <c r="GUR28" s="219"/>
      <c r="GUS28" s="219"/>
      <c r="GUT28" s="219"/>
      <c r="GUU28" s="219"/>
      <c r="GUV28" s="219"/>
      <c r="GUW28" s="219"/>
      <c r="GUX28" s="219"/>
      <c r="GUY28" s="219"/>
      <c r="GUZ28" s="219"/>
      <c r="GVA28" s="219"/>
      <c r="GVB28" s="219"/>
      <c r="GVC28" s="219"/>
      <c r="GVD28" s="219"/>
      <c r="GVE28" s="219"/>
      <c r="GVF28" s="219"/>
      <c r="GVG28" s="219"/>
      <c r="GVH28" s="219"/>
      <c r="GVI28" s="219"/>
      <c r="GVJ28" s="219"/>
      <c r="GVK28" s="219"/>
      <c r="GVL28" s="219"/>
      <c r="GVM28" s="219"/>
      <c r="GVN28" s="219"/>
      <c r="GVO28" s="219"/>
      <c r="GVP28" s="219"/>
      <c r="GVQ28" s="219"/>
      <c r="GVR28" s="219"/>
      <c r="GVS28" s="219"/>
      <c r="GVT28" s="219"/>
      <c r="GVU28" s="219"/>
      <c r="GVV28" s="219"/>
      <c r="GVW28" s="219"/>
      <c r="GVX28" s="219"/>
      <c r="GVY28" s="219"/>
      <c r="GVZ28" s="219"/>
      <c r="GWA28" s="219"/>
      <c r="GWB28" s="219"/>
      <c r="GWC28" s="219"/>
      <c r="GWD28" s="219"/>
      <c r="GWE28" s="219"/>
      <c r="GWF28" s="219"/>
      <c r="GWG28" s="219"/>
      <c r="GWH28" s="219"/>
      <c r="GWI28" s="219"/>
      <c r="GWJ28" s="219"/>
      <c r="GWK28" s="219"/>
      <c r="GWL28" s="219"/>
      <c r="GWM28" s="219"/>
      <c r="GWN28" s="219"/>
      <c r="GWO28" s="219"/>
      <c r="GWP28" s="219"/>
      <c r="GWQ28" s="219"/>
      <c r="GWR28" s="219"/>
      <c r="GWS28" s="219"/>
      <c r="GWT28" s="219"/>
      <c r="GWU28" s="219"/>
      <c r="GWV28" s="219"/>
      <c r="GWW28" s="219"/>
      <c r="GWX28" s="219"/>
      <c r="GWY28" s="219"/>
      <c r="GWZ28" s="219"/>
      <c r="GXA28" s="219"/>
      <c r="GXB28" s="219"/>
      <c r="GXC28" s="219"/>
      <c r="GXD28" s="219"/>
      <c r="GXE28" s="219"/>
      <c r="GXF28" s="219"/>
      <c r="GXG28" s="219"/>
      <c r="GXH28" s="219"/>
      <c r="GXI28" s="219"/>
      <c r="GXJ28" s="219"/>
      <c r="GXK28" s="219"/>
      <c r="GXL28" s="219"/>
      <c r="GXM28" s="219"/>
      <c r="GXN28" s="219"/>
      <c r="GXO28" s="219"/>
      <c r="GXP28" s="219"/>
      <c r="GXQ28" s="219"/>
      <c r="GXR28" s="219"/>
      <c r="GXS28" s="219"/>
      <c r="GXT28" s="219"/>
      <c r="GXU28" s="219"/>
      <c r="GXV28" s="219"/>
      <c r="GXW28" s="219"/>
      <c r="GXX28" s="219"/>
      <c r="GXY28" s="219"/>
      <c r="GXZ28" s="219"/>
      <c r="GYA28" s="219"/>
      <c r="GYB28" s="219"/>
      <c r="GYC28" s="219"/>
      <c r="GYD28" s="219"/>
      <c r="GYE28" s="219"/>
      <c r="GYF28" s="219"/>
      <c r="GYG28" s="219"/>
      <c r="GYH28" s="219"/>
      <c r="GYI28" s="219"/>
      <c r="GYJ28" s="219"/>
      <c r="GYK28" s="219"/>
      <c r="GYL28" s="219"/>
      <c r="GYM28" s="219"/>
      <c r="GYN28" s="219"/>
      <c r="GYO28" s="219"/>
      <c r="GYP28" s="219"/>
      <c r="GYQ28" s="219"/>
      <c r="GYR28" s="219"/>
      <c r="GYS28" s="219"/>
      <c r="GYT28" s="219"/>
      <c r="GYU28" s="219"/>
      <c r="GYV28" s="219"/>
      <c r="GYW28" s="219"/>
      <c r="GYX28" s="219"/>
      <c r="GYY28" s="219"/>
      <c r="GYZ28" s="219"/>
      <c r="GZA28" s="219"/>
      <c r="GZB28" s="219"/>
      <c r="GZC28" s="219"/>
      <c r="GZD28" s="219"/>
      <c r="GZE28" s="219"/>
      <c r="GZF28" s="219"/>
      <c r="GZG28" s="219"/>
      <c r="GZH28" s="219"/>
      <c r="GZI28" s="219"/>
      <c r="GZJ28" s="219"/>
      <c r="GZK28" s="219"/>
      <c r="GZL28" s="219"/>
      <c r="GZM28" s="219"/>
      <c r="GZN28" s="219"/>
      <c r="GZO28" s="219"/>
      <c r="GZP28" s="219"/>
      <c r="GZQ28" s="219"/>
      <c r="GZR28" s="219"/>
      <c r="GZS28" s="219"/>
      <c r="GZT28" s="219"/>
      <c r="GZU28" s="219"/>
      <c r="GZV28" s="219"/>
      <c r="GZW28" s="219"/>
      <c r="GZX28" s="219"/>
      <c r="GZY28" s="219"/>
      <c r="GZZ28" s="219"/>
      <c r="HAA28" s="219"/>
      <c r="HAB28" s="219"/>
      <c r="HAC28" s="219"/>
      <c r="HAD28" s="219"/>
      <c r="HAE28" s="219"/>
      <c r="HAF28" s="219"/>
      <c r="HAG28" s="219"/>
      <c r="HAH28" s="219"/>
      <c r="HAI28" s="219"/>
      <c r="HAJ28" s="219"/>
      <c r="HAK28" s="219"/>
      <c r="HAL28" s="219"/>
      <c r="HAM28" s="219"/>
      <c r="HAN28" s="219"/>
      <c r="HAO28" s="219"/>
      <c r="HAP28" s="219"/>
      <c r="HAQ28" s="219"/>
      <c r="HAR28" s="219"/>
      <c r="HAS28" s="219"/>
      <c r="HAT28" s="219"/>
      <c r="HAU28" s="219"/>
      <c r="HAV28" s="219"/>
      <c r="HAW28" s="219"/>
      <c r="HAX28" s="219"/>
      <c r="HAY28" s="219"/>
      <c r="HAZ28" s="219"/>
      <c r="HBA28" s="219"/>
      <c r="HBB28" s="219"/>
      <c r="HBC28" s="219"/>
      <c r="HBD28" s="219"/>
      <c r="HBE28" s="219"/>
      <c r="HBF28" s="219"/>
      <c r="HBG28" s="219"/>
      <c r="HBH28" s="219"/>
      <c r="HBI28" s="219"/>
      <c r="HBJ28" s="219"/>
      <c r="HBK28" s="219"/>
      <c r="HBL28" s="219"/>
      <c r="HBM28" s="219"/>
      <c r="HBN28" s="219"/>
      <c r="HBO28" s="219"/>
      <c r="HBP28" s="219"/>
      <c r="HBQ28" s="219"/>
      <c r="HBR28" s="219"/>
      <c r="HBS28" s="219"/>
      <c r="HBT28" s="219"/>
      <c r="HBU28" s="219"/>
      <c r="HBV28" s="219"/>
      <c r="HBW28" s="219"/>
      <c r="HBX28" s="219"/>
      <c r="HBY28" s="219"/>
      <c r="HBZ28" s="219"/>
      <c r="HCA28" s="219"/>
      <c r="HCB28" s="219"/>
      <c r="HCC28" s="219"/>
      <c r="HCD28" s="219"/>
      <c r="HCE28" s="219"/>
      <c r="HCF28" s="219"/>
      <c r="HCG28" s="219"/>
      <c r="HCH28" s="219"/>
      <c r="HCI28" s="219"/>
      <c r="HCJ28" s="219"/>
      <c r="HCK28" s="219"/>
      <c r="HCL28" s="219"/>
      <c r="HCM28" s="219"/>
      <c r="HCN28" s="219"/>
      <c r="HCO28" s="219"/>
      <c r="HCP28" s="219"/>
      <c r="HCQ28" s="219"/>
      <c r="HCR28" s="219"/>
      <c r="HCS28" s="219"/>
      <c r="HCT28" s="219"/>
      <c r="HCU28" s="219"/>
      <c r="HCV28" s="219"/>
      <c r="HCW28" s="219"/>
      <c r="HCX28" s="219"/>
      <c r="HCY28" s="219"/>
      <c r="HCZ28" s="219"/>
      <c r="HDA28" s="219"/>
      <c r="HDB28" s="219"/>
      <c r="HDC28" s="219"/>
      <c r="HDD28" s="219"/>
      <c r="HDE28" s="219"/>
      <c r="HDF28" s="219"/>
      <c r="HDG28" s="219"/>
      <c r="HDH28" s="219"/>
      <c r="HDI28" s="219"/>
      <c r="HDJ28" s="219"/>
      <c r="HDK28" s="219"/>
      <c r="HDL28" s="219"/>
      <c r="HDM28" s="219"/>
      <c r="HDN28" s="219"/>
      <c r="HDO28" s="219"/>
      <c r="HDP28" s="219"/>
      <c r="HDQ28" s="219"/>
      <c r="HDR28" s="219"/>
      <c r="HDS28" s="219"/>
      <c r="HDT28" s="219"/>
      <c r="HDU28" s="219"/>
      <c r="HDV28" s="219"/>
      <c r="HDW28" s="219"/>
      <c r="HDX28" s="219"/>
      <c r="HDY28" s="219"/>
      <c r="HDZ28" s="219"/>
      <c r="HEA28" s="219"/>
      <c r="HEB28" s="219"/>
      <c r="HEC28" s="219"/>
      <c r="HED28" s="219"/>
      <c r="HEE28" s="219"/>
      <c r="HEF28" s="219"/>
      <c r="HEG28" s="219"/>
      <c r="HEH28" s="219"/>
      <c r="HEI28" s="219"/>
      <c r="HEJ28" s="219"/>
      <c r="HEK28" s="219"/>
      <c r="HEL28" s="219"/>
      <c r="HEM28" s="219"/>
      <c r="HEN28" s="219"/>
      <c r="HEO28" s="219"/>
      <c r="HEP28" s="219"/>
      <c r="HEQ28" s="219"/>
      <c r="HER28" s="219"/>
      <c r="HES28" s="219"/>
      <c r="HET28" s="219"/>
      <c r="HEU28" s="219"/>
      <c r="HEV28" s="219"/>
      <c r="HEW28" s="219"/>
      <c r="HEX28" s="219"/>
      <c r="HEY28" s="219"/>
      <c r="HEZ28" s="219"/>
      <c r="HFA28" s="219"/>
      <c r="HFB28" s="219"/>
      <c r="HFC28" s="219"/>
      <c r="HFD28" s="219"/>
      <c r="HFE28" s="219"/>
      <c r="HFF28" s="219"/>
      <c r="HFG28" s="219"/>
      <c r="HFH28" s="219"/>
      <c r="HFI28" s="219"/>
      <c r="HFJ28" s="219"/>
      <c r="HFK28" s="219"/>
      <c r="HFL28" s="219"/>
      <c r="HFM28" s="219"/>
      <c r="HFN28" s="219"/>
      <c r="HFO28" s="219"/>
      <c r="HFP28" s="219"/>
      <c r="HFQ28" s="219"/>
      <c r="HFR28" s="219"/>
      <c r="HFS28" s="219"/>
      <c r="HFT28" s="219"/>
      <c r="HFU28" s="219"/>
      <c r="HFV28" s="219"/>
      <c r="HFW28" s="219"/>
      <c r="HFX28" s="219"/>
      <c r="HFY28" s="219"/>
      <c r="HFZ28" s="219"/>
      <c r="HGA28" s="219"/>
      <c r="HGB28" s="219"/>
      <c r="HGC28" s="219"/>
      <c r="HGD28" s="219"/>
      <c r="HGE28" s="219"/>
      <c r="HGF28" s="219"/>
      <c r="HGG28" s="219"/>
      <c r="HGH28" s="219"/>
      <c r="HGI28" s="219"/>
      <c r="HGJ28" s="219"/>
      <c r="HGK28" s="219"/>
      <c r="HGL28" s="219"/>
      <c r="HGM28" s="219"/>
      <c r="HGN28" s="219"/>
      <c r="HGO28" s="219"/>
      <c r="HGP28" s="219"/>
      <c r="HGQ28" s="219"/>
      <c r="HGR28" s="219"/>
      <c r="HGS28" s="219"/>
      <c r="HGT28" s="219"/>
      <c r="HGU28" s="219"/>
      <c r="HGV28" s="219"/>
      <c r="HGW28" s="219"/>
      <c r="HGX28" s="219"/>
      <c r="HGY28" s="219"/>
      <c r="HGZ28" s="219"/>
      <c r="HHA28" s="219"/>
      <c r="HHB28" s="219"/>
      <c r="HHC28" s="219"/>
      <c r="HHD28" s="219"/>
      <c r="HHE28" s="219"/>
      <c r="HHF28" s="219"/>
      <c r="HHG28" s="219"/>
      <c r="HHH28" s="219"/>
      <c r="HHI28" s="219"/>
      <c r="HHJ28" s="219"/>
      <c r="HHK28" s="219"/>
      <c r="HHL28" s="219"/>
      <c r="HHM28" s="219"/>
      <c r="HHN28" s="219"/>
      <c r="HHO28" s="219"/>
      <c r="HHP28" s="219"/>
      <c r="HHQ28" s="219"/>
      <c r="HHR28" s="219"/>
      <c r="HHS28" s="219"/>
      <c r="HHT28" s="219"/>
      <c r="HHU28" s="219"/>
      <c r="HHV28" s="219"/>
      <c r="HHW28" s="219"/>
      <c r="HHX28" s="219"/>
      <c r="HHY28" s="219"/>
      <c r="HHZ28" s="219"/>
      <c r="HIA28" s="219"/>
      <c r="HIB28" s="219"/>
      <c r="HIC28" s="219"/>
      <c r="HID28" s="219"/>
      <c r="HIE28" s="219"/>
      <c r="HIF28" s="219"/>
      <c r="HIG28" s="219"/>
      <c r="HIH28" s="219"/>
      <c r="HII28" s="219"/>
      <c r="HIJ28" s="219"/>
      <c r="HIK28" s="219"/>
      <c r="HIL28" s="219"/>
      <c r="HIM28" s="219"/>
      <c r="HIN28" s="219"/>
      <c r="HIO28" s="219"/>
      <c r="HIP28" s="219"/>
      <c r="HIQ28" s="219"/>
      <c r="HIR28" s="219"/>
      <c r="HIS28" s="219"/>
      <c r="HIT28" s="219"/>
      <c r="HIU28" s="219"/>
      <c r="HIV28" s="219"/>
      <c r="HIW28" s="219"/>
      <c r="HIX28" s="219"/>
      <c r="HIY28" s="219"/>
      <c r="HIZ28" s="219"/>
      <c r="HJA28" s="219"/>
      <c r="HJB28" s="219"/>
      <c r="HJC28" s="219"/>
      <c r="HJD28" s="219"/>
      <c r="HJE28" s="219"/>
      <c r="HJF28" s="219"/>
      <c r="HJG28" s="219"/>
      <c r="HJH28" s="219"/>
      <c r="HJI28" s="219"/>
      <c r="HJJ28" s="219"/>
      <c r="HJK28" s="219"/>
      <c r="HJL28" s="219"/>
      <c r="HJM28" s="219"/>
      <c r="HJN28" s="219"/>
      <c r="HJO28" s="219"/>
      <c r="HJP28" s="219"/>
      <c r="HJQ28" s="219"/>
      <c r="HJR28" s="219"/>
      <c r="HJS28" s="219"/>
      <c r="HJT28" s="219"/>
      <c r="HJU28" s="219"/>
      <c r="HJV28" s="219"/>
      <c r="HJW28" s="219"/>
      <c r="HJX28" s="219"/>
      <c r="HJY28" s="219"/>
      <c r="HJZ28" s="219"/>
      <c r="HKA28" s="219"/>
      <c r="HKB28" s="219"/>
      <c r="HKC28" s="219"/>
      <c r="HKD28" s="219"/>
      <c r="HKE28" s="219"/>
      <c r="HKF28" s="219"/>
      <c r="HKG28" s="219"/>
      <c r="HKH28" s="219"/>
      <c r="HKI28" s="219"/>
      <c r="HKJ28" s="219"/>
      <c r="HKK28" s="219"/>
      <c r="HKL28" s="219"/>
      <c r="HKM28" s="219"/>
      <c r="HKN28" s="219"/>
      <c r="HKO28" s="219"/>
      <c r="HKP28" s="219"/>
      <c r="HKQ28" s="219"/>
      <c r="HKR28" s="219"/>
      <c r="HKS28" s="219"/>
      <c r="HKT28" s="219"/>
      <c r="HKU28" s="219"/>
      <c r="HKV28" s="219"/>
      <c r="HKW28" s="219"/>
      <c r="HKX28" s="219"/>
      <c r="HKY28" s="219"/>
      <c r="HKZ28" s="219"/>
      <c r="HLA28" s="219"/>
      <c r="HLB28" s="219"/>
      <c r="HLC28" s="219"/>
      <c r="HLD28" s="219"/>
      <c r="HLE28" s="219"/>
      <c r="HLF28" s="219"/>
      <c r="HLG28" s="219"/>
      <c r="HLH28" s="219"/>
      <c r="HLI28" s="219"/>
      <c r="HLJ28" s="219"/>
      <c r="HLK28" s="219"/>
      <c r="HLL28" s="219"/>
      <c r="HLM28" s="219"/>
      <c r="HLN28" s="219"/>
      <c r="HLO28" s="219"/>
      <c r="HLP28" s="219"/>
      <c r="HLQ28" s="219"/>
      <c r="HLR28" s="219"/>
      <c r="HLS28" s="219"/>
      <c r="HLT28" s="219"/>
      <c r="HLU28" s="219"/>
      <c r="HLV28" s="219"/>
      <c r="HLW28" s="219"/>
      <c r="HLX28" s="219"/>
      <c r="HLY28" s="219"/>
      <c r="HLZ28" s="219"/>
      <c r="HMA28" s="219"/>
      <c r="HMB28" s="219"/>
      <c r="HMC28" s="219"/>
      <c r="HMD28" s="219"/>
      <c r="HME28" s="219"/>
      <c r="HMF28" s="219"/>
      <c r="HMG28" s="219"/>
      <c r="HMH28" s="219"/>
      <c r="HMI28" s="219"/>
      <c r="HMJ28" s="219"/>
      <c r="HMK28" s="219"/>
      <c r="HML28" s="219"/>
      <c r="HMM28" s="219"/>
      <c r="HMN28" s="219"/>
      <c r="HMO28" s="219"/>
      <c r="HMP28" s="219"/>
      <c r="HMQ28" s="219"/>
      <c r="HMR28" s="219"/>
      <c r="HMS28" s="219"/>
      <c r="HMT28" s="219"/>
      <c r="HMU28" s="219"/>
      <c r="HMV28" s="219"/>
      <c r="HMW28" s="219"/>
      <c r="HMX28" s="219"/>
      <c r="HMY28" s="219"/>
      <c r="HMZ28" s="219"/>
      <c r="HNA28" s="219"/>
      <c r="HNB28" s="219"/>
      <c r="HNC28" s="219"/>
      <c r="HND28" s="219"/>
      <c r="HNE28" s="219"/>
      <c r="HNF28" s="219"/>
      <c r="HNG28" s="219"/>
      <c r="HNH28" s="219"/>
      <c r="HNI28" s="219"/>
      <c r="HNJ28" s="219"/>
      <c r="HNK28" s="219"/>
      <c r="HNL28" s="219"/>
      <c r="HNM28" s="219"/>
      <c r="HNN28" s="219"/>
      <c r="HNO28" s="219"/>
      <c r="HNP28" s="219"/>
      <c r="HNQ28" s="219"/>
      <c r="HNR28" s="219"/>
      <c r="HNS28" s="219"/>
      <c r="HNT28" s="219"/>
      <c r="HNU28" s="219"/>
      <c r="HNV28" s="219"/>
      <c r="HNW28" s="219"/>
      <c r="HNX28" s="219"/>
      <c r="HNY28" s="219"/>
      <c r="HNZ28" s="219"/>
      <c r="HOA28" s="219"/>
      <c r="HOB28" s="219"/>
      <c r="HOC28" s="219"/>
      <c r="HOD28" s="219"/>
      <c r="HOE28" s="219"/>
      <c r="HOF28" s="219"/>
      <c r="HOG28" s="219"/>
      <c r="HOH28" s="219"/>
      <c r="HOI28" s="219"/>
      <c r="HOJ28" s="219"/>
      <c r="HOK28" s="219"/>
      <c r="HOL28" s="219"/>
      <c r="HOM28" s="219"/>
      <c r="HON28" s="219"/>
      <c r="HOO28" s="219"/>
      <c r="HOP28" s="219"/>
      <c r="HOQ28" s="219"/>
      <c r="HOR28" s="219"/>
      <c r="HOS28" s="219"/>
      <c r="HOT28" s="219"/>
      <c r="HOU28" s="219"/>
      <c r="HOV28" s="219"/>
      <c r="HOW28" s="219"/>
      <c r="HOX28" s="219"/>
      <c r="HOY28" s="219"/>
      <c r="HOZ28" s="219"/>
      <c r="HPA28" s="219"/>
      <c r="HPB28" s="219"/>
      <c r="HPC28" s="219"/>
      <c r="HPD28" s="219"/>
      <c r="HPE28" s="219"/>
      <c r="HPF28" s="219"/>
      <c r="HPG28" s="219"/>
      <c r="HPH28" s="219"/>
      <c r="HPI28" s="219"/>
      <c r="HPJ28" s="219"/>
      <c r="HPK28" s="219"/>
      <c r="HPL28" s="219"/>
      <c r="HPM28" s="219"/>
      <c r="HPN28" s="219"/>
      <c r="HPO28" s="219"/>
      <c r="HPP28" s="219"/>
      <c r="HPQ28" s="219"/>
      <c r="HPR28" s="219"/>
      <c r="HPS28" s="219"/>
      <c r="HPT28" s="219"/>
      <c r="HPU28" s="219"/>
      <c r="HPV28" s="219"/>
      <c r="HPW28" s="219"/>
      <c r="HPX28" s="219"/>
      <c r="HPY28" s="219"/>
      <c r="HPZ28" s="219"/>
      <c r="HQA28" s="219"/>
      <c r="HQB28" s="219"/>
      <c r="HQC28" s="219"/>
      <c r="HQD28" s="219"/>
      <c r="HQE28" s="219"/>
      <c r="HQF28" s="219"/>
      <c r="HQG28" s="219"/>
      <c r="HQH28" s="219"/>
      <c r="HQI28" s="219"/>
      <c r="HQJ28" s="219"/>
      <c r="HQK28" s="219"/>
      <c r="HQL28" s="219"/>
      <c r="HQM28" s="219"/>
      <c r="HQN28" s="219"/>
      <c r="HQO28" s="219"/>
      <c r="HQP28" s="219"/>
      <c r="HQQ28" s="219"/>
      <c r="HQR28" s="219"/>
      <c r="HQS28" s="219"/>
      <c r="HQT28" s="219"/>
      <c r="HQU28" s="219"/>
      <c r="HQV28" s="219"/>
      <c r="HQW28" s="219"/>
      <c r="HQX28" s="219"/>
      <c r="HQY28" s="219"/>
      <c r="HQZ28" s="219"/>
      <c r="HRA28" s="219"/>
      <c r="HRB28" s="219"/>
      <c r="HRC28" s="219"/>
      <c r="HRD28" s="219"/>
      <c r="HRE28" s="219"/>
      <c r="HRF28" s="219"/>
      <c r="HRG28" s="219"/>
      <c r="HRH28" s="219"/>
      <c r="HRI28" s="219"/>
      <c r="HRJ28" s="219"/>
      <c r="HRK28" s="219"/>
      <c r="HRL28" s="219"/>
      <c r="HRM28" s="219"/>
      <c r="HRN28" s="219"/>
      <c r="HRO28" s="219"/>
      <c r="HRP28" s="219"/>
      <c r="HRQ28" s="219"/>
      <c r="HRR28" s="219"/>
      <c r="HRS28" s="219"/>
      <c r="HRT28" s="219"/>
      <c r="HRU28" s="219"/>
      <c r="HRV28" s="219"/>
      <c r="HRW28" s="219"/>
      <c r="HRX28" s="219"/>
      <c r="HRY28" s="219"/>
      <c r="HRZ28" s="219"/>
      <c r="HSA28" s="219"/>
      <c r="HSB28" s="219"/>
      <c r="HSC28" s="219"/>
      <c r="HSD28" s="219"/>
      <c r="HSE28" s="219"/>
      <c r="HSF28" s="219"/>
      <c r="HSG28" s="219"/>
      <c r="HSH28" s="219"/>
      <c r="HSI28" s="219"/>
      <c r="HSJ28" s="219"/>
      <c r="HSK28" s="219"/>
      <c r="HSL28" s="219"/>
      <c r="HSM28" s="219"/>
      <c r="HSN28" s="219"/>
      <c r="HSO28" s="219"/>
      <c r="HSP28" s="219"/>
      <c r="HSQ28" s="219"/>
      <c r="HSR28" s="219"/>
      <c r="HSS28" s="219"/>
      <c r="HST28" s="219"/>
      <c r="HSU28" s="219"/>
      <c r="HSV28" s="219"/>
      <c r="HSW28" s="219"/>
      <c r="HSX28" s="219"/>
      <c r="HSY28" s="219"/>
      <c r="HSZ28" s="219"/>
      <c r="HTA28" s="219"/>
      <c r="HTB28" s="219"/>
      <c r="HTC28" s="219"/>
      <c r="HTD28" s="219"/>
      <c r="HTE28" s="219"/>
      <c r="HTF28" s="219"/>
      <c r="HTG28" s="219"/>
      <c r="HTH28" s="219"/>
      <c r="HTI28" s="219"/>
      <c r="HTJ28" s="219"/>
      <c r="HTK28" s="219"/>
      <c r="HTL28" s="219"/>
      <c r="HTM28" s="219"/>
      <c r="HTN28" s="219"/>
      <c r="HTO28" s="219"/>
      <c r="HTP28" s="219"/>
      <c r="HTQ28" s="219"/>
      <c r="HTR28" s="219"/>
      <c r="HTS28" s="219"/>
      <c r="HTT28" s="219"/>
      <c r="HTU28" s="219"/>
      <c r="HTV28" s="219"/>
      <c r="HTW28" s="219"/>
      <c r="HTX28" s="219"/>
      <c r="HTY28" s="219"/>
      <c r="HTZ28" s="219"/>
      <c r="HUA28" s="219"/>
      <c r="HUB28" s="219"/>
      <c r="HUC28" s="219"/>
      <c r="HUD28" s="219"/>
      <c r="HUE28" s="219"/>
      <c r="HUF28" s="219"/>
      <c r="HUG28" s="219"/>
      <c r="HUH28" s="219"/>
      <c r="HUI28" s="219"/>
      <c r="HUJ28" s="219"/>
      <c r="HUK28" s="219"/>
      <c r="HUL28" s="219"/>
      <c r="HUM28" s="219"/>
      <c r="HUN28" s="219"/>
      <c r="HUO28" s="219"/>
      <c r="HUP28" s="219"/>
      <c r="HUQ28" s="219"/>
      <c r="HUR28" s="219"/>
      <c r="HUS28" s="219"/>
      <c r="HUT28" s="219"/>
      <c r="HUU28" s="219"/>
      <c r="HUV28" s="219"/>
      <c r="HUW28" s="219"/>
      <c r="HUX28" s="219"/>
      <c r="HUY28" s="219"/>
      <c r="HUZ28" s="219"/>
      <c r="HVA28" s="219"/>
      <c r="HVB28" s="219"/>
      <c r="HVC28" s="219"/>
      <c r="HVD28" s="219"/>
      <c r="HVE28" s="219"/>
      <c r="HVF28" s="219"/>
      <c r="HVG28" s="219"/>
      <c r="HVH28" s="219"/>
      <c r="HVI28" s="219"/>
      <c r="HVJ28" s="219"/>
      <c r="HVK28" s="219"/>
      <c r="HVL28" s="219"/>
      <c r="HVM28" s="219"/>
      <c r="HVN28" s="219"/>
      <c r="HVO28" s="219"/>
      <c r="HVP28" s="219"/>
      <c r="HVQ28" s="219"/>
      <c r="HVR28" s="219"/>
      <c r="HVS28" s="219"/>
      <c r="HVT28" s="219"/>
      <c r="HVU28" s="219"/>
      <c r="HVV28" s="219"/>
      <c r="HVW28" s="219"/>
      <c r="HVX28" s="219"/>
      <c r="HVY28" s="219"/>
      <c r="HVZ28" s="219"/>
      <c r="HWA28" s="219"/>
      <c r="HWB28" s="219"/>
      <c r="HWC28" s="219"/>
      <c r="HWD28" s="219"/>
      <c r="HWE28" s="219"/>
      <c r="HWF28" s="219"/>
      <c r="HWG28" s="219"/>
      <c r="HWH28" s="219"/>
      <c r="HWI28" s="219"/>
      <c r="HWJ28" s="219"/>
      <c r="HWK28" s="219"/>
      <c r="HWL28" s="219"/>
      <c r="HWM28" s="219"/>
      <c r="HWN28" s="219"/>
      <c r="HWO28" s="219"/>
      <c r="HWP28" s="219"/>
      <c r="HWQ28" s="219"/>
      <c r="HWR28" s="219"/>
      <c r="HWS28" s="219"/>
      <c r="HWT28" s="219"/>
      <c r="HWU28" s="219"/>
      <c r="HWV28" s="219"/>
      <c r="HWW28" s="219"/>
      <c r="HWX28" s="219"/>
      <c r="HWY28" s="219"/>
      <c r="HWZ28" s="219"/>
      <c r="HXA28" s="219"/>
      <c r="HXB28" s="219"/>
      <c r="HXC28" s="219"/>
      <c r="HXD28" s="219"/>
      <c r="HXE28" s="219"/>
      <c r="HXF28" s="219"/>
      <c r="HXG28" s="219"/>
      <c r="HXH28" s="219"/>
      <c r="HXI28" s="219"/>
      <c r="HXJ28" s="219"/>
      <c r="HXK28" s="219"/>
      <c r="HXL28" s="219"/>
      <c r="HXM28" s="219"/>
      <c r="HXN28" s="219"/>
      <c r="HXO28" s="219"/>
      <c r="HXP28" s="219"/>
      <c r="HXQ28" s="219"/>
      <c r="HXR28" s="219"/>
      <c r="HXS28" s="219"/>
      <c r="HXT28" s="219"/>
      <c r="HXU28" s="219"/>
      <c r="HXV28" s="219"/>
      <c r="HXW28" s="219"/>
      <c r="HXX28" s="219"/>
      <c r="HXY28" s="219"/>
      <c r="HXZ28" s="219"/>
      <c r="HYA28" s="219"/>
      <c r="HYB28" s="219"/>
      <c r="HYC28" s="219"/>
      <c r="HYD28" s="219"/>
      <c r="HYE28" s="219"/>
      <c r="HYF28" s="219"/>
      <c r="HYG28" s="219"/>
      <c r="HYH28" s="219"/>
      <c r="HYI28" s="219"/>
      <c r="HYJ28" s="219"/>
      <c r="HYK28" s="219"/>
      <c r="HYL28" s="219"/>
      <c r="HYM28" s="219"/>
      <c r="HYN28" s="219"/>
      <c r="HYO28" s="219"/>
      <c r="HYP28" s="219"/>
      <c r="HYQ28" s="219"/>
      <c r="HYR28" s="219"/>
      <c r="HYS28" s="219"/>
      <c r="HYT28" s="219"/>
      <c r="HYU28" s="219"/>
      <c r="HYV28" s="219"/>
      <c r="HYW28" s="219"/>
      <c r="HYX28" s="219"/>
      <c r="HYY28" s="219"/>
      <c r="HYZ28" s="219"/>
      <c r="HZA28" s="219"/>
      <c r="HZB28" s="219"/>
      <c r="HZC28" s="219"/>
      <c r="HZD28" s="219"/>
      <c r="HZE28" s="219"/>
      <c r="HZF28" s="219"/>
      <c r="HZG28" s="219"/>
      <c r="HZH28" s="219"/>
      <c r="HZI28" s="219"/>
      <c r="HZJ28" s="219"/>
      <c r="HZK28" s="219"/>
      <c r="HZL28" s="219"/>
      <c r="HZM28" s="219"/>
      <c r="HZN28" s="219"/>
      <c r="HZO28" s="219"/>
      <c r="HZP28" s="219"/>
      <c r="HZQ28" s="219"/>
      <c r="HZR28" s="219"/>
      <c r="HZS28" s="219"/>
      <c r="HZT28" s="219"/>
      <c r="HZU28" s="219"/>
      <c r="HZV28" s="219"/>
      <c r="HZW28" s="219"/>
      <c r="HZX28" s="219"/>
      <c r="HZY28" s="219"/>
      <c r="HZZ28" s="219"/>
      <c r="IAA28" s="219"/>
      <c r="IAB28" s="219"/>
      <c r="IAC28" s="219"/>
      <c r="IAD28" s="219"/>
      <c r="IAE28" s="219"/>
      <c r="IAF28" s="219"/>
      <c r="IAG28" s="219"/>
      <c r="IAH28" s="219"/>
      <c r="IAI28" s="219"/>
      <c r="IAJ28" s="219"/>
      <c r="IAK28" s="219"/>
      <c r="IAL28" s="219"/>
      <c r="IAM28" s="219"/>
      <c r="IAN28" s="219"/>
      <c r="IAO28" s="219"/>
      <c r="IAP28" s="219"/>
      <c r="IAQ28" s="219"/>
      <c r="IAR28" s="219"/>
      <c r="IAS28" s="219"/>
      <c r="IAT28" s="219"/>
      <c r="IAU28" s="219"/>
      <c r="IAV28" s="219"/>
      <c r="IAW28" s="219"/>
      <c r="IAX28" s="219"/>
      <c r="IAY28" s="219"/>
      <c r="IAZ28" s="219"/>
      <c r="IBA28" s="219"/>
      <c r="IBB28" s="219"/>
      <c r="IBC28" s="219"/>
      <c r="IBD28" s="219"/>
      <c r="IBE28" s="219"/>
      <c r="IBF28" s="219"/>
      <c r="IBG28" s="219"/>
      <c r="IBH28" s="219"/>
      <c r="IBI28" s="219"/>
      <c r="IBJ28" s="219"/>
      <c r="IBK28" s="219"/>
      <c r="IBL28" s="219"/>
      <c r="IBM28" s="219"/>
      <c r="IBN28" s="219"/>
      <c r="IBO28" s="219"/>
      <c r="IBP28" s="219"/>
      <c r="IBQ28" s="219"/>
      <c r="IBR28" s="219"/>
      <c r="IBS28" s="219"/>
      <c r="IBT28" s="219"/>
      <c r="IBU28" s="219"/>
      <c r="IBV28" s="219"/>
      <c r="IBW28" s="219"/>
      <c r="IBX28" s="219"/>
      <c r="IBY28" s="219"/>
      <c r="IBZ28" s="219"/>
      <c r="ICA28" s="219"/>
      <c r="ICB28" s="219"/>
      <c r="ICC28" s="219"/>
      <c r="ICD28" s="219"/>
      <c r="ICE28" s="219"/>
      <c r="ICF28" s="219"/>
      <c r="ICG28" s="219"/>
      <c r="ICH28" s="219"/>
      <c r="ICI28" s="219"/>
      <c r="ICJ28" s="219"/>
      <c r="ICK28" s="219"/>
      <c r="ICL28" s="219"/>
      <c r="ICM28" s="219"/>
      <c r="ICN28" s="219"/>
      <c r="ICO28" s="219"/>
      <c r="ICP28" s="219"/>
      <c r="ICQ28" s="219"/>
      <c r="ICR28" s="219"/>
      <c r="ICS28" s="219"/>
      <c r="ICT28" s="219"/>
      <c r="ICU28" s="219"/>
      <c r="ICV28" s="219"/>
      <c r="ICW28" s="219"/>
      <c r="ICX28" s="219"/>
      <c r="ICY28" s="219"/>
      <c r="ICZ28" s="219"/>
      <c r="IDA28" s="219"/>
      <c r="IDB28" s="219"/>
      <c r="IDC28" s="219"/>
      <c r="IDD28" s="219"/>
      <c r="IDE28" s="219"/>
      <c r="IDF28" s="219"/>
      <c r="IDG28" s="219"/>
      <c r="IDH28" s="219"/>
      <c r="IDI28" s="219"/>
      <c r="IDJ28" s="219"/>
      <c r="IDK28" s="219"/>
      <c r="IDL28" s="219"/>
      <c r="IDM28" s="219"/>
      <c r="IDN28" s="219"/>
      <c r="IDO28" s="219"/>
      <c r="IDP28" s="219"/>
      <c r="IDQ28" s="219"/>
      <c r="IDR28" s="219"/>
      <c r="IDS28" s="219"/>
      <c r="IDT28" s="219"/>
      <c r="IDU28" s="219"/>
      <c r="IDV28" s="219"/>
      <c r="IDW28" s="219"/>
      <c r="IDX28" s="219"/>
      <c r="IDY28" s="219"/>
      <c r="IDZ28" s="219"/>
      <c r="IEA28" s="219"/>
      <c r="IEB28" s="219"/>
      <c r="IEC28" s="219"/>
      <c r="IED28" s="219"/>
      <c r="IEE28" s="219"/>
      <c r="IEF28" s="219"/>
      <c r="IEG28" s="219"/>
      <c r="IEH28" s="219"/>
      <c r="IEI28" s="219"/>
      <c r="IEJ28" s="219"/>
      <c r="IEK28" s="219"/>
      <c r="IEL28" s="219"/>
      <c r="IEM28" s="219"/>
      <c r="IEN28" s="219"/>
      <c r="IEO28" s="219"/>
      <c r="IEP28" s="219"/>
      <c r="IEQ28" s="219"/>
      <c r="IER28" s="219"/>
      <c r="IES28" s="219"/>
      <c r="IET28" s="219"/>
      <c r="IEU28" s="219"/>
      <c r="IEV28" s="219"/>
      <c r="IEW28" s="219"/>
      <c r="IEX28" s="219"/>
      <c r="IEY28" s="219"/>
      <c r="IEZ28" s="219"/>
      <c r="IFA28" s="219"/>
      <c r="IFB28" s="219"/>
      <c r="IFC28" s="219"/>
      <c r="IFD28" s="219"/>
      <c r="IFE28" s="219"/>
      <c r="IFF28" s="219"/>
      <c r="IFG28" s="219"/>
      <c r="IFH28" s="219"/>
      <c r="IFI28" s="219"/>
      <c r="IFJ28" s="219"/>
      <c r="IFK28" s="219"/>
      <c r="IFL28" s="219"/>
      <c r="IFM28" s="219"/>
      <c r="IFN28" s="219"/>
      <c r="IFO28" s="219"/>
      <c r="IFP28" s="219"/>
      <c r="IFQ28" s="219"/>
      <c r="IFR28" s="219"/>
      <c r="IFS28" s="219"/>
      <c r="IFT28" s="219"/>
      <c r="IFU28" s="219"/>
      <c r="IFV28" s="219"/>
      <c r="IFW28" s="219"/>
      <c r="IFX28" s="219"/>
      <c r="IFY28" s="219"/>
      <c r="IFZ28" s="219"/>
      <c r="IGA28" s="219"/>
      <c r="IGB28" s="219"/>
      <c r="IGC28" s="219"/>
      <c r="IGD28" s="219"/>
      <c r="IGE28" s="219"/>
      <c r="IGF28" s="219"/>
      <c r="IGG28" s="219"/>
      <c r="IGH28" s="219"/>
      <c r="IGI28" s="219"/>
      <c r="IGJ28" s="219"/>
      <c r="IGK28" s="219"/>
      <c r="IGL28" s="219"/>
      <c r="IGM28" s="219"/>
      <c r="IGN28" s="219"/>
      <c r="IGO28" s="219"/>
      <c r="IGP28" s="219"/>
      <c r="IGQ28" s="219"/>
      <c r="IGR28" s="219"/>
      <c r="IGS28" s="219"/>
      <c r="IGT28" s="219"/>
      <c r="IGU28" s="219"/>
      <c r="IGV28" s="219"/>
      <c r="IGW28" s="219"/>
      <c r="IGX28" s="219"/>
      <c r="IGY28" s="219"/>
      <c r="IGZ28" s="219"/>
      <c r="IHA28" s="219"/>
      <c r="IHB28" s="219"/>
      <c r="IHC28" s="219"/>
      <c r="IHD28" s="219"/>
      <c r="IHE28" s="219"/>
      <c r="IHF28" s="219"/>
      <c r="IHG28" s="219"/>
      <c r="IHH28" s="219"/>
      <c r="IHI28" s="219"/>
      <c r="IHJ28" s="219"/>
      <c r="IHK28" s="219"/>
      <c r="IHL28" s="219"/>
      <c r="IHM28" s="219"/>
      <c r="IHN28" s="219"/>
      <c r="IHO28" s="219"/>
      <c r="IHP28" s="219"/>
      <c r="IHQ28" s="219"/>
      <c r="IHR28" s="219"/>
      <c r="IHS28" s="219"/>
      <c r="IHT28" s="219"/>
      <c r="IHU28" s="219"/>
      <c r="IHV28" s="219"/>
      <c r="IHW28" s="219"/>
      <c r="IHX28" s="219"/>
      <c r="IHY28" s="219"/>
      <c r="IHZ28" s="219"/>
      <c r="IIA28" s="219"/>
      <c r="IIB28" s="219"/>
      <c r="IIC28" s="219"/>
      <c r="IID28" s="219"/>
      <c r="IIE28" s="219"/>
      <c r="IIF28" s="219"/>
      <c r="IIG28" s="219"/>
      <c r="IIH28" s="219"/>
      <c r="III28" s="219"/>
      <c r="IIJ28" s="219"/>
      <c r="IIK28" s="219"/>
      <c r="IIL28" s="219"/>
      <c r="IIM28" s="219"/>
      <c r="IIN28" s="219"/>
      <c r="IIO28" s="219"/>
      <c r="IIP28" s="219"/>
      <c r="IIQ28" s="219"/>
      <c r="IIR28" s="219"/>
      <c r="IIS28" s="219"/>
      <c r="IIT28" s="219"/>
      <c r="IIU28" s="219"/>
      <c r="IIV28" s="219"/>
      <c r="IIW28" s="219"/>
      <c r="IIX28" s="219"/>
      <c r="IIY28" s="219"/>
      <c r="IIZ28" s="219"/>
      <c r="IJA28" s="219"/>
      <c r="IJB28" s="219"/>
      <c r="IJC28" s="219"/>
      <c r="IJD28" s="219"/>
      <c r="IJE28" s="219"/>
      <c r="IJF28" s="219"/>
      <c r="IJG28" s="219"/>
      <c r="IJH28" s="219"/>
      <c r="IJI28" s="219"/>
      <c r="IJJ28" s="219"/>
      <c r="IJK28" s="219"/>
      <c r="IJL28" s="219"/>
      <c r="IJM28" s="219"/>
      <c r="IJN28" s="219"/>
      <c r="IJO28" s="219"/>
      <c r="IJP28" s="219"/>
      <c r="IJQ28" s="219"/>
      <c r="IJR28" s="219"/>
      <c r="IJS28" s="219"/>
      <c r="IJT28" s="219"/>
      <c r="IJU28" s="219"/>
      <c r="IJV28" s="219"/>
      <c r="IJW28" s="219"/>
      <c r="IJX28" s="219"/>
      <c r="IJY28" s="219"/>
      <c r="IJZ28" s="219"/>
      <c r="IKA28" s="219"/>
      <c r="IKB28" s="219"/>
      <c r="IKC28" s="219"/>
      <c r="IKD28" s="219"/>
      <c r="IKE28" s="219"/>
      <c r="IKF28" s="219"/>
      <c r="IKG28" s="219"/>
      <c r="IKH28" s="219"/>
      <c r="IKI28" s="219"/>
      <c r="IKJ28" s="219"/>
      <c r="IKK28" s="219"/>
      <c r="IKL28" s="219"/>
      <c r="IKM28" s="219"/>
      <c r="IKN28" s="219"/>
      <c r="IKO28" s="219"/>
      <c r="IKP28" s="219"/>
      <c r="IKQ28" s="219"/>
      <c r="IKR28" s="219"/>
      <c r="IKS28" s="219"/>
      <c r="IKT28" s="219"/>
      <c r="IKU28" s="219"/>
      <c r="IKV28" s="219"/>
      <c r="IKW28" s="219"/>
      <c r="IKX28" s="219"/>
      <c r="IKY28" s="219"/>
      <c r="IKZ28" s="219"/>
      <c r="ILA28" s="219"/>
      <c r="ILB28" s="219"/>
      <c r="ILC28" s="219"/>
      <c r="ILD28" s="219"/>
      <c r="ILE28" s="219"/>
      <c r="ILF28" s="219"/>
      <c r="ILG28" s="219"/>
      <c r="ILH28" s="219"/>
      <c r="ILI28" s="219"/>
      <c r="ILJ28" s="219"/>
      <c r="ILK28" s="219"/>
      <c r="ILL28" s="219"/>
      <c r="ILM28" s="219"/>
      <c r="ILN28" s="219"/>
      <c r="ILO28" s="219"/>
      <c r="ILP28" s="219"/>
      <c r="ILQ28" s="219"/>
      <c r="ILR28" s="219"/>
      <c r="ILS28" s="219"/>
      <c r="ILT28" s="219"/>
      <c r="ILU28" s="219"/>
      <c r="ILV28" s="219"/>
      <c r="ILW28" s="219"/>
      <c r="ILX28" s="219"/>
      <c r="ILY28" s="219"/>
      <c r="ILZ28" s="219"/>
      <c r="IMA28" s="219"/>
      <c r="IMB28" s="219"/>
      <c r="IMC28" s="219"/>
      <c r="IMD28" s="219"/>
      <c r="IME28" s="219"/>
      <c r="IMF28" s="219"/>
      <c r="IMG28" s="219"/>
      <c r="IMH28" s="219"/>
      <c r="IMI28" s="219"/>
      <c r="IMJ28" s="219"/>
      <c r="IMK28" s="219"/>
      <c r="IML28" s="219"/>
      <c r="IMM28" s="219"/>
      <c r="IMN28" s="219"/>
      <c r="IMO28" s="219"/>
      <c r="IMP28" s="219"/>
      <c r="IMQ28" s="219"/>
      <c r="IMR28" s="219"/>
      <c r="IMS28" s="219"/>
      <c r="IMT28" s="219"/>
      <c r="IMU28" s="219"/>
      <c r="IMV28" s="219"/>
      <c r="IMW28" s="219"/>
      <c r="IMX28" s="219"/>
      <c r="IMY28" s="219"/>
      <c r="IMZ28" s="219"/>
      <c r="INA28" s="219"/>
      <c r="INB28" s="219"/>
      <c r="INC28" s="219"/>
      <c r="IND28" s="219"/>
      <c r="INE28" s="219"/>
      <c r="INF28" s="219"/>
      <c r="ING28" s="219"/>
      <c r="INH28" s="219"/>
      <c r="INI28" s="219"/>
      <c r="INJ28" s="219"/>
      <c r="INK28" s="219"/>
      <c r="INL28" s="219"/>
      <c r="INM28" s="219"/>
      <c r="INN28" s="219"/>
      <c r="INO28" s="219"/>
      <c r="INP28" s="219"/>
      <c r="INQ28" s="219"/>
      <c r="INR28" s="219"/>
      <c r="INS28" s="219"/>
      <c r="INT28" s="219"/>
      <c r="INU28" s="219"/>
      <c r="INV28" s="219"/>
      <c r="INW28" s="219"/>
      <c r="INX28" s="219"/>
      <c r="INY28" s="219"/>
      <c r="INZ28" s="219"/>
      <c r="IOA28" s="219"/>
      <c r="IOB28" s="219"/>
      <c r="IOC28" s="219"/>
      <c r="IOD28" s="219"/>
      <c r="IOE28" s="219"/>
      <c r="IOF28" s="219"/>
      <c r="IOG28" s="219"/>
      <c r="IOH28" s="219"/>
      <c r="IOI28" s="219"/>
      <c r="IOJ28" s="219"/>
      <c r="IOK28" s="219"/>
      <c r="IOL28" s="219"/>
      <c r="IOM28" s="219"/>
      <c r="ION28" s="219"/>
      <c r="IOO28" s="219"/>
      <c r="IOP28" s="219"/>
      <c r="IOQ28" s="219"/>
      <c r="IOR28" s="219"/>
      <c r="IOS28" s="219"/>
      <c r="IOT28" s="219"/>
      <c r="IOU28" s="219"/>
      <c r="IOV28" s="219"/>
      <c r="IOW28" s="219"/>
      <c r="IOX28" s="219"/>
      <c r="IOY28" s="219"/>
      <c r="IOZ28" s="219"/>
      <c r="IPA28" s="219"/>
      <c r="IPB28" s="219"/>
      <c r="IPC28" s="219"/>
      <c r="IPD28" s="219"/>
      <c r="IPE28" s="219"/>
      <c r="IPF28" s="219"/>
      <c r="IPG28" s="219"/>
      <c r="IPH28" s="219"/>
      <c r="IPI28" s="219"/>
      <c r="IPJ28" s="219"/>
      <c r="IPK28" s="219"/>
      <c r="IPL28" s="219"/>
      <c r="IPM28" s="219"/>
      <c r="IPN28" s="219"/>
      <c r="IPO28" s="219"/>
      <c r="IPP28" s="219"/>
      <c r="IPQ28" s="219"/>
      <c r="IPR28" s="219"/>
      <c r="IPS28" s="219"/>
      <c r="IPT28" s="219"/>
      <c r="IPU28" s="219"/>
      <c r="IPV28" s="219"/>
      <c r="IPW28" s="219"/>
      <c r="IPX28" s="219"/>
      <c r="IPY28" s="219"/>
      <c r="IPZ28" s="219"/>
      <c r="IQA28" s="219"/>
      <c r="IQB28" s="219"/>
      <c r="IQC28" s="219"/>
      <c r="IQD28" s="219"/>
      <c r="IQE28" s="219"/>
      <c r="IQF28" s="219"/>
      <c r="IQG28" s="219"/>
      <c r="IQH28" s="219"/>
      <c r="IQI28" s="219"/>
      <c r="IQJ28" s="219"/>
      <c r="IQK28" s="219"/>
      <c r="IQL28" s="219"/>
      <c r="IQM28" s="219"/>
      <c r="IQN28" s="219"/>
      <c r="IQO28" s="219"/>
      <c r="IQP28" s="219"/>
      <c r="IQQ28" s="219"/>
      <c r="IQR28" s="219"/>
      <c r="IQS28" s="219"/>
      <c r="IQT28" s="219"/>
      <c r="IQU28" s="219"/>
      <c r="IQV28" s="219"/>
      <c r="IQW28" s="219"/>
      <c r="IQX28" s="219"/>
      <c r="IQY28" s="219"/>
      <c r="IQZ28" s="219"/>
      <c r="IRA28" s="219"/>
      <c r="IRB28" s="219"/>
      <c r="IRC28" s="219"/>
      <c r="IRD28" s="219"/>
      <c r="IRE28" s="219"/>
      <c r="IRF28" s="219"/>
      <c r="IRG28" s="219"/>
      <c r="IRH28" s="219"/>
      <c r="IRI28" s="219"/>
      <c r="IRJ28" s="219"/>
      <c r="IRK28" s="219"/>
      <c r="IRL28" s="219"/>
      <c r="IRM28" s="219"/>
      <c r="IRN28" s="219"/>
      <c r="IRO28" s="219"/>
      <c r="IRP28" s="219"/>
      <c r="IRQ28" s="219"/>
      <c r="IRR28" s="219"/>
      <c r="IRS28" s="219"/>
      <c r="IRT28" s="219"/>
      <c r="IRU28" s="219"/>
      <c r="IRV28" s="219"/>
      <c r="IRW28" s="219"/>
      <c r="IRX28" s="219"/>
      <c r="IRY28" s="219"/>
      <c r="IRZ28" s="219"/>
      <c r="ISA28" s="219"/>
      <c r="ISB28" s="219"/>
      <c r="ISC28" s="219"/>
      <c r="ISD28" s="219"/>
      <c r="ISE28" s="219"/>
      <c r="ISF28" s="219"/>
      <c r="ISG28" s="219"/>
      <c r="ISH28" s="219"/>
      <c r="ISI28" s="219"/>
      <c r="ISJ28" s="219"/>
      <c r="ISK28" s="219"/>
      <c r="ISL28" s="219"/>
      <c r="ISM28" s="219"/>
      <c r="ISN28" s="219"/>
      <c r="ISO28" s="219"/>
      <c r="ISP28" s="219"/>
      <c r="ISQ28" s="219"/>
      <c r="ISR28" s="219"/>
      <c r="ISS28" s="219"/>
      <c r="IST28" s="219"/>
      <c r="ISU28" s="219"/>
      <c r="ISV28" s="219"/>
      <c r="ISW28" s="219"/>
      <c r="ISX28" s="219"/>
      <c r="ISY28" s="219"/>
      <c r="ISZ28" s="219"/>
      <c r="ITA28" s="219"/>
      <c r="ITB28" s="219"/>
      <c r="ITC28" s="219"/>
      <c r="ITD28" s="219"/>
      <c r="ITE28" s="219"/>
      <c r="ITF28" s="219"/>
      <c r="ITG28" s="219"/>
      <c r="ITH28" s="219"/>
      <c r="ITI28" s="219"/>
      <c r="ITJ28" s="219"/>
      <c r="ITK28" s="219"/>
      <c r="ITL28" s="219"/>
      <c r="ITM28" s="219"/>
      <c r="ITN28" s="219"/>
      <c r="ITO28" s="219"/>
      <c r="ITP28" s="219"/>
      <c r="ITQ28" s="219"/>
      <c r="ITR28" s="219"/>
      <c r="ITS28" s="219"/>
      <c r="ITT28" s="219"/>
      <c r="ITU28" s="219"/>
      <c r="ITV28" s="219"/>
      <c r="ITW28" s="219"/>
      <c r="ITX28" s="219"/>
      <c r="ITY28" s="219"/>
      <c r="ITZ28" s="219"/>
      <c r="IUA28" s="219"/>
      <c r="IUB28" s="219"/>
      <c r="IUC28" s="219"/>
      <c r="IUD28" s="219"/>
      <c r="IUE28" s="219"/>
      <c r="IUF28" s="219"/>
      <c r="IUG28" s="219"/>
      <c r="IUH28" s="219"/>
      <c r="IUI28" s="219"/>
      <c r="IUJ28" s="219"/>
      <c r="IUK28" s="219"/>
      <c r="IUL28" s="219"/>
      <c r="IUM28" s="219"/>
      <c r="IUN28" s="219"/>
      <c r="IUO28" s="219"/>
      <c r="IUP28" s="219"/>
      <c r="IUQ28" s="219"/>
      <c r="IUR28" s="219"/>
      <c r="IUS28" s="219"/>
      <c r="IUT28" s="219"/>
      <c r="IUU28" s="219"/>
      <c r="IUV28" s="219"/>
      <c r="IUW28" s="219"/>
      <c r="IUX28" s="219"/>
      <c r="IUY28" s="219"/>
      <c r="IUZ28" s="219"/>
      <c r="IVA28" s="219"/>
      <c r="IVB28" s="219"/>
      <c r="IVC28" s="219"/>
      <c r="IVD28" s="219"/>
      <c r="IVE28" s="219"/>
      <c r="IVF28" s="219"/>
      <c r="IVG28" s="219"/>
      <c r="IVH28" s="219"/>
      <c r="IVI28" s="219"/>
      <c r="IVJ28" s="219"/>
      <c r="IVK28" s="219"/>
      <c r="IVL28" s="219"/>
      <c r="IVM28" s="219"/>
      <c r="IVN28" s="219"/>
      <c r="IVO28" s="219"/>
      <c r="IVP28" s="219"/>
      <c r="IVQ28" s="219"/>
      <c r="IVR28" s="219"/>
      <c r="IVS28" s="219"/>
      <c r="IVT28" s="219"/>
      <c r="IVU28" s="219"/>
      <c r="IVV28" s="219"/>
      <c r="IVW28" s="219"/>
      <c r="IVX28" s="219"/>
      <c r="IVY28" s="219"/>
      <c r="IVZ28" s="219"/>
      <c r="IWA28" s="219"/>
      <c r="IWB28" s="219"/>
      <c r="IWC28" s="219"/>
      <c r="IWD28" s="219"/>
      <c r="IWE28" s="219"/>
      <c r="IWF28" s="219"/>
      <c r="IWG28" s="219"/>
      <c r="IWH28" s="219"/>
      <c r="IWI28" s="219"/>
      <c r="IWJ28" s="219"/>
      <c r="IWK28" s="219"/>
      <c r="IWL28" s="219"/>
      <c r="IWM28" s="219"/>
      <c r="IWN28" s="219"/>
      <c r="IWO28" s="219"/>
      <c r="IWP28" s="219"/>
      <c r="IWQ28" s="219"/>
      <c r="IWR28" s="219"/>
      <c r="IWS28" s="219"/>
      <c r="IWT28" s="219"/>
      <c r="IWU28" s="219"/>
      <c r="IWV28" s="219"/>
      <c r="IWW28" s="219"/>
      <c r="IWX28" s="219"/>
      <c r="IWY28" s="219"/>
      <c r="IWZ28" s="219"/>
      <c r="IXA28" s="219"/>
      <c r="IXB28" s="219"/>
      <c r="IXC28" s="219"/>
      <c r="IXD28" s="219"/>
      <c r="IXE28" s="219"/>
      <c r="IXF28" s="219"/>
      <c r="IXG28" s="219"/>
      <c r="IXH28" s="219"/>
      <c r="IXI28" s="219"/>
      <c r="IXJ28" s="219"/>
      <c r="IXK28" s="219"/>
      <c r="IXL28" s="219"/>
      <c r="IXM28" s="219"/>
      <c r="IXN28" s="219"/>
      <c r="IXO28" s="219"/>
      <c r="IXP28" s="219"/>
      <c r="IXQ28" s="219"/>
      <c r="IXR28" s="219"/>
      <c r="IXS28" s="219"/>
      <c r="IXT28" s="219"/>
      <c r="IXU28" s="219"/>
      <c r="IXV28" s="219"/>
      <c r="IXW28" s="219"/>
      <c r="IXX28" s="219"/>
      <c r="IXY28" s="219"/>
      <c r="IXZ28" s="219"/>
      <c r="IYA28" s="219"/>
      <c r="IYB28" s="219"/>
      <c r="IYC28" s="219"/>
      <c r="IYD28" s="219"/>
      <c r="IYE28" s="219"/>
      <c r="IYF28" s="219"/>
      <c r="IYG28" s="219"/>
      <c r="IYH28" s="219"/>
      <c r="IYI28" s="219"/>
      <c r="IYJ28" s="219"/>
      <c r="IYK28" s="219"/>
      <c r="IYL28" s="219"/>
      <c r="IYM28" s="219"/>
      <c r="IYN28" s="219"/>
      <c r="IYO28" s="219"/>
      <c r="IYP28" s="219"/>
      <c r="IYQ28" s="219"/>
      <c r="IYR28" s="219"/>
      <c r="IYS28" s="219"/>
      <c r="IYT28" s="219"/>
      <c r="IYU28" s="219"/>
      <c r="IYV28" s="219"/>
      <c r="IYW28" s="219"/>
      <c r="IYX28" s="219"/>
      <c r="IYY28" s="219"/>
      <c r="IYZ28" s="219"/>
      <c r="IZA28" s="219"/>
      <c r="IZB28" s="219"/>
      <c r="IZC28" s="219"/>
      <c r="IZD28" s="219"/>
      <c r="IZE28" s="219"/>
      <c r="IZF28" s="219"/>
      <c r="IZG28" s="219"/>
      <c r="IZH28" s="219"/>
      <c r="IZI28" s="219"/>
      <c r="IZJ28" s="219"/>
      <c r="IZK28" s="219"/>
      <c r="IZL28" s="219"/>
      <c r="IZM28" s="219"/>
      <c r="IZN28" s="219"/>
      <c r="IZO28" s="219"/>
      <c r="IZP28" s="219"/>
      <c r="IZQ28" s="219"/>
      <c r="IZR28" s="219"/>
      <c r="IZS28" s="219"/>
      <c r="IZT28" s="219"/>
      <c r="IZU28" s="219"/>
      <c r="IZV28" s="219"/>
      <c r="IZW28" s="219"/>
      <c r="IZX28" s="219"/>
      <c r="IZY28" s="219"/>
      <c r="IZZ28" s="219"/>
      <c r="JAA28" s="219"/>
      <c r="JAB28" s="219"/>
      <c r="JAC28" s="219"/>
      <c r="JAD28" s="219"/>
      <c r="JAE28" s="219"/>
      <c r="JAF28" s="219"/>
      <c r="JAG28" s="219"/>
      <c r="JAH28" s="219"/>
      <c r="JAI28" s="219"/>
      <c r="JAJ28" s="219"/>
      <c r="JAK28" s="219"/>
      <c r="JAL28" s="219"/>
      <c r="JAM28" s="219"/>
      <c r="JAN28" s="219"/>
      <c r="JAO28" s="219"/>
      <c r="JAP28" s="219"/>
      <c r="JAQ28" s="219"/>
      <c r="JAR28" s="219"/>
      <c r="JAS28" s="219"/>
      <c r="JAT28" s="219"/>
      <c r="JAU28" s="219"/>
      <c r="JAV28" s="219"/>
      <c r="JAW28" s="219"/>
      <c r="JAX28" s="219"/>
      <c r="JAY28" s="219"/>
      <c r="JAZ28" s="219"/>
      <c r="JBA28" s="219"/>
      <c r="JBB28" s="219"/>
      <c r="JBC28" s="219"/>
      <c r="JBD28" s="219"/>
      <c r="JBE28" s="219"/>
      <c r="JBF28" s="219"/>
      <c r="JBG28" s="219"/>
      <c r="JBH28" s="219"/>
      <c r="JBI28" s="219"/>
      <c r="JBJ28" s="219"/>
      <c r="JBK28" s="219"/>
      <c r="JBL28" s="219"/>
      <c r="JBM28" s="219"/>
      <c r="JBN28" s="219"/>
      <c r="JBO28" s="219"/>
      <c r="JBP28" s="219"/>
      <c r="JBQ28" s="219"/>
      <c r="JBR28" s="219"/>
      <c r="JBS28" s="219"/>
      <c r="JBT28" s="219"/>
      <c r="JBU28" s="219"/>
      <c r="JBV28" s="219"/>
      <c r="JBW28" s="219"/>
      <c r="JBX28" s="219"/>
      <c r="JBY28" s="219"/>
      <c r="JBZ28" s="219"/>
      <c r="JCA28" s="219"/>
      <c r="JCB28" s="219"/>
      <c r="JCC28" s="219"/>
      <c r="JCD28" s="219"/>
      <c r="JCE28" s="219"/>
      <c r="JCF28" s="219"/>
      <c r="JCG28" s="219"/>
      <c r="JCH28" s="219"/>
      <c r="JCI28" s="219"/>
      <c r="JCJ28" s="219"/>
      <c r="JCK28" s="219"/>
      <c r="JCL28" s="219"/>
      <c r="JCM28" s="219"/>
      <c r="JCN28" s="219"/>
      <c r="JCO28" s="219"/>
      <c r="JCP28" s="219"/>
      <c r="JCQ28" s="219"/>
      <c r="JCR28" s="219"/>
      <c r="JCS28" s="219"/>
      <c r="JCT28" s="219"/>
      <c r="JCU28" s="219"/>
      <c r="JCV28" s="219"/>
      <c r="JCW28" s="219"/>
      <c r="JCX28" s="219"/>
      <c r="JCY28" s="219"/>
      <c r="JCZ28" s="219"/>
      <c r="JDA28" s="219"/>
      <c r="JDB28" s="219"/>
      <c r="JDC28" s="219"/>
      <c r="JDD28" s="219"/>
      <c r="JDE28" s="219"/>
      <c r="JDF28" s="219"/>
      <c r="JDG28" s="219"/>
      <c r="JDH28" s="219"/>
      <c r="JDI28" s="219"/>
      <c r="JDJ28" s="219"/>
      <c r="JDK28" s="219"/>
      <c r="JDL28" s="219"/>
      <c r="JDM28" s="219"/>
      <c r="JDN28" s="219"/>
      <c r="JDO28" s="219"/>
      <c r="JDP28" s="219"/>
      <c r="JDQ28" s="219"/>
      <c r="JDR28" s="219"/>
      <c r="JDS28" s="219"/>
      <c r="JDT28" s="219"/>
      <c r="JDU28" s="219"/>
      <c r="JDV28" s="219"/>
      <c r="JDW28" s="219"/>
      <c r="JDX28" s="219"/>
      <c r="JDY28" s="219"/>
      <c r="JDZ28" s="219"/>
      <c r="JEA28" s="219"/>
      <c r="JEB28" s="219"/>
      <c r="JEC28" s="219"/>
      <c r="JED28" s="219"/>
      <c r="JEE28" s="219"/>
      <c r="JEF28" s="219"/>
      <c r="JEG28" s="219"/>
      <c r="JEH28" s="219"/>
      <c r="JEI28" s="219"/>
      <c r="JEJ28" s="219"/>
      <c r="JEK28" s="219"/>
      <c r="JEL28" s="219"/>
      <c r="JEM28" s="219"/>
      <c r="JEN28" s="219"/>
      <c r="JEO28" s="219"/>
      <c r="JEP28" s="219"/>
      <c r="JEQ28" s="219"/>
      <c r="JER28" s="219"/>
      <c r="JES28" s="219"/>
      <c r="JET28" s="219"/>
      <c r="JEU28" s="219"/>
      <c r="JEV28" s="219"/>
      <c r="JEW28" s="219"/>
      <c r="JEX28" s="219"/>
      <c r="JEY28" s="219"/>
      <c r="JEZ28" s="219"/>
      <c r="JFA28" s="219"/>
      <c r="JFB28" s="219"/>
      <c r="JFC28" s="219"/>
      <c r="JFD28" s="219"/>
      <c r="JFE28" s="219"/>
      <c r="JFF28" s="219"/>
      <c r="JFG28" s="219"/>
      <c r="JFH28" s="219"/>
      <c r="JFI28" s="219"/>
      <c r="JFJ28" s="219"/>
      <c r="JFK28" s="219"/>
      <c r="JFL28" s="219"/>
      <c r="JFM28" s="219"/>
      <c r="JFN28" s="219"/>
      <c r="JFO28" s="219"/>
      <c r="JFP28" s="219"/>
      <c r="JFQ28" s="219"/>
      <c r="JFR28" s="219"/>
      <c r="JFS28" s="219"/>
      <c r="JFT28" s="219"/>
      <c r="JFU28" s="219"/>
      <c r="JFV28" s="219"/>
      <c r="JFW28" s="219"/>
      <c r="JFX28" s="219"/>
      <c r="JFY28" s="219"/>
      <c r="JFZ28" s="219"/>
      <c r="JGA28" s="219"/>
      <c r="JGB28" s="219"/>
      <c r="JGC28" s="219"/>
      <c r="JGD28" s="219"/>
      <c r="JGE28" s="219"/>
      <c r="JGF28" s="219"/>
      <c r="JGG28" s="219"/>
      <c r="JGH28" s="219"/>
      <c r="JGI28" s="219"/>
      <c r="JGJ28" s="219"/>
      <c r="JGK28" s="219"/>
      <c r="JGL28" s="219"/>
      <c r="JGM28" s="219"/>
      <c r="JGN28" s="219"/>
      <c r="JGO28" s="219"/>
      <c r="JGP28" s="219"/>
      <c r="JGQ28" s="219"/>
      <c r="JGR28" s="219"/>
      <c r="JGS28" s="219"/>
      <c r="JGT28" s="219"/>
      <c r="JGU28" s="219"/>
      <c r="JGV28" s="219"/>
      <c r="JGW28" s="219"/>
      <c r="JGX28" s="219"/>
      <c r="JGY28" s="219"/>
      <c r="JGZ28" s="219"/>
      <c r="JHA28" s="219"/>
      <c r="JHB28" s="219"/>
      <c r="JHC28" s="219"/>
      <c r="JHD28" s="219"/>
      <c r="JHE28" s="219"/>
      <c r="JHF28" s="219"/>
      <c r="JHG28" s="219"/>
      <c r="JHH28" s="219"/>
      <c r="JHI28" s="219"/>
      <c r="JHJ28" s="219"/>
      <c r="JHK28" s="219"/>
      <c r="JHL28" s="219"/>
      <c r="JHM28" s="219"/>
      <c r="JHN28" s="219"/>
      <c r="JHO28" s="219"/>
      <c r="JHP28" s="219"/>
      <c r="JHQ28" s="219"/>
      <c r="JHR28" s="219"/>
      <c r="JHS28" s="219"/>
      <c r="JHT28" s="219"/>
      <c r="JHU28" s="219"/>
      <c r="JHV28" s="219"/>
      <c r="JHW28" s="219"/>
      <c r="JHX28" s="219"/>
      <c r="JHY28" s="219"/>
      <c r="JHZ28" s="219"/>
      <c r="JIA28" s="219"/>
      <c r="JIB28" s="219"/>
      <c r="JIC28" s="219"/>
      <c r="JID28" s="219"/>
      <c r="JIE28" s="219"/>
      <c r="JIF28" s="219"/>
      <c r="JIG28" s="219"/>
      <c r="JIH28" s="219"/>
      <c r="JII28" s="219"/>
      <c r="JIJ28" s="219"/>
      <c r="JIK28" s="219"/>
      <c r="JIL28" s="219"/>
      <c r="JIM28" s="219"/>
      <c r="JIN28" s="219"/>
      <c r="JIO28" s="219"/>
      <c r="JIP28" s="219"/>
      <c r="JIQ28" s="219"/>
      <c r="JIR28" s="219"/>
      <c r="JIS28" s="219"/>
      <c r="JIT28" s="219"/>
      <c r="JIU28" s="219"/>
      <c r="JIV28" s="219"/>
      <c r="JIW28" s="219"/>
      <c r="JIX28" s="219"/>
      <c r="JIY28" s="219"/>
      <c r="JIZ28" s="219"/>
      <c r="JJA28" s="219"/>
      <c r="JJB28" s="219"/>
      <c r="JJC28" s="219"/>
      <c r="JJD28" s="219"/>
      <c r="JJE28" s="219"/>
      <c r="JJF28" s="219"/>
      <c r="JJG28" s="219"/>
      <c r="JJH28" s="219"/>
      <c r="JJI28" s="219"/>
      <c r="JJJ28" s="219"/>
      <c r="JJK28" s="219"/>
      <c r="JJL28" s="219"/>
      <c r="JJM28" s="219"/>
      <c r="JJN28" s="219"/>
      <c r="JJO28" s="219"/>
      <c r="JJP28" s="219"/>
      <c r="JJQ28" s="219"/>
      <c r="JJR28" s="219"/>
      <c r="JJS28" s="219"/>
      <c r="JJT28" s="219"/>
      <c r="JJU28" s="219"/>
      <c r="JJV28" s="219"/>
      <c r="JJW28" s="219"/>
      <c r="JJX28" s="219"/>
      <c r="JJY28" s="219"/>
      <c r="JJZ28" s="219"/>
      <c r="JKA28" s="219"/>
      <c r="JKB28" s="219"/>
      <c r="JKC28" s="219"/>
      <c r="JKD28" s="219"/>
      <c r="JKE28" s="219"/>
      <c r="JKF28" s="219"/>
      <c r="JKG28" s="219"/>
      <c r="JKH28" s="219"/>
      <c r="JKI28" s="219"/>
      <c r="JKJ28" s="219"/>
      <c r="JKK28" s="219"/>
      <c r="JKL28" s="219"/>
      <c r="JKM28" s="219"/>
      <c r="JKN28" s="219"/>
      <c r="JKO28" s="219"/>
      <c r="JKP28" s="219"/>
      <c r="JKQ28" s="219"/>
      <c r="JKR28" s="219"/>
      <c r="JKS28" s="219"/>
      <c r="JKT28" s="219"/>
      <c r="JKU28" s="219"/>
      <c r="JKV28" s="219"/>
      <c r="JKW28" s="219"/>
      <c r="JKX28" s="219"/>
      <c r="JKY28" s="219"/>
      <c r="JKZ28" s="219"/>
      <c r="JLA28" s="219"/>
      <c r="JLB28" s="219"/>
      <c r="JLC28" s="219"/>
      <c r="JLD28" s="219"/>
      <c r="JLE28" s="219"/>
      <c r="JLF28" s="219"/>
      <c r="JLG28" s="219"/>
      <c r="JLH28" s="219"/>
      <c r="JLI28" s="219"/>
      <c r="JLJ28" s="219"/>
      <c r="JLK28" s="219"/>
      <c r="JLL28" s="219"/>
      <c r="JLM28" s="219"/>
      <c r="JLN28" s="219"/>
      <c r="JLO28" s="219"/>
      <c r="JLP28" s="219"/>
      <c r="JLQ28" s="219"/>
      <c r="JLR28" s="219"/>
      <c r="JLS28" s="219"/>
      <c r="JLT28" s="219"/>
      <c r="JLU28" s="219"/>
      <c r="JLV28" s="219"/>
      <c r="JLW28" s="219"/>
      <c r="JLX28" s="219"/>
      <c r="JLY28" s="219"/>
      <c r="JLZ28" s="219"/>
      <c r="JMA28" s="219"/>
      <c r="JMB28" s="219"/>
      <c r="JMC28" s="219"/>
      <c r="JMD28" s="219"/>
      <c r="JME28" s="219"/>
      <c r="JMF28" s="219"/>
      <c r="JMG28" s="219"/>
      <c r="JMH28" s="219"/>
      <c r="JMI28" s="219"/>
      <c r="JMJ28" s="219"/>
      <c r="JMK28" s="219"/>
      <c r="JML28" s="219"/>
      <c r="JMM28" s="219"/>
      <c r="JMN28" s="219"/>
      <c r="JMO28" s="219"/>
      <c r="JMP28" s="219"/>
      <c r="JMQ28" s="219"/>
      <c r="JMR28" s="219"/>
      <c r="JMS28" s="219"/>
      <c r="JMT28" s="219"/>
      <c r="JMU28" s="219"/>
      <c r="JMV28" s="219"/>
      <c r="JMW28" s="219"/>
      <c r="JMX28" s="219"/>
      <c r="JMY28" s="219"/>
      <c r="JMZ28" s="219"/>
      <c r="JNA28" s="219"/>
      <c r="JNB28" s="219"/>
      <c r="JNC28" s="219"/>
      <c r="JND28" s="219"/>
      <c r="JNE28" s="219"/>
      <c r="JNF28" s="219"/>
      <c r="JNG28" s="219"/>
      <c r="JNH28" s="219"/>
      <c r="JNI28" s="219"/>
      <c r="JNJ28" s="219"/>
      <c r="JNK28" s="219"/>
      <c r="JNL28" s="219"/>
      <c r="JNM28" s="219"/>
      <c r="JNN28" s="219"/>
      <c r="JNO28" s="219"/>
      <c r="JNP28" s="219"/>
      <c r="JNQ28" s="219"/>
      <c r="JNR28" s="219"/>
      <c r="JNS28" s="219"/>
      <c r="JNT28" s="219"/>
      <c r="JNU28" s="219"/>
      <c r="JNV28" s="219"/>
      <c r="JNW28" s="219"/>
      <c r="JNX28" s="219"/>
      <c r="JNY28" s="219"/>
      <c r="JNZ28" s="219"/>
      <c r="JOA28" s="219"/>
      <c r="JOB28" s="219"/>
      <c r="JOC28" s="219"/>
      <c r="JOD28" s="219"/>
      <c r="JOE28" s="219"/>
      <c r="JOF28" s="219"/>
      <c r="JOG28" s="219"/>
      <c r="JOH28" s="219"/>
      <c r="JOI28" s="219"/>
      <c r="JOJ28" s="219"/>
      <c r="JOK28" s="219"/>
      <c r="JOL28" s="219"/>
      <c r="JOM28" s="219"/>
      <c r="JON28" s="219"/>
      <c r="JOO28" s="219"/>
      <c r="JOP28" s="219"/>
      <c r="JOQ28" s="219"/>
      <c r="JOR28" s="219"/>
      <c r="JOS28" s="219"/>
      <c r="JOT28" s="219"/>
      <c r="JOU28" s="219"/>
      <c r="JOV28" s="219"/>
      <c r="JOW28" s="219"/>
      <c r="JOX28" s="219"/>
      <c r="JOY28" s="219"/>
      <c r="JOZ28" s="219"/>
      <c r="JPA28" s="219"/>
      <c r="JPB28" s="219"/>
      <c r="JPC28" s="219"/>
      <c r="JPD28" s="219"/>
      <c r="JPE28" s="219"/>
      <c r="JPF28" s="219"/>
      <c r="JPG28" s="219"/>
      <c r="JPH28" s="219"/>
      <c r="JPI28" s="219"/>
      <c r="JPJ28" s="219"/>
      <c r="JPK28" s="219"/>
      <c r="JPL28" s="219"/>
      <c r="JPM28" s="219"/>
      <c r="JPN28" s="219"/>
      <c r="JPO28" s="219"/>
      <c r="JPP28" s="219"/>
      <c r="JPQ28" s="219"/>
      <c r="JPR28" s="219"/>
      <c r="JPS28" s="219"/>
      <c r="JPT28" s="219"/>
      <c r="JPU28" s="219"/>
      <c r="JPV28" s="219"/>
      <c r="JPW28" s="219"/>
      <c r="JPX28" s="219"/>
      <c r="JPY28" s="219"/>
      <c r="JPZ28" s="219"/>
      <c r="JQA28" s="219"/>
      <c r="JQB28" s="219"/>
      <c r="JQC28" s="219"/>
      <c r="JQD28" s="219"/>
      <c r="JQE28" s="219"/>
      <c r="JQF28" s="219"/>
      <c r="JQG28" s="219"/>
      <c r="JQH28" s="219"/>
      <c r="JQI28" s="219"/>
      <c r="JQJ28" s="219"/>
      <c r="JQK28" s="219"/>
      <c r="JQL28" s="219"/>
      <c r="JQM28" s="219"/>
      <c r="JQN28" s="219"/>
      <c r="JQO28" s="219"/>
      <c r="JQP28" s="219"/>
      <c r="JQQ28" s="219"/>
      <c r="JQR28" s="219"/>
      <c r="JQS28" s="219"/>
      <c r="JQT28" s="219"/>
      <c r="JQU28" s="219"/>
      <c r="JQV28" s="219"/>
      <c r="JQW28" s="219"/>
      <c r="JQX28" s="219"/>
      <c r="JQY28" s="219"/>
      <c r="JQZ28" s="219"/>
      <c r="JRA28" s="219"/>
      <c r="JRB28" s="219"/>
      <c r="JRC28" s="219"/>
      <c r="JRD28" s="219"/>
      <c r="JRE28" s="219"/>
      <c r="JRF28" s="219"/>
      <c r="JRG28" s="219"/>
      <c r="JRH28" s="219"/>
      <c r="JRI28" s="219"/>
      <c r="JRJ28" s="219"/>
      <c r="JRK28" s="219"/>
      <c r="JRL28" s="219"/>
      <c r="JRM28" s="219"/>
      <c r="JRN28" s="219"/>
      <c r="JRO28" s="219"/>
      <c r="JRP28" s="219"/>
      <c r="JRQ28" s="219"/>
      <c r="JRR28" s="219"/>
      <c r="JRS28" s="219"/>
      <c r="JRT28" s="219"/>
      <c r="JRU28" s="219"/>
      <c r="JRV28" s="219"/>
      <c r="JRW28" s="219"/>
      <c r="JRX28" s="219"/>
      <c r="JRY28" s="219"/>
      <c r="JRZ28" s="219"/>
      <c r="JSA28" s="219"/>
      <c r="JSB28" s="219"/>
      <c r="JSC28" s="219"/>
      <c r="JSD28" s="219"/>
      <c r="JSE28" s="219"/>
      <c r="JSF28" s="219"/>
      <c r="JSG28" s="219"/>
      <c r="JSH28" s="219"/>
      <c r="JSI28" s="219"/>
      <c r="JSJ28" s="219"/>
      <c r="JSK28" s="219"/>
      <c r="JSL28" s="219"/>
      <c r="JSM28" s="219"/>
      <c r="JSN28" s="219"/>
      <c r="JSO28" s="219"/>
      <c r="JSP28" s="219"/>
      <c r="JSQ28" s="219"/>
      <c r="JSR28" s="219"/>
      <c r="JSS28" s="219"/>
      <c r="JST28" s="219"/>
      <c r="JSU28" s="219"/>
      <c r="JSV28" s="219"/>
      <c r="JSW28" s="219"/>
      <c r="JSX28" s="219"/>
      <c r="JSY28" s="219"/>
      <c r="JSZ28" s="219"/>
      <c r="JTA28" s="219"/>
      <c r="JTB28" s="219"/>
      <c r="JTC28" s="219"/>
      <c r="JTD28" s="219"/>
      <c r="JTE28" s="219"/>
      <c r="JTF28" s="219"/>
      <c r="JTG28" s="219"/>
      <c r="JTH28" s="219"/>
      <c r="JTI28" s="219"/>
      <c r="JTJ28" s="219"/>
      <c r="JTK28" s="219"/>
      <c r="JTL28" s="219"/>
      <c r="JTM28" s="219"/>
      <c r="JTN28" s="219"/>
      <c r="JTO28" s="219"/>
      <c r="JTP28" s="219"/>
      <c r="JTQ28" s="219"/>
      <c r="JTR28" s="219"/>
      <c r="JTS28" s="219"/>
      <c r="JTT28" s="219"/>
      <c r="JTU28" s="219"/>
      <c r="JTV28" s="219"/>
      <c r="JTW28" s="219"/>
      <c r="JTX28" s="219"/>
      <c r="JTY28" s="219"/>
      <c r="JTZ28" s="219"/>
      <c r="JUA28" s="219"/>
      <c r="JUB28" s="219"/>
      <c r="JUC28" s="219"/>
      <c r="JUD28" s="219"/>
      <c r="JUE28" s="219"/>
      <c r="JUF28" s="219"/>
      <c r="JUG28" s="219"/>
      <c r="JUH28" s="219"/>
      <c r="JUI28" s="219"/>
      <c r="JUJ28" s="219"/>
      <c r="JUK28" s="219"/>
      <c r="JUL28" s="219"/>
      <c r="JUM28" s="219"/>
      <c r="JUN28" s="219"/>
      <c r="JUO28" s="219"/>
      <c r="JUP28" s="219"/>
      <c r="JUQ28" s="219"/>
      <c r="JUR28" s="219"/>
      <c r="JUS28" s="219"/>
      <c r="JUT28" s="219"/>
      <c r="JUU28" s="219"/>
      <c r="JUV28" s="219"/>
      <c r="JUW28" s="219"/>
      <c r="JUX28" s="219"/>
      <c r="JUY28" s="219"/>
      <c r="JUZ28" s="219"/>
      <c r="JVA28" s="219"/>
      <c r="JVB28" s="219"/>
      <c r="JVC28" s="219"/>
      <c r="JVD28" s="219"/>
      <c r="JVE28" s="219"/>
      <c r="JVF28" s="219"/>
      <c r="JVG28" s="219"/>
      <c r="JVH28" s="219"/>
      <c r="JVI28" s="219"/>
      <c r="JVJ28" s="219"/>
      <c r="JVK28" s="219"/>
      <c r="JVL28" s="219"/>
      <c r="JVM28" s="219"/>
      <c r="JVN28" s="219"/>
      <c r="JVO28" s="219"/>
      <c r="JVP28" s="219"/>
      <c r="JVQ28" s="219"/>
      <c r="JVR28" s="219"/>
      <c r="JVS28" s="219"/>
      <c r="JVT28" s="219"/>
      <c r="JVU28" s="219"/>
      <c r="JVV28" s="219"/>
      <c r="JVW28" s="219"/>
      <c r="JVX28" s="219"/>
      <c r="JVY28" s="219"/>
      <c r="JVZ28" s="219"/>
      <c r="JWA28" s="219"/>
      <c r="JWB28" s="219"/>
      <c r="JWC28" s="219"/>
      <c r="JWD28" s="219"/>
      <c r="JWE28" s="219"/>
      <c r="JWF28" s="219"/>
      <c r="JWG28" s="219"/>
      <c r="JWH28" s="219"/>
      <c r="JWI28" s="219"/>
      <c r="JWJ28" s="219"/>
      <c r="JWK28" s="219"/>
      <c r="JWL28" s="219"/>
      <c r="JWM28" s="219"/>
      <c r="JWN28" s="219"/>
      <c r="JWO28" s="219"/>
      <c r="JWP28" s="219"/>
      <c r="JWQ28" s="219"/>
      <c r="JWR28" s="219"/>
      <c r="JWS28" s="219"/>
      <c r="JWT28" s="219"/>
      <c r="JWU28" s="219"/>
      <c r="JWV28" s="219"/>
      <c r="JWW28" s="219"/>
      <c r="JWX28" s="219"/>
      <c r="JWY28" s="219"/>
      <c r="JWZ28" s="219"/>
      <c r="JXA28" s="219"/>
      <c r="JXB28" s="219"/>
      <c r="JXC28" s="219"/>
      <c r="JXD28" s="219"/>
      <c r="JXE28" s="219"/>
      <c r="JXF28" s="219"/>
      <c r="JXG28" s="219"/>
      <c r="JXH28" s="219"/>
      <c r="JXI28" s="219"/>
      <c r="JXJ28" s="219"/>
      <c r="JXK28" s="219"/>
      <c r="JXL28" s="219"/>
      <c r="JXM28" s="219"/>
      <c r="JXN28" s="219"/>
      <c r="JXO28" s="219"/>
      <c r="JXP28" s="219"/>
      <c r="JXQ28" s="219"/>
      <c r="JXR28" s="219"/>
      <c r="JXS28" s="219"/>
      <c r="JXT28" s="219"/>
      <c r="JXU28" s="219"/>
      <c r="JXV28" s="219"/>
      <c r="JXW28" s="219"/>
      <c r="JXX28" s="219"/>
      <c r="JXY28" s="219"/>
      <c r="JXZ28" s="219"/>
      <c r="JYA28" s="219"/>
      <c r="JYB28" s="219"/>
      <c r="JYC28" s="219"/>
      <c r="JYD28" s="219"/>
      <c r="JYE28" s="219"/>
      <c r="JYF28" s="219"/>
      <c r="JYG28" s="219"/>
      <c r="JYH28" s="219"/>
      <c r="JYI28" s="219"/>
      <c r="JYJ28" s="219"/>
      <c r="JYK28" s="219"/>
      <c r="JYL28" s="219"/>
      <c r="JYM28" s="219"/>
      <c r="JYN28" s="219"/>
      <c r="JYO28" s="219"/>
      <c r="JYP28" s="219"/>
      <c r="JYQ28" s="219"/>
      <c r="JYR28" s="219"/>
      <c r="JYS28" s="219"/>
      <c r="JYT28" s="219"/>
      <c r="JYU28" s="219"/>
      <c r="JYV28" s="219"/>
      <c r="JYW28" s="219"/>
      <c r="JYX28" s="219"/>
      <c r="JYY28" s="219"/>
      <c r="JYZ28" s="219"/>
      <c r="JZA28" s="219"/>
      <c r="JZB28" s="219"/>
      <c r="JZC28" s="219"/>
      <c r="JZD28" s="219"/>
      <c r="JZE28" s="219"/>
      <c r="JZF28" s="219"/>
      <c r="JZG28" s="219"/>
      <c r="JZH28" s="219"/>
      <c r="JZI28" s="219"/>
      <c r="JZJ28" s="219"/>
      <c r="JZK28" s="219"/>
      <c r="JZL28" s="219"/>
      <c r="JZM28" s="219"/>
      <c r="JZN28" s="219"/>
      <c r="JZO28" s="219"/>
      <c r="JZP28" s="219"/>
      <c r="JZQ28" s="219"/>
      <c r="JZR28" s="219"/>
      <c r="JZS28" s="219"/>
      <c r="JZT28" s="219"/>
      <c r="JZU28" s="219"/>
      <c r="JZV28" s="219"/>
      <c r="JZW28" s="219"/>
      <c r="JZX28" s="219"/>
      <c r="JZY28" s="219"/>
      <c r="JZZ28" s="219"/>
      <c r="KAA28" s="219"/>
      <c r="KAB28" s="219"/>
      <c r="KAC28" s="219"/>
      <c r="KAD28" s="219"/>
      <c r="KAE28" s="219"/>
      <c r="KAF28" s="219"/>
      <c r="KAG28" s="219"/>
      <c r="KAH28" s="219"/>
      <c r="KAI28" s="219"/>
      <c r="KAJ28" s="219"/>
      <c r="KAK28" s="219"/>
      <c r="KAL28" s="219"/>
      <c r="KAM28" s="219"/>
      <c r="KAN28" s="219"/>
      <c r="KAO28" s="219"/>
      <c r="KAP28" s="219"/>
      <c r="KAQ28" s="219"/>
      <c r="KAR28" s="219"/>
      <c r="KAS28" s="219"/>
      <c r="KAT28" s="219"/>
      <c r="KAU28" s="219"/>
      <c r="KAV28" s="219"/>
      <c r="KAW28" s="219"/>
      <c r="KAX28" s="219"/>
      <c r="KAY28" s="219"/>
      <c r="KAZ28" s="219"/>
      <c r="KBA28" s="219"/>
      <c r="KBB28" s="219"/>
      <c r="KBC28" s="219"/>
      <c r="KBD28" s="219"/>
      <c r="KBE28" s="219"/>
      <c r="KBF28" s="219"/>
      <c r="KBG28" s="219"/>
      <c r="KBH28" s="219"/>
      <c r="KBI28" s="219"/>
      <c r="KBJ28" s="219"/>
      <c r="KBK28" s="219"/>
      <c r="KBL28" s="219"/>
      <c r="KBM28" s="219"/>
      <c r="KBN28" s="219"/>
      <c r="KBO28" s="219"/>
      <c r="KBP28" s="219"/>
      <c r="KBQ28" s="219"/>
      <c r="KBR28" s="219"/>
      <c r="KBS28" s="219"/>
      <c r="KBT28" s="219"/>
      <c r="KBU28" s="219"/>
      <c r="KBV28" s="219"/>
      <c r="KBW28" s="219"/>
      <c r="KBX28" s="219"/>
      <c r="KBY28" s="219"/>
      <c r="KBZ28" s="219"/>
      <c r="KCA28" s="219"/>
      <c r="KCB28" s="219"/>
      <c r="KCC28" s="219"/>
      <c r="KCD28" s="219"/>
      <c r="KCE28" s="219"/>
      <c r="KCF28" s="219"/>
      <c r="KCG28" s="219"/>
      <c r="KCH28" s="219"/>
      <c r="KCI28" s="219"/>
      <c r="KCJ28" s="219"/>
      <c r="KCK28" s="219"/>
      <c r="KCL28" s="219"/>
      <c r="KCM28" s="219"/>
      <c r="KCN28" s="219"/>
      <c r="KCO28" s="219"/>
      <c r="KCP28" s="219"/>
      <c r="KCQ28" s="219"/>
      <c r="KCR28" s="219"/>
      <c r="KCS28" s="219"/>
      <c r="KCT28" s="219"/>
      <c r="KCU28" s="219"/>
      <c r="KCV28" s="219"/>
      <c r="KCW28" s="219"/>
      <c r="KCX28" s="219"/>
      <c r="KCY28" s="219"/>
      <c r="KCZ28" s="219"/>
      <c r="KDA28" s="219"/>
      <c r="KDB28" s="219"/>
      <c r="KDC28" s="219"/>
      <c r="KDD28" s="219"/>
      <c r="KDE28" s="219"/>
      <c r="KDF28" s="219"/>
      <c r="KDG28" s="219"/>
      <c r="KDH28" s="219"/>
      <c r="KDI28" s="219"/>
      <c r="KDJ28" s="219"/>
      <c r="KDK28" s="219"/>
      <c r="KDL28" s="219"/>
      <c r="KDM28" s="219"/>
      <c r="KDN28" s="219"/>
      <c r="KDO28" s="219"/>
      <c r="KDP28" s="219"/>
      <c r="KDQ28" s="219"/>
      <c r="KDR28" s="219"/>
      <c r="KDS28" s="219"/>
      <c r="KDT28" s="219"/>
      <c r="KDU28" s="219"/>
      <c r="KDV28" s="219"/>
      <c r="KDW28" s="219"/>
      <c r="KDX28" s="219"/>
      <c r="KDY28" s="219"/>
      <c r="KDZ28" s="219"/>
      <c r="KEA28" s="219"/>
      <c r="KEB28" s="219"/>
      <c r="KEC28" s="219"/>
      <c r="KED28" s="219"/>
      <c r="KEE28" s="219"/>
      <c r="KEF28" s="219"/>
      <c r="KEG28" s="219"/>
      <c r="KEH28" s="219"/>
      <c r="KEI28" s="219"/>
      <c r="KEJ28" s="219"/>
      <c r="KEK28" s="219"/>
      <c r="KEL28" s="219"/>
      <c r="KEM28" s="219"/>
      <c r="KEN28" s="219"/>
      <c r="KEO28" s="219"/>
      <c r="KEP28" s="219"/>
      <c r="KEQ28" s="219"/>
      <c r="KER28" s="219"/>
      <c r="KES28" s="219"/>
      <c r="KET28" s="219"/>
      <c r="KEU28" s="219"/>
      <c r="KEV28" s="219"/>
      <c r="KEW28" s="219"/>
      <c r="KEX28" s="219"/>
      <c r="KEY28" s="219"/>
      <c r="KEZ28" s="219"/>
      <c r="KFA28" s="219"/>
      <c r="KFB28" s="219"/>
      <c r="KFC28" s="219"/>
      <c r="KFD28" s="219"/>
      <c r="KFE28" s="219"/>
      <c r="KFF28" s="219"/>
      <c r="KFG28" s="219"/>
      <c r="KFH28" s="219"/>
      <c r="KFI28" s="219"/>
      <c r="KFJ28" s="219"/>
      <c r="KFK28" s="219"/>
      <c r="KFL28" s="219"/>
      <c r="KFM28" s="219"/>
      <c r="KFN28" s="219"/>
      <c r="KFO28" s="219"/>
      <c r="KFP28" s="219"/>
      <c r="KFQ28" s="219"/>
      <c r="KFR28" s="219"/>
      <c r="KFS28" s="219"/>
      <c r="KFT28" s="219"/>
      <c r="KFU28" s="219"/>
      <c r="KFV28" s="219"/>
      <c r="KFW28" s="219"/>
      <c r="KFX28" s="219"/>
      <c r="KFY28" s="219"/>
      <c r="KFZ28" s="219"/>
      <c r="KGA28" s="219"/>
      <c r="KGB28" s="219"/>
      <c r="KGC28" s="219"/>
      <c r="KGD28" s="219"/>
      <c r="KGE28" s="219"/>
      <c r="KGF28" s="219"/>
      <c r="KGG28" s="219"/>
      <c r="KGH28" s="219"/>
      <c r="KGI28" s="219"/>
      <c r="KGJ28" s="219"/>
      <c r="KGK28" s="219"/>
      <c r="KGL28" s="219"/>
      <c r="KGM28" s="219"/>
      <c r="KGN28" s="219"/>
      <c r="KGO28" s="219"/>
      <c r="KGP28" s="219"/>
      <c r="KGQ28" s="219"/>
      <c r="KGR28" s="219"/>
      <c r="KGS28" s="219"/>
      <c r="KGT28" s="219"/>
      <c r="KGU28" s="219"/>
      <c r="KGV28" s="219"/>
      <c r="KGW28" s="219"/>
      <c r="KGX28" s="219"/>
      <c r="KGY28" s="219"/>
      <c r="KGZ28" s="219"/>
      <c r="KHA28" s="219"/>
      <c r="KHB28" s="219"/>
      <c r="KHC28" s="219"/>
      <c r="KHD28" s="219"/>
      <c r="KHE28" s="219"/>
      <c r="KHF28" s="219"/>
      <c r="KHG28" s="219"/>
      <c r="KHH28" s="219"/>
      <c r="KHI28" s="219"/>
      <c r="KHJ28" s="219"/>
      <c r="KHK28" s="219"/>
      <c r="KHL28" s="219"/>
      <c r="KHM28" s="219"/>
      <c r="KHN28" s="219"/>
      <c r="KHO28" s="219"/>
      <c r="KHP28" s="219"/>
      <c r="KHQ28" s="219"/>
      <c r="KHR28" s="219"/>
      <c r="KHS28" s="219"/>
      <c r="KHT28" s="219"/>
      <c r="KHU28" s="219"/>
      <c r="KHV28" s="219"/>
      <c r="KHW28" s="219"/>
      <c r="KHX28" s="219"/>
      <c r="KHY28" s="219"/>
      <c r="KHZ28" s="219"/>
      <c r="KIA28" s="219"/>
      <c r="KIB28" s="219"/>
      <c r="KIC28" s="219"/>
      <c r="KID28" s="219"/>
      <c r="KIE28" s="219"/>
      <c r="KIF28" s="219"/>
      <c r="KIG28" s="219"/>
      <c r="KIH28" s="219"/>
      <c r="KII28" s="219"/>
      <c r="KIJ28" s="219"/>
      <c r="KIK28" s="219"/>
      <c r="KIL28" s="219"/>
      <c r="KIM28" s="219"/>
      <c r="KIN28" s="219"/>
      <c r="KIO28" s="219"/>
      <c r="KIP28" s="219"/>
      <c r="KIQ28" s="219"/>
      <c r="KIR28" s="219"/>
      <c r="KIS28" s="219"/>
      <c r="KIT28" s="219"/>
      <c r="KIU28" s="219"/>
      <c r="KIV28" s="219"/>
      <c r="KIW28" s="219"/>
      <c r="KIX28" s="219"/>
      <c r="KIY28" s="219"/>
      <c r="KIZ28" s="219"/>
      <c r="KJA28" s="219"/>
      <c r="KJB28" s="219"/>
      <c r="KJC28" s="219"/>
      <c r="KJD28" s="219"/>
      <c r="KJE28" s="219"/>
      <c r="KJF28" s="219"/>
      <c r="KJG28" s="219"/>
      <c r="KJH28" s="219"/>
      <c r="KJI28" s="219"/>
      <c r="KJJ28" s="219"/>
      <c r="KJK28" s="219"/>
      <c r="KJL28" s="219"/>
      <c r="KJM28" s="219"/>
      <c r="KJN28" s="219"/>
      <c r="KJO28" s="219"/>
      <c r="KJP28" s="219"/>
      <c r="KJQ28" s="219"/>
      <c r="KJR28" s="219"/>
      <c r="KJS28" s="219"/>
      <c r="KJT28" s="219"/>
      <c r="KJU28" s="219"/>
      <c r="KJV28" s="219"/>
      <c r="KJW28" s="219"/>
      <c r="KJX28" s="219"/>
      <c r="KJY28" s="219"/>
      <c r="KJZ28" s="219"/>
      <c r="KKA28" s="219"/>
      <c r="KKB28" s="219"/>
      <c r="KKC28" s="219"/>
      <c r="KKD28" s="219"/>
      <c r="KKE28" s="219"/>
      <c r="KKF28" s="219"/>
      <c r="KKG28" s="219"/>
      <c r="KKH28" s="219"/>
      <c r="KKI28" s="219"/>
      <c r="KKJ28" s="219"/>
      <c r="KKK28" s="219"/>
      <c r="KKL28" s="219"/>
      <c r="KKM28" s="219"/>
      <c r="KKN28" s="219"/>
      <c r="KKO28" s="219"/>
      <c r="KKP28" s="219"/>
      <c r="KKQ28" s="219"/>
      <c r="KKR28" s="219"/>
      <c r="KKS28" s="219"/>
      <c r="KKT28" s="219"/>
      <c r="KKU28" s="219"/>
      <c r="KKV28" s="219"/>
      <c r="KKW28" s="219"/>
      <c r="KKX28" s="219"/>
      <c r="KKY28" s="219"/>
      <c r="KKZ28" s="219"/>
      <c r="KLA28" s="219"/>
      <c r="KLB28" s="219"/>
      <c r="KLC28" s="219"/>
      <c r="KLD28" s="219"/>
      <c r="KLE28" s="219"/>
      <c r="KLF28" s="219"/>
      <c r="KLG28" s="219"/>
      <c r="KLH28" s="219"/>
      <c r="KLI28" s="219"/>
      <c r="KLJ28" s="219"/>
      <c r="KLK28" s="219"/>
      <c r="KLL28" s="219"/>
      <c r="KLM28" s="219"/>
      <c r="KLN28" s="219"/>
      <c r="KLO28" s="219"/>
      <c r="KLP28" s="219"/>
      <c r="KLQ28" s="219"/>
      <c r="KLR28" s="219"/>
      <c r="KLS28" s="219"/>
      <c r="KLT28" s="219"/>
      <c r="KLU28" s="219"/>
      <c r="KLV28" s="219"/>
      <c r="KLW28" s="219"/>
      <c r="KLX28" s="219"/>
      <c r="KLY28" s="219"/>
      <c r="KLZ28" s="219"/>
      <c r="KMA28" s="219"/>
      <c r="KMB28" s="219"/>
      <c r="KMC28" s="219"/>
      <c r="KMD28" s="219"/>
      <c r="KME28" s="219"/>
      <c r="KMF28" s="219"/>
      <c r="KMG28" s="219"/>
      <c r="KMH28" s="219"/>
      <c r="KMI28" s="219"/>
      <c r="KMJ28" s="219"/>
      <c r="KMK28" s="219"/>
      <c r="KML28" s="219"/>
      <c r="KMM28" s="219"/>
      <c r="KMN28" s="219"/>
      <c r="KMO28" s="219"/>
      <c r="KMP28" s="219"/>
      <c r="KMQ28" s="219"/>
      <c r="KMR28" s="219"/>
      <c r="KMS28" s="219"/>
      <c r="KMT28" s="219"/>
      <c r="KMU28" s="219"/>
      <c r="KMV28" s="219"/>
      <c r="KMW28" s="219"/>
      <c r="KMX28" s="219"/>
      <c r="KMY28" s="219"/>
      <c r="KMZ28" s="219"/>
      <c r="KNA28" s="219"/>
      <c r="KNB28" s="219"/>
      <c r="KNC28" s="219"/>
      <c r="KND28" s="219"/>
      <c r="KNE28" s="219"/>
      <c r="KNF28" s="219"/>
      <c r="KNG28" s="219"/>
      <c r="KNH28" s="219"/>
      <c r="KNI28" s="219"/>
      <c r="KNJ28" s="219"/>
      <c r="KNK28" s="219"/>
      <c r="KNL28" s="219"/>
      <c r="KNM28" s="219"/>
      <c r="KNN28" s="219"/>
      <c r="KNO28" s="219"/>
      <c r="KNP28" s="219"/>
      <c r="KNQ28" s="219"/>
      <c r="KNR28" s="219"/>
      <c r="KNS28" s="219"/>
      <c r="KNT28" s="219"/>
      <c r="KNU28" s="219"/>
      <c r="KNV28" s="219"/>
      <c r="KNW28" s="219"/>
      <c r="KNX28" s="219"/>
      <c r="KNY28" s="219"/>
      <c r="KNZ28" s="219"/>
      <c r="KOA28" s="219"/>
      <c r="KOB28" s="219"/>
      <c r="KOC28" s="219"/>
      <c r="KOD28" s="219"/>
      <c r="KOE28" s="219"/>
      <c r="KOF28" s="219"/>
      <c r="KOG28" s="219"/>
      <c r="KOH28" s="219"/>
      <c r="KOI28" s="219"/>
      <c r="KOJ28" s="219"/>
      <c r="KOK28" s="219"/>
      <c r="KOL28" s="219"/>
      <c r="KOM28" s="219"/>
      <c r="KON28" s="219"/>
      <c r="KOO28" s="219"/>
      <c r="KOP28" s="219"/>
      <c r="KOQ28" s="219"/>
      <c r="KOR28" s="219"/>
      <c r="KOS28" s="219"/>
      <c r="KOT28" s="219"/>
      <c r="KOU28" s="219"/>
      <c r="KOV28" s="219"/>
      <c r="KOW28" s="219"/>
      <c r="KOX28" s="219"/>
      <c r="KOY28" s="219"/>
      <c r="KOZ28" s="219"/>
      <c r="KPA28" s="219"/>
      <c r="KPB28" s="219"/>
      <c r="KPC28" s="219"/>
      <c r="KPD28" s="219"/>
      <c r="KPE28" s="219"/>
      <c r="KPF28" s="219"/>
      <c r="KPG28" s="219"/>
      <c r="KPH28" s="219"/>
      <c r="KPI28" s="219"/>
      <c r="KPJ28" s="219"/>
      <c r="KPK28" s="219"/>
      <c r="KPL28" s="219"/>
      <c r="KPM28" s="219"/>
      <c r="KPN28" s="219"/>
      <c r="KPO28" s="219"/>
      <c r="KPP28" s="219"/>
      <c r="KPQ28" s="219"/>
      <c r="KPR28" s="219"/>
      <c r="KPS28" s="219"/>
      <c r="KPT28" s="219"/>
      <c r="KPU28" s="219"/>
      <c r="KPV28" s="219"/>
      <c r="KPW28" s="219"/>
      <c r="KPX28" s="219"/>
      <c r="KPY28" s="219"/>
      <c r="KPZ28" s="219"/>
      <c r="KQA28" s="219"/>
      <c r="KQB28" s="219"/>
      <c r="KQC28" s="219"/>
      <c r="KQD28" s="219"/>
      <c r="KQE28" s="219"/>
      <c r="KQF28" s="219"/>
      <c r="KQG28" s="219"/>
      <c r="KQH28" s="219"/>
      <c r="KQI28" s="219"/>
      <c r="KQJ28" s="219"/>
      <c r="KQK28" s="219"/>
      <c r="KQL28" s="219"/>
      <c r="KQM28" s="219"/>
      <c r="KQN28" s="219"/>
      <c r="KQO28" s="219"/>
      <c r="KQP28" s="219"/>
      <c r="KQQ28" s="219"/>
      <c r="KQR28" s="219"/>
      <c r="KQS28" s="219"/>
      <c r="KQT28" s="219"/>
      <c r="KQU28" s="219"/>
      <c r="KQV28" s="219"/>
      <c r="KQW28" s="219"/>
      <c r="KQX28" s="219"/>
      <c r="KQY28" s="219"/>
      <c r="KQZ28" s="219"/>
      <c r="KRA28" s="219"/>
      <c r="KRB28" s="219"/>
      <c r="KRC28" s="219"/>
      <c r="KRD28" s="219"/>
      <c r="KRE28" s="219"/>
      <c r="KRF28" s="219"/>
      <c r="KRG28" s="219"/>
      <c r="KRH28" s="219"/>
      <c r="KRI28" s="219"/>
      <c r="KRJ28" s="219"/>
      <c r="KRK28" s="219"/>
      <c r="KRL28" s="219"/>
      <c r="KRM28" s="219"/>
      <c r="KRN28" s="219"/>
      <c r="KRO28" s="219"/>
      <c r="KRP28" s="219"/>
      <c r="KRQ28" s="219"/>
      <c r="KRR28" s="219"/>
      <c r="KRS28" s="219"/>
      <c r="KRT28" s="219"/>
      <c r="KRU28" s="219"/>
      <c r="KRV28" s="219"/>
      <c r="KRW28" s="219"/>
      <c r="KRX28" s="219"/>
      <c r="KRY28" s="219"/>
      <c r="KRZ28" s="219"/>
      <c r="KSA28" s="219"/>
      <c r="KSB28" s="219"/>
      <c r="KSC28" s="219"/>
      <c r="KSD28" s="219"/>
      <c r="KSE28" s="219"/>
      <c r="KSF28" s="219"/>
      <c r="KSG28" s="219"/>
      <c r="KSH28" s="219"/>
      <c r="KSI28" s="219"/>
      <c r="KSJ28" s="219"/>
      <c r="KSK28" s="219"/>
      <c r="KSL28" s="219"/>
      <c r="KSM28" s="219"/>
      <c r="KSN28" s="219"/>
      <c r="KSO28" s="219"/>
      <c r="KSP28" s="219"/>
      <c r="KSQ28" s="219"/>
      <c r="KSR28" s="219"/>
      <c r="KSS28" s="219"/>
      <c r="KST28" s="219"/>
      <c r="KSU28" s="219"/>
      <c r="KSV28" s="219"/>
      <c r="KSW28" s="219"/>
      <c r="KSX28" s="219"/>
      <c r="KSY28" s="219"/>
      <c r="KSZ28" s="219"/>
      <c r="KTA28" s="219"/>
      <c r="KTB28" s="219"/>
      <c r="KTC28" s="219"/>
      <c r="KTD28" s="219"/>
      <c r="KTE28" s="219"/>
      <c r="KTF28" s="219"/>
      <c r="KTG28" s="219"/>
      <c r="KTH28" s="219"/>
      <c r="KTI28" s="219"/>
      <c r="KTJ28" s="219"/>
      <c r="KTK28" s="219"/>
      <c r="KTL28" s="219"/>
      <c r="KTM28" s="219"/>
      <c r="KTN28" s="219"/>
      <c r="KTO28" s="219"/>
      <c r="KTP28" s="219"/>
      <c r="KTQ28" s="219"/>
      <c r="KTR28" s="219"/>
      <c r="KTS28" s="219"/>
      <c r="KTT28" s="219"/>
      <c r="KTU28" s="219"/>
      <c r="KTV28" s="219"/>
      <c r="KTW28" s="219"/>
      <c r="KTX28" s="219"/>
      <c r="KTY28" s="219"/>
      <c r="KTZ28" s="219"/>
      <c r="KUA28" s="219"/>
      <c r="KUB28" s="219"/>
      <c r="KUC28" s="219"/>
      <c r="KUD28" s="219"/>
      <c r="KUE28" s="219"/>
      <c r="KUF28" s="219"/>
      <c r="KUG28" s="219"/>
      <c r="KUH28" s="219"/>
      <c r="KUI28" s="219"/>
      <c r="KUJ28" s="219"/>
      <c r="KUK28" s="219"/>
      <c r="KUL28" s="219"/>
      <c r="KUM28" s="219"/>
      <c r="KUN28" s="219"/>
      <c r="KUO28" s="219"/>
      <c r="KUP28" s="219"/>
      <c r="KUQ28" s="219"/>
      <c r="KUR28" s="219"/>
      <c r="KUS28" s="219"/>
      <c r="KUT28" s="219"/>
      <c r="KUU28" s="219"/>
      <c r="KUV28" s="219"/>
      <c r="KUW28" s="219"/>
      <c r="KUX28" s="219"/>
      <c r="KUY28" s="219"/>
      <c r="KUZ28" s="219"/>
      <c r="KVA28" s="219"/>
      <c r="KVB28" s="219"/>
      <c r="KVC28" s="219"/>
      <c r="KVD28" s="219"/>
      <c r="KVE28" s="219"/>
      <c r="KVF28" s="219"/>
      <c r="KVG28" s="219"/>
      <c r="KVH28" s="219"/>
      <c r="KVI28" s="219"/>
      <c r="KVJ28" s="219"/>
      <c r="KVK28" s="219"/>
      <c r="KVL28" s="219"/>
      <c r="KVM28" s="219"/>
      <c r="KVN28" s="219"/>
      <c r="KVO28" s="219"/>
      <c r="KVP28" s="219"/>
      <c r="KVQ28" s="219"/>
      <c r="KVR28" s="219"/>
      <c r="KVS28" s="219"/>
      <c r="KVT28" s="219"/>
      <c r="KVU28" s="219"/>
      <c r="KVV28" s="219"/>
      <c r="KVW28" s="219"/>
      <c r="KVX28" s="219"/>
      <c r="KVY28" s="219"/>
      <c r="KVZ28" s="219"/>
      <c r="KWA28" s="219"/>
      <c r="KWB28" s="219"/>
      <c r="KWC28" s="219"/>
      <c r="KWD28" s="219"/>
      <c r="KWE28" s="219"/>
      <c r="KWF28" s="219"/>
      <c r="KWG28" s="219"/>
      <c r="KWH28" s="219"/>
      <c r="KWI28" s="219"/>
      <c r="KWJ28" s="219"/>
      <c r="KWK28" s="219"/>
      <c r="KWL28" s="219"/>
      <c r="KWM28" s="219"/>
      <c r="KWN28" s="219"/>
      <c r="KWO28" s="219"/>
      <c r="KWP28" s="219"/>
      <c r="KWQ28" s="219"/>
      <c r="KWR28" s="219"/>
      <c r="KWS28" s="219"/>
      <c r="KWT28" s="219"/>
      <c r="KWU28" s="219"/>
      <c r="KWV28" s="219"/>
      <c r="KWW28" s="219"/>
      <c r="KWX28" s="219"/>
      <c r="KWY28" s="219"/>
      <c r="KWZ28" s="219"/>
      <c r="KXA28" s="219"/>
      <c r="KXB28" s="219"/>
      <c r="KXC28" s="219"/>
      <c r="KXD28" s="219"/>
      <c r="KXE28" s="219"/>
      <c r="KXF28" s="219"/>
      <c r="KXG28" s="219"/>
      <c r="KXH28" s="219"/>
      <c r="KXI28" s="219"/>
      <c r="KXJ28" s="219"/>
      <c r="KXK28" s="219"/>
      <c r="KXL28" s="219"/>
      <c r="KXM28" s="219"/>
      <c r="KXN28" s="219"/>
      <c r="KXO28" s="219"/>
      <c r="KXP28" s="219"/>
      <c r="KXQ28" s="219"/>
      <c r="KXR28" s="219"/>
      <c r="KXS28" s="219"/>
      <c r="KXT28" s="219"/>
      <c r="KXU28" s="219"/>
      <c r="KXV28" s="219"/>
      <c r="KXW28" s="219"/>
      <c r="KXX28" s="219"/>
      <c r="KXY28" s="219"/>
      <c r="KXZ28" s="219"/>
      <c r="KYA28" s="219"/>
      <c r="KYB28" s="219"/>
      <c r="KYC28" s="219"/>
      <c r="KYD28" s="219"/>
      <c r="KYE28" s="219"/>
      <c r="KYF28" s="219"/>
      <c r="KYG28" s="219"/>
      <c r="KYH28" s="219"/>
      <c r="KYI28" s="219"/>
      <c r="KYJ28" s="219"/>
      <c r="KYK28" s="219"/>
      <c r="KYL28" s="219"/>
      <c r="KYM28" s="219"/>
      <c r="KYN28" s="219"/>
      <c r="KYO28" s="219"/>
      <c r="KYP28" s="219"/>
      <c r="KYQ28" s="219"/>
      <c r="KYR28" s="219"/>
      <c r="KYS28" s="219"/>
      <c r="KYT28" s="219"/>
      <c r="KYU28" s="219"/>
      <c r="KYV28" s="219"/>
      <c r="KYW28" s="219"/>
      <c r="KYX28" s="219"/>
      <c r="KYY28" s="219"/>
      <c r="KYZ28" s="219"/>
      <c r="KZA28" s="219"/>
      <c r="KZB28" s="219"/>
      <c r="KZC28" s="219"/>
      <c r="KZD28" s="219"/>
      <c r="KZE28" s="219"/>
      <c r="KZF28" s="219"/>
      <c r="KZG28" s="219"/>
      <c r="KZH28" s="219"/>
      <c r="KZI28" s="219"/>
      <c r="KZJ28" s="219"/>
      <c r="KZK28" s="219"/>
      <c r="KZL28" s="219"/>
      <c r="KZM28" s="219"/>
      <c r="KZN28" s="219"/>
      <c r="KZO28" s="219"/>
      <c r="KZP28" s="219"/>
      <c r="KZQ28" s="219"/>
      <c r="KZR28" s="219"/>
      <c r="KZS28" s="219"/>
      <c r="KZT28" s="219"/>
      <c r="KZU28" s="219"/>
      <c r="KZV28" s="219"/>
      <c r="KZW28" s="219"/>
      <c r="KZX28" s="219"/>
      <c r="KZY28" s="219"/>
      <c r="KZZ28" s="219"/>
      <c r="LAA28" s="219"/>
      <c r="LAB28" s="219"/>
      <c r="LAC28" s="219"/>
      <c r="LAD28" s="219"/>
      <c r="LAE28" s="219"/>
      <c r="LAF28" s="219"/>
      <c r="LAG28" s="219"/>
      <c r="LAH28" s="219"/>
      <c r="LAI28" s="219"/>
      <c r="LAJ28" s="219"/>
      <c r="LAK28" s="219"/>
      <c r="LAL28" s="219"/>
      <c r="LAM28" s="219"/>
      <c r="LAN28" s="219"/>
      <c r="LAO28" s="219"/>
      <c r="LAP28" s="219"/>
      <c r="LAQ28" s="219"/>
      <c r="LAR28" s="219"/>
      <c r="LAS28" s="219"/>
      <c r="LAT28" s="219"/>
      <c r="LAU28" s="219"/>
      <c r="LAV28" s="219"/>
      <c r="LAW28" s="219"/>
      <c r="LAX28" s="219"/>
      <c r="LAY28" s="219"/>
      <c r="LAZ28" s="219"/>
      <c r="LBA28" s="219"/>
      <c r="LBB28" s="219"/>
      <c r="LBC28" s="219"/>
      <c r="LBD28" s="219"/>
      <c r="LBE28" s="219"/>
      <c r="LBF28" s="219"/>
      <c r="LBG28" s="219"/>
      <c r="LBH28" s="219"/>
      <c r="LBI28" s="219"/>
      <c r="LBJ28" s="219"/>
      <c r="LBK28" s="219"/>
      <c r="LBL28" s="219"/>
      <c r="LBM28" s="219"/>
      <c r="LBN28" s="219"/>
      <c r="LBO28" s="219"/>
      <c r="LBP28" s="219"/>
      <c r="LBQ28" s="219"/>
      <c r="LBR28" s="219"/>
      <c r="LBS28" s="219"/>
      <c r="LBT28" s="219"/>
      <c r="LBU28" s="219"/>
      <c r="LBV28" s="219"/>
      <c r="LBW28" s="219"/>
      <c r="LBX28" s="219"/>
      <c r="LBY28" s="219"/>
      <c r="LBZ28" s="219"/>
      <c r="LCA28" s="219"/>
      <c r="LCB28" s="219"/>
      <c r="LCC28" s="219"/>
      <c r="LCD28" s="219"/>
      <c r="LCE28" s="219"/>
      <c r="LCF28" s="219"/>
      <c r="LCG28" s="219"/>
      <c r="LCH28" s="219"/>
      <c r="LCI28" s="219"/>
      <c r="LCJ28" s="219"/>
      <c r="LCK28" s="219"/>
      <c r="LCL28" s="219"/>
      <c r="LCM28" s="219"/>
      <c r="LCN28" s="219"/>
      <c r="LCO28" s="219"/>
      <c r="LCP28" s="219"/>
      <c r="LCQ28" s="219"/>
      <c r="LCR28" s="219"/>
      <c r="LCS28" s="219"/>
      <c r="LCT28" s="219"/>
      <c r="LCU28" s="219"/>
      <c r="LCV28" s="219"/>
      <c r="LCW28" s="219"/>
      <c r="LCX28" s="219"/>
      <c r="LCY28" s="219"/>
      <c r="LCZ28" s="219"/>
      <c r="LDA28" s="219"/>
      <c r="LDB28" s="219"/>
      <c r="LDC28" s="219"/>
      <c r="LDD28" s="219"/>
      <c r="LDE28" s="219"/>
      <c r="LDF28" s="219"/>
      <c r="LDG28" s="219"/>
      <c r="LDH28" s="219"/>
      <c r="LDI28" s="219"/>
      <c r="LDJ28" s="219"/>
      <c r="LDK28" s="219"/>
      <c r="LDL28" s="219"/>
      <c r="LDM28" s="219"/>
      <c r="LDN28" s="219"/>
      <c r="LDO28" s="219"/>
      <c r="LDP28" s="219"/>
      <c r="LDQ28" s="219"/>
      <c r="LDR28" s="219"/>
      <c r="LDS28" s="219"/>
      <c r="LDT28" s="219"/>
      <c r="LDU28" s="219"/>
      <c r="LDV28" s="219"/>
      <c r="LDW28" s="219"/>
      <c r="LDX28" s="219"/>
      <c r="LDY28" s="219"/>
      <c r="LDZ28" s="219"/>
      <c r="LEA28" s="219"/>
      <c r="LEB28" s="219"/>
      <c r="LEC28" s="219"/>
      <c r="LED28" s="219"/>
      <c r="LEE28" s="219"/>
      <c r="LEF28" s="219"/>
      <c r="LEG28" s="219"/>
      <c r="LEH28" s="219"/>
      <c r="LEI28" s="219"/>
      <c r="LEJ28" s="219"/>
      <c r="LEK28" s="219"/>
      <c r="LEL28" s="219"/>
      <c r="LEM28" s="219"/>
      <c r="LEN28" s="219"/>
      <c r="LEO28" s="219"/>
      <c r="LEP28" s="219"/>
      <c r="LEQ28" s="219"/>
      <c r="LER28" s="219"/>
      <c r="LES28" s="219"/>
      <c r="LET28" s="219"/>
      <c r="LEU28" s="219"/>
      <c r="LEV28" s="219"/>
      <c r="LEW28" s="219"/>
      <c r="LEX28" s="219"/>
      <c r="LEY28" s="219"/>
      <c r="LEZ28" s="219"/>
      <c r="LFA28" s="219"/>
      <c r="LFB28" s="219"/>
      <c r="LFC28" s="219"/>
      <c r="LFD28" s="219"/>
      <c r="LFE28" s="219"/>
      <c r="LFF28" s="219"/>
      <c r="LFG28" s="219"/>
      <c r="LFH28" s="219"/>
      <c r="LFI28" s="219"/>
      <c r="LFJ28" s="219"/>
      <c r="LFK28" s="219"/>
      <c r="LFL28" s="219"/>
      <c r="LFM28" s="219"/>
      <c r="LFN28" s="219"/>
      <c r="LFO28" s="219"/>
      <c r="LFP28" s="219"/>
      <c r="LFQ28" s="219"/>
      <c r="LFR28" s="219"/>
      <c r="LFS28" s="219"/>
      <c r="LFT28" s="219"/>
      <c r="LFU28" s="219"/>
      <c r="LFV28" s="219"/>
      <c r="LFW28" s="219"/>
      <c r="LFX28" s="219"/>
      <c r="LFY28" s="219"/>
      <c r="LFZ28" s="219"/>
      <c r="LGA28" s="219"/>
      <c r="LGB28" s="219"/>
      <c r="LGC28" s="219"/>
      <c r="LGD28" s="219"/>
      <c r="LGE28" s="219"/>
      <c r="LGF28" s="219"/>
      <c r="LGG28" s="219"/>
      <c r="LGH28" s="219"/>
      <c r="LGI28" s="219"/>
      <c r="LGJ28" s="219"/>
      <c r="LGK28" s="219"/>
      <c r="LGL28" s="219"/>
      <c r="LGM28" s="219"/>
      <c r="LGN28" s="219"/>
      <c r="LGO28" s="219"/>
      <c r="LGP28" s="219"/>
      <c r="LGQ28" s="219"/>
      <c r="LGR28" s="219"/>
      <c r="LGS28" s="219"/>
      <c r="LGT28" s="219"/>
      <c r="LGU28" s="219"/>
      <c r="LGV28" s="219"/>
      <c r="LGW28" s="219"/>
      <c r="LGX28" s="219"/>
      <c r="LGY28" s="219"/>
      <c r="LGZ28" s="219"/>
      <c r="LHA28" s="219"/>
      <c r="LHB28" s="219"/>
      <c r="LHC28" s="219"/>
      <c r="LHD28" s="219"/>
      <c r="LHE28" s="219"/>
      <c r="LHF28" s="219"/>
      <c r="LHG28" s="219"/>
      <c r="LHH28" s="219"/>
      <c r="LHI28" s="219"/>
      <c r="LHJ28" s="219"/>
      <c r="LHK28" s="219"/>
      <c r="LHL28" s="219"/>
      <c r="LHM28" s="219"/>
      <c r="LHN28" s="219"/>
      <c r="LHO28" s="219"/>
      <c r="LHP28" s="219"/>
      <c r="LHQ28" s="219"/>
      <c r="LHR28" s="219"/>
      <c r="LHS28" s="219"/>
      <c r="LHT28" s="219"/>
      <c r="LHU28" s="219"/>
      <c r="LHV28" s="219"/>
      <c r="LHW28" s="219"/>
      <c r="LHX28" s="219"/>
      <c r="LHY28" s="219"/>
      <c r="LHZ28" s="219"/>
      <c r="LIA28" s="219"/>
      <c r="LIB28" s="219"/>
      <c r="LIC28" s="219"/>
      <c r="LID28" s="219"/>
      <c r="LIE28" s="219"/>
      <c r="LIF28" s="219"/>
      <c r="LIG28" s="219"/>
      <c r="LIH28" s="219"/>
      <c r="LII28" s="219"/>
      <c r="LIJ28" s="219"/>
      <c r="LIK28" s="219"/>
      <c r="LIL28" s="219"/>
      <c r="LIM28" s="219"/>
      <c r="LIN28" s="219"/>
      <c r="LIO28" s="219"/>
      <c r="LIP28" s="219"/>
      <c r="LIQ28" s="219"/>
      <c r="LIR28" s="219"/>
      <c r="LIS28" s="219"/>
      <c r="LIT28" s="219"/>
      <c r="LIU28" s="219"/>
      <c r="LIV28" s="219"/>
      <c r="LIW28" s="219"/>
      <c r="LIX28" s="219"/>
      <c r="LIY28" s="219"/>
      <c r="LIZ28" s="219"/>
      <c r="LJA28" s="219"/>
      <c r="LJB28" s="219"/>
      <c r="LJC28" s="219"/>
      <c r="LJD28" s="219"/>
      <c r="LJE28" s="219"/>
      <c r="LJF28" s="219"/>
      <c r="LJG28" s="219"/>
      <c r="LJH28" s="219"/>
      <c r="LJI28" s="219"/>
      <c r="LJJ28" s="219"/>
      <c r="LJK28" s="219"/>
      <c r="LJL28" s="219"/>
      <c r="LJM28" s="219"/>
      <c r="LJN28" s="219"/>
      <c r="LJO28" s="219"/>
      <c r="LJP28" s="219"/>
      <c r="LJQ28" s="219"/>
      <c r="LJR28" s="219"/>
      <c r="LJS28" s="219"/>
      <c r="LJT28" s="219"/>
      <c r="LJU28" s="219"/>
      <c r="LJV28" s="219"/>
      <c r="LJW28" s="219"/>
      <c r="LJX28" s="219"/>
      <c r="LJY28" s="219"/>
      <c r="LJZ28" s="219"/>
      <c r="LKA28" s="219"/>
      <c r="LKB28" s="219"/>
      <c r="LKC28" s="219"/>
      <c r="LKD28" s="219"/>
      <c r="LKE28" s="219"/>
      <c r="LKF28" s="219"/>
      <c r="LKG28" s="219"/>
      <c r="LKH28" s="219"/>
      <c r="LKI28" s="219"/>
      <c r="LKJ28" s="219"/>
      <c r="LKK28" s="219"/>
      <c r="LKL28" s="219"/>
      <c r="LKM28" s="219"/>
      <c r="LKN28" s="219"/>
      <c r="LKO28" s="219"/>
      <c r="LKP28" s="219"/>
      <c r="LKQ28" s="219"/>
      <c r="LKR28" s="219"/>
      <c r="LKS28" s="219"/>
      <c r="LKT28" s="219"/>
      <c r="LKU28" s="219"/>
      <c r="LKV28" s="219"/>
      <c r="LKW28" s="219"/>
      <c r="LKX28" s="219"/>
      <c r="LKY28" s="219"/>
      <c r="LKZ28" s="219"/>
      <c r="LLA28" s="219"/>
      <c r="LLB28" s="219"/>
      <c r="LLC28" s="219"/>
      <c r="LLD28" s="219"/>
      <c r="LLE28" s="219"/>
      <c r="LLF28" s="219"/>
      <c r="LLG28" s="219"/>
      <c r="LLH28" s="219"/>
      <c r="LLI28" s="219"/>
      <c r="LLJ28" s="219"/>
      <c r="LLK28" s="219"/>
      <c r="LLL28" s="219"/>
      <c r="LLM28" s="219"/>
      <c r="LLN28" s="219"/>
      <c r="LLO28" s="219"/>
      <c r="LLP28" s="219"/>
      <c r="LLQ28" s="219"/>
      <c r="LLR28" s="219"/>
      <c r="LLS28" s="219"/>
      <c r="LLT28" s="219"/>
      <c r="LLU28" s="219"/>
      <c r="LLV28" s="219"/>
      <c r="LLW28" s="219"/>
      <c r="LLX28" s="219"/>
      <c r="LLY28" s="219"/>
      <c r="LLZ28" s="219"/>
      <c r="LMA28" s="219"/>
      <c r="LMB28" s="219"/>
      <c r="LMC28" s="219"/>
      <c r="LMD28" s="219"/>
      <c r="LME28" s="219"/>
      <c r="LMF28" s="219"/>
      <c r="LMG28" s="219"/>
      <c r="LMH28" s="219"/>
      <c r="LMI28" s="219"/>
      <c r="LMJ28" s="219"/>
      <c r="LMK28" s="219"/>
      <c r="LML28" s="219"/>
      <c r="LMM28" s="219"/>
      <c r="LMN28" s="219"/>
      <c r="LMO28" s="219"/>
      <c r="LMP28" s="219"/>
      <c r="LMQ28" s="219"/>
      <c r="LMR28" s="219"/>
      <c r="LMS28" s="219"/>
      <c r="LMT28" s="219"/>
      <c r="LMU28" s="219"/>
      <c r="LMV28" s="219"/>
      <c r="LMW28" s="219"/>
      <c r="LMX28" s="219"/>
      <c r="LMY28" s="219"/>
      <c r="LMZ28" s="219"/>
      <c r="LNA28" s="219"/>
      <c r="LNB28" s="219"/>
      <c r="LNC28" s="219"/>
      <c r="LND28" s="219"/>
      <c r="LNE28" s="219"/>
      <c r="LNF28" s="219"/>
      <c r="LNG28" s="219"/>
      <c r="LNH28" s="219"/>
      <c r="LNI28" s="219"/>
      <c r="LNJ28" s="219"/>
      <c r="LNK28" s="219"/>
      <c r="LNL28" s="219"/>
      <c r="LNM28" s="219"/>
      <c r="LNN28" s="219"/>
      <c r="LNO28" s="219"/>
      <c r="LNP28" s="219"/>
      <c r="LNQ28" s="219"/>
      <c r="LNR28" s="219"/>
      <c r="LNS28" s="219"/>
      <c r="LNT28" s="219"/>
      <c r="LNU28" s="219"/>
      <c r="LNV28" s="219"/>
      <c r="LNW28" s="219"/>
      <c r="LNX28" s="219"/>
      <c r="LNY28" s="219"/>
      <c r="LNZ28" s="219"/>
      <c r="LOA28" s="219"/>
      <c r="LOB28" s="219"/>
      <c r="LOC28" s="219"/>
      <c r="LOD28" s="219"/>
      <c r="LOE28" s="219"/>
      <c r="LOF28" s="219"/>
      <c r="LOG28" s="219"/>
      <c r="LOH28" s="219"/>
      <c r="LOI28" s="219"/>
      <c r="LOJ28" s="219"/>
      <c r="LOK28" s="219"/>
      <c r="LOL28" s="219"/>
      <c r="LOM28" s="219"/>
      <c r="LON28" s="219"/>
      <c r="LOO28" s="219"/>
      <c r="LOP28" s="219"/>
      <c r="LOQ28" s="219"/>
      <c r="LOR28" s="219"/>
      <c r="LOS28" s="219"/>
      <c r="LOT28" s="219"/>
      <c r="LOU28" s="219"/>
      <c r="LOV28" s="219"/>
      <c r="LOW28" s="219"/>
      <c r="LOX28" s="219"/>
      <c r="LOY28" s="219"/>
      <c r="LOZ28" s="219"/>
      <c r="LPA28" s="219"/>
      <c r="LPB28" s="219"/>
      <c r="LPC28" s="219"/>
      <c r="LPD28" s="219"/>
      <c r="LPE28" s="219"/>
      <c r="LPF28" s="219"/>
      <c r="LPG28" s="219"/>
      <c r="LPH28" s="219"/>
      <c r="LPI28" s="219"/>
      <c r="LPJ28" s="219"/>
      <c r="LPK28" s="219"/>
      <c r="LPL28" s="219"/>
      <c r="LPM28" s="219"/>
      <c r="LPN28" s="219"/>
      <c r="LPO28" s="219"/>
      <c r="LPP28" s="219"/>
      <c r="LPQ28" s="219"/>
      <c r="LPR28" s="219"/>
      <c r="LPS28" s="219"/>
      <c r="LPT28" s="219"/>
      <c r="LPU28" s="219"/>
      <c r="LPV28" s="219"/>
      <c r="LPW28" s="219"/>
      <c r="LPX28" s="219"/>
      <c r="LPY28" s="219"/>
      <c r="LPZ28" s="219"/>
      <c r="LQA28" s="219"/>
      <c r="LQB28" s="219"/>
      <c r="LQC28" s="219"/>
      <c r="LQD28" s="219"/>
      <c r="LQE28" s="219"/>
      <c r="LQF28" s="219"/>
      <c r="LQG28" s="219"/>
      <c r="LQH28" s="219"/>
      <c r="LQI28" s="219"/>
      <c r="LQJ28" s="219"/>
      <c r="LQK28" s="219"/>
      <c r="LQL28" s="219"/>
      <c r="LQM28" s="219"/>
      <c r="LQN28" s="219"/>
      <c r="LQO28" s="219"/>
      <c r="LQP28" s="219"/>
      <c r="LQQ28" s="219"/>
      <c r="LQR28" s="219"/>
      <c r="LQS28" s="219"/>
      <c r="LQT28" s="219"/>
      <c r="LQU28" s="219"/>
      <c r="LQV28" s="219"/>
      <c r="LQW28" s="219"/>
      <c r="LQX28" s="219"/>
      <c r="LQY28" s="219"/>
      <c r="LQZ28" s="219"/>
      <c r="LRA28" s="219"/>
      <c r="LRB28" s="219"/>
      <c r="LRC28" s="219"/>
      <c r="LRD28" s="219"/>
      <c r="LRE28" s="219"/>
      <c r="LRF28" s="219"/>
      <c r="LRG28" s="219"/>
      <c r="LRH28" s="219"/>
      <c r="LRI28" s="219"/>
      <c r="LRJ28" s="219"/>
      <c r="LRK28" s="219"/>
      <c r="LRL28" s="219"/>
      <c r="LRM28" s="219"/>
      <c r="LRN28" s="219"/>
      <c r="LRO28" s="219"/>
      <c r="LRP28" s="219"/>
      <c r="LRQ28" s="219"/>
      <c r="LRR28" s="219"/>
      <c r="LRS28" s="219"/>
      <c r="LRT28" s="219"/>
      <c r="LRU28" s="219"/>
      <c r="LRV28" s="219"/>
      <c r="LRW28" s="219"/>
      <c r="LRX28" s="219"/>
      <c r="LRY28" s="219"/>
      <c r="LRZ28" s="219"/>
      <c r="LSA28" s="219"/>
      <c r="LSB28" s="219"/>
      <c r="LSC28" s="219"/>
      <c r="LSD28" s="219"/>
      <c r="LSE28" s="219"/>
      <c r="LSF28" s="219"/>
      <c r="LSG28" s="219"/>
      <c r="LSH28" s="219"/>
      <c r="LSI28" s="219"/>
      <c r="LSJ28" s="219"/>
      <c r="LSK28" s="219"/>
      <c r="LSL28" s="219"/>
      <c r="LSM28" s="219"/>
      <c r="LSN28" s="219"/>
      <c r="LSO28" s="219"/>
      <c r="LSP28" s="219"/>
      <c r="LSQ28" s="219"/>
      <c r="LSR28" s="219"/>
      <c r="LSS28" s="219"/>
      <c r="LST28" s="219"/>
      <c r="LSU28" s="219"/>
      <c r="LSV28" s="219"/>
      <c r="LSW28" s="219"/>
      <c r="LSX28" s="219"/>
      <c r="LSY28" s="219"/>
      <c r="LSZ28" s="219"/>
      <c r="LTA28" s="219"/>
      <c r="LTB28" s="219"/>
      <c r="LTC28" s="219"/>
      <c r="LTD28" s="219"/>
      <c r="LTE28" s="219"/>
      <c r="LTF28" s="219"/>
      <c r="LTG28" s="219"/>
      <c r="LTH28" s="219"/>
      <c r="LTI28" s="219"/>
      <c r="LTJ28" s="219"/>
      <c r="LTK28" s="219"/>
      <c r="LTL28" s="219"/>
      <c r="LTM28" s="219"/>
      <c r="LTN28" s="219"/>
      <c r="LTO28" s="219"/>
      <c r="LTP28" s="219"/>
      <c r="LTQ28" s="219"/>
      <c r="LTR28" s="219"/>
      <c r="LTS28" s="219"/>
      <c r="LTT28" s="219"/>
      <c r="LTU28" s="219"/>
      <c r="LTV28" s="219"/>
      <c r="LTW28" s="219"/>
      <c r="LTX28" s="219"/>
      <c r="LTY28" s="219"/>
      <c r="LTZ28" s="219"/>
      <c r="LUA28" s="219"/>
      <c r="LUB28" s="219"/>
      <c r="LUC28" s="219"/>
      <c r="LUD28" s="219"/>
      <c r="LUE28" s="219"/>
      <c r="LUF28" s="219"/>
      <c r="LUG28" s="219"/>
      <c r="LUH28" s="219"/>
      <c r="LUI28" s="219"/>
      <c r="LUJ28" s="219"/>
      <c r="LUK28" s="219"/>
      <c r="LUL28" s="219"/>
      <c r="LUM28" s="219"/>
      <c r="LUN28" s="219"/>
      <c r="LUO28" s="219"/>
      <c r="LUP28" s="219"/>
      <c r="LUQ28" s="219"/>
      <c r="LUR28" s="219"/>
      <c r="LUS28" s="219"/>
      <c r="LUT28" s="219"/>
      <c r="LUU28" s="219"/>
      <c r="LUV28" s="219"/>
      <c r="LUW28" s="219"/>
      <c r="LUX28" s="219"/>
      <c r="LUY28" s="219"/>
      <c r="LUZ28" s="219"/>
      <c r="LVA28" s="219"/>
      <c r="LVB28" s="219"/>
      <c r="LVC28" s="219"/>
      <c r="LVD28" s="219"/>
      <c r="LVE28" s="219"/>
      <c r="LVF28" s="219"/>
      <c r="LVG28" s="219"/>
      <c r="LVH28" s="219"/>
      <c r="LVI28" s="219"/>
      <c r="LVJ28" s="219"/>
      <c r="LVK28" s="219"/>
      <c r="LVL28" s="219"/>
      <c r="LVM28" s="219"/>
      <c r="LVN28" s="219"/>
      <c r="LVO28" s="219"/>
      <c r="LVP28" s="219"/>
      <c r="LVQ28" s="219"/>
      <c r="LVR28" s="219"/>
      <c r="LVS28" s="219"/>
      <c r="LVT28" s="219"/>
      <c r="LVU28" s="219"/>
      <c r="LVV28" s="219"/>
      <c r="LVW28" s="219"/>
      <c r="LVX28" s="219"/>
      <c r="LVY28" s="219"/>
      <c r="LVZ28" s="219"/>
      <c r="LWA28" s="219"/>
      <c r="LWB28" s="219"/>
      <c r="LWC28" s="219"/>
      <c r="LWD28" s="219"/>
      <c r="LWE28" s="219"/>
      <c r="LWF28" s="219"/>
      <c r="LWG28" s="219"/>
      <c r="LWH28" s="219"/>
      <c r="LWI28" s="219"/>
      <c r="LWJ28" s="219"/>
      <c r="LWK28" s="219"/>
      <c r="LWL28" s="219"/>
      <c r="LWM28" s="219"/>
      <c r="LWN28" s="219"/>
      <c r="LWO28" s="219"/>
      <c r="LWP28" s="219"/>
      <c r="LWQ28" s="219"/>
      <c r="LWR28" s="219"/>
      <c r="LWS28" s="219"/>
      <c r="LWT28" s="219"/>
      <c r="LWU28" s="219"/>
      <c r="LWV28" s="219"/>
      <c r="LWW28" s="219"/>
      <c r="LWX28" s="219"/>
      <c r="LWY28" s="219"/>
      <c r="LWZ28" s="219"/>
      <c r="LXA28" s="219"/>
      <c r="LXB28" s="219"/>
      <c r="LXC28" s="219"/>
      <c r="LXD28" s="219"/>
      <c r="LXE28" s="219"/>
      <c r="LXF28" s="219"/>
      <c r="LXG28" s="219"/>
      <c r="LXH28" s="219"/>
      <c r="LXI28" s="219"/>
      <c r="LXJ28" s="219"/>
      <c r="LXK28" s="219"/>
      <c r="LXL28" s="219"/>
      <c r="LXM28" s="219"/>
      <c r="LXN28" s="219"/>
      <c r="LXO28" s="219"/>
      <c r="LXP28" s="219"/>
      <c r="LXQ28" s="219"/>
      <c r="LXR28" s="219"/>
      <c r="LXS28" s="219"/>
      <c r="LXT28" s="219"/>
      <c r="LXU28" s="219"/>
      <c r="LXV28" s="219"/>
      <c r="LXW28" s="219"/>
      <c r="LXX28" s="219"/>
      <c r="LXY28" s="219"/>
      <c r="LXZ28" s="219"/>
      <c r="LYA28" s="219"/>
      <c r="LYB28" s="219"/>
      <c r="LYC28" s="219"/>
      <c r="LYD28" s="219"/>
      <c r="LYE28" s="219"/>
      <c r="LYF28" s="219"/>
      <c r="LYG28" s="219"/>
      <c r="LYH28" s="219"/>
      <c r="LYI28" s="219"/>
      <c r="LYJ28" s="219"/>
      <c r="LYK28" s="219"/>
      <c r="LYL28" s="219"/>
      <c r="LYM28" s="219"/>
      <c r="LYN28" s="219"/>
      <c r="LYO28" s="219"/>
      <c r="LYP28" s="219"/>
      <c r="LYQ28" s="219"/>
      <c r="LYR28" s="219"/>
      <c r="LYS28" s="219"/>
      <c r="LYT28" s="219"/>
      <c r="LYU28" s="219"/>
      <c r="LYV28" s="219"/>
      <c r="LYW28" s="219"/>
      <c r="LYX28" s="219"/>
      <c r="LYY28" s="219"/>
      <c r="LYZ28" s="219"/>
      <c r="LZA28" s="219"/>
      <c r="LZB28" s="219"/>
      <c r="LZC28" s="219"/>
      <c r="LZD28" s="219"/>
      <c r="LZE28" s="219"/>
      <c r="LZF28" s="219"/>
      <c r="LZG28" s="219"/>
      <c r="LZH28" s="219"/>
      <c r="LZI28" s="219"/>
      <c r="LZJ28" s="219"/>
      <c r="LZK28" s="219"/>
      <c r="LZL28" s="219"/>
      <c r="LZM28" s="219"/>
      <c r="LZN28" s="219"/>
      <c r="LZO28" s="219"/>
      <c r="LZP28" s="219"/>
      <c r="LZQ28" s="219"/>
      <c r="LZR28" s="219"/>
      <c r="LZS28" s="219"/>
      <c r="LZT28" s="219"/>
      <c r="LZU28" s="219"/>
      <c r="LZV28" s="219"/>
      <c r="LZW28" s="219"/>
      <c r="LZX28" s="219"/>
      <c r="LZY28" s="219"/>
      <c r="LZZ28" s="219"/>
      <c r="MAA28" s="219"/>
      <c r="MAB28" s="219"/>
      <c r="MAC28" s="219"/>
      <c r="MAD28" s="219"/>
      <c r="MAE28" s="219"/>
      <c r="MAF28" s="219"/>
      <c r="MAG28" s="219"/>
      <c r="MAH28" s="219"/>
      <c r="MAI28" s="219"/>
      <c r="MAJ28" s="219"/>
      <c r="MAK28" s="219"/>
      <c r="MAL28" s="219"/>
      <c r="MAM28" s="219"/>
      <c r="MAN28" s="219"/>
      <c r="MAO28" s="219"/>
      <c r="MAP28" s="219"/>
      <c r="MAQ28" s="219"/>
      <c r="MAR28" s="219"/>
      <c r="MAS28" s="219"/>
      <c r="MAT28" s="219"/>
      <c r="MAU28" s="219"/>
      <c r="MAV28" s="219"/>
      <c r="MAW28" s="219"/>
      <c r="MAX28" s="219"/>
      <c r="MAY28" s="219"/>
      <c r="MAZ28" s="219"/>
      <c r="MBA28" s="219"/>
      <c r="MBB28" s="219"/>
      <c r="MBC28" s="219"/>
      <c r="MBD28" s="219"/>
      <c r="MBE28" s="219"/>
      <c r="MBF28" s="219"/>
      <c r="MBG28" s="219"/>
      <c r="MBH28" s="219"/>
      <c r="MBI28" s="219"/>
      <c r="MBJ28" s="219"/>
      <c r="MBK28" s="219"/>
      <c r="MBL28" s="219"/>
      <c r="MBM28" s="219"/>
      <c r="MBN28" s="219"/>
      <c r="MBO28" s="219"/>
      <c r="MBP28" s="219"/>
      <c r="MBQ28" s="219"/>
      <c r="MBR28" s="219"/>
      <c r="MBS28" s="219"/>
      <c r="MBT28" s="219"/>
      <c r="MBU28" s="219"/>
      <c r="MBV28" s="219"/>
      <c r="MBW28" s="219"/>
      <c r="MBX28" s="219"/>
      <c r="MBY28" s="219"/>
      <c r="MBZ28" s="219"/>
      <c r="MCA28" s="219"/>
      <c r="MCB28" s="219"/>
      <c r="MCC28" s="219"/>
      <c r="MCD28" s="219"/>
      <c r="MCE28" s="219"/>
      <c r="MCF28" s="219"/>
      <c r="MCG28" s="219"/>
      <c r="MCH28" s="219"/>
      <c r="MCI28" s="219"/>
      <c r="MCJ28" s="219"/>
      <c r="MCK28" s="219"/>
      <c r="MCL28" s="219"/>
      <c r="MCM28" s="219"/>
      <c r="MCN28" s="219"/>
      <c r="MCO28" s="219"/>
      <c r="MCP28" s="219"/>
      <c r="MCQ28" s="219"/>
      <c r="MCR28" s="219"/>
      <c r="MCS28" s="219"/>
      <c r="MCT28" s="219"/>
      <c r="MCU28" s="219"/>
      <c r="MCV28" s="219"/>
      <c r="MCW28" s="219"/>
      <c r="MCX28" s="219"/>
      <c r="MCY28" s="219"/>
      <c r="MCZ28" s="219"/>
      <c r="MDA28" s="219"/>
      <c r="MDB28" s="219"/>
      <c r="MDC28" s="219"/>
      <c r="MDD28" s="219"/>
      <c r="MDE28" s="219"/>
      <c r="MDF28" s="219"/>
      <c r="MDG28" s="219"/>
      <c r="MDH28" s="219"/>
      <c r="MDI28" s="219"/>
      <c r="MDJ28" s="219"/>
      <c r="MDK28" s="219"/>
      <c r="MDL28" s="219"/>
      <c r="MDM28" s="219"/>
      <c r="MDN28" s="219"/>
      <c r="MDO28" s="219"/>
      <c r="MDP28" s="219"/>
      <c r="MDQ28" s="219"/>
      <c r="MDR28" s="219"/>
      <c r="MDS28" s="219"/>
      <c r="MDT28" s="219"/>
      <c r="MDU28" s="219"/>
      <c r="MDV28" s="219"/>
      <c r="MDW28" s="219"/>
      <c r="MDX28" s="219"/>
      <c r="MDY28" s="219"/>
      <c r="MDZ28" s="219"/>
      <c r="MEA28" s="219"/>
      <c r="MEB28" s="219"/>
      <c r="MEC28" s="219"/>
      <c r="MED28" s="219"/>
      <c r="MEE28" s="219"/>
      <c r="MEF28" s="219"/>
      <c r="MEG28" s="219"/>
      <c r="MEH28" s="219"/>
      <c r="MEI28" s="219"/>
      <c r="MEJ28" s="219"/>
      <c r="MEK28" s="219"/>
      <c r="MEL28" s="219"/>
      <c r="MEM28" s="219"/>
      <c r="MEN28" s="219"/>
      <c r="MEO28" s="219"/>
      <c r="MEP28" s="219"/>
      <c r="MEQ28" s="219"/>
      <c r="MER28" s="219"/>
      <c r="MES28" s="219"/>
      <c r="MET28" s="219"/>
      <c r="MEU28" s="219"/>
      <c r="MEV28" s="219"/>
      <c r="MEW28" s="219"/>
      <c r="MEX28" s="219"/>
      <c r="MEY28" s="219"/>
      <c r="MEZ28" s="219"/>
      <c r="MFA28" s="219"/>
      <c r="MFB28" s="219"/>
      <c r="MFC28" s="219"/>
      <c r="MFD28" s="219"/>
      <c r="MFE28" s="219"/>
      <c r="MFF28" s="219"/>
      <c r="MFG28" s="219"/>
      <c r="MFH28" s="219"/>
      <c r="MFI28" s="219"/>
      <c r="MFJ28" s="219"/>
      <c r="MFK28" s="219"/>
      <c r="MFL28" s="219"/>
      <c r="MFM28" s="219"/>
      <c r="MFN28" s="219"/>
      <c r="MFO28" s="219"/>
      <c r="MFP28" s="219"/>
      <c r="MFQ28" s="219"/>
      <c r="MFR28" s="219"/>
      <c r="MFS28" s="219"/>
      <c r="MFT28" s="219"/>
      <c r="MFU28" s="219"/>
      <c r="MFV28" s="219"/>
      <c r="MFW28" s="219"/>
      <c r="MFX28" s="219"/>
      <c r="MFY28" s="219"/>
      <c r="MFZ28" s="219"/>
      <c r="MGA28" s="219"/>
      <c r="MGB28" s="219"/>
      <c r="MGC28" s="219"/>
      <c r="MGD28" s="219"/>
      <c r="MGE28" s="219"/>
      <c r="MGF28" s="219"/>
      <c r="MGG28" s="219"/>
      <c r="MGH28" s="219"/>
      <c r="MGI28" s="219"/>
      <c r="MGJ28" s="219"/>
      <c r="MGK28" s="219"/>
      <c r="MGL28" s="219"/>
      <c r="MGM28" s="219"/>
      <c r="MGN28" s="219"/>
      <c r="MGO28" s="219"/>
      <c r="MGP28" s="219"/>
      <c r="MGQ28" s="219"/>
      <c r="MGR28" s="219"/>
      <c r="MGS28" s="219"/>
      <c r="MGT28" s="219"/>
      <c r="MGU28" s="219"/>
      <c r="MGV28" s="219"/>
      <c r="MGW28" s="219"/>
      <c r="MGX28" s="219"/>
      <c r="MGY28" s="219"/>
      <c r="MGZ28" s="219"/>
      <c r="MHA28" s="219"/>
      <c r="MHB28" s="219"/>
      <c r="MHC28" s="219"/>
      <c r="MHD28" s="219"/>
      <c r="MHE28" s="219"/>
      <c r="MHF28" s="219"/>
      <c r="MHG28" s="219"/>
      <c r="MHH28" s="219"/>
      <c r="MHI28" s="219"/>
      <c r="MHJ28" s="219"/>
      <c r="MHK28" s="219"/>
      <c r="MHL28" s="219"/>
      <c r="MHM28" s="219"/>
      <c r="MHN28" s="219"/>
      <c r="MHO28" s="219"/>
      <c r="MHP28" s="219"/>
      <c r="MHQ28" s="219"/>
      <c r="MHR28" s="219"/>
      <c r="MHS28" s="219"/>
      <c r="MHT28" s="219"/>
      <c r="MHU28" s="219"/>
      <c r="MHV28" s="219"/>
      <c r="MHW28" s="219"/>
      <c r="MHX28" s="219"/>
      <c r="MHY28" s="219"/>
      <c r="MHZ28" s="219"/>
      <c r="MIA28" s="219"/>
      <c r="MIB28" s="219"/>
      <c r="MIC28" s="219"/>
      <c r="MID28" s="219"/>
      <c r="MIE28" s="219"/>
      <c r="MIF28" s="219"/>
      <c r="MIG28" s="219"/>
      <c r="MIH28" s="219"/>
      <c r="MII28" s="219"/>
      <c r="MIJ28" s="219"/>
      <c r="MIK28" s="219"/>
      <c r="MIL28" s="219"/>
      <c r="MIM28" s="219"/>
      <c r="MIN28" s="219"/>
      <c r="MIO28" s="219"/>
      <c r="MIP28" s="219"/>
      <c r="MIQ28" s="219"/>
      <c r="MIR28" s="219"/>
      <c r="MIS28" s="219"/>
      <c r="MIT28" s="219"/>
      <c r="MIU28" s="219"/>
      <c r="MIV28" s="219"/>
      <c r="MIW28" s="219"/>
      <c r="MIX28" s="219"/>
      <c r="MIY28" s="219"/>
      <c r="MIZ28" s="219"/>
      <c r="MJA28" s="219"/>
      <c r="MJB28" s="219"/>
      <c r="MJC28" s="219"/>
      <c r="MJD28" s="219"/>
      <c r="MJE28" s="219"/>
      <c r="MJF28" s="219"/>
      <c r="MJG28" s="219"/>
      <c r="MJH28" s="219"/>
      <c r="MJI28" s="219"/>
      <c r="MJJ28" s="219"/>
      <c r="MJK28" s="219"/>
      <c r="MJL28" s="219"/>
      <c r="MJM28" s="219"/>
      <c r="MJN28" s="219"/>
      <c r="MJO28" s="219"/>
      <c r="MJP28" s="219"/>
      <c r="MJQ28" s="219"/>
      <c r="MJR28" s="219"/>
      <c r="MJS28" s="219"/>
      <c r="MJT28" s="219"/>
      <c r="MJU28" s="219"/>
      <c r="MJV28" s="219"/>
      <c r="MJW28" s="219"/>
      <c r="MJX28" s="219"/>
      <c r="MJY28" s="219"/>
      <c r="MJZ28" s="219"/>
      <c r="MKA28" s="219"/>
      <c r="MKB28" s="219"/>
      <c r="MKC28" s="219"/>
      <c r="MKD28" s="219"/>
      <c r="MKE28" s="219"/>
      <c r="MKF28" s="219"/>
      <c r="MKG28" s="219"/>
      <c r="MKH28" s="219"/>
      <c r="MKI28" s="219"/>
      <c r="MKJ28" s="219"/>
      <c r="MKK28" s="219"/>
      <c r="MKL28" s="219"/>
      <c r="MKM28" s="219"/>
      <c r="MKN28" s="219"/>
      <c r="MKO28" s="219"/>
      <c r="MKP28" s="219"/>
      <c r="MKQ28" s="219"/>
      <c r="MKR28" s="219"/>
      <c r="MKS28" s="219"/>
      <c r="MKT28" s="219"/>
      <c r="MKU28" s="219"/>
      <c r="MKV28" s="219"/>
      <c r="MKW28" s="219"/>
      <c r="MKX28" s="219"/>
      <c r="MKY28" s="219"/>
      <c r="MKZ28" s="219"/>
      <c r="MLA28" s="219"/>
      <c r="MLB28" s="219"/>
      <c r="MLC28" s="219"/>
      <c r="MLD28" s="219"/>
      <c r="MLE28" s="219"/>
      <c r="MLF28" s="219"/>
      <c r="MLG28" s="219"/>
      <c r="MLH28" s="219"/>
      <c r="MLI28" s="219"/>
      <c r="MLJ28" s="219"/>
      <c r="MLK28" s="219"/>
      <c r="MLL28" s="219"/>
      <c r="MLM28" s="219"/>
      <c r="MLN28" s="219"/>
      <c r="MLO28" s="219"/>
      <c r="MLP28" s="219"/>
      <c r="MLQ28" s="219"/>
      <c r="MLR28" s="219"/>
      <c r="MLS28" s="219"/>
      <c r="MLT28" s="219"/>
      <c r="MLU28" s="219"/>
      <c r="MLV28" s="219"/>
      <c r="MLW28" s="219"/>
      <c r="MLX28" s="219"/>
      <c r="MLY28" s="219"/>
      <c r="MLZ28" s="219"/>
      <c r="MMA28" s="219"/>
      <c r="MMB28" s="219"/>
      <c r="MMC28" s="219"/>
      <c r="MMD28" s="219"/>
      <c r="MME28" s="219"/>
      <c r="MMF28" s="219"/>
      <c r="MMG28" s="219"/>
      <c r="MMH28" s="219"/>
      <c r="MMI28" s="219"/>
      <c r="MMJ28" s="219"/>
      <c r="MMK28" s="219"/>
      <c r="MML28" s="219"/>
      <c r="MMM28" s="219"/>
      <c r="MMN28" s="219"/>
      <c r="MMO28" s="219"/>
      <c r="MMP28" s="219"/>
      <c r="MMQ28" s="219"/>
      <c r="MMR28" s="219"/>
      <c r="MMS28" s="219"/>
      <c r="MMT28" s="219"/>
      <c r="MMU28" s="219"/>
      <c r="MMV28" s="219"/>
      <c r="MMW28" s="219"/>
      <c r="MMX28" s="219"/>
      <c r="MMY28" s="219"/>
      <c r="MMZ28" s="219"/>
      <c r="MNA28" s="219"/>
      <c r="MNB28" s="219"/>
      <c r="MNC28" s="219"/>
      <c r="MND28" s="219"/>
      <c r="MNE28" s="219"/>
      <c r="MNF28" s="219"/>
      <c r="MNG28" s="219"/>
      <c r="MNH28" s="219"/>
      <c r="MNI28" s="219"/>
      <c r="MNJ28" s="219"/>
      <c r="MNK28" s="219"/>
      <c r="MNL28" s="219"/>
      <c r="MNM28" s="219"/>
      <c r="MNN28" s="219"/>
      <c r="MNO28" s="219"/>
      <c r="MNP28" s="219"/>
      <c r="MNQ28" s="219"/>
      <c r="MNR28" s="219"/>
      <c r="MNS28" s="219"/>
      <c r="MNT28" s="219"/>
      <c r="MNU28" s="219"/>
      <c r="MNV28" s="219"/>
      <c r="MNW28" s="219"/>
      <c r="MNX28" s="219"/>
      <c r="MNY28" s="219"/>
      <c r="MNZ28" s="219"/>
      <c r="MOA28" s="219"/>
      <c r="MOB28" s="219"/>
      <c r="MOC28" s="219"/>
      <c r="MOD28" s="219"/>
      <c r="MOE28" s="219"/>
      <c r="MOF28" s="219"/>
      <c r="MOG28" s="219"/>
      <c r="MOH28" s="219"/>
      <c r="MOI28" s="219"/>
      <c r="MOJ28" s="219"/>
      <c r="MOK28" s="219"/>
      <c r="MOL28" s="219"/>
      <c r="MOM28" s="219"/>
      <c r="MON28" s="219"/>
      <c r="MOO28" s="219"/>
      <c r="MOP28" s="219"/>
      <c r="MOQ28" s="219"/>
      <c r="MOR28" s="219"/>
      <c r="MOS28" s="219"/>
      <c r="MOT28" s="219"/>
      <c r="MOU28" s="219"/>
      <c r="MOV28" s="219"/>
      <c r="MOW28" s="219"/>
      <c r="MOX28" s="219"/>
      <c r="MOY28" s="219"/>
      <c r="MOZ28" s="219"/>
      <c r="MPA28" s="219"/>
      <c r="MPB28" s="219"/>
      <c r="MPC28" s="219"/>
      <c r="MPD28" s="219"/>
      <c r="MPE28" s="219"/>
      <c r="MPF28" s="219"/>
      <c r="MPG28" s="219"/>
      <c r="MPH28" s="219"/>
      <c r="MPI28" s="219"/>
      <c r="MPJ28" s="219"/>
      <c r="MPK28" s="219"/>
      <c r="MPL28" s="219"/>
      <c r="MPM28" s="219"/>
      <c r="MPN28" s="219"/>
      <c r="MPO28" s="219"/>
      <c r="MPP28" s="219"/>
      <c r="MPQ28" s="219"/>
      <c r="MPR28" s="219"/>
      <c r="MPS28" s="219"/>
      <c r="MPT28" s="219"/>
      <c r="MPU28" s="219"/>
      <c r="MPV28" s="219"/>
      <c r="MPW28" s="219"/>
      <c r="MPX28" s="219"/>
      <c r="MPY28" s="219"/>
      <c r="MPZ28" s="219"/>
      <c r="MQA28" s="219"/>
      <c r="MQB28" s="219"/>
      <c r="MQC28" s="219"/>
      <c r="MQD28" s="219"/>
      <c r="MQE28" s="219"/>
      <c r="MQF28" s="219"/>
      <c r="MQG28" s="219"/>
      <c r="MQH28" s="219"/>
      <c r="MQI28" s="219"/>
      <c r="MQJ28" s="219"/>
      <c r="MQK28" s="219"/>
      <c r="MQL28" s="219"/>
      <c r="MQM28" s="219"/>
      <c r="MQN28" s="219"/>
      <c r="MQO28" s="219"/>
      <c r="MQP28" s="219"/>
      <c r="MQQ28" s="219"/>
      <c r="MQR28" s="219"/>
      <c r="MQS28" s="219"/>
      <c r="MQT28" s="219"/>
      <c r="MQU28" s="219"/>
      <c r="MQV28" s="219"/>
      <c r="MQW28" s="219"/>
      <c r="MQX28" s="219"/>
      <c r="MQY28" s="219"/>
      <c r="MQZ28" s="219"/>
      <c r="MRA28" s="219"/>
      <c r="MRB28" s="219"/>
      <c r="MRC28" s="219"/>
      <c r="MRD28" s="219"/>
      <c r="MRE28" s="219"/>
      <c r="MRF28" s="219"/>
      <c r="MRG28" s="219"/>
      <c r="MRH28" s="219"/>
      <c r="MRI28" s="219"/>
      <c r="MRJ28" s="219"/>
      <c r="MRK28" s="219"/>
      <c r="MRL28" s="219"/>
      <c r="MRM28" s="219"/>
      <c r="MRN28" s="219"/>
      <c r="MRO28" s="219"/>
      <c r="MRP28" s="219"/>
      <c r="MRQ28" s="219"/>
      <c r="MRR28" s="219"/>
      <c r="MRS28" s="219"/>
      <c r="MRT28" s="219"/>
      <c r="MRU28" s="219"/>
      <c r="MRV28" s="219"/>
      <c r="MRW28" s="219"/>
      <c r="MRX28" s="219"/>
      <c r="MRY28" s="219"/>
      <c r="MRZ28" s="219"/>
      <c r="MSA28" s="219"/>
      <c r="MSB28" s="219"/>
      <c r="MSC28" s="219"/>
      <c r="MSD28" s="219"/>
      <c r="MSE28" s="219"/>
      <c r="MSF28" s="219"/>
      <c r="MSG28" s="219"/>
      <c r="MSH28" s="219"/>
      <c r="MSI28" s="219"/>
      <c r="MSJ28" s="219"/>
      <c r="MSK28" s="219"/>
      <c r="MSL28" s="219"/>
      <c r="MSM28" s="219"/>
      <c r="MSN28" s="219"/>
      <c r="MSO28" s="219"/>
      <c r="MSP28" s="219"/>
      <c r="MSQ28" s="219"/>
      <c r="MSR28" s="219"/>
      <c r="MSS28" s="219"/>
      <c r="MST28" s="219"/>
      <c r="MSU28" s="219"/>
      <c r="MSV28" s="219"/>
      <c r="MSW28" s="219"/>
      <c r="MSX28" s="219"/>
      <c r="MSY28" s="219"/>
      <c r="MSZ28" s="219"/>
      <c r="MTA28" s="219"/>
      <c r="MTB28" s="219"/>
      <c r="MTC28" s="219"/>
      <c r="MTD28" s="219"/>
      <c r="MTE28" s="219"/>
      <c r="MTF28" s="219"/>
      <c r="MTG28" s="219"/>
      <c r="MTH28" s="219"/>
      <c r="MTI28" s="219"/>
      <c r="MTJ28" s="219"/>
      <c r="MTK28" s="219"/>
      <c r="MTL28" s="219"/>
      <c r="MTM28" s="219"/>
      <c r="MTN28" s="219"/>
      <c r="MTO28" s="219"/>
      <c r="MTP28" s="219"/>
      <c r="MTQ28" s="219"/>
      <c r="MTR28" s="219"/>
      <c r="MTS28" s="219"/>
      <c r="MTT28" s="219"/>
      <c r="MTU28" s="219"/>
      <c r="MTV28" s="219"/>
      <c r="MTW28" s="219"/>
      <c r="MTX28" s="219"/>
      <c r="MTY28" s="219"/>
      <c r="MTZ28" s="219"/>
      <c r="MUA28" s="219"/>
      <c r="MUB28" s="219"/>
      <c r="MUC28" s="219"/>
      <c r="MUD28" s="219"/>
      <c r="MUE28" s="219"/>
      <c r="MUF28" s="219"/>
      <c r="MUG28" s="219"/>
      <c r="MUH28" s="219"/>
      <c r="MUI28" s="219"/>
      <c r="MUJ28" s="219"/>
      <c r="MUK28" s="219"/>
      <c r="MUL28" s="219"/>
      <c r="MUM28" s="219"/>
      <c r="MUN28" s="219"/>
      <c r="MUO28" s="219"/>
      <c r="MUP28" s="219"/>
      <c r="MUQ28" s="219"/>
      <c r="MUR28" s="219"/>
      <c r="MUS28" s="219"/>
      <c r="MUT28" s="219"/>
      <c r="MUU28" s="219"/>
      <c r="MUV28" s="219"/>
      <c r="MUW28" s="219"/>
      <c r="MUX28" s="219"/>
      <c r="MUY28" s="219"/>
      <c r="MUZ28" s="219"/>
      <c r="MVA28" s="219"/>
      <c r="MVB28" s="219"/>
      <c r="MVC28" s="219"/>
      <c r="MVD28" s="219"/>
      <c r="MVE28" s="219"/>
      <c r="MVF28" s="219"/>
      <c r="MVG28" s="219"/>
      <c r="MVH28" s="219"/>
      <c r="MVI28" s="219"/>
      <c r="MVJ28" s="219"/>
      <c r="MVK28" s="219"/>
      <c r="MVL28" s="219"/>
      <c r="MVM28" s="219"/>
      <c r="MVN28" s="219"/>
      <c r="MVO28" s="219"/>
      <c r="MVP28" s="219"/>
      <c r="MVQ28" s="219"/>
      <c r="MVR28" s="219"/>
      <c r="MVS28" s="219"/>
      <c r="MVT28" s="219"/>
      <c r="MVU28" s="219"/>
      <c r="MVV28" s="219"/>
      <c r="MVW28" s="219"/>
      <c r="MVX28" s="219"/>
      <c r="MVY28" s="219"/>
      <c r="MVZ28" s="219"/>
      <c r="MWA28" s="219"/>
      <c r="MWB28" s="219"/>
      <c r="MWC28" s="219"/>
      <c r="MWD28" s="219"/>
      <c r="MWE28" s="219"/>
      <c r="MWF28" s="219"/>
      <c r="MWG28" s="219"/>
      <c r="MWH28" s="219"/>
      <c r="MWI28" s="219"/>
      <c r="MWJ28" s="219"/>
      <c r="MWK28" s="219"/>
      <c r="MWL28" s="219"/>
      <c r="MWM28" s="219"/>
      <c r="MWN28" s="219"/>
      <c r="MWO28" s="219"/>
      <c r="MWP28" s="219"/>
      <c r="MWQ28" s="219"/>
      <c r="MWR28" s="219"/>
      <c r="MWS28" s="219"/>
      <c r="MWT28" s="219"/>
      <c r="MWU28" s="219"/>
      <c r="MWV28" s="219"/>
      <c r="MWW28" s="219"/>
      <c r="MWX28" s="219"/>
      <c r="MWY28" s="219"/>
      <c r="MWZ28" s="219"/>
      <c r="MXA28" s="219"/>
      <c r="MXB28" s="219"/>
      <c r="MXC28" s="219"/>
      <c r="MXD28" s="219"/>
      <c r="MXE28" s="219"/>
      <c r="MXF28" s="219"/>
      <c r="MXG28" s="219"/>
      <c r="MXH28" s="219"/>
      <c r="MXI28" s="219"/>
      <c r="MXJ28" s="219"/>
      <c r="MXK28" s="219"/>
      <c r="MXL28" s="219"/>
      <c r="MXM28" s="219"/>
      <c r="MXN28" s="219"/>
      <c r="MXO28" s="219"/>
      <c r="MXP28" s="219"/>
      <c r="MXQ28" s="219"/>
      <c r="MXR28" s="219"/>
      <c r="MXS28" s="219"/>
      <c r="MXT28" s="219"/>
      <c r="MXU28" s="219"/>
      <c r="MXV28" s="219"/>
      <c r="MXW28" s="219"/>
      <c r="MXX28" s="219"/>
      <c r="MXY28" s="219"/>
      <c r="MXZ28" s="219"/>
      <c r="MYA28" s="219"/>
      <c r="MYB28" s="219"/>
      <c r="MYC28" s="219"/>
      <c r="MYD28" s="219"/>
      <c r="MYE28" s="219"/>
      <c r="MYF28" s="219"/>
      <c r="MYG28" s="219"/>
      <c r="MYH28" s="219"/>
      <c r="MYI28" s="219"/>
      <c r="MYJ28" s="219"/>
      <c r="MYK28" s="219"/>
      <c r="MYL28" s="219"/>
      <c r="MYM28" s="219"/>
      <c r="MYN28" s="219"/>
      <c r="MYO28" s="219"/>
      <c r="MYP28" s="219"/>
      <c r="MYQ28" s="219"/>
      <c r="MYR28" s="219"/>
      <c r="MYS28" s="219"/>
      <c r="MYT28" s="219"/>
      <c r="MYU28" s="219"/>
      <c r="MYV28" s="219"/>
      <c r="MYW28" s="219"/>
      <c r="MYX28" s="219"/>
      <c r="MYY28" s="219"/>
      <c r="MYZ28" s="219"/>
      <c r="MZA28" s="219"/>
      <c r="MZB28" s="219"/>
      <c r="MZC28" s="219"/>
      <c r="MZD28" s="219"/>
      <c r="MZE28" s="219"/>
      <c r="MZF28" s="219"/>
      <c r="MZG28" s="219"/>
      <c r="MZH28" s="219"/>
      <c r="MZI28" s="219"/>
      <c r="MZJ28" s="219"/>
      <c r="MZK28" s="219"/>
      <c r="MZL28" s="219"/>
      <c r="MZM28" s="219"/>
      <c r="MZN28" s="219"/>
      <c r="MZO28" s="219"/>
      <c r="MZP28" s="219"/>
      <c r="MZQ28" s="219"/>
      <c r="MZR28" s="219"/>
      <c r="MZS28" s="219"/>
      <c r="MZT28" s="219"/>
      <c r="MZU28" s="219"/>
      <c r="MZV28" s="219"/>
      <c r="MZW28" s="219"/>
      <c r="MZX28" s="219"/>
      <c r="MZY28" s="219"/>
      <c r="MZZ28" s="219"/>
      <c r="NAA28" s="219"/>
      <c r="NAB28" s="219"/>
      <c r="NAC28" s="219"/>
      <c r="NAD28" s="219"/>
      <c r="NAE28" s="219"/>
      <c r="NAF28" s="219"/>
      <c r="NAG28" s="219"/>
      <c r="NAH28" s="219"/>
      <c r="NAI28" s="219"/>
      <c r="NAJ28" s="219"/>
      <c r="NAK28" s="219"/>
      <c r="NAL28" s="219"/>
      <c r="NAM28" s="219"/>
      <c r="NAN28" s="219"/>
      <c r="NAO28" s="219"/>
      <c r="NAP28" s="219"/>
      <c r="NAQ28" s="219"/>
      <c r="NAR28" s="219"/>
      <c r="NAS28" s="219"/>
      <c r="NAT28" s="219"/>
      <c r="NAU28" s="219"/>
      <c r="NAV28" s="219"/>
      <c r="NAW28" s="219"/>
      <c r="NAX28" s="219"/>
      <c r="NAY28" s="219"/>
      <c r="NAZ28" s="219"/>
      <c r="NBA28" s="219"/>
      <c r="NBB28" s="219"/>
      <c r="NBC28" s="219"/>
      <c r="NBD28" s="219"/>
      <c r="NBE28" s="219"/>
      <c r="NBF28" s="219"/>
      <c r="NBG28" s="219"/>
      <c r="NBH28" s="219"/>
      <c r="NBI28" s="219"/>
      <c r="NBJ28" s="219"/>
      <c r="NBK28" s="219"/>
      <c r="NBL28" s="219"/>
      <c r="NBM28" s="219"/>
      <c r="NBN28" s="219"/>
      <c r="NBO28" s="219"/>
      <c r="NBP28" s="219"/>
      <c r="NBQ28" s="219"/>
      <c r="NBR28" s="219"/>
      <c r="NBS28" s="219"/>
      <c r="NBT28" s="219"/>
      <c r="NBU28" s="219"/>
      <c r="NBV28" s="219"/>
      <c r="NBW28" s="219"/>
      <c r="NBX28" s="219"/>
      <c r="NBY28" s="219"/>
      <c r="NBZ28" s="219"/>
      <c r="NCA28" s="219"/>
      <c r="NCB28" s="219"/>
      <c r="NCC28" s="219"/>
      <c r="NCD28" s="219"/>
      <c r="NCE28" s="219"/>
      <c r="NCF28" s="219"/>
      <c r="NCG28" s="219"/>
      <c r="NCH28" s="219"/>
      <c r="NCI28" s="219"/>
      <c r="NCJ28" s="219"/>
      <c r="NCK28" s="219"/>
      <c r="NCL28" s="219"/>
      <c r="NCM28" s="219"/>
      <c r="NCN28" s="219"/>
      <c r="NCO28" s="219"/>
      <c r="NCP28" s="219"/>
      <c r="NCQ28" s="219"/>
      <c r="NCR28" s="219"/>
      <c r="NCS28" s="219"/>
      <c r="NCT28" s="219"/>
      <c r="NCU28" s="219"/>
      <c r="NCV28" s="219"/>
      <c r="NCW28" s="219"/>
      <c r="NCX28" s="219"/>
      <c r="NCY28" s="219"/>
      <c r="NCZ28" s="219"/>
      <c r="NDA28" s="219"/>
      <c r="NDB28" s="219"/>
      <c r="NDC28" s="219"/>
      <c r="NDD28" s="219"/>
      <c r="NDE28" s="219"/>
      <c r="NDF28" s="219"/>
      <c r="NDG28" s="219"/>
      <c r="NDH28" s="219"/>
      <c r="NDI28" s="219"/>
      <c r="NDJ28" s="219"/>
      <c r="NDK28" s="219"/>
      <c r="NDL28" s="219"/>
      <c r="NDM28" s="219"/>
      <c r="NDN28" s="219"/>
      <c r="NDO28" s="219"/>
      <c r="NDP28" s="219"/>
      <c r="NDQ28" s="219"/>
      <c r="NDR28" s="219"/>
      <c r="NDS28" s="219"/>
      <c r="NDT28" s="219"/>
      <c r="NDU28" s="219"/>
      <c r="NDV28" s="219"/>
      <c r="NDW28" s="219"/>
      <c r="NDX28" s="219"/>
      <c r="NDY28" s="219"/>
      <c r="NDZ28" s="219"/>
      <c r="NEA28" s="219"/>
      <c r="NEB28" s="219"/>
      <c r="NEC28" s="219"/>
      <c r="NED28" s="219"/>
      <c r="NEE28" s="219"/>
      <c r="NEF28" s="219"/>
      <c r="NEG28" s="219"/>
      <c r="NEH28" s="219"/>
      <c r="NEI28" s="219"/>
      <c r="NEJ28" s="219"/>
      <c r="NEK28" s="219"/>
      <c r="NEL28" s="219"/>
      <c r="NEM28" s="219"/>
      <c r="NEN28" s="219"/>
      <c r="NEO28" s="219"/>
      <c r="NEP28" s="219"/>
      <c r="NEQ28" s="219"/>
      <c r="NER28" s="219"/>
      <c r="NES28" s="219"/>
      <c r="NET28" s="219"/>
      <c r="NEU28" s="219"/>
      <c r="NEV28" s="219"/>
      <c r="NEW28" s="219"/>
      <c r="NEX28" s="219"/>
      <c r="NEY28" s="219"/>
      <c r="NEZ28" s="219"/>
      <c r="NFA28" s="219"/>
      <c r="NFB28" s="219"/>
      <c r="NFC28" s="219"/>
      <c r="NFD28" s="219"/>
      <c r="NFE28" s="219"/>
      <c r="NFF28" s="219"/>
      <c r="NFG28" s="219"/>
      <c r="NFH28" s="219"/>
      <c r="NFI28" s="219"/>
      <c r="NFJ28" s="219"/>
      <c r="NFK28" s="219"/>
      <c r="NFL28" s="219"/>
      <c r="NFM28" s="219"/>
      <c r="NFN28" s="219"/>
      <c r="NFO28" s="219"/>
      <c r="NFP28" s="219"/>
      <c r="NFQ28" s="219"/>
      <c r="NFR28" s="219"/>
      <c r="NFS28" s="219"/>
      <c r="NFT28" s="219"/>
      <c r="NFU28" s="219"/>
      <c r="NFV28" s="219"/>
      <c r="NFW28" s="219"/>
      <c r="NFX28" s="219"/>
      <c r="NFY28" s="219"/>
      <c r="NFZ28" s="219"/>
      <c r="NGA28" s="219"/>
      <c r="NGB28" s="219"/>
      <c r="NGC28" s="219"/>
      <c r="NGD28" s="219"/>
      <c r="NGE28" s="219"/>
      <c r="NGF28" s="219"/>
      <c r="NGG28" s="219"/>
      <c r="NGH28" s="219"/>
      <c r="NGI28" s="219"/>
      <c r="NGJ28" s="219"/>
      <c r="NGK28" s="219"/>
      <c r="NGL28" s="219"/>
      <c r="NGM28" s="219"/>
      <c r="NGN28" s="219"/>
      <c r="NGO28" s="219"/>
      <c r="NGP28" s="219"/>
      <c r="NGQ28" s="219"/>
      <c r="NGR28" s="219"/>
      <c r="NGS28" s="219"/>
      <c r="NGT28" s="219"/>
      <c r="NGU28" s="219"/>
      <c r="NGV28" s="219"/>
      <c r="NGW28" s="219"/>
      <c r="NGX28" s="219"/>
      <c r="NGY28" s="219"/>
      <c r="NGZ28" s="219"/>
      <c r="NHA28" s="219"/>
      <c r="NHB28" s="219"/>
      <c r="NHC28" s="219"/>
      <c r="NHD28" s="219"/>
      <c r="NHE28" s="219"/>
      <c r="NHF28" s="219"/>
      <c r="NHG28" s="219"/>
      <c r="NHH28" s="219"/>
      <c r="NHI28" s="219"/>
      <c r="NHJ28" s="219"/>
      <c r="NHK28" s="219"/>
      <c r="NHL28" s="219"/>
      <c r="NHM28" s="219"/>
      <c r="NHN28" s="219"/>
      <c r="NHO28" s="219"/>
      <c r="NHP28" s="219"/>
      <c r="NHQ28" s="219"/>
      <c r="NHR28" s="219"/>
      <c r="NHS28" s="219"/>
      <c r="NHT28" s="219"/>
      <c r="NHU28" s="219"/>
      <c r="NHV28" s="219"/>
      <c r="NHW28" s="219"/>
      <c r="NHX28" s="219"/>
      <c r="NHY28" s="219"/>
      <c r="NHZ28" s="219"/>
      <c r="NIA28" s="219"/>
      <c r="NIB28" s="219"/>
      <c r="NIC28" s="219"/>
      <c r="NID28" s="219"/>
      <c r="NIE28" s="219"/>
      <c r="NIF28" s="219"/>
      <c r="NIG28" s="219"/>
      <c r="NIH28" s="219"/>
      <c r="NII28" s="219"/>
      <c r="NIJ28" s="219"/>
      <c r="NIK28" s="219"/>
      <c r="NIL28" s="219"/>
      <c r="NIM28" s="219"/>
      <c r="NIN28" s="219"/>
      <c r="NIO28" s="219"/>
      <c r="NIP28" s="219"/>
      <c r="NIQ28" s="219"/>
      <c r="NIR28" s="219"/>
      <c r="NIS28" s="219"/>
      <c r="NIT28" s="219"/>
      <c r="NIU28" s="219"/>
      <c r="NIV28" s="219"/>
      <c r="NIW28" s="219"/>
      <c r="NIX28" s="219"/>
      <c r="NIY28" s="219"/>
      <c r="NIZ28" s="219"/>
      <c r="NJA28" s="219"/>
      <c r="NJB28" s="219"/>
      <c r="NJC28" s="219"/>
      <c r="NJD28" s="219"/>
      <c r="NJE28" s="219"/>
      <c r="NJF28" s="219"/>
      <c r="NJG28" s="219"/>
      <c r="NJH28" s="219"/>
      <c r="NJI28" s="219"/>
      <c r="NJJ28" s="219"/>
      <c r="NJK28" s="219"/>
      <c r="NJL28" s="219"/>
      <c r="NJM28" s="219"/>
      <c r="NJN28" s="219"/>
      <c r="NJO28" s="219"/>
      <c r="NJP28" s="219"/>
      <c r="NJQ28" s="219"/>
      <c r="NJR28" s="219"/>
      <c r="NJS28" s="219"/>
      <c r="NJT28" s="219"/>
      <c r="NJU28" s="219"/>
      <c r="NJV28" s="219"/>
      <c r="NJW28" s="219"/>
      <c r="NJX28" s="219"/>
      <c r="NJY28" s="219"/>
      <c r="NJZ28" s="219"/>
      <c r="NKA28" s="219"/>
      <c r="NKB28" s="219"/>
      <c r="NKC28" s="219"/>
      <c r="NKD28" s="219"/>
      <c r="NKE28" s="219"/>
      <c r="NKF28" s="219"/>
      <c r="NKG28" s="219"/>
      <c r="NKH28" s="219"/>
      <c r="NKI28" s="219"/>
      <c r="NKJ28" s="219"/>
      <c r="NKK28" s="219"/>
      <c r="NKL28" s="219"/>
      <c r="NKM28" s="219"/>
      <c r="NKN28" s="219"/>
      <c r="NKO28" s="219"/>
      <c r="NKP28" s="219"/>
      <c r="NKQ28" s="219"/>
      <c r="NKR28" s="219"/>
      <c r="NKS28" s="219"/>
      <c r="NKT28" s="219"/>
      <c r="NKU28" s="219"/>
      <c r="NKV28" s="219"/>
      <c r="NKW28" s="219"/>
      <c r="NKX28" s="219"/>
      <c r="NKY28" s="219"/>
      <c r="NKZ28" s="219"/>
      <c r="NLA28" s="219"/>
      <c r="NLB28" s="219"/>
      <c r="NLC28" s="219"/>
      <c r="NLD28" s="219"/>
      <c r="NLE28" s="219"/>
      <c r="NLF28" s="219"/>
      <c r="NLG28" s="219"/>
      <c r="NLH28" s="219"/>
      <c r="NLI28" s="219"/>
      <c r="NLJ28" s="219"/>
      <c r="NLK28" s="219"/>
      <c r="NLL28" s="219"/>
      <c r="NLM28" s="219"/>
      <c r="NLN28" s="219"/>
      <c r="NLO28" s="219"/>
      <c r="NLP28" s="219"/>
      <c r="NLQ28" s="219"/>
      <c r="NLR28" s="219"/>
      <c r="NLS28" s="219"/>
      <c r="NLT28" s="219"/>
      <c r="NLU28" s="219"/>
      <c r="NLV28" s="219"/>
      <c r="NLW28" s="219"/>
      <c r="NLX28" s="219"/>
      <c r="NLY28" s="219"/>
      <c r="NLZ28" s="219"/>
      <c r="NMA28" s="219"/>
      <c r="NMB28" s="219"/>
      <c r="NMC28" s="219"/>
      <c r="NMD28" s="219"/>
      <c r="NME28" s="219"/>
      <c r="NMF28" s="219"/>
      <c r="NMG28" s="219"/>
      <c r="NMH28" s="219"/>
      <c r="NMI28" s="219"/>
      <c r="NMJ28" s="219"/>
      <c r="NMK28" s="219"/>
      <c r="NML28" s="219"/>
      <c r="NMM28" s="219"/>
      <c r="NMN28" s="219"/>
      <c r="NMO28" s="219"/>
      <c r="NMP28" s="219"/>
      <c r="NMQ28" s="219"/>
      <c r="NMR28" s="219"/>
      <c r="NMS28" s="219"/>
      <c r="NMT28" s="219"/>
      <c r="NMU28" s="219"/>
      <c r="NMV28" s="219"/>
      <c r="NMW28" s="219"/>
      <c r="NMX28" s="219"/>
      <c r="NMY28" s="219"/>
      <c r="NMZ28" s="219"/>
      <c r="NNA28" s="219"/>
      <c r="NNB28" s="219"/>
      <c r="NNC28" s="219"/>
      <c r="NND28" s="219"/>
      <c r="NNE28" s="219"/>
      <c r="NNF28" s="219"/>
      <c r="NNG28" s="219"/>
      <c r="NNH28" s="219"/>
      <c r="NNI28" s="219"/>
      <c r="NNJ28" s="219"/>
      <c r="NNK28" s="219"/>
      <c r="NNL28" s="219"/>
      <c r="NNM28" s="219"/>
      <c r="NNN28" s="219"/>
      <c r="NNO28" s="219"/>
      <c r="NNP28" s="219"/>
      <c r="NNQ28" s="219"/>
      <c r="NNR28" s="219"/>
      <c r="NNS28" s="219"/>
      <c r="NNT28" s="219"/>
      <c r="NNU28" s="219"/>
      <c r="NNV28" s="219"/>
      <c r="NNW28" s="219"/>
      <c r="NNX28" s="219"/>
      <c r="NNY28" s="219"/>
      <c r="NNZ28" s="219"/>
      <c r="NOA28" s="219"/>
      <c r="NOB28" s="219"/>
      <c r="NOC28" s="219"/>
      <c r="NOD28" s="219"/>
      <c r="NOE28" s="219"/>
      <c r="NOF28" s="219"/>
      <c r="NOG28" s="219"/>
      <c r="NOH28" s="219"/>
      <c r="NOI28" s="219"/>
      <c r="NOJ28" s="219"/>
      <c r="NOK28" s="219"/>
      <c r="NOL28" s="219"/>
      <c r="NOM28" s="219"/>
      <c r="NON28" s="219"/>
      <c r="NOO28" s="219"/>
      <c r="NOP28" s="219"/>
      <c r="NOQ28" s="219"/>
      <c r="NOR28" s="219"/>
      <c r="NOS28" s="219"/>
      <c r="NOT28" s="219"/>
      <c r="NOU28" s="219"/>
      <c r="NOV28" s="219"/>
      <c r="NOW28" s="219"/>
      <c r="NOX28" s="219"/>
      <c r="NOY28" s="219"/>
      <c r="NOZ28" s="219"/>
      <c r="NPA28" s="219"/>
      <c r="NPB28" s="219"/>
      <c r="NPC28" s="219"/>
      <c r="NPD28" s="219"/>
      <c r="NPE28" s="219"/>
      <c r="NPF28" s="219"/>
      <c r="NPG28" s="219"/>
      <c r="NPH28" s="219"/>
      <c r="NPI28" s="219"/>
      <c r="NPJ28" s="219"/>
      <c r="NPK28" s="219"/>
      <c r="NPL28" s="219"/>
      <c r="NPM28" s="219"/>
      <c r="NPN28" s="219"/>
      <c r="NPO28" s="219"/>
      <c r="NPP28" s="219"/>
      <c r="NPQ28" s="219"/>
      <c r="NPR28" s="219"/>
      <c r="NPS28" s="219"/>
      <c r="NPT28" s="219"/>
      <c r="NPU28" s="219"/>
      <c r="NPV28" s="219"/>
      <c r="NPW28" s="219"/>
      <c r="NPX28" s="219"/>
      <c r="NPY28" s="219"/>
      <c r="NPZ28" s="219"/>
      <c r="NQA28" s="219"/>
      <c r="NQB28" s="219"/>
      <c r="NQC28" s="219"/>
      <c r="NQD28" s="219"/>
      <c r="NQE28" s="219"/>
      <c r="NQF28" s="219"/>
      <c r="NQG28" s="219"/>
      <c r="NQH28" s="219"/>
      <c r="NQI28" s="219"/>
      <c r="NQJ28" s="219"/>
      <c r="NQK28" s="219"/>
      <c r="NQL28" s="219"/>
      <c r="NQM28" s="219"/>
      <c r="NQN28" s="219"/>
      <c r="NQO28" s="219"/>
      <c r="NQP28" s="219"/>
      <c r="NQQ28" s="219"/>
      <c r="NQR28" s="219"/>
      <c r="NQS28" s="219"/>
      <c r="NQT28" s="219"/>
      <c r="NQU28" s="219"/>
      <c r="NQV28" s="219"/>
      <c r="NQW28" s="219"/>
      <c r="NQX28" s="219"/>
      <c r="NQY28" s="219"/>
      <c r="NQZ28" s="219"/>
      <c r="NRA28" s="219"/>
      <c r="NRB28" s="219"/>
      <c r="NRC28" s="219"/>
      <c r="NRD28" s="219"/>
      <c r="NRE28" s="219"/>
      <c r="NRF28" s="219"/>
      <c r="NRG28" s="219"/>
      <c r="NRH28" s="219"/>
      <c r="NRI28" s="219"/>
      <c r="NRJ28" s="219"/>
      <c r="NRK28" s="219"/>
      <c r="NRL28" s="219"/>
      <c r="NRM28" s="219"/>
      <c r="NRN28" s="219"/>
      <c r="NRO28" s="219"/>
      <c r="NRP28" s="219"/>
      <c r="NRQ28" s="219"/>
      <c r="NRR28" s="219"/>
      <c r="NRS28" s="219"/>
      <c r="NRT28" s="219"/>
      <c r="NRU28" s="219"/>
      <c r="NRV28" s="219"/>
      <c r="NRW28" s="219"/>
      <c r="NRX28" s="219"/>
      <c r="NRY28" s="219"/>
      <c r="NRZ28" s="219"/>
      <c r="NSA28" s="219"/>
      <c r="NSB28" s="219"/>
      <c r="NSC28" s="219"/>
      <c r="NSD28" s="219"/>
      <c r="NSE28" s="219"/>
      <c r="NSF28" s="219"/>
      <c r="NSG28" s="219"/>
      <c r="NSH28" s="219"/>
      <c r="NSI28" s="219"/>
      <c r="NSJ28" s="219"/>
      <c r="NSK28" s="219"/>
      <c r="NSL28" s="219"/>
      <c r="NSM28" s="219"/>
      <c r="NSN28" s="219"/>
      <c r="NSO28" s="219"/>
      <c r="NSP28" s="219"/>
      <c r="NSQ28" s="219"/>
      <c r="NSR28" s="219"/>
      <c r="NSS28" s="219"/>
      <c r="NST28" s="219"/>
      <c r="NSU28" s="219"/>
      <c r="NSV28" s="219"/>
      <c r="NSW28" s="219"/>
      <c r="NSX28" s="219"/>
      <c r="NSY28" s="219"/>
      <c r="NSZ28" s="219"/>
      <c r="NTA28" s="219"/>
      <c r="NTB28" s="219"/>
      <c r="NTC28" s="219"/>
      <c r="NTD28" s="219"/>
      <c r="NTE28" s="219"/>
      <c r="NTF28" s="219"/>
      <c r="NTG28" s="219"/>
      <c r="NTH28" s="219"/>
      <c r="NTI28" s="219"/>
      <c r="NTJ28" s="219"/>
      <c r="NTK28" s="219"/>
      <c r="NTL28" s="219"/>
      <c r="NTM28" s="219"/>
      <c r="NTN28" s="219"/>
      <c r="NTO28" s="219"/>
      <c r="NTP28" s="219"/>
      <c r="NTQ28" s="219"/>
      <c r="NTR28" s="219"/>
      <c r="NTS28" s="219"/>
      <c r="NTT28" s="219"/>
      <c r="NTU28" s="219"/>
      <c r="NTV28" s="219"/>
      <c r="NTW28" s="219"/>
      <c r="NTX28" s="219"/>
      <c r="NTY28" s="219"/>
      <c r="NTZ28" s="219"/>
      <c r="NUA28" s="219"/>
      <c r="NUB28" s="219"/>
      <c r="NUC28" s="219"/>
      <c r="NUD28" s="219"/>
      <c r="NUE28" s="219"/>
      <c r="NUF28" s="219"/>
      <c r="NUG28" s="219"/>
      <c r="NUH28" s="219"/>
      <c r="NUI28" s="219"/>
      <c r="NUJ28" s="219"/>
      <c r="NUK28" s="219"/>
      <c r="NUL28" s="219"/>
      <c r="NUM28" s="219"/>
      <c r="NUN28" s="219"/>
      <c r="NUO28" s="219"/>
      <c r="NUP28" s="219"/>
      <c r="NUQ28" s="219"/>
      <c r="NUR28" s="219"/>
      <c r="NUS28" s="219"/>
      <c r="NUT28" s="219"/>
      <c r="NUU28" s="219"/>
      <c r="NUV28" s="219"/>
      <c r="NUW28" s="219"/>
      <c r="NUX28" s="219"/>
      <c r="NUY28" s="219"/>
      <c r="NUZ28" s="219"/>
      <c r="NVA28" s="219"/>
      <c r="NVB28" s="219"/>
      <c r="NVC28" s="219"/>
      <c r="NVD28" s="219"/>
      <c r="NVE28" s="219"/>
      <c r="NVF28" s="219"/>
      <c r="NVG28" s="219"/>
      <c r="NVH28" s="219"/>
      <c r="NVI28" s="219"/>
      <c r="NVJ28" s="219"/>
      <c r="NVK28" s="219"/>
      <c r="NVL28" s="219"/>
      <c r="NVM28" s="219"/>
      <c r="NVN28" s="219"/>
      <c r="NVO28" s="219"/>
      <c r="NVP28" s="219"/>
      <c r="NVQ28" s="219"/>
      <c r="NVR28" s="219"/>
      <c r="NVS28" s="219"/>
      <c r="NVT28" s="219"/>
      <c r="NVU28" s="219"/>
      <c r="NVV28" s="219"/>
      <c r="NVW28" s="219"/>
      <c r="NVX28" s="219"/>
      <c r="NVY28" s="219"/>
      <c r="NVZ28" s="219"/>
      <c r="NWA28" s="219"/>
      <c r="NWB28" s="219"/>
      <c r="NWC28" s="219"/>
      <c r="NWD28" s="219"/>
      <c r="NWE28" s="219"/>
      <c r="NWF28" s="219"/>
      <c r="NWG28" s="219"/>
      <c r="NWH28" s="219"/>
      <c r="NWI28" s="219"/>
      <c r="NWJ28" s="219"/>
      <c r="NWK28" s="219"/>
      <c r="NWL28" s="219"/>
      <c r="NWM28" s="219"/>
      <c r="NWN28" s="219"/>
      <c r="NWO28" s="219"/>
      <c r="NWP28" s="219"/>
      <c r="NWQ28" s="219"/>
      <c r="NWR28" s="219"/>
      <c r="NWS28" s="219"/>
      <c r="NWT28" s="219"/>
      <c r="NWU28" s="219"/>
      <c r="NWV28" s="219"/>
      <c r="NWW28" s="219"/>
      <c r="NWX28" s="219"/>
      <c r="NWY28" s="219"/>
      <c r="NWZ28" s="219"/>
      <c r="NXA28" s="219"/>
      <c r="NXB28" s="219"/>
      <c r="NXC28" s="219"/>
      <c r="NXD28" s="219"/>
      <c r="NXE28" s="219"/>
      <c r="NXF28" s="219"/>
      <c r="NXG28" s="219"/>
      <c r="NXH28" s="219"/>
      <c r="NXI28" s="219"/>
      <c r="NXJ28" s="219"/>
      <c r="NXK28" s="219"/>
      <c r="NXL28" s="219"/>
      <c r="NXM28" s="219"/>
      <c r="NXN28" s="219"/>
      <c r="NXO28" s="219"/>
      <c r="NXP28" s="219"/>
      <c r="NXQ28" s="219"/>
      <c r="NXR28" s="219"/>
      <c r="NXS28" s="219"/>
      <c r="NXT28" s="219"/>
      <c r="NXU28" s="219"/>
      <c r="NXV28" s="219"/>
      <c r="NXW28" s="219"/>
      <c r="NXX28" s="219"/>
      <c r="NXY28" s="219"/>
      <c r="NXZ28" s="219"/>
      <c r="NYA28" s="219"/>
      <c r="NYB28" s="219"/>
      <c r="NYC28" s="219"/>
      <c r="NYD28" s="219"/>
      <c r="NYE28" s="219"/>
      <c r="NYF28" s="219"/>
      <c r="NYG28" s="219"/>
      <c r="NYH28" s="219"/>
      <c r="NYI28" s="219"/>
      <c r="NYJ28" s="219"/>
      <c r="NYK28" s="219"/>
      <c r="NYL28" s="219"/>
      <c r="NYM28" s="219"/>
      <c r="NYN28" s="219"/>
      <c r="NYO28" s="219"/>
      <c r="NYP28" s="219"/>
      <c r="NYQ28" s="219"/>
      <c r="NYR28" s="219"/>
      <c r="NYS28" s="219"/>
      <c r="NYT28" s="219"/>
      <c r="NYU28" s="219"/>
      <c r="NYV28" s="219"/>
      <c r="NYW28" s="219"/>
      <c r="NYX28" s="219"/>
      <c r="NYY28" s="219"/>
      <c r="NYZ28" s="219"/>
      <c r="NZA28" s="219"/>
      <c r="NZB28" s="219"/>
      <c r="NZC28" s="219"/>
      <c r="NZD28" s="219"/>
      <c r="NZE28" s="219"/>
      <c r="NZF28" s="219"/>
      <c r="NZG28" s="219"/>
      <c r="NZH28" s="219"/>
      <c r="NZI28" s="219"/>
      <c r="NZJ28" s="219"/>
      <c r="NZK28" s="219"/>
      <c r="NZL28" s="219"/>
      <c r="NZM28" s="219"/>
      <c r="NZN28" s="219"/>
      <c r="NZO28" s="219"/>
      <c r="NZP28" s="219"/>
      <c r="NZQ28" s="219"/>
      <c r="NZR28" s="219"/>
      <c r="NZS28" s="219"/>
      <c r="NZT28" s="219"/>
      <c r="NZU28" s="219"/>
      <c r="NZV28" s="219"/>
      <c r="NZW28" s="219"/>
      <c r="NZX28" s="219"/>
      <c r="NZY28" s="219"/>
      <c r="NZZ28" s="219"/>
      <c r="OAA28" s="219"/>
      <c r="OAB28" s="219"/>
      <c r="OAC28" s="219"/>
      <c r="OAD28" s="219"/>
      <c r="OAE28" s="219"/>
      <c r="OAF28" s="219"/>
      <c r="OAG28" s="219"/>
      <c r="OAH28" s="219"/>
      <c r="OAI28" s="219"/>
      <c r="OAJ28" s="219"/>
      <c r="OAK28" s="219"/>
      <c r="OAL28" s="219"/>
      <c r="OAM28" s="219"/>
      <c r="OAN28" s="219"/>
      <c r="OAO28" s="219"/>
      <c r="OAP28" s="219"/>
      <c r="OAQ28" s="219"/>
      <c r="OAR28" s="219"/>
      <c r="OAS28" s="219"/>
      <c r="OAT28" s="219"/>
      <c r="OAU28" s="219"/>
      <c r="OAV28" s="219"/>
      <c r="OAW28" s="219"/>
      <c r="OAX28" s="219"/>
      <c r="OAY28" s="219"/>
      <c r="OAZ28" s="219"/>
      <c r="OBA28" s="219"/>
      <c r="OBB28" s="219"/>
      <c r="OBC28" s="219"/>
      <c r="OBD28" s="219"/>
      <c r="OBE28" s="219"/>
      <c r="OBF28" s="219"/>
      <c r="OBG28" s="219"/>
      <c r="OBH28" s="219"/>
      <c r="OBI28" s="219"/>
      <c r="OBJ28" s="219"/>
      <c r="OBK28" s="219"/>
      <c r="OBL28" s="219"/>
      <c r="OBM28" s="219"/>
      <c r="OBN28" s="219"/>
      <c r="OBO28" s="219"/>
      <c r="OBP28" s="219"/>
      <c r="OBQ28" s="219"/>
      <c r="OBR28" s="219"/>
      <c r="OBS28" s="219"/>
      <c r="OBT28" s="219"/>
      <c r="OBU28" s="219"/>
      <c r="OBV28" s="219"/>
      <c r="OBW28" s="219"/>
      <c r="OBX28" s="219"/>
      <c r="OBY28" s="219"/>
      <c r="OBZ28" s="219"/>
      <c r="OCA28" s="219"/>
      <c r="OCB28" s="219"/>
      <c r="OCC28" s="219"/>
      <c r="OCD28" s="219"/>
      <c r="OCE28" s="219"/>
      <c r="OCF28" s="219"/>
      <c r="OCG28" s="219"/>
      <c r="OCH28" s="219"/>
      <c r="OCI28" s="219"/>
      <c r="OCJ28" s="219"/>
      <c r="OCK28" s="219"/>
      <c r="OCL28" s="219"/>
      <c r="OCM28" s="219"/>
      <c r="OCN28" s="219"/>
      <c r="OCO28" s="219"/>
      <c r="OCP28" s="219"/>
      <c r="OCQ28" s="219"/>
      <c r="OCR28" s="219"/>
      <c r="OCS28" s="219"/>
      <c r="OCT28" s="219"/>
      <c r="OCU28" s="219"/>
      <c r="OCV28" s="219"/>
      <c r="OCW28" s="219"/>
      <c r="OCX28" s="219"/>
      <c r="OCY28" s="219"/>
      <c r="OCZ28" s="219"/>
      <c r="ODA28" s="219"/>
      <c r="ODB28" s="219"/>
      <c r="ODC28" s="219"/>
      <c r="ODD28" s="219"/>
      <c r="ODE28" s="219"/>
      <c r="ODF28" s="219"/>
      <c r="ODG28" s="219"/>
      <c r="ODH28" s="219"/>
      <c r="ODI28" s="219"/>
      <c r="ODJ28" s="219"/>
      <c r="ODK28" s="219"/>
      <c r="ODL28" s="219"/>
      <c r="ODM28" s="219"/>
      <c r="ODN28" s="219"/>
      <c r="ODO28" s="219"/>
      <c r="ODP28" s="219"/>
      <c r="ODQ28" s="219"/>
      <c r="ODR28" s="219"/>
      <c r="ODS28" s="219"/>
      <c r="ODT28" s="219"/>
      <c r="ODU28" s="219"/>
      <c r="ODV28" s="219"/>
      <c r="ODW28" s="219"/>
      <c r="ODX28" s="219"/>
      <c r="ODY28" s="219"/>
      <c r="ODZ28" s="219"/>
      <c r="OEA28" s="219"/>
      <c r="OEB28" s="219"/>
      <c r="OEC28" s="219"/>
      <c r="OED28" s="219"/>
      <c r="OEE28" s="219"/>
      <c r="OEF28" s="219"/>
      <c r="OEG28" s="219"/>
      <c r="OEH28" s="219"/>
      <c r="OEI28" s="219"/>
      <c r="OEJ28" s="219"/>
      <c r="OEK28" s="219"/>
      <c r="OEL28" s="219"/>
      <c r="OEM28" s="219"/>
      <c r="OEN28" s="219"/>
      <c r="OEO28" s="219"/>
      <c r="OEP28" s="219"/>
      <c r="OEQ28" s="219"/>
      <c r="OER28" s="219"/>
      <c r="OES28" s="219"/>
      <c r="OET28" s="219"/>
      <c r="OEU28" s="219"/>
      <c r="OEV28" s="219"/>
      <c r="OEW28" s="219"/>
      <c r="OEX28" s="219"/>
      <c r="OEY28" s="219"/>
      <c r="OEZ28" s="219"/>
      <c r="OFA28" s="219"/>
      <c r="OFB28" s="219"/>
      <c r="OFC28" s="219"/>
      <c r="OFD28" s="219"/>
      <c r="OFE28" s="219"/>
      <c r="OFF28" s="219"/>
      <c r="OFG28" s="219"/>
      <c r="OFH28" s="219"/>
      <c r="OFI28" s="219"/>
      <c r="OFJ28" s="219"/>
      <c r="OFK28" s="219"/>
      <c r="OFL28" s="219"/>
      <c r="OFM28" s="219"/>
      <c r="OFN28" s="219"/>
      <c r="OFO28" s="219"/>
      <c r="OFP28" s="219"/>
      <c r="OFQ28" s="219"/>
      <c r="OFR28" s="219"/>
      <c r="OFS28" s="219"/>
      <c r="OFT28" s="219"/>
      <c r="OFU28" s="219"/>
      <c r="OFV28" s="219"/>
      <c r="OFW28" s="219"/>
      <c r="OFX28" s="219"/>
      <c r="OFY28" s="219"/>
      <c r="OFZ28" s="219"/>
      <c r="OGA28" s="219"/>
      <c r="OGB28" s="219"/>
      <c r="OGC28" s="219"/>
      <c r="OGD28" s="219"/>
      <c r="OGE28" s="219"/>
      <c r="OGF28" s="219"/>
      <c r="OGG28" s="219"/>
      <c r="OGH28" s="219"/>
      <c r="OGI28" s="219"/>
      <c r="OGJ28" s="219"/>
      <c r="OGK28" s="219"/>
      <c r="OGL28" s="219"/>
      <c r="OGM28" s="219"/>
      <c r="OGN28" s="219"/>
      <c r="OGO28" s="219"/>
      <c r="OGP28" s="219"/>
      <c r="OGQ28" s="219"/>
      <c r="OGR28" s="219"/>
      <c r="OGS28" s="219"/>
      <c r="OGT28" s="219"/>
      <c r="OGU28" s="219"/>
      <c r="OGV28" s="219"/>
      <c r="OGW28" s="219"/>
      <c r="OGX28" s="219"/>
      <c r="OGY28" s="219"/>
      <c r="OGZ28" s="219"/>
      <c r="OHA28" s="219"/>
      <c r="OHB28" s="219"/>
      <c r="OHC28" s="219"/>
      <c r="OHD28" s="219"/>
      <c r="OHE28" s="219"/>
      <c r="OHF28" s="219"/>
      <c r="OHG28" s="219"/>
      <c r="OHH28" s="219"/>
      <c r="OHI28" s="219"/>
      <c r="OHJ28" s="219"/>
      <c r="OHK28" s="219"/>
      <c r="OHL28" s="219"/>
      <c r="OHM28" s="219"/>
      <c r="OHN28" s="219"/>
      <c r="OHO28" s="219"/>
      <c r="OHP28" s="219"/>
      <c r="OHQ28" s="219"/>
      <c r="OHR28" s="219"/>
      <c r="OHS28" s="219"/>
      <c r="OHT28" s="219"/>
      <c r="OHU28" s="219"/>
      <c r="OHV28" s="219"/>
      <c r="OHW28" s="219"/>
      <c r="OHX28" s="219"/>
      <c r="OHY28" s="219"/>
      <c r="OHZ28" s="219"/>
      <c r="OIA28" s="219"/>
      <c r="OIB28" s="219"/>
      <c r="OIC28" s="219"/>
      <c r="OID28" s="219"/>
      <c r="OIE28" s="219"/>
      <c r="OIF28" s="219"/>
      <c r="OIG28" s="219"/>
      <c r="OIH28" s="219"/>
      <c r="OII28" s="219"/>
      <c r="OIJ28" s="219"/>
      <c r="OIK28" s="219"/>
      <c r="OIL28" s="219"/>
      <c r="OIM28" s="219"/>
      <c r="OIN28" s="219"/>
      <c r="OIO28" s="219"/>
      <c r="OIP28" s="219"/>
      <c r="OIQ28" s="219"/>
      <c r="OIR28" s="219"/>
      <c r="OIS28" s="219"/>
      <c r="OIT28" s="219"/>
      <c r="OIU28" s="219"/>
      <c r="OIV28" s="219"/>
      <c r="OIW28" s="219"/>
      <c r="OIX28" s="219"/>
      <c r="OIY28" s="219"/>
      <c r="OIZ28" s="219"/>
      <c r="OJA28" s="219"/>
      <c r="OJB28" s="219"/>
      <c r="OJC28" s="219"/>
      <c r="OJD28" s="219"/>
      <c r="OJE28" s="219"/>
      <c r="OJF28" s="219"/>
      <c r="OJG28" s="219"/>
      <c r="OJH28" s="219"/>
      <c r="OJI28" s="219"/>
      <c r="OJJ28" s="219"/>
      <c r="OJK28" s="219"/>
      <c r="OJL28" s="219"/>
      <c r="OJM28" s="219"/>
      <c r="OJN28" s="219"/>
      <c r="OJO28" s="219"/>
      <c r="OJP28" s="219"/>
      <c r="OJQ28" s="219"/>
      <c r="OJR28" s="219"/>
      <c r="OJS28" s="219"/>
      <c r="OJT28" s="219"/>
      <c r="OJU28" s="219"/>
      <c r="OJV28" s="219"/>
      <c r="OJW28" s="219"/>
      <c r="OJX28" s="219"/>
      <c r="OJY28" s="219"/>
      <c r="OJZ28" s="219"/>
      <c r="OKA28" s="219"/>
      <c r="OKB28" s="219"/>
      <c r="OKC28" s="219"/>
      <c r="OKD28" s="219"/>
      <c r="OKE28" s="219"/>
      <c r="OKF28" s="219"/>
      <c r="OKG28" s="219"/>
      <c r="OKH28" s="219"/>
      <c r="OKI28" s="219"/>
      <c r="OKJ28" s="219"/>
      <c r="OKK28" s="219"/>
      <c r="OKL28" s="219"/>
      <c r="OKM28" s="219"/>
      <c r="OKN28" s="219"/>
      <c r="OKO28" s="219"/>
      <c r="OKP28" s="219"/>
      <c r="OKQ28" s="219"/>
      <c r="OKR28" s="219"/>
      <c r="OKS28" s="219"/>
      <c r="OKT28" s="219"/>
      <c r="OKU28" s="219"/>
      <c r="OKV28" s="219"/>
      <c r="OKW28" s="219"/>
      <c r="OKX28" s="219"/>
      <c r="OKY28" s="219"/>
      <c r="OKZ28" s="219"/>
      <c r="OLA28" s="219"/>
      <c r="OLB28" s="219"/>
      <c r="OLC28" s="219"/>
      <c r="OLD28" s="219"/>
      <c r="OLE28" s="219"/>
      <c r="OLF28" s="219"/>
      <c r="OLG28" s="219"/>
      <c r="OLH28" s="219"/>
      <c r="OLI28" s="219"/>
      <c r="OLJ28" s="219"/>
      <c r="OLK28" s="219"/>
      <c r="OLL28" s="219"/>
      <c r="OLM28" s="219"/>
      <c r="OLN28" s="219"/>
      <c r="OLO28" s="219"/>
      <c r="OLP28" s="219"/>
      <c r="OLQ28" s="219"/>
      <c r="OLR28" s="219"/>
      <c r="OLS28" s="219"/>
      <c r="OLT28" s="219"/>
      <c r="OLU28" s="219"/>
      <c r="OLV28" s="219"/>
      <c r="OLW28" s="219"/>
      <c r="OLX28" s="219"/>
      <c r="OLY28" s="219"/>
      <c r="OLZ28" s="219"/>
      <c r="OMA28" s="219"/>
      <c r="OMB28" s="219"/>
      <c r="OMC28" s="219"/>
      <c r="OMD28" s="219"/>
      <c r="OME28" s="219"/>
      <c r="OMF28" s="219"/>
      <c r="OMG28" s="219"/>
      <c r="OMH28" s="219"/>
      <c r="OMI28" s="219"/>
      <c r="OMJ28" s="219"/>
      <c r="OMK28" s="219"/>
      <c r="OML28" s="219"/>
      <c r="OMM28" s="219"/>
      <c r="OMN28" s="219"/>
      <c r="OMO28" s="219"/>
      <c r="OMP28" s="219"/>
      <c r="OMQ28" s="219"/>
      <c r="OMR28" s="219"/>
      <c r="OMS28" s="219"/>
      <c r="OMT28" s="219"/>
      <c r="OMU28" s="219"/>
      <c r="OMV28" s="219"/>
      <c r="OMW28" s="219"/>
      <c r="OMX28" s="219"/>
      <c r="OMY28" s="219"/>
      <c r="OMZ28" s="219"/>
      <c r="ONA28" s="219"/>
      <c r="ONB28" s="219"/>
      <c r="ONC28" s="219"/>
      <c r="OND28" s="219"/>
      <c r="ONE28" s="219"/>
      <c r="ONF28" s="219"/>
      <c r="ONG28" s="219"/>
      <c r="ONH28" s="219"/>
      <c r="ONI28" s="219"/>
      <c r="ONJ28" s="219"/>
      <c r="ONK28" s="219"/>
      <c r="ONL28" s="219"/>
      <c r="ONM28" s="219"/>
      <c r="ONN28" s="219"/>
      <c r="ONO28" s="219"/>
      <c r="ONP28" s="219"/>
      <c r="ONQ28" s="219"/>
      <c r="ONR28" s="219"/>
      <c r="ONS28" s="219"/>
      <c r="ONT28" s="219"/>
      <c r="ONU28" s="219"/>
      <c r="ONV28" s="219"/>
      <c r="ONW28" s="219"/>
      <c r="ONX28" s="219"/>
      <c r="ONY28" s="219"/>
      <c r="ONZ28" s="219"/>
      <c r="OOA28" s="219"/>
      <c r="OOB28" s="219"/>
      <c r="OOC28" s="219"/>
      <c r="OOD28" s="219"/>
      <c r="OOE28" s="219"/>
      <c r="OOF28" s="219"/>
      <c r="OOG28" s="219"/>
      <c r="OOH28" s="219"/>
      <c r="OOI28" s="219"/>
      <c r="OOJ28" s="219"/>
      <c r="OOK28" s="219"/>
      <c r="OOL28" s="219"/>
      <c r="OOM28" s="219"/>
      <c r="OON28" s="219"/>
      <c r="OOO28" s="219"/>
      <c r="OOP28" s="219"/>
      <c r="OOQ28" s="219"/>
      <c r="OOR28" s="219"/>
      <c r="OOS28" s="219"/>
      <c r="OOT28" s="219"/>
      <c r="OOU28" s="219"/>
      <c r="OOV28" s="219"/>
      <c r="OOW28" s="219"/>
      <c r="OOX28" s="219"/>
      <c r="OOY28" s="219"/>
      <c r="OOZ28" s="219"/>
      <c r="OPA28" s="219"/>
      <c r="OPB28" s="219"/>
      <c r="OPC28" s="219"/>
      <c r="OPD28" s="219"/>
      <c r="OPE28" s="219"/>
      <c r="OPF28" s="219"/>
      <c r="OPG28" s="219"/>
      <c r="OPH28" s="219"/>
      <c r="OPI28" s="219"/>
      <c r="OPJ28" s="219"/>
      <c r="OPK28" s="219"/>
      <c r="OPL28" s="219"/>
      <c r="OPM28" s="219"/>
      <c r="OPN28" s="219"/>
      <c r="OPO28" s="219"/>
      <c r="OPP28" s="219"/>
      <c r="OPQ28" s="219"/>
      <c r="OPR28" s="219"/>
      <c r="OPS28" s="219"/>
      <c r="OPT28" s="219"/>
      <c r="OPU28" s="219"/>
      <c r="OPV28" s="219"/>
      <c r="OPW28" s="219"/>
      <c r="OPX28" s="219"/>
      <c r="OPY28" s="219"/>
      <c r="OPZ28" s="219"/>
      <c r="OQA28" s="219"/>
      <c r="OQB28" s="219"/>
      <c r="OQC28" s="219"/>
      <c r="OQD28" s="219"/>
      <c r="OQE28" s="219"/>
      <c r="OQF28" s="219"/>
      <c r="OQG28" s="219"/>
      <c r="OQH28" s="219"/>
      <c r="OQI28" s="219"/>
      <c r="OQJ28" s="219"/>
      <c r="OQK28" s="219"/>
      <c r="OQL28" s="219"/>
      <c r="OQM28" s="219"/>
      <c r="OQN28" s="219"/>
      <c r="OQO28" s="219"/>
      <c r="OQP28" s="219"/>
      <c r="OQQ28" s="219"/>
      <c r="OQR28" s="219"/>
      <c r="OQS28" s="219"/>
      <c r="OQT28" s="219"/>
      <c r="OQU28" s="219"/>
      <c r="OQV28" s="219"/>
      <c r="OQW28" s="219"/>
      <c r="OQX28" s="219"/>
      <c r="OQY28" s="219"/>
      <c r="OQZ28" s="219"/>
      <c r="ORA28" s="219"/>
      <c r="ORB28" s="219"/>
      <c r="ORC28" s="219"/>
      <c r="ORD28" s="219"/>
      <c r="ORE28" s="219"/>
      <c r="ORF28" s="219"/>
      <c r="ORG28" s="219"/>
      <c r="ORH28" s="219"/>
      <c r="ORI28" s="219"/>
      <c r="ORJ28" s="219"/>
      <c r="ORK28" s="219"/>
      <c r="ORL28" s="219"/>
      <c r="ORM28" s="219"/>
      <c r="ORN28" s="219"/>
      <c r="ORO28" s="219"/>
      <c r="ORP28" s="219"/>
      <c r="ORQ28" s="219"/>
      <c r="ORR28" s="219"/>
      <c r="ORS28" s="219"/>
      <c r="ORT28" s="219"/>
      <c r="ORU28" s="219"/>
      <c r="ORV28" s="219"/>
      <c r="ORW28" s="219"/>
      <c r="ORX28" s="219"/>
      <c r="ORY28" s="219"/>
      <c r="ORZ28" s="219"/>
      <c r="OSA28" s="219"/>
      <c r="OSB28" s="219"/>
      <c r="OSC28" s="219"/>
      <c r="OSD28" s="219"/>
      <c r="OSE28" s="219"/>
      <c r="OSF28" s="219"/>
      <c r="OSG28" s="219"/>
      <c r="OSH28" s="219"/>
      <c r="OSI28" s="219"/>
      <c r="OSJ28" s="219"/>
      <c r="OSK28" s="219"/>
      <c r="OSL28" s="219"/>
      <c r="OSM28" s="219"/>
      <c r="OSN28" s="219"/>
      <c r="OSO28" s="219"/>
      <c r="OSP28" s="219"/>
      <c r="OSQ28" s="219"/>
      <c r="OSR28" s="219"/>
      <c r="OSS28" s="219"/>
      <c r="OST28" s="219"/>
      <c r="OSU28" s="219"/>
      <c r="OSV28" s="219"/>
      <c r="OSW28" s="219"/>
      <c r="OSX28" s="219"/>
      <c r="OSY28" s="219"/>
      <c r="OSZ28" s="219"/>
      <c r="OTA28" s="219"/>
      <c r="OTB28" s="219"/>
      <c r="OTC28" s="219"/>
      <c r="OTD28" s="219"/>
      <c r="OTE28" s="219"/>
      <c r="OTF28" s="219"/>
      <c r="OTG28" s="219"/>
      <c r="OTH28" s="219"/>
      <c r="OTI28" s="219"/>
      <c r="OTJ28" s="219"/>
      <c r="OTK28" s="219"/>
      <c r="OTL28" s="219"/>
      <c r="OTM28" s="219"/>
      <c r="OTN28" s="219"/>
      <c r="OTO28" s="219"/>
      <c r="OTP28" s="219"/>
      <c r="OTQ28" s="219"/>
      <c r="OTR28" s="219"/>
      <c r="OTS28" s="219"/>
      <c r="OTT28" s="219"/>
      <c r="OTU28" s="219"/>
      <c r="OTV28" s="219"/>
      <c r="OTW28" s="219"/>
      <c r="OTX28" s="219"/>
      <c r="OTY28" s="219"/>
      <c r="OTZ28" s="219"/>
      <c r="OUA28" s="219"/>
      <c r="OUB28" s="219"/>
      <c r="OUC28" s="219"/>
      <c r="OUD28" s="219"/>
      <c r="OUE28" s="219"/>
      <c r="OUF28" s="219"/>
      <c r="OUG28" s="219"/>
      <c r="OUH28" s="219"/>
      <c r="OUI28" s="219"/>
      <c r="OUJ28" s="219"/>
      <c r="OUK28" s="219"/>
      <c r="OUL28" s="219"/>
      <c r="OUM28" s="219"/>
      <c r="OUN28" s="219"/>
      <c r="OUO28" s="219"/>
      <c r="OUP28" s="219"/>
      <c r="OUQ28" s="219"/>
      <c r="OUR28" s="219"/>
      <c r="OUS28" s="219"/>
      <c r="OUT28" s="219"/>
      <c r="OUU28" s="219"/>
      <c r="OUV28" s="219"/>
      <c r="OUW28" s="219"/>
      <c r="OUX28" s="219"/>
      <c r="OUY28" s="219"/>
      <c r="OUZ28" s="219"/>
      <c r="OVA28" s="219"/>
      <c r="OVB28" s="219"/>
      <c r="OVC28" s="219"/>
      <c r="OVD28" s="219"/>
      <c r="OVE28" s="219"/>
      <c r="OVF28" s="219"/>
      <c r="OVG28" s="219"/>
      <c r="OVH28" s="219"/>
      <c r="OVI28" s="219"/>
      <c r="OVJ28" s="219"/>
      <c r="OVK28" s="219"/>
      <c r="OVL28" s="219"/>
      <c r="OVM28" s="219"/>
      <c r="OVN28" s="219"/>
      <c r="OVO28" s="219"/>
      <c r="OVP28" s="219"/>
      <c r="OVQ28" s="219"/>
      <c r="OVR28" s="219"/>
      <c r="OVS28" s="219"/>
      <c r="OVT28" s="219"/>
      <c r="OVU28" s="219"/>
      <c r="OVV28" s="219"/>
      <c r="OVW28" s="219"/>
      <c r="OVX28" s="219"/>
      <c r="OVY28" s="219"/>
      <c r="OVZ28" s="219"/>
      <c r="OWA28" s="219"/>
      <c r="OWB28" s="219"/>
      <c r="OWC28" s="219"/>
      <c r="OWD28" s="219"/>
      <c r="OWE28" s="219"/>
      <c r="OWF28" s="219"/>
      <c r="OWG28" s="219"/>
      <c r="OWH28" s="219"/>
      <c r="OWI28" s="219"/>
      <c r="OWJ28" s="219"/>
      <c r="OWK28" s="219"/>
      <c r="OWL28" s="219"/>
      <c r="OWM28" s="219"/>
      <c r="OWN28" s="219"/>
      <c r="OWO28" s="219"/>
      <c r="OWP28" s="219"/>
      <c r="OWQ28" s="219"/>
      <c r="OWR28" s="219"/>
      <c r="OWS28" s="219"/>
      <c r="OWT28" s="219"/>
      <c r="OWU28" s="219"/>
      <c r="OWV28" s="219"/>
      <c r="OWW28" s="219"/>
      <c r="OWX28" s="219"/>
      <c r="OWY28" s="219"/>
      <c r="OWZ28" s="219"/>
      <c r="OXA28" s="219"/>
      <c r="OXB28" s="219"/>
      <c r="OXC28" s="219"/>
      <c r="OXD28" s="219"/>
      <c r="OXE28" s="219"/>
      <c r="OXF28" s="219"/>
      <c r="OXG28" s="219"/>
      <c r="OXH28" s="219"/>
      <c r="OXI28" s="219"/>
      <c r="OXJ28" s="219"/>
      <c r="OXK28" s="219"/>
      <c r="OXL28" s="219"/>
      <c r="OXM28" s="219"/>
      <c r="OXN28" s="219"/>
      <c r="OXO28" s="219"/>
      <c r="OXP28" s="219"/>
      <c r="OXQ28" s="219"/>
      <c r="OXR28" s="219"/>
      <c r="OXS28" s="219"/>
      <c r="OXT28" s="219"/>
      <c r="OXU28" s="219"/>
      <c r="OXV28" s="219"/>
      <c r="OXW28" s="219"/>
      <c r="OXX28" s="219"/>
      <c r="OXY28" s="219"/>
      <c r="OXZ28" s="219"/>
      <c r="OYA28" s="219"/>
      <c r="OYB28" s="219"/>
      <c r="OYC28" s="219"/>
      <c r="OYD28" s="219"/>
      <c r="OYE28" s="219"/>
      <c r="OYF28" s="219"/>
      <c r="OYG28" s="219"/>
      <c r="OYH28" s="219"/>
      <c r="OYI28" s="219"/>
      <c r="OYJ28" s="219"/>
      <c r="OYK28" s="219"/>
      <c r="OYL28" s="219"/>
      <c r="OYM28" s="219"/>
      <c r="OYN28" s="219"/>
      <c r="OYO28" s="219"/>
      <c r="OYP28" s="219"/>
      <c r="OYQ28" s="219"/>
      <c r="OYR28" s="219"/>
      <c r="OYS28" s="219"/>
      <c r="OYT28" s="219"/>
      <c r="OYU28" s="219"/>
      <c r="OYV28" s="219"/>
      <c r="OYW28" s="219"/>
      <c r="OYX28" s="219"/>
      <c r="OYY28" s="219"/>
      <c r="OYZ28" s="219"/>
      <c r="OZA28" s="219"/>
      <c r="OZB28" s="219"/>
      <c r="OZC28" s="219"/>
      <c r="OZD28" s="219"/>
      <c r="OZE28" s="219"/>
      <c r="OZF28" s="219"/>
      <c r="OZG28" s="219"/>
      <c r="OZH28" s="219"/>
      <c r="OZI28" s="219"/>
      <c r="OZJ28" s="219"/>
      <c r="OZK28" s="219"/>
      <c r="OZL28" s="219"/>
      <c r="OZM28" s="219"/>
      <c r="OZN28" s="219"/>
      <c r="OZO28" s="219"/>
      <c r="OZP28" s="219"/>
      <c r="OZQ28" s="219"/>
      <c r="OZR28" s="219"/>
      <c r="OZS28" s="219"/>
      <c r="OZT28" s="219"/>
      <c r="OZU28" s="219"/>
      <c r="OZV28" s="219"/>
      <c r="OZW28" s="219"/>
      <c r="OZX28" s="219"/>
      <c r="OZY28" s="219"/>
      <c r="OZZ28" s="219"/>
      <c r="PAA28" s="219"/>
      <c r="PAB28" s="219"/>
      <c r="PAC28" s="219"/>
      <c r="PAD28" s="219"/>
      <c r="PAE28" s="219"/>
      <c r="PAF28" s="219"/>
      <c r="PAG28" s="219"/>
      <c r="PAH28" s="219"/>
      <c r="PAI28" s="219"/>
      <c r="PAJ28" s="219"/>
      <c r="PAK28" s="219"/>
      <c r="PAL28" s="219"/>
      <c r="PAM28" s="219"/>
      <c r="PAN28" s="219"/>
      <c r="PAO28" s="219"/>
      <c r="PAP28" s="219"/>
      <c r="PAQ28" s="219"/>
      <c r="PAR28" s="219"/>
      <c r="PAS28" s="219"/>
      <c r="PAT28" s="219"/>
      <c r="PAU28" s="219"/>
      <c r="PAV28" s="219"/>
      <c r="PAW28" s="219"/>
      <c r="PAX28" s="219"/>
      <c r="PAY28" s="219"/>
      <c r="PAZ28" s="219"/>
      <c r="PBA28" s="219"/>
      <c r="PBB28" s="219"/>
      <c r="PBC28" s="219"/>
      <c r="PBD28" s="219"/>
      <c r="PBE28" s="219"/>
      <c r="PBF28" s="219"/>
      <c r="PBG28" s="219"/>
      <c r="PBH28" s="219"/>
      <c r="PBI28" s="219"/>
      <c r="PBJ28" s="219"/>
      <c r="PBK28" s="219"/>
      <c r="PBL28" s="219"/>
      <c r="PBM28" s="219"/>
      <c r="PBN28" s="219"/>
      <c r="PBO28" s="219"/>
      <c r="PBP28" s="219"/>
      <c r="PBQ28" s="219"/>
      <c r="PBR28" s="219"/>
      <c r="PBS28" s="219"/>
      <c r="PBT28" s="219"/>
      <c r="PBU28" s="219"/>
      <c r="PBV28" s="219"/>
      <c r="PBW28" s="219"/>
      <c r="PBX28" s="219"/>
      <c r="PBY28" s="219"/>
      <c r="PBZ28" s="219"/>
      <c r="PCA28" s="219"/>
      <c r="PCB28" s="219"/>
      <c r="PCC28" s="219"/>
      <c r="PCD28" s="219"/>
      <c r="PCE28" s="219"/>
      <c r="PCF28" s="219"/>
      <c r="PCG28" s="219"/>
      <c r="PCH28" s="219"/>
      <c r="PCI28" s="219"/>
      <c r="PCJ28" s="219"/>
      <c r="PCK28" s="219"/>
      <c r="PCL28" s="219"/>
      <c r="PCM28" s="219"/>
      <c r="PCN28" s="219"/>
      <c r="PCO28" s="219"/>
      <c r="PCP28" s="219"/>
      <c r="PCQ28" s="219"/>
      <c r="PCR28" s="219"/>
      <c r="PCS28" s="219"/>
      <c r="PCT28" s="219"/>
      <c r="PCU28" s="219"/>
      <c r="PCV28" s="219"/>
      <c r="PCW28" s="219"/>
      <c r="PCX28" s="219"/>
      <c r="PCY28" s="219"/>
      <c r="PCZ28" s="219"/>
      <c r="PDA28" s="219"/>
      <c r="PDB28" s="219"/>
      <c r="PDC28" s="219"/>
      <c r="PDD28" s="219"/>
      <c r="PDE28" s="219"/>
      <c r="PDF28" s="219"/>
      <c r="PDG28" s="219"/>
      <c r="PDH28" s="219"/>
      <c r="PDI28" s="219"/>
      <c r="PDJ28" s="219"/>
      <c r="PDK28" s="219"/>
      <c r="PDL28" s="219"/>
      <c r="PDM28" s="219"/>
      <c r="PDN28" s="219"/>
      <c r="PDO28" s="219"/>
      <c r="PDP28" s="219"/>
      <c r="PDQ28" s="219"/>
      <c r="PDR28" s="219"/>
      <c r="PDS28" s="219"/>
      <c r="PDT28" s="219"/>
      <c r="PDU28" s="219"/>
      <c r="PDV28" s="219"/>
      <c r="PDW28" s="219"/>
      <c r="PDX28" s="219"/>
      <c r="PDY28" s="219"/>
      <c r="PDZ28" s="219"/>
      <c r="PEA28" s="219"/>
      <c r="PEB28" s="219"/>
      <c r="PEC28" s="219"/>
      <c r="PED28" s="219"/>
      <c r="PEE28" s="219"/>
      <c r="PEF28" s="219"/>
      <c r="PEG28" s="219"/>
      <c r="PEH28" s="219"/>
      <c r="PEI28" s="219"/>
      <c r="PEJ28" s="219"/>
      <c r="PEK28" s="219"/>
      <c r="PEL28" s="219"/>
      <c r="PEM28" s="219"/>
      <c r="PEN28" s="219"/>
      <c r="PEO28" s="219"/>
      <c r="PEP28" s="219"/>
      <c r="PEQ28" s="219"/>
      <c r="PER28" s="219"/>
      <c r="PES28" s="219"/>
      <c r="PET28" s="219"/>
      <c r="PEU28" s="219"/>
      <c r="PEV28" s="219"/>
      <c r="PEW28" s="219"/>
      <c r="PEX28" s="219"/>
      <c r="PEY28" s="219"/>
      <c r="PEZ28" s="219"/>
      <c r="PFA28" s="219"/>
      <c r="PFB28" s="219"/>
      <c r="PFC28" s="219"/>
      <c r="PFD28" s="219"/>
      <c r="PFE28" s="219"/>
      <c r="PFF28" s="219"/>
      <c r="PFG28" s="219"/>
      <c r="PFH28" s="219"/>
      <c r="PFI28" s="219"/>
      <c r="PFJ28" s="219"/>
      <c r="PFK28" s="219"/>
      <c r="PFL28" s="219"/>
      <c r="PFM28" s="219"/>
      <c r="PFN28" s="219"/>
      <c r="PFO28" s="219"/>
      <c r="PFP28" s="219"/>
      <c r="PFQ28" s="219"/>
      <c r="PFR28" s="219"/>
      <c r="PFS28" s="219"/>
      <c r="PFT28" s="219"/>
      <c r="PFU28" s="219"/>
      <c r="PFV28" s="219"/>
      <c r="PFW28" s="219"/>
      <c r="PFX28" s="219"/>
      <c r="PFY28" s="219"/>
      <c r="PFZ28" s="219"/>
      <c r="PGA28" s="219"/>
      <c r="PGB28" s="219"/>
      <c r="PGC28" s="219"/>
      <c r="PGD28" s="219"/>
      <c r="PGE28" s="219"/>
      <c r="PGF28" s="219"/>
      <c r="PGG28" s="219"/>
      <c r="PGH28" s="219"/>
      <c r="PGI28" s="219"/>
      <c r="PGJ28" s="219"/>
      <c r="PGK28" s="219"/>
      <c r="PGL28" s="219"/>
      <c r="PGM28" s="219"/>
      <c r="PGN28" s="219"/>
      <c r="PGO28" s="219"/>
      <c r="PGP28" s="219"/>
      <c r="PGQ28" s="219"/>
      <c r="PGR28" s="219"/>
      <c r="PGS28" s="219"/>
      <c r="PGT28" s="219"/>
      <c r="PGU28" s="219"/>
      <c r="PGV28" s="219"/>
      <c r="PGW28" s="219"/>
      <c r="PGX28" s="219"/>
      <c r="PGY28" s="219"/>
      <c r="PGZ28" s="219"/>
      <c r="PHA28" s="219"/>
      <c r="PHB28" s="219"/>
      <c r="PHC28" s="219"/>
      <c r="PHD28" s="219"/>
      <c r="PHE28" s="219"/>
      <c r="PHF28" s="219"/>
      <c r="PHG28" s="219"/>
      <c r="PHH28" s="219"/>
      <c r="PHI28" s="219"/>
      <c r="PHJ28" s="219"/>
      <c r="PHK28" s="219"/>
      <c r="PHL28" s="219"/>
      <c r="PHM28" s="219"/>
      <c r="PHN28" s="219"/>
      <c r="PHO28" s="219"/>
      <c r="PHP28" s="219"/>
      <c r="PHQ28" s="219"/>
      <c r="PHR28" s="219"/>
      <c r="PHS28" s="219"/>
      <c r="PHT28" s="219"/>
      <c r="PHU28" s="219"/>
      <c r="PHV28" s="219"/>
      <c r="PHW28" s="219"/>
      <c r="PHX28" s="219"/>
      <c r="PHY28" s="219"/>
      <c r="PHZ28" s="219"/>
      <c r="PIA28" s="219"/>
      <c r="PIB28" s="219"/>
      <c r="PIC28" s="219"/>
      <c r="PID28" s="219"/>
      <c r="PIE28" s="219"/>
      <c r="PIF28" s="219"/>
      <c r="PIG28" s="219"/>
      <c r="PIH28" s="219"/>
      <c r="PII28" s="219"/>
      <c r="PIJ28" s="219"/>
      <c r="PIK28" s="219"/>
      <c r="PIL28" s="219"/>
      <c r="PIM28" s="219"/>
      <c r="PIN28" s="219"/>
      <c r="PIO28" s="219"/>
      <c r="PIP28" s="219"/>
      <c r="PIQ28" s="219"/>
      <c r="PIR28" s="219"/>
      <c r="PIS28" s="219"/>
      <c r="PIT28" s="219"/>
      <c r="PIU28" s="219"/>
      <c r="PIV28" s="219"/>
      <c r="PIW28" s="219"/>
      <c r="PIX28" s="219"/>
      <c r="PIY28" s="219"/>
      <c r="PIZ28" s="219"/>
      <c r="PJA28" s="219"/>
      <c r="PJB28" s="219"/>
      <c r="PJC28" s="219"/>
      <c r="PJD28" s="219"/>
      <c r="PJE28" s="219"/>
      <c r="PJF28" s="219"/>
      <c r="PJG28" s="219"/>
      <c r="PJH28" s="219"/>
      <c r="PJI28" s="219"/>
      <c r="PJJ28" s="219"/>
      <c r="PJK28" s="219"/>
      <c r="PJL28" s="219"/>
      <c r="PJM28" s="219"/>
      <c r="PJN28" s="219"/>
      <c r="PJO28" s="219"/>
      <c r="PJP28" s="219"/>
      <c r="PJQ28" s="219"/>
      <c r="PJR28" s="219"/>
      <c r="PJS28" s="219"/>
      <c r="PJT28" s="219"/>
      <c r="PJU28" s="219"/>
      <c r="PJV28" s="219"/>
      <c r="PJW28" s="219"/>
      <c r="PJX28" s="219"/>
      <c r="PJY28" s="219"/>
      <c r="PJZ28" s="219"/>
      <c r="PKA28" s="219"/>
      <c r="PKB28" s="219"/>
      <c r="PKC28" s="219"/>
      <c r="PKD28" s="219"/>
      <c r="PKE28" s="219"/>
      <c r="PKF28" s="219"/>
      <c r="PKG28" s="219"/>
      <c r="PKH28" s="219"/>
      <c r="PKI28" s="219"/>
      <c r="PKJ28" s="219"/>
      <c r="PKK28" s="219"/>
      <c r="PKL28" s="219"/>
      <c r="PKM28" s="219"/>
      <c r="PKN28" s="219"/>
      <c r="PKO28" s="219"/>
      <c r="PKP28" s="219"/>
      <c r="PKQ28" s="219"/>
      <c r="PKR28" s="219"/>
      <c r="PKS28" s="219"/>
      <c r="PKT28" s="219"/>
      <c r="PKU28" s="219"/>
      <c r="PKV28" s="219"/>
      <c r="PKW28" s="219"/>
      <c r="PKX28" s="219"/>
      <c r="PKY28" s="219"/>
      <c r="PKZ28" s="219"/>
      <c r="PLA28" s="219"/>
      <c r="PLB28" s="219"/>
      <c r="PLC28" s="219"/>
      <c r="PLD28" s="219"/>
      <c r="PLE28" s="219"/>
      <c r="PLF28" s="219"/>
      <c r="PLG28" s="219"/>
      <c r="PLH28" s="219"/>
      <c r="PLI28" s="219"/>
      <c r="PLJ28" s="219"/>
      <c r="PLK28" s="219"/>
      <c r="PLL28" s="219"/>
      <c r="PLM28" s="219"/>
      <c r="PLN28" s="219"/>
      <c r="PLO28" s="219"/>
      <c r="PLP28" s="219"/>
      <c r="PLQ28" s="219"/>
      <c r="PLR28" s="219"/>
      <c r="PLS28" s="219"/>
      <c r="PLT28" s="219"/>
      <c r="PLU28" s="219"/>
      <c r="PLV28" s="219"/>
      <c r="PLW28" s="219"/>
      <c r="PLX28" s="219"/>
      <c r="PLY28" s="219"/>
      <c r="PLZ28" s="219"/>
      <c r="PMA28" s="219"/>
      <c r="PMB28" s="219"/>
      <c r="PMC28" s="219"/>
      <c r="PMD28" s="219"/>
      <c r="PME28" s="219"/>
      <c r="PMF28" s="219"/>
      <c r="PMG28" s="219"/>
      <c r="PMH28" s="219"/>
      <c r="PMI28" s="219"/>
      <c r="PMJ28" s="219"/>
      <c r="PMK28" s="219"/>
      <c r="PML28" s="219"/>
      <c r="PMM28" s="219"/>
      <c r="PMN28" s="219"/>
      <c r="PMO28" s="219"/>
      <c r="PMP28" s="219"/>
      <c r="PMQ28" s="219"/>
      <c r="PMR28" s="219"/>
      <c r="PMS28" s="219"/>
      <c r="PMT28" s="219"/>
      <c r="PMU28" s="219"/>
      <c r="PMV28" s="219"/>
      <c r="PMW28" s="219"/>
      <c r="PMX28" s="219"/>
      <c r="PMY28" s="219"/>
      <c r="PMZ28" s="219"/>
      <c r="PNA28" s="219"/>
      <c r="PNB28" s="219"/>
      <c r="PNC28" s="219"/>
      <c r="PND28" s="219"/>
      <c r="PNE28" s="219"/>
      <c r="PNF28" s="219"/>
      <c r="PNG28" s="219"/>
      <c r="PNH28" s="219"/>
      <c r="PNI28" s="219"/>
      <c r="PNJ28" s="219"/>
      <c r="PNK28" s="219"/>
      <c r="PNL28" s="219"/>
      <c r="PNM28" s="219"/>
      <c r="PNN28" s="219"/>
      <c r="PNO28" s="219"/>
      <c r="PNP28" s="219"/>
      <c r="PNQ28" s="219"/>
      <c r="PNR28" s="219"/>
      <c r="PNS28" s="219"/>
      <c r="PNT28" s="219"/>
      <c r="PNU28" s="219"/>
      <c r="PNV28" s="219"/>
      <c r="PNW28" s="219"/>
      <c r="PNX28" s="219"/>
      <c r="PNY28" s="219"/>
      <c r="PNZ28" s="219"/>
      <c r="POA28" s="219"/>
      <c r="POB28" s="219"/>
      <c r="POC28" s="219"/>
      <c r="POD28" s="219"/>
      <c r="POE28" s="219"/>
      <c r="POF28" s="219"/>
      <c r="POG28" s="219"/>
      <c r="POH28" s="219"/>
      <c r="POI28" s="219"/>
      <c r="POJ28" s="219"/>
      <c r="POK28" s="219"/>
      <c r="POL28" s="219"/>
      <c r="POM28" s="219"/>
      <c r="PON28" s="219"/>
      <c r="POO28" s="219"/>
      <c r="POP28" s="219"/>
      <c r="POQ28" s="219"/>
      <c r="POR28" s="219"/>
      <c r="POS28" s="219"/>
      <c r="POT28" s="219"/>
      <c r="POU28" s="219"/>
      <c r="POV28" s="219"/>
      <c r="POW28" s="219"/>
      <c r="POX28" s="219"/>
      <c r="POY28" s="219"/>
      <c r="POZ28" s="219"/>
      <c r="PPA28" s="219"/>
      <c r="PPB28" s="219"/>
      <c r="PPC28" s="219"/>
      <c r="PPD28" s="219"/>
      <c r="PPE28" s="219"/>
      <c r="PPF28" s="219"/>
      <c r="PPG28" s="219"/>
      <c r="PPH28" s="219"/>
      <c r="PPI28" s="219"/>
      <c r="PPJ28" s="219"/>
      <c r="PPK28" s="219"/>
      <c r="PPL28" s="219"/>
      <c r="PPM28" s="219"/>
      <c r="PPN28" s="219"/>
      <c r="PPO28" s="219"/>
      <c r="PPP28" s="219"/>
      <c r="PPQ28" s="219"/>
      <c r="PPR28" s="219"/>
      <c r="PPS28" s="219"/>
      <c r="PPT28" s="219"/>
      <c r="PPU28" s="219"/>
      <c r="PPV28" s="219"/>
      <c r="PPW28" s="219"/>
      <c r="PPX28" s="219"/>
      <c r="PPY28" s="219"/>
      <c r="PPZ28" s="219"/>
      <c r="PQA28" s="219"/>
      <c r="PQB28" s="219"/>
      <c r="PQC28" s="219"/>
      <c r="PQD28" s="219"/>
      <c r="PQE28" s="219"/>
      <c r="PQF28" s="219"/>
      <c r="PQG28" s="219"/>
      <c r="PQH28" s="219"/>
      <c r="PQI28" s="219"/>
      <c r="PQJ28" s="219"/>
      <c r="PQK28" s="219"/>
      <c r="PQL28" s="219"/>
      <c r="PQM28" s="219"/>
      <c r="PQN28" s="219"/>
      <c r="PQO28" s="219"/>
      <c r="PQP28" s="219"/>
      <c r="PQQ28" s="219"/>
      <c r="PQR28" s="219"/>
      <c r="PQS28" s="219"/>
      <c r="PQT28" s="219"/>
      <c r="PQU28" s="219"/>
      <c r="PQV28" s="219"/>
      <c r="PQW28" s="219"/>
      <c r="PQX28" s="219"/>
      <c r="PQY28" s="219"/>
      <c r="PQZ28" s="219"/>
      <c r="PRA28" s="219"/>
      <c r="PRB28" s="219"/>
      <c r="PRC28" s="219"/>
      <c r="PRD28" s="219"/>
      <c r="PRE28" s="219"/>
      <c r="PRF28" s="219"/>
      <c r="PRG28" s="219"/>
      <c r="PRH28" s="219"/>
      <c r="PRI28" s="219"/>
      <c r="PRJ28" s="219"/>
      <c r="PRK28" s="219"/>
      <c r="PRL28" s="219"/>
      <c r="PRM28" s="219"/>
      <c r="PRN28" s="219"/>
      <c r="PRO28" s="219"/>
      <c r="PRP28" s="219"/>
      <c r="PRQ28" s="219"/>
      <c r="PRR28" s="219"/>
      <c r="PRS28" s="219"/>
      <c r="PRT28" s="219"/>
      <c r="PRU28" s="219"/>
      <c r="PRV28" s="219"/>
      <c r="PRW28" s="219"/>
      <c r="PRX28" s="219"/>
      <c r="PRY28" s="219"/>
      <c r="PRZ28" s="219"/>
      <c r="PSA28" s="219"/>
      <c r="PSB28" s="219"/>
      <c r="PSC28" s="219"/>
      <c r="PSD28" s="219"/>
      <c r="PSE28" s="219"/>
      <c r="PSF28" s="219"/>
      <c r="PSG28" s="219"/>
      <c r="PSH28" s="219"/>
      <c r="PSI28" s="219"/>
      <c r="PSJ28" s="219"/>
      <c r="PSK28" s="219"/>
      <c r="PSL28" s="219"/>
      <c r="PSM28" s="219"/>
      <c r="PSN28" s="219"/>
      <c r="PSO28" s="219"/>
      <c r="PSP28" s="219"/>
      <c r="PSQ28" s="219"/>
      <c r="PSR28" s="219"/>
      <c r="PSS28" s="219"/>
      <c r="PST28" s="219"/>
      <c r="PSU28" s="219"/>
      <c r="PSV28" s="219"/>
      <c r="PSW28" s="219"/>
      <c r="PSX28" s="219"/>
      <c r="PSY28" s="219"/>
      <c r="PSZ28" s="219"/>
      <c r="PTA28" s="219"/>
      <c r="PTB28" s="219"/>
      <c r="PTC28" s="219"/>
      <c r="PTD28" s="219"/>
      <c r="PTE28" s="219"/>
      <c r="PTF28" s="219"/>
      <c r="PTG28" s="219"/>
      <c r="PTH28" s="219"/>
      <c r="PTI28" s="219"/>
      <c r="PTJ28" s="219"/>
      <c r="PTK28" s="219"/>
      <c r="PTL28" s="219"/>
      <c r="PTM28" s="219"/>
      <c r="PTN28" s="219"/>
      <c r="PTO28" s="219"/>
      <c r="PTP28" s="219"/>
      <c r="PTQ28" s="219"/>
      <c r="PTR28" s="219"/>
      <c r="PTS28" s="219"/>
      <c r="PTT28" s="219"/>
      <c r="PTU28" s="219"/>
      <c r="PTV28" s="219"/>
      <c r="PTW28" s="219"/>
      <c r="PTX28" s="219"/>
      <c r="PTY28" s="219"/>
      <c r="PTZ28" s="219"/>
      <c r="PUA28" s="219"/>
      <c r="PUB28" s="219"/>
      <c r="PUC28" s="219"/>
      <c r="PUD28" s="219"/>
      <c r="PUE28" s="219"/>
      <c r="PUF28" s="219"/>
      <c r="PUG28" s="219"/>
      <c r="PUH28" s="219"/>
      <c r="PUI28" s="219"/>
      <c r="PUJ28" s="219"/>
      <c r="PUK28" s="219"/>
      <c r="PUL28" s="219"/>
      <c r="PUM28" s="219"/>
      <c r="PUN28" s="219"/>
      <c r="PUO28" s="219"/>
      <c r="PUP28" s="219"/>
      <c r="PUQ28" s="219"/>
      <c r="PUR28" s="219"/>
      <c r="PUS28" s="219"/>
      <c r="PUT28" s="219"/>
      <c r="PUU28" s="219"/>
      <c r="PUV28" s="219"/>
      <c r="PUW28" s="219"/>
      <c r="PUX28" s="219"/>
      <c r="PUY28" s="219"/>
      <c r="PUZ28" s="219"/>
      <c r="PVA28" s="219"/>
      <c r="PVB28" s="219"/>
      <c r="PVC28" s="219"/>
      <c r="PVD28" s="219"/>
      <c r="PVE28" s="219"/>
      <c r="PVF28" s="219"/>
      <c r="PVG28" s="219"/>
      <c r="PVH28" s="219"/>
      <c r="PVI28" s="219"/>
      <c r="PVJ28" s="219"/>
      <c r="PVK28" s="219"/>
      <c r="PVL28" s="219"/>
      <c r="PVM28" s="219"/>
      <c r="PVN28" s="219"/>
      <c r="PVO28" s="219"/>
      <c r="PVP28" s="219"/>
      <c r="PVQ28" s="219"/>
      <c r="PVR28" s="219"/>
      <c r="PVS28" s="219"/>
      <c r="PVT28" s="219"/>
      <c r="PVU28" s="219"/>
      <c r="PVV28" s="219"/>
      <c r="PVW28" s="219"/>
      <c r="PVX28" s="219"/>
      <c r="PVY28" s="219"/>
      <c r="PVZ28" s="219"/>
      <c r="PWA28" s="219"/>
      <c r="PWB28" s="219"/>
      <c r="PWC28" s="219"/>
      <c r="PWD28" s="219"/>
      <c r="PWE28" s="219"/>
      <c r="PWF28" s="219"/>
      <c r="PWG28" s="219"/>
      <c r="PWH28" s="219"/>
      <c r="PWI28" s="219"/>
      <c r="PWJ28" s="219"/>
      <c r="PWK28" s="219"/>
      <c r="PWL28" s="219"/>
      <c r="PWM28" s="219"/>
      <c r="PWN28" s="219"/>
      <c r="PWO28" s="219"/>
      <c r="PWP28" s="219"/>
      <c r="PWQ28" s="219"/>
      <c r="PWR28" s="219"/>
      <c r="PWS28" s="219"/>
      <c r="PWT28" s="219"/>
      <c r="PWU28" s="219"/>
      <c r="PWV28" s="219"/>
      <c r="PWW28" s="219"/>
      <c r="PWX28" s="219"/>
      <c r="PWY28" s="219"/>
      <c r="PWZ28" s="219"/>
      <c r="PXA28" s="219"/>
      <c r="PXB28" s="219"/>
      <c r="PXC28" s="219"/>
      <c r="PXD28" s="219"/>
      <c r="PXE28" s="219"/>
      <c r="PXF28" s="219"/>
      <c r="PXG28" s="219"/>
      <c r="PXH28" s="219"/>
      <c r="PXI28" s="219"/>
      <c r="PXJ28" s="219"/>
      <c r="PXK28" s="219"/>
      <c r="PXL28" s="219"/>
      <c r="PXM28" s="219"/>
      <c r="PXN28" s="219"/>
      <c r="PXO28" s="219"/>
      <c r="PXP28" s="219"/>
      <c r="PXQ28" s="219"/>
      <c r="PXR28" s="219"/>
      <c r="PXS28" s="219"/>
      <c r="PXT28" s="219"/>
      <c r="PXU28" s="219"/>
      <c r="PXV28" s="219"/>
      <c r="PXW28" s="219"/>
      <c r="PXX28" s="219"/>
      <c r="PXY28" s="219"/>
      <c r="PXZ28" s="219"/>
      <c r="PYA28" s="219"/>
      <c r="PYB28" s="219"/>
      <c r="PYC28" s="219"/>
      <c r="PYD28" s="219"/>
      <c r="PYE28" s="219"/>
      <c r="PYF28" s="219"/>
      <c r="PYG28" s="219"/>
      <c r="PYH28" s="219"/>
      <c r="PYI28" s="219"/>
      <c r="PYJ28" s="219"/>
      <c r="PYK28" s="219"/>
      <c r="PYL28" s="219"/>
      <c r="PYM28" s="219"/>
      <c r="PYN28" s="219"/>
      <c r="PYO28" s="219"/>
      <c r="PYP28" s="219"/>
      <c r="PYQ28" s="219"/>
      <c r="PYR28" s="219"/>
      <c r="PYS28" s="219"/>
      <c r="PYT28" s="219"/>
      <c r="PYU28" s="219"/>
      <c r="PYV28" s="219"/>
      <c r="PYW28" s="219"/>
      <c r="PYX28" s="219"/>
      <c r="PYY28" s="219"/>
      <c r="PYZ28" s="219"/>
      <c r="PZA28" s="219"/>
      <c r="PZB28" s="219"/>
      <c r="PZC28" s="219"/>
      <c r="PZD28" s="219"/>
      <c r="PZE28" s="219"/>
      <c r="PZF28" s="219"/>
      <c r="PZG28" s="219"/>
      <c r="PZH28" s="219"/>
      <c r="PZI28" s="219"/>
      <c r="PZJ28" s="219"/>
      <c r="PZK28" s="219"/>
      <c r="PZL28" s="219"/>
      <c r="PZM28" s="219"/>
      <c r="PZN28" s="219"/>
      <c r="PZO28" s="219"/>
      <c r="PZP28" s="219"/>
      <c r="PZQ28" s="219"/>
      <c r="PZR28" s="219"/>
      <c r="PZS28" s="219"/>
      <c r="PZT28" s="219"/>
      <c r="PZU28" s="219"/>
      <c r="PZV28" s="219"/>
      <c r="PZW28" s="219"/>
      <c r="PZX28" s="219"/>
      <c r="PZY28" s="219"/>
      <c r="PZZ28" s="219"/>
      <c r="QAA28" s="219"/>
      <c r="QAB28" s="219"/>
      <c r="QAC28" s="219"/>
      <c r="QAD28" s="219"/>
      <c r="QAE28" s="219"/>
      <c r="QAF28" s="219"/>
      <c r="QAG28" s="219"/>
      <c r="QAH28" s="219"/>
      <c r="QAI28" s="219"/>
      <c r="QAJ28" s="219"/>
      <c r="QAK28" s="219"/>
      <c r="QAL28" s="219"/>
      <c r="QAM28" s="219"/>
      <c r="QAN28" s="219"/>
      <c r="QAO28" s="219"/>
      <c r="QAP28" s="219"/>
      <c r="QAQ28" s="219"/>
      <c r="QAR28" s="219"/>
      <c r="QAS28" s="219"/>
      <c r="QAT28" s="219"/>
      <c r="QAU28" s="219"/>
      <c r="QAV28" s="219"/>
      <c r="QAW28" s="219"/>
      <c r="QAX28" s="219"/>
      <c r="QAY28" s="219"/>
      <c r="QAZ28" s="219"/>
      <c r="QBA28" s="219"/>
      <c r="QBB28" s="219"/>
      <c r="QBC28" s="219"/>
      <c r="QBD28" s="219"/>
      <c r="QBE28" s="219"/>
      <c r="QBF28" s="219"/>
      <c r="QBG28" s="219"/>
      <c r="QBH28" s="219"/>
      <c r="QBI28" s="219"/>
      <c r="QBJ28" s="219"/>
      <c r="QBK28" s="219"/>
      <c r="QBL28" s="219"/>
      <c r="QBM28" s="219"/>
      <c r="QBN28" s="219"/>
      <c r="QBO28" s="219"/>
      <c r="QBP28" s="219"/>
      <c r="QBQ28" s="219"/>
      <c r="QBR28" s="219"/>
      <c r="QBS28" s="219"/>
      <c r="QBT28" s="219"/>
      <c r="QBU28" s="219"/>
      <c r="QBV28" s="219"/>
      <c r="QBW28" s="219"/>
      <c r="QBX28" s="219"/>
      <c r="QBY28" s="219"/>
      <c r="QBZ28" s="219"/>
      <c r="QCA28" s="219"/>
      <c r="QCB28" s="219"/>
      <c r="QCC28" s="219"/>
      <c r="QCD28" s="219"/>
      <c r="QCE28" s="219"/>
      <c r="QCF28" s="219"/>
      <c r="QCG28" s="219"/>
      <c r="QCH28" s="219"/>
      <c r="QCI28" s="219"/>
      <c r="QCJ28" s="219"/>
      <c r="QCK28" s="219"/>
      <c r="QCL28" s="219"/>
      <c r="QCM28" s="219"/>
      <c r="QCN28" s="219"/>
      <c r="QCO28" s="219"/>
      <c r="QCP28" s="219"/>
      <c r="QCQ28" s="219"/>
      <c r="QCR28" s="219"/>
      <c r="QCS28" s="219"/>
      <c r="QCT28" s="219"/>
      <c r="QCU28" s="219"/>
      <c r="QCV28" s="219"/>
      <c r="QCW28" s="219"/>
      <c r="QCX28" s="219"/>
      <c r="QCY28" s="219"/>
      <c r="QCZ28" s="219"/>
      <c r="QDA28" s="219"/>
      <c r="QDB28" s="219"/>
      <c r="QDC28" s="219"/>
      <c r="QDD28" s="219"/>
      <c r="QDE28" s="219"/>
      <c r="QDF28" s="219"/>
      <c r="QDG28" s="219"/>
      <c r="QDH28" s="219"/>
      <c r="QDI28" s="219"/>
      <c r="QDJ28" s="219"/>
      <c r="QDK28" s="219"/>
      <c r="QDL28" s="219"/>
      <c r="QDM28" s="219"/>
      <c r="QDN28" s="219"/>
      <c r="QDO28" s="219"/>
      <c r="QDP28" s="219"/>
      <c r="QDQ28" s="219"/>
      <c r="QDR28" s="219"/>
      <c r="QDS28" s="219"/>
      <c r="QDT28" s="219"/>
      <c r="QDU28" s="219"/>
      <c r="QDV28" s="219"/>
      <c r="QDW28" s="219"/>
      <c r="QDX28" s="219"/>
      <c r="QDY28" s="219"/>
      <c r="QDZ28" s="219"/>
      <c r="QEA28" s="219"/>
      <c r="QEB28" s="219"/>
      <c r="QEC28" s="219"/>
      <c r="QED28" s="219"/>
      <c r="QEE28" s="219"/>
      <c r="QEF28" s="219"/>
      <c r="QEG28" s="219"/>
      <c r="QEH28" s="219"/>
      <c r="QEI28" s="219"/>
      <c r="QEJ28" s="219"/>
      <c r="QEK28" s="219"/>
      <c r="QEL28" s="219"/>
      <c r="QEM28" s="219"/>
      <c r="QEN28" s="219"/>
      <c r="QEO28" s="219"/>
      <c r="QEP28" s="219"/>
      <c r="QEQ28" s="219"/>
      <c r="QER28" s="219"/>
      <c r="QES28" s="219"/>
      <c r="QET28" s="219"/>
      <c r="QEU28" s="219"/>
      <c r="QEV28" s="219"/>
      <c r="QEW28" s="219"/>
      <c r="QEX28" s="219"/>
      <c r="QEY28" s="219"/>
      <c r="QEZ28" s="219"/>
      <c r="QFA28" s="219"/>
      <c r="QFB28" s="219"/>
      <c r="QFC28" s="219"/>
      <c r="QFD28" s="219"/>
      <c r="QFE28" s="219"/>
      <c r="QFF28" s="219"/>
      <c r="QFG28" s="219"/>
      <c r="QFH28" s="219"/>
      <c r="QFI28" s="219"/>
      <c r="QFJ28" s="219"/>
      <c r="QFK28" s="219"/>
      <c r="QFL28" s="219"/>
      <c r="QFM28" s="219"/>
      <c r="QFN28" s="219"/>
      <c r="QFO28" s="219"/>
      <c r="QFP28" s="219"/>
      <c r="QFQ28" s="219"/>
      <c r="QFR28" s="219"/>
      <c r="QFS28" s="219"/>
      <c r="QFT28" s="219"/>
      <c r="QFU28" s="219"/>
      <c r="QFV28" s="219"/>
      <c r="QFW28" s="219"/>
      <c r="QFX28" s="219"/>
      <c r="QFY28" s="219"/>
      <c r="QFZ28" s="219"/>
      <c r="QGA28" s="219"/>
      <c r="QGB28" s="219"/>
      <c r="QGC28" s="219"/>
      <c r="QGD28" s="219"/>
      <c r="QGE28" s="219"/>
      <c r="QGF28" s="219"/>
      <c r="QGG28" s="219"/>
      <c r="QGH28" s="219"/>
      <c r="QGI28" s="219"/>
      <c r="QGJ28" s="219"/>
      <c r="QGK28" s="219"/>
      <c r="QGL28" s="219"/>
      <c r="QGM28" s="219"/>
      <c r="QGN28" s="219"/>
      <c r="QGO28" s="219"/>
      <c r="QGP28" s="219"/>
      <c r="QGQ28" s="219"/>
      <c r="QGR28" s="219"/>
      <c r="QGS28" s="219"/>
      <c r="QGT28" s="219"/>
      <c r="QGU28" s="219"/>
      <c r="QGV28" s="219"/>
      <c r="QGW28" s="219"/>
      <c r="QGX28" s="219"/>
      <c r="QGY28" s="219"/>
      <c r="QGZ28" s="219"/>
      <c r="QHA28" s="219"/>
      <c r="QHB28" s="219"/>
      <c r="QHC28" s="219"/>
      <c r="QHD28" s="219"/>
      <c r="QHE28" s="219"/>
      <c r="QHF28" s="219"/>
      <c r="QHG28" s="219"/>
      <c r="QHH28" s="219"/>
      <c r="QHI28" s="219"/>
      <c r="QHJ28" s="219"/>
      <c r="QHK28" s="219"/>
      <c r="QHL28" s="219"/>
      <c r="QHM28" s="219"/>
      <c r="QHN28" s="219"/>
      <c r="QHO28" s="219"/>
      <c r="QHP28" s="219"/>
      <c r="QHQ28" s="219"/>
      <c r="QHR28" s="219"/>
      <c r="QHS28" s="219"/>
      <c r="QHT28" s="219"/>
      <c r="QHU28" s="219"/>
      <c r="QHV28" s="219"/>
      <c r="QHW28" s="219"/>
      <c r="QHX28" s="219"/>
      <c r="QHY28" s="219"/>
      <c r="QHZ28" s="219"/>
      <c r="QIA28" s="219"/>
      <c r="QIB28" s="219"/>
      <c r="QIC28" s="219"/>
      <c r="QID28" s="219"/>
      <c r="QIE28" s="219"/>
      <c r="QIF28" s="219"/>
      <c r="QIG28" s="219"/>
      <c r="QIH28" s="219"/>
      <c r="QII28" s="219"/>
      <c r="QIJ28" s="219"/>
      <c r="QIK28" s="219"/>
      <c r="QIL28" s="219"/>
      <c r="QIM28" s="219"/>
      <c r="QIN28" s="219"/>
      <c r="QIO28" s="219"/>
      <c r="QIP28" s="219"/>
      <c r="QIQ28" s="219"/>
      <c r="QIR28" s="219"/>
      <c r="QIS28" s="219"/>
      <c r="QIT28" s="219"/>
      <c r="QIU28" s="219"/>
      <c r="QIV28" s="219"/>
      <c r="QIW28" s="219"/>
      <c r="QIX28" s="219"/>
      <c r="QIY28" s="219"/>
      <c r="QIZ28" s="219"/>
      <c r="QJA28" s="219"/>
      <c r="QJB28" s="219"/>
      <c r="QJC28" s="219"/>
      <c r="QJD28" s="219"/>
      <c r="QJE28" s="219"/>
      <c r="QJF28" s="219"/>
      <c r="QJG28" s="219"/>
      <c r="QJH28" s="219"/>
      <c r="QJI28" s="219"/>
      <c r="QJJ28" s="219"/>
      <c r="QJK28" s="219"/>
      <c r="QJL28" s="219"/>
      <c r="QJM28" s="219"/>
      <c r="QJN28" s="219"/>
      <c r="QJO28" s="219"/>
      <c r="QJP28" s="219"/>
      <c r="QJQ28" s="219"/>
      <c r="QJR28" s="219"/>
      <c r="QJS28" s="219"/>
      <c r="QJT28" s="219"/>
      <c r="QJU28" s="219"/>
      <c r="QJV28" s="219"/>
      <c r="QJW28" s="219"/>
      <c r="QJX28" s="219"/>
      <c r="QJY28" s="219"/>
      <c r="QJZ28" s="219"/>
      <c r="QKA28" s="219"/>
      <c r="QKB28" s="219"/>
      <c r="QKC28" s="219"/>
      <c r="QKD28" s="219"/>
      <c r="QKE28" s="219"/>
      <c r="QKF28" s="219"/>
      <c r="QKG28" s="219"/>
      <c r="QKH28" s="219"/>
      <c r="QKI28" s="219"/>
      <c r="QKJ28" s="219"/>
      <c r="QKK28" s="219"/>
      <c r="QKL28" s="219"/>
      <c r="QKM28" s="219"/>
      <c r="QKN28" s="219"/>
      <c r="QKO28" s="219"/>
      <c r="QKP28" s="219"/>
      <c r="QKQ28" s="219"/>
      <c r="QKR28" s="219"/>
      <c r="QKS28" s="219"/>
      <c r="QKT28" s="219"/>
      <c r="QKU28" s="219"/>
      <c r="QKV28" s="219"/>
      <c r="QKW28" s="219"/>
      <c r="QKX28" s="219"/>
      <c r="QKY28" s="219"/>
      <c r="QKZ28" s="219"/>
      <c r="QLA28" s="219"/>
      <c r="QLB28" s="219"/>
      <c r="QLC28" s="219"/>
      <c r="QLD28" s="219"/>
      <c r="QLE28" s="219"/>
      <c r="QLF28" s="219"/>
      <c r="QLG28" s="219"/>
      <c r="QLH28" s="219"/>
      <c r="QLI28" s="219"/>
      <c r="QLJ28" s="219"/>
      <c r="QLK28" s="219"/>
      <c r="QLL28" s="219"/>
      <c r="QLM28" s="219"/>
      <c r="QLN28" s="219"/>
      <c r="QLO28" s="219"/>
      <c r="QLP28" s="219"/>
      <c r="QLQ28" s="219"/>
      <c r="QLR28" s="219"/>
      <c r="QLS28" s="219"/>
      <c r="QLT28" s="219"/>
      <c r="QLU28" s="219"/>
      <c r="QLV28" s="219"/>
      <c r="QLW28" s="219"/>
      <c r="QLX28" s="219"/>
      <c r="QLY28" s="219"/>
      <c r="QLZ28" s="219"/>
      <c r="QMA28" s="219"/>
      <c r="QMB28" s="219"/>
      <c r="QMC28" s="219"/>
      <c r="QMD28" s="219"/>
      <c r="QME28" s="219"/>
      <c r="QMF28" s="219"/>
      <c r="QMG28" s="219"/>
      <c r="QMH28" s="219"/>
      <c r="QMI28" s="219"/>
      <c r="QMJ28" s="219"/>
      <c r="QMK28" s="219"/>
      <c r="QML28" s="219"/>
      <c r="QMM28" s="219"/>
      <c r="QMN28" s="219"/>
      <c r="QMO28" s="219"/>
      <c r="QMP28" s="219"/>
      <c r="QMQ28" s="219"/>
      <c r="QMR28" s="219"/>
      <c r="QMS28" s="219"/>
      <c r="QMT28" s="219"/>
      <c r="QMU28" s="219"/>
      <c r="QMV28" s="219"/>
      <c r="QMW28" s="219"/>
      <c r="QMX28" s="219"/>
      <c r="QMY28" s="219"/>
      <c r="QMZ28" s="219"/>
      <c r="QNA28" s="219"/>
      <c r="QNB28" s="219"/>
      <c r="QNC28" s="219"/>
      <c r="QND28" s="219"/>
      <c r="QNE28" s="219"/>
      <c r="QNF28" s="219"/>
      <c r="QNG28" s="219"/>
      <c r="QNH28" s="219"/>
      <c r="QNI28" s="219"/>
      <c r="QNJ28" s="219"/>
      <c r="QNK28" s="219"/>
      <c r="QNL28" s="219"/>
      <c r="QNM28" s="219"/>
      <c r="QNN28" s="219"/>
      <c r="QNO28" s="219"/>
      <c r="QNP28" s="219"/>
      <c r="QNQ28" s="219"/>
      <c r="QNR28" s="219"/>
      <c r="QNS28" s="219"/>
      <c r="QNT28" s="219"/>
      <c r="QNU28" s="219"/>
      <c r="QNV28" s="219"/>
      <c r="QNW28" s="219"/>
      <c r="QNX28" s="219"/>
      <c r="QNY28" s="219"/>
      <c r="QNZ28" s="219"/>
      <c r="QOA28" s="219"/>
      <c r="QOB28" s="219"/>
      <c r="QOC28" s="219"/>
      <c r="QOD28" s="219"/>
      <c r="QOE28" s="219"/>
      <c r="QOF28" s="219"/>
      <c r="QOG28" s="219"/>
      <c r="QOH28" s="219"/>
      <c r="QOI28" s="219"/>
      <c r="QOJ28" s="219"/>
      <c r="QOK28" s="219"/>
      <c r="QOL28" s="219"/>
      <c r="QOM28" s="219"/>
      <c r="QON28" s="219"/>
      <c r="QOO28" s="219"/>
      <c r="QOP28" s="219"/>
      <c r="QOQ28" s="219"/>
      <c r="QOR28" s="219"/>
      <c r="QOS28" s="219"/>
      <c r="QOT28" s="219"/>
      <c r="QOU28" s="219"/>
      <c r="QOV28" s="219"/>
      <c r="QOW28" s="219"/>
      <c r="QOX28" s="219"/>
      <c r="QOY28" s="219"/>
      <c r="QOZ28" s="219"/>
      <c r="QPA28" s="219"/>
      <c r="QPB28" s="219"/>
      <c r="QPC28" s="219"/>
      <c r="QPD28" s="219"/>
      <c r="QPE28" s="219"/>
      <c r="QPF28" s="219"/>
      <c r="QPG28" s="219"/>
      <c r="QPH28" s="219"/>
      <c r="QPI28" s="219"/>
      <c r="QPJ28" s="219"/>
      <c r="QPK28" s="219"/>
      <c r="QPL28" s="219"/>
      <c r="QPM28" s="219"/>
      <c r="QPN28" s="219"/>
      <c r="QPO28" s="219"/>
      <c r="QPP28" s="219"/>
      <c r="QPQ28" s="219"/>
      <c r="QPR28" s="219"/>
      <c r="QPS28" s="219"/>
      <c r="QPT28" s="219"/>
      <c r="QPU28" s="219"/>
      <c r="QPV28" s="219"/>
      <c r="QPW28" s="219"/>
      <c r="QPX28" s="219"/>
      <c r="QPY28" s="219"/>
      <c r="QPZ28" s="219"/>
      <c r="QQA28" s="219"/>
      <c r="QQB28" s="219"/>
      <c r="QQC28" s="219"/>
      <c r="QQD28" s="219"/>
      <c r="QQE28" s="219"/>
      <c r="QQF28" s="219"/>
      <c r="QQG28" s="219"/>
      <c r="QQH28" s="219"/>
      <c r="QQI28" s="219"/>
      <c r="QQJ28" s="219"/>
      <c r="QQK28" s="219"/>
      <c r="QQL28" s="219"/>
      <c r="QQM28" s="219"/>
      <c r="QQN28" s="219"/>
      <c r="QQO28" s="219"/>
      <c r="QQP28" s="219"/>
      <c r="QQQ28" s="219"/>
      <c r="QQR28" s="219"/>
      <c r="QQS28" s="219"/>
      <c r="QQT28" s="219"/>
      <c r="QQU28" s="219"/>
      <c r="QQV28" s="219"/>
      <c r="QQW28" s="219"/>
      <c r="QQX28" s="219"/>
      <c r="QQY28" s="219"/>
      <c r="QQZ28" s="219"/>
      <c r="QRA28" s="219"/>
      <c r="QRB28" s="219"/>
      <c r="QRC28" s="219"/>
      <c r="QRD28" s="219"/>
      <c r="QRE28" s="219"/>
      <c r="QRF28" s="219"/>
      <c r="QRG28" s="219"/>
      <c r="QRH28" s="219"/>
      <c r="QRI28" s="219"/>
      <c r="QRJ28" s="219"/>
      <c r="QRK28" s="219"/>
      <c r="QRL28" s="219"/>
      <c r="QRM28" s="219"/>
      <c r="QRN28" s="219"/>
      <c r="QRO28" s="219"/>
      <c r="QRP28" s="219"/>
      <c r="QRQ28" s="219"/>
      <c r="QRR28" s="219"/>
      <c r="QRS28" s="219"/>
      <c r="QRT28" s="219"/>
      <c r="QRU28" s="219"/>
      <c r="QRV28" s="219"/>
      <c r="QRW28" s="219"/>
      <c r="QRX28" s="219"/>
      <c r="QRY28" s="219"/>
      <c r="QRZ28" s="219"/>
      <c r="QSA28" s="219"/>
      <c r="QSB28" s="219"/>
      <c r="QSC28" s="219"/>
      <c r="QSD28" s="219"/>
      <c r="QSE28" s="219"/>
      <c r="QSF28" s="219"/>
      <c r="QSG28" s="219"/>
      <c r="QSH28" s="219"/>
      <c r="QSI28" s="219"/>
      <c r="QSJ28" s="219"/>
      <c r="QSK28" s="219"/>
      <c r="QSL28" s="219"/>
      <c r="QSM28" s="219"/>
      <c r="QSN28" s="219"/>
      <c r="QSO28" s="219"/>
      <c r="QSP28" s="219"/>
      <c r="QSQ28" s="219"/>
      <c r="QSR28" s="219"/>
      <c r="QSS28" s="219"/>
      <c r="QST28" s="219"/>
      <c r="QSU28" s="219"/>
      <c r="QSV28" s="219"/>
      <c r="QSW28" s="219"/>
      <c r="QSX28" s="219"/>
      <c r="QSY28" s="219"/>
      <c r="QSZ28" s="219"/>
      <c r="QTA28" s="219"/>
      <c r="QTB28" s="219"/>
      <c r="QTC28" s="219"/>
      <c r="QTD28" s="219"/>
      <c r="QTE28" s="219"/>
      <c r="QTF28" s="219"/>
      <c r="QTG28" s="219"/>
      <c r="QTH28" s="219"/>
      <c r="QTI28" s="219"/>
      <c r="QTJ28" s="219"/>
      <c r="QTK28" s="219"/>
      <c r="QTL28" s="219"/>
      <c r="QTM28" s="219"/>
      <c r="QTN28" s="219"/>
      <c r="QTO28" s="219"/>
      <c r="QTP28" s="219"/>
      <c r="QTQ28" s="219"/>
      <c r="QTR28" s="219"/>
      <c r="QTS28" s="219"/>
      <c r="QTT28" s="219"/>
      <c r="QTU28" s="219"/>
      <c r="QTV28" s="219"/>
      <c r="QTW28" s="219"/>
      <c r="QTX28" s="219"/>
      <c r="QTY28" s="219"/>
      <c r="QTZ28" s="219"/>
      <c r="QUA28" s="219"/>
      <c r="QUB28" s="219"/>
      <c r="QUC28" s="219"/>
      <c r="QUD28" s="219"/>
      <c r="QUE28" s="219"/>
      <c r="QUF28" s="219"/>
      <c r="QUG28" s="219"/>
      <c r="QUH28" s="219"/>
      <c r="QUI28" s="219"/>
      <c r="QUJ28" s="219"/>
      <c r="QUK28" s="219"/>
      <c r="QUL28" s="219"/>
      <c r="QUM28" s="219"/>
      <c r="QUN28" s="219"/>
      <c r="QUO28" s="219"/>
      <c r="QUP28" s="219"/>
      <c r="QUQ28" s="219"/>
      <c r="QUR28" s="219"/>
      <c r="QUS28" s="219"/>
      <c r="QUT28" s="219"/>
      <c r="QUU28" s="219"/>
      <c r="QUV28" s="219"/>
      <c r="QUW28" s="219"/>
      <c r="QUX28" s="219"/>
      <c r="QUY28" s="219"/>
      <c r="QUZ28" s="219"/>
      <c r="QVA28" s="219"/>
      <c r="QVB28" s="219"/>
      <c r="QVC28" s="219"/>
      <c r="QVD28" s="219"/>
      <c r="QVE28" s="219"/>
      <c r="QVF28" s="219"/>
      <c r="QVG28" s="219"/>
      <c r="QVH28" s="219"/>
      <c r="QVI28" s="219"/>
      <c r="QVJ28" s="219"/>
      <c r="QVK28" s="219"/>
      <c r="QVL28" s="219"/>
      <c r="QVM28" s="219"/>
      <c r="QVN28" s="219"/>
      <c r="QVO28" s="219"/>
      <c r="QVP28" s="219"/>
      <c r="QVQ28" s="219"/>
      <c r="QVR28" s="219"/>
      <c r="QVS28" s="219"/>
      <c r="QVT28" s="219"/>
      <c r="QVU28" s="219"/>
      <c r="QVV28" s="219"/>
      <c r="QVW28" s="219"/>
      <c r="QVX28" s="219"/>
      <c r="QVY28" s="219"/>
      <c r="QVZ28" s="219"/>
      <c r="QWA28" s="219"/>
      <c r="QWB28" s="219"/>
      <c r="QWC28" s="219"/>
      <c r="QWD28" s="219"/>
      <c r="QWE28" s="219"/>
      <c r="QWF28" s="219"/>
      <c r="QWG28" s="219"/>
      <c r="QWH28" s="219"/>
      <c r="QWI28" s="219"/>
      <c r="QWJ28" s="219"/>
      <c r="QWK28" s="219"/>
      <c r="QWL28" s="219"/>
      <c r="QWM28" s="219"/>
      <c r="QWN28" s="219"/>
      <c r="QWO28" s="219"/>
      <c r="QWP28" s="219"/>
      <c r="QWQ28" s="219"/>
      <c r="QWR28" s="219"/>
      <c r="QWS28" s="219"/>
      <c r="QWT28" s="219"/>
      <c r="QWU28" s="219"/>
      <c r="QWV28" s="219"/>
      <c r="QWW28" s="219"/>
      <c r="QWX28" s="219"/>
      <c r="QWY28" s="219"/>
      <c r="QWZ28" s="219"/>
      <c r="QXA28" s="219"/>
      <c r="QXB28" s="219"/>
      <c r="QXC28" s="219"/>
      <c r="QXD28" s="219"/>
      <c r="QXE28" s="219"/>
      <c r="QXF28" s="219"/>
      <c r="QXG28" s="219"/>
      <c r="QXH28" s="219"/>
      <c r="QXI28" s="219"/>
      <c r="QXJ28" s="219"/>
      <c r="QXK28" s="219"/>
      <c r="QXL28" s="219"/>
      <c r="QXM28" s="219"/>
      <c r="QXN28" s="219"/>
      <c r="QXO28" s="219"/>
      <c r="QXP28" s="219"/>
      <c r="QXQ28" s="219"/>
      <c r="QXR28" s="219"/>
      <c r="QXS28" s="219"/>
      <c r="QXT28" s="219"/>
      <c r="QXU28" s="219"/>
      <c r="QXV28" s="219"/>
      <c r="QXW28" s="219"/>
      <c r="QXX28" s="219"/>
      <c r="QXY28" s="219"/>
      <c r="QXZ28" s="219"/>
      <c r="QYA28" s="219"/>
      <c r="QYB28" s="219"/>
      <c r="QYC28" s="219"/>
      <c r="QYD28" s="219"/>
      <c r="QYE28" s="219"/>
      <c r="QYF28" s="219"/>
      <c r="QYG28" s="219"/>
      <c r="QYH28" s="219"/>
      <c r="QYI28" s="219"/>
      <c r="QYJ28" s="219"/>
      <c r="QYK28" s="219"/>
      <c r="QYL28" s="219"/>
      <c r="QYM28" s="219"/>
      <c r="QYN28" s="219"/>
      <c r="QYO28" s="219"/>
      <c r="QYP28" s="219"/>
      <c r="QYQ28" s="219"/>
      <c r="QYR28" s="219"/>
      <c r="QYS28" s="219"/>
      <c r="QYT28" s="219"/>
      <c r="QYU28" s="219"/>
      <c r="QYV28" s="219"/>
      <c r="QYW28" s="219"/>
      <c r="QYX28" s="219"/>
      <c r="QYY28" s="219"/>
      <c r="QYZ28" s="219"/>
      <c r="QZA28" s="219"/>
      <c r="QZB28" s="219"/>
      <c r="QZC28" s="219"/>
      <c r="QZD28" s="219"/>
      <c r="QZE28" s="219"/>
      <c r="QZF28" s="219"/>
      <c r="QZG28" s="219"/>
      <c r="QZH28" s="219"/>
      <c r="QZI28" s="219"/>
      <c r="QZJ28" s="219"/>
      <c r="QZK28" s="219"/>
      <c r="QZL28" s="219"/>
      <c r="QZM28" s="219"/>
      <c r="QZN28" s="219"/>
      <c r="QZO28" s="219"/>
      <c r="QZP28" s="219"/>
      <c r="QZQ28" s="219"/>
      <c r="QZR28" s="219"/>
      <c r="QZS28" s="219"/>
      <c r="QZT28" s="219"/>
      <c r="QZU28" s="219"/>
      <c r="QZV28" s="219"/>
      <c r="QZW28" s="219"/>
      <c r="QZX28" s="219"/>
      <c r="QZY28" s="219"/>
      <c r="QZZ28" s="219"/>
      <c r="RAA28" s="219"/>
      <c r="RAB28" s="219"/>
      <c r="RAC28" s="219"/>
      <c r="RAD28" s="219"/>
      <c r="RAE28" s="219"/>
      <c r="RAF28" s="219"/>
      <c r="RAG28" s="219"/>
      <c r="RAH28" s="219"/>
      <c r="RAI28" s="219"/>
      <c r="RAJ28" s="219"/>
      <c r="RAK28" s="219"/>
      <c r="RAL28" s="219"/>
      <c r="RAM28" s="219"/>
      <c r="RAN28" s="219"/>
      <c r="RAO28" s="219"/>
      <c r="RAP28" s="219"/>
      <c r="RAQ28" s="219"/>
      <c r="RAR28" s="219"/>
      <c r="RAS28" s="219"/>
      <c r="RAT28" s="219"/>
      <c r="RAU28" s="219"/>
      <c r="RAV28" s="219"/>
      <c r="RAW28" s="219"/>
      <c r="RAX28" s="219"/>
      <c r="RAY28" s="219"/>
      <c r="RAZ28" s="219"/>
      <c r="RBA28" s="219"/>
      <c r="RBB28" s="219"/>
      <c r="RBC28" s="219"/>
      <c r="RBD28" s="219"/>
      <c r="RBE28" s="219"/>
      <c r="RBF28" s="219"/>
      <c r="RBG28" s="219"/>
      <c r="RBH28" s="219"/>
      <c r="RBI28" s="219"/>
      <c r="RBJ28" s="219"/>
      <c r="RBK28" s="219"/>
      <c r="RBL28" s="219"/>
      <c r="RBM28" s="219"/>
      <c r="RBN28" s="219"/>
      <c r="RBO28" s="219"/>
      <c r="RBP28" s="219"/>
      <c r="RBQ28" s="219"/>
      <c r="RBR28" s="219"/>
      <c r="RBS28" s="219"/>
      <c r="RBT28" s="219"/>
      <c r="RBU28" s="219"/>
      <c r="RBV28" s="219"/>
      <c r="RBW28" s="219"/>
      <c r="RBX28" s="219"/>
      <c r="RBY28" s="219"/>
      <c r="RBZ28" s="219"/>
      <c r="RCA28" s="219"/>
      <c r="RCB28" s="219"/>
      <c r="RCC28" s="219"/>
      <c r="RCD28" s="219"/>
      <c r="RCE28" s="219"/>
      <c r="RCF28" s="219"/>
      <c r="RCG28" s="219"/>
      <c r="RCH28" s="219"/>
      <c r="RCI28" s="219"/>
      <c r="RCJ28" s="219"/>
      <c r="RCK28" s="219"/>
      <c r="RCL28" s="219"/>
      <c r="RCM28" s="219"/>
      <c r="RCN28" s="219"/>
      <c r="RCO28" s="219"/>
      <c r="RCP28" s="219"/>
      <c r="RCQ28" s="219"/>
      <c r="RCR28" s="219"/>
      <c r="RCS28" s="219"/>
      <c r="RCT28" s="219"/>
      <c r="RCU28" s="219"/>
      <c r="RCV28" s="219"/>
      <c r="RCW28" s="219"/>
      <c r="RCX28" s="219"/>
      <c r="RCY28" s="219"/>
      <c r="RCZ28" s="219"/>
      <c r="RDA28" s="219"/>
      <c r="RDB28" s="219"/>
      <c r="RDC28" s="219"/>
      <c r="RDD28" s="219"/>
      <c r="RDE28" s="219"/>
      <c r="RDF28" s="219"/>
      <c r="RDG28" s="219"/>
      <c r="RDH28" s="219"/>
      <c r="RDI28" s="219"/>
      <c r="RDJ28" s="219"/>
      <c r="RDK28" s="219"/>
      <c r="RDL28" s="219"/>
      <c r="RDM28" s="219"/>
      <c r="RDN28" s="219"/>
      <c r="RDO28" s="219"/>
      <c r="RDP28" s="219"/>
      <c r="RDQ28" s="219"/>
      <c r="RDR28" s="219"/>
      <c r="RDS28" s="219"/>
      <c r="RDT28" s="219"/>
      <c r="RDU28" s="219"/>
      <c r="RDV28" s="219"/>
      <c r="RDW28" s="219"/>
      <c r="RDX28" s="219"/>
      <c r="RDY28" s="219"/>
      <c r="RDZ28" s="219"/>
      <c r="REA28" s="219"/>
      <c r="REB28" s="219"/>
      <c r="REC28" s="219"/>
      <c r="RED28" s="219"/>
      <c r="REE28" s="219"/>
      <c r="REF28" s="219"/>
      <c r="REG28" s="219"/>
      <c r="REH28" s="219"/>
      <c r="REI28" s="219"/>
      <c r="REJ28" s="219"/>
      <c r="REK28" s="219"/>
      <c r="REL28" s="219"/>
      <c r="REM28" s="219"/>
      <c r="REN28" s="219"/>
      <c r="REO28" s="219"/>
      <c r="REP28" s="219"/>
      <c r="REQ28" s="219"/>
      <c r="RER28" s="219"/>
      <c r="RES28" s="219"/>
      <c r="RET28" s="219"/>
      <c r="REU28" s="219"/>
      <c r="REV28" s="219"/>
      <c r="REW28" s="219"/>
      <c r="REX28" s="219"/>
      <c r="REY28" s="219"/>
      <c r="REZ28" s="219"/>
      <c r="RFA28" s="219"/>
      <c r="RFB28" s="219"/>
      <c r="RFC28" s="219"/>
      <c r="RFD28" s="219"/>
      <c r="RFE28" s="219"/>
      <c r="RFF28" s="219"/>
      <c r="RFG28" s="219"/>
      <c r="RFH28" s="219"/>
      <c r="RFI28" s="219"/>
      <c r="RFJ28" s="219"/>
      <c r="RFK28" s="219"/>
      <c r="RFL28" s="219"/>
      <c r="RFM28" s="219"/>
      <c r="RFN28" s="219"/>
      <c r="RFO28" s="219"/>
      <c r="RFP28" s="219"/>
      <c r="RFQ28" s="219"/>
      <c r="RFR28" s="219"/>
      <c r="RFS28" s="219"/>
      <c r="RFT28" s="219"/>
      <c r="RFU28" s="219"/>
      <c r="RFV28" s="219"/>
      <c r="RFW28" s="219"/>
      <c r="RFX28" s="219"/>
      <c r="RFY28" s="219"/>
      <c r="RFZ28" s="219"/>
      <c r="RGA28" s="219"/>
      <c r="RGB28" s="219"/>
      <c r="RGC28" s="219"/>
      <c r="RGD28" s="219"/>
      <c r="RGE28" s="219"/>
      <c r="RGF28" s="219"/>
      <c r="RGG28" s="219"/>
      <c r="RGH28" s="219"/>
      <c r="RGI28" s="219"/>
      <c r="RGJ28" s="219"/>
      <c r="RGK28" s="219"/>
      <c r="RGL28" s="219"/>
      <c r="RGM28" s="219"/>
      <c r="RGN28" s="219"/>
      <c r="RGO28" s="219"/>
      <c r="RGP28" s="219"/>
      <c r="RGQ28" s="219"/>
      <c r="RGR28" s="219"/>
      <c r="RGS28" s="219"/>
      <c r="RGT28" s="219"/>
      <c r="RGU28" s="219"/>
      <c r="RGV28" s="219"/>
      <c r="RGW28" s="219"/>
      <c r="RGX28" s="219"/>
      <c r="RGY28" s="219"/>
      <c r="RGZ28" s="219"/>
      <c r="RHA28" s="219"/>
      <c r="RHB28" s="219"/>
      <c r="RHC28" s="219"/>
      <c r="RHD28" s="219"/>
      <c r="RHE28" s="219"/>
      <c r="RHF28" s="219"/>
      <c r="RHG28" s="219"/>
      <c r="RHH28" s="219"/>
      <c r="RHI28" s="219"/>
      <c r="RHJ28" s="219"/>
      <c r="RHK28" s="219"/>
      <c r="RHL28" s="219"/>
      <c r="RHM28" s="219"/>
      <c r="RHN28" s="219"/>
      <c r="RHO28" s="219"/>
      <c r="RHP28" s="219"/>
      <c r="RHQ28" s="219"/>
      <c r="RHR28" s="219"/>
      <c r="RHS28" s="219"/>
      <c r="RHT28" s="219"/>
      <c r="RHU28" s="219"/>
      <c r="RHV28" s="219"/>
      <c r="RHW28" s="219"/>
      <c r="RHX28" s="219"/>
      <c r="RHY28" s="219"/>
      <c r="RHZ28" s="219"/>
      <c r="RIA28" s="219"/>
      <c r="RIB28" s="219"/>
      <c r="RIC28" s="219"/>
      <c r="RID28" s="219"/>
      <c r="RIE28" s="219"/>
      <c r="RIF28" s="219"/>
      <c r="RIG28" s="219"/>
      <c r="RIH28" s="219"/>
      <c r="RII28" s="219"/>
      <c r="RIJ28" s="219"/>
      <c r="RIK28" s="219"/>
      <c r="RIL28" s="219"/>
      <c r="RIM28" s="219"/>
      <c r="RIN28" s="219"/>
      <c r="RIO28" s="219"/>
      <c r="RIP28" s="219"/>
      <c r="RIQ28" s="219"/>
      <c r="RIR28" s="219"/>
      <c r="RIS28" s="219"/>
      <c r="RIT28" s="219"/>
      <c r="RIU28" s="219"/>
      <c r="RIV28" s="219"/>
      <c r="RIW28" s="219"/>
      <c r="RIX28" s="219"/>
      <c r="RIY28" s="219"/>
      <c r="RIZ28" s="219"/>
      <c r="RJA28" s="219"/>
      <c r="RJB28" s="219"/>
      <c r="RJC28" s="219"/>
      <c r="RJD28" s="219"/>
      <c r="RJE28" s="219"/>
      <c r="RJF28" s="219"/>
      <c r="RJG28" s="219"/>
      <c r="RJH28" s="219"/>
      <c r="RJI28" s="219"/>
      <c r="RJJ28" s="219"/>
      <c r="RJK28" s="219"/>
      <c r="RJL28" s="219"/>
      <c r="RJM28" s="219"/>
      <c r="RJN28" s="219"/>
      <c r="RJO28" s="219"/>
      <c r="RJP28" s="219"/>
      <c r="RJQ28" s="219"/>
      <c r="RJR28" s="219"/>
      <c r="RJS28" s="219"/>
      <c r="RJT28" s="219"/>
      <c r="RJU28" s="219"/>
      <c r="RJV28" s="219"/>
      <c r="RJW28" s="219"/>
      <c r="RJX28" s="219"/>
      <c r="RJY28" s="219"/>
      <c r="RJZ28" s="219"/>
      <c r="RKA28" s="219"/>
      <c r="RKB28" s="219"/>
      <c r="RKC28" s="219"/>
      <c r="RKD28" s="219"/>
      <c r="RKE28" s="219"/>
      <c r="RKF28" s="219"/>
      <c r="RKG28" s="219"/>
      <c r="RKH28" s="219"/>
      <c r="RKI28" s="219"/>
      <c r="RKJ28" s="219"/>
      <c r="RKK28" s="219"/>
      <c r="RKL28" s="219"/>
      <c r="RKM28" s="219"/>
      <c r="RKN28" s="219"/>
      <c r="RKO28" s="219"/>
      <c r="RKP28" s="219"/>
      <c r="RKQ28" s="219"/>
      <c r="RKR28" s="219"/>
      <c r="RKS28" s="219"/>
      <c r="RKT28" s="219"/>
      <c r="RKU28" s="219"/>
      <c r="RKV28" s="219"/>
      <c r="RKW28" s="219"/>
      <c r="RKX28" s="219"/>
      <c r="RKY28" s="219"/>
      <c r="RKZ28" s="219"/>
      <c r="RLA28" s="219"/>
      <c r="RLB28" s="219"/>
      <c r="RLC28" s="219"/>
      <c r="RLD28" s="219"/>
      <c r="RLE28" s="219"/>
      <c r="RLF28" s="219"/>
      <c r="RLG28" s="219"/>
      <c r="RLH28" s="219"/>
      <c r="RLI28" s="219"/>
      <c r="RLJ28" s="219"/>
      <c r="RLK28" s="219"/>
      <c r="RLL28" s="219"/>
      <c r="RLM28" s="219"/>
      <c r="RLN28" s="219"/>
      <c r="RLO28" s="219"/>
      <c r="RLP28" s="219"/>
      <c r="RLQ28" s="219"/>
      <c r="RLR28" s="219"/>
      <c r="RLS28" s="219"/>
      <c r="RLT28" s="219"/>
      <c r="RLU28" s="219"/>
      <c r="RLV28" s="219"/>
      <c r="RLW28" s="219"/>
      <c r="RLX28" s="219"/>
      <c r="RLY28" s="219"/>
      <c r="RLZ28" s="219"/>
      <c r="RMA28" s="219"/>
      <c r="RMB28" s="219"/>
      <c r="RMC28" s="219"/>
      <c r="RMD28" s="219"/>
      <c r="RME28" s="219"/>
      <c r="RMF28" s="219"/>
      <c r="RMG28" s="219"/>
      <c r="RMH28" s="219"/>
      <c r="RMI28" s="219"/>
      <c r="RMJ28" s="219"/>
      <c r="RMK28" s="219"/>
      <c r="RML28" s="219"/>
      <c r="RMM28" s="219"/>
      <c r="RMN28" s="219"/>
      <c r="RMO28" s="219"/>
      <c r="RMP28" s="219"/>
      <c r="RMQ28" s="219"/>
      <c r="RMR28" s="219"/>
      <c r="RMS28" s="219"/>
      <c r="RMT28" s="219"/>
      <c r="RMU28" s="219"/>
      <c r="RMV28" s="219"/>
      <c r="RMW28" s="219"/>
      <c r="RMX28" s="219"/>
      <c r="RMY28" s="219"/>
      <c r="RMZ28" s="219"/>
      <c r="RNA28" s="219"/>
      <c r="RNB28" s="219"/>
      <c r="RNC28" s="219"/>
      <c r="RND28" s="219"/>
      <c r="RNE28" s="219"/>
      <c r="RNF28" s="219"/>
      <c r="RNG28" s="219"/>
      <c r="RNH28" s="219"/>
      <c r="RNI28" s="219"/>
      <c r="RNJ28" s="219"/>
      <c r="RNK28" s="219"/>
      <c r="RNL28" s="219"/>
      <c r="RNM28" s="219"/>
      <c r="RNN28" s="219"/>
      <c r="RNO28" s="219"/>
      <c r="RNP28" s="219"/>
      <c r="RNQ28" s="219"/>
      <c r="RNR28" s="219"/>
      <c r="RNS28" s="219"/>
      <c r="RNT28" s="219"/>
      <c r="RNU28" s="219"/>
      <c r="RNV28" s="219"/>
      <c r="RNW28" s="219"/>
      <c r="RNX28" s="219"/>
      <c r="RNY28" s="219"/>
      <c r="RNZ28" s="219"/>
      <c r="ROA28" s="219"/>
      <c r="ROB28" s="219"/>
      <c r="ROC28" s="219"/>
      <c r="ROD28" s="219"/>
      <c r="ROE28" s="219"/>
      <c r="ROF28" s="219"/>
      <c r="ROG28" s="219"/>
      <c r="ROH28" s="219"/>
      <c r="ROI28" s="219"/>
      <c r="ROJ28" s="219"/>
      <c r="ROK28" s="219"/>
      <c r="ROL28" s="219"/>
      <c r="ROM28" s="219"/>
      <c r="RON28" s="219"/>
      <c r="ROO28" s="219"/>
      <c r="ROP28" s="219"/>
      <c r="ROQ28" s="219"/>
      <c r="ROR28" s="219"/>
      <c r="ROS28" s="219"/>
      <c r="ROT28" s="219"/>
      <c r="ROU28" s="219"/>
      <c r="ROV28" s="219"/>
      <c r="ROW28" s="219"/>
      <c r="ROX28" s="219"/>
      <c r="ROY28" s="219"/>
      <c r="ROZ28" s="219"/>
      <c r="RPA28" s="219"/>
      <c r="RPB28" s="219"/>
      <c r="RPC28" s="219"/>
      <c r="RPD28" s="219"/>
      <c r="RPE28" s="219"/>
      <c r="RPF28" s="219"/>
      <c r="RPG28" s="219"/>
      <c r="RPH28" s="219"/>
      <c r="RPI28" s="219"/>
      <c r="RPJ28" s="219"/>
      <c r="RPK28" s="219"/>
      <c r="RPL28" s="219"/>
      <c r="RPM28" s="219"/>
      <c r="RPN28" s="219"/>
      <c r="RPO28" s="219"/>
      <c r="RPP28" s="219"/>
      <c r="RPQ28" s="219"/>
      <c r="RPR28" s="219"/>
      <c r="RPS28" s="219"/>
      <c r="RPT28" s="219"/>
      <c r="RPU28" s="219"/>
      <c r="RPV28" s="219"/>
      <c r="RPW28" s="219"/>
      <c r="RPX28" s="219"/>
      <c r="RPY28" s="219"/>
      <c r="RPZ28" s="219"/>
      <c r="RQA28" s="219"/>
      <c r="RQB28" s="219"/>
      <c r="RQC28" s="219"/>
      <c r="RQD28" s="219"/>
      <c r="RQE28" s="219"/>
      <c r="RQF28" s="219"/>
      <c r="RQG28" s="219"/>
      <c r="RQH28" s="219"/>
      <c r="RQI28" s="219"/>
      <c r="RQJ28" s="219"/>
      <c r="RQK28" s="219"/>
      <c r="RQL28" s="219"/>
      <c r="RQM28" s="219"/>
      <c r="RQN28" s="219"/>
      <c r="RQO28" s="219"/>
      <c r="RQP28" s="219"/>
      <c r="RQQ28" s="219"/>
      <c r="RQR28" s="219"/>
      <c r="RQS28" s="219"/>
      <c r="RQT28" s="219"/>
      <c r="RQU28" s="219"/>
      <c r="RQV28" s="219"/>
      <c r="RQW28" s="219"/>
      <c r="RQX28" s="219"/>
      <c r="RQY28" s="219"/>
      <c r="RQZ28" s="219"/>
      <c r="RRA28" s="219"/>
      <c r="RRB28" s="219"/>
      <c r="RRC28" s="219"/>
      <c r="RRD28" s="219"/>
      <c r="RRE28" s="219"/>
      <c r="RRF28" s="219"/>
      <c r="RRG28" s="219"/>
      <c r="RRH28" s="219"/>
      <c r="RRI28" s="219"/>
      <c r="RRJ28" s="219"/>
      <c r="RRK28" s="219"/>
      <c r="RRL28" s="219"/>
      <c r="RRM28" s="219"/>
      <c r="RRN28" s="219"/>
      <c r="RRO28" s="219"/>
      <c r="RRP28" s="219"/>
      <c r="RRQ28" s="219"/>
      <c r="RRR28" s="219"/>
      <c r="RRS28" s="219"/>
      <c r="RRT28" s="219"/>
      <c r="RRU28" s="219"/>
      <c r="RRV28" s="219"/>
      <c r="RRW28" s="219"/>
      <c r="RRX28" s="219"/>
      <c r="RRY28" s="219"/>
      <c r="RRZ28" s="219"/>
      <c r="RSA28" s="219"/>
      <c r="RSB28" s="219"/>
      <c r="RSC28" s="219"/>
      <c r="RSD28" s="219"/>
      <c r="RSE28" s="219"/>
      <c r="RSF28" s="219"/>
      <c r="RSG28" s="219"/>
      <c r="RSH28" s="219"/>
      <c r="RSI28" s="219"/>
      <c r="RSJ28" s="219"/>
      <c r="RSK28" s="219"/>
      <c r="RSL28" s="219"/>
      <c r="RSM28" s="219"/>
      <c r="RSN28" s="219"/>
      <c r="RSO28" s="219"/>
      <c r="RSP28" s="219"/>
      <c r="RSQ28" s="219"/>
      <c r="RSR28" s="219"/>
      <c r="RSS28" s="219"/>
      <c r="RST28" s="219"/>
      <c r="RSU28" s="219"/>
      <c r="RSV28" s="219"/>
      <c r="RSW28" s="219"/>
      <c r="RSX28" s="219"/>
      <c r="RSY28" s="219"/>
      <c r="RSZ28" s="219"/>
      <c r="RTA28" s="219"/>
      <c r="RTB28" s="219"/>
      <c r="RTC28" s="219"/>
      <c r="RTD28" s="219"/>
      <c r="RTE28" s="219"/>
      <c r="RTF28" s="219"/>
      <c r="RTG28" s="219"/>
      <c r="RTH28" s="219"/>
      <c r="RTI28" s="219"/>
      <c r="RTJ28" s="219"/>
      <c r="RTK28" s="219"/>
      <c r="RTL28" s="219"/>
      <c r="RTM28" s="219"/>
      <c r="RTN28" s="219"/>
      <c r="RTO28" s="219"/>
      <c r="RTP28" s="219"/>
      <c r="RTQ28" s="219"/>
      <c r="RTR28" s="219"/>
      <c r="RTS28" s="219"/>
      <c r="RTT28" s="219"/>
      <c r="RTU28" s="219"/>
      <c r="RTV28" s="219"/>
      <c r="RTW28" s="219"/>
      <c r="RTX28" s="219"/>
      <c r="RTY28" s="219"/>
      <c r="RTZ28" s="219"/>
      <c r="RUA28" s="219"/>
      <c r="RUB28" s="219"/>
      <c r="RUC28" s="219"/>
      <c r="RUD28" s="219"/>
      <c r="RUE28" s="219"/>
      <c r="RUF28" s="219"/>
      <c r="RUG28" s="219"/>
      <c r="RUH28" s="219"/>
      <c r="RUI28" s="219"/>
      <c r="RUJ28" s="219"/>
      <c r="RUK28" s="219"/>
      <c r="RUL28" s="219"/>
      <c r="RUM28" s="219"/>
      <c r="RUN28" s="219"/>
      <c r="RUO28" s="219"/>
      <c r="RUP28" s="219"/>
      <c r="RUQ28" s="219"/>
      <c r="RUR28" s="219"/>
      <c r="RUS28" s="219"/>
      <c r="RUT28" s="219"/>
      <c r="RUU28" s="219"/>
      <c r="RUV28" s="219"/>
      <c r="RUW28" s="219"/>
      <c r="RUX28" s="219"/>
      <c r="RUY28" s="219"/>
      <c r="RUZ28" s="219"/>
      <c r="RVA28" s="219"/>
      <c r="RVB28" s="219"/>
      <c r="RVC28" s="219"/>
      <c r="RVD28" s="219"/>
      <c r="RVE28" s="219"/>
      <c r="RVF28" s="219"/>
      <c r="RVG28" s="219"/>
      <c r="RVH28" s="219"/>
      <c r="RVI28" s="219"/>
      <c r="RVJ28" s="219"/>
      <c r="RVK28" s="219"/>
      <c r="RVL28" s="219"/>
      <c r="RVM28" s="219"/>
      <c r="RVN28" s="219"/>
      <c r="RVO28" s="219"/>
      <c r="RVP28" s="219"/>
      <c r="RVQ28" s="219"/>
      <c r="RVR28" s="219"/>
      <c r="RVS28" s="219"/>
      <c r="RVT28" s="219"/>
      <c r="RVU28" s="219"/>
      <c r="RVV28" s="219"/>
      <c r="RVW28" s="219"/>
      <c r="RVX28" s="219"/>
      <c r="RVY28" s="219"/>
      <c r="RVZ28" s="219"/>
      <c r="RWA28" s="219"/>
      <c r="RWB28" s="219"/>
      <c r="RWC28" s="219"/>
      <c r="RWD28" s="219"/>
      <c r="RWE28" s="219"/>
      <c r="RWF28" s="219"/>
      <c r="RWG28" s="219"/>
      <c r="RWH28" s="219"/>
      <c r="RWI28" s="219"/>
      <c r="RWJ28" s="219"/>
      <c r="RWK28" s="219"/>
      <c r="RWL28" s="219"/>
      <c r="RWM28" s="219"/>
      <c r="RWN28" s="219"/>
      <c r="RWO28" s="219"/>
      <c r="RWP28" s="219"/>
      <c r="RWQ28" s="219"/>
      <c r="RWR28" s="219"/>
      <c r="RWS28" s="219"/>
      <c r="RWT28" s="219"/>
      <c r="RWU28" s="219"/>
      <c r="RWV28" s="219"/>
      <c r="RWW28" s="219"/>
      <c r="RWX28" s="219"/>
      <c r="RWY28" s="219"/>
      <c r="RWZ28" s="219"/>
      <c r="RXA28" s="219"/>
      <c r="RXB28" s="219"/>
      <c r="RXC28" s="219"/>
      <c r="RXD28" s="219"/>
      <c r="RXE28" s="219"/>
      <c r="RXF28" s="219"/>
      <c r="RXG28" s="219"/>
      <c r="RXH28" s="219"/>
      <c r="RXI28" s="219"/>
      <c r="RXJ28" s="219"/>
      <c r="RXK28" s="219"/>
      <c r="RXL28" s="219"/>
      <c r="RXM28" s="219"/>
      <c r="RXN28" s="219"/>
      <c r="RXO28" s="219"/>
      <c r="RXP28" s="219"/>
      <c r="RXQ28" s="219"/>
      <c r="RXR28" s="219"/>
      <c r="RXS28" s="219"/>
      <c r="RXT28" s="219"/>
      <c r="RXU28" s="219"/>
      <c r="RXV28" s="219"/>
      <c r="RXW28" s="219"/>
      <c r="RXX28" s="219"/>
      <c r="RXY28" s="219"/>
      <c r="RXZ28" s="219"/>
      <c r="RYA28" s="219"/>
      <c r="RYB28" s="219"/>
      <c r="RYC28" s="219"/>
      <c r="RYD28" s="219"/>
      <c r="RYE28" s="219"/>
      <c r="RYF28" s="219"/>
      <c r="RYG28" s="219"/>
      <c r="RYH28" s="219"/>
      <c r="RYI28" s="219"/>
      <c r="RYJ28" s="219"/>
      <c r="RYK28" s="219"/>
      <c r="RYL28" s="219"/>
      <c r="RYM28" s="219"/>
      <c r="RYN28" s="219"/>
      <c r="RYO28" s="219"/>
      <c r="RYP28" s="219"/>
      <c r="RYQ28" s="219"/>
      <c r="RYR28" s="219"/>
      <c r="RYS28" s="219"/>
      <c r="RYT28" s="219"/>
      <c r="RYU28" s="219"/>
      <c r="RYV28" s="219"/>
      <c r="RYW28" s="219"/>
      <c r="RYX28" s="219"/>
      <c r="RYY28" s="219"/>
      <c r="RYZ28" s="219"/>
      <c r="RZA28" s="219"/>
      <c r="RZB28" s="219"/>
      <c r="RZC28" s="219"/>
      <c r="RZD28" s="219"/>
      <c r="RZE28" s="219"/>
      <c r="RZF28" s="219"/>
      <c r="RZG28" s="219"/>
      <c r="RZH28" s="219"/>
      <c r="RZI28" s="219"/>
      <c r="RZJ28" s="219"/>
      <c r="RZK28" s="219"/>
      <c r="RZL28" s="219"/>
      <c r="RZM28" s="219"/>
      <c r="RZN28" s="219"/>
      <c r="RZO28" s="219"/>
      <c r="RZP28" s="219"/>
      <c r="RZQ28" s="219"/>
      <c r="RZR28" s="219"/>
      <c r="RZS28" s="219"/>
      <c r="RZT28" s="219"/>
      <c r="RZU28" s="219"/>
      <c r="RZV28" s="219"/>
      <c r="RZW28" s="219"/>
      <c r="RZX28" s="219"/>
      <c r="RZY28" s="219"/>
      <c r="RZZ28" s="219"/>
      <c r="SAA28" s="219"/>
      <c r="SAB28" s="219"/>
      <c r="SAC28" s="219"/>
      <c r="SAD28" s="219"/>
      <c r="SAE28" s="219"/>
      <c r="SAF28" s="219"/>
      <c r="SAG28" s="219"/>
      <c r="SAH28" s="219"/>
      <c r="SAI28" s="219"/>
      <c r="SAJ28" s="219"/>
      <c r="SAK28" s="219"/>
      <c r="SAL28" s="219"/>
      <c r="SAM28" s="219"/>
      <c r="SAN28" s="219"/>
      <c r="SAO28" s="219"/>
      <c r="SAP28" s="219"/>
      <c r="SAQ28" s="219"/>
      <c r="SAR28" s="219"/>
      <c r="SAS28" s="219"/>
      <c r="SAT28" s="219"/>
      <c r="SAU28" s="219"/>
      <c r="SAV28" s="219"/>
      <c r="SAW28" s="219"/>
      <c r="SAX28" s="219"/>
      <c r="SAY28" s="219"/>
      <c r="SAZ28" s="219"/>
      <c r="SBA28" s="219"/>
      <c r="SBB28" s="219"/>
      <c r="SBC28" s="219"/>
      <c r="SBD28" s="219"/>
      <c r="SBE28" s="219"/>
      <c r="SBF28" s="219"/>
      <c r="SBG28" s="219"/>
      <c r="SBH28" s="219"/>
      <c r="SBI28" s="219"/>
      <c r="SBJ28" s="219"/>
      <c r="SBK28" s="219"/>
      <c r="SBL28" s="219"/>
      <c r="SBM28" s="219"/>
      <c r="SBN28" s="219"/>
      <c r="SBO28" s="219"/>
      <c r="SBP28" s="219"/>
      <c r="SBQ28" s="219"/>
      <c r="SBR28" s="219"/>
      <c r="SBS28" s="219"/>
      <c r="SBT28" s="219"/>
      <c r="SBU28" s="219"/>
      <c r="SBV28" s="219"/>
      <c r="SBW28" s="219"/>
      <c r="SBX28" s="219"/>
      <c r="SBY28" s="219"/>
      <c r="SBZ28" s="219"/>
      <c r="SCA28" s="219"/>
      <c r="SCB28" s="219"/>
      <c r="SCC28" s="219"/>
      <c r="SCD28" s="219"/>
      <c r="SCE28" s="219"/>
      <c r="SCF28" s="219"/>
      <c r="SCG28" s="219"/>
      <c r="SCH28" s="219"/>
      <c r="SCI28" s="219"/>
      <c r="SCJ28" s="219"/>
      <c r="SCK28" s="219"/>
      <c r="SCL28" s="219"/>
      <c r="SCM28" s="219"/>
      <c r="SCN28" s="219"/>
      <c r="SCO28" s="219"/>
      <c r="SCP28" s="219"/>
      <c r="SCQ28" s="219"/>
      <c r="SCR28" s="219"/>
      <c r="SCS28" s="219"/>
      <c r="SCT28" s="219"/>
      <c r="SCU28" s="219"/>
      <c r="SCV28" s="219"/>
      <c r="SCW28" s="219"/>
      <c r="SCX28" s="219"/>
      <c r="SCY28" s="219"/>
      <c r="SCZ28" s="219"/>
      <c r="SDA28" s="219"/>
      <c r="SDB28" s="219"/>
      <c r="SDC28" s="219"/>
      <c r="SDD28" s="219"/>
      <c r="SDE28" s="219"/>
      <c r="SDF28" s="219"/>
      <c r="SDG28" s="219"/>
      <c r="SDH28" s="219"/>
      <c r="SDI28" s="219"/>
      <c r="SDJ28" s="219"/>
      <c r="SDK28" s="219"/>
      <c r="SDL28" s="219"/>
      <c r="SDM28" s="219"/>
      <c r="SDN28" s="219"/>
      <c r="SDO28" s="219"/>
      <c r="SDP28" s="219"/>
      <c r="SDQ28" s="219"/>
      <c r="SDR28" s="219"/>
      <c r="SDS28" s="219"/>
      <c r="SDT28" s="219"/>
      <c r="SDU28" s="219"/>
      <c r="SDV28" s="219"/>
      <c r="SDW28" s="219"/>
      <c r="SDX28" s="219"/>
      <c r="SDY28" s="219"/>
      <c r="SDZ28" s="219"/>
      <c r="SEA28" s="219"/>
      <c r="SEB28" s="219"/>
      <c r="SEC28" s="219"/>
      <c r="SED28" s="219"/>
      <c r="SEE28" s="219"/>
      <c r="SEF28" s="219"/>
      <c r="SEG28" s="219"/>
      <c r="SEH28" s="219"/>
      <c r="SEI28" s="219"/>
      <c r="SEJ28" s="219"/>
      <c r="SEK28" s="219"/>
      <c r="SEL28" s="219"/>
      <c r="SEM28" s="219"/>
      <c r="SEN28" s="219"/>
      <c r="SEO28" s="219"/>
      <c r="SEP28" s="219"/>
      <c r="SEQ28" s="219"/>
      <c r="SER28" s="219"/>
      <c r="SES28" s="219"/>
      <c r="SET28" s="219"/>
      <c r="SEU28" s="219"/>
      <c r="SEV28" s="219"/>
      <c r="SEW28" s="219"/>
      <c r="SEX28" s="219"/>
      <c r="SEY28" s="219"/>
      <c r="SEZ28" s="219"/>
      <c r="SFA28" s="219"/>
      <c r="SFB28" s="219"/>
      <c r="SFC28" s="219"/>
      <c r="SFD28" s="219"/>
      <c r="SFE28" s="219"/>
      <c r="SFF28" s="219"/>
      <c r="SFG28" s="219"/>
      <c r="SFH28" s="219"/>
      <c r="SFI28" s="219"/>
      <c r="SFJ28" s="219"/>
      <c r="SFK28" s="219"/>
      <c r="SFL28" s="219"/>
      <c r="SFM28" s="219"/>
      <c r="SFN28" s="219"/>
      <c r="SFO28" s="219"/>
      <c r="SFP28" s="219"/>
      <c r="SFQ28" s="219"/>
      <c r="SFR28" s="219"/>
      <c r="SFS28" s="219"/>
      <c r="SFT28" s="219"/>
      <c r="SFU28" s="219"/>
      <c r="SFV28" s="219"/>
      <c r="SFW28" s="219"/>
      <c r="SFX28" s="219"/>
      <c r="SFY28" s="219"/>
      <c r="SFZ28" s="219"/>
      <c r="SGA28" s="219"/>
      <c r="SGB28" s="219"/>
      <c r="SGC28" s="219"/>
      <c r="SGD28" s="219"/>
      <c r="SGE28" s="219"/>
      <c r="SGF28" s="219"/>
      <c r="SGG28" s="219"/>
      <c r="SGH28" s="219"/>
      <c r="SGI28" s="219"/>
      <c r="SGJ28" s="219"/>
      <c r="SGK28" s="219"/>
      <c r="SGL28" s="219"/>
      <c r="SGM28" s="219"/>
      <c r="SGN28" s="219"/>
      <c r="SGO28" s="219"/>
      <c r="SGP28" s="219"/>
      <c r="SGQ28" s="219"/>
      <c r="SGR28" s="219"/>
      <c r="SGS28" s="219"/>
      <c r="SGT28" s="219"/>
      <c r="SGU28" s="219"/>
      <c r="SGV28" s="219"/>
      <c r="SGW28" s="219"/>
      <c r="SGX28" s="219"/>
      <c r="SGY28" s="219"/>
      <c r="SGZ28" s="219"/>
      <c r="SHA28" s="219"/>
      <c r="SHB28" s="219"/>
      <c r="SHC28" s="219"/>
      <c r="SHD28" s="219"/>
      <c r="SHE28" s="219"/>
      <c r="SHF28" s="219"/>
      <c r="SHG28" s="219"/>
      <c r="SHH28" s="219"/>
      <c r="SHI28" s="219"/>
      <c r="SHJ28" s="219"/>
      <c r="SHK28" s="219"/>
      <c r="SHL28" s="219"/>
      <c r="SHM28" s="219"/>
      <c r="SHN28" s="219"/>
      <c r="SHO28" s="219"/>
      <c r="SHP28" s="219"/>
      <c r="SHQ28" s="219"/>
      <c r="SHR28" s="219"/>
      <c r="SHS28" s="219"/>
      <c r="SHT28" s="219"/>
      <c r="SHU28" s="219"/>
      <c r="SHV28" s="219"/>
      <c r="SHW28" s="219"/>
      <c r="SHX28" s="219"/>
      <c r="SHY28" s="219"/>
      <c r="SHZ28" s="219"/>
      <c r="SIA28" s="219"/>
      <c r="SIB28" s="219"/>
      <c r="SIC28" s="219"/>
      <c r="SID28" s="219"/>
      <c r="SIE28" s="219"/>
      <c r="SIF28" s="219"/>
      <c r="SIG28" s="219"/>
      <c r="SIH28" s="219"/>
      <c r="SII28" s="219"/>
      <c r="SIJ28" s="219"/>
      <c r="SIK28" s="219"/>
      <c r="SIL28" s="219"/>
      <c r="SIM28" s="219"/>
      <c r="SIN28" s="219"/>
      <c r="SIO28" s="219"/>
      <c r="SIP28" s="219"/>
      <c r="SIQ28" s="219"/>
      <c r="SIR28" s="219"/>
      <c r="SIS28" s="219"/>
      <c r="SIT28" s="219"/>
      <c r="SIU28" s="219"/>
      <c r="SIV28" s="219"/>
      <c r="SIW28" s="219"/>
      <c r="SIX28" s="219"/>
      <c r="SIY28" s="219"/>
      <c r="SIZ28" s="219"/>
      <c r="SJA28" s="219"/>
      <c r="SJB28" s="219"/>
      <c r="SJC28" s="219"/>
      <c r="SJD28" s="219"/>
      <c r="SJE28" s="219"/>
      <c r="SJF28" s="219"/>
      <c r="SJG28" s="219"/>
      <c r="SJH28" s="219"/>
      <c r="SJI28" s="219"/>
      <c r="SJJ28" s="219"/>
      <c r="SJK28" s="219"/>
      <c r="SJL28" s="219"/>
      <c r="SJM28" s="219"/>
      <c r="SJN28" s="219"/>
      <c r="SJO28" s="219"/>
      <c r="SJP28" s="219"/>
      <c r="SJQ28" s="219"/>
      <c r="SJR28" s="219"/>
      <c r="SJS28" s="219"/>
      <c r="SJT28" s="219"/>
      <c r="SJU28" s="219"/>
      <c r="SJV28" s="219"/>
      <c r="SJW28" s="219"/>
      <c r="SJX28" s="219"/>
      <c r="SJY28" s="219"/>
      <c r="SJZ28" s="219"/>
      <c r="SKA28" s="219"/>
      <c r="SKB28" s="219"/>
      <c r="SKC28" s="219"/>
      <c r="SKD28" s="219"/>
      <c r="SKE28" s="219"/>
      <c r="SKF28" s="219"/>
      <c r="SKG28" s="219"/>
      <c r="SKH28" s="219"/>
      <c r="SKI28" s="219"/>
      <c r="SKJ28" s="219"/>
      <c r="SKK28" s="219"/>
      <c r="SKL28" s="219"/>
      <c r="SKM28" s="219"/>
      <c r="SKN28" s="219"/>
      <c r="SKO28" s="219"/>
      <c r="SKP28" s="219"/>
      <c r="SKQ28" s="219"/>
      <c r="SKR28" s="219"/>
      <c r="SKS28" s="219"/>
      <c r="SKT28" s="219"/>
      <c r="SKU28" s="219"/>
      <c r="SKV28" s="219"/>
      <c r="SKW28" s="219"/>
      <c r="SKX28" s="219"/>
      <c r="SKY28" s="219"/>
      <c r="SKZ28" s="219"/>
      <c r="SLA28" s="219"/>
      <c r="SLB28" s="219"/>
      <c r="SLC28" s="219"/>
      <c r="SLD28" s="219"/>
      <c r="SLE28" s="219"/>
      <c r="SLF28" s="219"/>
      <c r="SLG28" s="219"/>
      <c r="SLH28" s="219"/>
      <c r="SLI28" s="219"/>
      <c r="SLJ28" s="219"/>
      <c r="SLK28" s="219"/>
      <c r="SLL28" s="219"/>
      <c r="SLM28" s="219"/>
      <c r="SLN28" s="219"/>
      <c r="SLO28" s="219"/>
      <c r="SLP28" s="219"/>
      <c r="SLQ28" s="219"/>
      <c r="SLR28" s="219"/>
      <c r="SLS28" s="219"/>
      <c r="SLT28" s="219"/>
      <c r="SLU28" s="219"/>
      <c r="SLV28" s="219"/>
      <c r="SLW28" s="219"/>
      <c r="SLX28" s="219"/>
      <c r="SLY28" s="219"/>
      <c r="SLZ28" s="219"/>
      <c r="SMA28" s="219"/>
      <c r="SMB28" s="219"/>
      <c r="SMC28" s="219"/>
      <c r="SMD28" s="219"/>
      <c r="SME28" s="219"/>
      <c r="SMF28" s="219"/>
      <c r="SMG28" s="219"/>
      <c r="SMH28" s="219"/>
      <c r="SMI28" s="219"/>
      <c r="SMJ28" s="219"/>
      <c r="SMK28" s="219"/>
      <c r="SML28" s="219"/>
      <c r="SMM28" s="219"/>
      <c r="SMN28" s="219"/>
      <c r="SMO28" s="219"/>
      <c r="SMP28" s="219"/>
      <c r="SMQ28" s="219"/>
      <c r="SMR28" s="219"/>
      <c r="SMS28" s="219"/>
      <c r="SMT28" s="219"/>
      <c r="SMU28" s="219"/>
      <c r="SMV28" s="219"/>
      <c r="SMW28" s="219"/>
      <c r="SMX28" s="219"/>
      <c r="SMY28" s="219"/>
      <c r="SMZ28" s="219"/>
      <c r="SNA28" s="219"/>
      <c r="SNB28" s="219"/>
      <c r="SNC28" s="219"/>
      <c r="SND28" s="219"/>
      <c r="SNE28" s="219"/>
      <c r="SNF28" s="219"/>
      <c r="SNG28" s="219"/>
      <c r="SNH28" s="219"/>
      <c r="SNI28" s="219"/>
      <c r="SNJ28" s="219"/>
      <c r="SNK28" s="219"/>
      <c r="SNL28" s="219"/>
      <c r="SNM28" s="219"/>
      <c r="SNN28" s="219"/>
      <c r="SNO28" s="219"/>
      <c r="SNP28" s="219"/>
      <c r="SNQ28" s="219"/>
      <c r="SNR28" s="219"/>
      <c r="SNS28" s="219"/>
      <c r="SNT28" s="219"/>
      <c r="SNU28" s="219"/>
      <c r="SNV28" s="219"/>
      <c r="SNW28" s="219"/>
      <c r="SNX28" s="219"/>
      <c r="SNY28" s="219"/>
      <c r="SNZ28" s="219"/>
      <c r="SOA28" s="219"/>
      <c r="SOB28" s="219"/>
      <c r="SOC28" s="219"/>
      <c r="SOD28" s="219"/>
      <c r="SOE28" s="219"/>
      <c r="SOF28" s="219"/>
      <c r="SOG28" s="219"/>
      <c r="SOH28" s="219"/>
      <c r="SOI28" s="219"/>
      <c r="SOJ28" s="219"/>
      <c r="SOK28" s="219"/>
      <c r="SOL28" s="219"/>
      <c r="SOM28" s="219"/>
      <c r="SON28" s="219"/>
      <c r="SOO28" s="219"/>
      <c r="SOP28" s="219"/>
      <c r="SOQ28" s="219"/>
      <c r="SOR28" s="219"/>
      <c r="SOS28" s="219"/>
      <c r="SOT28" s="219"/>
      <c r="SOU28" s="219"/>
      <c r="SOV28" s="219"/>
      <c r="SOW28" s="219"/>
      <c r="SOX28" s="219"/>
      <c r="SOY28" s="219"/>
      <c r="SOZ28" s="219"/>
      <c r="SPA28" s="219"/>
      <c r="SPB28" s="219"/>
      <c r="SPC28" s="219"/>
      <c r="SPD28" s="219"/>
      <c r="SPE28" s="219"/>
      <c r="SPF28" s="219"/>
      <c r="SPG28" s="219"/>
      <c r="SPH28" s="219"/>
      <c r="SPI28" s="219"/>
      <c r="SPJ28" s="219"/>
      <c r="SPK28" s="219"/>
      <c r="SPL28" s="219"/>
      <c r="SPM28" s="219"/>
      <c r="SPN28" s="219"/>
      <c r="SPO28" s="219"/>
      <c r="SPP28" s="219"/>
      <c r="SPQ28" s="219"/>
      <c r="SPR28" s="219"/>
      <c r="SPS28" s="219"/>
      <c r="SPT28" s="219"/>
      <c r="SPU28" s="219"/>
      <c r="SPV28" s="219"/>
      <c r="SPW28" s="219"/>
      <c r="SPX28" s="219"/>
      <c r="SPY28" s="219"/>
      <c r="SPZ28" s="219"/>
      <c r="SQA28" s="219"/>
      <c r="SQB28" s="219"/>
      <c r="SQC28" s="219"/>
      <c r="SQD28" s="219"/>
      <c r="SQE28" s="219"/>
      <c r="SQF28" s="219"/>
      <c r="SQG28" s="219"/>
      <c r="SQH28" s="219"/>
      <c r="SQI28" s="219"/>
      <c r="SQJ28" s="219"/>
      <c r="SQK28" s="219"/>
      <c r="SQL28" s="219"/>
      <c r="SQM28" s="219"/>
      <c r="SQN28" s="219"/>
      <c r="SQO28" s="219"/>
      <c r="SQP28" s="219"/>
      <c r="SQQ28" s="219"/>
      <c r="SQR28" s="219"/>
      <c r="SQS28" s="219"/>
      <c r="SQT28" s="219"/>
      <c r="SQU28" s="219"/>
      <c r="SQV28" s="219"/>
      <c r="SQW28" s="219"/>
      <c r="SQX28" s="219"/>
      <c r="SQY28" s="219"/>
      <c r="SQZ28" s="219"/>
      <c r="SRA28" s="219"/>
      <c r="SRB28" s="219"/>
      <c r="SRC28" s="219"/>
      <c r="SRD28" s="219"/>
      <c r="SRE28" s="219"/>
      <c r="SRF28" s="219"/>
      <c r="SRG28" s="219"/>
      <c r="SRH28" s="219"/>
      <c r="SRI28" s="219"/>
      <c r="SRJ28" s="219"/>
      <c r="SRK28" s="219"/>
      <c r="SRL28" s="219"/>
      <c r="SRM28" s="219"/>
      <c r="SRN28" s="219"/>
      <c r="SRO28" s="219"/>
      <c r="SRP28" s="219"/>
      <c r="SRQ28" s="219"/>
      <c r="SRR28" s="219"/>
      <c r="SRS28" s="219"/>
      <c r="SRT28" s="219"/>
      <c r="SRU28" s="219"/>
      <c r="SRV28" s="219"/>
      <c r="SRW28" s="219"/>
      <c r="SRX28" s="219"/>
      <c r="SRY28" s="219"/>
      <c r="SRZ28" s="219"/>
      <c r="SSA28" s="219"/>
      <c r="SSB28" s="219"/>
      <c r="SSC28" s="219"/>
      <c r="SSD28" s="219"/>
      <c r="SSE28" s="219"/>
      <c r="SSF28" s="219"/>
      <c r="SSG28" s="219"/>
      <c r="SSH28" s="219"/>
      <c r="SSI28" s="219"/>
      <c r="SSJ28" s="219"/>
      <c r="SSK28" s="219"/>
      <c r="SSL28" s="219"/>
      <c r="SSM28" s="219"/>
      <c r="SSN28" s="219"/>
      <c r="SSO28" s="219"/>
      <c r="SSP28" s="219"/>
      <c r="SSQ28" s="219"/>
      <c r="SSR28" s="219"/>
      <c r="SSS28" s="219"/>
      <c r="SST28" s="219"/>
      <c r="SSU28" s="219"/>
      <c r="SSV28" s="219"/>
      <c r="SSW28" s="219"/>
      <c r="SSX28" s="219"/>
      <c r="SSY28" s="219"/>
      <c r="SSZ28" s="219"/>
      <c r="STA28" s="219"/>
      <c r="STB28" s="219"/>
      <c r="STC28" s="219"/>
      <c r="STD28" s="219"/>
      <c r="STE28" s="219"/>
      <c r="STF28" s="219"/>
      <c r="STG28" s="219"/>
      <c r="STH28" s="219"/>
      <c r="STI28" s="219"/>
      <c r="STJ28" s="219"/>
      <c r="STK28" s="219"/>
      <c r="STL28" s="219"/>
      <c r="STM28" s="219"/>
      <c r="STN28" s="219"/>
      <c r="STO28" s="219"/>
      <c r="STP28" s="219"/>
      <c r="STQ28" s="219"/>
      <c r="STR28" s="219"/>
      <c r="STS28" s="219"/>
      <c r="STT28" s="219"/>
      <c r="STU28" s="219"/>
      <c r="STV28" s="219"/>
      <c r="STW28" s="219"/>
      <c r="STX28" s="219"/>
      <c r="STY28" s="219"/>
      <c r="STZ28" s="219"/>
      <c r="SUA28" s="219"/>
      <c r="SUB28" s="219"/>
      <c r="SUC28" s="219"/>
      <c r="SUD28" s="219"/>
      <c r="SUE28" s="219"/>
      <c r="SUF28" s="219"/>
      <c r="SUG28" s="219"/>
      <c r="SUH28" s="219"/>
      <c r="SUI28" s="219"/>
      <c r="SUJ28" s="219"/>
      <c r="SUK28" s="219"/>
      <c r="SUL28" s="219"/>
      <c r="SUM28" s="219"/>
      <c r="SUN28" s="219"/>
      <c r="SUO28" s="219"/>
      <c r="SUP28" s="219"/>
      <c r="SUQ28" s="219"/>
      <c r="SUR28" s="219"/>
      <c r="SUS28" s="219"/>
      <c r="SUT28" s="219"/>
      <c r="SUU28" s="219"/>
      <c r="SUV28" s="219"/>
      <c r="SUW28" s="219"/>
      <c r="SUX28" s="219"/>
      <c r="SUY28" s="219"/>
      <c r="SUZ28" s="219"/>
      <c r="SVA28" s="219"/>
      <c r="SVB28" s="219"/>
      <c r="SVC28" s="219"/>
      <c r="SVD28" s="219"/>
      <c r="SVE28" s="219"/>
      <c r="SVF28" s="219"/>
      <c r="SVG28" s="219"/>
      <c r="SVH28" s="219"/>
      <c r="SVI28" s="219"/>
      <c r="SVJ28" s="219"/>
      <c r="SVK28" s="219"/>
      <c r="SVL28" s="219"/>
      <c r="SVM28" s="219"/>
      <c r="SVN28" s="219"/>
      <c r="SVO28" s="219"/>
      <c r="SVP28" s="219"/>
      <c r="SVQ28" s="219"/>
      <c r="SVR28" s="219"/>
      <c r="SVS28" s="219"/>
      <c r="SVT28" s="219"/>
      <c r="SVU28" s="219"/>
      <c r="SVV28" s="219"/>
      <c r="SVW28" s="219"/>
      <c r="SVX28" s="219"/>
      <c r="SVY28" s="219"/>
      <c r="SVZ28" s="219"/>
      <c r="SWA28" s="219"/>
      <c r="SWB28" s="219"/>
      <c r="SWC28" s="219"/>
      <c r="SWD28" s="219"/>
      <c r="SWE28" s="219"/>
      <c r="SWF28" s="219"/>
      <c r="SWG28" s="219"/>
      <c r="SWH28" s="219"/>
      <c r="SWI28" s="219"/>
      <c r="SWJ28" s="219"/>
      <c r="SWK28" s="219"/>
      <c r="SWL28" s="219"/>
      <c r="SWM28" s="219"/>
      <c r="SWN28" s="219"/>
      <c r="SWO28" s="219"/>
      <c r="SWP28" s="219"/>
      <c r="SWQ28" s="219"/>
      <c r="SWR28" s="219"/>
      <c r="SWS28" s="219"/>
      <c r="SWT28" s="219"/>
      <c r="SWU28" s="219"/>
      <c r="SWV28" s="219"/>
      <c r="SWW28" s="219"/>
      <c r="SWX28" s="219"/>
      <c r="SWY28" s="219"/>
      <c r="SWZ28" s="219"/>
      <c r="SXA28" s="219"/>
      <c r="SXB28" s="219"/>
      <c r="SXC28" s="219"/>
      <c r="SXD28" s="219"/>
      <c r="SXE28" s="219"/>
      <c r="SXF28" s="219"/>
      <c r="SXG28" s="219"/>
      <c r="SXH28" s="219"/>
      <c r="SXI28" s="219"/>
      <c r="SXJ28" s="219"/>
      <c r="SXK28" s="219"/>
      <c r="SXL28" s="219"/>
      <c r="SXM28" s="219"/>
      <c r="SXN28" s="219"/>
      <c r="SXO28" s="219"/>
      <c r="SXP28" s="219"/>
      <c r="SXQ28" s="219"/>
      <c r="SXR28" s="219"/>
      <c r="SXS28" s="219"/>
      <c r="SXT28" s="219"/>
      <c r="SXU28" s="219"/>
      <c r="SXV28" s="219"/>
      <c r="SXW28" s="219"/>
      <c r="SXX28" s="219"/>
      <c r="SXY28" s="219"/>
      <c r="SXZ28" s="219"/>
      <c r="SYA28" s="219"/>
      <c r="SYB28" s="219"/>
      <c r="SYC28" s="219"/>
      <c r="SYD28" s="219"/>
      <c r="SYE28" s="219"/>
      <c r="SYF28" s="219"/>
      <c r="SYG28" s="219"/>
      <c r="SYH28" s="219"/>
      <c r="SYI28" s="219"/>
      <c r="SYJ28" s="219"/>
      <c r="SYK28" s="219"/>
      <c r="SYL28" s="219"/>
      <c r="SYM28" s="219"/>
      <c r="SYN28" s="219"/>
      <c r="SYO28" s="219"/>
      <c r="SYP28" s="219"/>
      <c r="SYQ28" s="219"/>
      <c r="SYR28" s="219"/>
      <c r="SYS28" s="219"/>
      <c r="SYT28" s="219"/>
      <c r="SYU28" s="219"/>
      <c r="SYV28" s="219"/>
      <c r="SYW28" s="219"/>
      <c r="SYX28" s="219"/>
      <c r="SYY28" s="219"/>
      <c r="SYZ28" s="219"/>
      <c r="SZA28" s="219"/>
      <c r="SZB28" s="219"/>
      <c r="SZC28" s="219"/>
      <c r="SZD28" s="219"/>
      <c r="SZE28" s="219"/>
      <c r="SZF28" s="219"/>
      <c r="SZG28" s="219"/>
      <c r="SZH28" s="219"/>
      <c r="SZI28" s="219"/>
      <c r="SZJ28" s="219"/>
      <c r="SZK28" s="219"/>
      <c r="SZL28" s="219"/>
      <c r="SZM28" s="219"/>
      <c r="SZN28" s="219"/>
      <c r="SZO28" s="219"/>
      <c r="SZP28" s="219"/>
      <c r="SZQ28" s="219"/>
      <c r="SZR28" s="219"/>
      <c r="SZS28" s="219"/>
      <c r="SZT28" s="219"/>
      <c r="SZU28" s="219"/>
      <c r="SZV28" s="219"/>
      <c r="SZW28" s="219"/>
      <c r="SZX28" s="219"/>
      <c r="SZY28" s="219"/>
      <c r="SZZ28" s="219"/>
      <c r="TAA28" s="219"/>
      <c r="TAB28" s="219"/>
      <c r="TAC28" s="219"/>
      <c r="TAD28" s="219"/>
      <c r="TAE28" s="219"/>
      <c r="TAF28" s="219"/>
      <c r="TAG28" s="219"/>
      <c r="TAH28" s="219"/>
      <c r="TAI28" s="219"/>
      <c r="TAJ28" s="219"/>
      <c r="TAK28" s="219"/>
      <c r="TAL28" s="219"/>
      <c r="TAM28" s="219"/>
      <c r="TAN28" s="219"/>
      <c r="TAO28" s="219"/>
      <c r="TAP28" s="219"/>
      <c r="TAQ28" s="219"/>
      <c r="TAR28" s="219"/>
      <c r="TAS28" s="219"/>
      <c r="TAT28" s="219"/>
      <c r="TAU28" s="219"/>
      <c r="TAV28" s="219"/>
      <c r="TAW28" s="219"/>
      <c r="TAX28" s="219"/>
      <c r="TAY28" s="219"/>
      <c r="TAZ28" s="219"/>
      <c r="TBA28" s="219"/>
      <c r="TBB28" s="219"/>
      <c r="TBC28" s="219"/>
      <c r="TBD28" s="219"/>
      <c r="TBE28" s="219"/>
      <c r="TBF28" s="219"/>
      <c r="TBG28" s="219"/>
      <c r="TBH28" s="219"/>
      <c r="TBI28" s="219"/>
      <c r="TBJ28" s="219"/>
      <c r="TBK28" s="219"/>
      <c r="TBL28" s="219"/>
      <c r="TBM28" s="219"/>
      <c r="TBN28" s="219"/>
      <c r="TBO28" s="219"/>
      <c r="TBP28" s="219"/>
      <c r="TBQ28" s="219"/>
      <c r="TBR28" s="219"/>
      <c r="TBS28" s="219"/>
      <c r="TBT28" s="219"/>
      <c r="TBU28" s="219"/>
      <c r="TBV28" s="219"/>
      <c r="TBW28" s="219"/>
      <c r="TBX28" s="219"/>
      <c r="TBY28" s="219"/>
      <c r="TBZ28" s="219"/>
      <c r="TCA28" s="219"/>
      <c r="TCB28" s="219"/>
      <c r="TCC28" s="219"/>
      <c r="TCD28" s="219"/>
      <c r="TCE28" s="219"/>
      <c r="TCF28" s="219"/>
      <c r="TCG28" s="219"/>
      <c r="TCH28" s="219"/>
      <c r="TCI28" s="219"/>
      <c r="TCJ28" s="219"/>
      <c r="TCK28" s="219"/>
      <c r="TCL28" s="219"/>
      <c r="TCM28" s="219"/>
      <c r="TCN28" s="219"/>
      <c r="TCO28" s="219"/>
      <c r="TCP28" s="219"/>
      <c r="TCQ28" s="219"/>
      <c r="TCR28" s="219"/>
      <c r="TCS28" s="219"/>
      <c r="TCT28" s="219"/>
      <c r="TCU28" s="219"/>
      <c r="TCV28" s="219"/>
      <c r="TCW28" s="219"/>
      <c r="TCX28" s="219"/>
      <c r="TCY28" s="219"/>
      <c r="TCZ28" s="219"/>
      <c r="TDA28" s="219"/>
      <c r="TDB28" s="219"/>
      <c r="TDC28" s="219"/>
      <c r="TDD28" s="219"/>
      <c r="TDE28" s="219"/>
      <c r="TDF28" s="219"/>
      <c r="TDG28" s="219"/>
      <c r="TDH28" s="219"/>
      <c r="TDI28" s="219"/>
      <c r="TDJ28" s="219"/>
      <c r="TDK28" s="219"/>
      <c r="TDL28" s="219"/>
      <c r="TDM28" s="219"/>
      <c r="TDN28" s="219"/>
      <c r="TDO28" s="219"/>
      <c r="TDP28" s="219"/>
      <c r="TDQ28" s="219"/>
      <c r="TDR28" s="219"/>
      <c r="TDS28" s="219"/>
      <c r="TDT28" s="219"/>
      <c r="TDU28" s="219"/>
      <c r="TDV28" s="219"/>
      <c r="TDW28" s="219"/>
      <c r="TDX28" s="219"/>
      <c r="TDY28" s="219"/>
      <c r="TDZ28" s="219"/>
      <c r="TEA28" s="219"/>
      <c r="TEB28" s="219"/>
      <c r="TEC28" s="219"/>
      <c r="TED28" s="219"/>
      <c r="TEE28" s="219"/>
      <c r="TEF28" s="219"/>
      <c r="TEG28" s="219"/>
      <c r="TEH28" s="219"/>
      <c r="TEI28" s="219"/>
      <c r="TEJ28" s="219"/>
      <c r="TEK28" s="219"/>
      <c r="TEL28" s="219"/>
      <c r="TEM28" s="219"/>
      <c r="TEN28" s="219"/>
      <c r="TEO28" s="219"/>
      <c r="TEP28" s="219"/>
      <c r="TEQ28" s="219"/>
      <c r="TER28" s="219"/>
      <c r="TES28" s="219"/>
      <c r="TET28" s="219"/>
      <c r="TEU28" s="219"/>
      <c r="TEV28" s="219"/>
      <c r="TEW28" s="219"/>
      <c r="TEX28" s="219"/>
      <c r="TEY28" s="219"/>
      <c r="TEZ28" s="219"/>
      <c r="TFA28" s="219"/>
      <c r="TFB28" s="219"/>
      <c r="TFC28" s="219"/>
      <c r="TFD28" s="219"/>
      <c r="TFE28" s="219"/>
      <c r="TFF28" s="219"/>
      <c r="TFG28" s="219"/>
      <c r="TFH28" s="219"/>
      <c r="TFI28" s="219"/>
      <c r="TFJ28" s="219"/>
      <c r="TFK28" s="219"/>
      <c r="TFL28" s="219"/>
      <c r="TFM28" s="219"/>
      <c r="TFN28" s="219"/>
      <c r="TFO28" s="219"/>
      <c r="TFP28" s="219"/>
      <c r="TFQ28" s="219"/>
      <c r="TFR28" s="219"/>
      <c r="TFS28" s="219"/>
      <c r="TFT28" s="219"/>
      <c r="TFU28" s="219"/>
      <c r="TFV28" s="219"/>
      <c r="TFW28" s="219"/>
      <c r="TFX28" s="219"/>
      <c r="TFY28" s="219"/>
      <c r="TFZ28" s="219"/>
      <c r="TGA28" s="219"/>
      <c r="TGB28" s="219"/>
      <c r="TGC28" s="219"/>
      <c r="TGD28" s="219"/>
      <c r="TGE28" s="219"/>
      <c r="TGF28" s="219"/>
      <c r="TGG28" s="219"/>
      <c r="TGH28" s="219"/>
      <c r="TGI28" s="219"/>
      <c r="TGJ28" s="219"/>
      <c r="TGK28" s="219"/>
      <c r="TGL28" s="219"/>
      <c r="TGM28" s="219"/>
      <c r="TGN28" s="219"/>
      <c r="TGO28" s="219"/>
      <c r="TGP28" s="219"/>
      <c r="TGQ28" s="219"/>
      <c r="TGR28" s="219"/>
      <c r="TGS28" s="219"/>
      <c r="TGT28" s="219"/>
      <c r="TGU28" s="219"/>
      <c r="TGV28" s="219"/>
      <c r="TGW28" s="219"/>
      <c r="TGX28" s="219"/>
      <c r="TGY28" s="219"/>
      <c r="TGZ28" s="219"/>
      <c r="THA28" s="219"/>
      <c r="THB28" s="219"/>
      <c r="THC28" s="219"/>
      <c r="THD28" s="219"/>
      <c r="THE28" s="219"/>
      <c r="THF28" s="219"/>
      <c r="THG28" s="219"/>
      <c r="THH28" s="219"/>
      <c r="THI28" s="219"/>
      <c r="THJ28" s="219"/>
      <c r="THK28" s="219"/>
      <c r="THL28" s="219"/>
      <c r="THM28" s="219"/>
      <c r="THN28" s="219"/>
      <c r="THO28" s="219"/>
      <c r="THP28" s="219"/>
      <c r="THQ28" s="219"/>
      <c r="THR28" s="219"/>
      <c r="THS28" s="219"/>
      <c r="THT28" s="219"/>
      <c r="THU28" s="219"/>
      <c r="THV28" s="219"/>
      <c r="THW28" s="219"/>
      <c r="THX28" s="219"/>
      <c r="THY28" s="219"/>
      <c r="THZ28" s="219"/>
      <c r="TIA28" s="219"/>
      <c r="TIB28" s="219"/>
      <c r="TIC28" s="219"/>
      <c r="TID28" s="219"/>
      <c r="TIE28" s="219"/>
      <c r="TIF28" s="219"/>
      <c r="TIG28" s="219"/>
      <c r="TIH28" s="219"/>
      <c r="TII28" s="219"/>
      <c r="TIJ28" s="219"/>
      <c r="TIK28" s="219"/>
      <c r="TIL28" s="219"/>
      <c r="TIM28" s="219"/>
      <c r="TIN28" s="219"/>
      <c r="TIO28" s="219"/>
      <c r="TIP28" s="219"/>
      <c r="TIQ28" s="219"/>
      <c r="TIR28" s="219"/>
      <c r="TIS28" s="219"/>
      <c r="TIT28" s="219"/>
      <c r="TIU28" s="219"/>
      <c r="TIV28" s="219"/>
      <c r="TIW28" s="219"/>
      <c r="TIX28" s="219"/>
      <c r="TIY28" s="219"/>
      <c r="TIZ28" s="219"/>
      <c r="TJA28" s="219"/>
      <c r="TJB28" s="219"/>
      <c r="TJC28" s="219"/>
      <c r="TJD28" s="219"/>
      <c r="TJE28" s="219"/>
      <c r="TJF28" s="219"/>
      <c r="TJG28" s="219"/>
      <c r="TJH28" s="219"/>
      <c r="TJI28" s="219"/>
      <c r="TJJ28" s="219"/>
      <c r="TJK28" s="219"/>
      <c r="TJL28" s="219"/>
      <c r="TJM28" s="219"/>
      <c r="TJN28" s="219"/>
      <c r="TJO28" s="219"/>
      <c r="TJP28" s="219"/>
      <c r="TJQ28" s="219"/>
      <c r="TJR28" s="219"/>
      <c r="TJS28" s="219"/>
      <c r="TJT28" s="219"/>
      <c r="TJU28" s="219"/>
      <c r="TJV28" s="219"/>
      <c r="TJW28" s="219"/>
      <c r="TJX28" s="219"/>
      <c r="TJY28" s="219"/>
      <c r="TJZ28" s="219"/>
      <c r="TKA28" s="219"/>
      <c r="TKB28" s="219"/>
      <c r="TKC28" s="219"/>
      <c r="TKD28" s="219"/>
      <c r="TKE28" s="219"/>
      <c r="TKF28" s="219"/>
      <c r="TKG28" s="219"/>
      <c r="TKH28" s="219"/>
      <c r="TKI28" s="219"/>
      <c r="TKJ28" s="219"/>
      <c r="TKK28" s="219"/>
      <c r="TKL28" s="219"/>
      <c r="TKM28" s="219"/>
      <c r="TKN28" s="219"/>
      <c r="TKO28" s="219"/>
      <c r="TKP28" s="219"/>
      <c r="TKQ28" s="219"/>
      <c r="TKR28" s="219"/>
      <c r="TKS28" s="219"/>
      <c r="TKT28" s="219"/>
      <c r="TKU28" s="219"/>
      <c r="TKV28" s="219"/>
      <c r="TKW28" s="219"/>
      <c r="TKX28" s="219"/>
      <c r="TKY28" s="219"/>
      <c r="TKZ28" s="219"/>
      <c r="TLA28" s="219"/>
      <c r="TLB28" s="219"/>
      <c r="TLC28" s="219"/>
      <c r="TLD28" s="219"/>
      <c r="TLE28" s="219"/>
      <c r="TLF28" s="219"/>
      <c r="TLG28" s="219"/>
      <c r="TLH28" s="219"/>
      <c r="TLI28" s="219"/>
      <c r="TLJ28" s="219"/>
      <c r="TLK28" s="219"/>
      <c r="TLL28" s="219"/>
      <c r="TLM28" s="219"/>
      <c r="TLN28" s="219"/>
      <c r="TLO28" s="219"/>
      <c r="TLP28" s="219"/>
      <c r="TLQ28" s="219"/>
      <c r="TLR28" s="219"/>
      <c r="TLS28" s="219"/>
      <c r="TLT28" s="219"/>
      <c r="TLU28" s="219"/>
      <c r="TLV28" s="219"/>
      <c r="TLW28" s="219"/>
      <c r="TLX28" s="219"/>
      <c r="TLY28" s="219"/>
      <c r="TLZ28" s="219"/>
      <c r="TMA28" s="219"/>
      <c r="TMB28" s="219"/>
      <c r="TMC28" s="219"/>
      <c r="TMD28" s="219"/>
      <c r="TME28" s="219"/>
      <c r="TMF28" s="219"/>
      <c r="TMG28" s="219"/>
      <c r="TMH28" s="219"/>
      <c r="TMI28" s="219"/>
      <c r="TMJ28" s="219"/>
      <c r="TMK28" s="219"/>
      <c r="TML28" s="219"/>
      <c r="TMM28" s="219"/>
      <c r="TMN28" s="219"/>
      <c r="TMO28" s="219"/>
      <c r="TMP28" s="219"/>
      <c r="TMQ28" s="219"/>
      <c r="TMR28" s="219"/>
      <c r="TMS28" s="219"/>
      <c r="TMT28" s="219"/>
      <c r="TMU28" s="219"/>
      <c r="TMV28" s="219"/>
      <c r="TMW28" s="219"/>
      <c r="TMX28" s="219"/>
      <c r="TMY28" s="219"/>
      <c r="TMZ28" s="219"/>
      <c r="TNA28" s="219"/>
      <c r="TNB28" s="219"/>
      <c r="TNC28" s="219"/>
      <c r="TND28" s="219"/>
      <c r="TNE28" s="219"/>
      <c r="TNF28" s="219"/>
      <c r="TNG28" s="219"/>
      <c r="TNH28" s="219"/>
      <c r="TNI28" s="219"/>
      <c r="TNJ28" s="219"/>
      <c r="TNK28" s="219"/>
      <c r="TNL28" s="219"/>
      <c r="TNM28" s="219"/>
      <c r="TNN28" s="219"/>
      <c r="TNO28" s="219"/>
      <c r="TNP28" s="219"/>
      <c r="TNQ28" s="219"/>
      <c r="TNR28" s="219"/>
      <c r="TNS28" s="219"/>
      <c r="TNT28" s="219"/>
      <c r="TNU28" s="219"/>
      <c r="TNV28" s="219"/>
      <c r="TNW28" s="219"/>
      <c r="TNX28" s="219"/>
      <c r="TNY28" s="219"/>
      <c r="TNZ28" s="219"/>
      <c r="TOA28" s="219"/>
      <c r="TOB28" s="219"/>
      <c r="TOC28" s="219"/>
      <c r="TOD28" s="219"/>
      <c r="TOE28" s="219"/>
      <c r="TOF28" s="219"/>
      <c r="TOG28" s="219"/>
      <c r="TOH28" s="219"/>
      <c r="TOI28" s="219"/>
      <c r="TOJ28" s="219"/>
      <c r="TOK28" s="219"/>
      <c r="TOL28" s="219"/>
      <c r="TOM28" s="219"/>
      <c r="TON28" s="219"/>
      <c r="TOO28" s="219"/>
      <c r="TOP28" s="219"/>
      <c r="TOQ28" s="219"/>
      <c r="TOR28" s="219"/>
      <c r="TOS28" s="219"/>
      <c r="TOT28" s="219"/>
      <c r="TOU28" s="219"/>
      <c r="TOV28" s="219"/>
      <c r="TOW28" s="219"/>
      <c r="TOX28" s="219"/>
      <c r="TOY28" s="219"/>
      <c r="TOZ28" s="219"/>
      <c r="TPA28" s="219"/>
      <c r="TPB28" s="219"/>
      <c r="TPC28" s="219"/>
      <c r="TPD28" s="219"/>
      <c r="TPE28" s="219"/>
      <c r="TPF28" s="219"/>
      <c r="TPG28" s="219"/>
      <c r="TPH28" s="219"/>
      <c r="TPI28" s="219"/>
      <c r="TPJ28" s="219"/>
      <c r="TPK28" s="219"/>
      <c r="TPL28" s="219"/>
      <c r="TPM28" s="219"/>
      <c r="TPN28" s="219"/>
      <c r="TPO28" s="219"/>
      <c r="TPP28" s="219"/>
      <c r="TPQ28" s="219"/>
      <c r="TPR28" s="219"/>
      <c r="TPS28" s="219"/>
      <c r="TPT28" s="219"/>
      <c r="TPU28" s="219"/>
      <c r="TPV28" s="219"/>
      <c r="TPW28" s="219"/>
      <c r="TPX28" s="219"/>
      <c r="TPY28" s="219"/>
      <c r="TPZ28" s="219"/>
      <c r="TQA28" s="219"/>
      <c r="TQB28" s="219"/>
      <c r="TQC28" s="219"/>
      <c r="TQD28" s="219"/>
      <c r="TQE28" s="219"/>
      <c r="TQF28" s="219"/>
      <c r="TQG28" s="219"/>
      <c r="TQH28" s="219"/>
      <c r="TQI28" s="219"/>
      <c r="TQJ28" s="219"/>
      <c r="TQK28" s="219"/>
      <c r="TQL28" s="219"/>
      <c r="TQM28" s="219"/>
      <c r="TQN28" s="219"/>
      <c r="TQO28" s="219"/>
      <c r="TQP28" s="219"/>
      <c r="TQQ28" s="219"/>
      <c r="TQR28" s="219"/>
      <c r="TQS28" s="219"/>
      <c r="TQT28" s="219"/>
      <c r="TQU28" s="219"/>
      <c r="TQV28" s="219"/>
      <c r="TQW28" s="219"/>
      <c r="TQX28" s="219"/>
      <c r="TQY28" s="219"/>
      <c r="TQZ28" s="219"/>
      <c r="TRA28" s="219"/>
      <c r="TRB28" s="219"/>
      <c r="TRC28" s="219"/>
      <c r="TRD28" s="219"/>
      <c r="TRE28" s="219"/>
      <c r="TRF28" s="219"/>
      <c r="TRG28" s="219"/>
      <c r="TRH28" s="219"/>
      <c r="TRI28" s="219"/>
      <c r="TRJ28" s="219"/>
      <c r="TRK28" s="219"/>
      <c r="TRL28" s="219"/>
      <c r="TRM28" s="219"/>
      <c r="TRN28" s="219"/>
      <c r="TRO28" s="219"/>
      <c r="TRP28" s="219"/>
      <c r="TRQ28" s="219"/>
      <c r="TRR28" s="219"/>
      <c r="TRS28" s="219"/>
      <c r="TRT28" s="219"/>
      <c r="TRU28" s="219"/>
      <c r="TRV28" s="219"/>
      <c r="TRW28" s="219"/>
      <c r="TRX28" s="219"/>
      <c r="TRY28" s="219"/>
      <c r="TRZ28" s="219"/>
      <c r="TSA28" s="219"/>
      <c r="TSB28" s="219"/>
      <c r="TSC28" s="219"/>
      <c r="TSD28" s="219"/>
      <c r="TSE28" s="219"/>
      <c r="TSF28" s="219"/>
      <c r="TSG28" s="219"/>
      <c r="TSH28" s="219"/>
      <c r="TSI28" s="219"/>
      <c r="TSJ28" s="219"/>
      <c r="TSK28" s="219"/>
      <c r="TSL28" s="219"/>
      <c r="TSM28" s="219"/>
      <c r="TSN28" s="219"/>
      <c r="TSO28" s="219"/>
      <c r="TSP28" s="219"/>
      <c r="TSQ28" s="219"/>
      <c r="TSR28" s="219"/>
      <c r="TSS28" s="219"/>
      <c r="TST28" s="219"/>
      <c r="TSU28" s="219"/>
      <c r="TSV28" s="219"/>
      <c r="TSW28" s="219"/>
      <c r="TSX28" s="219"/>
      <c r="TSY28" s="219"/>
      <c r="TSZ28" s="219"/>
      <c r="TTA28" s="219"/>
      <c r="TTB28" s="219"/>
      <c r="TTC28" s="219"/>
      <c r="TTD28" s="219"/>
      <c r="TTE28" s="219"/>
      <c r="TTF28" s="219"/>
      <c r="TTG28" s="219"/>
      <c r="TTH28" s="219"/>
      <c r="TTI28" s="219"/>
      <c r="TTJ28" s="219"/>
      <c r="TTK28" s="219"/>
      <c r="TTL28" s="219"/>
      <c r="TTM28" s="219"/>
      <c r="TTN28" s="219"/>
      <c r="TTO28" s="219"/>
      <c r="TTP28" s="219"/>
      <c r="TTQ28" s="219"/>
      <c r="TTR28" s="219"/>
      <c r="TTS28" s="219"/>
      <c r="TTT28" s="219"/>
      <c r="TTU28" s="219"/>
      <c r="TTV28" s="219"/>
      <c r="TTW28" s="219"/>
      <c r="TTX28" s="219"/>
      <c r="TTY28" s="219"/>
      <c r="TTZ28" s="219"/>
      <c r="TUA28" s="219"/>
      <c r="TUB28" s="219"/>
      <c r="TUC28" s="219"/>
      <c r="TUD28" s="219"/>
      <c r="TUE28" s="219"/>
      <c r="TUF28" s="219"/>
      <c r="TUG28" s="219"/>
      <c r="TUH28" s="219"/>
      <c r="TUI28" s="219"/>
      <c r="TUJ28" s="219"/>
      <c r="TUK28" s="219"/>
      <c r="TUL28" s="219"/>
      <c r="TUM28" s="219"/>
      <c r="TUN28" s="219"/>
      <c r="TUO28" s="219"/>
      <c r="TUP28" s="219"/>
      <c r="TUQ28" s="219"/>
      <c r="TUR28" s="219"/>
      <c r="TUS28" s="219"/>
      <c r="TUT28" s="219"/>
      <c r="TUU28" s="219"/>
      <c r="TUV28" s="219"/>
      <c r="TUW28" s="219"/>
      <c r="TUX28" s="219"/>
      <c r="TUY28" s="219"/>
      <c r="TUZ28" s="219"/>
      <c r="TVA28" s="219"/>
      <c r="TVB28" s="219"/>
      <c r="TVC28" s="219"/>
      <c r="TVD28" s="219"/>
      <c r="TVE28" s="219"/>
      <c r="TVF28" s="219"/>
      <c r="TVG28" s="219"/>
      <c r="TVH28" s="219"/>
      <c r="TVI28" s="219"/>
      <c r="TVJ28" s="219"/>
      <c r="TVK28" s="219"/>
      <c r="TVL28" s="219"/>
      <c r="TVM28" s="219"/>
      <c r="TVN28" s="219"/>
      <c r="TVO28" s="219"/>
      <c r="TVP28" s="219"/>
      <c r="TVQ28" s="219"/>
      <c r="TVR28" s="219"/>
      <c r="TVS28" s="219"/>
      <c r="TVT28" s="219"/>
      <c r="TVU28" s="219"/>
      <c r="TVV28" s="219"/>
      <c r="TVW28" s="219"/>
      <c r="TVX28" s="219"/>
      <c r="TVY28" s="219"/>
      <c r="TVZ28" s="219"/>
      <c r="TWA28" s="219"/>
      <c r="TWB28" s="219"/>
      <c r="TWC28" s="219"/>
      <c r="TWD28" s="219"/>
      <c r="TWE28" s="219"/>
      <c r="TWF28" s="219"/>
      <c r="TWG28" s="219"/>
      <c r="TWH28" s="219"/>
      <c r="TWI28" s="219"/>
      <c r="TWJ28" s="219"/>
      <c r="TWK28" s="219"/>
      <c r="TWL28" s="219"/>
      <c r="TWM28" s="219"/>
      <c r="TWN28" s="219"/>
      <c r="TWO28" s="219"/>
      <c r="TWP28" s="219"/>
      <c r="TWQ28" s="219"/>
      <c r="TWR28" s="219"/>
      <c r="TWS28" s="219"/>
      <c r="TWT28" s="219"/>
      <c r="TWU28" s="219"/>
      <c r="TWV28" s="219"/>
      <c r="TWW28" s="219"/>
      <c r="TWX28" s="219"/>
      <c r="TWY28" s="219"/>
      <c r="TWZ28" s="219"/>
      <c r="TXA28" s="219"/>
      <c r="TXB28" s="219"/>
      <c r="TXC28" s="219"/>
      <c r="TXD28" s="219"/>
      <c r="TXE28" s="219"/>
      <c r="TXF28" s="219"/>
      <c r="TXG28" s="219"/>
      <c r="TXH28" s="219"/>
      <c r="TXI28" s="219"/>
      <c r="TXJ28" s="219"/>
      <c r="TXK28" s="219"/>
      <c r="TXL28" s="219"/>
      <c r="TXM28" s="219"/>
      <c r="TXN28" s="219"/>
      <c r="TXO28" s="219"/>
      <c r="TXP28" s="219"/>
      <c r="TXQ28" s="219"/>
      <c r="TXR28" s="219"/>
      <c r="TXS28" s="219"/>
      <c r="TXT28" s="219"/>
      <c r="TXU28" s="219"/>
      <c r="TXV28" s="219"/>
      <c r="TXW28" s="219"/>
      <c r="TXX28" s="219"/>
      <c r="TXY28" s="219"/>
      <c r="TXZ28" s="219"/>
      <c r="TYA28" s="219"/>
      <c r="TYB28" s="219"/>
      <c r="TYC28" s="219"/>
      <c r="TYD28" s="219"/>
      <c r="TYE28" s="219"/>
      <c r="TYF28" s="219"/>
      <c r="TYG28" s="219"/>
      <c r="TYH28" s="219"/>
      <c r="TYI28" s="219"/>
      <c r="TYJ28" s="219"/>
      <c r="TYK28" s="219"/>
      <c r="TYL28" s="219"/>
      <c r="TYM28" s="219"/>
      <c r="TYN28" s="219"/>
      <c r="TYO28" s="219"/>
      <c r="TYP28" s="219"/>
      <c r="TYQ28" s="219"/>
      <c r="TYR28" s="219"/>
      <c r="TYS28" s="219"/>
      <c r="TYT28" s="219"/>
      <c r="TYU28" s="219"/>
      <c r="TYV28" s="219"/>
      <c r="TYW28" s="219"/>
      <c r="TYX28" s="219"/>
      <c r="TYY28" s="219"/>
      <c r="TYZ28" s="219"/>
      <c r="TZA28" s="219"/>
      <c r="TZB28" s="219"/>
      <c r="TZC28" s="219"/>
      <c r="TZD28" s="219"/>
      <c r="TZE28" s="219"/>
      <c r="TZF28" s="219"/>
      <c r="TZG28" s="219"/>
      <c r="TZH28" s="219"/>
      <c r="TZI28" s="219"/>
      <c r="TZJ28" s="219"/>
      <c r="TZK28" s="219"/>
      <c r="TZL28" s="219"/>
      <c r="TZM28" s="219"/>
      <c r="TZN28" s="219"/>
      <c r="TZO28" s="219"/>
      <c r="TZP28" s="219"/>
      <c r="TZQ28" s="219"/>
      <c r="TZR28" s="219"/>
      <c r="TZS28" s="219"/>
      <c r="TZT28" s="219"/>
      <c r="TZU28" s="219"/>
      <c r="TZV28" s="219"/>
      <c r="TZW28" s="219"/>
      <c r="TZX28" s="219"/>
      <c r="TZY28" s="219"/>
      <c r="TZZ28" s="219"/>
      <c r="UAA28" s="219"/>
      <c r="UAB28" s="219"/>
      <c r="UAC28" s="219"/>
      <c r="UAD28" s="219"/>
      <c r="UAE28" s="219"/>
      <c r="UAF28" s="219"/>
      <c r="UAG28" s="219"/>
      <c r="UAH28" s="219"/>
      <c r="UAI28" s="219"/>
      <c r="UAJ28" s="219"/>
      <c r="UAK28" s="219"/>
      <c r="UAL28" s="219"/>
      <c r="UAM28" s="219"/>
      <c r="UAN28" s="219"/>
      <c r="UAO28" s="219"/>
      <c r="UAP28" s="219"/>
      <c r="UAQ28" s="219"/>
      <c r="UAR28" s="219"/>
      <c r="UAS28" s="219"/>
      <c r="UAT28" s="219"/>
      <c r="UAU28" s="219"/>
      <c r="UAV28" s="219"/>
      <c r="UAW28" s="219"/>
      <c r="UAX28" s="219"/>
      <c r="UAY28" s="219"/>
      <c r="UAZ28" s="219"/>
      <c r="UBA28" s="219"/>
      <c r="UBB28" s="219"/>
      <c r="UBC28" s="219"/>
      <c r="UBD28" s="219"/>
      <c r="UBE28" s="219"/>
      <c r="UBF28" s="219"/>
      <c r="UBG28" s="219"/>
      <c r="UBH28" s="219"/>
      <c r="UBI28" s="219"/>
      <c r="UBJ28" s="219"/>
      <c r="UBK28" s="219"/>
      <c r="UBL28" s="219"/>
      <c r="UBM28" s="219"/>
      <c r="UBN28" s="219"/>
      <c r="UBO28" s="219"/>
      <c r="UBP28" s="219"/>
      <c r="UBQ28" s="219"/>
      <c r="UBR28" s="219"/>
      <c r="UBS28" s="219"/>
      <c r="UBT28" s="219"/>
      <c r="UBU28" s="219"/>
      <c r="UBV28" s="219"/>
      <c r="UBW28" s="219"/>
      <c r="UBX28" s="219"/>
      <c r="UBY28" s="219"/>
      <c r="UBZ28" s="219"/>
      <c r="UCA28" s="219"/>
      <c r="UCB28" s="219"/>
      <c r="UCC28" s="219"/>
      <c r="UCD28" s="219"/>
      <c r="UCE28" s="219"/>
      <c r="UCF28" s="219"/>
      <c r="UCG28" s="219"/>
      <c r="UCH28" s="219"/>
      <c r="UCI28" s="219"/>
      <c r="UCJ28" s="219"/>
      <c r="UCK28" s="219"/>
      <c r="UCL28" s="219"/>
      <c r="UCM28" s="219"/>
      <c r="UCN28" s="219"/>
      <c r="UCO28" s="219"/>
      <c r="UCP28" s="219"/>
      <c r="UCQ28" s="219"/>
      <c r="UCR28" s="219"/>
      <c r="UCS28" s="219"/>
      <c r="UCT28" s="219"/>
      <c r="UCU28" s="219"/>
      <c r="UCV28" s="219"/>
      <c r="UCW28" s="219"/>
      <c r="UCX28" s="219"/>
      <c r="UCY28" s="219"/>
      <c r="UCZ28" s="219"/>
      <c r="UDA28" s="219"/>
      <c r="UDB28" s="219"/>
      <c r="UDC28" s="219"/>
      <c r="UDD28" s="219"/>
      <c r="UDE28" s="219"/>
      <c r="UDF28" s="219"/>
      <c r="UDG28" s="219"/>
      <c r="UDH28" s="219"/>
      <c r="UDI28" s="219"/>
      <c r="UDJ28" s="219"/>
      <c r="UDK28" s="219"/>
      <c r="UDL28" s="219"/>
      <c r="UDM28" s="219"/>
      <c r="UDN28" s="219"/>
      <c r="UDO28" s="219"/>
      <c r="UDP28" s="219"/>
      <c r="UDQ28" s="219"/>
      <c r="UDR28" s="219"/>
      <c r="UDS28" s="219"/>
      <c r="UDT28" s="219"/>
      <c r="UDU28" s="219"/>
      <c r="UDV28" s="219"/>
      <c r="UDW28" s="219"/>
      <c r="UDX28" s="219"/>
      <c r="UDY28" s="219"/>
      <c r="UDZ28" s="219"/>
      <c r="UEA28" s="219"/>
      <c r="UEB28" s="219"/>
      <c r="UEC28" s="219"/>
      <c r="UED28" s="219"/>
      <c r="UEE28" s="219"/>
      <c r="UEF28" s="219"/>
      <c r="UEG28" s="219"/>
      <c r="UEH28" s="219"/>
      <c r="UEI28" s="219"/>
      <c r="UEJ28" s="219"/>
      <c r="UEK28" s="219"/>
      <c r="UEL28" s="219"/>
      <c r="UEM28" s="219"/>
      <c r="UEN28" s="219"/>
      <c r="UEO28" s="219"/>
      <c r="UEP28" s="219"/>
      <c r="UEQ28" s="219"/>
      <c r="UER28" s="219"/>
      <c r="UES28" s="219"/>
      <c r="UET28" s="219"/>
      <c r="UEU28" s="219"/>
      <c r="UEV28" s="219"/>
      <c r="UEW28" s="219"/>
      <c r="UEX28" s="219"/>
      <c r="UEY28" s="219"/>
      <c r="UEZ28" s="219"/>
      <c r="UFA28" s="219"/>
      <c r="UFB28" s="219"/>
      <c r="UFC28" s="219"/>
      <c r="UFD28" s="219"/>
      <c r="UFE28" s="219"/>
      <c r="UFF28" s="219"/>
      <c r="UFG28" s="219"/>
      <c r="UFH28" s="219"/>
      <c r="UFI28" s="219"/>
      <c r="UFJ28" s="219"/>
      <c r="UFK28" s="219"/>
      <c r="UFL28" s="219"/>
      <c r="UFM28" s="219"/>
      <c r="UFN28" s="219"/>
      <c r="UFO28" s="219"/>
      <c r="UFP28" s="219"/>
      <c r="UFQ28" s="219"/>
      <c r="UFR28" s="219"/>
      <c r="UFS28" s="219"/>
      <c r="UFT28" s="219"/>
      <c r="UFU28" s="219"/>
      <c r="UFV28" s="219"/>
      <c r="UFW28" s="219"/>
      <c r="UFX28" s="219"/>
      <c r="UFY28" s="219"/>
      <c r="UFZ28" s="219"/>
      <c r="UGA28" s="219"/>
      <c r="UGB28" s="219"/>
      <c r="UGC28" s="219"/>
      <c r="UGD28" s="219"/>
      <c r="UGE28" s="219"/>
      <c r="UGF28" s="219"/>
      <c r="UGG28" s="219"/>
      <c r="UGH28" s="219"/>
      <c r="UGI28" s="219"/>
      <c r="UGJ28" s="219"/>
      <c r="UGK28" s="219"/>
      <c r="UGL28" s="219"/>
      <c r="UGM28" s="219"/>
      <c r="UGN28" s="219"/>
      <c r="UGO28" s="219"/>
      <c r="UGP28" s="219"/>
      <c r="UGQ28" s="219"/>
      <c r="UGR28" s="219"/>
      <c r="UGS28" s="219"/>
      <c r="UGT28" s="219"/>
      <c r="UGU28" s="219"/>
      <c r="UGV28" s="219"/>
      <c r="UGW28" s="219"/>
      <c r="UGX28" s="219"/>
      <c r="UGY28" s="219"/>
      <c r="UGZ28" s="219"/>
      <c r="UHA28" s="219"/>
      <c r="UHB28" s="219"/>
      <c r="UHC28" s="219"/>
      <c r="UHD28" s="219"/>
      <c r="UHE28" s="219"/>
      <c r="UHF28" s="219"/>
      <c r="UHG28" s="219"/>
      <c r="UHH28" s="219"/>
      <c r="UHI28" s="219"/>
      <c r="UHJ28" s="219"/>
      <c r="UHK28" s="219"/>
      <c r="UHL28" s="219"/>
      <c r="UHM28" s="219"/>
      <c r="UHN28" s="219"/>
      <c r="UHO28" s="219"/>
      <c r="UHP28" s="219"/>
      <c r="UHQ28" s="219"/>
      <c r="UHR28" s="219"/>
      <c r="UHS28" s="219"/>
      <c r="UHT28" s="219"/>
      <c r="UHU28" s="219"/>
      <c r="UHV28" s="219"/>
      <c r="UHW28" s="219"/>
      <c r="UHX28" s="219"/>
      <c r="UHY28" s="219"/>
      <c r="UHZ28" s="219"/>
      <c r="UIA28" s="219"/>
      <c r="UIB28" s="219"/>
      <c r="UIC28" s="219"/>
      <c r="UID28" s="219"/>
      <c r="UIE28" s="219"/>
      <c r="UIF28" s="219"/>
      <c r="UIG28" s="219"/>
      <c r="UIH28" s="219"/>
      <c r="UII28" s="219"/>
      <c r="UIJ28" s="219"/>
      <c r="UIK28" s="219"/>
      <c r="UIL28" s="219"/>
      <c r="UIM28" s="219"/>
      <c r="UIN28" s="219"/>
      <c r="UIO28" s="219"/>
      <c r="UIP28" s="219"/>
      <c r="UIQ28" s="219"/>
      <c r="UIR28" s="219"/>
      <c r="UIS28" s="219"/>
      <c r="UIT28" s="219"/>
      <c r="UIU28" s="219"/>
      <c r="UIV28" s="219"/>
      <c r="UIW28" s="219"/>
      <c r="UIX28" s="219"/>
      <c r="UIY28" s="219"/>
      <c r="UIZ28" s="219"/>
      <c r="UJA28" s="219"/>
      <c r="UJB28" s="219"/>
      <c r="UJC28" s="219"/>
      <c r="UJD28" s="219"/>
      <c r="UJE28" s="219"/>
      <c r="UJF28" s="219"/>
      <c r="UJG28" s="219"/>
      <c r="UJH28" s="219"/>
      <c r="UJI28" s="219"/>
      <c r="UJJ28" s="219"/>
      <c r="UJK28" s="219"/>
      <c r="UJL28" s="219"/>
      <c r="UJM28" s="219"/>
      <c r="UJN28" s="219"/>
      <c r="UJO28" s="219"/>
      <c r="UJP28" s="219"/>
      <c r="UJQ28" s="219"/>
      <c r="UJR28" s="219"/>
      <c r="UJS28" s="219"/>
      <c r="UJT28" s="219"/>
      <c r="UJU28" s="219"/>
      <c r="UJV28" s="219"/>
      <c r="UJW28" s="219"/>
      <c r="UJX28" s="219"/>
      <c r="UJY28" s="219"/>
      <c r="UJZ28" s="219"/>
      <c r="UKA28" s="219"/>
      <c r="UKB28" s="219"/>
      <c r="UKC28" s="219"/>
      <c r="UKD28" s="219"/>
      <c r="UKE28" s="219"/>
      <c r="UKF28" s="219"/>
      <c r="UKG28" s="219"/>
      <c r="UKH28" s="219"/>
      <c r="UKI28" s="219"/>
      <c r="UKJ28" s="219"/>
      <c r="UKK28" s="219"/>
      <c r="UKL28" s="219"/>
      <c r="UKM28" s="219"/>
      <c r="UKN28" s="219"/>
      <c r="UKO28" s="219"/>
      <c r="UKP28" s="219"/>
      <c r="UKQ28" s="219"/>
      <c r="UKR28" s="219"/>
      <c r="UKS28" s="219"/>
      <c r="UKT28" s="219"/>
      <c r="UKU28" s="219"/>
      <c r="UKV28" s="219"/>
      <c r="UKW28" s="219"/>
      <c r="UKX28" s="219"/>
      <c r="UKY28" s="219"/>
      <c r="UKZ28" s="219"/>
      <c r="ULA28" s="219"/>
      <c r="ULB28" s="219"/>
      <c r="ULC28" s="219"/>
      <c r="ULD28" s="219"/>
      <c r="ULE28" s="219"/>
      <c r="ULF28" s="219"/>
      <c r="ULG28" s="219"/>
      <c r="ULH28" s="219"/>
      <c r="ULI28" s="219"/>
      <c r="ULJ28" s="219"/>
      <c r="ULK28" s="219"/>
      <c r="ULL28" s="219"/>
      <c r="ULM28" s="219"/>
      <c r="ULN28" s="219"/>
      <c r="ULO28" s="219"/>
      <c r="ULP28" s="219"/>
      <c r="ULQ28" s="219"/>
      <c r="ULR28" s="219"/>
      <c r="ULS28" s="219"/>
      <c r="ULT28" s="219"/>
      <c r="ULU28" s="219"/>
      <c r="ULV28" s="219"/>
      <c r="ULW28" s="219"/>
      <c r="ULX28" s="219"/>
      <c r="ULY28" s="219"/>
      <c r="ULZ28" s="219"/>
      <c r="UMA28" s="219"/>
      <c r="UMB28" s="219"/>
      <c r="UMC28" s="219"/>
      <c r="UMD28" s="219"/>
      <c r="UME28" s="219"/>
      <c r="UMF28" s="219"/>
      <c r="UMG28" s="219"/>
      <c r="UMH28" s="219"/>
      <c r="UMI28" s="219"/>
      <c r="UMJ28" s="219"/>
      <c r="UMK28" s="219"/>
      <c r="UML28" s="219"/>
      <c r="UMM28" s="219"/>
      <c r="UMN28" s="219"/>
      <c r="UMO28" s="219"/>
      <c r="UMP28" s="219"/>
      <c r="UMQ28" s="219"/>
      <c r="UMR28" s="219"/>
      <c r="UMS28" s="219"/>
      <c r="UMT28" s="219"/>
      <c r="UMU28" s="219"/>
      <c r="UMV28" s="219"/>
      <c r="UMW28" s="219"/>
      <c r="UMX28" s="219"/>
      <c r="UMY28" s="219"/>
      <c r="UMZ28" s="219"/>
      <c r="UNA28" s="219"/>
      <c r="UNB28" s="219"/>
      <c r="UNC28" s="219"/>
      <c r="UND28" s="219"/>
      <c r="UNE28" s="219"/>
      <c r="UNF28" s="219"/>
      <c r="UNG28" s="219"/>
      <c r="UNH28" s="219"/>
      <c r="UNI28" s="219"/>
      <c r="UNJ28" s="219"/>
      <c r="UNK28" s="219"/>
      <c r="UNL28" s="219"/>
      <c r="UNM28" s="219"/>
      <c r="UNN28" s="219"/>
      <c r="UNO28" s="219"/>
      <c r="UNP28" s="219"/>
      <c r="UNQ28" s="219"/>
      <c r="UNR28" s="219"/>
      <c r="UNS28" s="219"/>
      <c r="UNT28" s="219"/>
      <c r="UNU28" s="219"/>
      <c r="UNV28" s="219"/>
      <c r="UNW28" s="219"/>
      <c r="UNX28" s="219"/>
      <c r="UNY28" s="219"/>
      <c r="UNZ28" s="219"/>
      <c r="UOA28" s="219"/>
      <c r="UOB28" s="219"/>
      <c r="UOC28" s="219"/>
      <c r="UOD28" s="219"/>
      <c r="UOE28" s="219"/>
      <c r="UOF28" s="219"/>
      <c r="UOG28" s="219"/>
      <c r="UOH28" s="219"/>
      <c r="UOI28" s="219"/>
      <c r="UOJ28" s="219"/>
      <c r="UOK28" s="219"/>
      <c r="UOL28" s="219"/>
      <c r="UOM28" s="219"/>
      <c r="UON28" s="219"/>
      <c r="UOO28" s="219"/>
      <c r="UOP28" s="219"/>
      <c r="UOQ28" s="219"/>
      <c r="UOR28" s="219"/>
      <c r="UOS28" s="219"/>
      <c r="UOT28" s="219"/>
      <c r="UOU28" s="219"/>
      <c r="UOV28" s="219"/>
      <c r="UOW28" s="219"/>
      <c r="UOX28" s="219"/>
      <c r="UOY28" s="219"/>
      <c r="UOZ28" s="219"/>
      <c r="UPA28" s="219"/>
      <c r="UPB28" s="219"/>
      <c r="UPC28" s="219"/>
      <c r="UPD28" s="219"/>
      <c r="UPE28" s="219"/>
      <c r="UPF28" s="219"/>
      <c r="UPG28" s="219"/>
      <c r="UPH28" s="219"/>
      <c r="UPI28" s="219"/>
      <c r="UPJ28" s="219"/>
      <c r="UPK28" s="219"/>
      <c r="UPL28" s="219"/>
      <c r="UPM28" s="219"/>
      <c r="UPN28" s="219"/>
      <c r="UPO28" s="219"/>
      <c r="UPP28" s="219"/>
      <c r="UPQ28" s="219"/>
      <c r="UPR28" s="219"/>
      <c r="UPS28" s="219"/>
      <c r="UPT28" s="219"/>
      <c r="UPU28" s="219"/>
      <c r="UPV28" s="219"/>
      <c r="UPW28" s="219"/>
      <c r="UPX28" s="219"/>
      <c r="UPY28" s="219"/>
      <c r="UPZ28" s="219"/>
      <c r="UQA28" s="219"/>
      <c r="UQB28" s="219"/>
      <c r="UQC28" s="219"/>
      <c r="UQD28" s="219"/>
      <c r="UQE28" s="219"/>
      <c r="UQF28" s="219"/>
      <c r="UQG28" s="219"/>
      <c r="UQH28" s="219"/>
      <c r="UQI28" s="219"/>
      <c r="UQJ28" s="219"/>
      <c r="UQK28" s="219"/>
      <c r="UQL28" s="219"/>
      <c r="UQM28" s="219"/>
      <c r="UQN28" s="219"/>
      <c r="UQO28" s="219"/>
      <c r="UQP28" s="219"/>
      <c r="UQQ28" s="219"/>
      <c r="UQR28" s="219"/>
      <c r="UQS28" s="219"/>
      <c r="UQT28" s="219"/>
      <c r="UQU28" s="219"/>
      <c r="UQV28" s="219"/>
      <c r="UQW28" s="219"/>
      <c r="UQX28" s="219"/>
      <c r="UQY28" s="219"/>
      <c r="UQZ28" s="219"/>
      <c r="URA28" s="219"/>
      <c r="URB28" s="219"/>
      <c r="URC28" s="219"/>
      <c r="URD28" s="219"/>
      <c r="URE28" s="219"/>
      <c r="URF28" s="219"/>
      <c r="URG28" s="219"/>
      <c r="URH28" s="219"/>
      <c r="URI28" s="219"/>
      <c r="URJ28" s="219"/>
      <c r="URK28" s="219"/>
      <c r="URL28" s="219"/>
      <c r="URM28" s="219"/>
      <c r="URN28" s="219"/>
      <c r="URO28" s="219"/>
      <c r="URP28" s="219"/>
      <c r="URQ28" s="219"/>
      <c r="URR28" s="219"/>
      <c r="URS28" s="219"/>
      <c r="URT28" s="219"/>
      <c r="URU28" s="219"/>
      <c r="URV28" s="219"/>
      <c r="URW28" s="219"/>
      <c r="URX28" s="219"/>
      <c r="URY28" s="219"/>
      <c r="URZ28" s="219"/>
      <c r="USA28" s="219"/>
      <c r="USB28" s="219"/>
      <c r="USC28" s="219"/>
      <c r="USD28" s="219"/>
      <c r="USE28" s="219"/>
      <c r="USF28" s="219"/>
      <c r="USG28" s="219"/>
      <c r="USH28" s="219"/>
      <c r="USI28" s="219"/>
      <c r="USJ28" s="219"/>
      <c r="USK28" s="219"/>
      <c r="USL28" s="219"/>
      <c r="USM28" s="219"/>
      <c r="USN28" s="219"/>
      <c r="USO28" s="219"/>
      <c r="USP28" s="219"/>
      <c r="USQ28" s="219"/>
      <c r="USR28" s="219"/>
      <c r="USS28" s="219"/>
      <c r="UST28" s="219"/>
      <c r="USU28" s="219"/>
      <c r="USV28" s="219"/>
      <c r="USW28" s="219"/>
      <c r="USX28" s="219"/>
      <c r="USY28" s="219"/>
      <c r="USZ28" s="219"/>
      <c r="UTA28" s="219"/>
      <c r="UTB28" s="219"/>
      <c r="UTC28" s="219"/>
      <c r="UTD28" s="219"/>
      <c r="UTE28" s="219"/>
      <c r="UTF28" s="219"/>
      <c r="UTG28" s="219"/>
      <c r="UTH28" s="219"/>
      <c r="UTI28" s="219"/>
      <c r="UTJ28" s="219"/>
      <c r="UTK28" s="219"/>
      <c r="UTL28" s="219"/>
      <c r="UTM28" s="219"/>
      <c r="UTN28" s="219"/>
      <c r="UTO28" s="219"/>
      <c r="UTP28" s="219"/>
      <c r="UTQ28" s="219"/>
      <c r="UTR28" s="219"/>
      <c r="UTS28" s="219"/>
      <c r="UTT28" s="219"/>
      <c r="UTU28" s="219"/>
      <c r="UTV28" s="219"/>
      <c r="UTW28" s="219"/>
      <c r="UTX28" s="219"/>
      <c r="UTY28" s="219"/>
      <c r="UTZ28" s="219"/>
      <c r="UUA28" s="219"/>
      <c r="UUB28" s="219"/>
      <c r="UUC28" s="219"/>
      <c r="UUD28" s="219"/>
      <c r="UUE28" s="219"/>
      <c r="UUF28" s="219"/>
      <c r="UUG28" s="219"/>
      <c r="UUH28" s="219"/>
      <c r="UUI28" s="219"/>
      <c r="UUJ28" s="219"/>
      <c r="UUK28" s="219"/>
      <c r="UUL28" s="219"/>
      <c r="UUM28" s="219"/>
      <c r="UUN28" s="219"/>
      <c r="UUO28" s="219"/>
      <c r="UUP28" s="219"/>
      <c r="UUQ28" s="219"/>
      <c r="UUR28" s="219"/>
      <c r="UUS28" s="219"/>
      <c r="UUT28" s="219"/>
      <c r="UUU28" s="219"/>
      <c r="UUV28" s="219"/>
      <c r="UUW28" s="219"/>
      <c r="UUX28" s="219"/>
      <c r="UUY28" s="219"/>
      <c r="UUZ28" s="219"/>
      <c r="UVA28" s="219"/>
      <c r="UVB28" s="219"/>
      <c r="UVC28" s="219"/>
      <c r="UVD28" s="219"/>
      <c r="UVE28" s="219"/>
      <c r="UVF28" s="219"/>
      <c r="UVG28" s="219"/>
      <c r="UVH28" s="219"/>
      <c r="UVI28" s="219"/>
      <c r="UVJ28" s="219"/>
      <c r="UVK28" s="219"/>
      <c r="UVL28" s="219"/>
      <c r="UVM28" s="219"/>
      <c r="UVN28" s="219"/>
      <c r="UVO28" s="219"/>
      <c r="UVP28" s="219"/>
      <c r="UVQ28" s="219"/>
      <c r="UVR28" s="219"/>
      <c r="UVS28" s="219"/>
      <c r="UVT28" s="219"/>
      <c r="UVU28" s="219"/>
      <c r="UVV28" s="219"/>
      <c r="UVW28" s="219"/>
      <c r="UVX28" s="219"/>
      <c r="UVY28" s="219"/>
      <c r="UVZ28" s="219"/>
      <c r="UWA28" s="219"/>
      <c r="UWB28" s="219"/>
      <c r="UWC28" s="219"/>
      <c r="UWD28" s="219"/>
      <c r="UWE28" s="219"/>
      <c r="UWF28" s="219"/>
      <c r="UWG28" s="219"/>
      <c r="UWH28" s="219"/>
      <c r="UWI28" s="219"/>
      <c r="UWJ28" s="219"/>
      <c r="UWK28" s="219"/>
      <c r="UWL28" s="219"/>
      <c r="UWM28" s="219"/>
      <c r="UWN28" s="219"/>
      <c r="UWO28" s="219"/>
      <c r="UWP28" s="219"/>
      <c r="UWQ28" s="219"/>
      <c r="UWR28" s="219"/>
      <c r="UWS28" s="219"/>
      <c r="UWT28" s="219"/>
      <c r="UWU28" s="219"/>
      <c r="UWV28" s="219"/>
      <c r="UWW28" s="219"/>
      <c r="UWX28" s="219"/>
      <c r="UWY28" s="219"/>
      <c r="UWZ28" s="219"/>
      <c r="UXA28" s="219"/>
      <c r="UXB28" s="219"/>
      <c r="UXC28" s="219"/>
      <c r="UXD28" s="219"/>
      <c r="UXE28" s="219"/>
      <c r="UXF28" s="219"/>
      <c r="UXG28" s="219"/>
      <c r="UXH28" s="219"/>
      <c r="UXI28" s="219"/>
      <c r="UXJ28" s="219"/>
      <c r="UXK28" s="219"/>
      <c r="UXL28" s="219"/>
      <c r="UXM28" s="219"/>
      <c r="UXN28" s="219"/>
      <c r="UXO28" s="219"/>
      <c r="UXP28" s="219"/>
      <c r="UXQ28" s="219"/>
      <c r="UXR28" s="219"/>
      <c r="UXS28" s="219"/>
      <c r="UXT28" s="219"/>
      <c r="UXU28" s="219"/>
      <c r="UXV28" s="219"/>
      <c r="UXW28" s="219"/>
      <c r="UXX28" s="219"/>
      <c r="UXY28" s="219"/>
      <c r="UXZ28" s="219"/>
      <c r="UYA28" s="219"/>
      <c r="UYB28" s="219"/>
      <c r="UYC28" s="219"/>
      <c r="UYD28" s="219"/>
      <c r="UYE28" s="219"/>
      <c r="UYF28" s="219"/>
      <c r="UYG28" s="219"/>
      <c r="UYH28" s="219"/>
      <c r="UYI28" s="219"/>
      <c r="UYJ28" s="219"/>
      <c r="UYK28" s="219"/>
      <c r="UYL28" s="219"/>
      <c r="UYM28" s="219"/>
      <c r="UYN28" s="219"/>
      <c r="UYO28" s="219"/>
      <c r="UYP28" s="219"/>
      <c r="UYQ28" s="219"/>
      <c r="UYR28" s="219"/>
      <c r="UYS28" s="219"/>
      <c r="UYT28" s="219"/>
      <c r="UYU28" s="219"/>
      <c r="UYV28" s="219"/>
      <c r="UYW28" s="219"/>
      <c r="UYX28" s="219"/>
      <c r="UYY28" s="219"/>
      <c r="UYZ28" s="219"/>
      <c r="UZA28" s="219"/>
      <c r="UZB28" s="219"/>
      <c r="UZC28" s="219"/>
      <c r="UZD28" s="219"/>
      <c r="UZE28" s="219"/>
      <c r="UZF28" s="219"/>
      <c r="UZG28" s="219"/>
      <c r="UZH28" s="219"/>
      <c r="UZI28" s="219"/>
      <c r="UZJ28" s="219"/>
      <c r="UZK28" s="219"/>
      <c r="UZL28" s="219"/>
      <c r="UZM28" s="219"/>
      <c r="UZN28" s="219"/>
      <c r="UZO28" s="219"/>
      <c r="UZP28" s="219"/>
      <c r="UZQ28" s="219"/>
      <c r="UZR28" s="219"/>
      <c r="UZS28" s="219"/>
      <c r="UZT28" s="219"/>
      <c r="UZU28" s="219"/>
      <c r="UZV28" s="219"/>
      <c r="UZW28" s="219"/>
      <c r="UZX28" s="219"/>
      <c r="UZY28" s="219"/>
      <c r="UZZ28" s="219"/>
      <c r="VAA28" s="219"/>
      <c r="VAB28" s="219"/>
      <c r="VAC28" s="219"/>
      <c r="VAD28" s="219"/>
      <c r="VAE28" s="219"/>
      <c r="VAF28" s="219"/>
      <c r="VAG28" s="219"/>
      <c r="VAH28" s="219"/>
      <c r="VAI28" s="219"/>
      <c r="VAJ28" s="219"/>
      <c r="VAK28" s="219"/>
      <c r="VAL28" s="219"/>
      <c r="VAM28" s="219"/>
      <c r="VAN28" s="219"/>
      <c r="VAO28" s="219"/>
      <c r="VAP28" s="219"/>
      <c r="VAQ28" s="219"/>
      <c r="VAR28" s="219"/>
      <c r="VAS28" s="219"/>
      <c r="VAT28" s="219"/>
      <c r="VAU28" s="219"/>
      <c r="VAV28" s="219"/>
      <c r="VAW28" s="219"/>
      <c r="VAX28" s="219"/>
      <c r="VAY28" s="219"/>
      <c r="VAZ28" s="219"/>
      <c r="VBA28" s="219"/>
      <c r="VBB28" s="219"/>
      <c r="VBC28" s="219"/>
      <c r="VBD28" s="219"/>
      <c r="VBE28" s="219"/>
      <c r="VBF28" s="219"/>
      <c r="VBG28" s="219"/>
      <c r="VBH28" s="219"/>
      <c r="VBI28" s="219"/>
      <c r="VBJ28" s="219"/>
      <c r="VBK28" s="219"/>
      <c r="VBL28" s="219"/>
      <c r="VBM28" s="219"/>
      <c r="VBN28" s="219"/>
      <c r="VBO28" s="219"/>
      <c r="VBP28" s="219"/>
      <c r="VBQ28" s="219"/>
      <c r="VBR28" s="219"/>
      <c r="VBS28" s="219"/>
      <c r="VBT28" s="219"/>
      <c r="VBU28" s="219"/>
      <c r="VBV28" s="219"/>
      <c r="VBW28" s="219"/>
      <c r="VBX28" s="219"/>
      <c r="VBY28" s="219"/>
      <c r="VBZ28" s="219"/>
      <c r="VCA28" s="219"/>
      <c r="VCB28" s="219"/>
      <c r="VCC28" s="219"/>
      <c r="VCD28" s="219"/>
      <c r="VCE28" s="219"/>
      <c r="VCF28" s="219"/>
      <c r="VCG28" s="219"/>
      <c r="VCH28" s="219"/>
      <c r="VCI28" s="219"/>
      <c r="VCJ28" s="219"/>
      <c r="VCK28" s="219"/>
      <c r="VCL28" s="219"/>
      <c r="VCM28" s="219"/>
      <c r="VCN28" s="219"/>
      <c r="VCO28" s="219"/>
      <c r="VCP28" s="219"/>
      <c r="VCQ28" s="219"/>
      <c r="VCR28" s="219"/>
      <c r="VCS28" s="219"/>
      <c r="VCT28" s="219"/>
      <c r="VCU28" s="219"/>
      <c r="VCV28" s="219"/>
      <c r="VCW28" s="219"/>
      <c r="VCX28" s="219"/>
      <c r="VCY28" s="219"/>
      <c r="VCZ28" s="219"/>
      <c r="VDA28" s="219"/>
      <c r="VDB28" s="219"/>
      <c r="VDC28" s="219"/>
      <c r="VDD28" s="219"/>
      <c r="VDE28" s="219"/>
      <c r="VDF28" s="219"/>
      <c r="VDG28" s="219"/>
      <c r="VDH28" s="219"/>
      <c r="VDI28" s="219"/>
      <c r="VDJ28" s="219"/>
      <c r="VDK28" s="219"/>
      <c r="VDL28" s="219"/>
      <c r="VDM28" s="219"/>
      <c r="VDN28" s="219"/>
      <c r="VDO28" s="219"/>
      <c r="VDP28" s="219"/>
      <c r="VDQ28" s="219"/>
      <c r="VDR28" s="219"/>
      <c r="VDS28" s="219"/>
      <c r="VDT28" s="219"/>
      <c r="VDU28" s="219"/>
      <c r="VDV28" s="219"/>
      <c r="VDW28" s="219"/>
      <c r="VDX28" s="219"/>
      <c r="VDY28" s="219"/>
      <c r="VDZ28" s="219"/>
      <c r="VEA28" s="219"/>
      <c r="VEB28" s="219"/>
      <c r="VEC28" s="219"/>
      <c r="VED28" s="219"/>
      <c r="VEE28" s="219"/>
      <c r="VEF28" s="219"/>
      <c r="VEG28" s="219"/>
      <c r="VEH28" s="219"/>
      <c r="VEI28" s="219"/>
      <c r="VEJ28" s="219"/>
      <c r="VEK28" s="219"/>
      <c r="VEL28" s="219"/>
      <c r="VEM28" s="219"/>
      <c r="VEN28" s="219"/>
      <c r="VEO28" s="219"/>
      <c r="VEP28" s="219"/>
      <c r="VEQ28" s="219"/>
      <c r="VER28" s="219"/>
      <c r="VES28" s="219"/>
      <c r="VET28" s="219"/>
      <c r="VEU28" s="219"/>
      <c r="VEV28" s="219"/>
      <c r="VEW28" s="219"/>
      <c r="VEX28" s="219"/>
      <c r="VEY28" s="219"/>
      <c r="VEZ28" s="219"/>
      <c r="VFA28" s="219"/>
      <c r="VFB28" s="219"/>
      <c r="VFC28" s="219"/>
      <c r="VFD28" s="219"/>
      <c r="VFE28" s="219"/>
      <c r="VFF28" s="219"/>
      <c r="VFG28" s="219"/>
      <c r="VFH28" s="219"/>
      <c r="VFI28" s="219"/>
      <c r="VFJ28" s="219"/>
      <c r="VFK28" s="219"/>
      <c r="VFL28" s="219"/>
      <c r="VFM28" s="219"/>
      <c r="VFN28" s="219"/>
      <c r="VFO28" s="219"/>
      <c r="VFP28" s="219"/>
      <c r="VFQ28" s="219"/>
      <c r="VFR28" s="219"/>
      <c r="VFS28" s="219"/>
      <c r="VFT28" s="219"/>
      <c r="VFU28" s="219"/>
      <c r="VFV28" s="219"/>
      <c r="VFW28" s="219"/>
      <c r="VFX28" s="219"/>
      <c r="VFY28" s="219"/>
      <c r="VFZ28" s="219"/>
      <c r="VGA28" s="219"/>
      <c r="VGB28" s="219"/>
      <c r="VGC28" s="219"/>
      <c r="VGD28" s="219"/>
      <c r="VGE28" s="219"/>
      <c r="VGF28" s="219"/>
      <c r="VGG28" s="219"/>
      <c r="VGH28" s="219"/>
      <c r="VGI28" s="219"/>
      <c r="VGJ28" s="219"/>
      <c r="VGK28" s="219"/>
      <c r="VGL28" s="219"/>
      <c r="VGM28" s="219"/>
      <c r="VGN28" s="219"/>
      <c r="VGO28" s="219"/>
      <c r="VGP28" s="219"/>
      <c r="VGQ28" s="219"/>
      <c r="VGR28" s="219"/>
      <c r="VGS28" s="219"/>
      <c r="VGT28" s="219"/>
      <c r="VGU28" s="219"/>
      <c r="VGV28" s="219"/>
      <c r="VGW28" s="219"/>
      <c r="VGX28" s="219"/>
      <c r="VGY28" s="219"/>
      <c r="VGZ28" s="219"/>
      <c r="VHA28" s="219"/>
      <c r="VHB28" s="219"/>
      <c r="VHC28" s="219"/>
      <c r="VHD28" s="219"/>
      <c r="VHE28" s="219"/>
      <c r="VHF28" s="219"/>
      <c r="VHG28" s="219"/>
      <c r="VHH28" s="219"/>
      <c r="VHI28" s="219"/>
      <c r="VHJ28" s="219"/>
      <c r="VHK28" s="219"/>
      <c r="VHL28" s="219"/>
      <c r="VHM28" s="219"/>
      <c r="VHN28" s="219"/>
      <c r="VHO28" s="219"/>
      <c r="VHP28" s="219"/>
      <c r="VHQ28" s="219"/>
      <c r="VHR28" s="219"/>
      <c r="VHS28" s="219"/>
      <c r="VHT28" s="219"/>
      <c r="VHU28" s="219"/>
      <c r="VHV28" s="219"/>
      <c r="VHW28" s="219"/>
      <c r="VHX28" s="219"/>
      <c r="VHY28" s="219"/>
      <c r="VHZ28" s="219"/>
      <c r="VIA28" s="219"/>
      <c r="VIB28" s="219"/>
      <c r="VIC28" s="219"/>
      <c r="VID28" s="219"/>
      <c r="VIE28" s="219"/>
      <c r="VIF28" s="219"/>
      <c r="VIG28" s="219"/>
      <c r="VIH28" s="219"/>
      <c r="VII28" s="219"/>
      <c r="VIJ28" s="219"/>
      <c r="VIK28" s="219"/>
      <c r="VIL28" s="219"/>
      <c r="VIM28" s="219"/>
      <c r="VIN28" s="219"/>
      <c r="VIO28" s="219"/>
      <c r="VIP28" s="219"/>
      <c r="VIQ28" s="219"/>
      <c r="VIR28" s="219"/>
      <c r="VIS28" s="219"/>
      <c r="VIT28" s="219"/>
      <c r="VIU28" s="219"/>
      <c r="VIV28" s="219"/>
      <c r="VIW28" s="219"/>
      <c r="VIX28" s="219"/>
      <c r="VIY28" s="219"/>
      <c r="VIZ28" s="219"/>
      <c r="VJA28" s="219"/>
      <c r="VJB28" s="219"/>
      <c r="VJC28" s="219"/>
      <c r="VJD28" s="219"/>
      <c r="VJE28" s="219"/>
      <c r="VJF28" s="219"/>
      <c r="VJG28" s="219"/>
      <c r="VJH28" s="219"/>
      <c r="VJI28" s="219"/>
      <c r="VJJ28" s="219"/>
      <c r="VJK28" s="219"/>
      <c r="VJL28" s="219"/>
      <c r="VJM28" s="219"/>
      <c r="VJN28" s="219"/>
      <c r="VJO28" s="219"/>
      <c r="VJP28" s="219"/>
      <c r="VJQ28" s="219"/>
      <c r="VJR28" s="219"/>
      <c r="VJS28" s="219"/>
      <c r="VJT28" s="219"/>
      <c r="VJU28" s="219"/>
      <c r="VJV28" s="219"/>
      <c r="VJW28" s="219"/>
      <c r="VJX28" s="219"/>
      <c r="VJY28" s="219"/>
      <c r="VJZ28" s="219"/>
      <c r="VKA28" s="219"/>
      <c r="VKB28" s="219"/>
      <c r="VKC28" s="219"/>
      <c r="VKD28" s="219"/>
      <c r="VKE28" s="219"/>
      <c r="VKF28" s="219"/>
      <c r="VKG28" s="219"/>
      <c r="VKH28" s="219"/>
      <c r="VKI28" s="219"/>
      <c r="VKJ28" s="219"/>
      <c r="VKK28" s="219"/>
      <c r="VKL28" s="219"/>
      <c r="VKM28" s="219"/>
      <c r="VKN28" s="219"/>
      <c r="VKO28" s="219"/>
      <c r="VKP28" s="219"/>
      <c r="VKQ28" s="219"/>
      <c r="VKR28" s="219"/>
      <c r="VKS28" s="219"/>
      <c r="VKT28" s="219"/>
      <c r="VKU28" s="219"/>
      <c r="VKV28" s="219"/>
      <c r="VKW28" s="219"/>
      <c r="VKX28" s="219"/>
      <c r="VKY28" s="219"/>
      <c r="VKZ28" s="219"/>
      <c r="VLA28" s="219"/>
      <c r="VLB28" s="219"/>
      <c r="VLC28" s="219"/>
      <c r="VLD28" s="219"/>
      <c r="VLE28" s="219"/>
      <c r="VLF28" s="219"/>
      <c r="VLG28" s="219"/>
      <c r="VLH28" s="219"/>
      <c r="VLI28" s="219"/>
      <c r="VLJ28" s="219"/>
      <c r="VLK28" s="219"/>
      <c r="VLL28" s="219"/>
      <c r="VLM28" s="219"/>
      <c r="VLN28" s="219"/>
      <c r="VLO28" s="219"/>
      <c r="VLP28" s="219"/>
      <c r="VLQ28" s="219"/>
      <c r="VLR28" s="219"/>
      <c r="VLS28" s="219"/>
      <c r="VLT28" s="219"/>
      <c r="VLU28" s="219"/>
      <c r="VLV28" s="219"/>
      <c r="VLW28" s="219"/>
      <c r="VLX28" s="219"/>
      <c r="VLY28" s="219"/>
      <c r="VLZ28" s="219"/>
      <c r="VMA28" s="219"/>
      <c r="VMB28" s="219"/>
      <c r="VMC28" s="219"/>
      <c r="VMD28" s="219"/>
      <c r="VME28" s="219"/>
      <c r="VMF28" s="219"/>
      <c r="VMG28" s="219"/>
      <c r="VMH28" s="219"/>
      <c r="VMI28" s="219"/>
      <c r="VMJ28" s="219"/>
      <c r="VMK28" s="219"/>
      <c r="VML28" s="219"/>
      <c r="VMM28" s="219"/>
      <c r="VMN28" s="219"/>
      <c r="VMO28" s="219"/>
      <c r="VMP28" s="219"/>
      <c r="VMQ28" s="219"/>
      <c r="VMR28" s="219"/>
      <c r="VMS28" s="219"/>
      <c r="VMT28" s="219"/>
      <c r="VMU28" s="219"/>
      <c r="VMV28" s="219"/>
      <c r="VMW28" s="219"/>
      <c r="VMX28" s="219"/>
      <c r="VMY28" s="219"/>
      <c r="VMZ28" s="219"/>
      <c r="VNA28" s="219"/>
      <c r="VNB28" s="219"/>
      <c r="VNC28" s="219"/>
      <c r="VND28" s="219"/>
      <c r="VNE28" s="219"/>
      <c r="VNF28" s="219"/>
      <c r="VNG28" s="219"/>
      <c r="VNH28" s="219"/>
      <c r="VNI28" s="219"/>
      <c r="VNJ28" s="219"/>
      <c r="VNK28" s="219"/>
      <c r="VNL28" s="219"/>
      <c r="VNM28" s="219"/>
      <c r="VNN28" s="219"/>
      <c r="VNO28" s="219"/>
      <c r="VNP28" s="219"/>
      <c r="VNQ28" s="219"/>
      <c r="VNR28" s="219"/>
      <c r="VNS28" s="219"/>
      <c r="VNT28" s="219"/>
      <c r="VNU28" s="219"/>
      <c r="VNV28" s="219"/>
      <c r="VNW28" s="219"/>
      <c r="VNX28" s="219"/>
      <c r="VNY28" s="219"/>
      <c r="VNZ28" s="219"/>
      <c r="VOA28" s="219"/>
      <c r="VOB28" s="219"/>
      <c r="VOC28" s="219"/>
      <c r="VOD28" s="219"/>
      <c r="VOE28" s="219"/>
      <c r="VOF28" s="219"/>
      <c r="VOG28" s="219"/>
      <c r="VOH28" s="219"/>
      <c r="VOI28" s="219"/>
      <c r="VOJ28" s="219"/>
      <c r="VOK28" s="219"/>
      <c r="VOL28" s="219"/>
      <c r="VOM28" s="219"/>
      <c r="VON28" s="219"/>
      <c r="VOO28" s="219"/>
      <c r="VOP28" s="219"/>
      <c r="VOQ28" s="219"/>
      <c r="VOR28" s="219"/>
      <c r="VOS28" s="219"/>
      <c r="VOT28" s="219"/>
      <c r="VOU28" s="219"/>
      <c r="VOV28" s="219"/>
      <c r="VOW28" s="219"/>
      <c r="VOX28" s="219"/>
      <c r="VOY28" s="219"/>
      <c r="VOZ28" s="219"/>
      <c r="VPA28" s="219"/>
      <c r="VPB28" s="219"/>
      <c r="VPC28" s="219"/>
      <c r="VPD28" s="219"/>
      <c r="VPE28" s="219"/>
      <c r="VPF28" s="219"/>
      <c r="VPG28" s="219"/>
      <c r="VPH28" s="219"/>
      <c r="VPI28" s="219"/>
      <c r="VPJ28" s="219"/>
      <c r="VPK28" s="219"/>
      <c r="VPL28" s="219"/>
      <c r="VPM28" s="219"/>
      <c r="VPN28" s="219"/>
      <c r="VPO28" s="219"/>
      <c r="VPP28" s="219"/>
      <c r="VPQ28" s="219"/>
      <c r="VPR28" s="219"/>
      <c r="VPS28" s="219"/>
      <c r="VPT28" s="219"/>
      <c r="VPU28" s="219"/>
      <c r="VPV28" s="219"/>
      <c r="VPW28" s="219"/>
      <c r="VPX28" s="219"/>
      <c r="VPY28" s="219"/>
      <c r="VPZ28" s="219"/>
      <c r="VQA28" s="219"/>
      <c r="VQB28" s="219"/>
      <c r="VQC28" s="219"/>
      <c r="VQD28" s="219"/>
      <c r="VQE28" s="219"/>
      <c r="VQF28" s="219"/>
      <c r="VQG28" s="219"/>
      <c r="VQH28" s="219"/>
      <c r="VQI28" s="219"/>
      <c r="VQJ28" s="219"/>
      <c r="VQK28" s="219"/>
      <c r="VQL28" s="219"/>
      <c r="VQM28" s="219"/>
      <c r="VQN28" s="219"/>
      <c r="VQO28" s="219"/>
      <c r="VQP28" s="219"/>
      <c r="VQQ28" s="219"/>
      <c r="VQR28" s="219"/>
      <c r="VQS28" s="219"/>
      <c r="VQT28" s="219"/>
      <c r="VQU28" s="219"/>
      <c r="VQV28" s="219"/>
      <c r="VQW28" s="219"/>
      <c r="VQX28" s="219"/>
      <c r="VQY28" s="219"/>
      <c r="VQZ28" s="219"/>
      <c r="VRA28" s="219"/>
      <c r="VRB28" s="219"/>
      <c r="VRC28" s="219"/>
      <c r="VRD28" s="219"/>
      <c r="VRE28" s="219"/>
      <c r="VRF28" s="219"/>
      <c r="VRG28" s="219"/>
      <c r="VRH28" s="219"/>
      <c r="VRI28" s="219"/>
      <c r="VRJ28" s="219"/>
      <c r="VRK28" s="219"/>
      <c r="VRL28" s="219"/>
      <c r="VRM28" s="219"/>
      <c r="VRN28" s="219"/>
      <c r="VRO28" s="219"/>
      <c r="VRP28" s="219"/>
      <c r="VRQ28" s="219"/>
      <c r="VRR28" s="219"/>
      <c r="VRS28" s="219"/>
      <c r="VRT28" s="219"/>
      <c r="VRU28" s="219"/>
      <c r="VRV28" s="219"/>
      <c r="VRW28" s="219"/>
      <c r="VRX28" s="219"/>
      <c r="VRY28" s="219"/>
      <c r="VRZ28" s="219"/>
      <c r="VSA28" s="219"/>
      <c r="VSB28" s="219"/>
      <c r="VSC28" s="219"/>
      <c r="VSD28" s="219"/>
      <c r="VSE28" s="219"/>
      <c r="VSF28" s="219"/>
      <c r="VSG28" s="219"/>
      <c r="VSH28" s="219"/>
      <c r="VSI28" s="219"/>
      <c r="VSJ28" s="219"/>
      <c r="VSK28" s="219"/>
      <c r="VSL28" s="219"/>
      <c r="VSM28" s="219"/>
      <c r="VSN28" s="219"/>
      <c r="VSO28" s="219"/>
      <c r="VSP28" s="219"/>
      <c r="VSQ28" s="219"/>
      <c r="VSR28" s="219"/>
      <c r="VSS28" s="219"/>
      <c r="VST28" s="219"/>
      <c r="VSU28" s="219"/>
      <c r="VSV28" s="219"/>
      <c r="VSW28" s="219"/>
      <c r="VSX28" s="219"/>
      <c r="VSY28" s="219"/>
      <c r="VSZ28" s="219"/>
      <c r="VTA28" s="219"/>
      <c r="VTB28" s="219"/>
      <c r="VTC28" s="219"/>
      <c r="VTD28" s="219"/>
      <c r="VTE28" s="219"/>
      <c r="VTF28" s="219"/>
      <c r="VTG28" s="219"/>
      <c r="VTH28" s="219"/>
      <c r="VTI28" s="219"/>
      <c r="VTJ28" s="219"/>
      <c r="VTK28" s="219"/>
      <c r="VTL28" s="219"/>
      <c r="VTM28" s="219"/>
      <c r="VTN28" s="219"/>
      <c r="VTO28" s="219"/>
      <c r="VTP28" s="219"/>
      <c r="VTQ28" s="219"/>
      <c r="VTR28" s="219"/>
      <c r="VTS28" s="219"/>
      <c r="VTT28" s="219"/>
      <c r="VTU28" s="219"/>
      <c r="VTV28" s="219"/>
      <c r="VTW28" s="219"/>
      <c r="VTX28" s="219"/>
      <c r="VTY28" s="219"/>
      <c r="VTZ28" s="219"/>
      <c r="VUA28" s="219"/>
      <c r="VUB28" s="219"/>
      <c r="VUC28" s="219"/>
      <c r="VUD28" s="219"/>
      <c r="VUE28" s="219"/>
      <c r="VUF28" s="219"/>
      <c r="VUG28" s="219"/>
      <c r="VUH28" s="219"/>
      <c r="VUI28" s="219"/>
      <c r="VUJ28" s="219"/>
      <c r="VUK28" s="219"/>
      <c r="VUL28" s="219"/>
      <c r="VUM28" s="219"/>
      <c r="VUN28" s="219"/>
      <c r="VUO28" s="219"/>
      <c r="VUP28" s="219"/>
      <c r="VUQ28" s="219"/>
      <c r="VUR28" s="219"/>
      <c r="VUS28" s="219"/>
      <c r="VUT28" s="219"/>
      <c r="VUU28" s="219"/>
      <c r="VUV28" s="219"/>
      <c r="VUW28" s="219"/>
      <c r="VUX28" s="219"/>
      <c r="VUY28" s="219"/>
      <c r="VUZ28" s="219"/>
      <c r="VVA28" s="219"/>
      <c r="VVB28" s="219"/>
      <c r="VVC28" s="219"/>
      <c r="VVD28" s="219"/>
      <c r="VVE28" s="219"/>
      <c r="VVF28" s="219"/>
      <c r="VVG28" s="219"/>
      <c r="VVH28" s="219"/>
      <c r="VVI28" s="219"/>
      <c r="VVJ28" s="219"/>
      <c r="VVK28" s="219"/>
      <c r="VVL28" s="219"/>
      <c r="VVM28" s="219"/>
      <c r="VVN28" s="219"/>
      <c r="VVO28" s="219"/>
      <c r="VVP28" s="219"/>
      <c r="VVQ28" s="219"/>
      <c r="VVR28" s="219"/>
      <c r="VVS28" s="219"/>
      <c r="VVT28" s="219"/>
      <c r="VVU28" s="219"/>
      <c r="VVV28" s="219"/>
      <c r="VVW28" s="219"/>
      <c r="VVX28" s="219"/>
      <c r="VVY28" s="219"/>
      <c r="VVZ28" s="219"/>
      <c r="VWA28" s="219"/>
      <c r="VWB28" s="219"/>
      <c r="VWC28" s="219"/>
      <c r="VWD28" s="219"/>
      <c r="VWE28" s="219"/>
      <c r="VWF28" s="219"/>
      <c r="VWG28" s="219"/>
      <c r="VWH28" s="219"/>
      <c r="VWI28" s="219"/>
      <c r="VWJ28" s="219"/>
      <c r="VWK28" s="219"/>
      <c r="VWL28" s="219"/>
      <c r="VWM28" s="219"/>
      <c r="VWN28" s="219"/>
      <c r="VWO28" s="219"/>
      <c r="VWP28" s="219"/>
      <c r="VWQ28" s="219"/>
      <c r="VWR28" s="219"/>
      <c r="VWS28" s="219"/>
      <c r="VWT28" s="219"/>
      <c r="VWU28" s="219"/>
      <c r="VWV28" s="219"/>
      <c r="VWW28" s="219"/>
      <c r="VWX28" s="219"/>
      <c r="VWY28" s="219"/>
      <c r="VWZ28" s="219"/>
      <c r="VXA28" s="219"/>
      <c r="VXB28" s="219"/>
      <c r="VXC28" s="219"/>
      <c r="VXD28" s="219"/>
      <c r="VXE28" s="219"/>
      <c r="VXF28" s="219"/>
      <c r="VXG28" s="219"/>
      <c r="VXH28" s="219"/>
      <c r="VXI28" s="219"/>
      <c r="VXJ28" s="219"/>
      <c r="VXK28" s="219"/>
      <c r="VXL28" s="219"/>
      <c r="VXM28" s="219"/>
      <c r="VXN28" s="219"/>
      <c r="VXO28" s="219"/>
      <c r="VXP28" s="219"/>
      <c r="VXQ28" s="219"/>
      <c r="VXR28" s="219"/>
      <c r="VXS28" s="219"/>
      <c r="VXT28" s="219"/>
      <c r="VXU28" s="219"/>
      <c r="VXV28" s="219"/>
      <c r="VXW28" s="219"/>
      <c r="VXX28" s="219"/>
      <c r="VXY28" s="219"/>
      <c r="VXZ28" s="219"/>
      <c r="VYA28" s="219"/>
      <c r="VYB28" s="219"/>
      <c r="VYC28" s="219"/>
      <c r="VYD28" s="219"/>
      <c r="VYE28" s="219"/>
      <c r="VYF28" s="219"/>
      <c r="VYG28" s="219"/>
      <c r="VYH28" s="219"/>
      <c r="VYI28" s="219"/>
      <c r="VYJ28" s="219"/>
      <c r="VYK28" s="219"/>
      <c r="VYL28" s="219"/>
      <c r="VYM28" s="219"/>
      <c r="VYN28" s="219"/>
      <c r="VYO28" s="219"/>
      <c r="VYP28" s="219"/>
      <c r="VYQ28" s="219"/>
      <c r="VYR28" s="219"/>
      <c r="VYS28" s="219"/>
      <c r="VYT28" s="219"/>
      <c r="VYU28" s="219"/>
      <c r="VYV28" s="219"/>
      <c r="VYW28" s="219"/>
      <c r="VYX28" s="219"/>
      <c r="VYY28" s="219"/>
      <c r="VYZ28" s="219"/>
      <c r="VZA28" s="219"/>
      <c r="VZB28" s="219"/>
      <c r="VZC28" s="219"/>
      <c r="VZD28" s="219"/>
      <c r="VZE28" s="219"/>
      <c r="VZF28" s="219"/>
      <c r="VZG28" s="219"/>
      <c r="VZH28" s="219"/>
      <c r="VZI28" s="219"/>
      <c r="VZJ28" s="219"/>
      <c r="VZK28" s="219"/>
      <c r="VZL28" s="219"/>
      <c r="VZM28" s="219"/>
      <c r="VZN28" s="219"/>
      <c r="VZO28" s="219"/>
      <c r="VZP28" s="219"/>
      <c r="VZQ28" s="219"/>
      <c r="VZR28" s="219"/>
      <c r="VZS28" s="219"/>
      <c r="VZT28" s="219"/>
      <c r="VZU28" s="219"/>
      <c r="VZV28" s="219"/>
      <c r="VZW28" s="219"/>
      <c r="VZX28" s="219"/>
      <c r="VZY28" s="219"/>
      <c r="VZZ28" s="219"/>
      <c r="WAA28" s="219"/>
      <c r="WAB28" s="219"/>
      <c r="WAC28" s="219"/>
      <c r="WAD28" s="219"/>
      <c r="WAE28" s="219"/>
      <c r="WAF28" s="219"/>
      <c r="WAG28" s="219"/>
      <c r="WAH28" s="219"/>
      <c r="WAI28" s="219"/>
      <c r="WAJ28" s="219"/>
      <c r="WAK28" s="219"/>
      <c r="WAL28" s="219"/>
      <c r="WAM28" s="219"/>
      <c r="WAN28" s="219"/>
      <c r="WAO28" s="219"/>
      <c r="WAP28" s="219"/>
      <c r="WAQ28" s="219"/>
      <c r="WAR28" s="219"/>
      <c r="WAS28" s="219"/>
      <c r="WAT28" s="219"/>
      <c r="WAU28" s="219"/>
      <c r="WAV28" s="219"/>
      <c r="WAW28" s="219"/>
      <c r="WAX28" s="219"/>
      <c r="WAY28" s="219"/>
      <c r="WAZ28" s="219"/>
      <c r="WBA28" s="219"/>
      <c r="WBB28" s="219"/>
      <c r="WBC28" s="219"/>
      <c r="WBD28" s="219"/>
      <c r="WBE28" s="219"/>
      <c r="WBF28" s="219"/>
      <c r="WBG28" s="219"/>
      <c r="WBH28" s="219"/>
      <c r="WBI28" s="219"/>
      <c r="WBJ28" s="219"/>
      <c r="WBK28" s="219"/>
      <c r="WBL28" s="219"/>
      <c r="WBM28" s="219"/>
      <c r="WBN28" s="219"/>
      <c r="WBO28" s="219"/>
      <c r="WBP28" s="219"/>
      <c r="WBQ28" s="219"/>
      <c r="WBR28" s="219"/>
      <c r="WBS28" s="219"/>
      <c r="WBT28" s="219"/>
      <c r="WBU28" s="219"/>
      <c r="WBV28" s="219"/>
      <c r="WBW28" s="219"/>
      <c r="WBX28" s="219"/>
      <c r="WBY28" s="219"/>
      <c r="WBZ28" s="219"/>
      <c r="WCA28" s="219"/>
      <c r="WCB28" s="219"/>
      <c r="WCC28" s="219"/>
      <c r="WCD28" s="219"/>
      <c r="WCE28" s="219"/>
      <c r="WCF28" s="219"/>
      <c r="WCG28" s="219"/>
      <c r="WCH28" s="219"/>
      <c r="WCI28" s="219"/>
      <c r="WCJ28" s="219"/>
      <c r="WCK28" s="219"/>
      <c r="WCL28" s="219"/>
      <c r="WCM28" s="219"/>
      <c r="WCN28" s="219"/>
      <c r="WCO28" s="219"/>
      <c r="WCP28" s="219"/>
      <c r="WCQ28" s="219"/>
      <c r="WCR28" s="219"/>
      <c r="WCS28" s="219"/>
      <c r="WCT28" s="219"/>
      <c r="WCU28" s="219"/>
      <c r="WCV28" s="219"/>
      <c r="WCW28" s="219"/>
      <c r="WCX28" s="219"/>
      <c r="WCY28" s="219"/>
      <c r="WCZ28" s="219"/>
      <c r="WDA28" s="219"/>
      <c r="WDB28" s="219"/>
      <c r="WDC28" s="219"/>
      <c r="WDD28" s="219"/>
      <c r="WDE28" s="219"/>
      <c r="WDF28" s="219"/>
      <c r="WDG28" s="219"/>
      <c r="WDH28" s="219"/>
      <c r="WDI28" s="219"/>
      <c r="WDJ28" s="219"/>
      <c r="WDK28" s="219"/>
      <c r="WDL28" s="219"/>
      <c r="WDM28" s="219"/>
      <c r="WDN28" s="219"/>
      <c r="WDO28" s="219"/>
      <c r="WDP28" s="219"/>
      <c r="WDQ28" s="219"/>
      <c r="WDR28" s="219"/>
      <c r="WDS28" s="219"/>
      <c r="WDT28" s="219"/>
      <c r="WDU28" s="219"/>
      <c r="WDV28" s="219"/>
      <c r="WDW28" s="219"/>
      <c r="WDX28" s="219"/>
      <c r="WDY28" s="219"/>
      <c r="WDZ28" s="219"/>
      <c r="WEA28" s="219"/>
      <c r="WEB28" s="219"/>
      <c r="WEC28" s="219"/>
      <c r="WED28" s="219"/>
      <c r="WEE28" s="219"/>
      <c r="WEF28" s="219"/>
      <c r="WEG28" s="219"/>
      <c r="WEH28" s="219"/>
      <c r="WEI28" s="219"/>
      <c r="WEJ28" s="219"/>
      <c r="WEK28" s="219"/>
      <c r="WEL28" s="219"/>
      <c r="WEM28" s="219"/>
      <c r="WEN28" s="219"/>
      <c r="WEO28" s="219"/>
      <c r="WEP28" s="219"/>
      <c r="WEQ28" s="219"/>
      <c r="WER28" s="219"/>
      <c r="WES28" s="219"/>
      <c r="WET28" s="219"/>
      <c r="WEU28" s="219"/>
      <c r="WEV28" s="219"/>
      <c r="WEW28" s="219"/>
      <c r="WEX28" s="219"/>
      <c r="WEY28" s="219"/>
      <c r="WEZ28" s="219"/>
      <c r="WFA28" s="219"/>
      <c r="WFB28" s="219"/>
      <c r="WFC28" s="219"/>
      <c r="WFD28" s="219"/>
      <c r="WFE28" s="219"/>
      <c r="WFF28" s="219"/>
      <c r="WFG28" s="219"/>
      <c r="WFH28" s="219"/>
      <c r="WFI28" s="219"/>
      <c r="WFJ28" s="219"/>
      <c r="WFK28" s="219"/>
      <c r="WFL28" s="219"/>
      <c r="WFM28" s="219"/>
      <c r="WFN28" s="219"/>
      <c r="WFO28" s="219"/>
      <c r="WFP28" s="219"/>
      <c r="WFQ28" s="219"/>
      <c r="WFR28" s="219"/>
      <c r="WFS28" s="219"/>
      <c r="WFT28" s="219"/>
      <c r="WFU28" s="219"/>
      <c r="WFV28" s="219"/>
      <c r="WFW28" s="219"/>
      <c r="WFX28" s="219"/>
      <c r="WFY28" s="219"/>
      <c r="WFZ28" s="219"/>
      <c r="WGA28" s="219"/>
      <c r="WGB28" s="219"/>
      <c r="WGC28" s="219"/>
      <c r="WGD28" s="219"/>
      <c r="WGE28" s="219"/>
      <c r="WGF28" s="219"/>
      <c r="WGG28" s="219"/>
      <c r="WGH28" s="219"/>
      <c r="WGI28" s="219"/>
      <c r="WGJ28" s="219"/>
      <c r="WGK28" s="219"/>
      <c r="WGL28" s="219"/>
      <c r="WGM28" s="219"/>
      <c r="WGN28" s="219"/>
      <c r="WGO28" s="219"/>
      <c r="WGP28" s="219"/>
      <c r="WGQ28" s="219"/>
      <c r="WGR28" s="219"/>
      <c r="WGS28" s="219"/>
      <c r="WGT28" s="219"/>
      <c r="WGU28" s="219"/>
      <c r="WGV28" s="219"/>
      <c r="WGW28" s="219"/>
      <c r="WGX28" s="219"/>
      <c r="WGY28" s="219"/>
      <c r="WGZ28" s="219"/>
      <c r="WHA28" s="219"/>
      <c r="WHB28" s="219"/>
      <c r="WHC28" s="219"/>
      <c r="WHD28" s="219"/>
      <c r="WHE28" s="219"/>
      <c r="WHF28" s="219"/>
      <c r="WHG28" s="219"/>
      <c r="WHH28" s="219"/>
      <c r="WHI28" s="219"/>
      <c r="WHJ28" s="219"/>
      <c r="WHK28" s="219"/>
      <c r="WHL28" s="219"/>
      <c r="WHM28" s="219"/>
      <c r="WHN28" s="219"/>
      <c r="WHO28" s="219"/>
      <c r="WHP28" s="219"/>
      <c r="WHQ28" s="219"/>
      <c r="WHR28" s="219"/>
      <c r="WHS28" s="219"/>
      <c r="WHT28" s="219"/>
      <c r="WHU28" s="219"/>
      <c r="WHV28" s="219"/>
      <c r="WHW28" s="219"/>
      <c r="WHX28" s="219"/>
      <c r="WHY28" s="219"/>
      <c r="WHZ28" s="219"/>
      <c r="WIA28" s="219"/>
      <c r="WIB28" s="219"/>
      <c r="WIC28" s="219"/>
      <c r="WID28" s="219"/>
      <c r="WIE28" s="219"/>
      <c r="WIF28" s="219"/>
      <c r="WIG28" s="219"/>
      <c r="WIH28" s="219"/>
      <c r="WII28" s="219"/>
      <c r="WIJ28" s="219"/>
      <c r="WIK28" s="219"/>
      <c r="WIL28" s="219"/>
      <c r="WIM28" s="219"/>
      <c r="WIN28" s="219"/>
      <c r="WIO28" s="219"/>
      <c r="WIP28" s="219"/>
      <c r="WIQ28" s="219"/>
      <c r="WIR28" s="219"/>
      <c r="WIS28" s="219"/>
      <c r="WIT28" s="219"/>
      <c r="WIU28" s="219"/>
      <c r="WIV28" s="219"/>
      <c r="WIW28" s="219"/>
      <c r="WIX28" s="219"/>
      <c r="WIY28" s="219"/>
      <c r="WIZ28" s="219"/>
      <c r="WJA28" s="219"/>
      <c r="WJB28" s="219"/>
      <c r="WJC28" s="219"/>
      <c r="WJD28" s="219"/>
      <c r="WJE28" s="219"/>
      <c r="WJF28" s="219"/>
      <c r="WJG28" s="219"/>
      <c r="WJH28" s="219"/>
      <c r="WJI28" s="219"/>
      <c r="WJJ28" s="219"/>
      <c r="WJK28" s="219"/>
      <c r="WJL28" s="219"/>
      <c r="WJM28" s="219"/>
      <c r="WJN28" s="219"/>
      <c r="WJO28" s="219"/>
      <c r="WJP28" s="219"/>
      <c r="WJQ28" s="219"/>
      <c r="WJR28" s="219"/>
      <c r="WJS28" s="219"/>
      <c r="WJT28" s="219"/>
      <c r="WJU28" s="219"/>
      <c r="WJV28" s="219"/>
      <c r="WJW28" s="219"/>
      <c r="WJX28" s="219"/>
      <c r="WJY28" s="219"/>
      <c r="WJZ28" s="219"/>
      <c r="WKA28" s="219"/>
      <c r="WKB28" s="219"/>
      <c r="WKC28" s="219"/>
      <c r="WKD28" s="219"/>
      <c r="WKE28" s="219"/>
      <c r="WKF28" s="219"/>
      <c r="WKG28" s="219"/>
      <c r="WKH28" s="219"/>
      <c r="WKI28" s="219"/>
      <c r="WKJ28" s="219"/>
      <c r="WKK28" s="219"/>
      <c r="WKL28" s="219"/>
      <c r="WKM28" s="219"/>
      <c r="WKN28" s="219"/>
      <c r="WKO28" s="219"/>
      <c r="WKP28" s="219"/>
      <c r="WKQ28" s="219"/>
      <c r="WKR28" s="219"/>
      <c r="WKS28" s="219"/>
      <c r="WKT28" s="219"/>
      <c r="WKU28" s="219"/>
      <c r="WKV28" s="219"/>
      <c r="WKW28" s="219"/>
      <c r="WKX28" s="219"/>
      <c r="WKY28" s="219"/>
      <c r="WKZ28" s="219"/>
      <c r="WLA28" s="219"/>
      <c r="WLB28" s="219"/>
      <c r="WLC28" s="219"/>
      <c r="WLD28" s="219"/>
      <c r="WLE28" s="219"/>
      <c r="WLF28" s="219"/>
      <c r="WLG28" s="219"/>
      <c r="WLH28" s="219"/>
      <c r="WLI28" s="219"/>
      <c r="WLJ28" s="219"/>
      <c r="WLK28" s="219"/>
      <c r="WLL28" s="219"/>
      <c r="WLM28" s="219"/>
      <c r="WLN28" s="219"/>
      <c r="WLO28" s="219"/>
      <c r="WLP28" s="219"/>
      <c r="WLQ28" s="219"/>
      <c r="WLR28" s="219"/>
      <c r="WLS28" s="219"/>
      <c r="WLT28" s="219"/>
      <c r="WLU28" s="219"/>
      <c r="WLV28" s="219"/>
      <c r="WLW28" s="219"/>
      <c r="WLX28" s="219"/>
      <c r="WLY28" s="219"/>
      <c r="WLZ28" s="219"/>
      <c r="WMA28" s="219"/>
      <c r="WMB28" s="219"/>
      <c r="WMC28" s="219"/>
      <c r="WMD28" s="219"/>
      <c r="WME28" s="219"/>
      <c r="WMF28" s="219"/>
      <c r="WMG28" s="219"/>
      <c r="WMH28" s="219"/>
      <c r="WMI28" s="219"/>
      <c r="WMJ28" s="219"/>
      <c r="WMK28" s="219"/>
      <c r="WML28" s="219"/>
      <c r="WMM28" s="219"/>
      <c r="WMN28" s="219"/>
      <c r="WMO28" s="219"/>
      <c r="WMP28" s="219"/>
      <c r="WMQ28" s="219"/>
      <c r="WMR28" s="219"/>
      <c r="WMS28" s="219"/>
      <c r="WMT28" s="219"/>
      <c r="WMU28" s="219"/>
      <c r="WMV28" s="219"/>
      <c r="WMW28" s="219"/>
      <c r="WMX28" s="219"/>
      <c r="WMY28" s="219"/>
      <c r="WMZ28" s="219"/>
      <c r="WNA28" s="219"/>
      <c r="WNB28" s="219"/>
      <c r="WNC28" s="219"/>
      <c r="WND28" s="219"/>
      <c r="WNE28" s="219"/>
      <c r="WNF28" s="219"/>
      <c r="WNG28" s="219"/>
      <c r="WNH28" s="219"/>
      <c r="WNI28" s="219"/>
      <c r="WNJ28" s="219"/>
      <c r="WNK28" s="219"/>
      <c r="WNL28" s="219"/>
      <c r="WNM28" s="219"/>
      <c r="WNN28" s="219"/>
      <c r="WNO28" s="219"/>
      <c r="WNP28" s="219"/>
      <c r="WNQ28" s="219"/>
      <c r="WNR28" s="219"/>
      <c r="WNS28" s="219"/>
      <c r="WNT28" s="219"/>
      <c r="WNU28" s="219"/>
      <c r="WNV28" s="219"/>
      <c r="WNW28" s="219"/>
      <c r="WNX28" s="219"/>
      <c r="WNY28" s="219"/>
      <c r="WNZ28" s="219"/>
      <c r="WOA28" s="219"/>
      <c r="WOB28" s="219"/>
      <c r="WOC28" s="219"/>
      <c r="WOD28" s="219"/>
      <c r="WOE28" s="219"/>
      <c r="WOF28" s="219"/>
      <c r="WOG28" s="219"/>
      <c r="WOH28" s="219"/>
      <c r="WOI28" s="219"/>
      <c r="WOJ28" s="219"/>
      <c r="WOK28" s="219"/>
      <c r="WOL28" s="219"/>
      <c r="WOM28" s="219"/>
      <c r="WON28" s="219"/>
      <c r="WOO28" s="219"/>
      <c r="WOP28" s="219"/>
      <c r="WOQ28" s="219"/>
      <c r="WOR28" s="219"/>
      <c r="WOS28" s="219"/>
      <c r="WOT28" s="219"/>
      <c r="WOU28" s="219"/>
      <c r="WOV28" s="219"/>
      <c r="WOW28" s="219"/>
      <c r="WOX28" s="219"/>
      <c r="WOY28" s="219"/>
      <c r="WOZ28" s="219"/>
      <c r="WPA28" s="219"/>
      <c r="WPB28" s="219"/>
      <c r="WPC28" s="219"/>
      <c r="WPD28" s="219"/>
      <c r="WPE28" s="219"/>
      <c r="WPF28" s="219"/>
      <c r="WPG28" s="219"/>
      <c r="WPH28" s="219"/>
      <c r="WPI28" s="219"/>
      <c r="WPJ28" s="219"/>
      <c r="WPK28" s="219"/>
      <c r="WPL28" s="219"/>
      <c r="WPM28" s="219"/>
      <c r="WPN28" s="219"/>
      <c r="WPO28" s="219"/>
      <c r="WPP28" s="219"/>
      <c r="WPQ28" s="219"/>
      <c r="WPR28" s="219"/>
      <c r="WPS28" s="219"/>
      <c r="WPT28" s="219"/>
      <c r="WPU28" s="219"/>
      <c r="WPV28" s="219"/>
      <c r="WPW28" s="219"/>
      <c r="WPX28" s="219"/>
      <c r="WPY28" s="219"/>
      <c r="WPZ28" s="219"/>
      <c r="WQA28" s="219"/>
      <c r="WQB28" s="219"/>
      <c r="WQC28" s="219"/>
      <c r="WQD28" s="219"/>
      <c r="WQE28" s="219"/>
      <c r="WQF28" s="219"/>
      <c r="WQG28" s="219"/>
      <c r="WQH28" s="219"/>
      <c r="WQI28" s="219"/>
      <c r="WQJ28" s="219"/>
      <c r="WQK28" s="219"/>
      <c r="WQL28" s="219"/>
      <c r="WQM28" s="219"/>
      <c r="WQN28" s="219"/>
      <c r="WQO28" s="219"/>
      <c r="WQP28" s="219"/>
      <c r="WQQ28" s="219"/>
      <c r="WQR28" s="219"/>
      <c r="WQS28" s="219"/>
      <c r="WQT28" s="219"/>
      <c r="WQU28" s="219"/>
      <c r="WQV28" s="219"/>
      <c r="WQW28" s="219"/>
      <c r="WQX28" s="219"/>
      <c r="WQY28" s="219"/>
      <c r="WQZ28" s="219"/>
      <c r="WRA28" s="219"/>
      <c r="WRB28" s="219"/>
      <c r="WRC28" s="219"/>
      <c r="WRD28" s="219"/>
      <c r="WRE28" s="219"/>
      <c r="WRF28" s="219"/>
      <c r="WRG28" s="219"/>
      <c r="WRH28" s="219"/>
      <c r="WRI28" s="219"/>
      <c r="WRJ28" s="219"/>
      <c r="WRK28" s="219"/>
      <c r="WRL28" s="219"/>
      <c r="WRM28" s="219"/>
      <c r="WRN28" s="219"/>
      <c r="WRO28" s="219"/>
      <c r="WRP28" s="219"/>
      <c r="WRQ28" s="219"/>
      <c r="WRR28" s="219"/>
      <c r="WRS28" s="219"/>
      <c r="WRT28" s="219"/>
      <c r="WRU28" s="219"/>
      <c r="WRV28" s="219"/>
      <c r="WRW28" s="219"/>
      <c r="WRX28" s="219"/>
      <c r="WRY28" s="219"/>
      <c r="WRZ28" s="219"/>
      <c r="WSA28" s="219"/>
      <c r="WSB28" s="219"/>
      <c r="WSC28" s="219"/>
      <c r="WSD28" s="219"/>
      <c r="WSE28" s="219"/>
      <c r="WSF28" s="219"/>
      <c r="WSG28" s="219"/>
      <c r="WSH28" s="219"/>
      <c r="WSI28" s="219"/>
      <c r="WSJ28" s="219"/>
      <c r="WSK28" s="219"/>
      <c r="WSL28" s="219"/>
      <c r="WSM28" s="219"/>
      <c r="WSN28" s="219"/>
      <c r="WSO28" s="219"/>
      <c r="WSP28" s="219"/>
      <c r="WSQ28" s="219"/>
      <c r="WSR28" s="219"/>
      <c r="WSS28" s="219"/>
      <c r="WST28" s="219"/>
      <c r="WSU28" s="219"/>
      <c r="WSV28" s="219"/>
      <c r="WSW28" s="219"/>
      <c r="WSX28" s="219"/>
      <c r="WSY28" s="219"/>
      <c r="WSZ28" s="219"/>
      <c r="WTA28" s="219"/>
      <c r="WTB28" s="219"/>
      <c r="WTC28" s="219"/>
      <c r="WTD28" s="219"/>
      <c r="WTE28" s="219"/>
      <c r="WTF28" s="219"/>
      <c r="WTG28" s="219"/>
      <c r="WTH28" s="219"/>
      <c r="WTI28" s="219"/>
      <c r="WTJ28" s="219"/>
      <c r="WTK28" s="219"/>
      <c r="WTL28" s="219"/>
      <c r="WTM28" s="219"/>
      <c r="WTN28" s="219"/>
      <c r="WTO28" s="219"/>
      <c r="WTP28" s="219"/>
      <c r="WTQ28" s="219"/>
      <c r="WTR28" s="219"/>
      <c r="WTS28" s="219"/>
      <c r="WTT28" s="219"/>
      <c r="WTU28" s="219"/>
      <c r="WTV28" s="219"/>
      <c r="WTW28" s="219"/>
      <c r="WTX28" s="219"/>
      <c r="WTY28" s="219"/>
      <c r="WTZ28" s="219"/>
      <c r="WUA28" s="219"/>
      <c r="WUB28" s="219"/>
      <c r="WUC28" s="219"/>
      <c r="WUD28" s="219"/>
      <c r="WUE28" s="219"/>
      <c r="WUF28" s="219"/>
      <c r="WUG28" s="219"/>
      <c r="WUH28" s="219"/>
      <c r="WUI28" s="219"/>
      <c r="WUJ28" s="219"/>
      <c r="WUK28" s="219"/>
      <c r="WUL28" s="219"/>
      <c r="WUM28" s="219"/>
      <c r="WUN28" s="219"/>
      <c r="WUO28" s="219"/>
      <c r="WUP28" s="219"/>
      <c r="WUQ28" s="219"/>
      <c r="WUR28" s="219"/>
      <c r="WUS28" s="219"/>
      <c r="WUT28" s="219"/>
      <c r="WUU28" s="219"/>
      <c r="WUV28" s="219"/>
      <c r="WUW28" s="219"/>
      <c r="WUX28" s="219"/>
      <c r="WUY28" s="219"/>
      <c r="WUZ28" s="219"/>
      <c r="WVA28" s="219"/>
      <c r="WVB28" s="219"/>
      <c r="WVC28" s="219"/>
      <c r="WVD28" s="219"/>
      <c r="WVE28" s="219"/>
      <c r="WVF28" s="219"/>
      <c r="WVG28" s="219"/>
      <c r="WVH28" s="219"/>
      <c r="WVI28" s="219"/>
      <c r="WVJ28" s="219"/>
      <c r="WVK28" s="219"/>
      <c r="WVL28" s="219"/>
      <c r="WVM28" s="219"/>
      <c r="WVN28" s="219"/>
      <c r="WVO28" s="219"/>
      <c r="WVP28" s="219"/>
      <c r="WVQ28" s="219"/>
      <c r="WVR28" s="219"/>
      <c r="WVS28" s="219"/>
      <c r="WVT28" s="219"/>
      <c r="WVU28" s="219"/>
      <c r="WVV28" s="219"/>
      <c r="WVW28" s="219"/>
      <c r="WVX28" s="219"/>
      <c r="WVY28" s="219"/>
      <c r="WVZ28" s="219"/>
      <c r="WWA28" s="219"/>
      <c r="WWB28" s="219"/>
      <c r="WWC28" s="219"/>
      <c r="WWD28" s="219"/>
      <c r="WWE28" s="219"/>
      <c r="WWF28" s="219"/>
      <c r="WWG28" s="219"/>
      <c r="WWH28" s="219"/>
      <c r="WWI28" s="219"/>
      <c r="WWJ28" s="219"/>
      <c r="WWK28" s="219"/>
      <c r="WWL28" s="219"/>
      <c r="WWM28" s="219"/>
      <c r="WWN28" s="219"/>
      <c r="WWO28" s="219"/>
      <c r="WWP28" s="219"/>
      <c r="WWQ28" s="219"/>
      <c r="WWR28" s="219"/>
      <c r="WWS28" s="219"/>
      <c r="WWT28" s="219"/>
      <c r="WWU28" s="219"/>
      <c r="WWV28" s="219"/>
      <c r="WWW28" s="219"/>
      <c r="WWX28" s="219"/>
      <c r="WWY28" s="219"/>
      <c r="WWZ28" s="219"/>
      <c r="WXA28" s="219"/>
      <c r="WXB28" s="219"/>
      <c r="WXC28" s="219"/>
      <c r="WXD28" s="219"/>
      <c r="WXE28" s="219"/>
      <c r="WXF28" s="219"/>
      <c r="WXG28" s="219"/>
      <c r="WXH28" s="219"/>
      <c r="WXI28" s="219"/>
      <c r="WXJ28" s="219"/>
      <c r="WXK28" s="219"/>
      <c r="WXL28" s="219"/>
      <c r="WXM28" s="219"/>
      <c r="WXN28" s="219"/>
      <c r="WXO28" s="219"/>
      <c r="WXP28" s="219"/>
      <c r="WXQ28" s="219"/>
      <c r="WXR28" s="219"/>
      <c r="WXS28" s="219"/>
      <c r="WXT28" s="219"/>
      <c r="WXU28" s="219"/>
      <c r="WXV28" s="219"/>
      <c r="WXW28" s="219"/>
      <c r="WXX28" s="219"/>
      <c r="WXY28" s="219"/>
      <c r="WXZ28" s="219"/>
      <c r="WYA28" s="219"/>
      <c r="WYB28" s="219"/>
      <c r="WYC28" s="219"/>
      <c r="WYD28" s="219"/>
      <c r="WYE28" s="219"/>
      <c r="WYF28" s="219"/>
      <c r="WYG28" s="219"/>
      <c r="WYH28" s="219"/>
      <c r="WYI28" s="219"/>
      <c r="WYJ28" s="219"/>
      <c r="WYK28" s="219"/>
      <c r="WYL28" s="219"/>
      <c r="WYM28" s="219"/>
      <c r="WYN28" s="219"/>
      <c r="WYO28" s="219"/>
      <c r="WYP28" s="219"/>
      <c r="WYQ28" s="219"/>
      <c r="WYR28" s="219"/>
      <c r="WYS28" s="219"/>
      <c r="WYT28" s="219"/>
      <c r="WYU28" s="219"/>
      <c r="WYV28" s="219"/>
      <c r="WYW28" s="219"/>
      <c r="WYX28" s="219"/>
      <c r="WYY28" s="219"/>
      <c r="WYZ28" s="219"/>
      <c r="WZA28" s="219"/>
      <c r="WZB28" s="219"/>
      <c r="WZC28" s="219"/>
      <c r="WZD28" s="219"/>
      <c r="WZE28" s="219"/>
      <c r="WZF28" s="219"/>
      <c r="WZG28" s="219"/>
      <c r="WZH28" s="219"/>
      <c r="WZI28" s="219"/>
      <c r="WZJ28" s="219"/>
      <c r="WZK28" s="219"/>
      <c r="WZL28" s="219"/>
      <c r="WZM28" s="219"/>
      <c r="WZN28" s="219"/>
      <c r="WZO28" s="219"/>
      <c r="WZP28" s="219"/>
      <c r="WZQ28" s="219"/>
      <c r="WZR28" s="219"/>
      <c r="WZS28" s="219"/>
      <c r="WZT28" s="219"/>
      <c r="WZU28" s="219"/>
      <c r="WZV28" s="219"/>
      <c r="WZW28" s="219"/>
      <c r="WZX28" s="219"/>
      <c r="WZY28" s="219"/>
      <c r="WZZ28" s="219"/>
      <c r="XAA28" s="219"/>
      <c r="XAB28" s="219"/>
      <c r="XAC28" s="219"/>
      <c r="XAD28" s="219"/>
      <c r="XAE28" s="219"/>
      <c r="XAF28" s="219"/>
      <c r="XAG28" s="219"/>
      <c r="XAH28" s="219"/>
      <c r="XAI28" s="219"/>
      <c r="XAJ28" s="219"/>
      <c r="XAK28" s="219"/>
      <c r="XAL28" s="219"/>
      <c r="XAM28" s="219"/>
      <c r="XAN28" s="219"/>
      <c r="XAO28" s="219"/>
      <c r="XAP28" s="219"/>
      <c r="XAQ28" s="219"/>
      <c r="XAR28" s="219"/>
      <c r="XAS28" s="219"/>
      <c r="XAT28" s="219"/>
      <c r="XAU28" s="219"/>
      <c r="XAV28" s="219"/>
      <c r="XAW28" s="219"/>
      <c r="XAX28" s="219"/>
      <c r="XAY28" s="219"/>
      <c r="XAZ28" s="219"/>
      <c r="XBA28" s="219"/>
      <c r="XBB28" s="219"/>
      <c r="XBC28" s="219"/>
      <c r="XBD28" s="219"/>
      <c r="XBE28" s="219"/>
      <c r="XBF28" s="219"/>
      <c r="XBG28" s="219"/>
      <c r="XBH28" s="219"/>
      <c r="XBI28" s="219"/>
      <c r="XBJ28" s="219"/>
      <c r="XBK28" s="219"/>
      <c r="XBL28" s="219"/>
      <c r="XBM28" s="219"/>
      <c r="XBN28" s="219"/>
      <c r="XBO28" s="219"/>
      <c r="XBP28" s="219"/>
      <c r="XBQ28" s="219"/>
      <c r="XBR28" s="219"/>
      <c r="XBS28" s="219"/>
      <c r="XBT28" s="219"/>
      <c r="XBU28" s="219"/>
      <c r="XBV28" s="219"/>
      <c r="XBW28" s="219"/>
      <c r="XBX28" s="219"/>
      <c r="XBY28" s="219"/>
      <c r="XBZ28" s="219"/>
      <c r="XCA28" s="219"/>
      <c r="XCB28" s="219"/>
      <c r="XCC28" s="219"/>
      <c r="XCD28" s="219"/>
      <c r="XCE28" s="219"/>
      <c r="XCF28" s="219"/>
      <c r="XCG28" s="219"/>
      <c r="XCH28" s="219"/>
      <c r="XCI28" s="219"/>
      <c r="XCJ28" s="219"/>
      <c r="XCK28" s="219"/>
      <c r="XCL28" s="219"/>
      <c r="XCM28" s="219"/>
      <c r="XCN28" s="219"/>
      <c r="XCO28" s="219"/>
      <c r="XCP28" s="219"/>
      <c r="XCQ28" s="219"/>
      <c r="XCR28" s="219"/>
      <c r="XCS28" s="219"/>
      <c r="XCT28" s="219"/>
      <c r="XCU28" s="219"/>
      <c r="XCV28" s="219"/>
      <c r="XCW28" s="219"/>
      <c r="XCX28" s="219"/>
      <c r="XCY28" s="219"/>
      <c r="XCZ28" s="219"/>
      <c r="XDA28" s="219"/>
      <c r="XDB28" s="219"/>
      <c r="XDC28" s="219"/>
      <c r="XDD28" s="219"/>
      <c r="XDE28" s="219"/>
      <c r="XDF28" s="219"/>
      <c r="XDG28" s="219"/>
      <c r="XDH28" s="219"/>
      <c r="XDI28" s="219"/>
      <c r="XDJ28" s="219"/>
      <c r="XDK28" s="219"/>
      <c r="XDL28" s="219"/>
      <c r="XDM28" s="219"/>
      <c r="XDN28" s="219"/>
      <c r="XDO28" s="219"/>
      <c r="XDP28" s="219"/>
      <c r="XDQ28" s="219"/>
      <c r="XDR28" s="219"/>
      <c r="XDS28" s="219"/>
      <c r="XDT28" s="219"/>
      <c r="XDU28" s="219"/>
      <c r="XDV28" s="219"/>
      <c r="XDW28" s="219"/>
      <c r="XDX28" s="219"/>
      <c r="XDY28" s="219"/>
      <c r="XDZ28" s="219"/>
      <c r="XEA28" s="219"/>
      <c r="XEB28" s="219"/>
      <c r="XEC28" s="219"/>
      <c r="XED28" s="219"/>
      <c r="XEE28" s="219"/>
      <c r="XEF28" s="219"/>
      <c r="XEG28" s="219"/>
      <c r="XEH28" s="219"/>
      <c r="XEI28" s="219"/>
      <c r="XEJ28" s="219"/>
      <c r="XEK28" s="219"/>
      <c r="XEL28" s="219"/>
      <c r="XEM28" s="219"/>
      <c r="XEN28" s="219"/>
      <c r="XEO28" s="219"/>
      <c r="XEP28" s="219"/>
      <c r="XEQ28" s="219"/>
      <c r="XER28" s="219"/>
      <c r="XES28" s="219"/>
      <c r="XET28" s="219"/>
      <c r="XEU28" s="219"/>
      <c r="XEV28" s="219"/>
      <c r="XEW28" s="219"/>
      <c r="XEX28" s="219"/>
      <c r="XEY28" s="219"/>
      <c r="XEZ28" s="219"/>
      <c r="XFA28" s="219"/>
      <c r="XFB28" s="219"/>
      <c r="XFC28" s="219"/>
      <c r="XFD28" s="219"/>
    </row>
    <row r="29" spans="1:16384" s="219" customFormat="1" ht="12.75">
      <c r="A29" s="218"/>
      <c r="B29" s="397" t="s">
        <v>10839</v>
      </c>
      <c r="C29" s="401" t="s">
        <v>5203</v>
      </c>
      <c r="D29" s="397" t="s">
        <v>75</v>
      </c>
      <c r="E29" s="397" t="s">
        <v>9</v>
      </c>
      <c r="F29" s="402"/>
      <c r="G29" s="399"/>
      <c r="H29" s="399">
        <f>SUM(H30:H31)</f>
        <v>35.588349999999998</v>
      </c>
      <c r="J29" s="220"/>
      <c r="K29" s="99"/>
      <c r="L29" s="99"/>
      <c r="M29" s="99"/>
      <c r="N29" s="99"/>
    </row>
    <row r="30" spans="1:16384" s="219" customFormat="1" ht="38.25">
      <c r="A30" s="177" t="s">
        <v>4652</v>
      </c>
      <c r="B30" s="322">
        <v>10567</v>
      </c>
      <c r="C30" s="403" t="str">
        <f>IF(A30="SERVIÇO",VLOOKUP(B30,SERVIÇOS!$A$6:$D$6716,2,0),IF(A30="INSUMO",VLOOKUP(B30,INSUMOS!$A$6:$D$5364,2,0),IF(A30="COTAÇÃO",VLOOKUP(B30,'012-22-cotação'!$A$9:$G$16,2,0))))</f>
        <v>TABUA DE MADEIRA NAO APARELHADA *2,5 X 23* CM (1 x 9 ") PINUS, MISTA OU EQUIVALENTE DA REGIAO</v>
      </c>
      <c r="D30" s="322" t="str">
        <f>IF(A30="SERVIÇO",VLOOKUP(B30,SERVIÇOS!$A$6:$E$6716,5,0),IF(A30="INSUMO",VLOOKUP(B30,INSUMOS!$A$6:$E$5364,5,0),IF(A30="COTAÇÃO",VLOOKUP(B30,'012-22-cotação'!$A$9:$H$16,8,0))))</f>
        <v>MAT.</v>
      </c>
      <c r="E30" s="322" t="str">
        <f>IF(A30="SERVIÇO",VLOOKUP(B30,SERVIÇOS!$A$6:$D$6716,3,0),IF(A30="INSUMO",VLOOKUP(B30,INSUMOS!$A$6:$D$5364,3,0),IF(A30="COTAÇÃO",VLOOKUP(B30,'012-22-cotação'!$A$9:$G$16,4,0))))</f>
        <v xml:space="preserve">M     </v>
      </c>
      <c r="F30" s="400">
        <v>2.2749999999999999</v>
      </c>
      <c r="G30" s="404">
        <f>IF(A30="SERVIÇO",VLOOKUP(B30,SERVIÇOS!$A$6:$D$6716,4,0),IF(A30="INSUMO",VLOOKUP(B30,INSUMOS!$A$6:$D$5364,4,0),IF(A30="COTAÇÃO",VLOOKUP(B30,'012-22-cotação'!$A$9:$G$16,3,0))))</f>
        <v>4.2699999999999996</v>
      </c>
      <c r="H30" s="404">
        <f>F30*G30</f>
        <v>9.7142499999999981</v>
      </c>
      <c r="J30" s="161"/>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99"/>
      <c r="BM30" s="99"/>
      <c r="BN30" s="99"/>
      <c r="BO30" s="99"/>
      <c r="BP30" s="99"/>
      <c r="BQ30" s="99"/>
      <c r="BR30" s="99"/>
      <c r="BS30" s="99"/>
      <c r="BT30" s="99"/>
      <c r="BU30" s="99"/>
      <c r="BV30" s="99"/>
      <c r="BW30" s="99"/>
      <c r="BX30" s="99"/>
      <c r="BY30" s="99"/>
      <c r="BZ30" s="99"/>
      <c r="CA30" s="99"/>
      <c r="CB30" s="99"/>
      <c r="CC30" s="99"/>
      <c r="CD30" s="99"/>
      <c r="CE30" s="99"/>
      <c r="CF30" s="99"/>
      <c r="CG30" s="99"/>
      <c r="CH30" s="99"/>
      <c r="CI30" s="99"/>
      <c r="CJ30" s="99"/>
      <c r="CK30" s="99"/>
      <c r="CL30" s="99"/>
      <c r="CM30" s="99"/>
      <c r="CN30" s="99"/>
      <c r="CO30" s="99"/>
      <c r="CP30" s="99"/>
      <c r="CQ30" s="99"/>
      <c r="CR30" s="99"/>
      <c r="CS30" s="99"/>
      <c r="CT30" s="99"/>
      <c r="CU30" s="99"/>
      <c r="CV30" s="99"/>
      <c r="CW30" s="99"/>
      <c r="CX30" s="99"/>
      <c r="CY30" s="99"/>
      <c r="CZ30" s="99"/>
      <c r="DA30" s="99"/>
      <c r="DB30" s="99"/>
      <c r="DC30" s="99"/>
      <c r="DD30" s="99"/>
      <c r="DE30" s="99"/>
      <c r="DF30" s="99"/>
      <c r="DG30" s="99"/>
      <c r="DH30" s="99"/>
      <c r="DI30" s="99"/>
      <c r="DJ30" s="99"/>
      <c r="DK30" s="99"/>
      <c r="DL30" s="99"/>
      <c r="DM30" s="99"/>
      <c r="DN30" s="99"/>
      <c r="DO30" s="99"/>
      <c r="DP30" s="99"/>
      <c r="DQ30" s="99"/>
      <c r="DR30" s="99"/>
      <c r="DS30" s="99"/>
      <c r="DT30" s="99"/>
      <c r="DU30" s="99"/>
      <c r="DV30" s="99"/>
      <c r="DW30" s="99"/>
      <c r="DX30" s="99"/>
      <c r="DY30" s="99"/>
      <c r="DZ30" s="99"/>
      <c r="EA30" s="99"/>
      <c r="EB30" s="99"/>
      <c r="EC30" s="99"/>
      <c r="ED30" s="99"/>
      <c r="EE30" s="99"/>
      <c r="EF30" s="99"/>
      <c r="EG30" s="99"/>
      <c r="EH30" s="99"/>
      <c r="EI30" s="99"/>
      <c r="EJ30" s="99"/>
      <c r="EK30" s="99"/>
      <c r="EL30" s="99"/>
      <c r="EM30" s="99"/>
      <c r="EN30" s="99"/>
      <c r="EO30" s="99"/>
      <c r="EP30" s="99"/>
      <c r="EQ30" s="99"/>
      <c r="ER30" s="99"/>
      <c r="ES30" s="99"/>
      <c r="ET30" s="99"/>
      <c r="EU30" s="99"/>
      <c r="EV30" s="99"/>
      <c r="EW30" s="99"/>
      <c r="EX30" s="99"/>
      <c r="EY30" s="99"/>
      <c r="EZ30" s="99"/>
      <c r="FA30" s="99"/>
      <c r="FB30" s="99"/>
      <c r="FC30" s="99"/>
      <c r="FD30" s="99"/>
      <c r="FE30" s="99"/>
      <c r="FF30" s="99"/>
      <c r="FG30" s="99"/>
      <c r="FH30" s="99"/>
      <c r="FI30" s="99"/>
      <c r="FJ30" s="99"/>
      <c r="FK30" s="99"/>
      <c r="FL30" s="99"/>
      <c r="FM30" s="99"/>
      <c r="FN30" s="99"/>
      <c r="FO30" s="99"/>
      <c r="FP30" s="99"/>
      <c r="FQ30" s="99"/>
      <c r="FR30" s="99"/>
      <c r="FS30" s="99"/>
      <c r="FT30" s="99"/>
      <c r="FU30" s="99"/>
      <c r="FV30" s="99"/>
      <c r="FW30" s="99"/>
      <c r="FX30" s="99"/>
      <c r="FY30" s="99"/>
      <c r="FZ30" s="99"/>
      <c r="GA30" s="99"/>
      <c r="GB30" s="99"/>
      <c r="GC30" s="99"/>
      <c r="GD30" s="99"/>
      <c r="GE30" s="99"/>
      <c r="GF30" s="99"/>
      <c r="GG30" s="99"/>
      <c r="GH30" s="99"/>
      <c r="GI30" s="99"/>
      <c r="GJ30" s="99"/>
      <c r="GK30" s="99"/>
      <c r="GL30" s="99"/>
      <c r="GM30" s="99"/>
      <c r="GN30" s="99"/>
      <c r="GO30" s="99"/>
      <c r="GP30" s="99"/>
      <c r="GQ30" s="99"/>
      <c r="GR30" s="99"/>
      <c r="GS30" s="99"/>
      <c r="GT30" s="99"/>
      <c r="GU30" s="99"/>
      <c r="GV30" s="99"/>
      <c r="GW30" s="99"/>
      <c r="GX30" s="99"/>
      <c r="GY30" s="99"/>
      <c r="GZ30" s="99"/>
      <c r="HA30" s="99"/>
      <c r="HB30" s="99"/>
      <c r="HC30" s="99"/>
      <c r="HD30" s="99"/>
      <c r="HE30" s="99"/>
      <c r="HF30" s="99"/>
      <c r="HG30" s="99"/>
      <c r="HH30" s="99"/>
      <c r="HI30" s="99"/>
      <c r="HJ30" s="99"/>
      <c r="HK30" s="99"/>
      <c r="HL30" s="99"/>
      <c r="HM30" s="99"/>
      <c r="HN30" s="99"/>
      <c r="HO30" s="99"/>
      <c r="HP30" s="99"/>
      <c r="HQ30" s="99"/>
      <c r="HR30" s="99"/>
      <c r="HS30" s="99"/>
      <c r="HT30" s="99"/>
      <c r="HU30" s="99"/>
      <c r="HV30" s="99"/>
      <c r="HW30" s="99"/>
      <c r="HX30" s="99"/>
      <c r="HY30" s="99"/>
      <c r="HZ30" s="99"/>
      <c r="IA30" s="99"/>
      <c r="IB30" s="99"/>
      <c r="IC30" s="99"/>
      <c r="ID30" s="99"/>
      <c r="IE30" s="99"/>
      <c r="IF30" s="99"/>
      <c r="IG30" s="99"/>
      <c r="IH30" s="99"/>
      <c r="II30" s="99"/>
      <c r="IJ30" s="99"/>
      <c r="IK30" s="99"/>
      <c r="IL30" s="99"/>
      <c r="IM30" s="99"/>
      <c r="IN30" s="99"/>
      <c r="IO30" s="99"/>
      <c r="IP30" s="99"/>
      <c r="IQ30" s="99"/>
      <c r="IR30" s="99"/>
      <c r="IS30" s="99"/>
      <c r="IT30" s="99"/>
      <c r="IU30" s="99"/>
      <c r="IV30" s="99"/>
      <c r="IW30" s="99"/>
      <c r="IX30" s="99"/>
      <c r="IY30" s="99"/>
      <c r="IZ30" s="99"/>
      <c r="JA30" s="99"/>
      <c r="JB30" s="99"/>
      <c r="JC30" s="99"/>
      <c r="JD30" s="99"/>
      <c r="JE30" s="99"/>
      <c r="JF30" s="99"/>
      <c r="JG30" s="99"/>
      <c r="JH30" s="99"/>
      <c r="JI30" s="99"/>
      <c r="JJ30" s="99"/>
      <c r="JK30" s="99"/>
      <c r="JL30" s="99"/>
      <c r="JM30" s="99"/>
      <c r="JN30" s="99"/>
      <c r="JO30" s="99"/>
      <c r="JP30" s="99"/>
      <c r="JQ30" s="99"/>
      <c r="JR30" s="99"/>
      <c r="JS30" s="99"/>
      <c r="JT30" s="99"/>
      <c r="JU30" s="99"/>
      <c r="JV30" s="99"/>
      <c r="JW30" s="99"/>
      <c r="JX30" s="99"/>
      <c r="JY30" s="99"/>
      <c r="JZ30" s="99"/>
      <c r="KA30" s="99"/>
      <c r="KB30" s="99"/>
      <c r="KC30" s="99"/>
      <c r="KD30" s="99"/>
      <c r="KE30" s="99"/>
      <c r="KF30" s="99"/>
      <c r="KG30" s="99"/>
      <c r="KH30" s="99"/>
      <c r="KI30" s="99"/>
      <c r="KJ30" s="99"/>
      <c r="KK30" s="99"/>
      <c r="KL30" s="99"/>
      <c r="KM30" s="99"/>
      <c r="KN30" s="99"/>
      <c r="KO30" s="99"/>
      <c r="KP30" s="99"/>
      <c r="KQ30" s="99"/>
      <c r="KR30" s="99"/>
      <c r="KS30" s="99"/>
      <c r="KT30" s="99"/>
      <c r="KU30" s="99"/>
      <c r="KV30" s="99"/>
      <c r="KW30" s="99"/>
      <c r="KX30" s="99"/>
      <c r="KY30" s="99"/>
      <c r="KZ30" s="99"/>
      <c r="LA30" s="99"/>
      <c r="LB30" s="99"/>
      <c r="LC30" s="99"/>
      <c r="LD30" s="99"/>
      <c r="LE30" s="99"/>
      <c r="LF30" s="99"/>
      <c r="LG30" s="99"/>
      <c r="LH30" s="99"/>
      <c r="LI30" s="99"/>
      <c r="LJ30" s="99"/>
      <c r="LK30" s="99"/>
      <c r="LL30" s="99"/>
      <c r="LM30" s="99"/>
      <c r="LN30" s="99"/>
      <c r="LO30" s="99"/>
      <c r="LP30" s="99"/>
      <c r="LQ30" s="99"/>
      <c r="LR30" s="99"/>
      <c r="LS30" s="99"/>
      <c r="LT30" s="99"/>
      <c r="LU30" s="99"/>
      <c r="LV30" s="99"/>
      <c r="LW30" s="99"/>
      <c r="LX30" s="99"/>
      <c r="LY30" s="99"/>
      <c r="LZ30" s="99"/>
      <c r="MA30" s="99"/>
      <c r="MB30" s="99"/>
      <c r="MC30" s="99"/>
      <c r="MD30" s="99"/>
      <c r="ME30" s="99"/>
      <c r="MF30" s="99"/>
      <c r="MG30" s="99"/>
      <c r="MH30" s="99"/>
      <c r="MI30" s="99"/>
      <c r="MJ30" s="99"/>
      <c r="MK30" s="99"/>
      <c r="ML30" s="99"/>
      <c r="MM30" s="99"/>
      <c r="MN30" s="99"/>
      <c r="MO30" s="99"/>
      <c r="MP30" s="99"/>
      <c r="MQ30" s="99"/>
      <c r="MR30" s="99"/>
      <c r="MS30" s="99"/>
      <c r="MT30" s="99"/>
      <c r="MU30" s="99"/>
      <c r="MV30" s="99"/>
      <c r="MW30" s="99"/>
      <c r="MX30" s="99"/>
      <c r="MY30" s="99"/>
      <c r="MZ30" s="99"/>
      <c r="NA30" s="99"/>
      <c r="NB30" s="99"/>
      <c r="NC30" s="99"/>
      <c r="ND30" s="99"/>
      <c r="NE30" s="99"/>
      <c r="NF30" s="99"/>
      <c r="NG30" s="99"/>
      <c r="NH30" s="99"/>
      <c r="NI30" s="99"/>
      <c r="NJ30" s="99"/>
      <c r="NK30" s="99"/>
      <c r="NL30" s="99"/>
      <c r="NM30" s="99"/>
      <c r="NN30" s="99"/>
      <c r="NO30" s="99"/>
      <c r="NP30" s="99"/>
      <c r="NQ30" s="99"/>
      <c r="NR30" s="99"/>
      <c r="NS30" s="99"/>
      <c r="NT30" s="99"/>
      <c r="NU30" s="99"/>
      <c r="NV30" s="99"/>
      <c r="NW30" s="99"/>
      <c r="NX30" s="99"/>
      <c r="NY30" s="99"/>
      <c r="NZ30" s="99"/>
      <c r="OA30" s="99"/>
      <c r="OB30" s="99"/>
      <c r="OC30" s="99"/>
      <c r="OD30" s="99"/>
      <c r="OE30" s="99"/>
      <c r="OF30" s="99"/>
      <c r="OG30" s="99"/>
      <c r="OH30" s="99"/>
      <c r="OI30" s="99"/>
      <c r="OJ30" s="99"/>
      <c r="OK30" s="99"/>
      <c r="OL30" s="99"/>
      <c r="OM30" s="99"/>
      <c r="ON30" s="99"/>
      <c r="OO30" s="99"/>
      <c r="OP30" s="99"/>
      <c r="OQ30" s="99"/>
      <c r="OR30" s="99"/>
      <c r="OS30" s="99"/>
      <c r="OT30" s="99"/>
      <c r="OU30" s="99"/>
      <c r="OV30" s="99"/>
      <c r="OW30" s="99"/>
      <c r="OX30" s="99"/>
      <c r="OY30" s="99"/>
      <c r="OZ30" s="99"/>
      <c r="PA30" s="99"/>
      <c r="PB30" s="99"/>
      <c r="PC30" s="99"/>
      <c r="PD30" s="99"/>
      <c r="PE30" s="99"/>
      <c r="PF30" s="99"/>
      <c r="PG30" s="99"/>
      <c r="PH30" s="99"/>
      <c r="PI30" s="99"/>
      <c r="PJ30" s="99"/>
      <c r="PK30" s="99"/>
      <c r="PL30" s="99"/>
      <c r="PM30" s="99"/>
      <c r="PN30" s="99"/>
      <c r="PO30" s="99"/>
      <c r="PP30" s="99"/>
      <c r="PQ30" s="99"/>
      <c r="PR30" s="99"/>
      <c r="PS30" s="99"/>
      <c r="PT30" s="99"/>
      <c r="PU30" s="99"/>
      <c r="PV30" s="99"/>
      <c r="PW30" s="99"/>
      <c r="PX30" s="99"/>
      <c r="PY30" s="99"/>
      <c r="PZ30" s="99"/>
      <c r="QA30" s="99"/>
      <c r="QB30" s="99"/>
      <c r="QC30" s="99"/>
      <c r="QD30" s="99"/>
      <c r="QE30" s="99"/>
      <c r="QF30" s="99"/>
      <c r="QG30" s="99"/>
      <c r="QH30" s="99"/>
      <c r="QI30" s="99"/>
      <c r="QJ30" s="99"/>
      <c r="QK30" s="99"/>
      <c r="QL30" s="99"/>
      <c r="QM30" s="99"/>
      <c r="QN30" s="99"/>
      <c r="QO30" s="99"/>
      <c r="QP30" s="99"/>
      <c r="QQ30" s="99"/>
      <c r="QR30" s="99"/>
      <c r="QS30" s="99"/>
      <c r="QT30" s="99"/>
      <c r="QU30" s="99"/>
      <c r="QV30" s="99"/>
      <c r="QW30" s="99"/>
      <c r="QX30" s="99"/>
      <c r="QY30" s="99"/>
      <c r="QZ30" s="99"/>
      <c r="RA30" s="99"/>
      <c r="RB30" s="99"/>
      <c r="RC30" s="99"/>
      <c r="RD30" s="99"/>
      <c r="RE30" s="99"/>
      <c r="RF30" s="99"/>
      <c r="RG30" s="99"/>
      <c r="RH30" s="99"/>
      <c r="RI30" s="99"/>
      <c r="RJ30" s="99"/>
      <c r="RK30" s="99"/>
      <c r="RL30" s="99"/>
      <c r="RM30" s="99"/>
      <c r="RN30" s="99"/>
      <c r="RO30" s="99"/>
      <c r="RP30" s="99"/>
      <c r="RQ30" s="99"/>
      <c r="RR30" s="99"/>
      <c r="RS30" s="99"/>
      <c r="RT30" s="99"/>
      <c r="RU30" s="99"/>
      <c r="RV30" s="99"/>
      <c r="RW30" s="99"/>
      <c r="RX30" s="99"/>
      <c r="RY30" s="99"/>
      <c r="RZ30" s="99"/>
      <c r="SA30" s="99"/>
      <c r="SB30" s="99"/>
      <c r="SC30" s="99"/>
      <c r="SD30" s="99"/>
      <c r="SE30" s="99"/>
      <c r="SF30" s="99"/>
      <c r="SG30" s="99"/>
      <c r="SH30" s="99"/>
      <c r="SI30" s="99"/>
      <c r="SJ30" s="99"/>
      <c r="SK30" s="99"/>
      <c r="SL30" s="99"/>
      <c r="SM30" s="99"/>
      <c r="SN30" s="99"/>
      <c r="SO30" s="99"/>
      <c r="SP30" s="99"/>
      <c r="SQ30" s="99"/>
      <c r="SR30" s="99"/>
      <c r="SS30" s="99"/>
      <c r="ST30" s="99"/>
      <c r="SU30" s="99"/>
      <c r="SV30" s="99"/>
      <c r="SW30" s="99"/>
      <c r="SX30" s="99"/>
      <c r="SY30" s="99"/>
      <c r="SZ30" s="99"/>
      <c r="TA30" s="99"/>
      <c r="TB30" s="99"/>
      <c r="TC30" s="99"/>
      <c r="TD30" s="99"/>
      <c r="TE30" s="99"/>
      <c r="TF30" s="99"/>
      <c r="TG30" s="99"/>
      <c r="TH30" s="99"/>
      <c r="TI30" s="99"/>
      <c r="TJ30" s="99"/>
      <c r="TK30" s="99"/>
      <c r="TL30" s="99"/>
      <c r="TM30" s="99"/>
      <c r="TN30" s="99"/>
      <c r="TO30" s="99"/>
      <c r="TP30" s="99"/>
      <c r="TQ30" s="99"/>
      <c r="TR30" s="99"/>
      <c r="TS30" s="99"/>
      <c r="TT30" s="99"/>
      <c r="TU30" s="99"/>
      <c r="TV30" s="99"/>
      <c r="TW30" s="99"/>
      <c r="TX30" s="99"/>
      <c r="TY30" s="99"/>
      <c r="TZ30" s="99"/>
      <c r="UA30" s="99"/>
      <c r="UB30" s="99"/>
      <c r="UC30" s="99"/>
      <c r="UD30" s="99"/>
      <c r="UE30" s="99"/>
      <c r="UF30" s="99"/>
      <c r="UG30" s="99"/>
      <c r="UH30" s="99"/>
      <c r="UI30" s="99"/>
      <c r="UJ30" s="99"/>
      <c r="UK30" s="99"/>
      <c r="UL30" s="99"/>
      <c r="UM30" s="99"/>
      <c r="UN30" s="99"/>
      <c r="UO30" s="99"/>
      <c r="UP30" s="99"/>
      <c r="UQ30" s="99"/>
      <c r="UR30" s="99"/>
      <c r="US30" s="99"/>
      <c r="UT30" s="99"/>
      <c r="UU30" s="99"/>
      <c r="UV30" s="99"/>
      <c r="UW30" s="99"/>
      <c r="UX30" s="99"/>
      <c r="UY30" s="99"/>
      <c r="UZ30" s="99"/>
      <c r="VA30" s="99"/>
      <c r="VB30" s="99"/>
      <c r="VC30" s="99"/>
      <c r="VD30" s="99"/>
      <c r="VE30" s="99"/>
      <c r="VF30" s="99"/>
      <c r="VG30" s="99"/>
      <c r="VH30" s="99"/>
      <c r="VI30" s="99"/>
      <c r="VJ30" s="99"/>
      <c r="VK30" s="99"/>
      <c r="VL30" s="99"/>
      <c r="VM30" s="99"/>
      <c r="VN30" s="99"/>
      <c r="VO30" s="99"/>
      <c r="VP30" s="99"/>
      <c r="VQ30" s="99"/>
      <c r="VR30" s="99"/>
      <c r="VS30" s="99"/>
      <c r="VT30" s="99"/>
      <c r="VU30" s="99"/>
      <c r="VV30" s="99"/>
      <c r="VW30" s="99"/>
      <c r="VX30" s="99"/>
      <c r="VY30" s="99"/>
      <c r="VZ30" s="99"/>
      <c r="WA30" s="99"/>
      <c r="WB30" s="99"/>
      <c r="WC30" s="99"/>
      <c r="WD30" s="99"/>
      <c r="WE30" s="99"/>
      <c r="WF30" s="99"/>
      <c r="WG30" s="99"/>
      <c r="WH30" s="99"/>
      <c r="WI30" s="99"/>
      <c r="WJ30" s="99"/>
      <c r="WK30" s="99"/>
      <c r="WL30" s="99"/>
      <c r="WM30" s="99"/>
      <c r="WN30" s="99"/>
      <c r="WO30" s="99"/>
      <c r="WP30" s="99"/>
      <c r="WQ30" s="99"/>
      <c r="WR30" s="99"/>
      <c r="WS30" s="99"/>
      <c r="WT30" s="99"/>
      <c r="WU30" s="99"/>
      <c r="WV30" s="99"/>
      <c r="WW30" s="99"/>
      <c r="WX30" s="99"/>
      <c r="WY30" s="99"/>
      <c r="WZ30" s="99"/>
      <c r="XA30" s="99"/>
      <c r="XB30" s="99"/>
      <c r="XC30" s="99"/>
      <c r="XD30" s="99"/>
      <c r="XE30" s="99"/>
      <c r="XF30" s="99"/>
      <c r="XG30" s="99"/>
      <c r="XH30" s="99"/>
      <c r="XI30" s="99"/>
      <c r="XJ30" s="99"/>
      <c r="XK30" s="99"/>
      <c r="XL30" s="99"/>
      <c r="XM30" s="99"/>
      <c r="XN30" s="99"/>
      <c r="XO30" s="99"/>
      <c r="XP30" s="99"/>
      <c r="XQ30" s="99"/>
      <c r="XR30" s="99"/>
      <c r="XS30" s="99"/>
      <c r="XT30" s="99"/>
      <c r="XU30" s="99"/>
      <c r="XV30" s="99"/>
      <c r="XW30" s="99"/>
      <c r="XX30" s="99"/>
      <c r="XY30" s="99"/>
      <c r="XZ30" s="99"/>
      <c r="YA30" s="99"/>
      <c r="YB30" s="99"/>
      <c r="YC30" s="99"/>
      <c r="YD30" s="99"/>
      <c r="YE30" s="99"/>
      <c r="YF30" s="99"/>
      <c r="YG30" s="99"/>
      <c r="YH30" s="99"/>
      <c r="YI30" s="99"/>
      <c r="YJ30" s="99"/>
      <c r="YK30" s="99"/>
      <c r="YL30" s="99"/>
      <c r="YM30" s="99"/>
      <c r="YN30" s="99"/>
      <c r="YO30" s="99"/>
      <c r="YP30" s="99"/>
      <c r="YQ30" s="99"/>
      <c r="YR30" s="99"/>
      <c r="YS30" s="99"/>
      <c r="YT30" s="99"/>
      <c r="YU30" s="99"/>
      <c r="YV30" s="99"/>
      <c r="YW30" s="99"/>
      <c r="YX30" s="99"/>
      <c r="YY30" s="99"/>
      <c r="YZ30" s="99"/>
      <c r="ZA30" s="99"/>
      <c r="ZB30" s="99"/>
      <c r="ZC30" s="99"/>
      <c r="ZD30" s="99"/>
      <c r="ZE30" s="99"/>
      <c r="ZF30" s="99"/>
      <c r="ZG30" s="99"/>
      <c r="ZH30" s="99"/>
      <c r="ZI30" s="99"/>
      <c r="ZJ30" s="99"/>
      <c r="ZK30" s="99"/>
      <c r="ZL30" s="99"/>
      <c r="ZM30" s="99"/>
      <c r="ZN30" s="99"/>
      <c r="ZO30" s="99"/>
      <c r="ZP30" s="99"/>
      <c r="ZQ30" s="99"/>
      <c r="ZR30" s="99"/>
      <c r="ZS30" s="99"/>
      <c r="ZT30" s="99"/>
      <c r="ZU30" s="99"/>
      <c r="ZV30" s="99"/>
      <c r="ZW30" s="99"/>
      <c r="ZX30" s="99"/>
      <c r="ZY30" s="99"/>
      <c r="ZZ30" s="99"/>
      <c r="AAA30" s="99"/>
      <c r="AAB30" s="99"/>
      <c r="AAC30" s="99"/>
      <c r="AAD30" s="99"/>
      <c r="AAE30" s="99"/>
      <c r="AAF30" s="99"/>
      <c r="AAG30" s="99"/>
      <c r="AAH30" s="99"/>
      <c r="AAI30" s="99"/>
      <c r="AAJ30" s="99"/>
      <c r="AAK30" s="99"/>
      <c r="AAL30" s="99"/>
      <c r="AAM30" s="99"/>
      <c r="AAN30" s="99"/>
      <c r="AAO30" s="99"/>
      <c r="AAP30" s="99"/>
      <c r="AAQ30" s="99"/>
      <c r="AAR30" s="99"/>
      <c r="AAS30" s="99"/>
      <c r="AAT30" s="99"/>
      <c r="AAU30" s="99"/>
      <c r="AAV30" s="99"/>
      <c r="AAW30" s="99"/>
      <c r="AAX30" s="99"/>
      <c r="AAY30" s="99"/>
      <c r="AAZ30" s="99"/>
      <c r="ABA30" s="99"/>
      <c r="ABB30" s="99"/>
      <c r="ABC30" s="99"/>
      <c r="ABD30" s="99"/>
      <c r="ABE30" s="99"/>
      <c r="ABF30" s="99"/>
      <c r="ABG30" s="99"/>
      <c r="ABH30" s="99"/>
      <c r="ABI30" s="99"/>
      <c r="ABJ30" s="99"/>
      <c r="ABK30" s="99"/>
      <c r="ABL30" s="99"/>
      <c r="ABM30" s="99"/>
      <c r="ABN30" s="99"/>
      <c r="ABO30" s="99"/>
      <c r="ABP30" s="99"/>
      <c r="ABQ30" s="99"/>
      <c r="ABR30" s="99"/>
      <c r="ABS30" s="99"/>
      <c r="ABT30" s="99"/>
      <c r="ABU30" s="99"/>
      <c r="ABV30" s="99"/>
      <c r="ABW30" s="99"/>
      <c r="ABX30" s="99"/>
      <c r="ABY30" s="99"/>
      <c r="ABZ30" s="99"/>
      <c r="ACA30" s="99"/>
      <c r="ACB30" s="99"/>
      <c r="ACC30" s="99"/>
      <c r="ACD30" s="99"/>
      <c r="ACE30" s="99"/>
      <c r="ACF30" s="99"/>
      <c r="ACG30" s="99"/>
      <c r="ACH30" s="99"/>
      <c r="ACI30" s="99"/>
      <c r="ACJ30" s="99"/>
      <c r="ACK30" s="99"/>
      <c r="ACL30" s="99"/>
      <c r="ACM30" s="99"/>
      <c r="ACN30" s="99"/>
      <c r="ACO30" s="99"/>
      <c r="ACP30" s="99"/>
      <c r="ACQ30" s="99"/>
      <c r="ACR30" s="99"/>
      <c r="ACS30" s="99"/>
      <c r="ACT30" s="99"/>
      <c r="ACU30" s="99"/>
      <c r="ACV30" s="99"/>
      <c r="ACW30" s="99"/>
      <c r="ACX30" s="99"/>
      <c r="ACY30" s="99"/>
      <c r="ACZ30" s="99"/>
      <c r="ADA30" s="99"/>
      <c r="ADB30" s="99"/>
      <c r="ADC30" s="99"/>
      <c r="ADD30" s="99"/>
      <c r="ADE30" s="99"/>
      <c r="ADF30" s="99"/>
      <c r="ADG30" s="99"/>
      <c r="ADH30" s="99"/>
      <c r="ADI30" s="99"/>
      <c r="ADJ30" s="99"/>
      <c r="ADK30" s="99"/>
      <c r="ADL30" s="99"/>
      <c r="ADM30" s="99"/>
      <c r="ADN30" s="99"/>
      <c r="ADO30" s="99"/>
      <c r="ADP30" s="99"/>
      <c r="ADQ30" s="99"/>
      <c r="ADR30" s="99"/>
      <c r="ADS30" s="99"/>
      <c r="ADT30" s="99"/>
      <c r="ADU30" s="99"/>
      <c r="ADV30" s="99"/>
      <c r="ADW30" s="99"/>
      <c r="ADX30" s="99"/>
      <c r="ADY30" s="99"/>
      <c r="ADZ30" s="99"/>
      <c r="AEA30" s="99"/>
      <c r="AEB30" s="99"/>
      <c r="AEC30" s="99"/>
      <c r="AED30" s="99"/>
      <c r="AEE30" s="99"/>
      <c r="AEF30" s="99"/>
      <c r="AEG30" s="99"/>
      <c r="AEH30" s="99"/>
      <c r="AEI30" s="99"/>
      <c r="AEJ30" s="99"/>
      <c r="AEK30" s="99"/>
      <c r="AEL30" s="99"/>
      <c r="AEM30" s="99"/>
      <c r="AEN30" s="99"/>
      <c r="AEO30" s="99"/>
      <c r="AEP30" s="99"/>
      <c r="AEQ30" s="99"/>
      <c r="AER30" s="99"/>
      <c r="AES30" s="99"/>
      <c r="AET30" s="99"/>
      <c r="AEU30" s="99"/>
      <c r="AEV30" s="99"/>
      <c r="AEW30" s="99"/>
      <c r="AEX30" s="99"/>
      <c r="AEY30" s="99"/>
      <c r="AEZ30" s="99"/>
      <c r="AFA30" s="99"/>
      <c r="AFB30" s="99"/>
      <c r="AFC30" s="99"/>
      <c r="AFD30" s="99"/>
      <c r="AFE30" s="99"/>
      <c r="AFF30" s="99"/>
      <c r="AFG30" s="99"/>
      <c r="AFH30" s="99"/>
      <c r="AFI30" s="99"/>
      <c r="AFJ30" s="99"/>
      <c r="AFK30" s="99"/>
      <c r="AFL30" s="99"/>
      <c r="AFM30" s="99"/>
      <c r="AFN30" s="99"/>
      <c r="AFO30" s="99"/>
      <c r="AFP30" s="99"/>
      <c r="AFQ30" s="99"/>
      <c r="AFR30" s="99"/>
      <c r="AFS30" s="99"/>
      <c r="AFT30" s="99"/>
      <c r="AFU30" s="99"/>
      <c r="AFV30" s="99"/>
      <c r="AFW30" s="99"/>
      <c r="AFX30" s="99"/>
      <c r="AFY30" s="99"/>
      <c r="AFZ30" s="99"/>
      <c r="AGA30" s="99"/>
      <c r="AGB30" s="99"/>
      <c r="AGC30" s="99"/>
      <c r="AGD30" s="99"/>
      <c r="AGE30" s="99"/>
      <c r="AGF30" s="99"/>
      <c r="AGG30" s="99"/>
      <c r="AGH30" s="99"/>
      <c r="AGI30" s="99"/>
      <c r="AGJ30" s="99"/>
      <c r="AGK30" s="99"/>
      <c r="AGL30" s="99"/>
      <c r="AGM30" s="99"/>
      <c r="AGN30" s="99"/>
      <c r="AGO30" s="99"/>
      <c r="AGP30" s="99"/>
      <c r="AGQ30" s="99"/>
      <c r="AGR30" s="99"/>
      <c r="AGS30" s="99"/>
      <c r="AGT30" s="99"/>
      <c r="AGU30" s="99"/>
      <c r="AGV30" s="99"/>
      <c r="AGW30" s="99"/>
      <c r="AGX30" s="99"/>
      <c r="AGY30" s="99"/>
      <c r="AGZ30" s="99"/>
      <c r="AHA30" s="99"/>
      <c r="AHB30" s="99"/>
      <c r="AHC30" s="99"/>
      <c r="AHD30" s="99"/>
      <c r="AHE30" s="99"/>
      <c r="AHF30" s="99"/>
      <c r="AHG30" s="99"/>
      <c r="AHH30" s="99"/>
      <c r="AHI30" s="99"/>
      <c r="AHJ30" s="99"/>
      <c r="AHK30" s="99"/>
      <c r="AHL30" s="99"/>
      <c r="AHM30" s="99"/>
      <c r="AHN30" s="99"/>
      <c r="AHO30" s="99"/>
      <c r="AHP30" s="99"/>
      <c r="AHQ30" s="99"/>
      <c r="AHR30" s="99"/>
      <c r="AHS30" s="99"/>
      <c r="AHT30" s="99"/>
      <c r="AHU30" s="99"/>
      <c r="AHV30" s="99"/>
      <c r="AHW30" s="99"/>
      <c r="AHX30" s="99"/>
      <c r="AHY30" s="99"/>
      <c r="AHZ30" s="99"/>
      <c r="AIA30" s="99"/>
      <c r="AIB30" s="99"/>
      <c r="AIC30" s="99"/>
      <c r="AID30" s="99"/>
      <c r="AIE30" s="99"/>
      <c r="AIF30" s="99"/>
      <c r="AIG30" s="99"/>
      <c r="AIH30" s="99"/>
      <c r="AII30" s="99"/>
      <c r="AIJ30" s="99"/>
      <c r="AIK30" s="99"/>
      <c r="AIL30" s="99"/>
      <c r="AIM30" s="99"/>
      <c r="AIN30" s="99"/>
      <c r="AIO30" s="99"/>
      <c r="AIP30" s="99"/>
      <c r="AIQ30" s="99"/>
      <c r="AIR30" s="99"/>
      <c r="AIS30" s="99"/>
      <c r="AIT30" s="99"/>
      <c r="AIU30" s="99"/>
      <c r="AIV30" s="99"/>
      <c r="AIW30" s="99"/>
      <c r="AIX30" s="99"/>
      <c r="AIY30" s="99"/>
      <c r="AIZ30" s="99"/>
      <c r="AJA30" s="99"/>
      <c r="AJB30" s="99"/>
      <c r="AJC30" s="99"/>
      <c r="AJD30" s="99"/>
      <c r="AJE30" s="99"/>
      <c r="AJF30" s="99"/>
      <c r="AJG30" s="99"/>
      <c r="AJH30" s="99"/>
      <c r="AJI30" s="99"/>
      <c r="AJJ30" s="99"/>
      <c r="AJK30" s="99"/>
      <c r="AJL30" s="99"/>
      <c r="AJM30" s="99"/>
      <c r="AJN30" s="99"/>
      <c r="AJO30" s="99"/>
      <c r="AJP30" s="99"/>
      <c r="AJQ30" s="99"/>
      <c r="AJR30" s="99"/>
      <c r="AJS30" s="99"/>
      <c r="AJT30" s="99"/>
      <c r="AJU30" s="99"/>
      <c r="AJV30" s="99"/>
      <c r="AJW30" s="99"/>
      <c r="AJX30" s="99"/>
      <c r="AJY30" s="99"/>
      <c r="AJZ30" s="99"/>
      <c r="AKA30" s="99"/>
      <c r="AKB30" s="99"/>
      <c r="AKC30" s="99"/>
      <c r="AKD30" s="99"/>
      <c r="AKE30" s="99"/>
      <c r="AKF30" s="99"/>
      <c r="AKG30" s="99"/>
      <c r="AKH30" s="99"/>
      <c r="AKI30" s="99"/>
      <c r="AKJ30" s="99"/>
      <c r="AKK30" s="99"/>
      <c r="AKL30" s="99"/>
      <c r="AKM30" s="99"/>
      <c r="AKN30" s="99"/>
      <c r="AKO30" s="99"/>
      <c r="AKP30" s="99"/>
      <c r="AKQ30" s="99"/>
      <c r="AKR30" s="99"/>
      <c r="AKS30" s="99"/>
      <c r="AKT30" s="99"/>
      <c r="AKU30" s="99"/>
      <c r="AKV30" s="99"/>
      <c r="AKW30" s="99"/>
      <c r="AKX30" s="99"/>
      <c r="AKY30" s="99"/>
      <c r="AKZ30" s="99"/>
      <c r="ALA30" s="99"/>
      <c r="ALB30" s="99"/>
      <c r="ALC30" s="99"/>
      <c r="ALD30" s="99"/>
      <c r="ALE30" s="99"/>
      <c r="ALF30" s="99"/>
      <c r="ALG30" s="99"/>
      <c r="ALH30" s="99"/>
      <c r="ALI30" s="99"/>
      <c r="ALJ30" s="99"/>
      <c r="ALK30" s="99"/>
      <c r="ALL30" s="99"/>
      <c r="ALM30" s="99"/>
      <c r="ALN30" s="99"/>
      <c r="ALO30" s="99"/>
      <c r="ALP30" s="99"/>
      <c r="ALQ30" s="99"/>
      <c r="ALR30" s="99"/>
      <c r="ALS30" s="99"/>
      <c r="ALT30" s="99"/>
      <c r="ALU30" s="99"/>
      <c r="ALV30" s="99"/>
      <c r="ALW30" s="99"/>
      <c r="ALX30" s="99"/>
      <c r="ALY30" s="99"/>
      <c r="ALZ30" s="99"/>
      <c r="AMA30" s="99"/>
      <c r="AMB30" s="99"/>
      <c r="AMC30" s="99"/>
      <c r="AMD30" s="99"/>
      <c r="AME30" s="99"/>
      <c r="AMF30" s="99"/>
      <c r="AMG30" s="99"/>
      <c r="AMH30" s="99"/>
      <c r="AMI30" s="99"/>
      <c r="AMJ30" s="99"/>
      <c r="AMK30" s="99"/>
      <c r="AML30" s="99"/>
      <c r="AMM30" s="99"/>
      <c r="AMN30" s="99"/>
      <c r="AMO30" s="99"/>
      <c r="AMP30" s="99"/>
      <c r="AMQ30" s="99"/>
      <c r="AMR30" s="99"/>
      <c r="AMS30" s="99"/>
      <c r="AMT30" s="99"/>
      <c r="AMU30" s="99"/>
      <c r="AMV30" s="99"/>
      <c r="AMW30" s="99"/>
      <c r="AMX30" s="99"/>
      <c r="AMY30" s="99"/>
      <c r="AMZ30" s="99"/>
      <c r="ANA30" s="99"/>
      <c r="ANB30" s="99"/>
      <c r="ANC30" s="99"/>
      <c r="AND30" s="99"/>
      <c r="ANE30" s="99"/>
      <c r="ANF30" s="99"/>
      <c r="ANG30" s="99"/>
      <c r="ANH30" s="99"/>
      <c r="ANI30" s="99"/>
      <c r="ANJ30" s="99"/>
      <c r="ANK30" s="99"/>
      <c r="ANL30" s="99"/>
      <c r="ANM30" s="99"/>
      <c r="ANN30" s="99"/>
      <c r="ANO30" s="99"/>
      <c r="ANP30" s="99"/>
      <c r="ANQ30" s="99"/>
      <c r="ANR30" s="99"/>
      <c r="ANS30" s="99"/>
      <c r="ANT30" s="99"/>
      <c r="ANU30" s="99"/>
      <c r="ANV30" s="99"/>
      <c r="ANW30" s="99"/>
      <c r="ANX30" s="99"/>
      <c r="ANY30" s="99"/>
      <c r="ANZ30" s="99"/>
      <c r="AOA30" s="99"/>
      <c r="AOB30" s="99"/>
      <c r="AOC30" s="99"/>
      <c r="AOD30" s="99"/>
      <c r="AOE30" s="99"/>
      <c r="AOF30" s="99"/>
      <c r="AOG30" s="99"/>
      <c r="AOH30" s="99"/>
      <c r="AOI30" s="99"/>
      <c r="AOJ30" s="99"/>
      <c r="AOK30" s="99"/>
      <c r="AOL30" s="99"/>
      <c r="AOM30" s="99"/>
      <c r="AON30" s="99"/>
      <c r="AOO30" s="99"/>
      <c r="AOP30" s="99"/>
      <c r="AOQ30" s="99"/>
      <c r="AOR30" s="99"/>
      <c r="AOS30" s="99"/>
      <c r="AOT30" s="99"/>
      <c r="AOU30" s="99"/>
      <c r="AOV30" s="99"/>
      <c r="AOW30" s="99"/>
      <c r="AOX30" s="99"/>
      <c r="AOY30" s="99"/>
      <c r="AOZ30" s="99"/>
      <c r="APA30" s="99"/>
      <c r="APB30" s="99"/>
      <c r="APC30" s="99"/>
      <c r="APD30" s="99"/>
      <c r="APE30" s="99"/>
      <c r="APF30" s="99"/>
      <c r="APG30" s="99"/>
      <c r="APH30" s="99"/>
      <c r="API30" s="99"/>
      <c r="APJ30" s="99"/>
      <c r="APK30" s="99"/>
      <c r="APL30" s="99"/>
      <c r="APM30" s="99"/>
      <c r="APN30" s="99"/>
      <c r="APO30" s="99"/>
      <c r="APP30" s="99"/>
      <c r="APQ30" s="99"/>
      <c r="APR30" s="99"/>
      <c r="APS30" s="99"/>
      <c r="APT30" s="99"/>
      <c r="APU30" s="99"/>
      <c r="APV30" s="99"/>
      <c r="APW30" s="99"/>
      <c r="APX30" s="99"/>
      <c r="APY30" s="99"/>
      <c r="APZ30" s="99"/>
      <c r="AQA30" s="99"/>
      <c r="AQB30" s="99"/>
      <c r="AQC30" s="99"/>
      <c r="AQD30" s="99"/>
      <c r="AQE30" s="99"/>
      <c r="AQF30" s="99"/>
      <c r="AQG30" s="99"/>
      <c r="AQH30" s="99"/>
      <c r="AQI30" s="99"/>
      <c r="AQJ30" s="99"/>
      <c r="AQK30" s="99"/>
      <c r="AQL30" s="99"/>
      <c r="AQM30" s="99"/>
      <c r="AQN30" s="99"/>
      <c r="AQO30" s="99"/>
      <c r="AQP30" s="99"/>
      <c r="AQQ30" s="99"/>
      <c r="AQR30" s="99"/>
      <c r="AQS30" s="99"/>
      <c r="AQT30" s="99"/>
      <c r="AQU30" s="99"/>
      <c r="AQV30" s="99"/>
      <c r="AQW30" s="99"/>
      <c r="AQX30" s="99"/>
      <c r="AQY30" s="99"/>
      <c r="AQZ30" s="99"/>
      <c r="ARA30" s="99"/>
      <c r="ARB30" s="99"/>
      <c r="ARC30" s="99"/>
      <c r="ARD30" s="99"/>
      <c r="ARE30" s="99"/>
      <c r="ARF30" s="99"/>
      <c r="ARG30" s="99"/>
      <c r="ARH30" s="99"/>
      <c r="ARI30" s="99"/>
      <c r="ARJ30" s="99"/>
      <c r="ARK30" s="99"/>
      <c r="ARL30" s="99"/>
      <c r="ARM30" s="99"/>
      <c r="ARN30" s="99"/>
      <c r="ARO30" s="99"/>
      <c r="ARP30" s="99"/>
      <c r="ARQ30" s="99"/>
      <c r="ARR30" s="99"/>
      <c r="ARS30" s="99"/>
      <c r="ART30" s="99"/>
      <c r="ARU30" s="99"/>
      <c r="ARV30" s="99"/>
      <c r="ARW30" s="99"/>
      <c r="ARX30" s="99"/>
      <c r="ARY30" s="99"/>
      <c r="ARZ30" s="99"/>
      <c r="ASA30" s="99"/>
      <c r="ASB30" s="99"/>
      <c r="ASC30" s="99"/>
      <c r="ASD30" s="99"/>
      <c r="ASE30" s="99"/>
      <c r="ASF30" s="99"/>
      <c r="ASG30" s="99"/>
      <c r="ASH30" s="99"/>
      <c r="ASI30" s="99"/>
      <c r="ASJ30" s="99"/>
      <c r="ASK30" s="99"/>
      <c r="ASL30" s="99"/>
      <c r="ASM30" s="99"/>
      <c r="ASN30" s="99"/>
      <c r="ASO30" s="99"/>
      <c r="ASP30" s="99"/>
      <c r="ASQ30" s="99"/>
      <c r="ASR30" s="99"/>
      <c r="ASS30" s="99"/>
      <c r="AST30" s="99"/>
      <c r="ASU30" s="99"/>
      <c r="ASV30" s="99"/>
      <c r="ASW30" s="99"/>
      <c r="ASX30" s="99"/>
      <c r="ASY30" s="99"/>
      <c r="ASZ30" s="99"/>
      <c r="ATA30" s="99"/>
      <c r="ATB30" s="99"/>
      <c r="ATC30" s="99"/>
      <c r="ATD30" s="99"/>
      <c r="ATE30" s="99"/>
      <c r="ATF30" s="99"/>
      <c r="ATG30" s="99"/>
      <c r="ATH30" s="99"/>
      <c r="ATI30" s="99"/>
      <c r="ATJ30" s="99"/>
      <c r="ATK30" s="99"/>
      <c r="ATL30" s="99"/>
      <c r="ATM30" s="99"/>
      <c r="ATN30" s="99"/>
      <c r="ATO30" s="99"/>
      <c r="ATP30" s="99"/>
      <c r="ATQ30" s="99"/>
      <c r="ATR30" s="99"/>
      <c r="ATS30" s="99"/>
      <c r="ATT30" s="99"/>
      <c r="ATU30" s="99"/>
      <c r="ATV30" s="99"/>
      <c r="ATW30" s="99"/>
      <c r="ATX30" s="99"/>
      <c r="ATY30" s="99"/>
      <c r="ATZ30" s="99"/>
      <c r="AUA30" s="99"/>
      <c r="AUB30" s="99"/>
      <c r="AUC30" s="99"/>
      <c r="AUD30" s="99"/>
      <c r="AUE30" s="99"/>
      <c r="AUF30" s="99"/>
      <c r="AUG30" s="99"/>
      <c r="AUH30" s="99"/>
      <c r="AUI30" s="99"/>
      <c r="AUJ30" s="99"/>
      <c r="AUK30" s="99"/>
      <c r="AUL30" s="99"/>
      <c r="AUM30" s="99"/>
      <c r="AUN30" s="99"/>
      <c r="AUO30" s="99"/>
      <c r="AUP30" s="99"/>
      <c r="AUQ30" s="99"/>
      <c r="AUR30" s="99"/>
      <c r="AUS30" s="99"/>
      <c r="AUT30" s="99"/>
      <c r="AUU30" s="99"/>
      <c r="AUV30" s="99"/>
      <c r="AUW30" s="99"/>
      <c r="AUX30" s="99"/>
      <c r="AUY30" s="99"/>
      <c r="AUZ30" s="99"/>
      <c r="AVA30" s="99"/>
      <c r="AVB30" s="99"/>
      <c r="AVC30" s="99"/>
      <c r="AVD30" s="99"/>
      <c r="AVE30" s="99"/>
      <c r="AVF30" s="99"/>
      <c r="AVG30" s="99"/>
      <c r="AVH30" s="99"/>
      <c r="AVI30" s="99"/>
      <c r="AVJ30" s="99"/>
      <c r="AVK30" s="99"/>
      <c r="AVL30" s="99"/>
      <c r="AVM30" s="99"/>
      <c r="AVN30" s="99"/>
      <c r="AVO30" s="99"/>
      <c r="AVP30" s="99"/>
      <c r="AVQ30" s="99"/>
      <c r="AVR30" s="99"/>
      <c r="AVS30" s="99"/>
      <c r="AVT30" s="99"/>
      <c r="AVU30" s="99"/>
      <c r="AVV30" s="99"/>
      <c r="AVW30" s="99"/>
      <c r="AVX30" s="99"/>
      <c r="AVY30" s="99"/>
      <c r="AVZ30" s="99"/>
      <c r="AWA30" s="99"/>
      <c r="AWB30" s="99"/>
      <c r="AWC30" s="99"/>
      <c r="AWD30" s="99"/>
      <c r="AWE30" s="99"/>
      <c r="AWF30" s="99"/>
      <c r="AWG30" s="99"/>
      <c r="AWH30" s="99"/>
      <c r="AWI30" s="99"/>
      <c r="AWJ30" s="99"/>
      <c r="AWK30" s="99"/>
      <c r="AWL30" s="99"/>
      <c r="AWM30" s="99"/>
      <c r="AWN30" s="99"/>
      <c r="AWO30" s="99"/>
      <c r="AWP30" s="99"/>
      <c r="AWQ30" s="99"/>
      <c r="AWR30" s="99"/>
      <c r="AWS30" s="99"/>
      <c r="AWT30" s="99"/>
      <c r="AWU30" s="99"/>
      <c r="AWV30" s="99"/>
      <c r="AWW30" s="99"/>
      <c r="AWX30" s="99"/>
      <c r="AWY30" s="99"/>
      <c r="AWZ30" s="99"/>
      <c r="AXA30" s="99"/>
      <c r="AXB30" s="99"/>
      <c r="AXC30" s="99"/>
      <c r="AXD30" s="99"/>
      <c r="AXE30" s="99"/>
      <c r="AXF30" s="99"/>
      <c r="AXG30" s="99"/>
      <c r="AXH30" s="99"/>
      <c r="AXI30" s="99"/>
      <c r="AXJ30" s="99"/>
      <c r="AXK30" s="99"/>
      <c r="AXL30" s="99"/>
      <c r="AXM30" s="99"/>
      <c r="AXN30" s="99"/>
      <c r="AXO30" s="99"/>
      <c r="AXP30" s="99"/>
      <c r="AXQ30" s="99"/>
      <c r="AXR30" s="99"/>
      <c r="AXS30" s="99"/>
      <c r="AXT30" s="99"/>
      <c r="AXU30" s="99"/>
      <c r="AXV30" s="99"/>
      <c r="AXW30" s="99"/>
      <c r="AXX30" s="99"/>
      <c r="AXY30" s="99"/>
      <c r="AXZ30" s="99"/>
      <c r="AYA30" s="99"/>
      <c r="AYB30" s="99"/>
      <c r="AYC30" s="99"/>
      <c r="AYD30" s="99"/>
      <c r="AYE30" s="99"/>
      <c r="AYF30" s="99"/>
      <c r="AYG30" s="99"/>
      <c r="AYH30" s="99"/>
      <c r="AYI30" s="99"/>
      <c r="AYJ30" s="99"/>
      <c r="AYK30" s="99"/>
      <c r="AYL30" s="99"/>
      <c r="AYM30" s="99"/>
      <c r="AYN30" s="99"/>
      <c r="AYO30" s="99"/>
      <c r="AYP30" s="99"/>
      <c r="AYQ30" s="99"/>
      <c r="AYR30" s="99"/>
      <c r="AYS30" s="99"/>
      <c r="AYT30" s="99"/>
      <c r="AYU30" s="99"/>
      <c r="AYV30" s="99"/>
      <c r="AYW30" s="99"/>
      <c r="AYX30" s="99"/>
      <c r="AYY30" s="99"/>
      <c r="AYZ30" s="99"/>
      <c r="AZA30" s="99"/>
      <c r="AZB30" s="99"/>
      <c r="AZC30" s="99"/>
      <c r="AZD30" s="99"/>
      <c r="AZE30" s="99"/>
      <c r="AZF30" s="99"/>
      <c r="AZG30" s="99"/>
      <c r="AZH30" s="99"/>
      <c r="AZI30" s="99"/>
      <c r="AZJ30" s="99"/>
      <c r="AZK30" s="99"/>
      <c r="AZL30" s="99"/>
      <c r="AZM30" s="99"/>
      <c r="AZN30" s="99"/>
      <c r="AZO30" s="99"/>
      <c r="AZP30" s="99"/>
      <c r="AZQ30" s="99"/>
      <c r="AZR30" s="99"/>
      <c r="AZS30" s="99"/>
      <c r="AZT30" s="99"/>
      <c r="AZU30" s="99"/>
      <c r="AZV30" s="99"/>
      <c r="AZW30" s="99"/>
      <c r="AZX30" s="99"/>
      <c r="AZY30" s="99"/>
      <c r="AZZ30" s="99"/>
      <c r="BAA30" s="99"/>
      <c r="BAB30" s="99"/>
      <c r="BAC30" s="99"/>
      <c r="BAD30" s="99"/>
      <c r="BAE30" s="99"/>
      <c r="BAF30" s="99"/>
      <c r="BAG30" s="99"/>
      <c r="BAH30" s="99"/>
      <c r="BAI30" s="99"/>
      <c r="BAJ30" s="99"/>
      <c r="BAK30" s="99"/>
      <c r="BAL30" s="99"/>
      <c r="BAM30" s="99"/>
      <c r="BAN30" s="99"/>
      <c r="BAO30" s="99"/>
      <c r="BAP30" s="99"/>
      <c r="BAQ30" s="99"/>
      <c r="BAR30" s="99"/>
      <c r="BAS30" s="99"/>
      <c r="BAT30" s="99"/>
      <c r="BAU30" s="99"/>
      <c r="BAV30" s="99"/>
      <c r="BAW30" s="99"/>
      <c r="BAX30" s="99"/>
      <c r="BAY30" s="99"/>
      <c r="BAZ30" s="99"/>
      <c r="BBA30" s="99"/>
      <c r="BBB30" s="99"/>
      <c r="BBC30" s="99"/>
      <c r="BBD30" s="99"/>
      <c r="BBE30" s="99"/>
      <c r="BBF30" s="99"/>
      <c r="BBG30" s="99"/>
      <c r="BBH30" s="99"/>
      <c r="BBI30" s="99"/>
      <c r="BBJ30" s="99"/>
      <c r="BBK30" s="99"/>
      <c r="BBL30" s="99"/>
      <c r="BBM30" s="99"/>
      <c r="BBN30" s="99"/>
      <c r="BBO30" s="99"/>
      <c r="BBP30" s="99"/>
      <c r="BBQ30" s="99"/>
      <c r="BBR30" s="99"/>
      <c r="BBS30" s="99"/>
      <c r="BBT30" s="99"/>
      <c r="BBU30" s="99"/>
      <c r="BBV30" s="99"/>
      <c r="BBW30" s="99"/>
      <c r="BBX30" s="99"/>
      <c r="BBY30" s="99"/>
      <c r="BBZ30" s="99"/>
      <c r="BCA30" s="99"/>
      <c r="BCB30" s="99"/>
      <c r="BCC30" s="99"/>
      <c r="BCD30" s="99"/>
      <c r="BCE30" s="99"/>
      <c r="BCF30" s="99"/>
      <c r="BCG30" s="99"/>
      <c r="BCH30" s="99"/>
      <c r="BCI30" s="99"/>
      <c r="BCJ30" s="99"/>
      <c r="BCK30" s="99"/>
      <c r="BCL30" s="99"/>
      <c r="BCM30" s="99"/>
      <c r="BCN30" s="99"/>
      <c r="BCO30" s="99"/>
      <c r="BCP30" s="99"/>
      <c r="BCQ30" s="99"/>
      <c r="BCR30" s="99"/>
      <c r="BCS30" s="99"/>
      <c r="BCT30" s="99"/>
      <c r="BCU30" s="99"/>
      <c r="BCV30" s="99"/>
      <c r="BCW30" s="99"/>
      <c r="BCX30" s="99"/>
      <c r="BCY30" s="99"/>
      <c r="BCZ30" s="99"/>
      <c r="BDA30" s="99"/>
      <c r="BDB30" s="99"/>
      <c r="BDC30" s="99"/>
      <c r="BDD30" s="99"/>
      <c r="BDE30" s="99"/>
      <c r="BDF30" s="99"/>
      <c r="BDG30" s="99"/>
      <c r="BDH30" s="99"/>
      <c r="BDI30" s="99"/>
      <c r="BDJ30" s="99"/>
      <c r="BDK30" s="99"/>
      <c r="BDL30" s="99"/>
      <c r="BDM30" s="99"/>
      <c r="BDN30" s="99"/>
      <c r="BDO30" s="99"/>
      <c r="BDP30" s="99"/>
      <c r="BDQ30" s="99"/>
      <c r="BDR30" s="99"/>
      <c r="BDS30" s="99"/>
      <c r="BDT30" s="99"/>
      <c r="BDU30" s="99"/>
      <c r="BDV30" s="99"/>
      <c r="BDW30" s="99"/>
      <c r="BDX30" s="99"/>
      <c r="BDY30" s="99"/>
      <c r="BDZ30" s="99"/>
      <c r="BEA30" s="99"/>
      <c r="BEB30" s="99"/>
      <c r="BEC30" s="99"/>
      <c r="BED30" s="99"/>
      <c r="BEE30" s="99"/>
      <c r="BEF30" s="99"/>
      <c r="BEG30" s="99"/>
      <c r="BEH30" s="99"/>
      <c r="BEI30" s="99"/>
      <c r="BEJ30" s="99"/>
      <c r="BEK30" s="99"/>
      <c r="BEL30" s="99"/>
      <c r="BEM30" s="99"/>
      <c r="BEN30" s="99"/>
      <c r="BEO30" s="99"/>
      <c r="BEP30" s="99"/>
      <c r="BEQ30" s="99"/>
      <c r="BER30" s="99"/>
      <c r="BES30" s="99"/>
      <c r="BET30" s="99"/>
      <c r="BEU30" s="99"/>
      <c r="BEV30" s="99"/>
      <c r="BEW30" s="99"/>
      <c r="BEX30" s="99"/>
      <c r="BEY30" s="99"/>
      <c r="BEZ30" s="99"/>
      <c r="BFA30" s="99"/>
      <c r="BFB30" s="99"/>
      <c r="BFC30" s="99"/>
      <c r="BFD30" s="99"/>
      <c r="BFE30" s="99"/>
      <c r="BFF30" s="99"/>
      <c r="BFG30" s="99"/>
      <c r="BFH30" s="99"/>
      <c r="BFI30" s="99"/>
      <c r="BFJ30" s="99"/>
      <c r="BFK30" s="99"/>
      <c r="BFL30" s="99"/>
      <c r="BFM30" s="99"/>
      <c r="BFN30" s="99"/>
      <c r="BFO30" s="99"/>
      <c r="BFP30" s="99"/>
      <c r="BFQ30" s="99"/>
      <c r="BFR30" s="99"/>
      <c r="BFS30" s="99"/>
      <c r="BFT30" s="99"/>
      <c r="BFU30" s="99"/>
      <c r="BFV30" s="99"/>
      <c r="BFW30" s="99"/>
      <c r="BFX30" s="99"/>
      <c r="BFY30" s="99"/>
      <c r="BFZ30" s="99"/>
      <c r="BGA30" s="99"/>
      <c r="BGB30" s="99"/>
      <c r="BGC30" s="99"/>
      <c r="BGD30" s="99"/>
      <c r="BGE30" s="99"/>
      <c r="BGF30" s="99"/>
      <c r="BGG30" s="99"/>
      <c r="BGH30" s="99"/>
      <c r="BGI30" s="99"/>
      <c r="BGJ30" s="99"/>
      <c r="BGK30" s="99"/>
      <c r="BGL30" s="99"/>
      <c r="BGM30" s="99"/>
      <c r="BGN30" s="99"/>
      <c r="BGO30" s="99"/>
      <c r="BGP30" s="99"/>
      <c r="BGQ30" s="99"/>
      <c r="BGR30" s="99"/>
      <c r="BGS30" s="99"/>
      <c r="BGT30" s="99"/>
      <c r="BGU30" s="99"/>
      <c r="BGV30" s="99"/>
      <c r="BGW30" s="99"/>
      <c r="BGX30" s="99"/>
      <c r="BGY30" s="99"/>
      <c r="BGZ30" s="99"/>
      <c r="BHA30" s="99"/>
      <c r="BHB30" s="99"/>
      <c r="BHC30" s="99"/>
      <c r="BHD30" s="99"/>
      <c r="BHE30" s="99"/>
      <c r="BHF30" s="99"/>
      <c r="BHG30" s="99"/>
      <c r="BHH30" s="99"/>
      <c r="BHI30" s="99"/>
      <c r="BHJ30" s="99"/>
      <c r="BHK30" s="99"/>
      <c r="BHL30" s="99"/>
      <c r="BHM30" s="99"/>
      <c r="BHN30" s="99"/>
      <c r="BHO30" s="99"/>
      <c r="BHP30" s="99"/>
      <c r="BHQ30" s="99"/>
      <c r="BHR30" s="99"/>
      <c r="BHS30" s="99"/>
      <c r="BHT30" s="99"/>
      <c r="BHU30" s="99"/>
      <c r="BHV30" s="99"/>
      <c r="BHW30" s="99"/>
      <c r="BHX30" s="99"/>
      <c r="BHY30" s="99"/>
      <c r="BHZ30" s="99"/>
      <c r="BIA30" s="99"/>
      <c r="BIB30" s="99"/>
      <c r="BIC30" s="99"/>
      <c r="BID30" s="99"/>
      <c r="BIE30" s="99"/>
      <c r="BIF30" s="99"/>
      <c r="BIG30" s="99"/>
      <c r="BIH30" s="99"/>
      <c r="BII30" s="99"/>
      <c r="BIJ30" s="99"/>
      <c r="BIK30" s="99"/>
      <c r="BIL30" s="99"/>
      <c r="BIM30" s="99"/>
      <c r="BIN30" s="99"/>
      <c r="BIO30" s="99"/>
      <c r="BIP30" s="99"/>
      <c r="BIQ30" s="99"/>
      <c r="BIR30" s="99"/>
      <c r="BIS30" s="99"/>
      <c r="BIT30" s="99"/>
      <c r="BIU30" s="99"/>
      <c r="BIV30" s="99"/>
      <c r="BIW30" s="99"/>
      <c r="BIX30" s="99"/>
      <c r="BIY30" s="99"/>
      <c r="BIZ30" s="99"/>
      <c r="BJA30" s="99"/>
      <c r="BJB30" s="99"/>
      <c r="BJC30" s="99"/>
      <c r="BJD30" s="99"/>
      <c r="BJE30" s="99"/>
      <c r="BJF30" s="99"/>
      <c r="BJG30" s="99"/>
      <c r="BJH30" s="99"/>
      <c r="BJI30" s="99"/>
      <c r="BJJ30" s="99"/>
      <c r="BJK30" s="99"/>
      <c r="BJL30" s="99"/>
      <c r="BJM30" s="99"/>
      <c r="BJN30" s="99"/>
      <c r="BJO30" s="99"/>
      <c r="BJP30" s="99"/>
      <c r="BJQ30" s="99"/>
      <c r="BJR30" s="99"/>
      <c r="BJS30" s="99"/>
      <c r="BJT30" s="99"/>
      <c r="BJU30" s="99"/>
      <c r="BJV30" s="99"/>
      <c r="BJW30" s="99"/>
      <c r="BJX30" s="99"/>
      <c r="BJY30" s="99"/>
      <c r="BJZ30" s="99"/>
      <c r="BKA30" s="99"/>
      <c r="BKB30" s="99"/>
      <c r="BKC30" s="99"/>
      <c r="BKD30" s="99"/>
      <c r="BKE30" s="99"/>
      <c r="BKF30" s="99"/>
      <c r="BKG30" s="99"/>
      <c r="BKH30" s="99"/>
      <c r="BKI30" s="99"/>
      <c r="BKJ30" s="99"/>
      <c r="BKK30" s="99"/>
      <c r="BKL30" s="99"/>
      <c r="BKM30" s="99"/>
      <c r="BKN30" s="99"/>
      <c r="BKO30" s="99"/>
      <c r="BKP30" s="99"/>
      <c r="BKQ30" s="99"/>
      <c r="BKR30" s="99"/>
      <c r="BKS30" s="99"/>
      <c r="BKT30" s="99"/>
      <c r="BKU30" s="99"/>
      <c r="BKV30" s="99"/>
      <c r="BKW30" s="99"/>
      <c r="BKX30" s="99"/>
      <c r="BKY30" s="99"/>
      <c r="BKZ30" s="99"/>
      <c r="BLA30" s="99"/>
      <c r="BLB30" s="99"/>
      <c r="BLC30" s="99"/>
      <c r="BLD30" s="99"/>
      <c r="BLE30" s="99"/>
      <c r="BLF30" s="99"/>
      <c r="BLG30" s="99"/>
      <c r="BLH30" s="99"/>
      <c r="BLI30" s="99"/>
      <c r="BLJ30" s="99"/>
      <c r="BLK30" s="99"/>
      <c r="BLL30" s="99"/>
      <c r="BLM30" s="99"/>
      <c r="BLN30" s="99"/>
      <c r="BLO30" s="99"/>
      <c r="BLP30" s="99"/>
      <c r="BLQ30" s="99"/>
      <c r="BLR30" s="99"/>
      <c r="BLS30" s="99"/>
      <c r="BLT30" s="99"/>
      <c r="BLU30" s="99"/>
      <c r="BLV30" s="99"/>
      <c r="BLW30" s="99"/>
      <c r="BLX30" s="99"/>
      <c r="BLY30" s="99"/>
      <c r="BLZ30" s="99"/>
      <c r="BMA30" s="99"/>
      <c r="BMB30" s="99"/>
      <c r="BMC30" s="99"/>
      <c r="BMD30" s="99"/>
      <c r="BME30" s="99"/>
      <c r="BMF30" s="99"/>
      <c r="BMG30" s="99"/>
      <c r="BMH30" s="99"/>
      <c r="BMI30" s="99"/>
      <c r="BMJ30" s="99"/>
      <c r="BMK30" s="99"/>
      <c r="BML30" s="99"/>
      <c r="BMM30" s="99"/>
      <c r="BMN30" s="99"/>
      <c r="BMO30" s="99"/>
      <c r="BMP30" s="99"/>
      <c r="BMQ30" s="99"/>
      <c r="BMR30" s="99"/>
      <c r="BMS30" s="99"/>
      <c r="BMT30" s="99"/>
      <c r="BMU30" s="99"/>
      <c r="BMV30" s="99"/>
      <c r="BMW30" s="99"/>
      <c r="BMX30" s="99"/>
      <c r="BMY30" s="99"/>
      <c r="BMZ30" s="99"/>
      <c r="BNA30" s="99"/>
      <c r="BNB30" s="99"/>
      <c r="BNC30" s="99"/>
      <c r="BND30" s="99"/>
      <c r="BNE30" s="99"/>
      <c r="BNF30" s="99"/>
      <c r="BNG30" s="99"/>
      <c r="BNH30" s="99"/>
      <c r="BNI30" s="99"/>
      <c r="BNJ30" s="99"/>
      <c r="BNK30" s="99"/>
      <c r="BNL30" s="99"/>
      <c r="BNM30" s="99"/>
      <c r="BNN30" s="99"/>
      <c r="BNO30" s="99"/>
      <c r="BNP30" s="99"/>
      <c r="BNQ30" s="99"/>
      <c r="BNR30" s="99"/>
      <c r="BNS30" s="99"/>
      <c r="BNT30" s="99"/>
      <c r="BNU30" s="99"/>
      <c r="BNV30" s="99"/>
      <c r="BNW30" s="99"/>
      <c r="BNX30" s="99"/>
      <c r="BNY30" s="99"/>
      <c r="BNZ30" s="99"/>
      <c r="BOA30" s="99"/>
      <c r="BOB30" s="99"/>
      <c r="BOC30" s="99"/>
      <c r="BOD30" s="99"/>
      <c r="BOE30" s="99"/>
      <c r="BOF30" s="99"/>
      <c r="BOG30" s="99"/>
      <c r="BOH30" s="99"/>
      <c r="BOI30" s="99"/>
      <c r="BOJ30" s="99"/>
      <c r="BOK30" s="99"/>
      <c r="BOL30" s="99"/>
      <c r="BOM30" s="99"/>
      <c r="BON30" s="99"/>
      <c r="BOO30" s="99"/>
      <c r="BOP30" s="99"/>
      <c r="BOQ30" s="99"/>
      <c r="BOR30" s="99"/>
      <c r="BOS30" s="99"/>
      <c r="BOT30" s="99"/>
      <c r="BOU30" s="99"/>
      <c r="BOV30" s="99"/>
      <c r="BOW30" s="99"/>
      <c r="BOX30" s="99"/>
      <c r="BOY30" s="99"/>
      <c r="BOZ30" s="99"/>
      <c r="BPA30" s="99"/>
      <c r="BPB30" s="99"/>
      <c r="BPC30" s="99"/>
      <c r="BPD30" s="99"/>
      <c r="BPE30" s="99"/>
      <c r="BPF30" s="99"/>
      <c r="BPG30" s="99"/>
      <c r="BPH30" s="99"/>
      <c r="BPI30" s="99"/>
      <c r="BPJ30" s="99"/>
      <c r="BPK30" s="99"/>
      <c r="BPL30" s="99"/>
      <c r="BPM30" s="99"/>
      <c r="BPN30" s="99"/>
      <c r="BPO30" s="99"/>
      <c r="BPP30" s="99"/>
      <c r="BPQ30" s="99"/>
      <c r="BPR30" s="99"/>
      <c r="BPS30" s="99"/>
      <c r="BPT30" s="99"/>
      <c r="BPU30" s="99"/>
      <c r="BPV30" s="99"/>
      <c r="BPW30" s="99"/>
      <c r="BPX30" s="99"/>
      <c r="BPY30" s="99"/>
      <c r="BPZ30" s="99"/>
      <c r="BQA30" s="99"/>
      <c r="BQB30" s="99"/>
      <c r="BQC30" s="99"/>
      <c r="BQD30" s="99"/>
      <c r="BQE30" s="99"/>
      <c r="BQF30" s="99"/>
      <c r="BQG30" s="99"/>
      <c r="BQH30" s="99"/>
      <c r="BQI30" s="99"/>
      <c r="BQJ30" s="99"/>
      <c r="BQK30" s="99"/>
      <c r="BQL30" s="99"/>
      <c r="BQM30" s="99"/>
      <c r="BQN30" s="99"/>
      <c r="BQO30" s="99"/>
      <c r="BQP30" s="99"/>
      <c r="BQQ30" s="99"/>
      <c r="BQR30" s="99"/>
      <c r="BQS30" s="99"/>
      <c r="BQT30" s="99"/>
      <c r="BQU30" s="99"/>
      <c r="BQV30" s="99"/>
      <c r="BQW30" s="99"/>
      <c r="BQX30" s="99"/>
      <c r="BQY30" s="99"/>
      <c r="BQZ30" s="99"/>
      <c r="BRA30" s="99"/>
      <c r="BRB30" s="99"/>
      <c r="BRC30" s="99"/>
      <c r="BRD30" s="99"/>
      <c r="BRE30" s="99"/>
      <c r="BRF30" s="99"/>
      <c r="BRG30" s="99"/>
      <c r="BRH30" s="99"/>
      <c r="BRI30" s="99"/>
      <c r="BRJ30" s="99"/>
      <c r="BRK30" s="99"/>
      <c r="BRL30" s="99"/>
      <c r="BRM30" s="99"/>
      <c r="BRN30" s="99"/>
      <c r="BRO30" s="99"/>
      <c r="BRP30" s="99"/>
      <c r="BRQ30" s="99"/>
      <c r="BRR30" s="99"/>
      <c r="BRS30" s="99"/>
      <c r="BRT30" s="99"/>
      <c r="BRU30" s="99"/>
      <c r="BRV30" s="99"/>
      <c r="BRW30" s="99"/>
      <c r="BRX30" s="99"/>
      <c r="BRY30" s="99"/>
      <c r="BRZ30" s="99"/>
      <c r="BSA30" s="99"/>
      <c r="BSB30" s="99"/>
      <c r="BSC30" s="99"/>
      <c r="BSD30" s="99"/>
      <c r="BSE30" s="99"/>
      <c r="BSF30" s="99"/>
      <c r="BSG30" s="99"/>
      <c r="BSH30" s="99"/>
      <c r="BSI30" s="99"/>
      <c r="BSJ30" s="99"/>
      <c r="BSK30" s="99"/>
      <c r="BSL30" s="99"/>
      <c r="BSM30" s="99"/>
      <c r="BSN30" s="99"/>
      <c r="BSO30" s="99"/>
      <c r="BSP30" s="99"/>
      <c r="BSQ30" s="99"/>
      <c r="BSR30" s="99"/>
      <c r="BSS30" s="99"/>
      <c r="BST30" s="99"/>
      <c r="BSU30" s="99"/>
      <c r="BSV30" s="99"/>
      <c r="BSW30" s="99"/>
      <c r="BSX30" s="99"/>
      <c r="BSY30" s="99"/>
      <c r="BSZ30" s="99"/>
      <c r="BTA30" s="99"/>
      <c r="BTB30" s="99"/>
      <c r="BTC30" s="99"/>
      <c r="BTD30" s="99"/>
      <c r="BTE30" s="99"/>
      <c r="BTF30" s="99"/>
      <c r="BTG30" s="99"/>
      <c r="BTH30" s="99"/>
      <c r="BTI30" s="99"/>
      <c r="BTJ30" s="99"/>
      <c r="BTK30" s="99"/>
      <c r="BTL30" s="99"/>
      <c r="BTM30" s="99"/>
      <c r="BTN30" s="99"/>
      <c r="BTO30" s="99"/>
      <c r="BTP30" s="99"/>
      <c r="BTQ30" s="99"/>
      <c r="BTR30" s="99"/>
      <c r="BTS30" s="99"/>
      <c r="BTT30" s="99"/>
      <c r="BTU30" s="99"/>
      <c r="BTV30" s="99"/>
      <c r="BTW30" s="99"/>
      <c r="BTX30" s="99"/>
      <c r="BTY30" s="99"/>
      <c r="BTZ30" s="99"/>
      <c r="BUA30" s="99"/>
      <c r="BUB30" s="99"/>
      <c r="BUC30" s="99"/>
      <c r="BUD30" s="99"/>
      <c r="BUE30" s="99"/>
      <c r="BUF30" s="99"/>
      <c r="BUG30" s="99"/>
      <c r="BUH30" s="99"/>
      <c r="BUI30" s="99"/>
      <c r="BUJ30" s="99"/>
      <c r="BUK30" s="99"/>
      <c r="BUL30" s="99"/>
      <c r="BUM30" s="99"/>
      <c r="BUN30" s="99"/>
      <c r="BUO30" s="99"/>
      <c r="BUP30" s="99"/>
      <c r="BUQ30" s="99"/>
      <c r="BUR30" s="99"/>
      <c r="BUS30" s="99"/>
      <c r="BUT30" s="99"/>
      <c r="BUU30" s="99"/>
      <c r="BUV30" s="99"/>
      <c r="BUW30" s="99"/>
      <c r="BUX30" s="99"/>
      <c r="BUY30" s="99"/>
      <c r="BUZ30" s="99"/>
      <c r="BVA30" s="99"/>
      <c r="BVB30" s="99"/>
      <c r="BVC30" s="99"/>
      <c r="BVD30" s="99"/>
      <c r="BVE30" s="99"/>
      <c r="BVF30" s="99"/>
      <c r="BVG30" s="99"/>
      <c r="BVH30" s="99"/>
      <c r="BVI30" s="99"/>
      <c r="BVJ30" s="99"/>
      <c r="BVK30" s="99"/>
      <c r="BVL30" s="99"/>
      <c r="BVM30" s="99"/>
      <c r="BVN30" s="99"/>
      <c r="BVO30" s="99"/>
      <c r="BVP30" s="99"/>
      <c r="BVQ30" s="99"/>
      <c r="BVR30" s="99"/>
      <c r="BVS30" s="99"/>
      <c r="BVT30" s="99"/>
      <c r="BVU30" s="99"/>
      <c r="BVV30" s="99"/>
      <c r="BVW30" s="99"/>
      <c r="BVX30" s="99"/>
      <c r="BVY30" s="99"/>
      <c r="BVZ30" s="99"/>
      <c r="BWA30" s="99"/>
      <c r="BWB30" s="99"/>
      <c r="BWC30" s="99"/>
      <c r="BWD30" s="99"/>
      <c r="BWE30" s="99"/>
      <c r="BWF30" s="99"/>
      <c r="BWG30" s="99"/>
      <c r="BWH30" s="99"/>
      <c r="BWI30" s="99"/>
      <c r="BWJ30" s="99"/>
      <c r="BWK30" s="99"/>
      <c r="BWL30" s="99"/>
      <c r="BWM30" s="99"/>
      <c r="BWN30" s="99"/>
      <c r="BWO30" s="99"/>
      <c r="BWP30" s="99"/>
      <c r="BWQ30" s="99"/>
      <c r="BWR30" s="99"/>
      <c r="BWS30" s="99"/>
      <c r="BWT30" s="99"/>
      <c r="BWU30" s="99"/>
      <c r="BWV30" s="99"/>
      <c r="BWW30" s="99"/>
      <c r="BWX30" s="99"/>
      <c r="BWY30" s="99"/>
      <c r="BWZ30" s="99"/>
      <c r="BXA30" s="99"/>
      <c r="BXB30" s="99"/>
      <c r="BXC30" s="99"/>
      <c r="BXD30" s="99"/>
      <c r="BXE30" s="99"/>
      <c r="BXF30" s="99"/>
      <c r="BXG30" s="99"/>
      <c r="BXH30" s="99"/>
      <c r="BXI30" s="99"/>
      <c r="BXJ30" s="99"/>
      <c r="BXK30" s="99"/>
      <c r="BXL30" s="99"/>
      <c r="BXM30" s="99"/>
      <c r="BXN30" s="99"/>
      <c r="BXO30" s="99"/>
      <c r="BXP30" s="99"/>
      <c r="BXQ30" s="99"/>
      <c r="BXR30" s="99"/>
      <c r="BXS30" s="99"/>
      <c r="BXT30" s="99"/>
      <c r="BXU30" s="99"/>
      <c r="BXV30" s="99"/>
      <c r="BXW30" s="99"/>
      <c r="BXX30" s="99"/>
      <c r="BXY30" s="99"/>
      <c r="BXZ30" s="99"/>
      <c r="BYA30" s="99"/>
      <c r="BYB30" s="99"/>
      <c r="BYC30" s="99"/>
      <c r="BYD30" s="99"/>
      <c r="BYE30" s="99"/>
      <c r="BYF30" s="99"/>
      <c r="BYG30" s="99"/>
      <c r="BYH30" s="99"/>
      <c r="BYI30" s="99"/>
      <c r="BYJ30" s="99"/>
      <c r="BYK30" s="99"/>
      <c r="BYL30" s="99"/>
      <c r="BYM30" s="99"/>
      <c r="BYN30" s="99"/>
      <c r="BYO30" s="99"/>
      <c r="BYP30" s="99"/>
      <c r="BYQ30" s="99"/>
      <c r="BYR30" s="99"/>
      <c r="BYS30" s="99"/>
      <c r="BYT30" s="99"/>
      <c r="BYU30" s="99"/>
      <c r="BYV30" s="99"/>
      <c r="BYW30" s="99"/>
      <c r="BYX30" s="99"/>
      <c r="BYY30" s="99"/>
      <c r="BYZ30" s="99"/>
      <c r="BZA30" s="99"/>
      <c r="BZB30" s="99"/>
      <c r="BZC30" s="99"/>
      <c r="BZD30" s="99"/>
      <c r="BZE30" s="99"/>
      <c r="BZF30" s="99"/>
      <c r="BZG30" s="99"/>
      <c r="BZH30" s="99"/>
      <c r="BZI30" s="99"/>
      <c r="BZJ30" s="99"/>
      <c r="BZK30" s="99"/>
      <c r="BZL30" s="99"/>
      <c r="BZM30" s="99"/>
      <c r="BZN30" s="99"/>
      <c r="BZO30" s="99"/>
      <c r="BZP30" s="99"/>
      <c r="BZQ30" s="99"/>
      <c r="BZR30" s="99"/>
      <c r="BZS30" s="99"/>
      <c r="BZT30" s="99"/>
      <c r="BZU30" s="99"/>
      <c r="BZV30" s="99"/>
      <c r="BZW30" s="99"/>
      <c r="BZX30" s="99"/>
      <c r="BZY30" s="99"/>
      <c r="BZZ30" s="99"/>
      <c r="CAA30" s="99"/>
      <c r="CAB30" s="99"/>
      <c r="CAC30" s="99"/>
      <c r="CAD30" s="99"/>
      <c r="CAE30" s="99"/>
      <c r="CAF30" s="99"/>
      <c r="CAG30" s="99"/>
      <c r="CAH30" s="99"/>
      <c r="CAI30" s="99"/>
      <c r="CAJ30" s="99"/>
      <c r="CAK30" s="99"/>
      <c r="CAL30" s="99"/>
      <c r="CAM30" s="99"/>
      <c r="CAN30" s="99"/>
      <c r="CAO30" s="99"/>
      <c r="CAP30" s="99"/>
      <c r="CAQ30" s="99"/>
      <c r="CAR30" s="99"/>
      <c r="CAS30" s="99"/>
      <c r="CAT30" s="99"/>
      <c r="CAU30" s="99"/>
      <c r="CAV30" s="99"/>
      <c r="CAW30" s="99"/>
      <c r="CAX30" s="99"/>
      <c r="CAY30" s="99"/>
      <c r="CAZ30" s="99"/>
      <c r="CBA30" s="99"/>
      <c r="CBB30" s="99"/>
      <c r="CBC30" s="99"/>
      <c r="CBD30" s="99"/>
      <c r="CBE30" s="99"/>
      <c r="CBF30" s="99"/>
      <c r="CBG30" s="99"/>
      <c r="CBH30" s="99"/>
      <c r="CBI30" s="99"/>
      <c r="CBJ30" s="99"/>
      <c r="CBK30" s="99"/>
      <c r="CBL30" s="99"/>
      <c r="CBM30" s="99"/>
      <c r="CBN30" s="99"/>
      <c r="CBO30" s="99"/>
      <c r="CBP30" s="99"/>
      <c r="CBQ30" s="99"/>
      <c r="CBR30" s="99"/>
      <c r="CBS30" s="99"/>
      <c r="CBT30" s="99"/>
      <c r="CBU30" s="99"/>
      <c r="CBV30" s="99"/>
      <c r="CBW30" s="99"/>
      <c r="CBX30" s="99"/>
      <c r="CBY30" s="99"/>
      <c r="CBZ30" s="99"/>
      <c r="CCA30" s="99"/>
      <c r="CCB30" s="99"/>
      <c r="CCC30" s="99"/>
      <c r="CCD30" s="99"/>
      <c r="CCE30" s="99"/>
      <c r="CCF30" s="99"/>
      <c r="CCG30" s="99"/>
      <c r="CCH30" s="99"/>
      <c r="CCI30" s="99"/>
      <c r="CCJ30" s="99"/>
      <c r="CCK30" s="99"/>
      <c r="CCL30" s="99"/>
      <c r="CCM30" s="99"/>
      <c r="CCN30" s="99"/>
      <c r="CCO30" s="99"/>
      <c r="CCP30" s="99"/>
      <c r="CCQ30" s="99"/>
      <c r="CCR30" s="99"/>
      <c r="CCS30" s="99"/>
      <c r="CCT30" s="99"/>
      <c r="CCU30" s="99"/>
      <c r="CCV30" s="99"/>
      <c r="CCW30" s="99"/>
      <c r="CCX30" s="99"/>
      <c r="CCY30" s="99"/>
      <c r="CCZ30" s="99"/>
      <c r="CDA30" s="99"/>
      <c r="CDB30" s="99"/>
      <c r="CDC30" s="99"/>
      <c r="CDD30" s="99"/>
      <c r="CDE30" s="99"/>
      <c r="CDF30" s="99"/>
      <c r="CDG30" s="99"/>
      <c r="CDH30" s="99"/>
      <c r="CDI30" s="99"/>
      <c r="CDJ30" s="99"/>
      <c r="CDK30" s="99"/>
      <c r="CDL30" s="99"/>
      <c r="CDM30" s="99"/>
      <c r="CDN30" s="99"/>
      <c r="CDO30" s="99"/>
      <c r="CDP30" s="99"/>
      <c r="CDQ30" s="99"/>
      <c r="CDR30" s="99"/>
      <c r="CDS30" s="99"/>
      <c r="CDT30" s="99"/>
      <c r="CDU30" s="99"/>
      <c r="CDV30" s="99"/>
      <c r="CDW30" s="99"/>
      <c r="CDX30" s="99"/>
      <c r="CDY30" s="99"/>
      <c r="CDZ30" s="99"/>
      <c r="CEA30" s="99"/>
      <c r="CEB30" s="99"/>
      <c r="CEC30" s="99"/>
      <c r="CED30" s="99"/>
      <c r="CEE30" s="99"/>
      <c r="CEF30" s="99"/>
      <c r="CEG30" s="99"/>
      <c r="CEH30" s="99"/>
      <c r="CEI30" s="99"/>
      <c r="CEJ30" s="99"/>
      <c r="CEK30" s="99"/>
      <c r="CEL30" s="99"/>
      <c r="CEM30" s="99"/>
      <c r="CEN30" s="99"/>
      <c r="CEO30" s="99"/>
      <c r="CEP30" s="99"/>
      <c r="CEQ30" s="99"/>
      <c r="CER30" s="99"/>
      <c r="CES30" s="99"/>
      <c r="CET30" s="99"/>
      <c r="CEU30" s="99"/>
      <c r="CEV30" s="99"/>
      <c r="CEW30" s="99"/>
      <c r="CEX30" s="99"/>
      <c r="CEY30" s="99"/>
      <c r="CEZ30" s="99"/>
      <c r="CFA30" s="99"/>
      <c r="CFB30" s="99"/>
      <c r="CFC30" s="99"/>
      <c r="CFD30" s="99"/>
      <c r="CFE30" s="99"/>
      <c r="CFF30" s="99"/>
      <c r="CFG30" s="99"/>
      <c r="CFH30" s="99"/>
      <c r="CFI30" s="99"/>
      <c r="CFJ30" s="99"/>
      <c r="CFK30" s="99"/>
      <c r="CFL30" s="99"/>
      <c r="CFM30" s="99"/>
      <c r="CFN30" s="99"/>
      <c r="CFO30" s="99"/>
      <c r="CFP30" s="99"/>
      <c r="CFQ30" s="99"/>
      <c r="CFR30" s="99"/>
      <c r="CFS30" s="99"/>
      <c r="CFT30" s="99"/>
      <c r="CFU30" s="99"/>
      <c r="CFV30" s="99"/>
      <c r="CFW30" s="99"/>
      <c r="CFX30" s="99"/>
      <c r="CFY30" s="99"/>
      <c r="CFZ30" s="99"/>
      <c r="CGA30" s="99"/>
      <c r="CGB30" s="99"/>
      <c r="CGC30" s="99"/>
      <c r="CGD30" s="99"/>
      <c r="CGE30" s="99"/>
      <c r="CGF30" s="99"/>
      <c r="CGG30" s="99"/>
      <c r="CGH30" s="99"/>
      <c r="CGI30" s="99"/>
      <c r="CGJ30" s="99"/>
      <c r="CGK30" s="99"/>
      <c r="CGL30" s="99"/>
      <c r="CGM30" s="99"/>
      <c r="CGN30" s="99"/>
      <c r="CGO30" s="99"/>
      <c r="CGP30" s="99"/>
      <c r="CGQ30" s="99"/>
      <c r="CGR30" s="99"/>
      <c r="CGS30" s="99"/>
      <c r="CGT30" s="99"/>
      <c r="CGU30" s="99"/>
      <c r="CGV30" s="99"/>
      <c r="CGW30" s="99"/>
      <c r="CGX30" s="99"/>
      <c r="CGY30" s="99"/>
      <c r="CGZ30" s="99"/>
      <c r="CHA30" s="99"/>
      <c r="CHB30" s="99"/>
      <c r="CHC30" s="99"/>
      <c r="CHD30" s="99"/>
      <c r="CHE30" s="99"/>
      <c r="CHF30" s="99"/>
      <c r="CHG30" s="99"/>
      <c r="CHH30" s="99"/>
      <c r="CHI30" s="99"/>
      <c r="CHJ30" s="99"/>
      <c r="CHK30" s="99"/>
      <c r="CHL30" s="99"/>
      <c r="CHM30" s="99"/>
      <c r="CHN30" s="99"/>
      <c r="CHO30" s="99"/>
      <c r="CHP30" s="99"/>
      <c r="CHQ30" s="99"/>
      <c r="CHR30" s="99"/>
      <c r="CHS30" s="99"/>
      <c r="CHT30" s="99"/>
      <c r="CHU30" s="99"/>
      <c r="CHV30" s="99"/>
      <c r="CHW30" s="99"/>
      <c r="CHX30" s="99"/>
      <c r="CHY30" s="99"/>
      <c r="CHZ30" s="99"/>
      <c r="CIA30" s="99"/>
      <c r="CIB30" s="99"/>
      <c r="CIC30" s="99"/>
      <c r="CID30" s="99"/>
      <c r="CIE30" s="99"/>
      <c r="CIF30" s="99"/>
      <c r="CIG30" s="99"/>
      <c r="CIH30" s="99"/>
      <c r="CII30" s="99"/>
      <c r="CIJ30" s="99"/>
      <c r="CIK30" s="99"/>
      <c r="CIL30" s="99"/>
      <c r="CIM30" s="99"/>
      <c r="CIN30" s="99"/>
      <c r="CIO30" s="99"/>
      <c r="CIP30" s="99"/>
      <c r="CIQ30" s="99"/>
      <c r="CIR30" s="99"/>
      <c r="CIS30" s="99"/>
      <c r="CIT30" s="99"/>
      <c r="CIU30" s="99"/>
      <c r="CIV30" s="99"/>
      <c r="CIW30" s="99"/>
      <c r="CIX30" s="99"/>
      <c r="CIY30" s="99"/>
      <c r="CIZ30" s="99"/>
      <c r="CJA30" s="99"/>
      <c r="CJB30" s="99"/>
      <c r="CJC30" s="99"/>
      <c r="CJD30" s="99"/>
      <c r="CJE30" s="99"/>
      <c r="CJF30" s="99"/>
      <c r="CJG30" s="99"/>
      <c r="CJH30" s="99"/>
      <c r="CJI30" s="99"/>
      <c r="CJJ30" s="99"/>
      <c r="CJK30" s="99"/>
      <c r="CJL30" s="99"/>
      <c r="CJM30" s="99"/>
      <c r="CJN30" s="99"/>
      <c r="CJO30" s="99"/>
      <c r="CJP30" s="99"/>
      <c r="CJQ30" s="99"/>
      <c r="CJR30" s="99"/>
      <c r="CJS30" s="99"/>
      <c r="CJT30" s="99"/>
      <c r="CJU30" s="99"/>
      <c r="CJV30" s="99"/>
      <c r="CJW30" s="99"/>
      <c r="CJX30" s="99"/>
      <c r="CJY30" s="99"/>
      <c r="CJZ30" s="99"/>
      <c r="CKA30" s="99"/>
      <c r="CKB30" s="99"/>
      <c r="CKC30" s="99"/>
      <c r="CKD30" s="99"/>
      <c r="CKE30" s="99"/>
      <c r="CKF30" s="99"/>
      <c r="CKG30" s="99"/>
      <c r="CKH30" s="99"/>
      <c r="CKI30" s="99"/>
      <c r="CKJ30" s="99"/>
      <c r="CKK30" s="99"/>
      <c r="CKL30" s="99"/>
      <c r="CKM30" s="99"/>
      <c r="CKN30" s="99"/>
      <c r="CKO30" s="99"/>
      <c r="CKP30" s="99"/>
      <c r="CKQ30" s="99"/>
      <c r="CKR30" s="99"/>
      <c r="CKS30" s="99"/>
      <c r="CKT30" s="99"/>
      <c r="CKU30" s="99"/>
      <c r="CKV30" s="99"/>
      <c r="CKW30" s="99"/>
      <c r="CKX30" s="99"/>
      <c r="CKY30" s="99"/>
      <c r="CKZ30" s="99"/>
      <c r="CLA30" s="99"/>
      <c r="CLB30" s="99"/>
      <c r="CLC30" s="99"/>
      <c r="CLD30" s="99"/>
      <c r="CLE30" s="99"/>
      <c r="CLF30" s="99"/>
      <c r="CLG30" s="99"/>
      <c r="CLH30" s="99"/>
      <c r="CLI30" s="99"/>
      <c r="CLJ30" s="99"/>
      <c r="CLK30" s="99"/>
      <c r="CLL30" s="99"/>
      <c r="CLM30" s="99"/>
      <c r="CLN30" s="99"/>
      <c r="CLO30" s="99"/>
      <c r="CLP30" s="99"/>
      <c r="CLQ30" s="99"/>
      <c r="CLR30" s="99"/>
      <c r="CLS30" s="99"/>
      <c r="CLT30" s="99"/>
      <c r="CLU30" s="99"/>
      <c r="CLV30" s="99"/>
      <c r="CLW30" s="99"/>
      <c r="CLX30" s="99"/>
      <c r="CLY30" s="99"/>
      <c r="CLZ30" s="99"/>
      <c r="CMA30" s="99"/>
      <c r="CMB30" s="99"/>
      <c r="CMC30" s="99"/>
      <c r="CMD30" s="99"/>
      <c r="CME30" s="99"/>
      <c r="CMF30" s="99"/>
      <c r="CMG30" s="99"/>
      <c r="CMH30" s="99"/>
      <c r="CMI30" s="99"/>
      <c r="CMJ30" s="99"/>
      <c r="CMK30" s="99"/>
      <c r="CML30" s="99"/>
      <c r="CMM30" s="99"/>
      <c r="CMN30" s="99"/>
      <c r="CMO30" s="99"/>
      <c r="CMP30" s="99"/>
      <c r="CMQ30" s="99"/>
      <c r="CMR30" s="99"/>
      <c r="CMS30" s="99"/>
      <c r="CMT30" s="99"/>
      <c r="CMU30" s="99"/>
      <c r="CMV30" s="99"/>
      <c r="CMW30" s="99"/>
      <c r="CMX30" s="99"/>
      <c r="CMY30" s="99"/>
      <c r="CMZ30" s="99"/>
      <c r="CNA30" s="99"/>
      <c r="CNB30" s="99"/>
      <c r="CNC30" s="99"/>
      <c r="CND30" s="99"/>
      <c r="CNE30" s="99"/>
      <c r="CNF30" s="99"/>
      <c r="CNG30" s="99"/>
      <c r="CNH30" s="99"/>
      <c r="CNI30" s="99"/>
      <c r="CNJ30" s="99"/>
      <c r="CNK30" s="99"/>
      <c r="CNL30" s="99"/>
      <c r="CNM30" s="99"/>
      <c r="CNN30" s="99"/>
      <c r="CNO30" s="99"/>
      <c r="CNP30" s="99"/>
      <c r="CNQ30" s="99"/>
      <c r="CNR30" s="99"/>
      <c r="CNS30" s="99"/>
      <c r="CNT30" s="99"/>
      <c r="CNU30" s="99"/>
      <c r="CNV30" s="99"/>
      <c r="CNW30" s="99"/>
      <c r="CNX30" s="99"/>
      <c r="CNY30" s="99"/>
      <c r="CNZ30" s="99"/>
      <c r="COA30" s="99"/>
      <c r="COB30" s="99"/>
      <c r="COC30" s="99"/>
      <c r="COD30" s="99"/>
      <c r="COE30" s="99"/>
      <c r="COF30" s="99"/>
      <c r="COG30" s="99"/>
      <c r="COH30" s="99"/>
      <c r="COI30" s="99"/>
      <c r="COJ30" s="99"/>
      <c r="COK30" s="99"/>
      <c r="COL30" s="99"/>
      <c r="COM30" s="99"/>
      <c r="CON30" s="99"/>
      <c r="COO30" s="99"/>
      <c r="COP30" s="99"/>
      <c r="COQ30" s="99"/>
      <c r="COR30" s="99"/>
      <c r="COS30" s="99"/>
      <c r="COT30" s="99"/>
      <c r="COU30" s="99"/>
      <c r="COV30" s="99"/>
      <c r="COW30" s="99"/>
      <c r="COX30" s="99"/>
      <c r="COY30" s="99"/>
      <c r="COZ30" s="99"/>
      <c r="CPA30" s="99"/>
      <c r="CPB30" s="99"/>
      <c r="CPC30" s="99"/>
      <c r="CPD30" s="99"/>
      <c r="CPE30" s="99"/>
      <c r="CPF30" s="99"/>
      <c r="CPG30" s="99"/>
      <c r="CPH30" s="99"/>
      <c r="CPI30" s="99"/>
      <c r="CPJ30" s="99"/>
      <c r="CPK30" s="99"/>
      <c r="CPL30" s="99"/>
      <c r="CPM30" s="99"/>
      <c r="CPN30" s="99"/>
      <c r="CPO30" s="99"/>
      <c r="CPP30" s="99"/>
      <c r="CPQ30" s="99"/>
      <c r="CPR30" s="99"/>
      <c r="CPS30" s="99"/>
      <c r="CPT30" s="99"/>
      <c r="CPU30" s="99"/>
      <c r="CPV30" s="99"/>
      <c r="CPW30" s="99"/>
      <c r="CPX30" s="99"/>
      <c r="CPY30" s="99"/>
      <c r="CPZ30" s="99"/>
      <c r="CQA30" s="99"/>
      <c r="CQB30" s="99"/>
      <c r="CQC30" s="99"/>
      <c r="CQD30" s="99"/>
      <c r="CQE30" s="99"/>
      <c r="CQF30" s="99"/>
      <c r="CQG30" s="99"/>
      <c r="CQH30" s="99"/>
      <c r="CQI30" s="99"/>
      <c r="CQJ30" s="99"/>
      <c r="CQK30" s="99"/>
      <c r="CQL30" s="99"/>
      <c r="CQM30" s="99"/>
      <c r="CQN30" s="99"/>
      <c r="CQO30" s="99"/>
      <c r="CQP30" s="99"/>
      <c r="CQQ30" s="99"/>
      <c r="CQR30" s="99"/>
      <c r="CQS30" s="99"/>
      <c r="CQT30" s="99"/>
      <c r="CQU30" s="99"/>
      <c r="CQV30" s="99"/>
      <c r="CQW30" s="99"/>
      <c r="CQX30" s="99"/>
      <c r="CQY30" s="99"/>
      <c r="CQZ30" s="99"/>
      <c r="CRA30" s="99"/>
      <c r="CRB30" s="99"/>
      <c r="CRC30" s="99"/>
      <c r="CRD30" s="99"/>
      <c r="CRE30" s="99"/>
      <c r="CRF30" s="99"/>
      <c r="CRG30" s="99"/>
      <c r="CRH30" s="99"/>
      <c r="CRI30" s="99"/>
      <c r="CRJ30" s="99"/>
      <c r="CRK30" s="99"/>
      <c r="CRL30" s="99"/>
      <c r="CRM30" s="99"/>
      <c r="CRN30" s="99"/>
      <c r="CRO30" s="99"/>
      <c r="CRP30" s="99"/>
      <c r="CRQ30" s="99"/>
      <c r="CRR30" s="99"/>
      <c r="CRS30" s="99"/>
      <c r="CRT30" s="99"/>
      <c r="CRU30" s="99"/>
      <c r="CRV30" s="99"/>
      <c r="CRW30" s="99"/>
      <c r="CRX30" s="99"/>
      <c r="CRY30" s="99"/>
      <c r="CRZ30" s="99"/>
      <c r="CSA30" s="99"/>
      <c r="CSB30" s="99"/>
      <c r="CSC30" s="99"/>
      <c r="CSD30" s="99"/>
      <c r="CSE30" s="99"/>
      <c r="CSF30" s="99"/>
      <c r="CSG30" s="99"/>
      <c r="CSH30" s="99"/>
      <c r="CSI30" s="99"/>
      <c r="CSJ30" s="99"/>
      <c r="CSK30" s="99"/>
      <c r="CSL30" s="99"/>
      <c r="CSM30" s="99"/>
      <c r="CSN30" s="99"/>
      <c r="CSO30" s="99"/>
      <c r="CSP30" s="99"/>
      <c r="CSQ30" s="99"/>
      <c r="CSR30" s="99"/>
      <c r="CSS30" s="99"/>
      <c r="CST30" s="99"/>
      <c r="CSU30" s="99"/>
      <c r="CSV30" s="99"/>
      <c r="CSW30" s="99"/>
      <c r="CSX30" s="99"/>
      <c r="CSY30" s="99"/>
      <c r="CSZ30" s="99"/>
      <c r="CTA30" s="99"/>
      <c r="CTB30" s="99"/>
      <c r="CTC30" s="99"/>
      <c r="CTD30" s="99"/>
      <c r="CTE30" s="99"/>
      <c r="CTF30" s="99"/>
      <c r="CTG30" s="99"/>
      <c r="CTH30" s="99"/>
      <c r="CTI30" s="99"/>
      <c r="CTJ30" s="99"/>
      <c r="CTK30" s="99"/>
      <c r="CTL30" s="99"/>
      <c r="CTM30" s="99"/>
      <c r="CTN30" s="99"/>
      <c r="CTO30" s="99"/>
      <c r="CTP30" s="99"/>
      <c r="CTQ30" s="99"/>
      <c r="CTR30" s="99"/>
      <c r="CTS30" s="99"/>
      <c r="CTT30" s="99"/>
      <c r="CTU30" s="99"/>
      <c r="CTV30" s="99"/>
      <c r="CTW30" s="99"/>
      <c r="CTX30" s="99"/>
      <c r="CTY30" s="99"/>
      <c r="CTZ30" s="99"/>
      <c r="CUA30" s="99"/>
      <c r="CUB30" s="99"/>
      <c r="CUC30" s="99"/>
      <c r="CUD30" s="99"/>
      <c r="CUE30" s="99"/>
      <c r="CUF30" s="99"/>
      <c r="CUG30" s="99"/>
      <c r="CUH30" s="99"/>
      <c r="CUI30" s="99"/>
      <c r="CUJ30" s="99"/>
      <c r="CUK30" s="99"/>
      <c r="CUL30" s="99"/>
      <c r="CUM30" s="99"/>
      <c r="CUN30" s="99"/>
      <c r="CUO30" s="99"/>
      <c r="CUP30" s="99"/>
      <c r="CUQ30" s="99"/>
      <c r="CUR30" s="99"/>
      <c r="CUS30" s="99"/>
      <c r="CUT30" s="99"/>
      <c r="CUU30" s="99"/>
      <c r="CUV30" s="99"/>
      <c r="CUW30" s="99"/>
      <c r="CUX30" s="99"/>
      <c r="CUY30" s="99"/>
      <c r="CUZ30" s="99"/>
      <c r="CVA30" s="99"/>
      <c r="CVB30" s="99"/>
      <c r="CVC30" s="99"/>
      <c r="CVD30" s="99"/>
      <c r="CVE30" s="99"/>
      <c r="CVF30" s="99"/>
      <c r="CVG30" s="99"/>
      <c r="CVH30" s="99"/>
      <c r="CVI30" s="99"/>
      <c r="CVJ30" s="99"/>
      <c r="CVK30" s="99"/>
      <c r="CVL30" s="99"/>
      <c r="CVM30" s="99"/>
      <c r="CVN30" s="99"/>
      <c r="CVO30" s="99"/>
      <c r="CVP30" s="99"/>
      <c r="CVQ30" s="99"/>
      <c r="CVR30" s="99"/>
      <c r="CVS30" s="99"/>
      <c r="CVT30" s="99"/>
      <c r="CVU30" s="99"/>
      <c r="CVV30" s="99"/>
      <c r="CVW30" s="99"/>
      <c r="CVX30" s="99"/>
      <c r="CVY30" s="99"/>
      <c r="CVZ30" s="99"/>
      <c r="CWA30" s="99"/>
      <c r="CWB30" s="99"/>
      <c r="CWC30" s="99"/>
      <c r="CWD30" s="99"/>
      <c r="CWE30" s="99"/>
      <c r="CWF30" s="99"/>
      <c r="CWG30" s="99"/>
      <c r="CWH30" s="99"/>
      <c r="CWI30" s="99"/>
      <c r="CWJ30" s="99"/>
      <c r="CWK30" s="99"/>
      <c r="CWL30" s="99"/>
      <c r="CWM30" s="99"/>
      <c r="CWN30" s="99"/>
      <c r="CWO30" s="99"/>
      <c r="CWP30" s="99"/>
      <c r="CWQ30" s="99"/>
      <c r="CWR30" s="99"/>
      <c r="CWS30" s="99"/>
      <c r="CWT30" s="99"/>
      <c r="CWU30" s="99"/>
      <c r="CWV30" s="99"/>
      <c r="CWW30" s="99"/>
      <c r="CWX30" s="99"/>
      <c r="CWY30" s="99"/>
      <c r="CWZ30" s="99"/>
      <c r="CXA30" s="99"/>
      <c r="CXB30" s="99"/>
      <c r="CXC30" s="99"/>
      <c r="CXD30" s="99"/>
      <c r="CXE30" s="99"/>
      <c r="CXF30" s="99"/>
      <c r="CXG30" s="99"/>
      <c r="CXH30" s="99"/>
      <c r="CXI30" s="99"/>
      <c r="CXJ30" s="99"/>
      <c r="CXK30" s="99"/>
      <c r="CXL30" s="99"/>
      <c r="CXM30" s="99"/>
      <c r="CXN30" s="99"/>
      <c r="CXO30" s="99"/>
      <c r="CXP30" s="99"/>
      <c r="CXQ30" s="99"/>
      <c r="CXR30" s="99"/>
      <c r="CXS30" s="99"/>
      <c r="CXT30" s="99"/>
      <c r="CXU30" s="99"/>
      <c r="CXV30" s="99"/>
      <c r="CXW30" s="99"/>
      <c r="CXX30" s="99"/>
      <c r="CXY30" s="99"/>
      <c r="CXZ30" s="99"/>
      <c r="CYA30" s="99"/>
      <c r="CYB30" s="99"/>
      <c r="CYC30" s="99"/>
      <c r="CYD30" s="99"/>
      <c r="CYE30" s="99"/>
      <c r="CYF30" s="99"/>
      <c r="CYG30" s="99"/>
      <c r="CYH30" s="99"/>
      <c r="CYI30" s="99"/>
      <c r="CYJ30" s="99"/>
      <c r="CYK30" s="99"/>
      <c r="CYL30" s="99"/>
      <c r="CYM30" s="99"/>
      <c r="CYN30" s="99"/>
      <c r="CYO30" s="99"/>
      <c r="CYP30" s="99"/>
      <c r="CYQ30" s="99"/>
      <c r="CYR30" s="99"/>
      <c r="CYS30" s="99"/>
      <c r="CYT30" s="99"/>
      <c r="CYU30" s="99"/>
      <c r="CYV30" s="99"/>
      <c r="CYW30" s="99"/>
      <c r="CYX30" s="99"/>
      <c r="CYY30" s="99"/>
      <c r="CYZ30" s="99"/>
      <c r="CZA30" s="99"/>
      <c r="CZB30" s="99"/>
      <c r="CZC30" s="99"/>
      <c r="CZD30" s="99"/>
      <c r="CZE30" s="99"/>
      <c r="CZF30" s="99"/>
      <c r="CZG30" s="99"/>
      <c r="CZH30" s="99"/>
      <c r="CZI30" s="99"/>
      <c r="CZJ30" s="99"/>
      <c r="CZK30" s="99"/>
      <c r="CZL30" s="99"/>
      <c r="CZM30" s="99"/>
      <c r="CZN30" s="99"/>
      <c r="CZO30" s="99"/>
      <c r="CZP30" s="99"/>
      <c r="CZQ30" s="99"/>
      <c r="CZR30" s="99"/>
      <c r="CZS30" s="99"/>
      <c r="CZT30" s="99"/>
      <c r="CZU30" s="99"/>
      <c r="CZV30" s="99"/>
      <c r="CZW30" s="99"/>
      <c r="CZX30" s="99"/>
      <c r="CZY30" s="99"/>
      <c r="CZZ30" s="99"/>
      <c r="DAA30" s="99"/>
      <c r="DAB30" s="99"/>
      <c r="DAC30" s="99"/>
      <c r="DAD30" s="99"/>
      <c r="DAE30" s="99"/>
      <c r="DAF30" s="99"/>
      <c r="DAG30" s="99"/>
      <c r="DAH30" s="99"/>
      <c r="DAI30" s="99"/>
      <c r="DAJ30" s="99"/>
      <c r="DAK30" s="99"/>
      <c r="DAL30" s="99"/>
      <c r="DAM30" s="99"/>
      <c r="DAN30" s="99"/>
      <c r="DAO30" s="99"/>
      <c r="DAP30" s="99"/>
      <c r="DAQ30" s="99"/>
      <c r="DAR30" s="99"/>
      <c r="DAS30" s="99"/>
      <c r="DAT30" s="99"/>
      <c r="DAU30" s="99"/>
      <c r="DAV30" s="99"/>
      <c r="DAW30" s="99"/>
      <c r="DAX30" s="99"/>
      <c r="DAY30" s="99"/>
      <c r="DAZ30" s="99"/>
      <c r="DBA30" s="99"/>
      <c r="DBB30" s="99"/>
      <c r="DBC30" s="99"/>
      <c r="DBD30" s="99"/>
      <c r="DBE30" s="99"/>
      <c r="DBF30" s="99"/>
      <c r="DBG30" s="99"/>
      <c r="DBH30" s="99"/>
      <c r="DBI30" s="99"/>
      <c r="DBJ30" s="99"/>
      <c r="DBK30" s="99"/>
      <c r="DBL30" s="99"/>
      <c r="DBM30" s="99"/>
      <c r="DBN30" s="99"/>
      <c r="DBO30" s="99"/>
      <c r="DBP30" s="99"/>
      <c r="DBQ30" s="99"/>
      <c r="DBR30" s="99"/>
      <c r="DBS30" s="99"/>
      <c r="DBT30" s="99"/>
      <c r="DBU30" s="99"/>
      <c r="DBV30" s="99"/>
      <c r="DBW30" s="99"/>
      <c r="DBX30" s="99"/>
      <c r="DBY30" s="99"/>
      <c r="DBZ30" s="99"/>
      <c r="DCA30" s="99"/>
      <c r="DCB30" s="99"/>
      <c r="DCC30" s="99"/>
      <c r="DCD30" s="99"/>
      <c r="DCE30" s="99"/>
      <c r="DCF30" s="99"/>
      <c r="DCG30" s="99"/>
      <c r="DCH30" s="99"/>
      <c r="DCI30" s="99"/>
      <c r="DCJ30" s="99"/>
      <c r="DCK30" s="99"/>
      <c r="DCL30" s="99"/>
      <c r="DCM30" s="99"/>
      <c r="DCN30" s="99"/>
      <c r="DCO30" s="99"/>
      <c r="DCP30" s="99"/>
      <c r="DCQ30" s="99"/>
      <c r="DCR30" s="99"/>
      <c r="DCS30" s="99"/>
      <c r="DCT30" s="99"/>
      <c r="DCU30" s="99"/>
      <c r="DCV30" s="99"/>
      <c r="DCW30" s="99"/>
      <c r="DCX30" s="99"/>
      <c r="DCY30" s="99"/>
      <c r="DCZ30" s="99"/>
      <c r="DDA30" s="99"/>
      <c r="DDB30" s="99"/>
      <c r="DDC30" s="99"/>
      <c r="DDD30" s="99"/>
      <c r="DDE30" s="99"/>
      <c r="DDF30" s="99"/>
      <c r="DDG30" s="99"/>
      <c r="DDH30" s="99"/>
      <c r="DDI30" s="99"/>
      <c r="DDJ30" s="99"/>
      <c r="DDK30" s="99"/>
      <c r="DDL30" s="99"/>
      <c r="DDM30" s="99"/>
      <c r="DDN30" s="99"/>
      <c r="DDO30" s="99"/>
      <c r="DDP30" s="99"/>
      <c r="DDQ30" s="99"/>
      <c r="DDR30" s="99"/>
      <c r="DDS30" s="99"/>
      <c r="DDT30" s="99"/>
      <c r="DDU30" s="99"/>
      <c r="DDV30" s="99"/>
      <c r="DDW30" s="99"/>
      <c r="DDX30" s="99"/>
      <c r="DDY30" s="99"/>
      <c r="DDZ30" s="99"/>
      <c r="DEA30" s="99"/>
      <c r="DEB30" s="99"/>
      <c r="DEC30" s="99"/>
      <c r="DED30" s="99"/>
      <c r="DEE30" s="99"/>
      <c r="DEF30" s="99"/>
      <c r="DEG30" s="99"/>
      <c r="DEH30" s="99"/>
      <c r="DEI30" s="99"/>
      <c r="DEJ30" s="99"/>
      <c r="DEK30" s="99"/>
      <c r="DEL30" s="99"/>
      <c r="DEM30" s="99"/>
      <c r="DEN30" s="99"/>
      <c r="DEO30" s="99"/>
      <c r="DEP30" s="99"/>
      <c r="DEQ30" s="99"/>
      <c r="DER30" s="99"/>
      <c r="DES30" s="99"/>
      <c r="DET30" s="99"/>
      <c r="DEU30" s="99"/>
      <c r="DEV30" s="99"/>
      <c r="DEW30" s="99"/>
      <c r="DEX30" s="99"/>
      <c r="DEY30" s="99"/>
      <c r="DEZ30" s="99"/>
      <c r="DFA30" s="99"/>
      <c r="DFB30" s="99"/>
      <c r="DFC30" s="99"/>
      <c r="DFD30" s="99"/>
      <c r="DFE30" s="99"/>
      <c r="DFF30" s="99"/>
      <c r="DFG30" s="99"/>
      <c r="DFH30" s="99"/>
      <c r="DFI30" s="99"/>
      <c r="DFJ30" s="99"/>
      <c r="DFK30" s="99"/>
      <c r="DFL30" s="99"/>
      <c r="DFM30" s="99"/>
      <c r="DFN30" s="99"/>
      <c r="DFO30" s="99"/>
      <c r="DFP30" s="99"/>
      <c r="DFQ30" s="99"/>
      <c r="DFR30" s="99"/>
      <c r="DFS30" s="99"/>
      <c r="DFT30" s="99"/>
      <c r="DFU30" s="99"/>
      <c r="DFV30" s="99"/>
      <c r="DFW30" s="99"/>
      <c r="DFX30" s="99"/>
      <c r="DFY30" s="99"/>
      <c r="DFZ30" s="99"/>
      <c r="DGA30" s="99"/>
      <c r="DGB30" s="99"/>
      <c r="DGC30" s="99"/>
      <c r="DGD30" s="99"/>
      <c r="DGE30" s="99"/>
      <c r="DGF30" s="99"/>
      <c r="DGG30" s="99"/>
      <c r="DGH30" s="99"/>
      <c r="DGI30" s="99"/>
      <c r="DGJ30" s="99"/>
      <c r="DGK30" s="99"/>
      <c r="DGL30" s="99"/>
      <c r="DGM30" s="99"/>
      <c r="DGN30" s="99"/>
      <c r="DGO30" s="99"/>
      <c r="DGP30" s="99"/>
      <c r="DGQ30" s="99"/>
      <c r="DGR30" s="99"/>
      <c r="DGS30" s="99"/>
      <c r="DGT30" s="99"/>
      <c r="DGU30" s="99"/>
      <c r="DGV30" s="99"/>
      <c r="DGW30" s="99"/>
      <c r="DGX30" s="99"/>
      <c r="DGY30" s="99"/>
      <c r="DGZ30" s="99"/>
      <c r="DHA30" s="99"/>
      <c r="DHB30" s="99"/>
      <c r="DHC30" s="99"/>
      <c r="DHD30" s="99"/>
      <c r="DHE30" s="99"/>
      <c r="DHF30" s="99"/>
      <c r="DHG30" s="99"/>
      <c r="DHH30" s="99"/>
      <c r="DHI30" s="99"/>
      <c r="DHJ30" s="99"/>
      <c r="DHK30" s="99"/>
      <c r="DHL30" s="99"/>
      <c r="DHM30" s="99"/>
      <c r="DHN30" s="99"/>
      <c r="DHO30" s="99"/>
      <c r="DHP30" s="99"/>
      <c r="DHQ30" s="99"/>
      <c r="DHR30" s="99"/>
      <c r="DHS30" s="99"/>
      <c r="DHT30" s="99"/>
      <c r="DHU30" s="99"/>
      <c r="DHV30" s="99"/>
      <c r="DHW30" s="99"/>
      <c r="DHX30" s="99"/>
      <c r="DHY30" s="99"/>
      <c r="DHZ30" s="99"/>
      <c r="DIA30" s="99"/>
      <c r="DIB30" s="99"/>
      <c r="DIC30" s="99"/>
      <c r="DID30" s="99"/>
      <c r="DIE30" s="99"/>
      <c r="DIF30" s="99"/>
      <c r="DIG30" s="99"/>
      <c r="DIH30" s="99"/>
      <c r="DII30" s="99"/>
      <c r="DIJ30" s="99"/>
      <c r="DIK30" s="99"/>
      <c r="DIL30" s="99"/>
      <c r="DIM30" s="99"/>
      <c r="DIN30" s="99"/>
      <c r="DIO30" s="99"/>
      <c r="DIP30" s="99"/>
      <c r="DIQ30" s="99"/>
      <c r="DIR30" s="99"/>
      <c r="DIS30" s="99"/>
      <c r="DIT30" s="99"/>
      <c r="DIU30" s="99"/>
      <c r="DIV30" s="99"/>
      <c r="DIW30" s="99"/>
      <c r="DIX30" s="99"/>
      <c r="DIY30" s="99"/>
      <c r="DIZ30" s="99"/>
      <c r="DJA30" s="99"/>
      <c r="DJB30" s="99"/>
      <c r="DJC30" s="99"/>
      <c r="DJD30" s="99"/>
      <c r="DJE30" s="99"/>
      <c r="DJF30" s="99"/>
      <c r="DJG30" s="99"/>
      <c r="DJH30" s="99"/>
      <c r="DJI30" s="99"/>
      <c r="DJJ30" s="99"/>
      <c r="DJK30" s="99"/>
      <c r="DJL30" s="99"/>
      <c r="DJM30" s="99"/>
      <c r="DJN30" s="99"/>
      <c r="DJO30" s="99"/>
      <c r="DJP30" s="99"/>
      <c r="DJQ30" s="99"/>
      <c r="DJR30" s="99"/>
      <c r="DJS30" s="99"/>
      <c r="DJT30" s="99"/>
      <c r="DJU30" s="99"/>
      <c r="DJV30" s="99"/>
      <c r="DJW30" s="99"/>
      <c r="DJX30" s="99"/>
      <c r="DJY30" s="99"/>
      <c r="DJZ30" s="99"/>
      <c r="DKA30" s="99"/>
      <c r="DKB30" s="99"/>
      <c r="DKC30" s="99"/>
      <c r="DKD30" s="99"/>
      <c r="DKE30" s="99"/>
      <c r="DKF30" s="99"/>
      <c r="DKG30" s="99"/>
      <c r="DKH30" s="99"/>
      <c r="DKI30" s="99"/>
      <c r="DKJ30" s="99"/>
      <c r="DKK30" s="99"/>
      <c r="DKL30" s="99"/>
      <c r="DKM30" s="99"/>
      <c r="DKN30" s="99"/>
      <c r="DKO30" s="99"/>
      <c r="DKP30" s="99"/>
      <c r="DKQ30" s="99"/>
      <c r="DKR30" s="99"/>
      <c r="DKS30" s="99"/>
      <c r="DKT30" s="99"/>
      <c r="DKU30" s="99"/>
      <c r="DKV30" s="99"/>
      <c r="DKW30" s="99"/>
      <c r="DKX30" s="99"/>
      <c r="DKY30" s="99"/>
      <c r="DKZ30" s="99"/>
      <c r="DLA30" s="99"/>
      <c r="DLB30" s="99"/>
      <c r="DLC30" s="99"/>
      <c r="DLD30" s="99"/>
      <c r="DLE30" s="99"/>
      <c r="DLF30" s="99"/>
      <c r="DLG30" s="99"/>
      <c r="DLH30" s="99"/>
      <c r="DLI30" s="99"/>
      <c r="DLJ30" s="99"/>
      <c r="DLK30" s="99"/>
      <c r="DLL30" s="99"/>
      <c r="DLM30" s="99"/>
      <c r="DLN30" s="99"/>
      <c r="DLO30" s="99"/>
      <c r="DLP30" s="99"/>
      <c r="DLQ30" s="99"/>
      <c r="DLR30" s="99"/>
      <c r="DLS30" s="99"/>
      <c r="DLT30" s="99"/>
      <c r="DLU30" s="99"/>
      <c r="DLV30" s="99"/>
      <c r="DLW30" s="99"/>
      <c r="DLX30" s="99"/>
      <c r="DLY30" s="99"/>
      <c r="DLZ30" s="99"/>
      <c r="DMA30" s="99"/>
      <c r="DMB30" s="99"/>
      <c r="DMC30" s="99"/>
      <c r="DMD30" s="99"/>
      <c r="DME30" s="99"/>
      <c r="DMF30" s="99"/>
      <c r="DMG30" s="99"/>
      <c r="DMH30" s="99"/>
      <c r="DMI30" s="99"/>
      <c r="DMJ30" s="99"/>
      <c r="DMK30" s="99"/>
      <c r="DML30" s="99"/>
      <c r="DMM30" s="99"/>
      <c r="DMN30" s="99"/>
      <c r="DMO30" s="99"/>
      <c r="DMP30" s="99"/>
      <c r="DMQ30" s="99"/>
      <c r="DMR30" s="99"/>
      <c r="DMS30" s="99"/>
      <c r="DMT30" s="99"/>
      <c r="DMU30" s="99"/>
      <c r="DMV30" s="99"/>
      <c r="DMW30" s="99"/>
      <c r="DMX30" s="99"/>
      <c r="DMY30" s="99"/>
      <c r="DMZ30" s="99"/>
      <c r="DNA30" s="99"/>
      <c r="DNB30" s="99"/>
      <c r="DNC30" s="99"/>
      <c r="DND30" s="99"/>
      <c r="DNE30" s="99"/>
      <c r="DNF30" s="99"/>
      <c r="DNG30" s="99"/>
      <c r="DNH30" s="99"/>
      <c r="DNI30" s="99"/>
      <c r="DNJ30" s="99"/>
      <c r="DNK30" s="99"/>
      <c r="DNL30" s="99"/>
      <c r="DNM30" s="99"/>
      <c r="DNN30" s="99"/>
      <c r="DNO30" s="99"/>
      <c r="DNP30" s="99"/>
      <c r="DNQ30" s="99"/>
      <c r="DNR30" s="99"/>
      <c r="DNS30" s="99"/>
      <c r="DNT30" s="99"/>
      <c r="DNU30" s="99"/>
      <c r="DNV30" s="99"/>
      <c r="DNW30" s="99"/>
      <c r="DNX30" s="99"/>
      <c r="DNY30" s="99"/>
      <c r="DNZ30" s="99"/>
      <c r="DOA30" s="99"/>
      <c r="DOB30" s="99"/>
      <c r="DOC30" s="99"/>
      <c r="DOD30" s="99"/>
      <c r="DOE30" s="99"/>
      <c r="DOF30" s="99"/>
      <c r="DOG30" s="99"/>
      <c r="DOH30" s="99"/>
      <c r="DOI30" s="99"/>
      <c r="DOJ30" s="99"/>
      <c r="DOK30" s="99"/>
      <c r="DOL30" s="99"/>
      <c r="DOM30" s="99"/>
      <c r="DON30" s="99"/>
      <c r="DOO30" s="99"/>
      <c r="DOP30" s="99"/>
      <c r="DOQ30" s="99"/>
      <c r="DOR30" s="99"/>
      <c r="DOS30" s="99"/>
      <c r="DOT30" s="99"/>
      <c r="DOU30" s="99"/>
      <c r="DOV30" s="99"/>
      <c r="DOW30" s="99"/>
      <c r="DOX30" s="99"/>
      <c r="DOY30" s="99"/>
      <c r="DOZ30" s="99"/>
      <c r="DPA30" s="99"/>
      <c r="DPB30" s="99"/>
      <c r="DPC30" s="99"/>
      <c r="DPD30" s="99"/>
      <c r="DPE30" s="99"/>
      <c r="DPF30" s="99"/>
      <c r="DPG30" s="99"/>
      <c r="DPH30" s="99"/>
      <c r="DPI30" s="99"/>
      <c r="DPJ30" s="99"/>
      <c r="DPK30" s="99"/>
      <c r="DPL30" s="99"/>
      <c r="DPM30" s="99"/>
      <c r="DPN30" s="99"/>
      <c r="DPO30" s="99"/>
      <c r="DPP30" s="99"/>
      <c r="DPQ30" s="99"/>
      <c r="DPR30" s="99"/>
      <c r="DPS30" s="99"/>
      <c r="DPT30" s="99"/>
      <c r="DPU30" s="99"/>
      <c r="DPV30" s="99"/>
      <c r="DPW30" s="99"/>
      <c r="DPX30" s="99"/>
      <c r="DPY30" s="99"/>
      <c r="DPZ30" s="99"/>
      <c r="DQA30" s="99"/>
      <c r="DQB30" s="99"/>
      <c r="DQC30" s="99"/>
      <c r="DQD30" s="99"/>
      <c r="DQE30" s="99"/>
      <c r="DQF30" s="99"/>
      <c r="DQG30" s="99"/>
      <c r="DQH30" s="99"/>
      <c r="DQI30" s="99"/>
      <c r="DQJ30" s="99"/>
      <c r="DQK30" s="99"/>
      <c r="DQL30" s="99"/>
      <c r="DQM30" s="99"/>
      <c r="DQN30" s="99"/>
      <c r="DQO30" s="99"/>
      <c r="DQP30" s="99"/>
      <c r="DQQ30" s="99"/>
      <c r="DQR30" s="99"/>
      <c r="DQS30" s="99"/>
      <c r="DQT30" s="99"/>
      <c r="DQU30" s="99"/>
      <c r="DQV30" s="99"/>
      <c r="DQW30" s="99"/>
      <c r="DQX30" s="99"/>
      <c r="DQY30" s="99"/>
      <c r="DQZ30" s="99"/>
      <c r="DRA30" s="99"/>
      <c r="DRB30" s="99"/>
      <c r="DRC30" s="99"/>
      <c r="DRD30" s="99"/>
      <c r="DRE30" s="99"/>
      <c r="DRF30" s="99"/>
      <c r="DRG30" s="99"/>
      <c r="DRH30" s="99"/>
      <c r="DRI30" s="99"/>
      <c r="DRJ30" s="99"/>
      <c r="DRK30" s="99"/>
      <c r="DRL30" s="99"/>
      <c r="DRM30" s="99"/>
      <c r="DRN30" s="99"/>
      <c r="DRO30" s="99"/>
      <c r="DRP30" s="99"/>
      <c r="DRQ30" s="99"/>
      <c r="DRR30" s="99"/>
      <c r="DRS30" s="99"/>
      <c r="DRT30" s="99"/>
      <c r="DRU30" s="99"/>
      <c r="DRV30" s="99"/>
      <c r="DRW30" s="99"/>
      <c r="DRX30" s="99"/>
      <c r="DRY30" s="99"/>
      <c r="DRZ30" s="99"/>
      <c r="DSA30" s="99"/>
      <c r="DSB30" s="99"/>
      <c r="DSC30" s="99"/>
      <c r="DSD30" s="99"/>
      <c r="DSE30" s="99"/>
      <c r="DSF30" s="99"/>
      <c r="DSG30" s="99"/>
      <c r="DSH30" s="99"/>
      <c r="DSI30" s="99"/>
      <c r="DSJ30" s="99"/>
      <c r="DSK30" s="99"/>
      <c r="DSL30" s="99"/>
      <c r="DSM30" s="99"/>
      <c r="DSN30" s="99"/>
      <c r="DSO30" s="99"/>
      <c r="DSP30" s="99"/>
      <c r="DSQ30" s="99"/>
      <c r="DSR30" s="99"/>
      <c r="DSS30" s="99"/>
      <c r="DST30" s="99"/>
      <c r="DSU30" s="99"/>
      <c r="DSV30" s="99"/>
      <c r="DSW30" s="99"/>
      <c r="DSX30" s="99"/>
      <c r="DSY30" s="99"/>
      <c r="DSZ30" s="99"/>
      <c r="DTA30" s="99"/>
      <c r="DTB30" s="99"/>
      <c r="DTC30" s="99"/>
      <c r="DTD30" s="99"/>
      <c r="DTE30" s="99"/>
      <c r="DTF30" s="99"/>
      <c r="DTG30" s="99"/>
      <c r="DTH30" s="99"/>
      <c r="DTI30" s="99"/>
      <c r="DTJ30" s="99"/>
      <c r="DTK30" s="99"/>
      <c r="DTL30" s="99"/>
      <c r="DTM30" s="99"/>
      <c r="DTN30" s="99"/>
      <c r="DTO30" s="99"/>
      <c r="DTP30" s="99"/>
      <c r="DTQ30" s="99"/>
      <c r="DTR30" s="99"/>
      <c r="DTS30" s="99"/>
      <c r="DTT30" s="99"/>
      <c r="DTU30" s="99"/>
      <c r="DTV30" s="99"/>
      <c r="DTW30" s="99"/>
      <c r="DTX30" s="99"/>
      <c r="DTY30" s="99"/>
      <c r="DTZ30" s="99"/>
      <c r="DUA30" s="99"/>
      <c r="DUB30" s="99"/>
      <c r="DUC30" s="99"/>
      <c r="DUD30" s="99"/>
      <c r="DUE30" s="99"/>
      <c r="DUF30" s="99"/>
      <c r="DUG30" s="99"/>
      <c r="DUH30" s="99"/>
      <c r="DUI30" s="99"/>
      <c r="DUJ30" s="99"/>
      <c r="DUK30" s="99"/>
      <c r="DUL30" s="99"/>
      <c r="DUM30" s="99"/>
      <c r="DUN30" s="99"/>
      <c r="DUO30" s="99"/>
      <c r="DUP30" s="99"/>
      <c r="DUQ30" s="99"/>
      <c r="DUR30" s="99"/>
      <c r="DUS30" s="99"/>
      <c r="DUT30" s="99"/>
      <c r="DUU30" s="99"/>
      <c r="DUV30" s="99"/>
      <c r="DUW30" s="99"/>
      <c r="DUX30" s="99"/>
      <c r="DUY30" s="99"/>
      <c r="DUZ30" s="99"/>
      <c r="DVA30" s="99"/>
      <c r="DVB30" s="99"/>
      <c r="DVC30" s="99"/>
      <c r="DVD30" s="99"/>
      <c r="DVE30" s="99"/>
      <c r="DVF30" s="99"/>
      <c r="DVG30" s="99"/>
      <c r="DVH30" s="99"/>
      <c r="DVI30" s="99"/>
      <c r="DVJ30" s="99"/>
      <c r="DVK30" s="99"/>
      <c r="DVL30" s="99"/>
      <c r="DVM30" s="99"/>
      <c r="DVN30" s="99"/>
      <c r="DVO30" s="99"/>
      <c r="DVP30" s="99"/>
      <c r="DVQ30" s="99"/>
      <c r="DVR30" s="99"/>
      <c r="DVS30" s="99"/>
      <c r="DVT30" s="99"/>
      <c r="DVU30" s="99"/>
      <c r="DVV30" s="99"/>
      <c r="DVW30" s="99"/>
      <c r="DVX30" s="99"/>
      <c r="DVY30" s="99"/>
      <c r="DVZ30" s="99"/>
      <c r="DWA30" s="99"/>
      <c r="DWB30" s="99"/>
      <c r="DWC30" s="99"/>
      <c r="DWD30" s="99"/>
      <c r="DWE30" s="99"/>
      <c r="DWF30" s="99"/>
      <c r="DWG30" s="99"/>
      <c r="DWH30" s="99"/>
      <c r="DWI30" s="99"/>
      <c r="DWJ30" s="99"/>
      <c r="DWK30" s="99"/>
      <c r="DWL30" s="99"/>
      <c r="DWM30" s="99"/>
      <c r="DWN30" s="99"/>
      <c r="DWO30" s="99"/>
      <c r="DWP30" s="99"/>
      <c r="DWQ30" s="99"/>
      <c r="DWR30" s="99"/>
      <c r="DWS30" s="99"/>
      <c r="DWT30" s="99"/>
      <c r="DWU30" s="99"/>
      <c r="DWV30" s="99"/>
      <c r="DWW30" s="99"/>
      <c r="DWX30" s="99"/>
      <c r="DWY30" s="99"/>
      <c r="DWZ30" s="99"/>
      <c r="DXA30" s="99"/>
      <c r="DXB30" s="99"/>
      <c r="DXC30" s="99"/>
      <c r="DXD30" s="99"/>
      <c r="DXE30" s="99"/>
      <c r="DXF30" s="99"/>
      <c r="DXG30" s="99"/>
      <c r="DXH30" s="99"/>
      <c r="DXI30" s="99"/>
      <c r="DXJ30" s="99"/>
      <c r="DXK30" s="99"/>
      <c r="DXL30" s="99"/>
      <c r="DXM30" s="99"/>
      <c r="DXN30" s="99"/>
      <c r="DXO30" s="99"/>
      <c r="DXP30" s="99"/>
      <c r="DXQ30" s="99"/>
      <c r="DXR30" s="99"/>
      <c r="DXS30" s="99"/>
      <c r="DXT30" s="99"/>
      <c r="DXU30" s="99"/>
      <c r="DXV30" s="99"/>
      <c r="DXW30" s="99"/>
      <c r="DXX30" s="99"/>
      <c r="DXY30" s="99"/>
      <c r="DXZ30" s="99"/>
      <c r="DYA30" s="99"/>
      <c r="DYB30" s="99"/>
      <c r="DYC30" s="99"/>
      <c r="DYD30" s="99"/>
      <c r="DYE30" s="99"/>
      <c r="DYF30" s="99"/>
      <c r="DYG30" s="99"/>
      <c r="DYH30" s="99"/>
      <c r="DYI30" s="99"/>
      <c r="DYJ30" s="99"/>
      <c r="DYK30" s="99"/>
      <c r="DYL30" s="99"/>
      <c r="DYM30" s="99"/>
      <c r="DYN30" s="99"/>
      <c r="DYO30" s="99"/>
      <c r="DYP30" s="99"/>
      <c r="DYQ30" s="99"/>
      <c r="DYR30" s="99"/>
      <c r="DYS30" s="99"/>
      <c r="DYT30" s="99"/>
      <c r="DYU30" s="99"/>
      <c r="DYV30" s="99"/>
      <c r="DYW30" s="99"/>
      <c r="DYX30" s="99"/>
      <c r="DYY30" s="99"/>
      <c r="DYZ30" s="99"/>
      <c r="DZA30" s="99"/>
      <c r="DZB30" s="99"/>
      <c r="DZC30" s="99"/>
      <c r="DZD30" s="99"/>
      <c r="DZE30" s="99"/>
      <c r="DZF30" s="99"/>
      <c r="DZG30" s="99"/>
      <c r="DZH30" s="99"/>
      <c r="DZI30" s="99"/>
      <c r="DZJ30" s="99"/>
      <c r="DZK30" s="99"/>
      <c r="DZL30" s="99"/>
      <c r="DZM30" s="99"/>
      <c r="DZN30" s="99"/>
      <c r="DZO30" s="99"/>
      <c r="DZP30" s="99"/>
      <c r="DZQ30" s="99"/>
      <c r="DZR30" s="99"/>
      <c r="DZS30" s="99"/>
      <c r="DZT30" s="99"/>
      <c r="DZU30" s="99"/>
      <c r="DZV30" s="99"/>
      <c r="DZW30" s="99"/>
      <c r="DZX30" s="99"/>
      <c r="DZY30" s="99"/>
      <c r="DZZ30" s="99"/>
      <c r="EAA30" s="99"/>
      <c r="EAB30" s="99"/>
      <c r="EAC30" s="99"/>
      <c r="EAD30" s="99"/>
      <c r="EAE30" s="99"/>
      <c r="EAF30" s="99"/>
      <c r="EAG30" s="99"/>
      <c r="EAH30" s="99"/>
      <c r="EAI30" s="99"/>
      <c r="EAJ30" s="99"/>
      <c r="EAK30" s="99"/>
      <c r="EAL30" s="99"/>
      <c r="EAM30" s="99"/>
      <c r="EAN30" s="99"/>
      <c r="EAO30" s="99"/>
      <c r="EAP30" s="99"/>
      <c r="EAQ30" s="99"/>
      <c r="EAR30" s="99"/>
      <c r="EAS30" s="99"/>
      <c r="EAT30" s="99"/>
      <c r="EAU30" s="99"/>
      <c r="EAV30" s="99"/>
      <c r="EAW30" s="99"/>
      <c r="EAX30" s="99"/>
      <c r="EAY30" s="99"/>
      <c r="EAZ30" s="99"/>
      <c r="EBA30" s="99"/>
      <c r="EBB30" s="99"/>
      <c r="EBC30" s="99"/>
      <c r="EBD30" s="99"/>
      <c r="EBE30" s="99"/>
      <c r="EBF30" s="99"/>
      <c r="EBG30" s="99"/>
      <c r="EBH30" s="99"/>
      <c r="EBI30" s="99"/>
      <c r="EBJ30" s="99"/>
      <c r="EBK30" s="99"/>
      <c r="EBL30" s="99"/>
      <c r="EBM30" s="99"/>
      <c r="EBN30" s="99"/>
      <c r="EBO30" s="99"/>
      <c r="EBP30" s="99"/>
      <c r="EBQ30" s="99"/>
      <c r="EBR30" s="99"/>
      <c r="EBS30" s="99"/>
      <c r="EBT30" s="99"/>
      <c r="EBU30" s="99"/>
      <c r="EBV30" s="99"/>
      <c r="EBW30" s="99"/>
      <c r="EBX30" s="99"/>
      <c r="EBY30" s="99"/>
      <c r="EBZ30" s="99"/>
      <c r="ECA30" s="99"/>
      <c r="ECB30" s="99"/>
      <c r="ECC30" s="99"/>
      <c r="ECD30" s="99"/>
      <c r="ECE30" s="99"/>
      <c r="ECF30" s="99"/>
      <c r="ECG30" s="99"/>
      <c r="ECH30" s="99"/>
      <c r="ECI30" s="99"/>
      <c r="ECJ30" s="99"/>
      <c r="ECK30" s="99"/>
      <c r="ECL30" s="99"/>
      <c r="ECM30" s="99"/>
      <c r="ECN30" s="99"/>
      <c r="ECO30" s="99"/>
      <c r="ECP30" s="99"/>
      <c r="ECQ30" s="99"/>
      <c r="ECR30" s="99"/>
      <c r="ECS30" s="99"/>
      <c r="ECT30" s="99"/>
      <c r="ECU30" s="99"/>
      <c r="ECV30" s="99"/>
      <c r="ECW30" s="99"/>
      <c r="ECX30" s="99"/>
      <c r="ECY30" s="99"/>
      <c r="ECZ30" s="99"/>
      <c r="EDA30" s="99"/>
      <c r="EDB30" s="99"/>
      <c r="EDC30" s="99"/>
      <c r="EDD30" s="99"/>
      <c r="EDE30" s="99"/>
      <c r="EDF30" s="99"/>
      <c r="EDG30" s="99"/>
      <c r="EDH30" s="99"/>
      <c r="EDI30" s="99"/>
      <c r="EDJ30" s="99"/>
      <c r="EDK30" s="99"/>
      <c r="EDL30" s="99"/>
      <c r="EDM30" s="99"/>
      <c r="EDN30" s="99"/>
      <c r="EDO30" s="99"/>
      <c r="EDP30" s="99"/>
      <c r="EDQ30" s="99"/>
      <c r="EDR30" s="99"/>
      <c r="EDS30" s="99"/>
      <c r="EDT30" s="99"/>
      <c r="EDU30" s="99"/>
      <c r="EDV30" s="99"/>
      <c r="EDW30" s="99"/>
      <c r="EDX30" s="99"/>
      <c r="EDY30" s="99"/>
      <c r="EDZ30" s="99"/>
      <c r="EEA30" s="99"/>
      <c r="EEB30" s="99"/>
      <c r="EEC30" s="99"/>
      <c r="EED30" s="99"/>
      <c r="EEE30" s="99"/>
      <c r="EEF30" s="99"/>
      <c r="EEG30" s="99"/>
      <c r="EEH30" s="99"/>
      <c r="EEI30" s="99"/>
      <c r="EEJ30" s="99"/>
      <c r="EEK30" s="99"/>
      <c r="EEL30" s="99"/>
      <c r="EEM30" s="99"/>
      <c r="EEN30" s="99"/>
      <c r="EEO30" s="99"/>
      <c r="EEP30" s="99"/>
      <c r="EEQ30" s="99"/>
      <c r="EER30" s="99"/>
      <c r="EES30" s="99"/>
      <c r="EET30" s="99"/>
      <c r="EEU30" s="99"/>
      <c r="EEV30" s="99"/>
      <c r="EEW30" s="99"/>
      <c r="EEX30" s="99"/>
      <c r="EEY30" s="99"/>
      <c r="EEZ30" s="99"/>
      <c r="EFA30" s="99"/>
      <c r="EFB30" s="99"/>
      <c r="EFC30" s="99"/>
      <c r="EFD30" s="99"/>
      <c r="EFE30" s="99"/>
      <c r="EFF30" s="99"/>
      <c r="EFG30" s="99"/>
      <c r="EFH30" s="99"/>
      <c r="EFI30" s="99"/>
      <c r="EFJ30" s="99"/>
      <c r="EFK30" s="99"/>
      <c r="EFL30" s="99"/>
      <c r="EFM30" s="99"/>
      <c r="EFN30" s="99"/>
      <c r="EFO30" s="99"/>
      <c r="EFP30" s="99"/>
      <c r="EFQ30" s="99"/>
      <c r="EFR30" s="99"/>
      <c r="EFS30" s="99"/>
      <c r="EFT30" s="99"/>
      <c r="EFU30" s="99"/>
      <c r="EFV30" s="99"/>
      <c r="EFW30" s="99"/>
      <c r="EFX30" s="99"/>
      <c r="EFY30" s="99"/>
      <c r="EFZ30" s="99"/>
      <c r="EGA30" s="99"/>
      <c r="EGB30" s="99"/>
      <c r="EGC30" s="99"/>
      <c r="EGD30" s="99"/>
      <c r="EGE30" s="99"/>
      <c r="EGF30" s="99"/>
      <c r="EGG30" s="99"/>
      <c r="EGH30" s="99"/>
      <c r="EGI30" s="99"/>
      <c r="EGJ30" s="99"/>
      <c r="EGK30" s="99"/>
      <c r="EGL30" s="99"/>
      <c r="EGM30" s="99"/>
      <c r="EGN30" s="99"/>
      <c r="EGO30" s="99"/>
      <c r="EGP30" s="99"/>
      <c r="EGQ30" s="99"/>
      <c r="EGR30" s="99"/>
      <c r="EGS30" s="99"/>
      <c r="EGT30" s="99"/>
      <c r="EGU30" s="99"/>
      <c r="EGV30" s="99"/>
      <c r="EGW30" s="99"/>
      <c r="EGX30" s="99"/>
      <c r="EGY30" s="99"/>
      <c r="EGZ30" s="99"/>
      <c r="EHA30" s="99"/>
      <c r="EHB30" s="99"/>
      <c r="EHC30" s="99"/>
      <c r="EHD30" s="99"/>
      <c r="EHE30" s="99"/>
      <c r="EHF30" s="99"/>
      <c r="EHG30" s="99"/>
      <c r="EHH30" s="99"/>
      <c r="EHI30" s="99"/>
      <c r="EHJ30" s="99"/>
      <c r="EHK30" s="99"/>
      <c r="EHL30" s="99"/>
      <c r="EHM30" s="99"/>
      <c r="EHN30" s="99"/>
      <c r="EHO30" s="99"/>
      <c r="EHP30" s="99"/>
      <c r="EHQ30" s="99"/>
      <c r="EHR30" s="99"/>
      <c r="EHS30" s="99"/>
      <c r="EHT30" s="99"/>
      <c r="EHU30" s="99"/>
      <c r="EHV30" s="99"/>
      <c r="EHW30" s="99"/>
      <c r="EHX30" s="99"/>
      <c r="EHY30" s="99"/>
      <c r="EHZ30" s="99"/>
      <c r="EIA30" s="99"/>
      <c r="EIB30" s="99"/>
      <c r="EIC30" s="99"/>
      <c r="EID30" s="99"/>
      <c r="EIE30" s="99"/>
      <c r="EIF30" s="99"/>
      <c r="EIG30" s="99"/>
      <c r="EIH30" s="99"/>
      <c r="EII30" s="99"/>
      <c r="EIJ30" s="99"/>
      <c r="EIK30" s="99"/>
      <c r="EIL30" s="99"/>
      <c r="EIM30" s="99"/>
      <c r="EIN30" s="99"/>
      <c r="EIO30" s="99"/>
      <c r="EIP30" s="99"/>
      <c r="EIQ30" s="99"/>
      <c r="EIR30" s="99"/>
      <c r="EIS30" s="99"/>
      <c r="EIT30" s="99"/>
      <c r="EIU30" s="99"/>
      <c r="EIV30" s="99"/>
      <c r="EIW30" s="99"/>
      <c r="EIX30" s="99"/>
      <c r="EIY30" s="99"/>
      <c r="EIZ30" s="99"/>
      <c r="EJA30" s="99"/>
      <c r="EJB30" s="99"/>
      <c r="EJC30" s="99"/>
      <c r="EJD30" s="99"/>
      <c r="EJE30" s="99"/>
      <c r="EJF30" s="99"/>
      <c r="EJG30" s="99"/>
      <c r="EJH30" s="99"/>
      <c r="EJI30" s="99"/>
      <c r="EJJ30" s="99"/>
      <c r="EJK30" s="99"/>
      <c r="EJL30" s="99"/>
      <c r="EJM30" s="99"/>
      <c r="EJN30" s="99"/>
      <c r="EJO30" s="99"/>
      <c r="EJP30" s="99"/>
      <c r="EJQ30" s="99"/>
      <c r="EJR30" s="99"/>
      <c r="EJS30" s="99"/>
      <c r="EJT30" s="99"/>
      <c r="EJU30" s="99"/>
      <c r="EJV30" s="99"/>
      <c r="EJW30" s="99"/>
      <c r="EJX30" s="99"/>
      <c r="EJY30" s="99"/>
      <c r="EJZ30" s="99"/>
      <c r="EKA30" s="99"/>
      <c r="EKB30" s="99"/>
      <c r="EKC30" s="99"/>
      <c r="EKD30" s="99"/>
      <c r="EKE30" s="99"/>
      <c r="EKF30" s="99"/>
      <c r="EKG30" s="99"/>
      <c r="EKH30" s="99"/>
      <c r="EKI30" s="99"/>
      <c r="EKJ30" s="99"/>
      <c r="EKK30" s="99"/>
      <c r="EKL30" s="99"/>
      <c r="EKM30" s="99"/>
      <c r="EKN30" s="99"/>
      <c r="EKO30" s="99"/>
      <c r="EKP30" s="99"/>
      <c r="EKQ30" s="99"/>
      <c r="EKR30" s="99"/>
      <c r="EKS30" s="99"/>
      <c r="EKT30" s="99"/>
      <c r="EKU30" s="99"/>
      <c r="EKV30" s="99"/>
      <c r="EKW30" s="99"/>
      <c r="EKX30" s="99"/>
      <c r="EKY30" s="99"/>
      <c r="EKZ30" s="99"/>
      <c r="ELA30" s="99"/>
      <c r="ELB30" s="99"/>
      <c r="ELC30" s="99"/>
      <c r="ELD30" s="99"/>
      <c r="ELE30" s="99"/>
      <c r="ELF30" s="99"/>
      <c r="ELG30" s="99"/>
      <c r="ELH30" s="99"/>
      <c r="ELI30" s="99"/>
      <c r="ELJ30" s="99"/>
      <c r="ELK30" s="99"/>
      <c r="ELL30" s="99"/>
      <c r="ELM30" s="99"/>
      <c r="ELN30" s="99"/>
      <c r="ELO30" s="99"/>
      <c r="ELP30" s="99"/>
      <c r="ELQ30" s="99"/>
      <c r="ELR30" s="99"/>
      <c r="ELS30" s="99"/>
      <c r="ELT30" s="99"/>
      <c r="ELU30" s="99"/>
      <c r="ELV30" s="99"/>
      <c r="ELW30" s="99"/>
      <c r="ELX30" s="99"/>
      <c r="ELY30" s="99"/>
      <c r="ELZ30" s="99"/>
      <c r="EMA30" s="99"/>
      <c r="EMB30" s="99"/>
      <c r="EMC30" s="99"/>
      <c r="EMD30" s="99"/>
      <c r="EME30" s="99"/>
      <c r="EMF30" s="99"/>
      <c r="EMG30" s="99"/>
      <c r="EMH30" s="99"/>
      <c r="EMI30" s="99"/>
      <c r="EMJ30" s="99"/>
      <c r="EMK30" s="99"/>
      <c r="EML30" s="99"/>
      <c r="EMM30" s="99"/>
      <c r="EMN30" s="99"/>
      <c r="EMO30" s="99"/>
      <c r="EMP30" s="99"/>
      <c r="EMQ30" s="99"/>
      <c r="EMR30" s="99"/>
      <c r="EMS30" s="99"/>
      <c r="EMT30" s="99"/>
      <c r="EMU30" s="99"/>
      <c r="EMV30" s="99"/>
      <c r="EMW30" s="99"/>
      <c r="EMX30" s="99"/>
      <c r="EMY30" s="99"/>
      <c r="EMZ30" s="99"/>
      <c r="ENA30" s="99"/>
      <c r="ENB30" s="99"/>
      <c r="ENC30" s="99"/>
      <c r="END30" s="99"/>
      <c r="ENE30" s="99"/>
      <c r="ENF30" s="99"/>
      <c r="ENG30" s="99"/>
      <c r="ENH30" s="99"/>
      <c r="ENI30" s="99"/>
      <c r="ENJ30" s="99"/>
      <c r="ENK30" s="99"/>
      <c r="ENL30" s="99"/>
      <c r="ENM30" s="99"/>
      <c r="ENN30" s="99"/>
      <c r="ENO30" s="99"/>
      <c r="ENP30" s="99"/>
      <c r="ENQ30" s="99"/>
      <c r="ENR30" s="99"/>
      <c r="ENS30" s="99"/>
      <c r="ENT30" s="99"/>
      <c r="ENU30" s="99"/>
      <c r="ENV30" s="99"/>
      <c r="ENW30" s="99"/>
      <c r="ENX30" s="99"/>
      <c r="ENY30" s="99"/>
      <c r="ENZ30" s="99"/>
      <c r="EOA30" s="99"/>
      <c r="EOB30" s="99"/>
      <c r="EOC30" s="99"/>
      <c r="EOD30" s="99"/>
      <c r="EOE30" s="99"/>
      <c r="EOF30" s="99"/>
      <c r="EOG30" s="99"/>
      <c r="EOH30" s="99"/>
      <c r="EOI30" s="99"/>
      <c r="EOJ30" s="99"/>
      <c r="EOK30" s="99"/>
      <c r="EOL30" s="99"/>
      <c r="EOM30" s="99"/>
      <c r="EON30" s="99"/>
      <c r="EOO30" s="99"/>
      <c r="EOP30" s="99"/>
      <c r="EOQ30" s="99"/>
      <c r="EOR30" s="99"/>
      <c r="EOS30" s="99"/>
      <c r="EOT30" s="99"/>
      <c r="EOU30" s="99"/>
      <c r="EOV30" s="99"/>
      <c r="EOW30" s="99"/>
      <c r="EOX30" s="99"/>
      <c r="EOY30" s="99"/>
      <c r="EOZ30" s="99"/>
      <c r="EPA30" s="99"/>
      <c r="EPB30" s="99"/>
      <c r="EPC30" s="99"/>
      <c r="EPD30" s="99"/>
      <c r="EPE30" s="99"/>
      <c r="EPF30" s="99"/>
      <c r="EPG30" s="99"/>
      <c r="EPH30" s="99"/>
      <c r="EPI30" s="99"/>
      <c r="EPJ30" s="99"/>
      <c r="EPK30" s="99"/>
      <c r="EPL30" s="99"/>
      <c r="EPM30" s="99"/>
      <c r="EPN30" s="99"/>
      <c r="EPO30" s="99"/>
      <c r="EPP30" s="99"/>
      <c r="EPQ30" s="99"/>
      <c r="EPR30" s="99"/>
      <c r="EPS30" s="99"/>
      <c r="EPT30" s="99"/>
      <c r="EPU30" s="99"/>
      <c r="EPV30" s="99"/>
      <c r="EPW30" s="99"/>
      <c r="EPX30" s="99"/>
      <c r="EPY30" s="99"/>
      <c r="EPZ30" s="99"/>
      <c r="EQA30" s="99"/>
      <c r="EQB30" s="99"/>
      <c r="EQC30" s="99"/>
      <c r="EQD30" s="99"/>
      <c r="EQE30" s="99"/>
      <c r="EQF30" s="99"/>
      <c r="EQG30" s="99"/>
      <c r="EQH30" s="99"/>
      <c r="EQI30" s="99"/>
      <c r="EQJ30" s="99"/>
      <c r="EQK30" s="99"/>
      <c r="EQL30" s="99"/>
      <c r="EQM30" s="99"/>
      <c r="EQN30" s="99"/>
      <c r="EQO30" s="99"/>
      <c r="EQP30" s="99"/>
      <c r="EQQ30" s="99"/>
      <c r="EQR30" s="99"/>
      <c r="EQS30" s="99"/>
      <c r="EQT30" s="99"/>
      <c r="EQU30" s="99"/>
      <c r="EQV30" s="99"/>
      <c r="EQW30" s="99"/>
      <c r="EQX30" s="99"/>
      <c r="EQY30" s="99"/>
      <c r="EQZ30" s="99"/>
      <c r="ERA30" s="99"/>
      <c r="ERB30" s="99"/>
      <c r="ERC30" s="99"/>
      <c r="ERD30" s="99"/>
      <c r="ERE30" s="99"/>
      <c r="ERF30" s="99"/>
      <c r="ERG30" s="99"/>
      <c r="ERH30" s="99"/>
      <c r="ERI30" s="99"/>
      <c r="ERJ30" s="99"/>
      <c r="ERK30" s="99"/>
      <c r="ERL30" s="99"/>
      <c r="ERM30" s="99"/>
      <c r="ERN30" s="99"/>
      <c r="ERO30" s="99"/>
      <c r="ERP30" s="99"/>
      <c r="ERQ30" s="99"/>
      <c r="ERR30" s="99"/>
      <c r="ERS30" s="99"/>
      <c r="ERT30" s="99"/>
      <c r="ERU30" s="99"/>
      <c r="ERV30" s="99"/>
      <c r="ERW30" s="99"/>
      <c r="ERX30" s="99"/>
      <c r="ERY30" s="99"/>
      <c r="ERZ30" s="99"/>
      <c r="ESA30" s="99"/>
      <c r="ESB30" s="99"/>
      <c r="ESC30" s="99"/>
      <c r="ESD30" s="99"/>
      <c r="ESE30" s="99"/>
      <c r="ESF30" s="99"/>
      <c r="ESG30" s="99"/>
      <c r="ESH30" s="99"/>
      <c r="ESI30" s="99"/>
      <c r="ESJ30" s="99"/>
      <c r="ESK30" s="99"/>
      <c r="ESL30" s="99"/>
      <c r="ESM30" s="99"/>
      <c r="ESN30" s="99"/>
      <c r="ESO30" s="99"/>
      <c r="ESP30" s="99"/>
      <c r="ESQ30" s="99"/>
      <c r="ESR30" s="99"/>
      <c r="ESS30" s="99"/>
      <c r="EST30" s="99"/>
      <c r="ESU30" s="99"/>
      <c r="ESV30" s="99"/>
      <c r="ESW30" s="99"/>
      <c r="ESX30" s="99"/>
      <c r="ESY30" s="99"/>
      <c r="ESZ30" s="99"/>
      <c r="ETA30" s="99"/>
      <c r="ETB30" s="99"/>
      <c r="ETC30" s="99"/>
      <c r="ETD30" s="99"/>
      <c r="ETE30" s="99"/>
      <c r="ETF30" s="99"/>
      <c r="ETG30" s="99"/>
      <c r="ETH30" s="99"/>
      <c r="ETI30" s="99"/>
      <c r="ETJ30" s="99"/>
      <c r="ETK30" s="99"/>
      <c r="ETL30" s="99"/>
      <c r="ETM30" s="99"/>
      <c r="ETN30" s="99"/>
      <c r="ETO30" s="99"/>
      <c r="ETP30" s="99"/>
      <c r="ETQ30" s="99"/>
      <c r="ETR30" s="99"/>
      <c r="ETS30" s="99"/>
      <c r="ETT30" s="99"/>
      <c r="ETU30" s="99"/>
      <c r="ETV30" s="99"/>
      <c r="ETW30" s="99"/>
      <c r="ETX30" s="99"/>
      <c r="ETY30" s="99"/>
      <c r="ETZ30" s="99"/>
      <c r="EUA30" s="99"/>
      <c r="EUB30" s="99"/>
      <c r="EUC30" s="99"/>
      <c r="EUD30" s="99"/>
      <c r="EUE30" s="99"/>
      <c r="EUF30" s="99"/>
      <c r="EUG30" s="99"/>
      <c r="EUH30" s="99"/>
      <c r="EUI30" s="99"/>
      <c r="EUJ30" s="99"/>
      <c r="EUK30" s="99"/>
      <c r="EUL30" s="99"/>
      <c r="EUM30" s="99"/>
      <c r="EUN30" s="99"/>
      <c r="EUO30" s="99"/>
      <c r="EUP30" s="99"/>
      <c r="EUQ30" s="99"/>
      <c r="EUR30" s="99"/>
      <c r="EUS30" s="99"/>
      <c r="EUT30" s="99"/>
      <c r="EUU30" s="99"/>
      <c r="EUV30" s="99"/>
      <c r="EUW30" s="99"/>
      <c r="EUX30" s="99"/>
      <c r="EUY30" s="99"/>
      <c r="EUZ30" s="99"/>
      <c r="EVA30" s="99"/>
      <c r="EVB30" s="99"/>
      <c r="EVC30" s="99"/>
      <c r="EVD30" s="99"/>
      <c r="EVE30" s="99"/>
      <c r="EVF30" s="99"/>
      <c r="EVG30" s="99"/>
      <c r="EVH30" s="99"/>
      <c r="EVI30" s="99"/>
      <c r="EVJ30" s="99"/>
      <c r="EVK30" s="99"/>
      <c r="EVL30" s="99"/>
      <c r="EVM30" s="99"/>
      <c r="EVN30" s="99"/>
      <c r="EVO30" s="99"/>
      <c r="EVP30" s="99"/>
      <c r="EVQ30" s="99"/>
      <c r="EVR30" s="99"/>
      <c r="EVS30" s="99"/>
      <c r="EVT30" s="99"/>
      <c r="EVU30" s="99"/>
      <c r="EVV30" s="99"/>
      <c r="EVW30" s="99"/>
      <c r="EVX30" s="99"/>
      <c r="EVY30" s="99"/>
      <c r="EVZ30" s="99"/>
      <c r="EWA30" s="99"/>
      <c r="EWB30" s="99"/>
      <c r="EWC30" s="99"/>
      <c r="EWD30" s="99"/>
      <c r="EWE30" s="99"/>
      <c r="EWF30" s="99"/>
      <c r="EWG30" s="99"/>
      <c r="EWH30" s="99"/>
      <c r="EWI30" s="99"/>
      <c r="EWJ30" s="99"/>
      <c r="EWK30" s="99"/>
      <c r="EWL30" s="99"/>
      <c r="EWM30" s="99"/>
      <c r="EWN30" s="99"/>
      <c r="EWO30" s="99"/>
      <c r="EWP30" s="99"/>
      <c r="EWQ30" s="99"/>
      <c r="EWR30" s="99"/>
      <c r="EWS30" s="99"/>
      <c r="EWT30" s="99"/>
      <c r="EWU30" s="99"/>
      <c r="EWV30" s="99"/>
      <c r="EWW30" s="99"/>
      <c r="EWX30" s="99"/>
      <c r="EWY30" s="99"/>
      <c r="EWZ30" s="99"/>
      <c r="EXA30" s="99"/>
      <c r="EXB30" s="99"/>
      <c r="EXC30" s="99"/>
      <c r="EXD30" s="99"/>
      <c r="EXE30" s="99"/>
      <c r="EXF30" s="99"/>
      <c r="EXG30" s="99"/>
      <c r="EXH30" s="99"/>
      <c r="EXI30" s="99"/>
      <c r="EXJ30" s="99"/>
      <c r="EXK30" s="99"/>
      <c r="EXL30" s="99"/>
      <c r="EXM30" s="99"/>
      <c r="EXN30" s="99"/>
      <c r="EXO30" s="99"/>
      <c r="EXP30" s="99"/>
      <c r="EXQ30" s="99"/>
      <c r="EXR30" s="99"/>
      <c r="EXS30" s="99"/>
      <c r="EXT30" s="99"/>
      <c r="EXU30" s="99"/>
      <c r="EXV30" s="99"/>
      <c r="EXW30" s="99"/>
      <c r="EXX30" s="99"/>
      <c r="EXY30" s="99"/>
      <c r="EXZ30" s="99"/>
      <c r="EYA30" s="99"/>
      <c r="EYB30" s="99"/>
      <c r="EYC30" s="99"/>
      <c r="EYD30" s="99"/>
      <c r="EYE30" s="99"/>
      <c r="EYF30" s="99"/>
      <c r="EYG30" s="99"/>
      <c r="EYH30" s="99"/>
      <c r="EYI30" s="99"/>
      <c r="EYJ30" s="99"/>
      <c r="EYK30" s="99"/>
      <c r="EYL30" s="99"/>
      <c r="EYM30" s="99"/>
      <c r="EYN30" s="99"/>
      <c r="EYO30" s="99"/>
      <c r="EYP30" s="99"/>
      <c r="EYQ30" s="99"/>
      <c r="EYR30" s="99"/>
      <c r="EYS30" s="99"/>
      <c r="EYT30" s="99"/>
      <c r="EYU30" s="99"/>
      <c r="EYV30" s="99"/>
      <c r="EYW30" s="99"/>
      <c r="EYX30" s="99"/>
      <c r="EYY30" s="99"/>
      <c r="EYZ30" s="99"/>
      <c r="EZA30" s="99"/>
      <c r="EZB30" s="99"/>
      <c r="EZC30" s="99"/>
      <c r="EZD30" s="99"/>
      <c r="EZE30" s="99"/>
      <c r="EZF30" s="99"/>
      <c r="EZG30" s="99"/>
      <c r="EZH30" s="99"/>
      <c r="EZI30" s="99"/>
      <c r="EZJ30" s="99"/>
      <c r="EZK30" s="99"/>
      <c r="EZL30" s="99"/>
      <c r="EZM30" s="99"/>
      <c r="EZN30" s="99"/>
      <c r="EZO30" s="99"/>
      <c r="EZP30" s="99"/>
      <c r="EZQ30" s="99"/>
      <c r="EZR30" s="99"/>
      <c r="EZS30" s="99"/>
      <c r="EZT30" s="99"/>
      <c r="EZU30" s="99"/>
      <c r="EZV30" s="99"/>
      <c r="EZW30" s="99"/>
      <c r="EZX30" s="99"/>
      <c r="EZY30" s="99"/>
      <c r="EZZ30" s="99"/>
      <c r="FAA30" s="99"/>
      <c r="FAB30" s="99"/>
      <c r="FAC30" s="99"/>
      <c r="FAD30" s="99"/>
      <c r="FAE30" s="99"/>
      <c r="FAF30" s="99"/>
      <c r="FAG30" s="99"/>
      <c r="FAH30" s="99"/>
      <c r="FAI30" s="99"/>
      <c r="FAJ30" s="99"/>
      <c r="FAK30" s="99"/>
      <c r="FAL30" s="99"/>
      <c r="FAM30" s="99"/>
      <c r="FAN30" s="99"/>
      <c r="FAO30" s="99"/>
      <c r="FAP30" s="99"/>
      <c r="FAQ30" s="99"/>
      <c r="FAR30" s="99"/>
      <c r="FAS30" s="99"/>
      <c r="FAT30" s="99"/>
      <c r="FAU30" s="99"/>
      <c r="FAV30" s="99"/>
      <c r="FAW30" s="99"/>
      <c r="FAX30" s="99"/>
      <c r="FAY30" s="99"/>
      <c r="FAZ30" s="99"/>
      <c r="FBA30" s="99"/>
      <c r="FBB30" s="99"/>
      <c r="FBC30" s="99"/>
      <c r="FBD30" s="99"/>
      <c r="FBE30" s="99"/>
      <c r="FBF30" s="99"/>
      <c r="FBG30" s="99"/>
      <c r="FBH30" s="99"/>
      <c r="FBI30" s="99"/>
      <c r="FBJ30" s="99"/>
      <c r="FBK30" s="99"/>
      <c r="FBL30" s="99"/>
      <c r="FBM30" s="99"/>
      <c r="FBN30" s="99"/>
      <c r="FBO30" s="99"/>
      <c r="FBP30" s="99"/>
      <c r="FBQ30" s="99"/>
      <c r="FBR30" s="99"/>
      <c r="FBS30" s="99"/>
      <c r="FBT30" s="99"/>
      <c r="FBU30" s="99"/>
      <c r="FBV30" s="99"/>
      <c r="FBW30" s="99"/>
      <c r="FBX30" s="99"/>
      <c r="FBY30" s="99"/>
      <c r="FBZ30" s="99"/>
      <c r="FCA30" s="99"/>
      <c r="FCB30" s="99"/>
      <c r="FCC30" s="99"/>
      <c r="FCD30" s="99"/>
      <c r="FCE30" s="99"/>
      <c r="FCF30" s="99"/>
      <c r="FCG30" s="99"/>
      <c r="FCH30" s="99"/>
      <c r="FCI30" s="99"/>
      <c r="FCJ30" s="99"/>
      <c r="FCK30" s="99"/>
      <c r="FCL30" s="99"/>
      <c r="FCM30" s="99"/>
      <c r="FCN30" s="99"/>
      <c r="FCO30" s="99"/>
      <c r="FCP30" s="99"/>
      <c r="FCQ30" s="99"/>
      <c r="FCR30" s="99"/>
      <c r="FCS30" s="99"/>
      <c r="FCT30" s="99"/>
      <c r="FCU30" s="99"/>
      <c r="FCV30" s="99"/>
      <c r="FCW30" s="99"/>
      <c r="FCX30" s="99"/>
      <c r="FCY30" s="99"/>
      <c r="FCZ30" s="99"/>
      <c r="FDA30" s="99"/>
      <c r="FDB30" s="99"/>
      <c r="FDC30" s="99"/>
      <c r="FDD30" s="99"/>
      <c r="FDE30" s="99"/>
      <c r="FDF30" s="99"/>
      <c r="FDG30" s="99"/>
      <c r="FDH30" s="99"/>
      <c r="FDI30" s="99"/>
      <c r="FDJ30" s="99"/>
      <c r="FDK30" s="99"/>
      <c r="FDL30" s="99"/>
      <c r="FDM30" s="99"/>
      <c r="FDN30" s="99"/>
      <c r="FDO30" s="99"/>
      <c r="FDP30" s="99"/>
      <c r="FDQ30" s="99"/>
      <c r="FDR30" s="99"/>
      <c r="FDS30" s="99"/>
      <c r="FDT30" s="99"/>
      <c r="FDU30" s="99"/>
      <c r="FDV30" s="99"/>
      <c r="FDW30" s="99"/>
      <c r="FDX30" s="99"/>
      <c r="FDY30" s="99"/>
      <c r="FDZ30" s="99"/>
      <c r="FEA30" s="99"/>
      <c r="FEB30" s="99"/>
      <c r="FEC30" s="99"/>
      <c r="FED30" s="99"/>
      <c r="FEE30" s="99"/>
      <c r="FEF30" s="99"/>
      <c r="FEG30" s="99"/>
      <c r="FEH30" s="99"/>
      <c r="FEI30" s="99"/>
      <c r="FEJ30" s="99"/>
      <c r="FEK30" s="99"/>
      <c r="FEL30" s="99"/>
      <c r="FEM30" s="99"/>
      <c r="FEN30" s="99"/>
      <c r="FEO30" s="99"/>
      <c r="FEP30" s="99"/>
      <c r="FEQ30" s="99"/>
      <c r="FER30" s="99"/>
      <c r="FES30" s="99"/>
      <c r="FET30" s="99"/>
      <c r="FEU30" s="99"/>
      <c r="FEV30" s="99"/>
      <c r="FEW30" s="99"/>
      <c r="FEX30" s="99"/>
      <c r="FEY30" s="99"/>
      <c r="FEZ30" s="99"/>
      <c r="FFA30" s="99"/>
      <c r="FFB30" s="99"/>
      <c r="FFC30" s="99"/>
      <c r="FFD30" s="99"/>
      <c r="FFE30" s="99"/>
      <c r="FFF30" s="99"/>
      <c r="FFG30" s="99"/>
      <c r="FFH30" s="99"/>
      <c r="FFI30" s="99"/>
      <c r="FFJ30" s="99"/>
      <c r="FFK30" s="99"/>
      <c r="FFL30" s="99"/>
      <c r="FFM30" s="99"/>
      <c r="FFN30" s="99"/>
      <c r="FFO30" s="99"/>
      <c r="FFP30" s="99"/>
      <c r="FFQ30" s="99"/>
      <c r="FFR30" s="99"/>
      <c r="FFS30" s="99"/>
      <c r="FFT30" s="99"/>
      <c r="FFU30" s="99"/>
      <c r="FFV30" s="99"/>
      <c r="FFW30" s="99"/>
      <c r="FFX30" s="99"/>
      <c r="FFY30" s="99"/>
      <c r="FFZ30" s="99"/>
      <c r="FGA30" s="99"/>
      <c r="FGB30" s="99"/>
      <c r="FGC30" s="99"/>
      <c r="FGD30" s="99"/>
      <c r="FGE30" s="99"/>
      <c r="FGF30" s="99"/>
      <c r="FGG30" s="99"/>
      <c r="FGH30" s="99"/>
      <c r="FGI30" s="99"/>
      <c r="FGJ30" s="99"/>
      <c r="FGK30" s="99"/>
      <c r="FGL30" s="99"/>
      <c r="FGM30" s="99"/>
      <c r="FGN30" s="99"/>
      <c r="FGO30" s="99"/>
      <c r="FGP30" s="99"/>
      <c r="FGQ30" s="99"/>
      <c r="FGR30" s="99"/>
      <c r="FGS30" s="99"/>
      <c r="FGT30" s="99"/>
      <c r="FGU30" s="99"/>
      <c r="FGV30" s="99"/>
      <c r="FGW30" s="99"/>
      <c r="FGX30" s="99"/>
      <c r="FGY30" s="99"/>
      <c r="FGZ30" s="99"/>
      <c r="FHA30" s="99"/>
      <c r="FHB30" s="99"/>
      <c r="FHC30" s="99"/>
      <c r="FHD30" s="99"/>
      <c r="FHE30" s="99"/>
      <c r="FHF30" s="99"/>
      <c r="FHG30" s="99"/>
      <c r="FHH30" s="99"/>
      <c r="FHI30" s="99"/>
      <c r="FHJ30" s="99"/>
      <c r="FHK30" s="99"/>
      <c r="FHL30" s="99"/>
      <c r="FHM30" s="99"/>
      <c r="FHN30" s="99"/>
      <c r="FHO30" s="99"/>
      <c r="FHP30" s="99"/>
      <c r="FHQ30" s="99"/>
      <c r="FHR30" s="99"/>
      <c r="FHS30" s="99"/>
      <c r="FHT30" s="99"/>
      <c r="FHU30" s="99"/>
      <c r="FHV30" s="99"/>
      <c r="FHW30" s="99"/>
      <c r="FHX30" s="99"/>
      <c r="FHY30" s="99"/>
      <c r="FHZ30" s="99"/>
      <c r="FIA30" s="99"/>
      <c r="FIB30" s="99"/>
      <c r="FIC30" s="99"/>
      <c r="FID30" s="99"/>
      <c r="FIE30" s="99"/>
      <c r="FIF30" s="99"/>
      <c r="FIG30" s="99"/>
      <c r="FIH30" s="99"/>
      <c r="FII30" s="99"/>
      <c r="FIJ30" s="99"/>
      <c r="FIK30" s="99"/>
      <c r="FIL30" s="99"/>
      <c r="FIM30" s="99"/>
      <c r="FIN30" s="99"/>
      <c r="FIO30" s="99"/>
      <c r="FIP30" s="99"/>
      <c r="FIQ30" s="99"/>
      <c r="FIR30" s="99"/>
      <c r="FIS30" s="99"/>
      <c r="FIT30" s="99"/>
      <c r="FIU30" s="99"/>
      <c r="FIV30" s="99"/>
      <c r="FIW30" s="99"/>
      <c r="FIX30" s="99"/>
      <c r="FIY30" s="99"/>
      <c r="FIZ30" s="99"/>
      <c r="FJA30" s="99"/>
      <c r="FJB30" s="99"/>
      <c r="FJC30" s="99"/>
      <c r="FJD30" s="99"/>
      <c r="FJE30" s="99"/>
      <c r="FJF30" s="99"/>
      <c r="FJG30" s="99"/>
      <c r="FJH30" s="99"/>
      <c r="FJI30" s="99"/>
      <c r="FJJ30" s="99"/>
      <c r="FJK30" s="99"/>
      <c r="FJL30" s="99"/>
      <c r="FJM30" s="99"/>
      <c r="FJN30" s="99"/>
      <c r="FJO30" s="99"/>
      <c r="FJP30" s="99"/>
      <c r="FJQ30" s="99"/>
      <c r="FJR30" s="99"/>
      <c r="FJS30" s="99"/>
      <c r="FJT30" s="99"/>
      <c r="FJU30" s="99"/>
      <c r="FJV30" s="99"/>
      <c r="FJW30" s="99"/>
      <c r="FJX30" s="99"/>
      <c r="FJY30" s="99"/>
      <c r="FJZ30" s="99"/>
      <c r="FKA30" s="99"/>
      <c r="FKB30" s="99"/>
      <c r="FKC30" s="99"/>
      <c r="FKD30" s="99"/>
      <c r="FKE30" s="99"/>
      <c r="FKF30" s="99"/>
      <c r="FKG30" s="99"/>
      <c r="FKH30" s="99"/>
      <c r="FKI30" s="99"/>
      <c r="FKJ30" s="99"/>
      <c r="FKK30" s="99"/>
      <c r="FKL30" s="99"/>
      <c r="FKM30" s="99"/>
      <c r="FKN30" s="99"/>
      <c r="FKO30" s="99"/>
      <c r="FKP30" s="99"/>
      <c r="FKQ30" s="99"/>
      <c r="FKR30" s="99"/>
      <c r="FKS30" s="99"/>
      <c r="FKT30" s="99"/>
      <c r="FKU30" s="99"/>
      <c r="FKV30" s="99"/>
      <c r="FKW30" s="99"/>
      <c r="FKX30" s="99"/>
      <c r="FKY30" s="99"/>
      <c r="FKZ30" s="99"/>
      <c r="FLA30" s="99"/>
      <c r="FLB30" s="99"/>
      <c r="FLC30" s="99"/>
      <c r="FLD30" s="99"/>
      <c r="FLE30" s="99"/>
      <c r="FLF30" s="99"/>
      <c r="FLG30" s="99"/>
      <c r="FLH30" s="99"/>
      <c r="FLI30" s="99"/>
      <c r="FLJ30" s="99"/>
      <c r="FLK30" s="99"/>
      <c r="FLL30" s="99"/>
      <c r="FLM30" s="99"/>
      <c r="FLN30" s="99"/>
      <c r="FLO30" s="99"/>
      <c r="FLP30" s="99"/>
      <c r="FLQ30" s="99"/>
      <c r="FLR30" s="99"/>
      <c r="FLS30" s="99"/>
      <c r="FLT30" s="99"/>
      <c r="FLU30" s="99"/>
      <c r="FLV30" s="99"/>
      <c r="FLW30" s="99"/>
      <c r="FLX30" s="99"/>
      <c r="FLY30" s="99"/>
      <c r="FLZ30" s="99"/>
      <c r="FMA30" s="99"/>
      <c r="FMB30" s="99"/>
      <c r="FMC30" s="99"/>
      <c r="FMD30" s="99"/>
      <c r="FME30" s="99"/>
      <c r="FMF30" s="99"/>
      <c r="FMG30" s="99"/>
      <c r="FMH30" s="99"/>
      <c r="FMI30" s="99"/>
      <c r="FMJ30" s="99"/>
      <c r="FMK30" s="99"/>
      <c r="FML30" s="99"/>
      <c r="FMM30" s="99"/>
      <c r="FMN30" s="99"/>
      <c r="FMO30" s="99"/>
      <c r="FMP30" s="99"/>
      <c r="FMQ30" s="99"/>
      <c r="FMR30" s="99"/>
      <c r="FMS30" s="99"/>
      <c r="FMT30" s="99"/>
      <c r="FMU30" s="99"/>
      <c r="FMV30" s="99"/>
      <c r="FMW30" s="99"/>
      <c r="FMX30" s="99"/>
      <c r="FMY30" s="99"/>
      <c r="FMZ30" s="99"/>
      <c r="FNA30" s="99"/>
      <c r="FNB30" s="99"/>
      <c r="FNC30" s="99"/>
      <c r="FND30" s="99"/>
      <c r="FNE30" s="99"/>
      <c r="FNF30" s="99"/>
      <c r="FNG30" s="99"/>
      <c r="FNH30" s="99"/>
      <c r="FNI30" s="99"/>
      <c r="FNJ30" s="99"/>
      <c r="FNK30" s="99"/>
      <c r="FNL30" s="99"/>
      <c r="FNM30" s="99"/>
      <c r="FNN30" s="99"/>
      <c r="FNO30" s="99"/>
      <c r="FNP30" s="99"/>
      <c r="FNQ30" s="99"/>
      <c r="FNR30" s="99"/>
      <c r="FNS30" s="99"/>
      <c r="FNT30" s="99"/>
      <c r="FNU30" s="99"/>
      <c r="FNV30" s="99"/>
      <c r="FNW30" s="99"/>
      <c r="FNX30" s="99"/>
      <c r="FNY30" s="99"/>
      <c r="FNZ30" s="99"/>
      <c r="FOA30" s="99"/>
      <c r="FOB30" s="99"/>
      <c r="FOC30" s="99"/>
      <c r="FOD30" s="99"/>
      <c r="FOE30" s="99"/>
      <c r="FOF30" s="99"/>
      <c r="FOG30" s="99"/>
      <c r="FOH30" s="99"/>
      <c r="FOI30" s="99"/>
      <c r="FOJ30" s="99"/>
      <c r="FOK30" s="99"/>
      <c r="FOL30" s="99"/>
      <c r="FOM30" s="99"/>
      <c r="FON30" s="99"/>
      <c r="FOO30" s="99"/>
      <c r="FOP30" s="99"/>
      <c r="FOQ30" s="99"/>
      <c r="FOR30" s="99"/>
      <c r="FOS30" s="99"/>
      <c r="FOT30" s="99"/>
      <c r="FOU30" s="99"/>
      <c r="FOV30" s="99"/>
      <c r="FOW30" s="99"/>
      <c r="FOX30" s="99"/>
      <c r="FOY30" s="99"/>
      <c r="FOZ30" s="99"/>
      <c r="FPA30" s="99"/>
      <c r="FPB30" s="99"/>
      <c r="FPC30" s="99"/>
      <c r="FPD30" s="99"/>
      <c r="FPE30" s="99"/>
      <c r="FPF30" s="99"/>
      <c r="FPG30" s="99"/>
      <c r="FPH30" s="99"/>
      <c r="FPI30" s="99"/>
      <c r="FPJ30" s="99"/>
      <c r="FPK30" s="99"/>
      <c r="FPL30" s="99"/>
      <c r="FPM30" s="99"/>
      <c r="FPN30" s="99"/>
      <c r="FPO30" s="99"/>
      <c r="FPP30" s="99"/>
      <c r="FPQ30" s="99"/>
      <c r="FPR30" s="99"/>
      <c r="FPS30" s="99"/>
      <c r="FPT30" s="99"/>
      <c r="FPU30" s="99"/>
      <c r="FPV30" s="99"/>
      <c r="FPW30" s="99"/>
      <c r="FPX30" s="99"/>
      <c r="FPY30" s="99"/>
      <c r="FPZ30" s="99"/>
      <c r="FQA30" s="99"/>
      <c r="FQB30" s="99"/>
      <c r="FQC30" s="99"/>
      <c r="FQD30" s="99"/>
      <c r="FQE30" s="99"/>
      <c r="FQF30" s="99"/>
      <c r="FQG30" s="99"/>
      <c r="FQH30" s="99"/>
      <c r="FQI30" s="99"/>
      <c r="FQJ30" s="99"/>
      <c r="FQK30" s="99"/>
      <c r="FQL30" s="99"/>
      <c r="FQM30" s="99"/>
      <c r="FQN30" s="99"/>
      <c r="FQO30" s="99"/>
      <c r="FQP30" s="99"/>
      <c r="FQQ30" s="99"/>
      <c r="FQR30" s="99"/>
      <c r="FQS30" s="99"/>
      <c r="FQT30" s="99"/>
      <c r="FQU30" s="99"/>
      <c r="FQV30" s="99"/>
      <c r="FQW30" s="99"/>
      <c r="FQX30" s="99"/>
      <c r="FQY30" s="99"/>
      <c r="FQZ30" s="99"/>
      <c r="FRA30" s="99"/>
      <c r="FRB30" s="99"/>
      <c r="FRC30" s="99"/>
      <c r="FRD30" s="99"/>
      <c r="FRE30" s="99"/>
      <c r="FRF30" s="99"/>
      <c r="FRG30" s="99"/>
      <c r="FRH30" s="99"/>
      <c r="FRI30" s="99"/>
      <c r="FRJ30" s="99"/>
      <c r="FRK30" s="99"/>
      <c r="FRL30" s="99"/>
      <c r="FRM30" s="99"/>
      <c r="FRN30" s="99"/>
      <c r="FRO30" s="99"/>
      <c r="FRP30" s="99"/>
      <c r="FRQ30" s="99"/>
      <c r="FRR30" s="99"/>
      <c r="FRS30" s="99"/>
      <c r="FRT30" s="99"/>
      <c r="FRU30" s="99"/>
      <c r="FRV30" s="99"/>
      <c r="FRW30" s="99"/>
      <c r="FRX30" s="99"/>
      <c r="FRY30" s="99"/>
      <c r="FRZ30" s="99"/>
      <c r="FSA30" s="99"/>
      <c r="FSB30" s="99"/>
      <c r="FSC30" s="99"/>
      <c r="FSD30" s="99"/>
      <c r="FSE30" s="99"/>
      <c r="FSF30" s="99"/>
      <c r="FSG30" s="99"/>
      <c r="FSH30" s="99"/>
      <c r="FSI30" s="99"/>
      <c r="FSJ30" s="99"/>
      <c r="FSK30" s="99"/>
      <c r="FSL30" s="99"/>
      <c r="FSM30" s="99"/>
      <c r="FSN30" s="99"/>
      <c r="FSO30" s="99"/>
      <c r="FSP30" s="99"/>
      <c r="FSQ30" s="99"/>
      <c r="FSR30" s="99"/>
      <c r="FSS30" s="99"/>
      <c r="FST30" s="99"/>
      <c r="FSU30" s="99"/>
      <c r="FSV30" s="99"/>
      <c r="FSW30" s="99"/>
      <c r="FSX30" s="99"/>
      <c r="FSY30" s="99"/>
      <c r="FSZ30" s="99"/>
      <c r="FTA30" s="99"/>
      <c r="FTB30" s="99"/>
      <c r="FTC30" s="99"/>
      <c r="FTD30" s="99"/>
      <c r="FTE30" s="99"/>
      <c r="FTF30" s="99"/>
      <c r="FTG30" s="99"/>
      <c r="FTH30" s="99"/>
      <c r="FTI30" s="99"/>
      <c r="FTJ30" s="99"/>
      <c r="FTK30" s="99"/>
      <c r="FTL30" s="99"/>
      <c r="FTM30" s="99"/>
      <c r="FTN30" s="99"/>
      <c r="FTO30" s="99"/>
      <c r="FTP30" s="99"/>
      <c r="FTQ30" s="99"/>
      <c r="FTR30" s="99"/>
      <c r="FTS30" s="99"/>
      <c r="FTT30" s="99"/>
      <c r="FTU30" s="99"/>
      <c r="FTV30" s="99"/>
      <c r="FTW30" s="99"/>
      <c r="FTX30" s="99"/>
      <c r="FTY30" s="99"/>
      <c r="FTZ30" s="99"/>
      <c r="FUA30" s="99"/>
      <c r="FUB30" s="99"/>
      <c r="FUC30" s="99"/>
      <c r="FUD30" s="99"/>
      <c r="FUE30" s="99"/>
      <c r="FUF30" s="99"/>
      <c r="FUG30" s="99"/>
      <c r="FUH30" s="99"/>
      <c r="FUI30" s="99"/>
      <c r="FUJ30" s="99"/>
      <c r="FUK30" s="99"/>
      <c r="FUL30" s="99"/>
      <c r="FUM30" s="99"/>
      <c r="FUN30" s="99"/>
      <c r="FUO30" s="99"/>
      <c r="FUP30" s="99"/>
      <c r="FUQ30" s="99"/>
      <c r="FUR30" s="99"/>
      <c r="FUS30" s="99"/>
      <c r="FUT30" s="99"/>
      <c r="FUU30" s="99"/>
      <c r="FUV30" s="99"/>
      <c r="FUW30" s="99"/>
      <c r="FUX30" s="99"/>
      <c r="FUY30" s="99"/>
      <c r="FUZ30" s="99"/>
      <c r="FVA30" s="99"/>
      <c r="FVB30" s="99"/>
      <c r="FVC30" s="99"/>
      <c r="FVD30" s="99"/>
      <c r="FVE30" s="99"/>
      <c r="FVF30" s="99"/>
      <c r="FVG30" s="99"/>
      <c r="FVH30" s="99"/>
      <c r="FVI30" s="99"/>
      <c r="FVJ30" s="99"/>
      <c r="FVK30" s="99"/>
      <c r="FVL30" s="99"/>
      <c r="FVM30" s="99"/>
      <c r="FVN30" s="99"/>
      <c r="FVO30" s="99"/>
      <c r="FVP30" s="99"/>
      <c r="FVQ30" s="99"/>
      <c r="FVR30" s="99"/>
      <c r="FVS30" s="99"/>
      <c r="FVT30" s="99"/>
      <c r="FVU30" s="99"/>
      <c r="FVV30" s="99"/>
      <c r="FVW30" s="99"/>
      <c r="FVX30" s="99"/>
      <c r="FVY30" s="99"/>
      <c r="FVZ30" s="99"/>
      <c r="FWA30" s="99"/>
      <c r="FWB30" s="99"/>
      <c r="FWC30" s="99"/>
      <c r="FWD30" s="99"/>
      <c r="FWE30" s="99"/>
      <c r="FWF30" s="99"/>
      <c r="FWG30" s="99"/>
      <c r="FWH30" s="99"/>
      <c r="FWI30" s="99"/>
      <c r="FWJ30" s="99"/>
      <c r="FWK30" s="99"/>
      <c r="FWL30" s="99"/>
      <c r="FWM30" s="99"/>
      <c r="FWN30" s="99"/>
      <c r="FWO30" s="99"/>
      <c r="FWP30" s="99"/>
      <c r="FWQ30" s="99"/>
      <c r="FWR30" s="99"/>
      <c r="FWS30" s="99"/>
      <c r="FWT30" s="99"/>
      <c r="FWU30" s="99"/>
      <c r="FWV30" s="99"/>
      <c r="FWW30" s="99"/>
      <c r="FWX30" s="99"/>
      <c r="FWY30" s="99"/>
      <c r="FWZ30" s="99"/>
      <c r="FXA30" s="99"/>
      <c r="FXB30" s="99"/>
      <c r="FXC30" s="99"/>
      <c r="FXD30" s="99"/>
      <c r="FXE30" s="99"/>
      <c r="FXF30" s="99"/>
      <c r="FXG30" s="99"/>
      <c r="FXH30" s="99"/>
      <c r="FXI30" s="99"/>
      <c r="FXJ30" s="99"/>
      <c r="FXK30" s="99"/>
      <c r="FXL30" s="99"/>
      <c r="FXM30" s="99"/>
      <c r="FXN30" s="99"/>
      <c r="FXO30" s="99"/>
      <c r="FXP30" s="99"/>
      <c r="FXQ30" s="99"/>
      <c r="FXR30" s="99"/>
      <c r="FXS30" s="99"/>
      <c r="FXT30" s="99"/>
      <c r="FXU30" s="99"/>
      <c r="FXV30" s="99"/>
      <c r="FXW30" s="99"/>
      <c r="FXX30" s="99"/>
      <c r="FXY30" s="99"/>
      <c r="FXZ30" s="99"/>
      <c r="FYA30" s="99"/>
      <c r="FYB30" s="99"/>
      <c r="FYC30" s="99"/>
      <c r="FYD30" s="99"/>
      <c r="FYE30" s="99"/>
      <c r="FYF30" s="99"/>
      <c r="FYG30" s="99"/>
      <c r="FYH30" s="99"/>
      <c r="FYI30" s="99"/>
      <c r="FYJ30" s="99"/>
      <c r="FYK30" s="99"/>
      <c r="FYL30" s="99"/>
      <c r="FYM30" s="99"/>
      <c r="FYN30" s="99"/>
      <c r="FYO30" s="99"/>
      <c r="FYP30" s="99"/>
      <c r="FYQ30" s="99"/>
      <c r="FYR30" s="99"/>
      <c r="FYS30" s="99"/>
      <c r="FYT30" s="99"/>
      <c r="FYU30" s="99"/>
      <c r="FYV30" s="99"/>
      <c r="FYW30" s="99"/>
      <c r="FYX30" s="99"/>
      <c r="FYY30" s="99"/>
      <c r="FYZ30" s="99"/>
      <c r="FZA30" s="99"/>
      <c r="FZB30" s="99"/>
      <c r="FZC30" s="99"/>
      <c r="FZD30" s="99"/>
      <c r="FZE30" s="99"/>
      <c r="FZF30" s="99"/>
      <c r="FZG30" s="99"/>
      <c r="FZH30" s="99"/>
      <c r="FZI30" s="99"/>
      <c r="FZJ30" s="99"/>
      <c r="FZK30" s="99"/>
      <c r="FZL30" s="99"/>
      <c r="FZM30" s="99"/>
      <c r="FZN30" s="99"/>
      <c r="FZO30" s="99"/>
      <c r="FZP30" s="99"/>
      <c r="FZQ30" s="99"/>
      <c r="FZR30" s="99"/>
      <c r="FZS30" s="99"/>
      <c r="FZT30" s="99"/>
      <c r="FZU30" s="99"/>
      <c r="FZV30" s="99"/>
      <c r="FZW30" s="99"/>
      <c r="FZX30" s="99"/>
      <c r="FZY30" s="99"/>
      <c r="FZZ30" s="99"/>
      <c r="GAA30" s="99"/>
      <c r="GAB30" s="99"/>
      <c r="GAC30" s="99"/>
      <c r="GAD30" s="99"/>
      <c r="GAE30" s="99"/>
      <c r="GAF30" s="99"/>
      <c r="GAG30" s="99"/>
      <c r="GAH30" s="99"/>
      <c r="GAI30" s="99"/>
      <c r="GAJ30" s="99"/>
      <c r="GAK30" s="99"/>
      <c r="GAL30" s="99"/>
      <c r="GAM30" s="99"/>
      <c r="GAN30" s="99"/>
      <c r="GAO30" s="99"/>
      <c r="GAP30" s="99"/>
      <c r="GAQ30" s="99"/>
      <c r="GAR30" s="99"/>
      <c r="GAS30" s="99"/>
      <c r="GAT30" s="99"/>
      <c r="GAU30" s="99"/>
      <c r="GAV30" s="99"/>
      <c r="GAW30" s="99"/>
      <c r="GAX30" s="99"/>
      <c r="GAY30" s="99"/>
      <c r="GAZ30" s="99"/>
      <c r="GBA30" s="99"/>
      <c r="GBB30" s="99"/>
      <c r="GBC30" s="99"/>
      <c r="GBD30" s="99"/>
      <c r="GBE30" s="99"/>
      <c r="GBF30" s="99"/>
      <c r="GBG30" s="99"/>
      <c r="GBH30" s="99"/>
      <c r="GBI30" s="99"/>
      <c r="GBJ30" s="99"/>
      <c r="GBK30" s="99"/>
      <c r="GBL30" s="99"/>
      <c r="GBM30" s="99"/>
      <c r="GBN30" s="99"/>
      <c r="GBO30" s="99"/>
      <c r="GBP30" s="99"/>
      <c r="GBQ30" s="99"/>
      <c r="GBR30" s="99"/>
      <c r="GBS30" s="99"/>
      <c r="GBT30" s="99"/>
      <c r="GBU30" s="99"/>
      <c r="GBV30" s="99"/>
      <c r="GBW30" s="99"/>
      <c r="GBX30" s="99"/>
      <c r="GBY30" s="99"/>
      <c r="GBZ30" s="99"/>
      <c r="GCA30" s="99"/>
      <c r="GCB30" s="99"/>
      <c r="GCC30" s="99"/>
      <c r="GCD30" s="99"/>
      <c r="GCE30" s="99"/>
      <c r="GCF30" s="99"/>
      <c r="GCG30" s="99"/>
      <c r="GCH30" s="99"/>
      <c r="GCI30" s="99"/>
      <c r="GCJ30" s="99"/>
      <c r="GCK30" s="99"/>
      <c r="GCL30" s="99"/>
      <c r="GCM30" s="99"/>
      <c r="GCN30" s="99"/>
      <c r="GCO30" s="99"/>
      <c r="GCP30" s="99"/>
      <c r="GCQ30" s="99"/>
      <c r="GCR30" s="99"/>
      <c r="GCS30" s="99"/>
      <c r="GCT30" s="99"/>
      <c r="GCU30" s="99"/>
      <c r="GCV30" s="99"/>
      <c r="GCW30" s="99"/>
      <c r="GCX30" s="99"/>
      <c r="GCY30" s="99"/>
      <c r="GCZ30" s="99"/>
      <c r="GDA30" s="99"/>
      <c r="GDB30" s="99"/>
      <c r="GDC30" s="99"/>
      <c r="GDD30" s="99"/>
      <c r="GDE30" s="99"/>
      <c r="GDF30" s="99"/>
      <c r="GDG30" s="99"/>
      <c r="GDH30" s="99"/>
      <c r="GDI30" s="99"/>
      <c r="GDJ30" s="99"/>
      <c r="GDK30" s="99"/>
      <c r="GDL30" s="99"/>
      <c r="GDM30" s="99"/>
      <c r="GDN30" s="99"/>
      <c r="GDO30" s="99"/>
      <c r="GDP30" s="99"/>
      <c r="GDQ30" s="99"/>
      <c r="GDR30" s="99"/>
      <c r="GDS30" s="99"/>
      <c r="GDT30" s="99"/>
      <c r="GDU30" s="99"/>
      <c r="GDV30" s="99"/>
      <c r="GDW30" s="99"/>
      <c r="GDX30" s="99"/>
      <c r="GDY30" s="99"/>
      <c r="GDZ30" s="99"/>
      <c r="GEA30" s="99"/>
      <c r="GEB30" s="99"/>
      <c r="GEC30" s="99"/>
      <c r="GED30" s="99"/>
      <c r="GEE30" s="99"/>
      <c r="GEF30" s="99"/>
      <c r="GEG30" s="99"/>
      <c r="GEH30" s="99"/>
      <c r="GEI30" s="99"/>
      <c r="GEJ30" s="99"/>
      <c r="GEK30" s="99"/>
      <c r="GEL30" s="99"/>
      <c r="GEM30" s="99"/>
      <c r="GEN30" s="99"/>
      <c r="GEO30" s="99"/>
      <c r="GEP30" s="99"/>
      <c r="GEQ30" s="99"/>
      <c r="GER30" s="99"/>
      <c r="GES30" s="99"/>
      <c r="GET30" s="99"/>
      <c r="GEU30" s="99"/>
      <c r="GEV30" s="99"/>
      <c r="GEW30" s="99"/>
      <c r="GEX30" s="99"/>
      <c r="GEY30" s="99"/>
      <c r="GEZ30" s="99"/>
      <c r="GFA30" s="99"/>
      <c r="GFB30" s="99"/>
      <c r="GFC30" s="99"/>
      <c r="GFD30" s="99"/>
      <c r="GFE30" s="99"/>
      <c r="GFF30" s="99"/>
      <c r="GFG30" s="99"/>
      <c r="GFH30" s="99"/>
      <c r="GFI30" s="99"/>
      <c r="GFJ30" s="99"/>
      <c r="GFK30" s="99"/>
      <c r="GFL30" s="99"/>
      <c r="GFM30" s="99"/>
      <c r="GFN30" s="99"/>
      <c r="GFO30" s="99"/>
      <c r="GFP30" s="99"/>
      <c r="GFQ30" s="99"/>
      <c r="GFR30" s="99"/>
      <c r="GFS30" s="99"/>
      <c r="GFT30" s="99"/>
      <c r="GFU30" s="99"/>
      <c r="GFV30" s="99"/>
      <c r="GFW30" s="99"/>
      <c r="GFX30" s="99"/>
      <c r="GFY30" s="99"/>
      <c r="GFZ30" s="99"/>
      <c r="GGA30" s="99"/>
      <c r="GGB30" s="99"/>
      <c r="GGC30" s="99"/>
      <c r="GGD30" s="99"/>
      <c r="GGE30" s="99"/>
      <c r="GGF30" s="99"/>
      <c r="GGG30" s="99"/>
      <c r="GGH30" s="99"/>
      <c r="GGI30" s="99"/>
      <c r="GGJ30" s="99"/>
      <c r="GGK30" s="99"/>
      <c r="GGL30" s="99"/>
      <c r="GGM30" s="99"/>
      <c r="GGN30" s="99"/>
      <c r="GGO30" s="99"/>
      <c r="GGP30" s="99"/>
      <c r="GGQ30" s="99"/>
      <c r="GGR30" s="99"/>
      <c r="GGS30" s="99"/>
      <c r="GGT30" s="99"/>
      <c r="GGU30" s="99"/>
      <c r="GGV30" s="99"/>
      <c r="GGW30" s="99"/>
      <c r="GGX30" s="99"/>
      <c r="GGY30" s="99"/>
      <c r="GGZ30" s="99"/>
      <c r="GHA30" s="99"/>
      <c r="GHB30" s="99"/>
      <c r="GHC30" s="99"/>
      <c r="GHD30" s="99"/>
      <c r="GHE30" s="99"/>
      <c r="GHF30" s="99"/>
      <c r="GHG30" s="99"/>
      <c r="GHH30" s="99"/>
      <c r="GHI30" s="99"/>
      <c r="GHJ30" s="99"/>
      <c r="GHK30" s="99"/>
      <c r="GHL30" s="99"/>
      <c r="GHM30" s="99"/>
      <c r="GHN30" s="99"/>
      <c r="GHO30" s="99"/>
      <c r="GHP30" s="99"/>
      <c r="GHQ30" s="99"/>
      <c r="GHR30" s="99"/>
      <c r="GHS30" s="99"/>
      <c r="GHT30" s="99"/>
      <c r="GHU30" s="99"/>
      <c r="GHV30" s="99"/>
      <c r="GHW30" s="99"/>
      <c r="GHX30" s="99"/>
      <c r="GHY30" s="99"/>
      <c r="GHZ30" s="99"/>
      <c r="GIA30" s="99"/>
      <c r="GIB30" s="99"/>
      <c r="GIC30" s="99"/>
      <c r="GID30" s="99"/>
      <c r="GIE30" s="99"/>
      <c r="GIF30" s="99"/>
      <c r="GIG30" s="99"/>
      <c r="GIH30" s="99"/>
      <c r="GII30" s="99"/>
      <c r="GIJ30" s="99"/>
      <c r="GIK30" s="99"/>
      <c r="GIL30" s="99"/>
      <c r="GIM30" s="99"/>
      <c r="GIN30" s="99"/>
      <c r="GIO30" s="99"/>
      <c r="GIP30" s="99"/>
      <c r="GIQ30" s="99"/>
      <c r="GIR30" s="99"/>
      <c r="GIS30" s="99"/>
      <c r="GIT30" s="99"/>
      <c r="GIU30" s="99"/>
      <c r="GIV30" s="99"/>
      <c r="GIW30" s="99"/>
      <c r="GIX30" s="99"/>
      <c r="GIY30" s="99"/>
      <c r="GIZ30" s="99"/>
      <c r="GJA30" s="99"/>
      <c r="GJB30" s="99"/>
      <c r="GJC30" s="99"/>
      <c r="GJD30" s="99"/>
      <c r="GJE30" s="99"/>
      <c r="GJF30" s="99"/>
      <c r="GJG30" s="99"/>
      <c r="GJH30" s="99"/>
      <c r="GJI30" s="99"/>
      <c r="GJJ30" s="99"/>
      <c r="GJK30" s="99"/>
      <c r="GJL30" s="99"/>
      <c r="GJM30" s="99"/>
      <c r="GJN30" s="99"/>
      <c r="GJO30" s="99"/>
      <c r="GJP30" s="99"/>
      <c r="GJQ30" s="99"/>
      <c r="GJR30" s="99"/>
      <c r="GJS30" s="99"/>
      <c r="GJT30" s="99"/>
      <c r="GJU30" s="99"/>
      <c r="GJV30" s="99"/>
      <c r="GJW30" s="99"/>
      <c r="GJX30" s="99"/>
      <c r="GJY30" s="99"/>
      <c r="GJZ30" s="99"/>
      <c r="GKA30" s="99"/>
      <c r="GKB30" s="99"/>
      <c r="GKC30" s="99"/>
      <c r="GKD30" s="99"/>
      <c r="GKE30" s="99"/>
      <c r="GKF30" s="99"/>
      <c r="GKG30" s="99"/>
      <c r="GKH30" s="99"/>
      <c r="GKI30" s="99"/>
      <c r="GKJ30" s="99"/>
      <c r="GKK30" s="99"/>
      <c r="GKL30" s="99"/>
      <c r="GKM30" s="99"/>
      <c r="GKN30" s="99"/>
      <c r="GKO30" s="99"/>
      <c r="GKP30" s="99"/>
      <c r="GKQ30" s="99"/>
      <c r="GKR30" s="99"/>
      <c r="GKS30" s="99"/>
      <c r="GKT30" s="99"/>
      <c r="GKU30" s="99"/>
      <c r="GKV30" s="99"/>
      <c r="GKW30" s="99"/>
      <c r="GKX30" s="99"/>
      <c r="GKY30" s="99"/>
      <c r="GKZ30" s="99"/>
      <c r="GLA30" s="99"/>
      <c r="GLB30" s="99"/>
      <c r="GLC30" s="99"/>
      <c r="GLD30" s="99"/>
      <c r="GLE30" s="99"/>
      <c r="GLF30" s="99"/>
      <c r="GLG30" s="99"/>
      <c r="GLH30" s="99"/>
      <c r="GLI30" s="99"/>
      <c r="GLJ30" s="99"/>
      <c r="GLK30" s="99"/>
      <c r="GLL30" s="99"/>
      <c r="GLM30" s="99"/>
      <c r="GLN30" s="99"/>
      <c r="GLO30" s="99"/>
      <c r="GLP30" s="99"/>
      <c r="GLQ30" s="99"/>
      <c r="GLR30" s="99"/>
      <c r="GLS30" s="99"/>
      <c r="GLT30" s="99"/>
      <c r="GLU30" s="99"/>
      <c r="GLV30" s="99"/>
      <c r="GLW30" s="99"/>
      <c r="GLX30" s="99"/>
      <c r="GLY30" s="99"/>
      <c r="GLZ30" s="99"/>
      <c r="GMA30" s="99"/>
      <c r="GMB30" s="99"/>
      <c r="GMC30" s="99"/>
      <c r="GMD30" s="99"/>
      <c r="GME30" s="99"/>
      <c r="GMF30" s="99"/>
      <c r="GMG30" s="99"/>
      <c r="GMH30" s="99"/>
      <c r="GMI30" s="99"/>
      <c r="GMJ30" s="99"/>
      <c r="GMK30" s="99"/>
      <c r="GML30" s="99"/>
      <c r="GMM30" s="99"/>
      <c r="GMN30" s="99"/>
      <c r="GMO30" s="99"/>
      <c r="GMP30" s="99"/>
      <c r="GMQ30" s="99"/>
      <c r="GMR30" s="99"/>
      <c r="GMS30" s="99"/>
      <c r="GMT30" s="99"/>
      <c r="GMU30" s="99"/>
      <c r="GMV30" s="99"/>
      <c r="GMW30" s="99"/>
      <c r="GMX30" s="99"/>
      <c r="GMY30" s="99"/>
      <c r="GMZ30" s="99"/>
      <c r="GNA30" s="99"/>
      <c r="GNB30" s="99"/>
      <c r="GNC30" s="99"/>
      <c r="GND30" s="99"/>
      <c r="GNE30" s="99"/>
      <c r="GNF30" s="99"/>
      <c r="GNG30" s="99"/>
      <c r="GNH30" s="99"/>
      <c r="GNI30" s="99"/>
      <c r="GNJ30" s="99"/>
      <c r="GNK30" s="99"/>
      <c r="GNL30" s="99"/>
      <c r="GNM30" s="99"/>
      <c r="GNN30" s="99"/>
      <c r="GNO30" s="99"/>
      <c r="GNP30" s="99"/>
      <c r="GNQ30" s="99"/>
      <c r="GNR30" s="99"/>
      <c r="GNS30" s="99"/>
      <c r="GNT30" s="99"/>
      <c r="GNU30" s="99"/>
      <c r="GNV30" s="99"/>
      <c r="GNW30" s="99"/>
      <c r="GNX30" s="99"/>
      <c r="GNY30" s="99"/>
      <c r="GNZ30" s="99"/>
      <c r="GOA30" s="99"/>
      <c r="GOB30" s="99"/>
      <c r="GOC30" s="99"/>
      <c r="GOD30" s="99"/>
      <c r="GOE30" s="99"/>
      <c r="GOF30" s="99"/>
      <c r="GOG30" s="99"/>
      <c r="GOH30" s="99"/>
      <c r="GOI30" s="99"/>
      <c r="GOJ30" s="99"/>
      <c r="GOK30" s="99"/>
      <c r="GOL30" s="99"/>
      <c r="GOM30" s="99"/>
      <c r="GON30" s="99"/>
      <c r="GOO30" s="99"/>
      <c r="GOP30" s="99"/>
      <c r="GOQ30" s="99"/>
      <c r="GOR30" s="99"/>
      <c r="GOS30" s="99"/>
      <c r="GOT30" s="99"/>
      <c r="GOU30" s="99"/>
      <c r="GOV30" s="99"/>
      <c r="GOW30" s="99"/>
      <c r="GOX30" s="99"/>
      <c r="GOY30" s="99"/>
      <c r="GOZ30" s="99"/>
      <c r="GPA30" s="99"/>
      <c r="GPB30" s="99"/>
      <c r="GPC30" s="99"/>
      <c r="GPD30" s="99"/>
      <c r="GPE30" s="99"/>
      <c r="GPF30" s="99"/>
      <c r="GPG30" s="99"/>
      <c r="GPH30" s="99"/>
      <c r="GPI30" s="99"/>
      <c r="GPJ30" s="99"/>
      <c r="GPK30" s="99"/>
      <c r="GPL30" s="99"/>
      <c r="GPM30" s="99"/>
      <c r="GPN30" s="99"/>
      <c r="GPO30" s="99"/>
      <c r="GPP30" s="99"/>
      <c r="GPQ30" s="99"/>
      <c r="GPR30" s="99"/>
      <c r="GPS30" s="99"/>
      <c r="GPT30" s="99"/>
      <c r="GPU30" s="99"/>
      <c r="GPV30" s="99"/>
      <c r="GPW30" s="99"/>
      <c r="GPX30" s="99"/>
      <c r="GPY30" s="99"/>
      <c r="GPZ30" s="99"/>
      <c r="GQA30" s="99"/>
      <c r="GQB30" s="99"/>
      <c r="GQC30" s="99"/>
      <c r="GQD30" s="99"/>
      <c r="GQE30" s="99"/>
      <c r="GQF30" s="99"/>
      <c r="GQG30" s="99"/>
      <c r="GQH30" s="99"/>
      <c r="GQI30" s="99"/>
      <c r="GQJ30" s="99"/>
      <c r="GQK30" s="99"/>
      <c r="GQL30" s="99"/>
      <c r="GQM30" s="99"/>
      <c r="GQN30" s="99"/>
      <c r="GQO30" s="99"/>
      <c r="GQP30" s="99"/>
      <c r="GQQ30" s="99"/>
      <c r="GQR30" s="99"/>
      <c r="GQS30" s="99"/>
      <c r="GQT30" s="99"/>
      <c r="GQU30" s="99"/>
      <c r="GQV30" s="99"/>
      <c r="GQW30" s="99"/>
      <c r="GQX30" s="99"/>
      <c r="GQY30" s="99"/>
      <c r="GQZ30" s="99"/>
      <c r="GRA30" s="99"/>
      <c r="GRB30" s="99"/>
      <c r="GRC30" s="99"/>
      <c r="GRD30" s="99"/>
      <c r="GRE30" s="99"/>
      <c r="GRF30" s="99"/>
      <c r="GRG30" s="99"/>
      <c r="GRH30" s="99"/>
      <c r="GRI30" s="99"/>
      <c r="GRJ30" s="99"/>
      <c r="GRK30" s="99"/>
      <c r="GRL30" s="99"/>
      <c r="GRM30" s="99"/>
      <c r="GRN30" s="99"/>
      <c r="GRO30" s="99"/>
      <c r="GRP30" s="99"/>
      <c r="GRQ30" s="99"/>
      <c r="GRR30" s="99"/>
      <c r="GRS30" s="99"/>
      <c r="GRT30" s="99"/>
      <c r="GRU30" s="99"/>
      <c r="GRV30" s="99"/>
      <c r="GRW30" s="99"/>
      <c r="GRX30" s="99"/>
      <c r="GRY30" s="99"/>
      <c r="GRZ30" s="99"/>
      <c r="GSA30" s="99"/>
      <c r="GSB30" s="99"/>
      <c r="GSC30" s="99"/>
      <c r="GSD30" s="99"/>
      <c r="GSE30" s="99"/>
      <c r="GSF30" s="99"/>
      <c r="GSG30" s="99"/>
      <c r="GSH30" s="99"/>
      <c r="GSI30" s="99"/>
      <c r="GSJ30" s="99"/>
      <c r="GSK30" s="99"/>
      <c r="GSL30" s="99"/>
      <c r="GSM30" s="99"/>
      <c r="GSN30" s="99"/>
      <c r="GSO30" s="99"/>
      <c r="GSP30" s="99"/>
      <c r="GSQ30" s="99"/>
      <c r="GSR30" s="99"/>
      <c r="GSS30" s="99"/>
      <c r="GST30" s="99"/>
      <c r="GSU30" s="99"/>
      <c r="GSV30" s="99"/>
      <c r="GSW30" s="99"/>
      <c r="GSX30" s="99"/>
      <c r="GSY30" s="99"/>
      <c r="GSZ30" s="99"/>
      <c r="GTA30" s="99"/>
      <c r="GTB30" s="99"/>
      <c r="GTC30" s="99"/>
      <c r="GTD30" s="99"/>
      <c r="GTE30" s="99"/>
      <c r="GTF30" s="99"/>
      <c r="GTG30" s="99"/>
      <c r="GTH30" s="99"/>
      <c r="GTI30" s="99"/>
      <c r="GTJ30" s="99"/>
      <c r="GTK30" s="99"/>
      <c r="GTL30" s="99"/>
      <c r="GTM30" s="99"/>
      <c r="GTN30" s="99"/>
      <c r="GTO30" s="99"/>
      <c r="GTP30" s="99"/>
      <c r="GTQ30" s="99"/>
      <c r="GTR30" s="99"/>
      <c r="GTS30" s="99"/>
      <c r="GTT30" s="99"/>
      <c r="GTU30" s="99"/>
      <c r="GTV30" s="99"/>
      <c r="GTW30" s="99"/>
      <c r="GTX30" s="99"/>
      <c r="GTY30" s="99"/>
      <c r="GTZ30" s="99"/>
      <c r="GUA30" s="99"/>
      <c r="GUB30" s="99"/>
      <c r="GUC30" s="99"/>
      <c r="GUD30" s="99"/>
      <c r="GUE30" s="99"/>
      <c r="GUF30" s="99"/>
      <c r="GUG30" s="99"/>
      <c r="GUH30" s="99"/>
      <c r="GUI30" s="99"/>
      <c r="GUJ30" s="99"/>
      <c r="GUK30" s="99"/>
      <c r="GUL30" s="99"/>
      <c r="GUM30" s="99"/>
      <c r="GUN30" s="99"/>
      <c r="GUO30" s="99"/>
      <c r="GUP30" s="99"/>
      <c r="GUQ30" s="99"/>
      <c r="GUR30" s="99"/>
      <c r="GUS30" s="99"/>
      <c r="GUT30" s="99"/>
      <c r="GUU30" s="99"/>
      <c r="GUV30" s="99"/>
      <c r="GUW30" s="99"/>
      <c r="GUX30" s="99"/>
      <c r="GUY30" s="99"/>
      <c r="GUZ30" s="99"/>
      <c r="GVA30" s="99"/>
      <c r="GVB30" s="99"/>
      <c r="GVC30" s="99"/>
      <c r="GVD30" s="99"/>
      <c r="GVE30" s="99"/>
      <c r="GVF30" s="99"/>
      <c r="GVG30" s="99"/>
      <c r="GVH30" s="99"/>
      <c r="GVI30" s="99"/>
      <c r="GVJ30" s="99"/>
      <c r="GVK30" s="99"/>
      <c r="GVL30" s="99"/>
      <c r="GVM30" s="99"/>
      <c r="GVN30" s="99"/>
      <c r="GVO30" s="99"/>
      <c r="GVP30" s="99"/>
      <c r="GVQ30" s="99"/>
      <c r="GVR30" s="99"/>
      <c r="GVS30" s="99"/>
      <c r="GVT30" s="99"/>
      <c r="GVU30" s="99"/>
      <c r="GVV30" s="99"/>
      <c r="GVW30" s="99"/>
      <c r="GVX30" s="99"/>
      <c r="GVY30" s="99"/>
      <c r="GVZ30" s="99"/>
      <c r="GWA30" s="99"/>
      <c r="GWB30" s="99"/>
      <c r="GWC30" s="99"/>
      <c r="GWD30" s="99"/>
      <c r="GWE30" s="99"/>
      <c r="GWF30" s="99"/>
      <c r="GWG30" s="99"/>
      <c r="GWH30" s="99"/>
      <c r="GWI30" s="99"/>
      <c r="GWJ30" s="99"/>
      <c r="GWK30" s="99"/>
      <c r="GWL30" s="99"/>
      <c r="GWM30" s="99"/>
      <c r="GWN30" s="99"/>
      <c r="GWO30" s="99"/>
      <c r="GWP30" s="99"/>
      <c r="GWQ30" s="99"/>
      <c r="GWR30" s="99"/>
      <c r="GWS30" s="99"/>
      <c r="GWT30" s="99"/>
      <c r="GWU30" s="99"/>
      <c r="GWV30" s="99"/>
      <c r="GWW30" s="99"/>
      <c r="GWX30" s="99"/>
      <c r="GWY30" s="99"/>
      <c r="GWZ30" s="99"/>
      <c r="GXA30" s="99"/>
      <c r="GXB30" s="99"/>
      <c r="GXC30" s="99"/>
      <c r="GXD30" s="99"/>
      <c r="GXE30" s="99"/>
      <c r="GXF30" s="99"/>
      <c r="GXG30" s="99"/>
      <c r="GXH30" s="99"/>
      <c r="GXI30" s="99"/>
      <c r="GXJ30" s="99"/>
      <c r="GXK30" s="99"/>
      <c r="GXL30" s="99"/>
      <c r="GXM30" s="99"/>
      <c r="GXN30" s="99"/>
      <c r="GXO30" s="99"/>
      <c r="GXP30" s="99"/>
      <c r="GXQ30" s="99"/>
      <c r="GXR30" s="99"/>
      <c r="GXS30" s="99"/>
      <c r="GXT30" s="99"/>
      <c r="GXU30" s="99"/>
      <c r="GXV30" s="99"/>
      <c r="GXW30" s="99"/>
      <c r="GXX30" s="99"/>
      <c r="GXY30" s="99"/>
      <c r="GXZ30" s="99"/>
      <c r="GYA30" s="99"/>
      <c r="GYB30" s="99"/>
      <c r="GYC30" s="99"/>
      <c r="GYD30" s="99"/>
      <c r="GYE30" s="99"/>
      <c r="GYF30" s="99"/>
      <c r="GYG30" s="99"/>
      <c r="GYH30" s="99"/>
      <c r="GYI30" s="99"/>
      <c r="GYJ30" s="99"/>
      <c r="GYK30" s="99"/>
      <c r="GYL30" s="99"/>
      <c r="GYM30" s="99"/>
      <c r="GYN30" s="99"/>
      <c r="GYO30" s="99"/>
      <c r="GYP30" s="99"/>
      <c r="GYQ30" s="99"/>
      <c r="GYR30" s="99"/>
      <c r="GYS30" s="99"/>
      <c r="GYT30" s="99"/>
      <c r="GYU30" s="99"/>
      <c r="GYV30" s="99"/>
      <c r="GYW30" s="99"/>
      <c r="GYX30" s="99"/>
      <c r="GYY30" s="99"/>
      <c r="GYZ30" s="99"/>
      <c r="GZA30" s="99"/>
      <c r="GZB30" s="99"/>
      <c r="GZC30" s="99"/>
      <c r="GZD30" s="99"/>
      <c r="GZE30" s="99"/>
      <c r="GZF30" s="99"/>
      <c r="GZG30" s="99"/>
      <c r="GZH30" s="99"/>
      <c r="GZI30" s="99"/>
      <c r="GZJ30" s="99"/>
      <c r="GZK30" s="99"/>
      <c r="GZL30" s="99"/>
      <c r="GZM30" s="99"/>
      <c r="GZN30" s="99"/>
      <c r="GZO30" s="99"/>
      <c r="GZP30" s="99"/>
      <c r="GZQ30" s="99"/>
      <c r="GZR30" s="99"/>
      <c r="GZS30" s="99"/>
      <c r="GZT30" s="99"/>
      <c r="GZU30" s="99"/>
      <c r="GZV30" s="99"/>
      <c r="GZW30" s="99"/>
      <c r="GZX30" s="99"/>
      <c r="GZY30" s="99"/>
      <c r="GZZ30" s="99"/>
      <c r="HAA30" s="99"/>
      <c r="HAB30" s="99"/>
      <c r="HAC30" s="99"/>
      <c r="HAD30" s="99"/>
      <c r="HAE30" s="99"/>
      <c r="HAF30" s="99"/>
      <c r="HAG30" s="99"/>
      <c r="HAH30" s="99"/>
      <c r="HAI30" s="99"/>
      <c r="HAJ30" s="99"/>
      <c r="HAK30" s="99"/>
      <c r="HAL30" s="99"/>
      <c r="HAM30" s="99"/>
      <c r="HAN30" s="99"/>
      <c r="HAO30" s="99"/>
      <c r="HAP30" s="99"/>
      <c r="HAQ30" s="99"/>
      <c r="HAR30" s="99"/>
      <c r="HAS30" s="99"/>
      <c r="HAT30" s="99"/>
      <c r="HAU30" s="99"/>
      <c r="HAV30" s="99"/>
      <c r="HAW30" s="99"/>
      <c r="HAX30" s="99"/>
      <c r="HAY30" s="99"/>
      <c r="HAZ30" s="99"/>
      <c r="HBA30" s="99"/>
      <c r="HBB30" s="99"/>
      <c r="HBC30" s="99"/>
      <c r="HBD30" s="99"/>
      <c r="HBE30" s="99"/>
      <c r="HBF30" s="99"/>
      <c r="HBG30" s="99"/>
      <c r="HBH30" s="99"/>
      <c r="HBI30" s="99"/>
      <c r="HBJ30" s="99"/>
      <c r="HBK30" s="99"/>
      <c r="HBL30" s="99"/>
      <c r="HBM30" s="99"/>
      <c r="HBN30" s="99"/>
      <c r="HBO30" s="99"/>
      <c r="HBP30" s="99"/>
      <c r="HBQ30" s="99"/>
      <c r="HBR30" s="99"/>
      <c r="HBS30" s="99"/>
      <c r="HBT30" s="99"/>
      <c r="HBU30" s="99"/>
      <c r="HBV30" s="99"/>
      <c r="HBW30" s="99"/>
      <c r="HBX30" s="99"/>
      <c r="HBY30" s="99"/>
      <c r="HBZ30" s="99"/>
      <c r="HCA30" s="99"/>
      <c r="HCB30" s="99"/>
      <c r="HCC30" s="99"/>
      <c r="HCD30" s="99"/>
      <c r="HCE30" s="99"/>
      <c r="HCF30" s="99"/>
      <c r="HCG30" s="99"/>
      <c r="HCH30" s="99"/>
      <c r="HCI30" s="99"/>
      <c r="HCJ30" s="99"/>
      <c r="HCK30" s="99"/>
      <c r="HCL30" s="99"/>
      <c r="HCM30" s="99"/>
      <c r="HCN30" s="99"/>
      <c r="HCO30" s="99"/>
      <c r="HCP30" s="99"/>
      <c r="HCQ30" s="99"/>
      <c r="HCR30" s="99"/>
      <c r="HCS30" s="99"/>
      <c r="HCT30" s="99"/>
      <c r="HCU30" s="99"/>
      <c r="HCV30" s="99"/>
      <c r="HCW30" s="99"/>
      <c r="HCX30" s="99"/>
      <c r="HCY30" s="99"/>
      <c r="HCZ30" s="99"/>
      <c r="HDA30" s="99"/>
      <c r="HDB30" s="99"/>
      <c r="HDC30" s="99"/>
      <c r="HDD30" s="99"/>
      <c r="HDE30" s="99"/>
      <c r="HDF30" s="99"/>
      <c r="HDG30" s="99"/>
      <c r="HDH30" s="99"/>
      <c r="HDI30" s="99"/>
      <c r="HDJ30" s="99"/>
      <c r="HDK30" s="99"/>
      <c r="HDL30" s="99"/>
      <c r="HDM30" s="99"/>
      <c r="HDN30" s="99"/>
      <c r="HDO30" s="99"/>
      <c r="HDP30" s="99"/>
      <c r="HDQ30" s="99"/>
      <c r="HDR30" s="99"/>
      <c r="HDS30" s="99"/>
      <c r="HDT30" s="99"/>
      <c r="HDU30" s="99"/>
      <c r="HDV30" s="99"/>
      <c r="HDW30" s="99"/>
      <c r="HDX30" s="99"/>
      <c r="HDY30" s="99"/>
      <c r="HDZ30" s="99"/>
      <c r="HEA30" s="99"/>
      <c r="HEB30" s="99"/>
      <c r="HEC30" s="99"/>
      <c r="HED30" s="99"/>
      <c r="HEE30" s="99"/>
      <c r="HEF30" s="99"/>
      <c r="HEG30" s="99"/>
      <c r="HEH30" s="99"/>
      <c r="HEI30" s="99"/>
      <c r="HEJ30" s="99"/>
      <c r="HEK30" s="99"/>
      <c r="HEL30" s="99"/>
      <c r="HEM30" s="99"/>
      <c r="HEN30" s="99"/>
      <c r="HEO30" s="99"/>
      <c r="HEP30" s="99"/>
      <c r="HEQ30" s="99"/>
      <c r="HER30" s="99"/>
      <c r="HES30" s="99"/>
      <c r="HET30" s="99"/>
      <c r="HEU30" s="99"/>
      <c r="HEV30" s="99"/>
      <c r="HEW30" s="99"/>
      <c r="HEX30" s="99"/>
      <c r="HEY30" s="99"/>
      <c r="HEZ30" s="99"/>
      <c r="HFA30" s="99"/>
      <c r="HFB30" s="99"/>
      <c r="HFC30" s="99"/>
      <c r="HFD30" s="99"/>
      <c r="HFE30" s="99"/>
      <c r="HFF30" s="99"/>
      <c r="HFG30" s="99"/>
      <c r="HFH30" s="99"/>
      <c r="HFI30" s="99"/>
      <c r="HFJ30" s="99"/>
      <c r="HFK30" s="99"/>
      <c r="HFL30" s="99"/>
      <c r="HFM30" s="99"/>
      <c r="HFN30" s="99"/>
      <c r="HFO30" s="99"/>
      <c r="HFP30" s="99"/>
      <c r="HFQ30" s="99"/>
      <c r="HFR30" s="99"/>
      <c r="HFS30" s="99"/>
      <c r="HFT30" s="99"/>
      <c r="HFU30" s="99"/>
      <c r="HFV30" s="99"/>
      <c r="HFW30" s="99"/>
      <c r="HFX30" s="99"/>
      <c r="HFY30" s="99"/>
      <c r="HFZ30" s="99"/>
      <c r="HGA30" s="99"/>
      <c r="HGB30" s="99"/>
      <c r="HGC30" s="99"/>
      <c r="HGD30" s="99"/>
      <c r="HGE30" s="99"/>
      <c r="HGF30" s="99"/>
      <c r="HGG30" s="99"/>
      <c r="HGH30" s="99"/>
      <c r="HGI30" s="99"/>
      <c r="HGJ30" s="99"/>
      <c r="HGK30" s="99"/>
      <c r="HGL30" s="99"/>
      <c r="HGM30" s="99"/>
      <c r="HGN30" s="99"/>
      <c r="HGO30" s="99"/>
      <c r="HGP30" s="99"/>
      <c r="HGQ30" s="99"/>
      <c r="HGR30" s="99"/>
      <c r="HGS30" s="99"/>
      <c r="HGT30" s="99"/>
      <c r="HGU30" s="99"/>
      <c r="HGV30" s="99"/>
      <c r="HGW30" s="99"/>
      <c r="HGX30" s="99"/>
      <c r="HGY30" s="99"/>
      <c r="HGZ30" s="99"/>
      <c r="HHA30" s="99"/>
      <c r="HHB30" s="99"/>
      <c r="HHC30" s="99"/>
      <c r="HHD30" s="99"/>
      <c r="HHE30" s="99"/>
      <c r="HHF30" s="99"/>
      <c r="HHG30" s="99"/>
      <c r="HHH30" s="99"/>
      <c r="HHI30" s="99"/>
      <c r="HHJ30" s="99"/>
      <c r="HHK30" s="99"/>
      <c r="HHL30" s="99"/>
      <c r="HHM30" s="99"/>
      <c r="HHN30" s="99"/>
      <c r="HHO30" s="99"/>
      <c r="HHP30" s="99"/>
      <c r="HHQ30" s="99"/>
      <c r="HHR30" s="99"/>
      <c r="HHS30" s="99"/>
      <c r="HHT30" s="99"/>
      <c r="HHU30" s="99"/>
      <c r="HHV30" s="99"/>
      <c r="HHW30" s="99"/>
      <c r="HHX30" s="99"/>
      <c r="HHY30" s="99"/>
      <c r="HHZ30" s="99"/>
      <c r="HIA30" s="99"/>
      <c r="HIB30" s="99"/>
      <c r="HIC30" s="99"/>
      <c r="HID30" s="99"/>
      <c r="HIE30" s="99"/>
      <c r="HIF30" s="99"/>
      <c r="HIG30" s="99"/>
      <c r="HIH30" s="99"/>
      <c r="HII30" s="99"/>
      <c r="HIJ30" s="99"/>
      <c r="HIK30" s="99"/>
      <c r="HIL30" s="99"/>
      <c r="HIM30" s="99"/>
      <c r="HIN30" s="99"/>
      <c r="HIO30" s="99"/>
      <c r="HIP30" s="99"/>
      <c r="HIQ30" s="99"/>
      <c r="HIR30" s="99"/>
      <c r="HIS30" s="99"/>
      <c r="HIT30" s="99"/>
      <c r="HIU30" s="99"/>
      <c r="HIV30" s="99"/>
      <c r="HIW30" s="99"/>
      <c r="HIX30" s="99"/>
      <c r="HIY30" s="99"/>
      <c r="HIZ30" s="99"/>
      <c r="HJA30" s="99"/>
      <c r="HJB30" s="99"/>
      <c r="HJC30" s="99"/>
      <c r="HJD30" s="99"/>
      <c r="HJE30" s="99"/>
      <c r="HJF30" s="99"/>
      <c r="HJG30" s="99"/>
      <c r="HJH30" s="99"/>
      <c r="HJI30" s="99"/>
      <c r="HJJ30" s="99"/>
      <c r="HJK30" s="99"/>
      <c r="HJL30" s="99"/>
      <c r="HJM30" s="99"/>
      <c r="HJN30" s="99"/>
      <c r="HJO30" s="99"/>
      <c r="HJP30" s="99"/>
      <c r="HJQ30" s="99"/>
      <c r="HJR30" s="99"/>
      <c r="HJS30" s="99"/>
      <c r="HJT30" s="99"/>
      <c r="HJU30" s="99"/>
      <c r="HJV30" s="99"/>
      <c r="HJW30" s="99"/>
      <c r="HJX30" s="99"/>
      <c r="HJY30" s="99"/>
      <c r="HJZ30" s="99"/>
      <c r="HKA30" s="99"/>
      <c r="HKB30" s="99"/>
      <c r="HKC30" s="99"/>
      <c r="HKD30" s="99"/>
      <c r="HKE30" s="99"/>
      <c r="HKF30" s="99"/>
      <c r="HKG30" s="99"/>
      <c r="HKH30" s="99"/>
      <c r="HKI30" s="99"/>
      <c r="HKJ30" s="99"/>
      <c r="HKK30" s="99"/>
      <c r="HKL30" s="99"/>
      <c r="HKM30" s="99"/>
      <c r="HKN30" s="99"/>
      <c r="HKO30" s="99"/>
      <c r="HKP30" s="99"/>
      <c r="HKQ30" s="99"/>
      <c r="HKR30" s="99"/>
      <c r="HKS30" s="99"/>
      <c r="HKT30" s="99"/>
      <c r="HKU30" s="99"/>
      <c r="HKV30" s="99"/>
      <c r="HKW30" s="99"/>
      <c r="HKX30" s="99"/>
      <c r="HKY30" s="99"/>
      <c r="HKZ30" s="99"/>
      <c r="HLA30" s="99"/>
      <c r="HLB30" s="99"/>
      <c r="HLC30" s="99"/>
      <c r="HLD30" s="99"/>
      <c r="HLE30" s="99"/>
      <c r="HLF30" s="99"/>
      <c r="HLG30" s="99"/>
      <c r="HLH30" s="99"/>
      <c r="HLI30" s="99"/>
      <c r="HLJ30" s="99"/>
      <c r="HLK30" s="99"/>
      <c r="HLL30" s="99"/>
      <c r="HLM30" s="99"/>
      <c r="HLN30" s="99"/>
      <c r="HLO30" s="99"/>
      <c r="HLP30" s="99"/>
      <c r="HLQ30" s="99"/>
      <c r="HLR30" s="99"/>
      <c r="HLS30" s="99"/>
      <c r="HLT30" s="99"/>
      <c r="HLU30" s="99"/>
      <c r="HLV30" s="99"/>
      <c r="HLW30" s="99"/>
      <c r="HLX30" s="99"/>
      <c r="HLY30" s="99"/>
      <c r="HLZ30" s="99"/>
      <c r="HMA30" s="99"/>
      <c r="HMB30" s="99"/>
      <c r="HMC30" s="99"/>
      <c r="HMD30" s="99"/>
      <c r="HME30" s="99"/>
      <c r="HMF30" s="99"/>
      <c r="HMG30" s="99"/>
      <c r="HMH30" s="99"/>
      <c r="HMI30" s="99"/>
      <c r="HMJ30" s="99"/>
      <c r="HMK30" s="99"/>
      <c r="HML30" s="99"/>
      <c r="HMM30" s="99"/>
      <c r="HMN30" s="99"/>
      <c r="HMO30" s="99"/>
      <c r="HMP30" s="99"/>
      <c r="HMQ30" s="99"/>
      <c r="HMR30" s="99"/>
      <c r="HMS30" s="99"/>
      <c r="HMT30" s="99"/>
      <c r="HMU30" s="99"/>
      <c r="HMV30" s="99"/>
      <c r="HMW30" s="99"/>
      <c r="HMX30" s="99"/>
      <c r="HMY30" s="99"/>
      <c r="HMZ30" s="99"/>
      <c r="HNA30" s="99"/>
      <c r="HNB30" s="99"/>
      <c r="HNC30" s="99"/>
      <c r="HND30" s="99"/>
      <c r="HNE30" s="99"/>
      <c r="HNF30" s="99"/>
      <c r="HNG30" s="99"/>
      <c r="HNH30" s="99"/>
      <c r="HNI30" s="99"/>
      <c r="HNJ30" s="99"/>
      <c r="HNK30" s="99"/>
      <c r="HNL30" s="99"/>
      <c r="HNM30" s="99"/>
      <c r="HNN30" s="99"/>
      <c r="HNO30" s="99"/>
      <c r="HNP30" s="99"/>
      <c r="HNQ30" s="99"/>
      <c r="HNR30" s="99"/>
      <c r="HNS30" s="99"/>
      <c r="HNT30" s="99"/>
      <c r="HNU30" s="99"/>
      <c r="HNV30" s="99"/>
      <c r="HNW30" s="99"/>
      <c r="HNX30" s="99"/>
      <c r="HNY30" s="99"/>
      <c r="HNZ30" s="99"/>
      <c r="HOA30" s="99"/>
      <c r="HOB30" s="99"/>
      <c r="HOC30" s="99"/>
      <c r="HOD30" s="99"/>
      <c r="HOE30" s="99"/>
      <c r="HOF30" s="99"/>
      <c r="HOG30" s="99"/>
      <c r="HOH30" s="99"/>
      <c r="HOI30" s="99"/>
      <c r="HOJ30" s="99"/>
      <c r="HOK30" s="99"/>
      <c r="HOL30" s="99"/>
      <c r="HOM30" s="99"/>
      <c r="HON30" s="99"/>
      <c r="HOO30" s="99"/>
      <c r="HOP30" s="99"/>
      <c r="HOQ30" s="99"/>
      <c r="HOR30" s="99"/>
      <c r="HOS30" s="99"/>
      <c r="HOT30" s="99"/>
      <c r="HOU30" s="99"/>
      <c r="HOV30" s="99"/>
      <c r="HOW30" s="99"/>
      <c r="HOX30" s="99"/>
      <c r="HOY30" s="99"/>
      <c r="HOZ30" s="99"/>
      <c r="HPA30" s="99"/>
      <c r="HPB30" s="99"/>
      <c r="HPC30" s="99"/>
      <c r="HPD30" s="99"/>
      <c r="HPE30" s="99"/>
      <c r="HPF30" s="99"/>
      <c r="HPG30" s="99"/>
      <c r="HPH30" s="99"/>
      <c r="HPI30" s="99"/>
      <c r="HPJ30" s="99"/>
      <c r="HPK30" s="99"/>
      <c r="HPL30" s="99"/>
      <c r="HPM30" s="99"/>
      <c r="HPN30" s="99"/>
      <c r="HPO30" s="99"/>
      <c r="HPP30" s="99"/>
      <c r="HPQ30" s="99"/>
      <c r="HPR30" s="99"/>
      <c r="HPS30" s="99"/>
      <c r="HPT30" s="99"/>
      <c r="HPU30" s="99"/>
      <c r="HPV30" s="99"/>
      <c r="HPW30" s="99"/>
      <c r="HPX30" s="99"/>
      <c r="HPY30" s="99"/>
      <c r="HPZ30" s="99"/>
      <c r="HQA30" s="99"/>
      <c r="HQB30" s="99"/>
      <c r="HQC30" s="99"/>
      <c r="HQD30" s="99"/>
      <c r="HQE30" s="99"/>
      <c r="HQF30" s="99"/>
      <c r="HQG30" s="99"/>
      <c r="HQH30" s="99"/>
      <c r="HQI30" s="99"/>
      <c r="HQJ30" s="99"/>
      <c r="HQK30" s="99"/>
      <c r="HQL30" s="99"/>
      <c r="HQM30" s="99"/>
      <c r="HQN30" s="99"/>
      <c r="HQO30" s="99"/>
      <c r="HQP30" s="99"/>
      <c r="HQQ30" s="99"/>
      <c r="HQR30" s="99"/>
      <c r="HQS30" s="99"/>
      <c r="HQT30" s="99"/>
      <c r="HQU30" s="99"/>
      <c r="HQV30" s="99"/>
      <c r="HQW30" s="99"/>
      <c r="HQX30" s="99"/>
      <c r="HQY30" s="99"/>
      <c r="HQZ30" s="99"/>
      <c r="HRA30" s="99"/>
      <c r="HRB30" s="99"/>
      <c r="HRC30" s="99"/>
      <c r="HRD30" s="99"/>
      <c r="HRE30" s="99"/>
      <c r="HRF30" s="99"/>
      <c r="HRG30" s="99"/>
      <c r="HRH30" s="99"/>
      <c r="HRI30" s="99"/>
      <c r="HRJ30" s="99"/>
      <c r="HRK30" s="99"/>
      <c r="HRL30" s="99"/>
      <c r="HRM30" s="99"/>
      <c r="HRN30" s="99"/>
      <c r="HRO30" s="99"/>
      <c r="HRP30" s="99"/>
      <c r="HRQ30" s="99"/>
      <c r="HRR30" s="99"/>
      <c r="HRS30" s="99"/>
      <c r="HRT30" s="99"/>
      <c r="HRU30" s="99"/>
      <c r="HRV30" s="99"/>
      <c r="HRW30" s="99"/>
      <c r="HRX30" s="99"/>
      <c r="HRY30" s="99"/>
      <c r="HRZ30" s="99"/>
      <c r="HSA30" s="99"/>
      <c r="HSB30" s="99"/>
      <c r="HSC30" s="99"/>
      <c r="HSD30" s="99"/>
      <c r="HSE30" s="99"/>
      <c r="HSF30" s="99"/>
      <c r="HSG30" s="99"/>
      <c r="HSH30" s="99"/>
      <c r="HSI30" s="99"/>
      <c r="HSJ30" s="99"/>
      <c r="HSK30" s="99"/>
      <c r="HSL30" s="99"/>
      <c r="HSM30" s="99"/>
      <c r="HSN30" s="99"/>
      <c r="HSO30" s="99"/>
      <c r="HSP30" s="99"/>
      <c r="HSQ30" s="99"/>
      <c r="HSR30" s="99"/>
      <c r="HSS30" s="99"/>
      <c r="HST30" s="99"/>
      <c r="HSU30" s="99"/>
      <c r="HSV30" s="99"/>
      <c r="HSW30" s="99"/>
      <c r="HSX30" s="99"/>
      <c r="HSY30" s="99"/>
      <c r="HSZ30" s="99"/>
      <c r="HTA30" s="99"/>
      <c r="HTB30" s="99"/>
      <c r="HTC30" s="99"/>
      <c r="HTD30" s="99"/>
      <c r="HTE30" s="99"/>
      <c r="HTF30" s="99"/>
      <c r="HTG30" s="99"/>
      <c r="HTH30" s="99"/>
      <c r="HTI30" s="99"/>
      <c r="HTJ30" s="99"/>
      <c r="HTK30" s="99"/>
      <c r="HTL30" s="99"/>
      <c r="HTM30" s="99"/>
      <c r="HTN30" s="99"/>
      <c r="HTO30" s="99"/>
      <c r="HTP30" s="99"/>
      <c r="HTQ30" s="99"/>
      <c r="HTR30" s="99"/>
      <c r="HTS30" s="99"/>
      <c r="HTT30" s="99"/>
      <c r="HTU30" s="99"/>
      <c r="HTV30" s="99"/>
      <c r="HTW30" s="99"/>
      <c r="HTX30" s="99"/>
      <c r="HTY30" s="99"/>
      <c r="HTZ30" s="99"/>
      <c r="HUA30" s="99"/>
      <c r="HUB30" s="99"/>
      <c r="HUC30" s="99"/>
      <c r="HUD30" s="99"/>
      <c r="HUE30" s="99"/>
      <c r="HUF30" s="99"/>
      <c r="HUG30" s="99"/>
      <c r="HUH30" s="99"/>
      <c r="HUI30" s="99"/>
      <c r="HUJ30" s="99"/>
      <c r="HUK30" s="99"/>
      <c r="HUL30" s="99"/>
      <c r="HUM30" s="99"/>
      <c r="HUN30" s="99"/>
      <c r="HUO30" s="99"/>
      <c r="HUP30" s="99"/>
      <c r="HUQ30" s="99"/>
      <c r="HUR30" s="99"/>
      <c r="HUS30" s="99"/>
      <c r="HUT30" s="99"/>
      <c r="HUU30" s="99"/>
      <c r="HUV30" s="99"/>
      <c r="HUW30" s="99"/>
      <c r="HUX30" s="99"/>
      <c r="HUY30" s="99"/>
      <c r="HUZ30" s="99"/>
      <c r="HVA30" s="99"/>
      <c r="HVB30" s="99"/>
      <c r="HVC30" s="99"/>
      <c r="HVD30" s="99"/>
      <c r="HVE30" s="99"/>
      <c r="HVF30" s="99"/>
      <c r="HVG30" s="99"/>
      <c r="HVH30" s="99"/>
      <c r="HVI30" s="99"/>
      <c r="HVJ30" s="99"/>
      <c r="HVK30" s="99"/>
      <c r="HVL30" s="99"/>
      <c r="HVM30" s="99"/>
      <c r="HVN30" s="99"/>
      <c r="HVO30" s="99"/>
      <c r="HVP30" s="99"/>
      <c r="HVQ30" s="99"/>
      <c r="HVR30" s="99"/>
      <c r="HVS30" s="99"/>
      <c r="HVT30" s="99"/>
      <c r="HVU30" s="99"/>
      <c r="HVV30" s="99"/>
      <c r="HVW30" s="99"/>
      <c r="HVX30" s="99"/>
      <c r="HVY30" s="99"/>
      <c r="HVZ30" s="99"/>
      <c r="HWA30" s="99"/>
      <c r="HWB30" s="99"/>
      <c r="HWC30" s="99"/>
      <c r="HWD30" s="99"/>
      <c r="HWE30" s="99"/>
      <c r="HWF30" s="99"/>
      <c r="HWG30" s="99"/>
      <c r="HWH30" s="99"/>
      <c r="HWI30" s="99"/>
      <c r="HWJ30" s="99"/>
      <c r="HWK30" s="99"/>
      <c r="HWL30" s="99"/>
      <c r="HWM30" s="99"/>
      <c r="HWN30" s="99"/>
      <c r="HWO30" s="99"/>
      <c r="HWP30" s="99"/>
      <c r="HWQ30" s="99"/>
      <c r="HWR30" s="99"/>
      <c r="HWS30" s="99"/>
      <c r="HWT30" s="99"/>
      <c r="HWU30" s="99"/>
      <c r="HWV30" s="99"/>
      <c r="HWW30" s="99"/>
      <c r="HWX30" s="99"/>
      <c r="HWY30" s="99"/>
      <c r="HWZ30" s="99"/>
      <c r="HXA30" s="99"/>
      <c r="HXB30" s="99"/>
      <c r="HXC30" s="99"/>
      <c r="HXD30" s="99"/>
      <c r="HXE30" s="99"/>
      <c r="HXF30" s="99"/>
      <c r="HXG30" s="99"/>
      <c r="HXH30" s="99"/>
      <c r="HXI30" s="99"/>
      <c r="HXJ30" s="99"/>
      <c r="HXK30" s="99"/>
      <c r="HXL30" s="99"/>
      <c r="HXM30" s="99"/>
      <c r="HXN30" s="99"/>
      <c r="HXO30" s="99"/>
      <c r="HXP30" s="99"/>
      <c r="HXQ30" s="99"/>
      <c r="HXR30" s="99"/>
      <c r="HXS30" s="99"/>
      <c r="HXT30" s="99"/>
      <c r="HXU30" s="99"/>
      <c r="HXV30" s="99"/>
      <c r="HXW30" s="99"/>
      <c r="HXX30" s="99"/>
      <c r="HXY30" s="99"/>
      <c r="HXZ30" s="99"/>
      <c r="HYA30" s="99"/>
      <c r="HYB30" s="99"/>
      <c r="HYC30" s="99"/>
      <c r="HYD30" s="99"/>
      <c r="HYE30" s="99"/>
      <c r="HYF30" s="99"/>
      <c r="HYG30" s="99"/>
      <c r="HYH30" s="99"/>
      <c r="HYI30" s="99"/>
      <c r="HYJ30" s="99"/>
      <c r="HYK30" s="99"/>
      <c r="HYL30" s="99"/>
      <c r="HYM30" s="99"/>
      <c r="HYN30" s="99"/>
      <c r="HYO30" s="99"/>
      <c r="HYP30" s="99"/>
      <c r="HYQ30" s="99"/>
      <c r="HYR30" s="99"/>
      <c r="HYS30" s="99"/>
      <c r="HYT30" s="99"/>
      <c r="HYU30" s="99"/>
      <c r="HYV30" s="99"/>
      <c r="HYW30" s="99"/>
      <c r="HYX30" s="99"/>
      <c r="HYY30" s="99"/>
      <c r="HYZ30" s="99"/>
      <c r="HZA30" s="99"/>
      <c r="HZB30" s="99"/>
      <c r="HZC30" s="99"/>
      <c r="HZD30" s="99"/>
      <c r="HZE30" s="99"/>
      <c r="HZF30" s="99"/>
      <c r="HZG30" s="99"/>
      <c r="HZH30" s="99"/>
      <c r="HZI30" s="99"/>
      <c r="HZJ30" s="99"/>
      <c r="HZK30" s="99"/>
      <c r="HZL30" s="99"/>
      <c r="HZM30" s="99"/>
      <c r="HZN30" s="99"/>
      <c r="HZO30" s="99"/>
      <c r="HZP30" s="99"/>
      <c r="HZQ30" s="99"/>
      <c r="HZR30" s="99"/>
      <c r="HZS30" s="99"/>
      <c r="HZT30" s="99"/>
      <c r="HZU30" s="99"/>
      <c r="HZV30" s="99"/>
      <c r="HZW30" s="99"/>
      <c r="HZX30" s="99"/>
      <c r="HZY30" s="99"/>
      <c r="HZZ30" s="99"/>
      <c r="IAA30" s="99"/>
      <c r="IAB30" s="99"/>
      <c r="IAC30" s="99"/>
      <c r="IAD30" s="99"/>
      <c r="IAE30" s="99"/>
      <c r="IAF30" s="99"/>
      <c r="IAG30" s="99"/>
      <c r="IAH30" s="99"/>
      <c r="IAI30" s="99"/>
      <c r="IAJ30" s="99"/>
      <c r="IAK30" s="99"/>
      <c r="IAL30" s="99"/>
      <c r="IAM30" s="99"/>
      <c r="IAN30" s="99"/>
      <c r="IAO30" s="99"/>
      <c r="IAP30" s="99"/>
      <c r="IAQ30" s="99"/>
      <c r="IAR30" s="99"/>
      <c r="IAS30" s="99"/>
      <c r="IAT30" s="99"/>
      <c r="IAU30" s="99"/>
      <c r="IAV30" s="99"/>
      <c r="IAW30" s="99"/>
      <c r="IAX30" s="99"/>
      <c r="IAY30" s="99"/>
      <c r="IAZ30" s="99"/>
      <c r="IBA30" s="99"/>
      <c r="IBB30" s="99"/>
      <c r="IBC30" s="99"/>
      <c r="IBD30" s="99"/>
      <c r="IBE30" s="99"/>
      <c r="IBF30" s="99"/>
      <c r="IBG30" s="99"/>
      <c r="IBH30" s="99"/>
      <c r="IBI30" s="99"/>
      <c r="IBJ30" s="99"/>
      <c r="IBK30" s="99"/>
      <c r="IBL30" s="99"/>
      <c r="IBM30" s="99"/>
      <c r="IBN30" s="99"/>
      <c r="IBO30" s="99"/>
      <c r="IBP30" s="99"/>
      <c r="IBQ30" s="99"/>
      <c r="IBR30" s="99"/>
      <c r="IBS30" s="99"/>
      <c r="IBT30" s="99"/>
      <c r="IBU30" s="99"/>
      <c r="IBV30" s="99"/>
      <c r="IBW30" s="99"/>
      <c r="IBX30" s="99"/>
      <c r="IBY30" s="99"/>
      <c r="IBZ30" s="99"/>
      <c r="ICA30" s="99"/>
      <c r="ICB30" s="99"/>
      <c r="ICC30" s="99"/>
      <c r="ICD30" s="99"/>
      <c r="ICE30" s="99"/>
      <c r="ICF30" s="99"/>
      <c r="ICG30" s="99"/>
      <c r="ICH30" s="99"/>
      <c r="ICI30" s="99"/>
      <c r="ICJ30" s="99"/>
      <c r="ICK30" s="99"/>
      <c r="ICL30" s="99"/>
      <c r="ICM30" s="99"/>
      <c r="ICN30" s="99"/>
      <c r="ICO30" s="99"/>
      <c r="ICP30" s="99"/>
      <c r="ICQ30" s="99"/>
      <c r="ICR30" s="99"/>
      <c r="ICS30" s="99"/>
      <c r="ICT30" s="99"/>
      <c r="ICU30" s="99"/>
      <c r="ICV30" s="99"/>
      <c r="ICW30" s="99"/>
      <c r="ICX30" s="99"/>
      <c r="ICY30" s="99"/>
      <c r="ICZ30" s="99"/>
      <c r="IDA30" s="99"/>
      <c r="IDB30" s="99"/>
      <c r="IDC30" s="99"/>
      <c r="IDD30" s="99"/>
      <c r="IDE30" s="99"/>
      <c r="IDF30" s="99"/>
      <c r="IDG30" s="99"/>
      <c r="IDH30" s="99"/>
      <c r="IDI30" s="99"/>
      <c r="IDJ30" s="99"/>
      <c r="IDK30" s="99"/>
      <c r="IDL30" s="99"/>
      <c r="IDM30" s="99"/>
      <c r="IDN30" s="99"/>
      <c r="IDO30" s="99"/>
      <c r="IDP30" s="99"/>
      <c r="IDQ30" s="99"/>
      <c r="IDR30" s="99"/>
      <c r="IDS30" s="99"/>
      <c r="IDT30" s="99"/>
      <c r="IDU30" s="99"/>
      <c r="IDV30" s="99"/>
      <c r="IDW30" s="99"/>
      <c r="IDX30" s="99"/>
      <c r="IDY30" s="99"/>
      <c r="IDZ30" s="99"/>
      <c r="IEA30" s="99"/>
      <c r="IEB30" s="99"/>
      <c r="IEC30" s="99"/>
      <c r="IED30" s="99"/>
      <c r="IEE30" s="99"/>
      <c r="IEF30" s="99"/>
      <c r="IEG30" s="99"/>
      <c r="IEH30" s="99"/>
      <c r="IEI30" s="99"/>
      <c r="IEJ30" s="99"/>
      <c r="IEK30" s="99"/>
      <c r="IEL30" s="99"/>
      <c r="IEM30" s="99"/>
      <c r="IEN30" s="99"/>
      <c r="IEO30" s="99"/>
      <c r="IEP30" s="99"/>
      <c r="IEQ30" s="99"/>
      <c r="IER30" s="99"/>
      <c r="IES30" s="99"/>
      <c r="IET30" s="99"/>
      <c r="IEU30" s="99"/>
      <c r="IEV30" s="99"/>
      <c r="IEW30" s="99"/>
      <c r="IEX30" s="99"/>
      <c r="IEY30" s="99"/>
      <c r="IEZ30" s="99"/>
      <c r="IFA30" s="99"/>
      <c r="IFB30" s="99"/>
      <c r="IFC30" s="99"/>
      <c r="IFD30" s="99"/>
      <c r="IFE30" s="99"/>
      <c r="IFF30" s="99"/>
      <c r="IFG30" s="99"/>
      <c r="IFH30" s="99"/>
      <c r="IFI30" s="99"/>
      <c r="IFJ30" s="99"/>
      <c r="IFK30" s="99"/>
      <c r="IFL30" s="99"/>
      <c r="IFM30" s="99"/>
      <c r="IFN30" s="99"/>
      <c r="IFO30" s="99"/>
      <c r="IFP30" s="99"/>
      <c r="IFQ30" s="99"/>
      <c r="IFR30" s="99"/>
      <c r="IFS30" s="99"/>
      <c r="IFT30" s="99"/>
      <c r="IFU30" s="99"/>
      <c r="IFV30" s="99"/>
      <c r="IFW30" s="99"/>
      <c r="IFX30" s="99"/>
      <c r="IFY30" s="99"/>
      <c r="IFZ30" s="99"/>
      <c r="IGA30" s="99"/>
      <c r="IGB30" s="99"/>
      <c r="IGC30" s="99"/>
      <c r="IGD30" s="99"/>
      <c r="IGE30" s="99"/>
      <c r="IGF30" s="99"/>
      <c r="IGG30" s="99"/>
      <c r="IGH30" s="99"/>
      <c r="IGI30" s="99"/>
      <c r="IGJ30" s="99"/>
      <c r="IGK30" s="99"/>
      <c r="IGL30" s="99"/>
      <c r="IGM30" s="99"/>
      <c r="IGN30" s="99"/>
      <c r="IGO30" s="99"/>
      <c r="IGP30" s="99"/>
      <c r="IGQ30" s="99"/>
      <c r="IGR30" s="99"/>
      <c r="IGS30" s="99"/>
      <c r="IGT30" s="99"/>
      <c r="IGU30" s="99"/>
      <c r="IGV30" s="99"/>
      <c r="IGW30" s="99"/>
      <c r="IGX30" s="99"/>
      <c r="IGY30" s="99"/>
      <c r="IGZ30" s="99"/>
      <c r="IHA30" s="99"/>
      <c r="IHB30" s="99"/>
      <c r="IHC30" s="99"/>
      <c r="IHD30" s="99"/>
      <c r="IHE30" s="99"/>
      <c r="IHF30" s="99"/>
      <c r="IHG30" s="99"/>
      <c r="IHH30" s="99"/>
      <c r="IHI30" s="99"/>
      <c r="IHJ30" s="99"/>
      <c r="IHK30" s="99"/>
      <c r="IHL30" s="99"/>
      <c r="IHM30" s="99"/>
      <c r="IHN30" s="99"/>
      <c r="IHO30" s="99"/>
      <c r="IHP30" s="99"/>
      <c r="IHQ30" s="99"/>
      <c r="IHR30" s="99"/>
      <c r="IHS30" s="99"/>
      <c r="IHT30" s="99"/>
      <c r="IHU30" s="99"/>
      <c r="IHV30" s="99"/>
      <c r="IHW30" s="99"/>
      <c r="IHX30" s="99"/>
      <c r="IHY30" s="99"/>
      <c r="IHZ30" s="99"/>
      <c r="IIA30" s="99"/>
      <c r="IIB30" s="99"/>
      <c r="IIC30" s="99"/>
      <c r="IID30" s="99"/>
      <c r="IIE30" s="99"/>
      <c r="IIF30" s="99"/>
      <c r="IIG30" s="99"/>
      <c r="IIH30" s="99"/>
      <c r="III30" s="99"/>
      <c r="IIJ30" s="99"/>
      <c r="IIK30" s="99"/>
      <c r="IIL30" s="99"/>
      <c r="IIM30" s="99"/>
      <c r="IIN30" s="99"/>
      <c r="IIO30" s="99"/>
      <c r="IIP30" s="99"/>
      <c r="IIQ30" s="99"/>
      <c r="IIR30" s="99"/>
      <c r="IIS30" s="99"/>
      <c r="IIT30" s="99"/>
      <c r="IIU30" s="99"/>
      <c r="IIV30" s="99"/>
      <c r="IIW30" s="99"/>
      <c r="IIX30" s="99"/>
      <c r="IIY30" s="99"/>
      <c r="IIZ30" s="99"/>
      <c r="IJA30" s="99"/>
      <c r="IJB30" s="99"/>
      <c r="IJC30" s="99"/>
      <c r="IJD30" s="99"/>
      <c r="IJE30" s="99"/>
      <c r="IJF30" s="99"/>
      <c r="IJG30" s="99"/>
      <c r="IJH30" s="99"/>
      <c r="IJI30" s="99"/>
      <c r="IJJ30" s="99"/>
      <c r="IJK30" s="99"/>
      <c r="IJL30" s="99"/>
      <c r="IJM30" s="99"/>
      <c r="IJN30" s="99"/>
      <c r="IJO30" s="99"/>
      <c r="IJP30" s="99"/>
      <c r="IJQ30" s="99"/>
      <c r="IJR30" s="99"/>
      <c r="IJS30" s="99"/>
      <c r="IJT30" s="99"/>
      <c r="IJU30" s="99"/>
      <c r="IJV30" s="99"/>
      <c r="IJW30" s="99"/>
      <c r="IJX30" s="99"/>
      <c r="IJY30" s="99"/>
      <c r="IJZ30" s="99"/>
      <c r="IKA30" s="99"/>
      <c r="IKB30" s="99"/>
      <c r="IKC30" s="99"/>
      <c r="IKD30" s="99"/>
      <c r="IKE30" s="99"/>
      <c r="IKF30" s="99"/>
      <c r="IKG30" s="99"/>
      <c r="IKH30" s="99"/>
      <c r="IKI30" s="99"/>
      <c r="IKJ30" s="99"/>
      <c r="IKK30" s="99"/>
      <c r="IKL30" s="99"/>
      <c r="IKM30" s="99"/>
      <c r="IKN30" s="99"/>
      <c r="IKO30" s="99"/>
      <c r="IKP30" s="99"/>
      <c r="IKQ30" s="99"/>
      <c r="IKR30" s="99"/>
      <c r="IKS30" s="99"/>
      <c r="IKT30" s="99"/>
      <c r="IKU30" s="99"/>
      <c r="IKV30" s="99"/>
      <c r="IKW30" s="99"/>
      <c r="IKX30" s="99"/>
      <c r="IKY30" s="99"/>
      <c r="IKZ30" s="99"/>
      <c r="ILA30" s="99"/>
      <c r="ILB30" s="99"/>
      <c r="ILC30" s="99"/>
      <c r="ILD30" s="99"/>
      <c r="ILE30" s="99"/>
      <c r="ILF30" s="99"/>
      <c r="ILG30" s="99"/>
      <c r="ILH30" s="99"/>
      <c r="ILI30" s="99"/>
      <c r="ILJ30" s="99"/>
      <c r="ILK30" s="99"/>
      <c r="ILL30" s="99"/>
      <c r="ILM30" s="99"/>
      <c r="ILN30" s="99"/>
      <c r="ILO30" s="99"/>
      <c r="ILP30" s="99"/>
      <c r="ILQ30" s="99"/>
      <c r="ILR30" s="99"/>
      <c r="ILS30" s="99"/>
      <c r="ILT30" s="99"/>
      <c r="ILU30" s="99"/>
      <c r="ILV30" s="99"/>
      <c r="ILW30" s="99"/>
      <c r="ILX30" s="99"/>
      <c r="ILY30" s="99"/>
      <c r="ILZ30" s="99"/>
      <c r="IMA30" s="99"/>
      <c r="IMB30" s="99"/>
      <c r="IMC30" s="99"/>
      <c r="IMD30" s="99"/>
      <c r="IME30" s="99"/>
      <c r="IMF30" s="99"/>
      <c r="IMG30" s="99"/>
      <c r="IMH30" s="99"/>
      <c r="IMI30" s="99"/>
      <c r="IMJ30" s="99"/>
      <c r="IMK30" s="99"/>
      <c r="IML30" s="99"/>
      <c r="IMM30" s="99"/>
      <c r="IMN30" s="99"/>
      <c r="IMO30" s="99"/>
      <c r="IMP30" s="99"/>
      <c r="IMQ30" s="99"/>
      <c r="IMR30" s="99"/>
      <c r="IMS30" s="99"/>
      <c r="IMT30" s="99"/>
      <c r="IMU30" s="99"/>
      <c r="IMV30" s="99"/>
      <c r="IMW30" s="99"/>
      <c r="IMX30" s="99"/>
      <c r="IMY30" s="99"/>
      <c r="IMZ30" s="99"/>
      <c r="INA30" s="99"/>
      <c r="INB30" s="99"/>
      <c r="INC30" s="99"/>
      <c r="IND30" s="99"/>
      <c r="INE30" s="99"/>
      <c r="INF30" s="99"/>
      <c r="ING30" s="99"/>
      <c r="INH30" s="99"/>
      <c r="INI30" s="99"/>
      <c r="INJ30" s="99"/>
      <c r="INK30" s="99"/>
      <c r="INL30" s="99"/>
      <c r="INM30" s="99"/>
      <c r="INN30" s="99"/>
      <c r="INO30" s="99"/>
      <c r="INP30" s="99"/>
      <c r="INQ30" s="99"/>
      <c r="INR30" s="99"/>
      <c r="INS30" s="99"/>
      <c r="INT30" s="99"/>
      <c r="INU30" s="99"/>
      <c r="INV30" s="99"/>
      <c r="INW30" s="99"/>
      <c r="INX30" s="99"/>
      <c r="INY30" s="99"/>
      <c r="INZ30" s="99"/>
      <c r="IOA30" s="99"/>
      <c r="IOB30" s="99"/>
      <c r="IOC30" s="99"/>
      <c r="IOD30" s="99"/>
      <c r="IOE30" s="99"/>
      <c r="IOF30" s="99"/>
      <c r="IOG30" s="99"/>
      <c r="IOH30" s="99"/>
      <c r="IOI30" s="99"/>
      <c r="IOJ30" s="99"/>
      <c r="IOK30" s="99"/>
      <c r="IOL30" s="99"/>
      <c r="IOM30" s="99"/>
      <c r="ION30" s="99"/>
      <c r="IOO30" s="99"/>
      <c r="IOP30" s="99"/>
      <c r="IOQ30" s="99"/>
      <c r="IOR30" s="99"/>
      <c r="IOS30" s="99"/>
      <c r="IOT30" s="99"/>
      <c r="IOU30" s="99"/>
      <c r="IOV30" s="99"/>
      <c r="IOW30" s="99"/>
      <c r="IOX30" s="99"/>
      <c r="IOY30" s="99"/>
      <c r="IOZ30" s="99"/>
      <c r="IPA30" s="99"/>
      <c r="IPB30" s="99"/>
      <c r="IPC30" s="99"/>
      <c r="IPD30" s="99"/>
      <c r="IPE30" s="99"/>
      <c r="IPF30" s="99"/>
      <c r="IPG30" s="99"/>
      <c r="IPH30" s="99"/>
      <c r="IPI30" s="99"/>
      <c r="IPJ30" s="99"/>
      <c r="IPK30" s="99"/>
      <c r="IPL30" s="99"/>
      <c r="IPM30" s="99"/>
      <c r="IPN30" s="99"/>
      <c r="IPO30" s="99"/>
      <c r="IPP30" s="99"/>
      <c r="IPQ30" s="99"/>
      <c r="IPR30" s="99"/>
      <c r="IPS30" s="99"/>
      <c r="IPT30" s="99"/>
      <c r="IPU30" s="99"/>
      <c r="IPV30" s="99"/>
      <c r="IPW30" s="99"/>
      <c r="IPX30" s="99"/>
      <c r="IPY30" s="99"/>
      <c r="IPZ30" s="99"/>
      <c r="IQA30" s="99"/>
      <c r="IQB30" s="99"/>
      <c r="IQC30" s="99"/>
      <c r="IQD30" s="99"/>
      <c r="IQE30" s="99"/>
      <c r="IQF30" s="99"/>
      <c r="IQG30" s="99"/>
      <c r="IQH30" s="99"/>
      <c r="IQI30" s="99"/>
      <c r="IQJ30" s="99"/>
      <c r="IQK30" s="99"/>
      <c r="IQL30" s="99"/>
      <c r="IQM30" s="99"/>
      <c r="IQN30" s="99"/>
      <c r="IQO30" s="99"/>
      <c r="IQP30" s="99"/>
      <c r="IQQ30" s="99"/>
      <c r="IQR30" s="99"/>
      <c r="IQS30" s="99"/>
      <c r="IQT30" s="99"/>
      <c r="IQU30" s="99"/>
      <c r="IQV30" s="99"/>
      <c r="IQW30" s="99"/>
      <c r="IQX30" s="99"/>
      <c r="IQY30" s="99"/>
      <c r="IQZ30" s="99"/>
      <c r="IRA30" s="99"/>
      <c r="IRB30" s="99"/>
      <c r="IRC30" s="99"/>
      <c r="IRD30" s="99"/>
      <c r="IRE30" s="99"/>
      <c r="IRF30" s="99"/>
      <c r="IRG30" s="99"/>
      <c r="IRH30" s="99"/>
      <c r="IRI30" s="99"/>
      <c r="IRJ30" s="99"/>
      <c r="IRK30" s="99"/>
      <c r="IRL30" s="99"/>
      <c r="IRM30" s="99"/>
      <c r="IRN30" s="99"/>
      <c r="IRO30" s="99"/>
      <c r="IRP30" s="99"/>
      <c r="IRQ30" s="99"/>
      <c r="IRR30" s="99"/>
      <c r="IRS30" s="99"/>
      <c r="IRT30" s="99"/>
      <c r="IRU30" s="99"/>
      <c r="IRV30" s="99"/>
      <c r="IRW30" s="99"/>
      <c r="IRX30" s="99"/>
      <c r="IRY30" s="99"/>
      <c r="IRZ30" s="99"/>
      <c r="ISA30" s="99"/>
      <c r="ISB30" s="99"/>
      <c r="ISC30" s="99"/>
      <c r="ISD30" s="99"/>
      <c r="ISE30" s="99"/>
      <c r="ISF30" s="99"/>
      <c r="ISG30" s="99"/>
      <c r="ISH30" s="99"/>
      <c r="ISI30" s="99"/>
      <c r="ISJ30" s="99"/>
      <c r="ISK30" s="99"/>
      <c r="ISL30" s="99"/>
      <c r="ISM30" s="99"/>
      <c r="ISN30" s="99"/>
      <c r="ISO30" s="99"/>
      <c r="ISP30" s="99"/>
      <c r="ISQ30" s="99"/>
      <c r="ISR30" s="99"/>
      <c r="ISS30" s="99"/>
      <c r="IST30" s="99"/>
      <c r="ISU30" s="99"/>
      <c r="ISV30" s="99"/>
      <c r="ISW30" s="99"/>
      <c r="ISX30" s="99"/>
      <c r="ISY30" s="99"/>
      <c r="ISZ30" s="99"/>
      <c r="ITA30" s="99"/>
      <c r="ITB30" s="99"/>
      <c r="ITC30" s="99"/>
      <c r="ITD30" s="99"/>
      <c r="ITE30" s="99"/>
      <c r="ITF30" s="99"/>
      <c r="ITG30" s="99"/>
      <c r="ITH30" s="99"/>
      <c r="ITI30" s="99"/>
      <c r="ITJ30" s="99"/>
      <c r="ITK30" s="99"/>
      <c r="ITL30" s="99"/>
      <c r="ITM30" s="99"/>
      <c r="ITN30" s="99"/>
      <c r="ITO30" s="99"/>
      <c r="ITP30" s="99"/>
      <c r="ITQ30" s="99"/>
      <c r="ITR30" s="99"/>
      <c r="ITS30" s="99"/>
      <c r="ITT30" s="99"/>
      <c r="ITU30" s="99"/>
      <c r="ITV30" s="99"/>
      <c r="ITW30" s="99"/>
      <c r="ITX30" s="99"/>
      <c r="ITY30" s="99"/>
      <c r="ITZ30" s="99"/>
      <c r="IUA30" s="99"/>
      <c r="IUB30" s="99"/>
      <c r="IUC30" s="99"/>
      <c r="IUD30" s="99"/>
      <c r="IUE30" s="99"/>
      <c r="IUF30" s="99"/>
      <c r="IUG30" s="99"/>
      <c r="IUH30" s="99"/>
      <c r="IUI30" s="99"/>
      <c r="IUJ30" s="99"/>
      <c r="IUK30" s="99"/>
      <c r="IUL30" s="99"/>
      <c r="IUM30" s="99"/>
      <c r="IUN30" s="99"/>
      <c r="IUO30" s="99"/>
      <c r="IUP30" s="99"/>
      <c r="IUQ30" s="99"/>
      <c r="IUR30" s="99"/>
      <c r="IUS30" s="99"/>
      <c r="IUT30" s="99"/>
      <c r="IUU30" s="99"/>
      <c r="IUV30" s="99"/>
      <c r="IUW30" s="99"/>
      <c r="IUX30" s="99"/>
      <c r="IUY30" s="99"/>
      <c r="IUZ30" s="99"/>
      <c r="IVA30" s="99"/>
      <c r="IVB30" s="99"/>
      <c r="IVC30" s="99"/>
      <c r="IVD30" s="99"/>
      <c r="IVE30" s="99"/>
      <c r="IVF30" s="99"/>
      <c r="IVG30" s="99"/>
      <c r="IVH30" s="99"/>
      <c r="IVI30" s="99"/>
      <c r="IVJ30" s="99"/>
      <c r="IVK30" s="99"/>
      <c r="IVL30" s="99"/>
      <c r="IVM30" s="99"/>
      <c r="IVN30" s="99"/>
      <c r="IVO30" s="99"/>
      <c r="IVP30" s="99"/>
      <c r="IVQ30" s="99"/>
      <c r="IVR30" s="99"/>
      <c r="IVS30" s="99"/>
      <c r="IVT30" s="99"/>
      <c r="IVU30" s="99"/>
      <c r="IVV30" s="99"/>
      <c r="IVW30" s="99"/>
      <c r="IVX30" s="99"/>
      <c r="IVY30" s="99"/>
      <c r="IVZ30" s="99"/>
      <c r="IWA30" s="99"/>
      <c r="IWB30" s="99"/>
      <c r="IWC30" s="99"/>
      <c r="IWD30" s="99"/>
      <c r="IWE30" s="99"/>
      <c r="IWF30" s="99"/>
      <c r="IWG30" s="99"/>
      <c r="IWH30" s="99"/>
      <c r="IWI30" s="99"/>
      <c r="IWJ30" s="99"/>
      <c r="IWK30" s="99"/>
      <c r="IWL30" s="99"/>
      <c r="IWM30" s="99"/>
      <c r="IWN30" s="99"/>
      <c r="IWO30" s="99"/>
      <c r="IWP30" s="99"/>
      <c r="IWQ30" s="99"/>
      <c r="IWR30" s="99"/>
      <c r="IWS30" s="99"/>
      <c r="IWT30" s="99"/>
      <c r="IWU30" s="99"/>
      <c r="IWV30" s="99"/>
      <c r="IWW30" s="99"/>
      <c r="IWX30" s="99"/>
      <c r="IWY30" s="99"/>
      <c r="IWZ30" s="99"/>
      <c r="IXA30" s="99"/>
      <c r="IXB30" s="99"/>
      <c r="IXC30" s="99"/>
      <c r="IXD30" s="99"/>
      <c r="IXE30" s="99"/>
      <c r="IXF30" s="99"/>
      <c r="IXG30" s="99"/>
      <c r="IXH30" s="99"/>
      <c r="IXI30" s="99"/>
      <c r="IXJ30" s="99"/>
      <c r="IXK30" s="99"/>
      <c r="IXL30" s="99"/>
      <c r="IXM30" s="99"/>
      <c r="IXN30" s="99"/>
      <c r="IXO30" s="99"/>
      <c r="IXP30" s="99"/>
      <c r="IXQ30" s="99"/>
      <c r="IXR30" s="99"/>
      <c r="IXS30" s="99"/>
      <c r="IXT30" s="99"/>
      <c r="IXU30" s="99"/>
      <c r="IXV30" s="99"/>
      <c r="IXW30" s="99"/>
      <c r="IXX30" s="99"/>
      <c r="IXY30" s="99"/>
      <c r="IXZ30" s="99"/>
      <c r="IYA30" s="99"/>
      <c r="IYB30" s="99"/>
      <c r="IYC30" s="99"/>
      <c r="IYD30" s="99"/>
      <c r="IYE30" s="99"/>
      <c r="IYF30" s="99"/>
      <c r="IYG30" s="99"/>
      <c r="IYH30" s="99"/>
      <c r="IYI30" s="99"/>
      <c r="IYJ30" s="99"/>
      <c r="IYK30" s="99"/>
      <c r="IYL30" s="99"/>
      <c r="IYM30" s="99"/>
      <c r="IYN30" s="99"/>
      <c r="IYO30" s="99"/>
      <c r="IYP30" s="99"/>
      <c r="IYQ30" s="99"/>
      <c r="IYR30" s="99"/>
      <c r="IYS30" s="99"/>
      <c r="IYT30" s="99"/>
      <c r="IYU30" s="99"/>
      <c r="IYV30" s="99"/>
      <c r="IYW30" s="99"/>
      <c r="IYX30" s="99"/>
      <c r="IYY30" s="99"/>
      <c r="IYZ30" s="99"/>
      <c r="IZA30" s="99"/>
      <c r="IZB30" s="99"/>
      <c r="IZC30" s="99"/>
      <c r="IZD30" s="99"/>
      <c r="IZE30" s="99"/>
      <c r="IZF30" s="99"/>
      <c r="IZG30" s="99"/>
      <c r="IZH30" s="99"/>
      <c r="IZI30" s="99"/>
      <c r="IZJ30" s="99"/>
      <c r="IZK30" s="99"/>
      <c r="IZL30" s="99"/>
      <c r="IZM30" s="99"/>
      <c r="IZN30" s="99"/>
      <c r="IZO30" s="99"/>
      <c r="IZP30" s="99"/>
      <c r="IZQ30" s="99"/>
      <c r="IZR30" s="99"/>
      <c r="IZS30" s="99"/>
      <c r="IZT30" s="99"/>
      <c r="IZU30" s="99"/>
      <c r="IZV30" s="99"/>
      <c r="IZW30" s="99"/>
      <c r="IZX30" s="99"/>
      <c r="IZY30" s="99"/>
      <c r="IZZ30" s="99"/>
      <c r="JAA30" s="99"/>
      <c r="JAB30" s="99"/>
      <c r="JAC30" s="99"/>
      <c r="JAD30" s="99"/>
      <c r="JAE30" s="99"/>
      <c r="JAF30" s="99"/>
      <c r="JAG30" s="99"/>
      <c r="JAH30" s="99"/>
      <c r="JAI30" s="99"/>
      <c r="JAJ30" s="99"/>
      <c r="JAK30" s="99"/>
      <c r="JAL30" s="99"/>
      <c r="JAM30" s="99"/>
      <c r="JAN30" s="99"/>
      <c r="JAO30" s="99"/>
      <c r="JAP30" s="99"/>
      <c r="JAQ30" s="99"/>
      <c r="JAR30" s="99"/>
      <c r="JAS30" s="99"/>
      <c r="JAT30" s="99"/>
      <c r="JAU30" s="99"/>
      <c r="JAV30" s="99"/>
      <c r="JAW30" s="99"/>
      <c r="JAX30" s="99"/>
      <c r="JAY30" s="99"/>
      <c r="JAZ30" s="99"/>
      <c r="JBA30" s="99"/>
      <c r="JBB30" s="99"/>
      <c r="JBC30" s="99"/>
      <c r="JBD30" s="99"/>
      <c r="JBE30" s="99"/>
      <c r="JBF30" s="99"/>
      <c r="JBG30" s="99"/>
      <c r="JBH30" s="99"/>
      <c r="JBI30" s="99"/>
      <c r="JBJ30" s="99"/>
      <c r="JBK30" s="99"/>
      <c r="JBL30" s="99"/>
      <c r="JBM30" s="99"/>
      <c r="JBN30" s="99"/>
      <c r="JBO30" s="99"/>
      <c r="JBP30" s="99"/>
      <c r="JBQ30" s="99"/>
      <c r="JBR30" s="99"/>
      <c r="JBS30" s="99"/>
      <c r="JBT30" s="99"/>
      <c r="JBU30" s="99"/>
      <c r="JBV30" s="99"/>
      <c r="JBW30" s="99"/>
      <c r="JBX30" s="99"/>
      <c r="JBY30" s="99"/>
      <c r="JBZ30" s="99"/>
      <c r="JCA30" s="99"/>
      <c r="JCB30" s="99"/>
      <c r="JCC30" s="99"/>
      <c r="JCD30" s="99"/>
      <c r="JCE30" s="99"/>
      <c r="JCF30" s="99"/>
      <c r="JCG30" s="99"/>
      <c r="JCH30" s="99"/>
      <c r="JCI30" s="99"/>
      <c r="JCJ30" s="99"/>
      <c r="JCK30" s="99"/>
      <c r="JCL30" s="99"/>
      <c r="JCM30" s="99"/>
      <c r="JCN30" s="99"/>
      <c r="JCO30" s="99"/>
      <c r="JCP30" s="99"/>
      <c r="JCQ30" s="99"/>
      <c r="JCR30" s="99"/>
      <c r="JCS30" s="99"/>
      <c r="JCT30" s="99"/>
      <c r="JCU30" s="99"/>
      <c r="JCV30" s="99"/>
      <c r="JCW30" s="99"/>
      <c r="JCX30" s="99"/>
      <c r="JCY30" s="99"/>
      <c r="JCZ30" s="99"/>
      <c r="JDA30" s="99"/>
      <c r="JDB30" s="99"/>
      <c r="JDC30" s="99"/>
      <c r="JDD30" s="99"/>
      <c r="JDE30" s="99"/>
      <c r="JDF30" s="99"/>
      <c r="JDG30" s="99"/>
      <c r="JDH30" s="99"/>
      <c r="JDI30" s="99"/>
      <c r="JDJ30" s="99"/>
      <c r="JDK30" s="99"/>
      <c r="JDL30" s="99"/>
      <c r="JDM30" s="99"/>
      <c r="JDN30" s="99"/>
      <c r="JDO30" s="99"/>
      <c r="JDP30" s="99"/>
      <c r="JDQ30" s="99"/>
      <c r="JDR30" s="99"/>
      <c r="JDS30" s="99"/>
      <c r="JDT30" s="99"/>
      <c r="JDU30" s="99"/>
      <c r="JDV30" s="99"/>
      <c r="JDW30" s="99"/>
      <c r="JDX30" s="99"/>
      <c r="JDY30" s="99"/>
      <c r="JDZ30" s="99"/>
      <c r="JEA30" s="99"/>
      <c r="JEB30" s="99"/>
      <c r="JEC30" s="99"/>
      <c r="JED30" s="99"/>
      <c r="JEE30" s="99"/>
      <c r="JEF30" s="99"/>
      <c r="JEG30" s="99"/>
      <c r="JEH30" s="99"/>
      <c r="JEI30" s="99"/>
      <c r="JEJ30" s="99"/>
      <c r="JEK30" s="99"/>
      <c r="JEL30" s="99"/>
      <c r="JEM30" s="99"/>
      <c r="JEN30" s="99"/>
      <c r="JEO30" s="99"/>
      <c r="JEP30" s="99"/>
      <c r="JEQ30" s="99"/>
      <c r="JER30" s="99"/>
      <c r="JES30" s="99"/>
      <c r="JET30" s="99"/>
      <c r="JEU30" s="99"/>
      <c r="JEV30" s="99"/>
      <c r="JEW30" s="99"/>
      <c r="JEX30" s="99"/>
      <c r="JEY30" s="99"/>
      <c r="JEZ30" s="99"/>
      <c r="JFA30" s="99"/>
      <c r="JFB30" s="99"/>
      <c r="JFC30" s="99"/>
      <c r="JFD30" s="99"/>
      <c r="JFE30" s="99"/>
      <c r="JFF30" s="99"/>
      <c r="JFG30" s="99"/>
      <c r="JFH30" s="99"/>
      <c r="JFI30" s="99"/>
      <c r="JFJ30" s="99"/>
      <c r="JFK30" s="99"/>
      <c r="JFL30" s="99"/>
      <c r="JFM30" s="99"/>
      <c r="JFN30" s="99"/>
      <c r="JFO30" s="99"/>
      <c r="JFP30" s="99"/>
      <c r="JFQ30" s="99"/>
      <c r="JFR30" s="99"/>
      <c r="JFS30" s="99"/>
      <c r="JFT30" s="99"/>
      <c r="JFU30" s="99"/>
      <c r="JFV30" s="99"/>
      <c r="JFW30" s="99"/>
      <c r="JFX30" s="99"/>
      <c r="JFY30" s="99"/>
      <c r="JFZ30" s="99"/>
      <c r="JGA30" s="99"/>
      <c r="JGB30" s="99"/>
      <c r="JGC30" s="99"/>
      <c r="JGD30" s="99"/>
      <c r="JGE30" s="99"/>
      <c r="JGF30" s="99"/>
      <c r="JGG30" s="99"/>
      <c r="JGH30" s="99"/>
      <c r="JGI30" s="99"/>
      <c r="JGJ30" s="99"/>
      <c r="JGK30" s="99"/>
      <c r="JGL30" s="99"/>
      <c r="JGM30" s="99"/>
      <c r="JGN30" s="99"/>
      <c r="JGO30" s="99"/>
      <c r="JGP30" s="99"/>
      <c r="JGQ30" s="99"/>
      <c r="JGR30" s="99"/>
      <c r="JGS30" s="99"/>
      <c r="JGT30" s="99"/>
      <c r="JGU30" s="99"/>
      <c r="JGV30" s="99"/>
      <c r="JGW30" s="99"/>
      <c r="JGX30" s="99"/>
      <c r="JGY30" s="99"/>
      <c r="JGZ30" s="99"/>
      <c r="JHA30" s="99"/>
      <c r="JHB30" s="99"/>
      <c r="JHC30" s="99"/>
      <c r="JHD30" s="99"/>
      <c r="JHE30" s="99"/>
      <c r="JHF30" s="99"/>
      <c r="JHG30" s="99"/>
      <c r="JHH30" s="99"/>
      <c r="JHI30" s="99"/>
      <c r="JHJ30" s="99"/>
      <c r="JHK30" s="99"/>
      <c r="JHL30" s="99"/>
      <c r="JHM30" s="99"/>
      <c r="JHN30" s="99"/>
      <c r="JHO30" s="99"/>
      <c r="JHP30" s="99"/>
      <c r="JHQ30" s="99"/>
      <c r="JHR30" s="99"/>
      <c r="JHS30" s="99"/>
      <c r="JHT30" s="99"/>
      <c r="JHU30" s="99"/>
      <c r="JHV30" s="99"/>
      <c r="JHW30" s="99"/>
      <c r="JHX30" s="99"/>
      <c r="JHY30" s="99"/>
      <c r="JHZ30" s="99"/>
      <c r="JIA30" s="99"/>
      <c r="JIB30" s="99"/>
      <c r="JIC30" s="99"/>
      <c r="JID30" s="99"/>
      <c r="JIE30" s="99"/>
      <c r="JIF30" s="99"/>
      <c r="JIG30" s="99"/>
      <c r="JIH30" s="99"/>
      <c r="JII30" s="99"/>
      <c r="JIJ30" s="99"/>
      <c r="JIK30" s="99"/>
      <c r="JIL30" s="99"/>
      <c r="JIM30" s="99"/>
      <c r="JIN30" s="99"/>
      <c r="JIO30" s="99"/>
      <c r="JIP30" s="99"/>
      <c r="JIQ30" s="99"/>
      <c r="JIR30" s="99"/>
      <c r="JIS30" s="99"/>
      <c r="JIT30" s="99"/>
      <c r="JIU30" s="99"/>
      <c r="JIV30" s="99"/>
      <c r="JIW30" s="99"/>
      <c r="JIX30" s="99"/>
      <c r="JIY30" s="99"/>
      <c r="JIZ30" s="99"/>
      <c r="JJA30" s="99"/>
      <c r="JJB30" s="99"/>
      <c r="JJC30" s="99"/>
      <c r="JJD30" s="99"/>
      <c r="JJE30" s="99"/>
      <c r="JJF30" s="99"/>
      <c r="JJG30" s="99"/>
      <c r="JJH30" s="99"/>
      <c r="JJI30" s="99"/>
      <c r="JJJ30" s="99"/>
      <c r="JJK30" s="99"/>
      <c r="JJL30" s="99"/>
      <c r="JJM30" s="99"/>
      <c r="JJN30" s="99"/>
      <c r="JJO30" s="99"/>
      <c r="JJP30" s="99"/>
      <c r="JJQ30" s="99"/>
      <c r="JJR30" s="99"/>
      <c r="JJS30" s="99"/>
      <c r="JJT30" s="99"/>
      <c r="JJU30" s="99"/>
      <c r="JJV30" s="99"/>
      <c r="JJW30" s="99"/>
      <c r="JJX30" s="99"/>
      <c r="JJY30" s="99"/>
      <c r="JJZ30" s="99"/>
      <c r="JKA30" s="99"/>
      <c r="JKB30" s="99"/>
      <c r="JKC30" s="99"/>
      <c r="JKD30" s="99"/>
      <c r="JKE30" s="99"/>
      <c r="JKF30" s="99"/>
      <c r="JKG30" s="99"/>
      <c r="JKH30" s="99"/>
      <c r="JKI30" s="99"/>
      <c r="JKJ30" s="99"/>
      <c r="JKK30" s="99"/>
      <c r="JKL30" s="99"/>
      <c r="JKM30" s="99"/>
      <c r="JKN30" s="99"/>
      <c r="JKO30" s="99"/>
      <c r="JKP30" s="99"/>
      <c r="JKQ30" s="99"/>
      <c r="JKR30" s="99"/>
      <c r="JKS30" s="99"/>
      <c r="JKT30" s="99"/>
      <c r="JKU30" s="99"/>
      <c r="JKV30" s="99"/>
      <c r="JKW30" s="99"/>
      <c r="JKX30" s="99"/>
      <c r="JKY30" s="99"/>
      <c r="JKZ30" s="99"/>
      <c r="JLA30" s="99"/>
      <c r="JLB30" s="99"/>
      <c r="JLC30" s="99"/>
      <c r="JLD30" s="99"/>
      <c r="JLE30" s="99"/>
      <c r="JLF30" s="99"/>
      <c r="JLG30" s="99"/>
      <c r="JLH30" s="99"/>
      <c r="JLI30" s="99"/>
      <c r="JLJ30" s="99"/>
      <c r="JLK30" s="99"/>
      <c r="JLL30" s="99"/>
      <c r="JLM30" s="99"/>
      <c r="JLN30" s="99"/>
      <c r="JLO30" s="99"/>
      <c r="JLP30" s="99"/>
      <c r="JLQ30" s="99"/>
      <c r="JLR30" s="99"/>
      <c r="JLS30" s="99"/>
      <c r="JLT30" s="99"/>
      <c r="JLU30" s="99"/>
      <c r="JLV30" s="99"/>
      <c r="JLW30" s="99"/>
      <c r="JLX30" s="99"/>
      <c r="JLY30" s="99"/>
      <c r="JLZ30" s="99"/>
      <c r="JMA30" s="99"/>
      <c r="JMB30" s="99"/>
      <c r="JMC30" s="99"/>
      <c r="JMD30" s="99"/>
      <c r="JME30" s="99"/>
      <c r="JMF30" s="99"/>
      <c r="JMG30" s="99"/>
      <c r="JMH30" s="99"/>
      <c r="JMI30" s="99"/>
      <c r="JMJ30" s="99"/>
      <c r="JMK30" s="99"/>
      <c r="JML30" s="99"/>
      <c r="JMM30" s="99"/>
      <c r="JMN30" s="99"/>
      <c r="JMO30" s="99"/>
      <c r="JMP30" s="99"/>
      <c r="JMQ30" s="99"/>
      <c r="JMR30" s="99"/>
      <c r="JMS30" s="99"/>
      <c r="JMT30" s="99"/>
      <c r="JMU30" s="99"/>
      <c r="JMV30" s="99"/>
      <c r="JMW30" s="99"/>
      <c r="JMX30" s="99"/>
      <c r="JMY30" s="99"/>
      <c r="JMZ30" s="99"/>
      <c r="JNA30" s="99"/>
      <c r="JNB30" s="99"/>
      <c r="JNC30" s="99"/>
      <c r="JND30" s="99"/>
      <c r="JNE30" s="99"/>
      <c r="JNF30" s="99"/>
      <c r="JNG30" s="99"/>
      <c r="JNH30" s="99"/>
      <c r="JNI30" s="99"/>
      <c r="JNJ30" s="99"/>
      <c r="JNK30" s="99"/>
      <c r="JNL30" s="99"/>
      <c r="JNM30" s="99"/>
      <c r="JNN30" s="99"/>
      <c r="JNO30" s="99"/>
      <c r="JNP30" s="99"/>
      <c r="JNQ30" s="99"/>
      <c r="JNR30" s="99"/>
      <c r="JNS30" s="99"/>
      <c r="JNT30" s="99"/>
      <c r="JNU30" s="99"/>
      <c r="JNV30" s="99"/>
      <c r="JNW30" s="99"/>
      <c r="JNX30" s="99"/>
      <c r="JNY30" s="99"/>
      <c r="JNZ30" s="99"/>
      <c r="JOA30" s="99"/>
      <c r="JOB30" s="99"/>
      <c r="JOC30" s="99"/>
      <c r="JOD30" s="99"/>
      <c r="JOE30" s="99"/>
      <c r="JOF30" s="99"/>
      <c r="JOG30" s="99"/>
      <c r="JOH30" s="99"/>
      <c r="JOI30" s="99"/>
      <c r="JOJ30" s="99"/>
      <c r="JOK30" s="99"/>
      <c r="JOL30" s="99"/>
      <c r="JOM30" s="99"/>
      <c r="JON30" s="99"/>
      <c r="JOO30" s="99"/>
      <c r="JOP30" s="99"/>
      <c r="JOQ30" s="99"/>
      <c r="JOR30" s="99"/>
      <c r="JOS30" s="99"/>
      <c r="JOT30" s="99"/>
      <c r="JOU30" s="99"/>
      <c r="JOV30" s="99"/>
      <c r="JOW30" s="99"/>
      <c r="JOX30" s="99"/>
      <c r="JOY30" s="99"/>
      <c r="JOZ30" s="99"/>
      <c r="JPA30" s="99"/>
      <c r="JPB30" s="99"/>
      <c r="JPC30" s="99"/>
      <c r="JPD30" s="99"/>
      <c r="JPE30" s="99"/>
      <c r="JPF30" s="99"/>
      <c r="JPG30" s="99"/>
      <c r="JPH30" s="99"/>
      <c r="JPI30" s="99"/>
      <c r="JPJ30" s="99"/>
      <c r="JPK30" s="99"/>
      <c r="JPL30" s="99"/>
      <c r="JPM30" s="99"/>
      <c r="JPN30" s="99"/>
      <c r="JPO30" s="99"/>
      <c r="JPP30" s="99"/>
      <c r="JPQ30" s="99"/>
      <c r="JPR30" s="99"/>
      <c r="JPS30" s="99"/>
      <c r="JPT30" s="99"/>
      <c r="JPU30" s="99"/>
      <c r="JPV30" s="99"/>
      <c r="JPW30" s="99"/>
      <c r="JPX30" s="99"/>
      <c r="JPY30" s="99"/>
      <c r="JPZ30" s="99"/>
      <c r="JQA30" s="99"/>
      <c r="JQB30" s="99"/>
      <c r="JQC30" s="99"/>
      <c r="JQD30" s="99"/>
      <c r="JQE30" s="99"/>
      <c r="JQF30" s="99"/>
      <c r="JQG30" s="99"/>
      <c r="JQH30" s="99"/>
      <c r="JQI30" s="99"/>
      <c r="JQJ30" s="99"/>
      <c r="JQK30" s="99"/>
      <c r="JQL30" s="99"/>
      <c r="JQM30" s="99"/>
      <c r="JQN30" s="99"/>
      <c r="JQO30" s="99"/>
      <c r="JQP30" s="99"/>
      <c r="JQQ30" s="99"/>
      <c r="JQR30" s="99"/>
      <c r="JQS30" s="99"/>
      <c r="JQT30" s="99"/>
      <c r="JQU30" s="99"/>
      <c r="JQV30" s="99"/>
      <c r="JQW30" s="99"/>
      <c r="JQX30" s="99"/>
      <c r="JQY30" s="99"/>
      <c r="JQZ30" s="99"/>
      <c r="JRA30" s="99"/>
      <c r="JRB30" s="99"/>
      <c r="JRC30" s="99"/>
      <c r="JRD30" s="99"/>
      <c r="JRE30" s="99"/>
      <c r="JRF30" s="99"/>
      <c r="JRG30" s="99"/>
      <c r="JRH30" s="99"/>
      <c r="JRI30" s="99"/>
      <c r="JRJ30" s="99"/>
      <c r="JRK30" s="99"/>
      <c r="JRL30" s="99"/>
      <c r="JRM30" s="99"/>
      <c r="JRN30" s="99"/>
      <c r="JRO30" s="99"/>
      <c r="JRP30" s="99"/>
      <c r="JRQ30" s="99"/>
      <c r="JRR30" s="99"/>
      <c r="JRS30" s="99"/>
      <c r="JRT30" s="99"/>
      <c r="JRU30" s="99"/>
      <c r="JRV30" s="99"/>
      <c r="JRW30" s="99"/>
      <c r="JRX30" s="99"/>
      <c r="JRY30" s="99"/>
      <c r="JRZ30" s="99"/>
      <c r="JSA30" s="99"/>
      <c r="JSB30" s="99"/>
      <c r="JSC30" s="99"/>
      <c r="JSD30" s="99"/>
      <c r="JSE30" s="99"/>
      <c r="JSF30" s="99"/>
      <c r="JSG30" s="99"/>
      <c r="JSH30" s="99"/>
      <c r="JSI30" s="99"/>
      <c r="JSJ30" s="99"/>
      <c r="JSK30" s="99"/>
      <c r="JSL30" s="99"/>
      <c r="JSM30" s="99"/>
      <c r="JSN30" s="99"/>
      <c r="JSO30" s="99"/>
      <c r="JSP30" s="99"/>
      <c r="JSQ30" s="99"/>
      <c r="JSR30" s="99"/>
      <c r="JSS30" s="99"/>
      <c r="JST30" s="99"/>
      <c r="JSU30" s="99"/>
      <c r="JSV30" s="99"/>
      <c r="JSW30" s="99"/>
      <c r="JSX30" s="99"/>
      <c r="JSY30" s="99"/>
      <c r="JSZ30" s="99"/>
      <c r="JTA30" s="99"/>
      <c r="JTB30" s="99"/>
      <c r="JTC30" s="99"/>
      <c r="JTD30" s="99"/>
      <c r="JTE30" s="99"/>
      <c r="JTF30" s="99"/>
      <c r="JTG30" s="99"/>
      <c r="JTH30" s="99"/>
      <c r="JTI30" s="99"/>
      <c r="JTJ30" s="99"/>
      <c r="JTK30" s="99"/>
      <c r="JTL30" s="99"/>
      <c r="JTM30" s="99"/>
      <c r="JTN30" s="99"/>
      <c r="JTO30" s="99"/>
      <c r="JTP30" s="99"/>
      <c r="JTQ30" s="99"/>
      <c r="JTR30" s="99"/>
      <c r="JTS30" s="99"/>
      <c r="JTT30" s="99"/>
      <c r="JTU30" s="99"/>
      <c r="JTV30" s="99"/>
      <c r="JTW30" s="99"/>
      <c r="JTX30" s="99"/>
      <c r="JTY30" s="99"/>
      <c r="JTZ30" s="99"/>
      <c r="JUA30" s="99"/>
      <c r="JUB30" s="99"/>
      <c r="JUC30" s="99"/>
      <c r="JUD30" s="99"/>
      <c r="JUE30" s="99"/>
      <c r="JUF30" s="99"/>
      <c r="JUG30" s="99"/>
      <c r="JUH30" s="99"/>
      <c r="JUI30" s="99"/>
      <c r="JUJ30" s="99"/>
      <c r="JUK30" s="99"/>
      <c r="JUL30" s="99"/>
      <c r="JUM30" s="99"/>
      <c r="JUN30" s="99"/>
      <c r="JUO30" s="99"/>
      <c r="JUP30" s="99"/>
      <c r="JUQ30" s="99"/>
      <c r="JUR30" s="99"/>
      <c r="JUS30" s="99"/>
      <c r="JUT30" s="99"/>
      <c r="JUU30" s="99"/>
      <c r="JUV30" s="99"/>
      <c r="JUW30" s="99"/>
      <c r="JUX30" s="99"/>
      <c r="JUY30" s="99"/>
      <c r="JUZ30" s="99"/>
      <c r="JVA30" s="99"/>
      <c r="JVB30" s="99"/>
      <c r="JVC30" s="99"/>
      <c r="JVD30" s="99"/>
      <c r="JVE30" s="99"/>
      <c r="JVF30" s="99"/>
      <c r="JVG30" s="99"/>
      <c r="JVH30" s="99"/>
      <c r="JVI30" s="99"/>
      <c r="JVJ30" s="99"/>
      <c r="JVK30" s="99"/>
      <c r="JVL30" s="99"/>
      <c r="JVM30" s="99"/>
      <c r="JVN30" s="99"/>
      <c r="JVO30" s="99"/>
      <c r="JVP30" s="99"/>
      <c r="JVQ30" s="99"/>
      <c r="JVR30" s="99"/>
      <c r="JVS30" s="99"/>
      <c r="JVT30" s="99"/>
      <c r="JVU30" s="99"/>
      <c r="JVV30" s="99"/>
      <c r="JVW30" s="99"/>
      <c r="JVX30" s="99"/>
      <c r="JVY30" s="99"/>
      <c r="JVZ30" s="99"/>
      <c r="JWA30" s="99"/>
      <c r="JWB30" s="99"/>
      <c r="JWC30" s="99"/>
      <c r="JWD30" s="99"/>
      <c r="JWE30" s="99"/>
      <c r="JWF30" s="99"/>
      <c r="JWG30" s="99"/>
      <c r="JWH30" s="99"/>
      <c r="JWI30" s="99"/>
      <c r="JWJ30" s="99"/>
      <c r="JWK30" s="99"/>
      <c r="JWL30" s="99"/>
      <c r="JWM30" s="99"/>
      <c r="JWN30" s="99"/>
      <c r="JWO30" s="99"/>
      <c r="JWP30" s="99"/>
      <c r="JWQ30" s="99"/>
      <c r="JWR30" s="99"/>
      <c r="JWS30" s="99"/>
      <c r="JWT30" s="99"/>
      <c r="JWU30" s="99"/>
      <c r="JWV30" s="99"/>
      <c r="JWW30" s="99"/>
      <c r="JWX30" s="99"/>
      <c r="JWY30" s="99"/>
      <c r="JWZ30" s="99"/>
      <c r="JXA30" s="99"/>
      <c r="JXB30" s="99"/>
      <c r="JXC30" s="99"/>
      <c r="JXD30" s="99"/>
      <c r="JXE30" s="99"/>
      <c r="JXF30" s="99"/>
      <c r="JXG30" s="99"/>
      <c r="JXH30" s="99"/>
      <c r="JXI30" s="99"/>
      <c r="JXJ30" s="99"/>
      <c r="JXK30" s="99"/>
      <c r="JXL30" s="99"/>
      <c r="JXM30" s="99"/>
      <c r="JXN30" s="99"/>
      <c r="JXO30" s="99"/>
      <c r="JXP30" s="99"/>
      <c r="JXQ30" s="99"/>
      <c r="JXR30" s="99"/>
      <c r="JXS30" s="99"/>
      <c r="JXT30" s="99"/>
      <c r="JXU30" s="99"/>
      <c r="JXV30" s="99"/>
      <c r="JXW30" s="99"/>
      <c r="JXX30" s="99"/>
      <c r="JXY30" s="99"/>
      <c r="JXZ30" s="99"/>
      <c r="JYA30" s="99"/>
      <c r="JYB30" s="99"/>
      <c r="JYC30" s="99"/>
      <c r="JYD30" s="99"/>
      <c r="JYE30" s="99"/>
      <c r="JYF30" s="99"/>
      <c r="JYG30" s="99"/>
      <c r="JYH30" s="99"/>
      <c r="JYI30" s="99"/>
      <c r="JYJ30" s="99"/>
      <c r="JYK30" s="99"/>
      <c r="JYL30" s="99"/>
      <c r="JYM30" s="99"/>
      <c r="JYN30" s="99"/>
      <c r="JYO30" s="99"/>
      <c r="JYP30" s="99"/>
      <c r="JYQ30" s="99"/>
      <c r="JYR30" s="99"/>
      <c r="JYS30" s="99"/>
      <c r="JYT30" s="99"/>
      <c r="JYU30" s="99"/>
      <c r="JYV30" s="99"/>
      <c r="JYW30" s="99"/>
      <c r="JYX30" s="99"/>
      <c r="JYY30" s="99"/>
      <c r="JYZ30" s="99"/>
      <c r="JZA30" s="99"/>
      <c r="JZB30" s="99"/>
      <c r="JZC30" s="99"/>
      <c r="JZD30" s="99"/>
      <c r="JZE30" s="99"/>
      <c r="JZF30" s="99"/>
      <c r="JZG30" s="99"/>
      <c r="JZH30" s="99"/>
      <c r="JZI30" s="99"/>
      <c r="JZJ30" s="99"/>
      <c r="JZK30" s="99"/>
      <c r="JZL30" s="99"/>
      <c r="JZM30" s="99"/>
      <c r="JZN30" s="99"/>
      <c r="JZO30" s="99"/>
      <c r="JZP30" s="99"/>
      <c r="JZQ30" s="99"/>
      <c r="JZR30" s="99"/>
      <c r="JZS30" s="99"/>
      <c r="JZT30" s="99"/>
      <c r="JZU30" s="99"/>
      <c r="JZV30" s="99"/>
      <c r="JZW30" s="99"/>
      <c r="JZX30" s="99"/>
      <c r="JZY30" s="99"/>
      <c r="JZZ30" s="99"/>
      <c r="KAA30" s="99"/>
      <c r="KAB30" s="99"/>
      <c r="KAC30" s="99"/>
      <c r="KAD30" s="99"/>
      <c r="KAE30" s="99"/>
      <c r="KAF30" s="99"/>
      <c r="KAG30" s="99"/>
      <c r="KAH30" s="99"/>
      <c r="KAI30" s="99"/>
      <c r="KAJ30" s="99"/>
      <c r="KAK30" s="99"/>
      <c r="KAL30" s="99"/>
      <c r="KAM30" s="99"/>
      <c r="KAN30" s="99"/>
      <c r="KAO30" s="99"/>
      <c r="KAP30" s="99"/>
      <c r="KAQ30" s="99"/>
      <c r="KAR30" s="99"/>
      <c r="KAS30" s="99"/>
      <c r="KAT30" s="99"/>
      <c r="KAU30" s="99"/>
      <c r="KAV30" s="99"/>
      <c r="KAW30" s="99"/>
      <c r="KAX30" s="99"/>
      <c r="KAY30" s="99"/>
      <c r="KAZ30" s="99"/>
      <c r="KBA30" s="99"/>
      <c r="KBB30" s="99"/>
      <c r="KBC30" s="99"/>
      <c r="KBD30" s="99"/>
      <c r="KBE30" s="99"/>
      <c r="KBF30" s="99"/>
      <c r="KBG30" s="99"/>
      <c r="KBH30" s="99"/>
      <c r="KBI30" s="99"/>
      <c r="KBJ30" s="99"/>
      <c r="KBK30" s="99"/>
      <c r="KBL30" s="99"/>
      <c r="KBM30" s="99"/>
      <c r="KBN30" s="99"/>
      <c r="KBO30" s="99"/>
      <c r="KBP30" s="99"/>
      <c r="KBQ30" s="99"/>
      <c r="KBR30" s="99"/>
      <c r="KBS30" s="99"/>
      <c r="KBT30" s="99"/>
      <c r="KBU30" s="99"/>
      <c r="KBV30" s="99"/>
      <c r="KBW30" s="99"/>
      <c r="KBX30" s="99"/>
      <c r="KBY30" s="99"/>
      <c r="KBZ30" s="99"/>
      <c r="KCA30" s="99"/>
      <c r="KCB30" s="99"/>
      <c r="KCC30" s="99"/>
      <c r="KCD30" s="99"/>
      <c r="KCE30" s="99"/>
      <c r="KCF30" s="99"/>
      <c r="KCG30" s="99"/>
      <c r="KCH30" s="99"/>
      <c r="KCI30" s="99"/>
      <c r="KCJ30" s="99"/>
      <c r="KCK30" s="99"/>
      <c r="KCL30" s="99"/>
      <c r="KCM30" s="99"/>
      <c r="KCN30" s="99"/>
      <c r="KCO30" s="99"/>
      <c r="KCP30" s="99"/>
      <c r="KCQ30" s="99"/>
      <c r="KCR30" s="99"/>
      <c r="KCS30" s="99"/>
      <c r="KCT30" s="99"/>
      <c r="KCU30" s="99"/>
      <c r="KCV30" s="99"/>
      <c r="KCW30" s="99"/>
      <c r="KCX30" s="99"/>
      <c r="KCY30" s="99"/>
      <c r="KCZ30" s="99"/>
      <c r="KDA30" s="99"/>
      <c r="KDB30" s="99"/>
      <c r="KDC30" s="99"/>
      <c r="KDD30" s="99"/>
      <c r="KDE30" s="99"/>
      <c r="KDF30" s="99"/>
      <c r="KDG30" s="99"/>
      <c r="KDH30" s="99"/>
      <c r="KDI30" s="99"/>
      <c r="KDJ30" s="99"/>
      <c r="KDK30" s="99"/>
      <c r="KDL30" s="99"/>
      <c r="KDM30" s="99"/>
      <c r="KDN30" s="99"/>
      <c r="KDO30" s="99"/>
      <c r="KDP30" s="99"/>
      <c r="KDQ30" s="99"/>
      <c r="KDR30" s="99"/>
      <c r="KDS30" s="99"/>
      <c r="KDT30" s="99"/>
      <c r="KDU30" s="99"/>
      <c r="KDV30" s="99"/>
      <c r="KDW30" s="99"/>
      <c r="KDX30" s="99"/>
      <c r="KDY30" s="99"/>
      <c r="KDZ30" s="99"/>
      <c r="KEA30" s="99"/>
      <c r="KEB30" s="99"/>
      <c r="KEC30" s="99"/>
      <c r="KED30" s="99"/>
      <c r="KEE30" s="99"/>
      <c r="KEF30" s="99"/>
      <c r="KEG30" s="99"/>
      <c r="KEH30" s="99"/>
      <c r="KEI30" s="99"/>
      <c r="KEJ30" s="99"/>
      <c r="KEK30" s="99"/>
      <c r="KEL30" s="99"/>
      <c r="KEM30" s="99"/>
      <c r="KEN30" s="99"/>
      <c r="KEO30" s="99"/>
      <c r="KEP30" s="99"/>
      <c r="KEQ30" s="99"/>
      <c r="KER30" s="99"/>
      <c r="KES30" s="99"/>
      <c r="KET30" s="99"/>
      <c r="KEU30" s="99"/>
      <c r="KEV30" s="99"/>
      <c r="KEW30" s="99"/>
      <c r="KEX30" s="99"/>
      <c r="KEY30" s="99"/>
      <c r="KEZ30" s="99"/>
      <c r="KFA30" s="99"/>
      <c r="KFB30" s="99"/>
      <c r="KFC30" s="99"/>
      <c r="KFD30" s="99"/>
      <c r="KFE30" s="99"/>
      <c r="KFF30" s="99"/>
      <c r="KFG30" s="99"/>
      <c r="KFH30" s="99"/>
      <c r="KFI30" s="99"/>
      <c r="KFJ30" s="99"/>
      <c r="KFK30" s="99"/>
      <c r="KFL30" s="99"/>
      <c r="KFM30" s="99"/>
      <c r="KFN30" s="99"/>
      <c r="KFO30" s="99"/>
      <c r="KFP30" s="99"/>
      <c r="KFQ30" s="99"/>
      <c r="KFR30" s="99"/>
      <c r="KFS30" s="99"/>
      <c r="KFT30" s="99"/>
      <c r="KFU30" s="99"/>
      <c r="KFV30" s="99"/>
      <c r="KFW30" s="99"/>
      <c r="KFX30" s="99"/>
      <c r="KFY30" s="99"/>
      <c r="KFZ30" s="99"/>
      <c r="KGA30" s="99"/>
      <c r="KGB30" s="99"/>
      <c r="KGC30" s="99"/>
      <c r="KGD30" s="99"/>
      <c r="KGE30" s="99"/>
      <c r="KGF30" s="99"/>
      <c r="KGG30" s="99"/>
      <c r="KGH30" s="99"/>
      <c r="KGI30" s="99"/>
      <c r="KGJ30" s="99"/>
      <c r="KGK30" s="99"/>
      <c r="KGL30" s="99"/>
      <c r="KGM30" s="99"/>
      <c r="KGN30" s="99"/>
      <c r="KGO30" s="99"/>
      <c r="KGP30" s="99"/>
      <c r="KGQ30" s="99"/>
      <c r="KGR30" s="99"/>
      <c r="KGS30" s="99"/>
      <c r="KGT30" s="99"/>
      <c r="KGU30" s="99"/>
      <c r="KGV30" s="99"/>
      <c r="KGW30" s="99"/>
      <c r="KGX30" s="99"/>
      <c r="KGY30" s="99"/>
      <c r="KGZ30" s="99"/>
      <c r="KHA30" s="99"/>
      <c r="KHB30" s="99"/>
      <c r="KHC30" s="99"/>
      <c r="KHD30" s="99"/>
      <c r="KHE30" s="99"/>
      <c r="KHF30" s="99"/>
      <c r="KHG30" s="99"/>
      <c r="KHH30" s="99"/>
      <c r="KHI30" s="99"/>
      <c r="KHJ30" s="99"/>
      <c r="KHK30" s="99"/>
      <c r="KHL30" s="99"/>
      <c r="KHM30" s="99"/>
      <c r="KHN30" s="99"/>
      <c r="KHO30" s="99"/>
      <c r="KHP30" s="99"/>
      <c r="KHQ30" s="99"/>
      <c r="KHR30" s="99"/>
      <c r="KHS30" s="99"/>
      <c r="KHT30" s="99"/>
      <c r="KHU30" s="99"/>
      <c r="KHV30" s="99"/>
      <c r="KHW30" s="99"/>
      <c r="KHX30" s="99"/>
      <c r="KHY30" s="99"/>
      <c r="KHZ30" s="99"/>
      <c r="KIA30" s="99"/>
      <c r="KIB30" s="99"/>
      <c r="KIC30" s="99"/>
      <c r="KID30" s="99"/>
      <c r="KIE30" s="99"/>
      <c r="KIF30" s="99"/>
      <c r="KIG30" s="99"/>
      <c r="KIH30" s="99"/>
      <c r="KII30" s="99"/>
      <c r="KIJ30" s="99"/>
      <c r="KIK30" s="99"/>
      <c r="KIL30" s="99"/>
      <c r="KIM30" s="99"/>
      <c r="KIN30" s="99"/>
      <c r="KIO30" s="99"/>
      <c r="KIP30" s="99"/>
      <c r="KIQ30" s="99"/>
      <c r="KIR30" s="99"/>
      <c r="KIS30" s="99"/>
      <c r="KIT30" s="99"/>
      <c r="KIU30" s="99"/>
      <c r="KIV30" s="99"/>
      <c r="KIW30" s="99"/>
      <c r="KIX30" s="99"/>
      <c r="KIY30" s="99"/>
      <c r="KIZ30" s="99"/>
      <c r="KJA30" s="99"/>
      <c r="KJB30" s="99"/>
      <c r="KJC30" s="99"/>
      <c r="KJD30" s="99"/>
      <c r="KJE30" s="99"/>
      <c r="KJF30" s="99"/>
      <c r="KJG30" s="99"/>
      <c r="KJH30" s="99"/>
      <c r="KJI30" s="99"/>
      <c r="KJJ30" s="99"/>
      <c r="KJK30" s="99"/>
      <c r="KJL30" s="99"/>
      <c r="KJM30" s="99"/>
      <c r="KJN30" s="99"/>
      <c r="KJO30" s="99"/>
      <c r="KJP30" s="99"/>
      <c r="KJQ30" s="99"/>
      <c r="KJR30" s="99"/>
      <c r="KJS30" s="99"/>
      <c r="KJT30" s="99"/>
      <c r="KJU30" s="99"/>
      <c r="KJV30" s="99"/>
      <c r="KJW30" s="99"/>
      <c r="KJX30" s="99"/>
      <c r="KJY30" s="99"/>
      <c r="KJZ30" s="99"/>
      <c r="KKA30" s="99"/>
      <c r="KKB30" s="99"/>
      <c r="KKC30" s="99"/>
      <c r="KKD30" s="99"/>
      <c r="KKE30" s="99"/>
      <c r="KKF30" s="99"/>
      <c r="KKG30" s="99"/>
      <c r="KKH30" s="99"/>
      <c r="KKI30" s="99"/>
      <c r="KKJ30" s="99"/>
      <c r="KKK30" s="99"/>
      <c r="KKL30" s="99"/>
      <c r="KKM30" s="99"/>
      <c r="KKN30" s="99"/>
      <c r="KKO30" s="99"/>
      <c r="KKP30" s="99"/>
      <c r="KKQ30" s="99"/>
      <c r="KKR30" s="99"/>
      <c r="KKS30" s="99"/>
      <c r="KKT30" s="99"/>
      <c r="KKU30" s="99"/>
      <c r="KKV30" s="99"/>
      <c r="KKW30" s="99"/>
      <c r="KKX30" s="99"/>
      <c r="KKY30" s="99"/>
      <c r="KKZ30" s="99"/>
      <c r="KLA30" s="99"/>
      <c r="KLB30" s="99"/>
      <c r="KLC30" s="99"/>
      <c r="KLD30" s="99"/>
      <c r="KLE30" s="99"/>
      <c r="KLF30" s="99"/>
      <c r="KLG30" s="99"/>
      <c r="KLH30" s="99"/>
      <c r="KLI30" s="99"/>
      <c r="KLJ30" s="99"/>
      <c r="KLK30" s="99"/>
      <c r="KLL30" s="99"/>
      <c r="KLM30" s="99"/>
      <c r="KLN30" s="99"/>
      <c r="KLO30" s="99"/>
      <c r="KLP30" s="99"/>
      <c r="KLQ30" s="99"/>
      <c r="KLR30" s="99"/>
      <c r="KLS30" s="99"/>
      <c r="KLT30" s="99"/>
      <c r="KLU30" s="99"/>
      <c r="KLV30" s="99"/>
      <c r="KLW30" s="99"/>
      <c r="KLX30" s="99"/>
      <c r="KLY30" s="99"/>
      <c r="KLZ30" s="99"/>
      <c r="KMA30" s="99"/>
      <c r="KMB30" s="99"/>
      <c r="KMC30" s="99"/>
      <c r="KMD30" s="99"/>
      <c r="KME30" s="99"/>
      <c r="KMF30" s="99"/>
      <c r="KMG30" s="99"/>
      <c r="KMH30" s="99"/>
      <c r="KMI30" s="99"/>
      <c r="KMJ30" s="99"/>
      <c r="KMK30" s="99"/>
      <c r="KML30" s="99"/>
      <c r="KMM30" s="99"/>
      <c r="KMN30" s="99"/>
      <c r="KMO30" s="99"/>
      <c r="KMP30" s="99"/>
      <c r="KMQ30" s="99"/>
      <c r="KMR30" s="99"/>
      <c r="KMS30" s="99"/>
      <c r="KMT30" s="99"/>
      <c r="KMU30" s="99"/>
      <c r="KMV30" s="99"/>
      <c r="KMW30" s="99"/>
      <c r="KMX30" s="99"/>
      <c r="KMY30" s="99"/>
      <c r="KMZ30" s="99"/>
      <c r="KNA30" s="99"/>
      <c r="KNB30" s="99"/>
      <c r="KNC30" s="99"/>
      <c r="KND30" s="99"/>
      <c r="KNE30" s="99"/>
      <c r="KNF30" s="99"/>
      <c r="KNG30" s="99"/>
      <c r="KNH30" s="99"/>
      <c r="KNI30" s="99"/>
      <c r="KNJ30" s="99"/>
      <c r="KNK30" s="99"/>
      <c r="KNL30" s="99"/>
      <c r="KNM30" s="99"/>
      <c r="KNN30" s="99"/>
      <c r="KNO30" s="99"/>
      <c r="KNP30" s="99"/>
      <c r="KNQ30" s="99"/>
      <c r="KNR30" s="99"/>
      <c r="KNS30" s="99"/>
      <c r="KNT30" s="99"/>
      <c r="KNU30" s="99"/>
      <c r="KNV30" s="99"/>
      <c r="KNW30" s="99"/>
      <c r="KNX30" s="99"/>
      <c r="KNY30" s="99"/>
      <c r="KNZ30" s="99"/>
      <c r="KOA30" s="99"/>
      <c r="KOB30" s="99"/>
      <c r="KOC30" s="99"/>
      <c r="KOD30" s="99"/>
      <c r="KOE30" s="99"/>
      <c r="KOF30" s="99"/>
      <c r="KOG30" s="99"/>
      <c r="KOH30" s="99"/>
      <c r="KOI30" s="99"/>
      <c r="KOJ30" s="99"/>
      <c r="KOK30" s="99"/>
      <c r="KOL30" s="99"/>
      <c r="KOM30" s="99"/>
      <c r="KON30" s="99"/>
      <c r="KOO30" s="99"/>
      <c r="KOP30" s="99"/>
      <c r="KOQ30" s="99"/>
      <c r="KOR30" s="99"/>
      <c r="KOS30" s="99"/>
      <c r="KOT30" s="99"/>
      <c r="KOU30" s="99"/>
      <c r="KOV30" s="99"/>
      <c r="KOW30" s="99"/>
      <c r="KOX30" s="99"/>
      <c r="KOY30" s="99"/>
      <c r="KOZ30" s="99"/>
      <c r="KPA30" s="99"/>
      <c r="KPB30" s="99"/>
      <c r="KPC30" s="99"/>
      <c r="KPD30" s="99"/>
      <c r="KPE30" s="99"/>
      <c r="KPF30" s="99"/>
      <c r="KPG30" s="99"/>
      <c r="KPH30" s="99"/>
      <c r="KPI30" s="99"/>
      <c r="KPJ30" s="99"/>
      <c r="KPK30" s="99"/>
      <c r="KPL30" s="99"/>
      <c r="KPM30" s="99"/>
      <c r="KPN30" s="99"/>
      <c r="KPO30" s="99"/>
      <c r="KPP30" s="99"/>
      <c r="KPQ30" s="99"/>
      <c r="KPR30" s="99"/>
      <c r="KPS30" s="99"/>
      <c r="KPT30" s="99"/>
      <c r="KPU30" s="99"/>
      <c r="KPV30" s="99"/>
      <c r="KPW30" s="99"/>
      <c r="KPX30" s="99"/>
      <c r="KPY30" s="99"/>
      <c r="KPZ30" s="99"/>
      <c r="KQA30" s="99"/>
      <c r="KQB30" s="99"/>
      <c r="KQC30" s="99"/>
      <c r="KQD30" s="99"/>
      <c r="KQE30" s="99"/>
      <c r="KQF30" s="99"/>
      <c r="KQG30" s="99"/>
      <c r="KQH30" s="99"/>
      <c r="KQI30" s="99"/>
      <c r="KQJ30" s="99"/>
      <c r="KQK30" s="99"/>
      <c r="KQL30" s="99"/>
      <c r="KQM30" s="99"/>
      <c r="KQN30" s="99"/>
      <c r="KQO30" s="99"/>
      <c r="KQP30" s="99"/>
      <c r="KQQ30" s="99"/>
      <c r="KQR30" s="99"/>
      <c r="KQS30" s="99"/>
      <c r="KQT30" s="99"/>
      <c r="KQU30" s="99"/>
      <c r="KQV30" s="99"/>
      <c r="KQW30" s="99"/>
      <c r="KQX30" s="99"/>
      <c r="KQY30" s="99"/>
      <c r="KQZ30" s="99"/>
      <c r="KRA30" s="99"/>
      <c r="KRB30" s="99"/>
      <c r="KRC30" s="99"/>
      <c r="KRD30" s="99"/>
      <c r="KRE30" s="99"/>
      <c r="KRF30" s="99"/>
      <c r="KRG30" s="99"/>
      <c r="KRH30" s="99"/>
      <c r="KRI30" s="99"/>
      <c r="KRJ30" s="99"/>
      <c r="KRK30" s="99"/>
      <c r="KRL30" s="99"/>
      <c r="KRM30" s="99"/>
      <c r="KRN30" s="99"/>
      <c r="KRO30" s="99"/>
      <c r="KRP30" s="99"/>
      <c r="KRQ30" s="99"/>
      <c r="KRR30" s="99"/>
      <c r="KRS30" s="99"/>
      <c r="KRT30" s="99"/>
      <c r="KRU30" s="99"/>
      <c r="KRV30" s="99"/>
      <c r="KRW30" s="99"/>
      <c r="KRX30" s="99"/>
      <c r="KRY30" s="99"/>
      <c r="KRZ30" s="99"/>
      <c r="KSA30" s="99"/>
      <c r="KSB30" s="99"/>
      <c r="KSC30" s="99"/>
      <c r="KSD30" s="99"/>
      <c r="KSE30" s="99"/>
      <c r="KSF30" s="99"/>
      <c r="KSG30" s="99"/>
      <c r="KSH30" s="99"/>
      <c r="KSI30" s="99"/>
      <c r="KSJ30" s="99"/>
      <c r="KSK30" s="99"/>
      <c r="KSL30" s="99"/>
      <c r="KSM30" s="99"/>
      <c r="KSN30" s="99"/>
      <c r="KSO30" s="99"/>
      <c r="KSP30" s="99"/>
      <c r="KSQ30" s="99"/>
      <c r="KSR30" s="99"/>
      <c r="KSS30" s="99"/>
      <c r="KST30" s="99"/>
      <c r="KSU30" s="99"/>
      <c r="KSV30" s="99"/>
      <c r="KSW30" s="99"/>
      <c r="KSX30" s="99"/>
      <c r="KSY30" s="99"/>
      <c r="KSZ30" s="99"/>
      <c r="KTA30" s="99"/>
      <c r="KTB30" s="99"/>
      <c r="KTC30" s="99"/>
      <c r="KTD30" s="99"/>
      <c r="KTE30" s="99"/>
      <c r="KTF30" s="99"/>
      <c r="KTG30" s="99"/>
      <c r="KTH30" s="99"/>
      <c r="KTI30" s="99"/>
      <c r="KTJ30" s="99"/>
      <c r="KTK30" s="99"/>
      <c r="KTL30" s="99"/>
      <c r="KTM30" s="99"/>
      <c r="KTN30" s="99"/>
      <c r="KTO30" s="99"/>
      <c r="KTP30" s="99"/>
      <c r="KTQ30" s="99"/>
      <c r="KTR30" s="99"/>
      <c r="KTS30" s="99"/>
      <c r="KTT30" s="99"/>
      <c r="KTU30" s="99"/>
      <c r="KTV30" s="99"/>
      <c r="KTW30" s="99"/>
      <c r="KTX30" s="99"/>
      <c r="KTY30" s="99"/>
      <c r="KTZ30" s="99"/>
      <c r="KUA30" s="99"/>
      <c r="KUB30" s="99"/>
      <c r="KUC30" s="99"/>
      <c r="KUD30" s="99"/>
      <c r="KUE30" s="99"/>
      <c r="KUF30" s="99"/>
      <c r="KUG30" s="99"/>
      <c r="KUH30" s="99"/>
      <c r="KUI30" s="99"/>
      <c r="KUJ30" s="99"/>
      <c r="KUK30" s="99"/>
      <c r="KUL30" s="99"/>
      <c r="KUM30" s="99"/>
      <c r="KUN30" s="99"/>
      <c r="KUO30" s="99"/>
      <c r="KUP30" s="99"/>
      <c r="KUQ30" s="99"/>
      <c r="KUR30" s="99"/>
      <c r="KUS30" s="99"/>
      <c r="KUT30" s="99"/>
      <c r="KUU30" s="99"/>
      <c r="KUV30" s="99"/>
      <c r="KUW30" s="99"/>
      <c r="KUX30" s="99"/>
      <c r="KUY30" s="99"/>
      <c r="KUZ30" s="99"/>
      <c r="KVA30" s="99"/>
      <c r="KVB30" s="99"/>
      <c r="KVC30" s="99"/>
      <c r="KVD30" s="99"/>
      <c r="KVE30" s="99"/>
      <c r="KVF30" s="99"/>
      <c r="KVG30" s="99"/>
      <c r="KVH30" s="99"/>
      <c r="KVI30" s="99"/>
      <c r="KVJ30" s="99"/>
      <c r="KVK30" s="99"/>
      <c r="KVL30" s="99"/>
      <c r="KVM30" s="99"/>
      <c r="KVN30" s="99"/>
      <c r="KVO30" s="99"/>
      <c r="KVP30" s="99"/>
      <c r="KVQ30" s="99"/>
      <c r="KVR30" s="99"/>
      <c r="KVS30" s="99"/>
      <c r="KVT30" s="99"/>
      <c r="KVU30" s="99"/>
      <c r="KVV30" s="99"/>
      <c r="KVW30" s="99"/>
      <c r="KVX30" s="99"/>
      <c r="KVY30" s="99"/>
      <c r="KVZ30" s="99"/>
      <c r="KWA30" s="99"/>
      <c r="KWB30" s="99"/>
      <c r="KWC30" s="99"/>
      <c r="KWD30" s="99"/>
      <c r="KWE30" s="99"/>
      <c r="KWF30" s="99"/>
      <c r="KWG30" s="99"/>
      <c r="KWH30" s="99"/>
      <c r="KWI30" s="99"/>
      <c r="KWJ30" s="99"/>
      <c r="KWK30" s="99"/>
      <c r="KWL30" s="99"/>
      <c r="KWM30" s="99"/>
      <c r="KWN30" s="99"/>
      <c r="KWO30" s="99"/>
      <c r="KWP30" s="99"/>
      <c r="KWQ30" s="99"/>
      <c r="KWR30" s="99"/>
      <c r="KWS30" s="99"/>
      <c r="KWT30" s="99"/>
      <c r="KWU30" s="99"/>
      <c r="KWV30" s="99"/>
      <c r="KWW30" s="99"/>
      <c r="KWX30" s="99"/>
      <c r="KWY30" s="99"/>
      <c r="KWZ30" s="99"/>
      <c r="KXA30" s="99"/>
      <c r="KXB30" s="99"/>
      <c r="KXC30" s="99"/>
      <c r="KXD30" s="99"/>
      <c r="KXE30" s="99"/>
      <c r="KXF30" s="99"/>
      <c r="KXG30" s="99"/>
      <c r="KXH30" s="99"/>
      <c r="KXI30" s="99"/>
      <c r="KXJ30" s="99"/>
      <c r="KXK30" s="99"/>
      <c r="KXL30" s="99"/>
      <c r="KXM30" s="99"/>
      <c r="KXN30" s="99"/>
      <c r="KXO30" s="99"/>
      <c r="KXP30" s="99"/>
      <c r="KXQ30" s="99"/>
      <c r="KXR30" s="99"/>
      <c r="KXS30" s="99"/>
      <c r="KXT30" s="99"/>
      <c r="KXU30" s="99"/>
      <c r="KXV30" s="99"/>
      <c r="KXW30" s="99"/>
      <c r="KXX30" s="99"/>
      <c r="KXY30" s="99"/>
      <c r="KXZ30" s="99"/>
      <c r="KYA30" s="99"/>
      <c r="KYB30" s="99"/>
      <c r="KYC30" s="99"/>
      <c r="KYD30" s="99"/>
      <c r="KYE30" s="99"/>
      <c r="KYF30" s="99"/>
      <c r="KYG30" s="99"/>
      <c r="KYH30" s="99"/>
      <c r="KYI30" s="99"/>
      <c r="KYJ30" s="99"/>
      <c r="KYK30" s="99"/>
      <c r="KYL30" s="99"/>
      <c r="KYM30" s="99"/>
      <c r="KYN30" s="99"/>
      <c r="KYO30" s="99"/>
      <c r="KYP30" s="99"/>
      <c r="KYQ30" s="99"/>
      <c r="KYR30" s="99"/>
      <c r="KYS30" s="99"/>
      <c r="KYT30" s="99"/>
      <c r="KYU30" s="99"/>
      <c r="KYV30" s="99"/>
      <c r="KYW30" s="99"/>
      <c r="KYX30" s="99"/>
      <c r="KYY30" s="99"/>
      <c r="KYZ30" s="99"/>
      <c r="KZA30" s="99"/>
      <c r="KZB30" s="99"/>
      <c r="KZC30" s="99"/>
      <c r="KZD30" s="99"/>
      <c r="KZE30" s="99"/>
      <c r="KZF30" s="99"/>
      <c r="KZG30" s="99"/>
      <c r="KZH30" s="99"/>
      <c r="KZI30" s="99"/>
      <c r="KZJ30" s="99"/>
      <c r="KZK30" s="99"/>
      <c r="KZL30" s="99"/>
      <c r="KZM30" s="99"/>
      <c r="KZN30" s="99"/>
      <c r="KZO30" s="99"/>
      <c r="KZP30" s="99"/>
      <c r="KZQ30" s="99"/>
      <c r="KZR30" s="99"/>
      <c r="KZS30" s="99"/>
      <c r="KZT30" s="99"/>
      <c r="KZU30" s="99"/>
      <c r="KZV30" s="99"/>
      <c r="KZW30" s="99"/>
      <c r="KZX30" s="99"/>
      <c r="KZY30" s="99"/>
      <c r="KZZ30" s="99"/>
      <c r="LAA30" s="99"/>
      <c r="LAB30" s="99"/>
      <c r="LAC30" s="99"/>
      <c r="LAD30" s="99"/>
      <c r="LAE30" s="99"/>
      <c r="LAF30" s="99"/>
      <c r="LAG30" s="99"/>
      <c r="LAH30" s="99"/>
      <c r="LAI30" s="99"/>
      <c r="LAJ30" s="99"/>
      <c r="LAK30" s="99"/>
      <c r="LAL30" s="99"/>
      <c r="LAM30" s="99"/>
      <c r="LAN30" s="99"/>
      <c r="LAO30" s="99"/>
      <c r="LAP30" s="99"/>
      <c r="LAQ30" s="99"/>
      <c r="LAR30" s="99"/>
      <c r="LAS30" s="99"/>
      <c r="LAT30" s="99"/>
      <c r="LAU30" s="99"/>
      <c r="LAV30" s="99"/>
      <c r="LAW30" s="99"/>
      <c r="LAX30" s="99"/>
      <c r="LAY30" s="99"/>
      <c r="LAZ30" s="99"/>
      <c r="LBA30" s="99"/>
      <c r="LBB30" s="99"/>
      <c r="LBC30" s="99"/>
      <c r="LBD30" s="99"/>
      <c r="LBE30" s="99"/>
      <c r="LBF30" s="99"/>
      <c r="LBG30" s="99"/>
      <c r="LBH30" s="99"/>
      <c r="LBI30" s="99"/>
      <c r="LBJ30" s="99"/>
      <c r="LBK30" s="99"/>
      <c r="LBL30" s="99"/>
      <c r="LBM30" s="99"/>
      <c r="LBN30" s="99"/>
      <c r="LBO30" s="99"/>
      <c r="LBP30" s="99"/>
      <c r="LBQ30" s="99"/>
      <c r="LBR30" s="99"/>
      <c r="LBS30" s="99"/>
      <c r="LBT30" s="99"/>
      <c r="LBU30" s="99"/>
      <c r="LBV30" s="99"/>
      <c r="LBW30" s="99"/>
      <c r="LBX30" s="99"/>
      <c r="LBY30" s="99"/>
      <c r="LBZ30" s="99"/>
      <c r="LCA30" s="99"/>
      <c r="LCB30" s="99"/>
      <c r="LCC30" s="99"/>
      <c r="LCD30" s="99"/>
      <c r="LCE30" s="99"/>
      <c r="LCF30" s="99"/>
      <c r="LCG30" s="99"/>
      <c r="LCH30" s="99"/>
      <c r="LCI30" s="99"/>
      <c r="LCJ30" s="99"/>
      <c r="LCK30" s="99"/>
      <c r="LCL30" s="99"/>
      <c r="LCM30" s="99"/>
      <c r="LCN30" s="99"/>
      <c r="LCO30" s="99"/>
      <c r="LCP30" s="99"/>
      <c r="LCQ30" s="99"/>
      <c r="LCR30" s="99"/>
      <c r="LCS30" s="99"/>
      <c r="LCT30" s="99"/>
      <c r="LCU30" s="99"/>
      <c r="LCV30" s="99"/>
      <c r="LCW30" s="99"/>
      <c r="LCX30" s="99"/>
      <c r="LCY30" s="99"/>
      <c r="LCZ30" s="99"/>
      <c r="LDA30" s="99"/>
      <c r="LDB30" s="99"/>
      <c r="LDC30" s="99"/>
      <c r="LDD30" s="99"/>
      <c r="LDE30" s="99"/>
      <c r="LDF30" s="99"/>
      <c r="LDG30" s="99"/>
      <c r="LDH30" s="99"/>
      <c r="LDI30" s="99"/>
      <c r="LDJ30" s="99"/>
      <c r="LDK30" s="99"/>
      <c r="LDL30" s="99"/>
      <c r="LDM30" s="99"/>
      <c r="LDN30" s="99"/>
      <c r="LDO30" s="99"/>
      <c r="LDP30" s="99"/>
      <c r="LDQ30" s="99"/>
      <c r="LDR30" s="99"/>
      <c r="LDS30" s="99"/>
      <c r="LDT30" s="99"/>
      <c r="LDU30" s="99"/>
      <c r="LDV30" s="99"/>
      <c r="LDW30" s="99"/>
      <c r="LDX30" s="99"/>
      <c r="LDY30" s="99"/>
      <c r="LDZ30" s="99"/>
      <c r="LEA30" s="99"/>
      <c r="LEB30" s="99"/>
      <c r="LEC30" s="99"/>
      <c r="LED30" s="99"/>
      <c r="LEE30" s="99"/>
      <c r="LEF30" s="99"/>
      <c r="LEG30" s="99"/>
      <c r="LEH30" s="99"/>
      <c r="LEI30" s="99"/>
      <c r="LEJ30" s="99"/>
      <c r="LEK30" s="99"/>
      <c r="LEL30" s="99"/>
      <c r="LEM30" s="99"/>
      <c r="LEN30" s="99"/>
      <c r="LEO30" s="99"/>
      <c r="LEP30" s="99"/>
      <c r="LEQ30" s="99"/>
      <c r="LER30" s="99"/>
      <c r="LES30" s="99"/>
      <c r="LET30" s="99"/>
      <c r="LEU30" s="99"/>
      <c r="LEV30" s="99"/>
      <c r="LEW30" s="99"/>
      <c r="LEX30" s="99"/>
      <c r="LEY30" s="99"/>
      <c r="LEZ30" s="99"/>
      <c r="LFA30" s="99"/>
      <c r="LFB30" s="99"/>
      <c r="LFC30" s="99"/>
      <c r="LFD30" s="99"/>
      <c r="LFE30" s="99"/>
      <c r="LFF30" s="99"/>
      <c r="LFG30" s="99"/>
      <c r="LFH30" s="99"/>
      <c r="LFI30" s="99"/>
      <c r="LFJ30" s="99"/>
      <c r="LFK30" s="99"/>
      <c r="LFL30" s="99"/>
      <c r="LFM30" s="99"/>
      <c r="LFN30" s="99"/>
      <c r="LFO30" s="99"/>
      <c r="LFP30" s="99"/>
      <c r="LFQ30" s="99"/>
      <c r="LFR30" s="99"/>
      <c r="LFS30" s="99"/>
      <c r="LFT30" s="99"/>
      <c r="LFU30" s="99"/>
      <c r="LFV30" s="99"/>
      <c r="LFW30" s="99"/>
      <c r="LFX30" s="99"/>
      <c r="LFY30" s="99"/>
      <c r="LFZ30" s="99"/>
      <c r="LGA30" s="99"/>
      <c r="LGB30" s="99"/>
      <c r="LGC30" s="99"/>
      <c r="LGD30" s="99"/>
      <c r="LGE30" s="99"/>
      <c r="LGF30" s="99"/>
      <c r="LGG30" s="99"/>
      <c r="LGH30" s="99"/>
      <c r="LGI30" s="99"/>
      <c r="LGJ30" s="99"/>
      <c r="LGK30" s="99"/>
      <c r="LGL30" s="99"/>
      <c r="LGM30" s="99"/>
      <c r="LGN30" s="99"/>
      <c r="LGO30" s="99"/>
      <c r="LGP30" s="99"/>
      <c r="LGQ30" s="99"/>
      <c r="LGR30" s="99"/>
      <c r="LGS30" s="99"/>
      <c r="LGT30" s="99"/>
      <c r="LGU30" s="99"/>
      <c r="LGV30" s="99"/>
      <c r="LGW30" s="99"/>
      <c r="LGX30" s="99"/>
      <c r="LGY30" s="99"/>
      <c r="LGZ30" s="99"/>
      <c r="LHA30" s="99"/>
      <c r="LHB30" s="99"/>
      <c r="LHC30" s="99"/>
      <c r="LHD30" s="99"/>
      <c r="LHE30" s="99"/>
      <c r="LHF30" s="99"/>
      <c r="LHG30" s="99"/>
      <c r="LHH30" s="99"/>
      <c r="LHI30" s="99"/>
      <c r="LHJ30" s="99"/>
      <c r="LHK30" s="99"/>
      <c r="LHL30" s="99"/>
      <c r="LHM30" s="99"/>
      <c r="LHN30" s="99"/>
      <c r="LHO30" s="99"/>
      <c r="LHP30" s="99"/>
      <c r="LHQ30" s="99"/>
      <c r="LHR30" s="99"/>
      <c r="LHS30" s="99"/>
      <c r="LHT30" s="99"/>
      <c r="LHU30" s="99"/>
      <c r="LHV30" s="99"/>
      <c r="LHW30" s="99"/>
      <c r="LHX30" s="99"/>
      <c r="LHY30" s="99"/>
      <c r="LHZ30" s="99"/>
      <c r="LIA30" s="99"/>
      <c r="LIB30" s="99"/>
      <c r="LIC30" s="99"/>
      <c r="LID30" s="99"/>
      <c r="LIE30" s="99"/>
      <c r="LIF30" s="99"/>
      <c r="LIG30" s="99"/>
      <c r="LIH30" s="99"/>
      <c r="LII30" s="99"/>
      <c r="LIJ30" s="99"/>
      <c r="LIK30" s="99"/>
      <c r="LIL30" s="99"/>
      <c r="LIM30" s="99"/>
      <c r="LIN30" s="99"/>
      <c r="LIO30" s="99"/>
      <c r="LIP30" s="99"/>
      <c r="LIQ30" s="99"/>
      <c r="LIR30" s="99"/>
      <c r="LIS30" s="99"/>
      <c r="LIT30" s="99"/>
      <c r="LIU30" s="99"/>
      <c r="LIV30" s="99"/>
      <c r="LIW30" s="99"/>
      <c r="LIX30" s="99"/>
      <c r="LIY30" s="99"/>
      <c r="LIZ30" s="99"/>
      <c r="LJA30" s="99"/>
      <c r="LJB30" s="99"/>
      <c r="LJC30" s="99"/>
      <c r="LJD30" s="99"/>
      <c r="LJE30" s="99"/>
      <c r="LJF30" s="99"/>
      <c r="LJG30" s="99"/>
      <c r="LJH30" s="99"/>
      <c r="LJI30" s="99"/>
      <c r="LJJ30" s="99"/>
      <c r="LJK30" s="99"/>
      <c r="LJL30" s="99"/>
      <c r="LJM30" s="99"/>
      <c r="LJN30" s="99"/>
      <c r="LJO30" s="99"/>
      <c r="LJP30" s="99"/>
      <c r="LJQ30" s="99"/>
      <c r="LJR30" s="99"/>
      <c r="LJS30" s="99"/>
      <c r="LJT30" s="99"/>
      <c r="LJU30" s="99"/>
      <c r="LJV30" s="99"/>
      <c r="LJW30" s="99"/>
      <c r="LJX30" s="99"/>
      <c r="LJY30" s="99"/>
      <c r="LJZ30" s="99"/>
      <c r="LKA30" s="99"/>
      <c r="LKB30" s="99"/>
      <c r="LKC30" s="99"/>
      <c r="LKD30" s="99"/>
      <c r="LKE30" s="99"/>
      <c r="LKF30" s="99"/>
      <c r="LKG30" s="99"/>
      <c r="LKH30" s="99"/>
      <c r="LKI30" s="99"/>
      <c r="LKJ30" s="99"/>
      <c r="LKK30" s="99"/>
      <c r="LKL30" s="99"/>
      <c r="LKM30" s="99"/>
      <c r="LKN30" s="99"/>
      <c r="LKO30" s="99"/>
      <c r="LKP30" s="99"/>
      <c r="LKQ30" s="99"/>
      <c r="LKR30" s="99"/>
      <c r="LKS30" s="99"/>
      <c r="LKT30" s="99"/>
      <c r="LKU30" s="99"/>
      <c r="LKV30" s="99"/>
      <c r="LKW30" s="99"/>
      <c r="LKX30" s="99"/>
      <c r="LKY30" s="99"/>
      <c r="LKZ30" s="99"/>
      <c r="LLA30" s="99"/>
      <c r="LLB30" s="99"/>
      <c r="LLC30" s="99"/>
      <c r="LLD30" s="99"/>
      <c r="LLE30" s="99"/>
      <c r="LLF30" s="99"/>
      <c r="LLG30" s="99"/>
      <c r="LLH30" s="99"/>
      <c r="LLI30" s="99"/>
      <c r="LLJ30" s="99"/>
      <c r="LLK30" s="99"/>
      <c r="LLL30" s="99"/>
      <c r="LLM30" s="99"/>
      <c r="LLN30" s="99"/>
      <c r="LLO30" s="99"/>
      <c r="LLP30" s="99"/>
      <c r="LLQ30" s="99"/>
      <c r="LLR30" s="99"/>
      <c r="LLS30" s="99"/>
      <c r="LLT30" s="99"/>
      <c r="LLU30" s="99"/>
      <c r="LLV30" s="99"/>
      <c r="LLW30" s="99"/>
      <c r="LLX30" s="99"/>
      <c r="LLY30" s="99"/>
      <c r="LLZ30" s="99"/>
      <c r="LMA30" s="99"/>
      <c r="LMB30" s="99"/>
      <c r="LMC30" s="99"/>
      <c r="LMD30" s="99"/>
      <c r="LME30" s="99"/>
      <c r="LMF30" s="99"/>
      <c r="LMG30" s="99"/>
      <c r="LMH30" s="99"/>
      <c r="LMI30" s="99"/>
      <c r="LMJ30" s="99"/>
      <c r="LMK30" s="99"/>
      <c r="LML30" s="99"/>
      <c r="LMM30" s="99"/>
      <c r="LMN30" s="99"/>
      <c r="LMO30" s="99"/>
      <c r="LMP30" s="99"/>
      <c r="LMQ30" s="99"/>
      <c r="LMR30" s="99"/>
      <c r="LMS30" s="99"/>
      <c r="LMT30" s="99"/>
      <c r="LMU30" s="99"/>
      <c r="LMV30" s="99"/>
      <c r="LMW30" s="99"/>
      <c r="LMX30" s="99"/>
      <c r="LMY30" s="99"/>
      <c r="LMZ30" s="99"/>
      <c r="LNA30" s="99"/>
      <c r="LNB30" s="99"/>
      <c r="LNC30" s="99"/>
      <c r="LND30" s="99"/>
      <c r="LNE30" s="99"/>
      <c r="LNF30" s="99"/>
      <c r="LNG30" s="99"/>
      <c r="LNH30" s="99"/>
      <c r="LNI30" s="99"/>
      <c r="LNJ30" s="99"/>
      <c r="LNK30" s="99"/>
      <c r="LNL30" s="99"/>
      <c r="LNM30" s="99"/>
      <c r="LNN30" s="99"/>
      <c r="LNO30" s="99"/>
      <c r="LNP30" s="99"/>
      <c r="LNQ30" s="99"/>
      <c r="LNR30" s="99"/>
      <c r="LNS30" s="99"/>
      <c r="LNT30" s="99"/>
      <c r="LNU30" s="99"/>
      <c r="LNV30" s="99"/>
      <c r="LNW30" s="99"/>
      <c r="LNX30" s="99"/>
      <c r="LNY30" s="99"/>
      <c r="LNZ30" s="99"/>
      <c r="LOA30" s="99"/>
      <c r="LOB30" s="99"/>
      <c r="LOC30" s="99"/>
      <c r="LOD30" s="99"/>
      <c r="LOE30" s="99"/>
      <c r="LOF30" s="99"/>
      <c r="LOG30" s="99"/>
      <c r="LOH30" s="99"/>
      <c r="LOI30" s="99"/>
      <c r="LOJ30" s="99"/>
      <c r="LOK30" s="99"/>
      <c r="LOL30" s="99"/>
      <c r="LOM30" s="99"/>
      <c r="LON30" s="99"/>
      <c r="LOO30" s="99"/>
      <c r="LOP30" s="99"/>
      <c r="LOQ30" s="99"/>
      <c r="LOR30" s="99"/>
      <c r="LOS30" s="99"/>
      <c r="LOT30" s="99"/>
      <c r="LOU30" s="99"/>
      <c r="LOV30" s="99"/>
      <c r="LOW30" s="99"/>
      <c r="LOX30" s="99"/>
      <c r="LOY30" s="99"/>
      <c r="LOZ30" s="99"/>
      <c r="LPA30" s="99"/>
      <c r="LPB30" s="99"/>
      <c r="LPC30" s="99"/>
      <c r="LPD30" s="99"/>
      <c r="LPE30" s="99"/>
      <c r="LPF30" s="99"/>
      <c r="LPG30" s="99"/>
      <c r="LPH30" s="99"/>
      <c r="LPI30" s="99"/>
      <c r="LPJ30" s="99"/>
      <c r="LPK30" s="99"/>
      <c r="LPL30" s="99"/>
      <c r="LPM30" s="99"/>
      <c r="LPN30" s="99"/>
      <c r="LPO30" s="99"/>
      <c r="LPP30" s="99"/>
      <c r="LPQ30" s="99"/>
      <c r="LPR30" s="99"/>
      <c r="LPS30" s="99"/>
      <c r="LPT30" s="99"/>
      <c r="LPU30" s="99"/>
      <c r="LPV30" s="99"/>
      <c r="LPW30" s="99"/>
      <c r="LPX30" s="99"/>
      <c r="LPY30" s="99"/>
      <c r="LPZ30" s="99"/>
      <c r="LQA30" s="99"/>
      <c r="LQB30" s="99"/>
      <c r="LQC30" s="99"/>
      <c r="LQD30" s="99"/>
      <c r="LQE30" s="99"/>
      <c r="LQF30" s="99"/>
      <c r="LQG30" s="99"/>
      <c r="LQH30" s="99"/>
      <c r="LQI30" s="99"/>
      <c r="LQJ30" s="99"/>
      <c r="LQK30" s="99"/>
      <c r="LQL30" s="99"/>
      <c r="LQM30" s="99"/>
      <c r="LQN30" s="99"/>
      <c r="LQO30" s="99"/>
      <c r="LQP30" s="99"/>
      <c r="LQQ30" s="99"/>
      <c r="LQR30" s="99"/>
      <c r="LQS30" s="99"/>
      <c r="LQT30" s="99"/>
      <c r="LQU30" s="99"/>
      <c r="LQV30" s="99"/>
      <c r="LQW30" s="99"/>
      <c r="LQX30" s="99"/>
      <c r="LQY30" s="99"/>
      <c r="LQZ30" s="99"/>
      <c r="LRA30" s="99"/>
      <c r="LRB30" s="99"/>
      <c r="LRC30" s="99"/>
      <c r="LRD30" s="99"/>
      <c r="LRE30" s="99"/>
      <c r="LRF30" s="99"/>
      <c r="LRG30" s="99"/>
      <c r="LRH30" s="99"/>
      <c r="LRI30" s="99"/>
      <c r="LRJ30" s="99"/>
      <c r="LRK30" s="99"/>
      <c r="LRL30" s="99"/>
      <c r="LRM30" s="99"/>
      <c r="LRN30" s="99"/>
      <c r="LRO30" s="99"/>
      <c r="LRP30" s="99"/>
      <c r="LRQ30" s="99"/>
      <c r="LRR30" s="99"/>
      <c r="LRS30" s="99"/>
      <c r="LRT30" s="99"/>
      <c r="LRU30" s="99"/>
      <c r="LRV30" s="99"/>
      <c r="LRW30" s="99"/>
      <c r="LRX30" s="99"/>
      <c r="LRY30" s="99"/>
      <c r="LRZ30" s="99"/>
      <c r="LSA30" s="99"/>
      <c r="LSB30" s="99"/>
      <c r="LSC30" s="99"/>
      <c r="LSD30" s="99"/>
      <c r="LSE30" s="99"/>
      <c r="LSF30" s="99"/>
      <c r="LSG30" s="99"/>
      <c r="LSH30" s="99"/>
      <c r="LSI30" s="99"/>
      <c r="LSJ30" s="99"/>
      <c r="LSK30" s="99"/>
      <c r="LSL30" s="99"/>
      <c r="LSM30" s="99"/>
      <c r="LSN30" s="99"/>
      <c r="LSO30" s="99"/>
      <c r="LSP30" s="99"/>
      <c r="LSQ30" s="99"/>
      <c r="LSR30" s="99"/>
      <c r="LSS30" s="99"/>
      <c r="LST30" s="99"/>
      <c r="LSU30" s="99"/>
      <c r="LSV30" s="99"/>
      <c r="LSW30" s="99"/>
      <c r="LSX30" s="99"/>
      <c r="LSY30" s="99"/>
      <c r="LSZ30" s="99"/>
      <c r="LTA30" s="99"/>
      <c r="LTB30" s="99"/>
      <c r="LTC30" s="99"/>
      <c r="LTD30" s="99"/>
      <c r="LTE30" s="99"/>
      <c r="LTF30" s="99"/>
      <c r="LTG30" s="99"/>
      <c r="LTH30" s="99"/>
      <c r="LTI30" s="99"/>
      <c r="LTJ30" s="99"/>
      <c r="LTK30" s="99"/>
      <c r="LTL30" s="99"/>
      <c r="LTM30" s="99"/>
      <c r="LTN30" s="99"/>
      <c r="LTO30" s="99"/>
      <c r="LTP30" s="99"/>
      <c r="LTQ30" s="99"/>
      <c r="LTR30" s="99"/>
      <c r="LTS30" s="99"/>
      <c r="LTT30" s="99"/>
      <c r="LTU30" s="99"/>
      <c r="LTV30" s="99"/>
      <c r="LTW30" s="99"/>
      <c r="LTX30" s="99"/>
      <c r="LTY30" s="99"/>
      <c r="LTZ30" s="99"/>
      <c r="LUA30" s="99"/>
      <c r="LUB30" s="99"/>
      <c r="LUC30" s="99"/>
      <c r="LUD30" s="99"/>
      <c r="LUE30" s="99"/>
      <c r="LUF30" s="99"/>
      <c r="LUG30" s="99"/>
      <c r="LUH30" s="99"/>
      <c r="LUI30" s="99"/>
      <c r="LUJ30" s="99"/>
      <c r="LUK30" s="99"/>
      <c r="LUL30" s="99"/>
      <c r="LUM30" s="99"/>
      <c r="LUN30" s="99"/>
      <c r="LUO30" s="99"/>
      <c r="LUP30" s="99"/>
      <c r="LUQ30" s="99"/>
      <c r="LUR30" s="99"/>
      <c r="LUS30" s="99"/>
      <c r="LUT30" s="99"/>
      <c r="LUU30" s="99"/>
      <c r="LUV30" s="99"/>
      <c r="LUW30" s="99"/>
      <c r="LUX30" s="99"/>
      <c r="LUY30" s="99"/>
      <c r="LUZ30" s="99"/>
      <c r="LVA30" s="99"/>
      <c r="LVB30" s="99"/>
      <c r="LVC30" s="99"/>
      <c r="LVD30" s="99"/>
      <c r="LVE30" s="99"/>
      <c r="LVF30" s="99"/>
      <c r="LVG30" s="99"/>
      <c r="LVH30" s="99"/>
      <c r="LVI30" s="99"/>
      <c r="LVJ30" s="99"/>
      <c r="LVK30" s="99"/>
      <c r="LVL30" s="99"/>
      <c r="LVM30" s="99"/>
      <c r="LVN30" s="99"/>
      <c r="LVO30" s="99"/>
      <c r="LVP30" s="99"/>
      <c r="LVQ30" s="99"/>
      <c r="LVR30" s="99"/>
      <c r="LVS30" s="99"/>
      <c r="LVT30" s="99"/>
      <c r="LVU30" s="99"/>
      <c r="LVV30" s="99"/>
      <c r="LVW30" s="99"/>
      <c r="LVX30" s="99"/>
      <c r="LVY30" s="99"/>
      <c r="LVZ30" s="99"/>
      <c r="LWA30" s="99"/>
      <c r="LWB30" s="99"/>
      <c r="LWC30" s="99"/>
      <c r="LWD30" s="99"/>
      <c r="LWE30" s="99"/>
      <c r="LWF30" s="99"/>
      <c r="LWG30" s="99"/>
      <c r="LWH30" s="99"/>
      <c r="LWI30" s="99"/>
      <c r="LWJ30" s="99"/>
      <c r="LWK30" s="99"/>
      <c r="LWL30" s="99"/>
      <c r="LWM30" s="99"/>
      <c r="LWN30" s="99"/>
      <c r="LWO30" s="99"/>
      <c r="LWP30" s="99"/>
      <c r="LWQ30" s="99"/>
      <c r="LWR30" s="99"/>
      <c r="LWS30" s="99"/>
      <c r="LWT30" s="99"/>
      <c r="LWU30" s="99"/>
      <c r="LWV30" s="99"/>
      <c r="LWW30" s="99"/>
      <c r="LWX30" s="99"/>
      <c r="LWY30" s="99"/>
      <c r="LWZ30" s="99"/>
      <c r="LXA30" s="99"/>
      <c r="LXB30" s="99"/>
      <c r="LXC30" s="99"/>
      <c r="LXD30" s="99"/>
      <c r="LXE30" s="99"/>
      <c r="LXF30" s="99"/>
      <c r="LXG30" s="99"/>
      <c r="LXH30" s="99"/>
      <c r="LXI30" s="99"/>
      <c r="LXJ30" s="99"/>
      <c r="LXK30" s="99"/>
      <c r="LXL30" s="99"/>
      <c r="LXM30" s="99"/>
      <c r="LXN30" s="99"/>
      <c r="LXO30" s="99"/>
      <c r="LXP30" s="99"/>
      <c r="LXQ30" s="99"/>
      <c r="LXR30" s="99"/>
      <c r="LXS30" s="99"/>
      <c r="LXT30" s="99"/>
      <c r="LXU30" s="99"/>
      <c r="LXV30" s="99"/>
      <c r="LXW30" s="99"/>
      <c r="LXX30" s="99"/>
      <c r="LXY30" s="99"/>
      <c r="LXZ30" s="99"/>
      <c r="LYA30" s="99"/>
      <c r="LYB30" s="99"/>
      <c r="LYC30" s="99"/>
      <c r="LYD30" s="99"/>
      <c r="LYE30" s="99"/>
      <c r="LYF30" s="99"/>
      <c r="LYG30" s="99"/>
      <c r="LYH30" s="99"/>
      <c r="LYI30" s="99"/>
      <c r="LYJ30" s="99"/>
      <c r="LYK30" s="99"/>
      <c r="LYL30" s="99"/>
      <c r="LYM30" s="99"/>
      <c r="LYN30" s="99"/>
      <c r="LYO30" s="99"/>
      <c r="LYP30" s="99"/>
      <c r="LYQ30" s="99"/>
      <c r="LYR30" s="99"/>
      <c r="LYS30" s="99"/>
      <c r="LYT30" s="99"/>
      <c r="LYU30" s="99"/>
      <c r="LYV30" s="99"/>
      <c r="LYW30" s="99"/>
      <c r="LYX30" s="99"/>
      <c r="LYY30" s="99"/>
      <c r="LYZ30" s="99"/>
      <c r="LZA30" s="99"/>
      <c r="LZB30" s="99"/>
      <c r="LZC30" s="99"/>
      <c r="LZD30" s="99"/>
      <c r="LZE30" s="99"/>
      <c r="LZF30" s="99"/>
      <c r="LZG30" s="99"/>
      <c r="LZH30" s="99"/>
      <c r="LZI30" s="99"/>
      <c r="LZJ30" s="99"/>
      <c r="LZK30" s="99"/>
      <c r="LZL30" s="99"/>
      <c r="LZM30" s="99"/>
      <c r="LZN30" s="99"/>
      <c r="LZO30" s="99"/>
      <c r="LZP30" s="99"/>
      <c r="LZQ30" s="99"/>
      <c r="LZR30" s="99"/>
      <c r="LZS30" s="99"/>
      <c r="LZT30" s="99"/>
      <c r="LZU30" s="99"/>
      <c r="LZV30" s="99"/>
      <c r="LZW30" s="99"/>
      <c r="LZX30" s="99"/>
      <c r="LZY30" s="99"/>
      <c r="LZZ30" s="99"/>
      <c r="MAA30" s="99"/>
      <c r="MAB30" s="99"/>
      <c r="MAC30" s="99"/>
      <c r="MAD30" s="99"/>
      <c r="MAE30" s="99"/>
      <c r="MAF30" s="99"/>
      <c r="MAG30" s="99"/>
      <c r="MAH30" s="99"/>
      <c r="MAI30" s="99"/>
      <c r="MAJ30" s="99"/>
      <c r="MAK30" s="99"/>
      <c r="MAL30" s="99"/>
      <c r="MAM30" s="99"/>
      <c r="MAN30" s="99"/>
      <c r="MAO30" s="99"/>
      <c r="MAP30" s="99"/>
      <c r="MAQ30" s="99"/>
      <c r="MAR30" s="99"/>
      <c r="MAS30" s="99"/>
      <c r="MAT30" s="99"/>
      <c r="MAU30" s="99"/>
      <c r="MAV30" s="99"/>
      <c r="MAW30" s="99"/>
      <c r="MAX30" s="99"/>
      <c r="MAY30" s="99"/>
      <c r="MAZ30" s="99"/>
      <c r="MBA30" s="99"/>
      <c r="MBB30" s="99"/>
      <c r="MBC30" s="99"/>
      <c r="MBD30" s="99"/>
      <c r="MBE30" s="99"/>
      <c r="MBF30" s="99"/>
      <c r="MBG30" s="99"/>
      <c r="MBH30" s="99"/>
      <c r="MBI30" s="99"/>
      <c r="MBJ30" s="99"/>
      <c r="MBK30" s="99"/>
      <c r="MBL30" s="99"/>
      <c r="MBM30" s="99"/>
      <c r="MBN30" s="99"/>
      <c r="MBO30" s="99"/>
      <c r="MBP30" s="99"/>
      <c r="MBQ30" s="99"/>
      <c r="MBR30" s="99"/>
      <c r="MBS30" s="99"/>
      <c r="MBT30" s="99"/>
      <c r="MBU30" s="99"/>
      <c r="MBV30" s="99"/>
      <c r="MBW30" s="99"/>
      <c r="MBX30" s="99"/>
      <c r="MBY30" s="99"/>
      <c r="MBZ30" s="99"/>
      <c r="MCA30" s="99"/>
      <c r="MCB30" s="99"/>
      <c r="MCC30" s="99"/>
      <c r="MCD30" s="99"/>
      <c r="MCE30" s="99"/>
      <c r="MCF30" s="99"/>
      <c r="MCG30" s="99"/>
      <c r="MCH30" s="99"/>
      <c r="MCI30" s="99"/>
      <c r="MCJ30" s="99"/>
      <c r="MCK30" s="99"/>
      <c r="MCL30" s="99"/>
      <c r="MCM30" s="99"/>
      <c r="MCN30" s="99"/>
      <c r="MCO30" s="99"/>
      <c r="MCP30" s="99"/>
      <c r="MCQ30" s="99"/>
      <c r="MCR30" s="99"/>
      <c r="MCS30" s="99"/>
      <c r="MCT30" s="99"/>
      <c r="MCU30" s="99"/>
      <c r="MCV30" s="99"/>
      <c r="MCW30" s="99"/>
      <c r="MCX30" s="99"/>
      <c r="MCY30" s="99"/>
      <c r="MCZ30" s="99"/>
      <c r="MDA30" s="99"/>
      <c r="MDB30" s="99"/>
      <c r="MDC30" s="99"/>
      <c r="MDD30" s="99"/>
      <c r="MDE30" s="99"/>
      <c r="MDF30" s="99"/>
      <c r="MDG30" s="99"/>
      <c r="MDH30" s="99"/>
      <c r="MDI30" s="99"/>
      <c r="MDJ30" s="99"/>
      <c r="MDK30" s="99"/>
      <c r="MDL30" s="99"/>
      <c r="MDM30" s="99"/>
      <c r="MDN30" s="99"/>
      <c r="MDO30" s="99"/>
      <c r="MDP30" s="99"/>
      <c r="MDQ30" s="99"/>
      <c r="MDR30" s="99"/>
      <c r="MDS30" s="99"/>
      <c r="MDT30" s="99"/>
      <c r="MDU30" s="99"/>
      <c r="MDV30" s="99"/>
      <c r="MDW30" s="99"/>
      <c r="MDX30" s="99"/>
      <c r="MDY30" s="99"/>
      <c r="MDZ30" s="99"/>
      <c r="MEA30" s="99"/>
      <c r="MEB30" s="99"/>
      <c r="MEC30" s="99"/>
      <c r="MED30" s="99"/>
      <c r="MEE30" s="99"/>
      <c r="MEF30" s="99"/>
      <c r="MEG30" s="99"/>
      <c r="MEH30" s="99"/>
      <c r="MEI30" s="99"/>
      <c r="MEJ30" s="99"/>
      <c r="MEK30" s="99"/>
      <c r="MEL30" s="99"/>
      <c r="MEM30" s="99"/>
      <c r="MEN30" s="99"/>
      <c r="MEO30" s="99"/>
      <c r="MEP30" s="99"/>
      <c r="MEQ30" s="99"/>
      <c r="MER30" s="99"/>
      <c r="MES30" s="99"/>
      <c r="MET30" s="99"/>
      <c r="MEU30" s="99"/>
      <c r="MEV30" s="99"/>
      <c r="MEW30" s="99"/>
      <c r="MEX30" s="99"/>
      <c r="MEY30" s="99"/>
      <c r="MEZ30" s="99"/>
      <c r="MFA30" s="99"/>
      <c r="MFB30" s="99"/>
      <c r="MFC30" s="99"/>
      <c r="MFD30" s="99"/>
      <c r="MFE30" s="99"/>
      <c r="MFF30" s="99"/>
      <c r="MFG30" s="99"/>
      <c r="MFH30" s="99"/>
      <c r="MFI30" s="99"/>
      <c r="MFJ30" s="99"/>
      <c r="MFK30" s="99"/>
      <c r="MFL30" s="99"/>
      <c r="MFM30" s="99"/>
      <c r="MFN30" s="99"/>
      <c r="MFO30" s="99"/>
      <c r="MFP30" s="99"/>
      <c r="MFQ30" s="99"/>
      <c r="MFR30" s="99"/>
      <c r="MFS30" s="99"/>
      <c r="MFT30" s="99"/>
      <c r="MFU30" s="99"/>
      <c r="MFV30" s="99"/>
      <c r="MFW30" s="99"/>
      <c r="MFX30" s="99"/>
      <c r="MFY30" s="99"/>
      <c r="MFZ30" s="99"/>
      <c r="MGA30" s="99"/>
      <c r="MGB30" s="99"/>
      <c r="MGC30" s="99"/>
      <c r="MGD30" s="99"/>
      <c r="MGE30" s="99"/>
      <c r="MGF30" s="99"/>
      <c r="MGG30" s="99"/>
      <c r="MGH30" s="99"/>
      <c r="MGI30" s="99"/>
      <c r="MGJ30" s="99"/>
      <c r="MGK30" s="99"/>
      <c r="MGL30" s="99"/>
      <c r="MGM30" s="99"/>
      <c r="MGN30" s="99"/>
      <c r="MGO30" s="99"/>
      <c r="MGP30" s="99"/>
      <c r="MGQ30" s="99"/>
      <c r="MGR30" s="99"/>
      <c r="MGS30" s="99"/>
      <c r="MGT30" s="99"/>
      <c r="MGU30" s="99"/>
      <c r="MGV30" s="99"/>
      <c r="MGW30" s="99"/>
      <c r="MGX30" s="99"/>
      <c r="MGY30" s="99"/>
      <c r="MGZ30" s="99"/>
      <c r="MHA30" s="99"/>
      <c r="MHB30" s="99"/>
      <c r="MHC30" s="99"/>
      <c r="MHD30" s="99"/>
      <c r="MHE30" s="99"/>
      <c r="MHF30" s="99"/>
      <c r="MHG30" s="99"/>
      <c r="MHH30" s="99"/>
      <c r="MHI30" s="99"/>
      <c r="MHJ30" s="99"/>
      <c r="MHK30" s="99"/>
      <c r="MHL30" s="99"/>
      <c r="MHM30" s="99"/>
      <c r="MHN30" s="99"/>
      <c r="MHO30" s="99"/>
      <c r="MHP30" s="99"/>
      <c r="MHQ30" s="99"/>
      <c r="MHR30" s="99"/>
      <c r="MHS30" s="99"/>
      <c r="MHT30" s="99"/>
      <c r="MHU30" s="99"/>
      <c r="MHV30" s="99"/>
      <c r="MHW30" s="99"/>
      <c r="MHX30" s="99"/>
      <c r="MHY30" s="99"/>
      <c r="MHZ30" s="99"/>
      <c r="MIA30" s="99"/>
      <c r="MIB30" s="99"/>
      <c r="MIC30" s="99"/>
      <c r="MID30" s="99"/>
      <c r="MIE30" s="99"/>
      <c r="MIF30" s="99"/>
      <c r="MIG30" s="99"/>
      <c r="MIH30" s="99"/>
      <c r="MII30" s="99"/>
      <c r="MIJ30" s="99"/>
      <c r="MIK30" s="99"/>
      <c r="MIL30" s="99"/>
      <c r="MIM30" s="99"/>
      <c r="MIN30" s="99"/>
      <c r="MIO30" s="99"/>
      <c r="MIP30" s="99"/>
      <c r="MIQ30" s="99"/>
      <c r="MIR30" s="99"/>
      <c r="MIS30" s="99"/>
      <c r="MIT30" s="99"/>
      <c r="MIU30" s="99"/>
      <c r="MIV30" s="99"/>
      <c r="MIW30" s="99"/>
      <c r="MIX30" s="99"/>
      <c r="MIY30" s="99"/>
      <c r="MIZ30" s="99"/>
      <c r="MJA30" s="99"/>
      <c r="MJB30" s="99"/>
      <c r="MJC30" s="99"/>
      <c r="MJD30" s="99"/>
      <c r="MJE30" s="99"/>
      <c r="MJF30" s="99"/>
      <c r="MJG30" s="99"/>
      <c r="MJH30" s="99"/>
      <c r="MJI30" s="99"/>
      <c r="MJJ30" s="99"/>
      <c r="MJK30" s="99"/>
      <c r="MJL30" s="99"/>
      <c r="MJM30" s="99"/>
      <c r="MJN30" s="99"/>
      <c r="MJO30" s="99"/>
      <c r="MJP30" s="99"/>
      <c r="MJQ30" s="99"/>
      <c r="MJR30" s="99"/>
      <c r="MJS30" s="99"/>
      <c r="MJT30" s="99"/>
      <c r="MJU30" s="99"/>
      <c r="MJV30" s="99"/>
      <c r="MJW30" s="99"/>
      <c r="MJX30" s="99"/>
      <c r="MJY30" s="99"/>
      <c r="MJZ30" s="99"/>
      <c r="MKA30" s="99"/>
      <c r="MKB30" s="99"/>
      <c r="MKC30" s="99"/>
      <c r="MKD30" s="99"/>
      <c r="MKE30" s="99"/>
      <c r="MKF30" s="99"/>
      <c r="MKG30" s="99"/>
      <c r="MKH30" s="99"/>
      <c r="MKI30" s="99"/>
      <c r="MKJ30" s="99"/>
      <c r="MKK30" s="99"/>
      <c r="MKL30" s="99"/>
      <c r="MKM30" s="99"/>
      <c r="MKN30" s="99"/>
      <c r="MKO30" s="99"/>
      <c r="MKP30" s="99"/>
      <c r="MKQ30" s="99"/>
      <c r="MKR30" s="99"/>
      <c r="MKS30" s="99"/>
      <c r="MKT30" s="99"/>
      <c r="MKU30" s="99"/>
      <c r="MKV30" s="99"/>
      <c r="MKW30" s="99"/>
      <c r="MKX30" s="99"/>
      <c r="MKY30" s="99"/>
      <c r="MKZ30" s="99"/>
      <c r="MLA30" s="99"/>
      <c r="MLB30" s="99"/>
      <c r="MLC30" s="99"/>
      <c r="MLD30" s="99"/>
      <c r="MLE30" s="99"/>
      <c r="MLF30" s="99"/>
      <c r="MLG30" s="99"/>
      <c r="MLH30" s="99"/>
      <c r="MLI30" s="99"/>
      <c r="MLJ30" s="99"/>
      <c r="MLK30" s="99"/>
      <c r="MLL30" s="99"/>
      <c r="MLM30" s="99"/>
      <c r="MLN30" s="99"/>
      <c r="MLO30" s="99"/>
      <c r="MLP30" s="99"/>
      <c r="MLQ30" s="99"/>
      <c r="MLR30" s="99"/>
      <c r="MLS30" s="99"/>
      <c r="MLT30" s="99"/>
      <c r="MLU30" s="99"/>
      <c r="MLV30" s="99"/>
      <c r="MLW30" s="99"/>
      <c r="MLX30" s="99"/>
      <c r="MLY30" s="99"/>
      <c r="MLZ30" s="99"/>
      <c r="MMA30" s="99"/>
      <c r="MMB30" s="99"/>
      <c r="MMC30" s="99"/>
      <c r="MMD30" s="99"/>
      <c r="MME30" s="99"/>
      <c r="MMF30" s="99"/>
      <c r="MMG30" s="99"/>
      <c r="MMH30" s="99"/>
      <c r="MMI30" s="99"/>
      <c r="MMJ30" s="99"/>
      <c r="MMK30" s="99"/>
      <c r="MML30" s="99"/>
      <c r="MMM30" s="99"/>
      <c r="MMN30" s="99"/>
      <c r="MMO30" s="99"/>
      <c r="MMP30" s="99"/>
      <c r="MMQ30" s="99"/>
      <c r="MMR30" s="99"/>
      <c r="MMS30" s="99"/>
      <c r="MMT30" s="99"/>
      <c r="MMU30" s="99"/>
      <c r="MMV30" s="99"/>
      <c r="MMW30" s="99"/>
      <c r="MMX30" s="99"/>
      <c r="MMY30" s="99"/>
      <c r="MMZ30" s="99"/>
      <c r="MNA30" s="99"/>
      <c r="MNB30" s="99"/>
      <c r="MNC30" s="99"/>
      <c r="MND30" s="99"/>
      <c r="MNE30" s="99"/>
      <c r="MNF30" s="99"/>
      <c r="MNG30" s="99"/>
      <c r="MNH30" s="99"/>
      <c r="MNI30" s="99"/>
      <c r="MNJ30" s="99"/>
      <c r="MNK30" s="99"/>
      <c r="MNL30" s="99"/>
      <c r="MNM30" s="99"/>
      <c r="MNN30" s="99"/>
      <c r="MNO30" s="99"/>
      <c r="MNP30" s="99"/>
      <c r="MNQ30" s="99"/>
      <c r="MNR30" s="99"/>
      <c r="MNS30" s="99"/>
      <c r="MNT30" s="99"/>
      <c r="MNU30" s="99"/>
      <c r="MNV30" s="99"/>
      <c r="MNW30" s="99"/>
      <c r="MNX30" s="99"/>
      <c r="MNY30" s="99"/>
      <c r="MNZ30" s="99"/>
      <c r="MOA30" s="99"/>
      <c r="MOB30" s="99"/>
      <c r="MOC30" s="99"/>
      <c r="MOD30" s="99"/>
      <c r="MOE30" s="99"/>
      <c r="MOF30" s="99"/>
      <c r="MOG30" s="99"/>
      <c r="MOH30" s="99"/>
      <c r="MOI30" s="99"/>
      <c r="MOJ30" s="99"/>
      <c r="MOK30" s="99"/>
      <c r="MOL30" s="99"/>
      <c r="MOM30" s="99"/>
      <c r="MON30" s="99"/>
      <c r="MOO30" s="99"/>
      <c r="MOP30" s="99"/>
      <c r="MOQ30" s="99"/>
      <c r="MOR30" s="99"/>
      <c r="MOS30" s="99"/>
      <c r="MOT30" s="99"/>
      <c r="MOU30" s="99"/>
      <c r="MOV30" s="99"/>
      <c r="MOW30" s="99"/>
      <c r="MOX30" s="99"/>
      <c r="MOY30" s="99"/>
      <c r="MOZ30" s="99"/>
      <c r="MPA30" s="99"/>
      <c r="MPB30" s="99"/>
      <c r="MPC30" s="99"/>
      <c r="MPD30" s="99"/>
      <c r="MPE30" s="99"/>
      <c r="MPF30" s="99"/>
      <c r="MPG30" s="99"/>
      <c r="MPH30" s="99"/>
      <c r="MPI30" s="99"/>
      <c r="MPJ30" s="99"/>
      <c r="MPK30" s="99"/>
      <c r="MPL30" s="99"/>
      <c r="MPM30" s="99"/>
      <c r="MPN30" s="99"/>
      <c r="MPO30" s="99"/>
      <c r="MPP30" s="99"/>
      <c r="MPQ30" s="99"/>
      <c r="MPR30" s="99"/>
      <c r="MPS30" s="99"/>
      <c r="MPT30" s="99"/>
      <c r="MPU30" s="99"/>
      <c r="MPV30" s="99"/>
      <c r="MPW30" s="99"/>
      <c r="MPX30" s="99"/>
      <c r="MPY30" s="99"/>
      <c r="MPZ30" s="99"/>
      <c r="MQA30" s="99"/>
      <c r="MQB30" s="99"/>
      <c r="MQC30" s="99"/>
      <c r="MQD30" s="99"/>
      <c r="MQE30" s="99"/>
      <c r="MQF30" s="99"/>
      <c r="MQG30" s="99"/>
      <c r="MQH30" s="99"/>
      <c r="MQI30" s="99"/>
      <c r="MQJ30" s="99"/>
      <c r="MQK30" s="99"/>
      <c r="MQL30" s="99"/>
      <c r="MQM30" s="99"/>
      <c r="MQN30" s="99"/>
      <c r="MQO30" s="99"/>
      <c r="MQP30" s="99"/>
      <c r="MQQ30" s="99"/>
      <c r="MQR30" s="99"/>
      <c r="MQS30" s="99"/>
      <c r="MQT30" s="99"/>
      <c r="MQU30" s="99"/>
      <c r="MQV30" s="99"/>
      <c r="MQW30" s="99"/>
      <c r="MQX30" s="99"/>
      <c r="MQY30" s="99"/>
      <c r="MQZ30" s="99"/>
      <c r="MRA30" s="99"/>
      <c r="MRB30" s="99"/>
      <c r="MRC30" s="99"/>
      <c r="MRD30" s="99"/>
      <c r="MRE30" s="99"/>
      <c r="MRF30" s="99"/>
      <c r="MRG30" s="99"/>
      <c r="MRH30" s="99"/>
      <c r="MRI30" s="99"/>
      <c r="MRJ30" s="99"/>
      <c r="MRK30" s="99"/>
      <c r="MRL30" s="99"/>
      <c r="MRM30" s="99"/>
      <c r="MRN30" s="99"/>
      <c r="MRO30" s="99"/>
      <c r="MRP30" s="99"/>
      <c r="MRQ30" s="99"/>
      <c r="MRR30" s="99"/>
      <c r="MRS30" s="99"/>
      <c r="MRT30" s="99"/>
      <c r="MRU30" s="99"/>
      <c r="MRV30" s="99"/>
      <c r="MRW30" s="99"/>
      <c r="MRX30" s="99"/>
      <c r="MRY30" s="99"/>
      <c r="MRZ30" s="99"/>
      <c r="MSA30" s="99"/>
      <c r="MSB30" s="99"/>
      <c r="MSC30" s="99"/>
      <c r="MSD30" s="99"/>
      <c r="MSE30" s="99"/>
      <c r="MSF30" s="99"/>
      <c r="MSG30" s="99"/>
      <c r="MSH30" s="99"/>
      <c r="MSI30" s="99"/>
      <c r="MSJ30" s="99"/>
      <c r="MSK30" s="99"/>
      <c r="MSL30" s="99"/>
      <c r="MSM30" s="99"/>
      <c r="MSN30" s="99"/>
      <c r="MSO30" s="99"/>
      <c r="MSP30" s="99"/>
      <c r="MSQ30" s="99"/>
      <c r="MSR30" s="99"/>
      <c r="MSS30" s="99"/>
      <c r="MST30" s="99"/>
      <c r="MSU30" s="99"/>
      <c r="MSV30" s="99"/>
      <c r="MSW30" s="99"/>
      <c r="MSX30" s="99"/>
      <c r="MSY30" s="99"/>
      <c r="MSZ30" s="99"/>
      <c r="MTA30" s="99"/>
      <c r="MTB30" s="99"/>
      <c r="MTC30" s="99"/>
      <c r="MTD30" s="99"/>
      <c r="MTE30" s="99"/>
      <c r="MTF30" s="99"/>
      <c r="MTG30" s="99"/>
      <c r="MTH30" s="99"/>
      <c r="MTI30" s="99"/>
      <c r="MTJ30" s="99"/>
      <c r="MTK30" s="99"/>
      <c r="MTL30" s="99"/>
      <c r="MTM30" s="99"/>
      <c r="MTN30" s="99"/>
      <c r="MTO30" s="99"/>
      <c r="MTP30" s="99"/>
      <c r="MTQ30" s="99"/>
      <c r="MTR30" s="99"/>
      <c r="MTS30" s="99"/>
      <c r="MTT30" s="99"/>
      <c r="MTU30" s="99"/>
      <c r="MTV30" s="99"/>
      <c r="MTW30" s="99"/>
      <c r="MTX30" s="99"/>
      <c r="MTY30" s="99"/>
      <c r="MTZ30" s="99"/>
      <c r="MUA30" s="99"/>
      <c r="MUB30" s="99"/>
      <c r="MUC30" s="99"/>
      <c r="MUD30" s="99"/>
      <c r="MUE30" s="99"/>
      <c r="MUF30" s="99"/>
      <c r="MUG30" s="99"/>
      <c r="MUH30" s="99"/>
      <c r="MUI30" s="99"/>
      <c r="MUJ30" s="99"/>
      <c r="MUK30" s="99"/>
      <c r="MUL30" s="99"/>
      <c r="MUM30" s="99"/>
      <c r="MUN30" s="99"/>
      <c r="MUO30" s="99"/>
      <c r="MUP30" s="99"/>
      <c r="MUQ30" s="99"/>
      <c r="MUR30" s="99"/>
      <c r="MUS30" s="99"/>
      <c r="MUT30" s="99"/>
      <c r="MUU30" s="99"/>
      <c r="MUV30" s="99"/>
      <c r="MUW30" s="99"/>
      <c r="MUX30" s="99"/>
      <c r="MUY30" s="99"/>
      <c r="MUZ30" s="99"/>
      <c r="MVA30" s="99"/>
      <c r="MVB30" s="99"/>
      <c r="MVC30" s="99"/>
      <c r="MVD30" s="99"/>
      <c r="MVE30" s="99"/>
      <c r="MVF30" s="99"/>
      <c r="MVG30" s="99"/>
      <c r="MVH30" s="99"/>
      <c r="MVI30" s="99"/>
      <c r="MVJ30" s="99"/>
      <c r="MVK30" s="99"/>
      <c r="MVL30" s="99"/>
      <c r="MVM30" s="99"/>
      <c r="MVN30" s="99"/>
      <c r="MVO30" s="99"/>
      <c r="MVP30" s="99"/>
      <c r="MVQ30" s="99"/>
      <c r="MVR30" s="99"/>
      <c r="MVS30" s="99"/>
      <c r="MVT30" s="99"/>
      <c r="MVU30" s="99"/>
      <c r="MVV30" s="99"/>
      <c r="MVW30" s="99"/>
      <c r="MVX30" s="99"/>
      <c r="MVY30" s="99"/>
      <c r="MVZ30" s="99"/>
      <c r="MWA30" s="99"/>
      <c r="MWB30" s="99"/>
      <c r="MWC30" s="99"/>
      <c r="MWD30" s="99"/>
      <c r="MWE30" s="99"/>
      <c r="MWF30" s="99"/>
      <c r="MWG30" s="99"/>
      <c r="MWH30" s="99"/>
      <c r="MWI30" s="99"/>
      <c r="MWJ30" s="99"/>
      <c r="MWK30" s="99"/>
      <c r="MWL30" s="99"/>
      <c r="MWM30" s="99"/>
      <c r="MWN30" s="99"/>
      <c r="MWO30" s="99"/>
      <c r="MWP30" s="99"/>
      <c r="MWQ30" s="99"/>
      <c r="MWR30" s="99"/>
      <c r="MWS30" s="99"/>
      <c r="MWT30" s="99"/>
      <c r="MWU30" s="99"/>
      <c r="MWV30" s="99"/>
      <c r="MWW30" s="99"/>
      <c r="MWX30" s="99"/>
      <c r="MWY30" s="99"/>
      <c r="MWZ30" s="99"/>
      <c r="MXA30" s="99"/>
      <c r="MXB30" s="99"/>
      <c r="MXC30" s="99"/>
      <c r="MXD30" s="99"/>
      <c r="MXE30" s="99"/>
      <c r="MXF30" s="99"/>
      <c r="MXG30" s="99"/>
      <c r="MXH30" s="99"/>
      <c r="MXI30" s="99"/>
      <c r="MXJ30" s="99"/>
      <c r="MXK30" s="99"/>
      <c r="MXL30" s="99"/>
      <c r="MXM30" s="99"/>
      <c r="MXN30" s="99"/>
      <c r="MXO30" s="99"/>
      <c r="MXP30" s="99"/>
      <c r="MXQ30" s="99"/>
      <c r="MXR30" s="99"/>
      <c r="MXS30" s="99"/>
      <c r="MXT30" s="99"/>
      <c r="MXU30" s="99"/>
      <c r="MXV30" s="99"/>
      <c r="MXW30" s="99"/>
      <c r="MXX30" s="99"/>
      <c r="MXY30" s="99"/>
      <c r="MXZ30" s="99"/>
      <c r="MYA30" s="99"/>
      <c r="MYB30" s="99"/>
      <c r="MYC30" s="99"/>
      <c r="MYD30" s="99"/>
      <c r="MYE30" s="99"/>
      <c r="MYF30" s="99"/>
      <c r="MYG30" s="99"/>
      <c r="MYH30" s="99"/>
      <c r="MYI30" s="99"/>
      <c r="MYJ30" s="99"/>
      <c r="MYK30" s="99"/>
      <c r="MYL30" s="99"/>
      <c r="MYM30" s="99"/>
      <c r="MYN30" s="99"/>
      <c r="MYO30" s="99"/>
      <c r="MYP30" s="99"/>
      <c r="MYQ30" s="99"/>
      <c r="MYR30" s="99"/>
      <c r="MYS30" s="99"/>
      <c r="MYT30" s="99"/>
      <c r="MYU30" s="99"/>
      <c r="MYV30" s="99"/>
      <c r="MYW30" s="99"/>
      <c r="MYX30" s="99"/>
      <c r="MYY30" s="99"/>
      <c r="MYZ30" s="99"/>
      <c r="MZA30" s="99"/>
      <c r="MZB30" s="99"/>
      <c r="MZC30" s="99"/>
      <c r="MZD30" s="99"/>
      <c r="MZE30" s="99"/>
      <c r="MZF30" s="99"/>
      <c r="MZG30" s="99"/>
      <c r="MZH30" s="99"/>
      <c r="MZI30" s="99"/>
      <c r="MZJ30" s="99"/>
      <c r="MZK30" s="99"/>
      <c r="MZL30" s="99"/>
      <c r="MZM30" s="99"/>
      <c r="MZN30" s="99"/>
      <c r="MZO30" s="99"/>
      <c r="MZP30" s="99"/>
      <c r="MZQ30" s="99"/>
      <c r="MZR30" s="99"/>
      <c r="MZS30" s="99"/>
      <c r="MZT30" s="99"/>
      <c r="MZU30" s="99"/>
      <c r="MZV30" s="99"/>
      <c r="MZW30" s="99"/>
      <c r="MZX30" s="99"/>
      <c r="MZY30" s="99"/>
      <c r="MZZ30" s="99"/>
      <c r="NAA30" s="99"/>
      <c r="NAB30" s="99"/>
      <c r="NAC30" s="99"/>
      <c r="NAD30" s="99"/>
      <c r="NAE30" s="99"/>
      <c r="NAF30" s="99"/>
      <c r="NAG30" s="99"/>
      <c r="NAH30" s="99"/>
      <c r="NAI30" s="99"/>
      <c r="NAJ30" s="99"/>
      <c r="NAK30" s="99"/>
      <c r="NAL30" s="99"/>
      <c r="NAM30" s="99"/>
      <c r="NAN30" s="99"/>
      <c r="NAO30" s="99"/>
      <c r="NAP30" s="99"/>
      <c r="NAQ30" s="99"/>
      <c r="NAR30" s="99"/>
      <c r="NAS30" s="99"/>
      <c r="NAT30" s="99"/>
      <c r="NAU30" s="99"/>
      <c r="NAV30" s="99"/>
      <c r="NAW30" s="99"/>
      <c r="NAX30" s="99"/>
      <c r="NAY30" s="99"/>
      <c r="NAZ30" s="99"/>
      <c r="NBA30" s="99"/>
      <c r="NBB30" s="99"/>
      <c r="NBC30" s="99"/>
      <c r="NBD30" s="99"/>
      <c r="NBE30" s="99"/>
      <c r="NBF30" s="99"/>
      <c r="NBG30" s="99"/>
      <c r="NBH30" s="99"/>
      <c r="NBI30" s="99"/>
      <c r="NBJ30" s="99"/>
      <c r="NBK30" s="99"/>
      <c r="NBL30" s="99"/>
      <c r="NBM30" s="99"/>
      <c r="NBN30" s="99"/>
      <c r="NBO30" s="99"/>
      <c r="NBP30" s="99"/>
      <c r="NBQ30" s="99"/>
      <c r="NBR30" s="99"/>
      <c r="NBS30" s="99"/>
      <c r="NBT30" s="99"/>
      <c r="NBU30" s="99"/>
      <c r="NBV30" s="99"/>
      <c r="NBW30" s="99"/>
      <c r="NBX30" s="99"/>
      <c r="NBY30" s="99"/>
      <c r="NBZ30" s="99"/>
      <c r="NCA30" s="99"/>
      <c r="NCB30" s="99"/>
      <c r="NCC30" s="99"/>
      <c r="NCD30" s="99"/>
      <c r="NCE30" s="99"/>
      <c r="NCF30" s="99"/>
      <c r="NCG30" s="99"/>
      <c r="NCH30" s="99"/>
      <c r="NCI30" s="99"/>
      <c r="NCJ30" s="99"/>
      <c r="NCK30" s="99"/>
      <c r="NCL30" s="99"/>
      <c r="NCM30" s="99"/>
      <c r="NCN30" s="99"/>
      <c r="NCO30" s="99"/>
      <c r="NCP30" s="99"/>
      <c r="NCQ30" s="99"/>
      <c r="NCR30" s="99"/>
      <c r="NCS30" s="99"/>
      <c r="NCT30" s="99"/>
      <c r="NCU30" s="99"/>
      <c r="NCV30" s="99"/>
      <c r="NCW30" s="99"/>
      <c r="NCX30" s="99"/>
      <c r="NCY30" s="99"/>
      <c r="NCZ30" s="99"/>
      <c r="NDA30" s="99"/>
      <c r="NDB30" s="99"/>
      <c r="NDC30" s="99"/>
      <c r="NDD30" s="99"/>
      <c r="NDE30" s="99"/>
      <c r="NDF30" s="99"/>
      <c r="NDG30" s="99"/>
      <c r="NDH30" s="99"/>
      <c r="NDI30" s="99"/>
      <c r="NDJ30" s="99"/>
      <c r="NDK30" s="99"/>
      <c r="NDL30" s="99"/>
      <c r="NDM30" s="99"/>
      <c r="NDN30" s="99"/>
      <c r="NDO30" s="99"/>
      <c r="NDP30" s="99"/>
      <c r="NDQ30" s="99"/>
      <c r="NDR30" s="99"/>
      <c r="NDS30" s="99"/>
      <c r="NDT30" s="99"/>
      <c r="NDU30" s="99"/>
      <c r="NDV30" s="99"/>
      <c r="NDW30" s="99"/>
      <c r="NDX30" s="99"/>
      <c r="NDY30" s="99"/>
      <c r="NDZ30" s="99"/>
      <c r="NEA30" s="99"/>
      <c r="NEB30" s="99"/>
      <c r="NEC30" s="99"/>
      <c r="NED30" s="99"/>
      <c r="NEE30" s="99"/>
      <c r="NEF30" s="99"/>
      <c r="NEG30" s="99"/>
      <c r="NEH30" s="99"/>
      <c r="NEI30" s="99"/>
      <c r="NEJ30" s="99"/>
      <c r="NEK30" s="99"/>
      <c r="NEL30" s="99"/>
      <c r="NEM30" s="99"/>
      <c r="NEN30" s="99"/>
      <c r="NEO30" s="99"/>
      <c r="NEP30" s="99"/>
      <c r="NEQ30" s="99"/>
      <c r="NER30" s="99"/>
      <c r="NES30" s="99"/>
      <c r="NET30" s="99"/>
      <c r="NEU30" s="99"/>
      <c r="NEV30" s="99"/>
      <c r="NEW30" s="99"/>
      <c r="NEX30" s="99"/>
      <c r="NEY30" s="99"/>
      <c r="NEZ30" s="99"/>
      <c r="NFA30" s="99"/>
      <c r="NFB30" s="99"/>
      <c r="NFC30" s="99"/>
      <c r="NFD30" s="99"/>
      <c r="NFE30" s="99"/>
      <c r="NFF30" s="99"/>
      <c r="NFG30" s="99"/>
      <c r="NFH30" s="99"/>
      <c r="NFI30" s="99"/>
      <c r="NFJ30" s="99"/>
      <c r="NFK30" s="99"/>
      <c r="NFL30" s="99"/>
      <c r="NFM30" s="99"/>
      <c r="NFN30" s="99"/>
      <c r="NFO30" s="99"/>
      <c r="NFP30" s="99"/>
      <c r="NFQ30" s="99"/>
      <c r="NFR30" s="99"/>
      <c r="NFS30" s="99"/>
      <c r="NFT30" s="99"/>
      <c r="NFU30" s="99"/>
      <c r="NFV30" s="99"/>
      <c r="NFW30" s="99"/>
      <c r="NFX30" s="99"/>
      <c r="NFY30" s="99"/>
      <c r="NFZ30" s="99"/>
      <c r="NGA30" s="99"/>
      <c r="NGB30" s="99"/>
      <c r="NGC30" s="99"/>
      <c r="NGD30" s="99"/>
      <c r="NGE30" s="99"/>
      <c r="NGF30" s="99"/>
      <c r="NGG30" s="99"/>
      <c r="NGH30" s="99"/>
      <c r="NGI30" s="99"/>
      <c r="NGJ30" s="99"/>
      <c r="NGK30" s="99"/>
      <c r="NGL30" s="99"/>
      <c r="NGM30" s="99"/>
      <c r="NGN30" s="99"/>
      <c r="NGO30" s="99"/>
      <c r="NGP30" s="99"/>
      <c r="NGQ30" s="99"/>
      <c r="NGR30" s="99"/>
      <c r="NGS30" s="99"/>
      <c r="NGT30" s="99"/>
      <c r="NGU30" s="99"/>
      <c r="NGV30" s="99"/>
      <c r="NGW30" s="99"/>
      <c r="NGX30" s="99"/>
      <c r="NGY30" s="99"/>
      <c r="NGZ30" s="99"/>
      <c r="NHA30" s="99"/>
      <c r="NHB30" s="99"/>
      <c r="NHC30" s="99"/>
      <c r="NHD30" s="99"/>
      <c r="NHE30" s="99"/>
      <c r="NHF30" s="99"/>
      <c r="NHG30" s="99"/>
      <c r="NHH30" s="99"/>
      <c r="NHI30" s="99"/>
      <c r="NHJ30" s="99"/>
      <c r="NHK30" s="99"/>
      <c r="NHL30" s="99"/>
      <c r="NHM30" s="99"/>
      <c r="NHN30" s="99"/>
      <c r="NHO30" s="99"/>
      <c r="NHP30" s="99"/>
      <c r="NHQ30" s="99"/>
      <c r="NHR30" s="99"/>
      <c r="NHS30" s="99"/>
      <c r="NHT30" s="99"/>
      <c r="NHU30" s="99"/>
      <c r="NHV30" s="99"/>
      <c r="NHW30" s="99"/>
      <c r="NHX30" s="99"/>
      <c r="NHY30" s="99"/>
      <c r="NHZ30" s="99"/>
      <c r="NIA30" s="99"/>
      <c r="NIB30" s="99"/>
      <c r="NIC30" s="99"/>
      <c r="NID30" s="99"/>
      <c r="NIE30" s="99"/>
      <c r="NIF30" s="99"/>
      <c r="NIG30" s="99"/>
      <c r="NIH30" s="99"/>
      <c r="NII30" s="99"/>
      <c r="NIJ30" s="99"/>
      <c r="NIK30" s="99"/>
      <c r="NIL30" s="99"/>
      <c r="NIM30" s="99"/>
      <c r="NIN30" s="99"/>
      <c r="NIO30" s="99"/>
      <c r="NIP30" s="99"/>
      <c r="NIQ30" s="99"/>
      <c r="NIR30" s="99"/>
      <c r="NIS30" s="99"/>
      <c r="NIT30" s="99"/>
      <c r="NIU30" s="99"/>
      <c r="NIV30" s="99"/>
      <c r="NIW30" s="99"/>
      <c r="NIX30" s="99"/>
      <c r="NIY30" s="99"/>
      <c r="NIZ30" s="99"/>
      <c r="NJA30" s="99"/>
      <c r="NJB30" s="99"/>
      <c r="NJC30" s="99"/>
      <c r="NJD30" s="99"/>
      <c r="NJE30" s="99"/>
      <c r="NJF30" s="99"/>
      <c r="NJG30" s="99"/>
      <c r="NJH30" s="99"/>
      <c r="NJI30" s="99"/>
      <c r="NJJ30" s="99"/>
      <c r="NJK30" s="99"/>
      <c r="NJL30" s="99"/>
      <c r="NJM30" s="99"/>
      <c r="NJN30" s="99"/>
      <c r="NJO30" s="99"/>
      <c r="NJP30" s="99"/>
      <c r="NJQ30" s="99"/>
      <c r="NJR30" s="99"/>
      <c r="NJS30" s="99"/>
      <c r="NJT30" s="99"/>
      <c r="NJU30" s="99"/>
      <c r="NJV30" s="99"/>
      <c r="NJW30" s="99"/>
      <c r="NJX30" s="99"/>
      <c r="NJY30" s="99"/>
      <c r="NJZ30" s="99"/>
      <c r="NKA30" s="99"/>
      <c r="NKB30" s="99"/>
      <c r="NKC30" s="99"/>
      <c r="NKD30" s="99"/>
      <c r="NKE30" s="99"/>
      <c r="NKF30" s="99"/>
      <c r="NKG30" s="99"/>
      <c r="NKH30" s="99"/>
      <c r="NKI30" s="99"/>
      <c r="NKJ30" s="99"/>
      <c r="NKK30" s="99"/>
      <c r="NKL30" s="99"/>
      <c r="NKM30" s="99"/>
      <c r="NKN30" s="99"/>
      <c r="NKO30" s="99"/>
      <c r="NKP30" s="99"/>
      <c r="NKQ30" s="99"/>
      <c r="NKR30" s="99"/>
      <c r="NKS30" s="99"/>
      <c r="NKT30" s="99"/>
      <c r="NKU30" s="99"/>
      <c r="NKV30" s="99"/>
      <c r="NKW30" s="99"/>
      <c r="NKX30" s="99"/>
      <c r="NKY30" s="99"/>
      <c r="NKZ30" s="99"/>
      <c r="NLA30" s="99"/>
      <c r="NLB30" s="99"/>
      <c r="NLC30" s="99"/>
      <c r="NLD30" s="99"/>
      <c r="NLE30" s="99"/>
      <c r="NLF30" s="99"/>
      <c r="NLG30" s="99"/>
      <c r="NLH30" s="99"/>
      <c r="NLI30" s="99"/>
      <c r="NLJ30" s="99"/>
      <c r="NLK30" s="99"/>
      <c r="NLL30" s="99"/>
      <c r="NLM30" s="99"/>
      <c r="NLN30" s="99"/>
      <c r="NLO30" s="99"/>
      <c r="NLP30" s="99"/>
      <c r="NLQ30" s="99"/>
      <c r="NLR30" s="99"/>
      <c r="NLS30" s="99"/>
      <c r="NLT30" s="99"/>
      <c r="NLU30" s="99"/>
      <c r="NLV30" s="99"/>
      <c r="NLW30" s="99"/>
      <c r="NLX30" s="99"/>
      <c r="NLY30" s="99"/>
      <c r="NLZ30" s="99"/>
      <c r="NMA30" s="99"/>
      <c r="NMB30" s="99"/>
      <c r="NMC30" s="99"/>
      <c r="NMD30" s="99"/>
      <c r="NME30" s="99"/>
      <c r="NMF30" s="99"/>
      <c r="NMG30" s="99"/>
      <c r="NMH30" s="99"/>
      <c r="NMI30" s="99"/>
      <c r="NMJ30" s="99"/>
      <c r="NMK30" s="99"/>
      <c r="NML30" s="99"/>
      <c r="NMM30" s="99"/>
      <c r="NMN30" s="99"/>
      <c r="NMO30" s="99"/>
      <c r="NMP30" s="99"/>
      <c r="NMQ30" s="99"/>
      <c r="NMR30" s="99"/>
      <c r="NMS30" s="99"/>
      <c r="NMT30" s="99"/>
      <c r="NMU30" s="99"/>
      <c r="NMV30" s="99"/>
      <c r="NMW30" s="99"/>
      <c r="NMX30" s="99"/>
      <c r="NMY30" s="99"/>
      <c r="NMZ30" s="99"/>
      <c r="NNA30" s="99"/>
      <c r="NNB30" s="99"/>
      <c r="NNC30" s="99"/>
      <c r="NND30" s="99"/>
      <c r="NNE30" s="99"/>
      <c r="NNF30" s="99"/>
      <c r="NNG30" s="99"/>
      <c r="NNH30" s="99"/>
      <c r="NNI30" s="99"/>
      <c r="NNJ30" s="99"/>
      <c r="NNK30" s="99"/>
      <c r="NNL30" s="99"/>
      <c r="NNM30" s="99"/>
      <c r="NNN30" s="99"/>
      <c r="NNO30" s="99"/>
      <c r="NNP30" s="99"/>
      <c r="NNQ30" s="99"/>
      <c r="NNR30" s="99"/>
      <c r="NNS30" s="99"/>
      <c r="NNT30" s="99"/>
      <c r="NNU30" s="99"/>
      <c r="NNV30" s="99"/>
      <c r="NNW30" s="99"/>
      <c r="NNX30" s="99"/>
      <c r="NNY30" s="99"/>
      <c r="NNZ30" s="99"/>
      <c r="NOA30" s="99"/>
      <c r="NOB30" s="99"/>
      <c r="NOC30" s="99"/>
      <c r="NOD30" s="99"/>
      <c r="NOE30" s="99"/>
      <c r="NOF30" s="99"/>
      <c r="NOG30" s="99"/>
      <c r="NOH30" s="99"/>
      <c r="NOI30" s="99"/>
      <c r="NOJ30" s="99"/>
      <c r="NOK30" s="99"/>
      <c r="NOL30" s="99"/>
      <c r="NOM30" s="99"/>
      <c r="NON30" s="99"/>
      <c r="NOO30" s="99"/>
      <c r="NOP30" s="99"/>
      <c r="NOQ30" s="99"/>
      <c r="NOR30" s="99"/>
      <c r="NOS30" s="99"/>
      <c r="NOT30" s="99"/>
      <c r="NOU30" s="99"/>
      <c r="NOV30" s="99"/>
      <c r="NOW30" s="99"/>
      <c r="NOX30" s="99"/>
      <c r="NOY30" s="99"/>
      <c r="NOZ30" s="99"/>
      <c r="NPA30" s="99"/>
      <c r="NPB30" s="99"/>
      <c r="NPC30" s="99"/>
      <c r="NPD30" s="99"/>
      <c r="NPE30" s="99"/>
      <c r="NPF30" s="99"/>
      <c r="NPG30" s="99"/>
      <c r="NPH30" s="99"/>
      <c r="NPI30" s="99"/>
      <c r="NPJ30" s="99"/>
      <c r="NPK30" s="99"/>
      <c r="NPL30" s="99"/>
      <c r="NPM30" s="99"/>
      <c r="NPN30" s="99"/>
      <c r="NPO30" s="99"/>
      <c r="NPP30" s="99"/>
      <c r="NPQ30" s="99"/>
      <c r="NPR30" s="99"/>
      <c r="NPS30" s="99"/>
      <c r="NPT30" s="99"/>
      <c r="NPU30" s="99"/>
      <c r="NPV30" s="99"/>
      <c r="NPW30" s="99"/>
      <c r="NPX30" s="99"/>
      <c r="NPY30" s="99"/>
      <c r="NPZ30" s="99"/>
      <c r="NQA30" s="99"/>
      <c r="NQB30" s="99"/>
      <c r="NQC30" s="99"/>
      <c r="NQD30" s="99"/>
      <c r="NQE30" s="99"/>
      <c r="NQF30" s="99"/>
      <c r="NQG30" s="99"/>
      <c r="NQH30" s="99"/>
      <c r="NQI30" s="99"/>
      <c r="NQJ30" s="99"/>
      <c r="NQK30" s="99"/>
      <c r="NQL30" s="99"/>
      <c r="NQM30" s="99"/>
      <c r="NQN30" s="99"/>
      <c r="NQO30" s="99"/>
      <c r="NQP30" s="99"/>
      <c r="NQQ30" s="99"/>
      <c r="NQR30" s="99"/>
      <c r="NQS30" s="99"/>
      <c r="NQT30" s="99"/>
      <c r="NQU30" s="99"/>
      <c r="NQV30" s="99"/>
      <c r="NQW30" s="99"/>
      <c r="NQX30" s="99"/>
      <c r="NQY30" s="99"/>
      <c r="NQZ30" s="99"/>
      <c r="NRA30" s="99"/>
      <c r="NRB30" s="99"/>
      <c r="NRC30" s="99"/>
      <c r="NRD30" s="99"/>
      <c r="NRE30" s="99"/>
      <c r="NRF30" s="99"/>
      <c r="NRG30" s="99"/>
      <c r="NRH30" s="99"/>
      <c r="NRI30" s="99"/>
      <c r="NRJ30" s="99"/>
      <c r="NRK30" s="99"/>
      <c r="NRL30" s="99"/>
      <c r="NRM30" s="99"/>
      <c r="NRN30" s="99"/>
      <c r="NRO30" s="99"/>
      <c r="NRP30" s="99"/>
      <c r="NRQ30" s="99"/>
      <c r="NRR30" s="99"/>
      <c r="NRS30" s="99"/>
      <c r="NRT30" s="99"/>
      <c r="NRU30" s="99"/>
      <c r="NRV30" s="99"/>
      <c r="NRW30" s="99"/>
      <c r="NRX30" s="99"/>
      <c r="NRY30" s="99"/>
      <c r="NRZ30" s="99"/>
      <c r="NSA30" s="99"/>
      <c r="NSB30" s="99"/>
      <c r="NSC30" s="99"/>
      <c r="NSD30" s="99"/>
      <c r="NSE30" s="99"/>
      <c r="NSF30" s="99"/>
      <c r="NSG30" s="99"/>
      <c r="NSH30" s="99"/>
      <c r="NSI30" s="99"/>
      <c r="NSJ30" s="99"/>
      <c r="NSK30" s="99"/>
      <c r="NSL30" s="99"/>
      <c r="NSM30" s="99"/>
      <c r="NSN30" s="99"/>
      <c r="NSO30" s="99"/>
      <c r="NSP30" s="99"/>
      <c r="NSQ30" s="99"/>
      <c r="NSR30" s="99"/>
      <c r="NSS30" s="99"/>
      <c r="NST30" s="99"/>
      <c r="NSU30" s="99"/>
      <c r="NSV30" s="99"/>
      <c r="NSW30" s="99"/>
      <c r="NSX30" s="99"/>
      <c r="NSY30" s="99"/>
      <c r="NSZ30" s="99"/>
      <c r="NTA30" s="99"/>
      <c r="NTB30" s="99"/>
      <c r="NTC30" s="99"/>
      <c r="NTD30" s="99"/>
      <c r="NTE30" s="99"/>
      <c r="NTF30" s="99"/>
      <c r="NTG30" s="99"/>
      <c r="NTH30" s="99"/>
      <c r="NTI30" s="99"/>
      <c r="NTJ30" s="99"/>
      <c r="NTK30" s="99"/>
      <c r="NTL30" s="99"/>
      <c r="NTM30" s="99"/>
      <c r="NTN30" s="99"/>
      <c r="NTO30" s="99"/>
      <c r="NTP30" s="99"/>
      <c r="NTQ30" s="99"/>
      <c r="NTR30" s="99"/>
      <c r="NTS30" s="99"/>
      <c r="NTT30" s="99"/>
      <c r="NTU30" s="99"/>
      <c r="NTV30" s="99"/>
      <c r="NTW30" s="99"/>
      <c r="NTX30" s="99"/>
      <c r="NTY30" s="99"/>
      <c r="NTZ30" s="99"/>
      <c r="NUA30" s="99"/>
      <c r="NUB30" s="99"/>
      <c r="NUC30" s="99"/>
      <c r="NUD30" s="99"/>
      <c r="NUE30" s="99"/>
      <c r="NUF30" s="99"/>
      <c r="NUG30" s="99"/>
      <c r="NUH30" s="99"/>
      <c r="NUI30" s="99"/>
      <c r="NUJ30" s="99"/>
      <c r="NUK30" s="99"/>
      <c r="NUL30" s="99"/>
      <c r="NUM30" s="99"/>
      <c r="NUN30" s="99"/>
      <c r="NUO30" s="99"/>
      <c r="NUP30" s="99"/>
      <c r="NUQ30" s="99"/>
      <c r="NUR30" s="99"/>
      <c r="NUS30" s="99"/>
      <c r="NUT30" s="99"/>
      <c r="NUU30" s="99"/>
      <c r="NUV30" s="99"/>
      <c r="NUW30" s="99"/>
      <c r="NUX30" s="99"/>
      <c r="NUY30" s="99"/>
      <c r="NUZ30" s="99"/>
      <c r="NVA30" s="99"/>
      <c r="NVB30" s="99"/>
      <c r="NVC30" s="99"/>
      <c r="NVD30" s="99"/>
      <c r="NVE30" s="99"/>
      <c r="NVF30" s="99"/>
      <c r="NVG30" s="99"/>
      <c r="NVH30" s="99"/>
      <c r="NVI30" s="99"/>
      <c r="NVJ30" s="99"/>
      <c r="NVK30" s="99"/>
      <c r="NVL30" s="99"/>
      <c r="NVM30" s="99"/>
      <c r="NVN30" s="99"/>
      <c r="NVO30" s="99"/>
      <c r="NVP30" s="99"/>
      <c r="NVQ30" s="99"/>
      <c r="NVR30" s="99"/>
      <c r="NVS30" s="99"/>
      <c r="NVT30" s="99"/>
      <c r="NVU30" s="99"/>
      <c r="NVV30" s="99"/>
      <c r="NVW30" s="99"/>
      <c r="NVX30" s="99"/>
      <c r="NVY30" s="99"/>
      <c r="NVZ30" s="99"/>
      <c r="NWA30" s="99"/>
      <c r="NWB30" s="99"/>
      <c r="NWC30" s="99"/>
      <c r="NWD30" s="99"/>
      <c r="NWE30" s="99"/>
      <c r="NWF30" s="99"/>
      <c r="NWG30" s="99"/>
      <c r="NWH30" s="99"/>
      <c r="NWI30" s="99"/>
      <c r="NWJ30" s="99"/>
      <c r="NWK30" s="99"/>
      <c r="NWL30" s="99"/>
      <c r="NWM30" s="99"/>
      <c r="NWN30" s="99"/>
      <c r="NWO30" s="99"/>
      <c r="NWP30" s="99"/>
      <c r="NWQ30" s="99"/>
      <c r="NWR30" s="99"/>
      <c r="NWS30" s="99"/>
      <c r="NWT30" s="99"/>
      <c r="NWU30" s="99"/>
      <c r="NWV30" s="99"/>
      <c r="NWW30" s="99"/>
      <c r="NWX30" s="99"/>
      <c r="NWY30" s="99"/>
      <c r="NWZ30" s="99"/>
      <c r="NXA30" s="99"/>
      <c r="NXB30" s="99"/>
      <c r="NXC30" s="99"/>
      <c r="NXD30" s="99"/>
      <c r="NXE30" s="99"/>
      <c r="NXF30" s="99"/>
      <c r="NXG30" s="99"/>
      <c r="NXH30" s="99"/>
      <c r="NXI30" s="99"/>
      <c r="NXJ30" s="99"/>
      <c r="NXK30" s="99"/>
      <c r="NXL30" s="99"/>
      <c r="NXM30" s="99"/>
      <c r="NXN30" s="99"/>
      <c r="NXO30" s="99"/>
      <c r="NXP30" s="99"/>
      <c r="NXQ30" s="99"/>
      <c r="NXR30" s="99"/>
      <c r="NXS30" s="99"/>
      <c r="NXT30" s="99"/>
      <c r="NXU30" s="99"/>
      <c r="NXV30" s="99"/>
      <c r="NXW30" s="99"/>
      <c r="NXX30" s="99"/>
      <c r="NXY30" s="99"/>
      <c r="NXZ30" s="99"/>
      <c r="NYA30" s="99"/>
      <c r="NYB30" s="99"/>
      <c r="NYC30" s="99"/>
      <c r="NYD30" s="99"/>
      <c r="NYE30" s="99"/>
      <c r="NYF30" s="99"/>
      <c r="NYG30" s="99"/>
      <c r="NYH30" s="99"/>
      <c r="NYI30" s="99"/>
      <c r="NYJ30" s="99"/>
      <c r="NYK30" s="99"/>
      <c r="NYL30" s="99"/>
      <c r="NYM30" s="99"/>
      <c r="NYN30" s="99"/>
      <c r="NYO30" s="99"/>
      <c r="NYP30" s="99"/>
      <c r="NYQ30" s="99"/>
      <c r="NYR30" s="99"/>
      <c r="NYS30" s="99"/>
      <c r="NYT30" s="99"/>
      <c r="NYU30" s="99"/>
      <c r="NYV30" s="99"/>
      <c r="NYW30" s="99"/>
      <c r="NYX30" s="99"/>
      <c r="NYY30" s="99"/>
      <c r="NYZ30" s="99"/>
      <c r="NZA30" s="99"/>
      <c r="NZB30" s="99"/>
      <c r="NZC30" s="99"/>
      <c r="NZD30" s="99"/>
      <c r="NZE30" s="99"/>
      <c r="NZF30" s="99"/>
      <c r="NZG30" s="99"/>
      <c r="NZH30" s="99"/>
      <c r="NZI30" s="99"/>
      <c r="NZJ30" s="99"/>
      <c r="NZK30" s="99"/>
      <c r="NZL30" s="99"/>
      <c r="NZM30" s="99"/>
      <c r="NZN30" s="99"/>
      <c r="NZO30" s="99"/>
      <c r="NZP30" s="99"/>
      <c r="NZQ30" s="99"/>
      <c r="NZR30" s="99"/>
      <c r="NZS30" s="99"/>
      <c r="NZT30" s="99"/>
      <c r="NZU30" s="99"/>
      <c r="NZV30" s="99"/>
      <c r="NZW30" s="99"/>
      <c r="NZX30" s="99"/>
      <c r="NZY30" s="99"/>
      <c r="NZZ30" s="99"/>
      <c r="OAA30" s="99"/>
      <c r="OAB30" s="99"/>
      <c r="OAC30" s="99"/>
      <c r="OAD30" s="99"/>
      <c r="OAE30" s="99"/>
      <c r="OAF30" s="99"/>
      <c r="OAG30" s="99"/>
      <c r="OAH30" s="99"/>
      <c r="OAI30" s="99"/>
      <c r="OAJ30" s="99"/>
      <c r="OAK30" s="99"/>
      <c r="OAL30" s="99"/>
      <c r="OAM30" s="99"/>
      <c r="OAN30" s="99"/>
      <c r="OAO30" s="99"/>
      <c r="OAP30" s="99"/>
      <c r="OAQ30" s="99"/>
      <c r="OAR30" s="99"/>
      <c r="OAS30" s="99"/>
      <c r="OAT30" s="99"/>
      <c r="OAU30" s="99"/>
      <c r="OAV30" s="99"/>
      <c r="OAW30" s="99"/>
      <c r="OAX30" s="99"/>
      <c r="OAY30" s="99"/>
      <c r="OAZ30" s="99"/>
      <c r="OBA30" s="99"/>
      <c r="OBB30" s="99"/>
      <c r="OBC30" s="99"/>
      <c r="OBD30" s="99"/>
      <c r="OBE30" s="99"/>
      <c r="OBF30" s="99"/>
      <c r="OBG30" s="99"/>
      <c r="OBH30" s="99"/>
      <c r="OBI30" s="99"/>
      <c r="OBJ30" s="99"/>
      <c r="OBK30" s="99"/>
      <c r="OBL30" s="99"/>
      <c r="OBM30" s="99"/>
      <c r="OBN30" s="99"/>
      <c r="OBO30" s="99"/>
      <c r="OBP30" s="99"/>
      <c r="OBQ30" s="99"/>
      <c r="OBR30" s="99"/>
      <c r="OBS30" s="99"/>
      <c r="OBT30" s="99"/>
      <c r="OBU30" s="99"/>
      <c r="OBV30" s="99"/>
      <c r="OBW30" s="99"/>
      <c r="OBX30" s="99"/>
      <c r="OBY30" s="99"/>
      <c r="OBZ30" s="99"/>
      <c r="OCA30" s="99"/>
      <c r="OCB30" s="99"/>
      <c r="OCC30" s="99"/>
      <c r="OCD30" s="99"/>
      <c r="OCE30" s="99"/>
      <c r="OCF30" s="99"/>
      <c r="OCG30" s="99"/>
      <c r="OCH30" s="99"/>
      <c r="OCI30" s="99"/>
      <c r="OCJ30" s="99"/>
      <c r="OCK30" s="99"/>
      <c r="OCL30" s="99"/>
      <c r="OCM30" s="99"/>
      <c r="OCN30" s="99"/>
      <c r="OCO30" s="99"/>
      <c r="OCP30" s="99"/>
      <c r="OCQ30" s="99"/>
      <c r="OCR30" s="99"/>
      <c r="OCS30" s="99"/>
      <c r="OCT30" s="99"/>
      <c r="OCU30" s="99"/>
      <c r="OCV30" s="99"/>
      <c r="OCW30" s="99"/>
      <c r="OCX30" s="99"/>
      <c r="OCY30" s="99"/>
      <c r="OCZ30" s="99"/>
      <c r="ODA30" s="99"/>
      <c r="ODB30" s="99"/>
      <c r="ODC30" s="99"/>
      <c r="ODD30" s="99"/>
      <c r="ODE30" s="99"/>
      <c r="ODF30" s="99"/>
      <c r="ODG30" s="99"/>
      <c r="ODH30" s="99"/>
      <c r="ODI30" s="99"/>
      <c r="ODJ30" s="99"/>
      <c r="ODK30" s="99"/>
      <c r="ODL30" s="99"/>
      <c r="ODM30" s="99"/>
      <c r="ODN30" s="99"/>
      <c r="ODO30" s="99"/>
      <c r="ODP30" s="99"/>
      <c r="ODQ30" s="99"/>
      <c r="ODR30" s="99"/>
      <c r="ODS30" s="99"/>
      <c r="ODT30" s="99"/>
      <c r="ODU30" s="99"/>
      <c r="ODV30" s="99"/>
      <c r="ODW30" s="99"/>
      <c r="ODX30" s="99"/>
      <c r="ODY30" s="99"/>
      <c r="ODZ30" s="99"/>
      <c r="OEA30" s="99"/>
      <c r="OEB30" s="99"/>
      <c r="OEC30" s="99"/>
      <c r="OED30" s="99"/>
      <c r="OEE30" s="99"/>
      <c r="OEF30" s="99"/>
      <c r="OEG30" s="99"/>
      <c r="OEH30" s="99"/>
      <c r="OEI30" s="99"/>
      <c r="OEJ30" s="99"/>
      <c r="OEK30" s="99"/>
      <c r="OEL30" s="99"/>
      <c r="OEM30" s="99"/>
      <c r="OEN30" s="99"/>
      <c r="OEO30" s="99"/>
      <c r="OEP30" s="99"/>
      <c r="OEQ30" s="99"/>
      <c r="OER30" s="99"/>
      <c r="OES30" s="99"/>
      <c r="OET30" s="99"/>
      <c r="OEU30" s="99"/>
      <c r="OEV30" s="99"/>
      <c r="OEW30" s="99"/>
      <c r="OEX30" s="99"/>
      <c r="OEY30" s="99"/>
      <c r="OEZ30" s="99"/>
      <c r="OFA30" s="99"/>
      <c r="OFB30" s="99"/>
      <c r="OFC30" s="99"/>
      <c r="OFD30" s="99"/>
      <c r="OFE30" s="99"/>
      <c r="OFF30" s="99"/>
      <c r="OFG30" s="99"/>
      <c r="OFH30" s="99"/>
      <c r="OFI30" s="99"/>
      <c r="OFJ30" s="99"/>
      <c r="OFK30" s="99"/>
      <c r="OFL30" s="99"/>
      <c r="OFM30" s="99"/>
      <c r="OFN30" s="99"/>
      <c r="OFO30" s="99"/>
      <c r="OFP30" s="99"/>
      <c r="OFQ30" s="99"/>
      <c r="OFR30" s="99"/>
      <c r="OFS30" s="99"/>
      <c r="OFT30" s="99"/>
      <c r="OFU30" s="99"/>
      <c r="OFV30" s="99"/>
      <c r="OFW30" s="99"/>
      <c r="OFX30" s="99"/>
      <c r="OFY30" s="99"/>
      <c r="OFZ30" s="99"/>
      <c r="OGA30" s="99"/>
      <c r="OGB30" s="99"/>
      <c r="OGC30" s="99"/>
      <c r="OGD30" s="99"/>
      <c r="OGE30" s="99"/>
      <c r="OGF30" s="99"/>
      <c r="OGG30" s="99"/>
      <c r="OGH30" s="99"/>
      <c r="OGI30" s="99"/>
      <c r="OGJ30" s="99"/>
      <c r="OGK30" s="99"/>
      <c r="OGL30" s="99"/>
      <c r="OGM30" s="99"/>
      <c r="OGN30" s="99"/>
      <c r="OGO30" s="99"/>
      <c r="OGP30" s="99"/>
      <c r="OGQ30" s="99"/>
      <c r="OGR30" s="99"/>
      <c r="OGS30" s="99"/>
      <c r="OGT30" s="99"/>
      <c r="OGU30" s="99"/>
      <c r="OGV30" s="99"/>
      <c r="OGW30" s="99"/>
      <c r="OGX30" s="99"/>
      <c r="OGY30" s="99"/>
      <c r="OGZ30" s="99"/>
      <c r="OHA30" s="99"/>
      <c r="OHB30" s="99"/>
      <c r="OHC30" s="99"/>
      <c r="OHD30" s="99"/>
      <c r="OHE30" s="99"/>
      <c r="OHF30" s="99"/>
      <c r="OHG30" s="99"/>
      <c r="OHH30" s="99"/>
      <c r="OHI30" s="99"/>
      <c r="OHJ30" s="99"/>
      <c r="OHK30" s="99"/>
      <c r="OHL30" s="99"/>
      <c r="OHM30" s="99"/>
      <c r="OHN30" s="99"/>
      <c r="OHO30" s="99"/>
      <c r="OHP30" s="99"/>
      <c r="OHQ30" s="99"/>
      <c r="OHR30" s="99"/>
      <c r="OHS30" s="99"/>
      <c r="OHT30" s="99"/>
      <c r="OHU30" s="99"/>
      <c r="OHV30" s="99"/>
      <c r="OHW30" s="99"/>
      <c r="OHX30" s="99"/>
      <c r="OHY30" s="99"/>
      <c r="OHZ30" s="99"/>
      <c r="OIA30" s="99"/>
      <c r="OIB30" s="99"/>
      <c r="OIC30" s="99"/>
      <c r="OID30" s="99"/>
      <c r="OIE30" s="99"/>
      <c r="OIF30" s="99"/>
      <c r="OIG30" s="99"/>
      <c r="OIH30" s="99"/>
      <c r="OII30" s="99"/>
      <c r="OIJ30" s="99"/>
      <c r="OIK30" s="99"/>
      <c r="OIL30" s="99"/>
      <c r="OIM30" s="99"/>
      <c r="OIN30" s="99"/>
      <c r="OIO30" s="99"/>
      <c r="OIP30" s="99"/>
      <c r="OIQ30" s="99"/>
      <c r="OIR30" s="99"/>
      <c r="OIS30" s="99"/>
      <c r="OIT30" s="99"/>
      <c r="OIU30" s="99"/>
      <c r="OIV30" s="99"/>
      <c r="OIW30" s="99"/>
      <c r="OIX30" s="99"/>
      <c r="OIY30" s="99"/>
      <c r="OIZ30" s="99"/>
      <c r="OJA30" s="99"/>
      <c r="OJB30" s="99"/>
      <c r="OJC30" s="99"/>
      <c r="OJD30" s="99"/>
      <c r="OJE30" s="99"/>
      <c r="OJF30" s="99"/>
      <c r="OJG30" s="99"/>
      <c r="OJH30" s="99"/>
      <c r="OJI30" s="99"/>
      <c r="OJJ30" s="99"/>
      <c r="OJK30" s="99"/>
      <c r="OJL30" s="99"/>
      <c r="OJM30" s="99"/>
      <c r="OJN30" s="99"/>
      <c r="OJO30" s="99"/>
      <c r="OJP30" s="99"/>
      <c r="OJQ30" s="99"/>
      <c r="OJR30" s="99"/>
      <c r="OJS30" s="99"/>
      <c r="OJT30" s="99"/>
      <c r="OJU30" s="99"/>
      <c r="OJV30" s="99"/>
      <c r="OJW30" s="99"/>
      <c r="OJX30" s="99"/>
      <c r="OJY30" s="99"/>
      <c r="OJZ30" s="99"/>
      <c r="OKA30" s="99"/>
      <c r="OKB30" s="99"/>
      <c r="OKC30" s="99"/>
      <c r="OKD30" s="99"/>
      <c r="OKE30" s="99"/>
      <c r="OKF30" s="99"/>
      <c r="OKG30" s="99"/>
      <c r="OKH30" s="99"/>
      <c r="OKI30" s="99"/>
      <c r="OKJ30" s="99"/>
      <c r="OKK30" s="99"/>
      <c r="OKL30" s="99"/>
      <c r="OKM30" s="99"/>
      <c r="OKN30" s="99"/>
      <c r="OKO30" s="99"/>
      <c r="OKP30" s="99"/>
      <c r="OKQ30" s="99"/>
      <c r="OKR30" s="99"/>
      <c r="OKS30" s="99"/>
      <c r="OKT30" s="99"/>
      <c r="OKU30" s="99"/>
      <c r="OKV30" s="99"/>
      <c r="OKW30" s="99"/>
      <c r="OKX30" s="99"/>
      <c r="OKY30" s="99"/>
      <c r="OKZ30" s="99"/>
      <c r="OLA30" s="99"/>
      <c r="OLB30" s="99"/>
      <c r="OLC30" s="99"/>
      <c r="OLD30" s="99"/>
      <c r="OLE30" s="99"/>
      <c r="OLF30" s="99"/>
      <c r="OLG30" s="99"/>
      <c r="OLH30" s="99"/>
      <c r="OLI30" s="99"/>
      <c r="OLJ30" s="99"/>
      <c r="OLK30" s="99"/>
      <c r="OLL30" s="99"/>
      <c r="OLM30" s="99"/>
      <c r="OLN30" s="99"/>
      <c r="OLO30" s="99"/>
      <c r="OLP30" s="99"/>
      <c r="OLQ30" s="99"/>
      <c r="OLR30" s="99"/>
      <c r="OLS30" s="99"/>
      <c r="OLT30" s="99"/>
      <c r="OLU30" s="99"/>
      <c r="OLV30" s="99"/>
      <c r="OLW30" s="99"/>
      <c r="OLX30" s="99"/>
      <c r="OLY30" s="99"/>
      <c r="OLZ30" s="99"/>
      <c r="OMA30" s="99"/>
      <c r="OMB30" s="99"/>
      <c r="OMC30" s="99"/>
      <c r="OMD30" s="99"/>
      <c r="OME30" s="99"/>
      <c r="OMF30" s="99"/>
      <c r="OMG30" s="99"/>
      <c r="OMH30" s="99"/>
      <c r="OMI30" s="99"/>
      <c r="OMJ30" s="99"/>
      <c r="OMK30" s="99"/>
      <c r="OML30" s="99"/>
      <c r="OMM30" s="99"/>
      <c r="OMN30" s="99"/>
      <c r="OMO30" s="99"/>
      <c r="OMP30" s="99"/>
      <c r="OMQ30" s="99"/>
      <c r="OMR30" s="99"/>
      <c r="OMS30" s="99"/>
      <c r="OMT30" s="99"/>
      <c r="OMU30" s="99"/>
      <c r="OMV30" s="99"/>
      <c r="OMW30" s="99"/>
      <c r="OMX30" s="99"/>
      <c r="OMY30" s="99"/>
      <c r="OMZ30" s="99"/>
      <c r="ONA30" s="99"/>
      <c r="ONB30" s="99"/>
      <c r="ONC30" s="99"/>
      <c r="OND30" s="99"/>
      <c r="ONE30" s="99"/>
      <c r="ONF30" s="99"/>
      <c r="ONG30" s="99"/>
      <c r="ONH30" s="99"/>
      <c r="ONI30" s="99"/>
      <c r="ONJ30" s="99"/>
      <c r="ONK30" s="99"/>
      <c r="ONL30" s="99"/>
      <c r="ONM30" s="99"/>
      <c r="ONN30" s="99"/>
      <c r="ONO30" s="99"/>
      <c r="ONP30" s="99"/>
      <c r="ONQ30" s="99"/>
      <c r="ONR30" s="99"/>
      <c r="ONS30" s="99"/>
      <c r="ONT30" s="99"/>
      <c r="ONU30" s="99"/>
      <c r="ONV30" s="99"/>
      <c r="ONW30" s="99"/>
      <c r="ONX30" s="99"/>
      <c r="ONY30" s="99"/>
      <c r="ONZ30" s="99"/>
      <c r="OOA30" s="99"/>
      <c r="OOB30" s="99"/>
      <c r="OOC30" s="99"/>
      <c r="OOD30" s="99"/>
      <c r="OOE30" s="99"/>
      <c r="OOF30" s="99"/>
      <c r="OOG30" s="99"/>
      <c r="OOH30" s="99"/>
      <c r="OOI30" s="99"/>
      <c r="OOJ30" s="99"/>
      <c r="OOK30" s="99"/>
      <c r="OOL30" s="99"/>
      <c r="OOM30" s="99"/>
      <c r="OON30" s="99"/>
      <c r="OOO30" s="99"/>
      <c r="OOP30" s="99"/>
      <c r="OOQ30" s="99"/>
      <c r="OOR30" s="99"/>
      <c r="OOS30" s="99"/>
      <c r="OOT30" s="99"/>
      <c r="OOU30" s="99"/>
      <c r="OOV30" s="99"/>
      <c r="OOW30" s="99"/>
      <c r="OOX30" s="99"/>
      <c r="OOY30" s="99"/>
      <c r="OOZ30" s="99"/>
      <c r="OPA30" s="99"/>
      <c r="OPB30" s="99"/>
      <c r="OPC30" s="99"/>
      <c r="OPD30" s="99"/>
      <c r="OPE30" s="99"/>
      <c r="OPF30" s="99"/>
      <c r="OPG30" s="99"/>
      <c r="OPH30" s="99"/>
      <c r="OPI30" s="99"/>
      <c r="OPJ30" s="99"/>
      <c r="OPK30" s="99"/>
      <c r="OPL30" s="99"/>
      <c r="OPM30" s="99"/>
      <c r="OPN30" s="99"/>
      <c r="OPO30" s="99"/>
      <c r="OPP30" s="99"/>
      <c r="OPQ30" s="99"/>
      <c r="OPR30" s="99"/>
      <c r="OPS30" s="99"/>
      <c r="OPT30" s="99"/>
      <c r="OPU30" s="99"/>
      <c r="OPV30" s="99"/>
      <c r="OPW30" s="99"/>
      <c r="OPX30" s="99"/>
      <c r="OPY30" s="99"/>
      <c r="OPZ30" s="99"/>
      <c r="OQA30" s="99"/>
      <c r="OQB30" s="99"/>
      <c r="OQC30" s="99"/>
      <c r="OQD30" s="99"/>
      <c r="OQE30" s="99"/>
      <c r="OQF30" s="99"/>
      <c r="OQG30" s="99"/>
      <c r="OQH30" s="99"/>
      <c r="OQI30" s="99"/>
      <c r="OQJ30" s="99"/>
      <c r="OQK30" s="99"/>
      <c r="OQL30" s="99"/>
      <c r="OQM30" s="99"/>
      <c r="OQN30" s="99"/>
      <c r="OQO30" s="99"/>
      <c r="OQP30" s="99"/>
      <c r="OQQ30" s="99"/>
      <c r="OQR30" s="99"/>
      <c r="OQS30" s="99"/>
      <c r="OQT30" s="99"/>
      <c r="OQU30" s="99"/>
      <c r="OQV30" s="99"/>
      <c r="OQW30" s="99"/>
      <c r="OQX30" s="99"/>
      <c r="OQY30" s="99"/>
      <c r="OQZ30" s="99"/>
      <c r="ORA30" s="99"/>
      <c r="ORB30" s="99"/>
      <c r="ORC30" s="99"/>
      <c r="ORD30" s="99"/>
      <c r="ORE30" s="99"/>
      <c r="ORF30" s="99"/>
      <c r="ORG30" s="99"/>
      <c r="ORH30" s="99"/>
      <c r="ORI30" s="99"/>
      <c r="ORJ30" s="99"/>
      <c r="ORK30" s="99"/>
      <c r="ORL30" s="99"/>
      <c r="ORM30" s="99"/>
      <c r="ORN30" s="99"/>
      <c r="ORO30" s="99"/>
      <c r="ORP30" s="99"/>
      <c r="ORQ30" s="99"/>
      <c r="ORR30" s="99"/>
      <c r="ORS30" s="99"/>
      <c r="ORT30" s="99"/>
      <c r="ORU30" s="99"/>
      <c r="ORV30" s="99"/>
      <c r="ORW30" s="99"/>
      <c r="ORX30" s="99"/>
      <c r="ORY30" s="99"/>
      <c r="ORZ30" s="99"/>
      <c r="OSA30" s="99"/>
      <c r="OSB30" s="99"/>
      <c r="OSC30" s="99"/>
      <c r="OSD30" s="99"/>
      <c r="OSE30" s="99"/>
      <c r="OSF30" s="99"/>
      <c r="OSG30" s="99"/>
      <c r="OSH30" s="99"/>
      <c r="OSI30" s="99"/>
      <c r="OSJ30" s="99"/>
      <c r="OSK30" s="99"/>
      <c r="OSL30" s="99"/>
      <c r="OSM30" s="99"/>
      <c r="OSN30" s="99"/>
      <c r="OSO30" s="99"/>
      <c r="OSP30" s="99"/>
      <c r="OSQ30" s="99"/>
      <c r="OSR30" s="99"/>
      <c r="OSS30" s="99"/>
      <c r="OST30" s="99"/>
      <c r="OSU30" s="99"/>
      <c r="OSV30" s="99"/>
      <c r="OSW30" s="99"/>
      <c r="OSX30" s="99"/>
      <c r="OSY30" s="99"/>
      <c r="OSZ30" s="99"/>
      <c r="OTA30" s="99"/>
      <c r="OTB30" s="99"/>
      <c r="OTC30" s="99"/>
      <c r="OTD30" s="99"/>
      <c r="OTE30" s="99"/>
      <c r="OTF30" s="99"/>
      <c r="OTG30" s="99"/>
      <c r="OTH30" s="99"/>
      <c r="OTI30" s="99"/>
      <c r="OTJ30" s="99"/>
      <c r="OTK30" s="99"/>
      <c r="OTL30" s="99"/>
      <c r="OTM30" s="99"/>
      <c r="OTN30" s="99"/>
      <c r="OTO30" s="99"/>
      <c r="OTP30" s="99"/>
      <c r="OTQ30" s="99"/>
      <c r="OTR30" s="99"/>
      <c r="OTS30" s="99"/>
      <c r="OTT30" s="99"/>
      <c r="OTU30" s="99"/>
      <c r="OTV30" s="99"/>
      <c r="OTW30" s="99"/>
      <c r="OTX30" s="99"/>
      <c r="OTY30" s="99"/>
      <c r="OTZ30" s="99"/>
      <c r="OUA30" s="99"/>
      <c r="OUB30" s="99"/>
      <c r="OUC30" s="99"/>
      <c r="OUD30" s="99"/>
      <c r="OUE30" s="99"/>
      <c r="OUF30" s="99"/>
      <c r="OUG30" s="99"/>
      <c r="OUH30" s="99"/>
      <c r="OUI30" s="99"/>
      <c r="OUJ30" s="99"/>
      <c r="OUK30" s="99"/>
      <c r="OUL30" s="99"/>
      <c r="OUM30" s="99"/>
      <c r="OUN30" s="99"/>
      <c r="OUO30" s="99"/>
      <c r="OUP30" s="99"/>
      <c r="OUQ30" s="99"/>
      <c r="OUR30" s="99"/>
      <c r="OUS30" s="99"/>
      <c r="OUT30" s="99"/>
      <c r="OUU30" s="99"/>
      <c r="OUV30" s="99"/>
      <c r="OUW30" s="99"/>
      <c r="OUX30" s="99"/>
      <c r="OUY30" s="99"/>
      <c r="OUZ30" s="99"/>
      <c r="OVA30" s="99"/>
      <c r="OVB30" s="99"/>
      <c r="OVC30" s="99"/>
      <c r="OVD30" s="99"/>
      <c r="OVE30" s="99"/>
      <c r="OVF30" s="99"/>
      <c r="OVG30" s="99"/>
      <c r="OVH30" s="99"/>
      <c r="OVI30" s="99"/>
      <c r="OVJ30" s="99"/>
      <c r="OVK30" s="99"/>
      <c r="OVL30" s="99"/>
      <c r="OVM30" s="99"/>
      <c r="OVN30" s="99"/>
      <c r="OVO30" s="99"/>
      <c r="OVP30" s="99"/>
      <c r="OVQ30" s="99"/>
      <c r="OVR30" s="99"/>
      <c r="OVS30" s="99"/>
      <c r="OVT30" s="99"/>
      <c r="OVU30" s="99"/>
      <c r="OVV30" s="99"/>
      <c r="OVW30" s="99"/>
      <c r="OVX30" s="99"/>
      <c r="OVY30" s="99"/>
      <c r="OVZ30" s="99"/>
      <c r="OWA30" s="99"/>
      <c r="OWB30" s="99"/>
      <c r="OWC30" s="99"/>
      <c r="OWD30" s="99"/>
      <c r="OWE30" s="99"/>
      <c r="OWF30" s="99"/>
      <c r="OWG30" s="99"/>
      <c r="OWH30" s="99"/>
      <c r="OWI30" s="99"/>
      <c r="OWJ30" s="99"/>
      <c r="OWK30" s="99"/>
      <c r="OWL30" s="99"/>
      <c r="OWM30" s="99"/>
      <c r="OWN30" s="99"/>
      <c r="OWO30" s="99"/>
      <c r="OWP30" s="99"/>
      <c r="OWQ30" s="99"/>
      <c r="OWR30" s="99"/>
      <c r="OWS30" s="99"/>
      <c r="OWT30" s="99"/>
      <c r="OWU30" s="99"/>
      <c r="OWV30" s="99"/>
      <c r="OWW30" s="99"/>
      <c r="OWX30" s="99"/>
      <c r="OWY30" s="99"/>
      <c r="OWZ30" s="99"/>
      <c r="OXA30" s="99"/>
      <c r="OXB30" s="99"/>
      <c r="OXC30" s="99"/>
      <c r="OXD30" s="99"/>
      <c r="OXE30" s="99"/>
      <c r="OXF30" s="99"/>
      <c r="OXG30" s="99"/>
      <c r="OXH30" s="99"/>
      <c r="OXI30" s="99"/>
      <c r="OXJ30" s="99"/>
      <c r="OXK30" s="99"/>
      <c r="OXL30" s="99"/>
      <c r="OXM30" s="99"/>
      <c r="OXN30" s="99"/>
      <c r="OXO30" s="99"/>
      <c r="OXP30" s="99"/>
      <c r="OXQ30" s="99"/>
      <c r="OXR30" s="99"/>
      <c r="OXS30" s="99"/>
      <c r="OXT30" s="99"/>
      <c r="OXU30" s="99"/>
      <c r="OXV30" s="99"/>
      <c r="OXW30" s="99"/>
      <c r="OXX30" s="99"/>
      <c r="OXY30" s="99"/>
      <c r="OXZ30" s="99"/>
      <c r="OYA30" s="99"/>
      <c r="OYB30" s="99"/>
      <c r="OYC30" s="99"/>
      <c r="OYD30" s="99"/>
      <c r="OYE30" s="99"/>
      <c r="OYF30" s="99"/>
      <c r="OYG30" s="99"/>
      <c r="OYH30" s="99"/>
      <c r="OYI30" s="99"/>
      <c r="OYJ30" s="99"/>
      <c r="OYK30" s="99"/>
      <c r="OYL30" s="99"/>
      <c r="OYM30" s="99"/>
      <c r="OYN30" s="99"/>
      <c r="OYO30" s="99"/>
      <c r="OYP30" s="99"/>
      <c r="OYQ30" s="99"/>
      <c r="OYR30" s="99"/>
      <c r="OYS30" s="99"/>
      <c r="OYT30" s="99"/>
      <c r="OYU30" s="99"/>
      <c r="OYV30" s="99"/>
      <c r="OYW30" s="99"/>
      <c r="OYX30" s="99"/>
      <c r="OYY30" s="99"/>
      <c r="OYZ30" s="99"/>
      <c r="OZA30" s="99"/>
      <c r="OZB30" s="99"/>
      <c r="OZC30" s="99"/>
      <c r="OZD30" s="99"/>
      <c r="OZE30" s="99"/>
      <c r="OZF30" s="99"/>
      <c r="OZG30" s="99"/>
      <c r="OZH30" s="99"/>
      <c r="OZI30" s="99"/>
      <c r="OZJ30" s="99"/>
      <c r="OZK30" s="99"/>
      <c r="OZL30" s="99"/>
      <c r="OZM30" s="99"/>
      <c r="OZN30" s="99"/>
      <c r="OZO30" s="99"/>
      <c r="OZP30" s="99"/>
      <c r="OZQ30" s="99"/>
      <c r="OZR30" s="99"/>
      <c r="OZS30" s="99"/>
      <c r="OZT30" s="99"/>
      <c r="OZU30" s="99"/>
      <c r="OZV30" s="99"/>
      <c r="OZW30" s="99"/>
      <c r="OZX30" s="99"/>
      <c r="OZY30" s="99"/>
      <c r="OZZ30" s="99"/>
      <c r="PAA30" s="99"/>
      <c r="PAB30" s="99"/>
      <c r="PAC30" s="99"/>
      <c r="PAD30" s="99"/>
      <c r="PAE30" s="99"/>
      <c r="PAF30" s="99"/>
      <c r="PAG30" s="99"/>
      <c r="PAH30" s="99"/>
      <c r="PAI30" s="99"/>
      <c r="PAJ30" s="99"/>
      <c r="PAK30" s="99"/>
      <c r="PAL30" s="99"/>
      <c r="PAM30" s="99"/>
      <c r="PAN30" s="99"/>
      <c r="PAO30" s="99"/>
      <c r="PAP30" s="99"/>
      <c r="PAQ30" s="99"/>
      <c r="PAR30" s="99"/>
      <c r="PAS30" s="99"/>
      <c r="PAT30" s="99"/>
      <c r="PAU30" s="99"/>
      <c r="PAV30" s="99"/>
      <c r="PAW30" s="99"/>
      <c r="PAX30" s="99"/>
      <c r="PAY30" s="99"/>
      <c r="PAZ30" s="99"/>
      <c r="PBA30" s="99"/>
      <c r="PBB30" s="99"/>
      <c r="PBC30" s="99"/>
      <c r="PBD30" s="99"/>
      <c r="PBE30" s="99"/>
      <c r="PBF30" s="99"/>
      <c r="PBG30" s="99"/>
      <c r="PBH30" s="99"/>
      <c r="PBI30" s="99"/>
      <c r="PBJ30" s="99"/>
      <c r="PBK30" s="99"/>
      <c r="PBL30" s="99"/>
      <c r="PBM30" s="99"/>
      <c r="PBN30" s="99"/>
      <c r="PBO30" s="99"/>
      <c r="PBP30" s="99"/>
      <c r="PBQ30" s="99"/>
      <c r="PBR30" s="99"/>
      <c r="PBS30" s="99"/>
      <c r="PBT30" s="99"/>
      <c r="PBU30" s="99"/>
      <c r="PBV30" s="99"/>
      <c r="PBW30" s="99"/>
      <c r="PBX30" s="99"/>
      <c r="PBY30" s="99"/>
      <c r="PBZ30" s="99"/>
      <c r="PCA30" s="99"/>
      <c r="PCB30" s="99"/>
      <c r="PCC30" s="99"/>
      <c r="PCD30" s="99"/>
      <c r="PCE30" s="99"/>
      <c r="PCF30" s="99"/>
      <c r="PCG30" s="99"/>
      <c r="PCH30" s="99"/>
      <c r="PCI30" s="99"/>
      <c r="PCJ30" s="99"/>
      <c r="PCK30" s="99"/>
      <c r="PCL30" s="99"/>
      <c r="PCM30" s="99"/>
      <c r="PCN30" s="99"/>
      <c r="PCO30" s="99"/>
      <c r="PCP30" s="99"/>
      <c r="PCQ30" s="99"/>
      <c r="PCR30" s="99"/>
      <c r="PCS30" s="99"/>
      <c r="PCT30" s="99"/>
      <c r="PCU30" s="99"/>
      <c r="PCV30" s="99"/>
      <c r="PCW30" s="99"/>
      <c r="PCX30" s="99"/>
      <c r="PCY30" s="99"/>
      <c r="PCZ30" s="99"/>
      <c r="PDA30" s="99"/>
      <c r="PDB30" s="99"/>
      <c r="PDC30" s="99"/>
      <c r="PDD30" s="99"/>
      <c r="PDE30" s="99"/>
      <c r="PDF30" s="99"/>
      <c r="PDG30" s="99"/>
      <c r="PDH30" s="99"/>
      <c r="PDI30" s="99"/>
      <c r="PDJ30" s="99"/>
      <c r="PDK30" s="99"/>
      <c r="PDL30" s="99"/>
      <c r="PDM30" s="99"/>
      <c r="PDN30" s="99"/>
      <c r="PDO30" s="99"/>
      <c r="PDP30" s="99"/>
      <c r="PDQ30" s="99"/>
      <c r="PDR30" s="99"/>
      <c r="PDS30" s="99"/>
      <c r="PDT30" s="99"/>
      <c r="PDU30" s="99"/>
      <c r="PDV30" s="99"/>
      <c r="PDW30" s="99"/>
      <c r="PDX30" s="99"/>
      <c r="PDY30" s="99"/>
      <c r="PDZ30" s="99"/>
      <c r="PEA30" s="99"/>
      <c r="PEB30" s="99"/>
      <c r="PEC30" s="99"/>
      <c r="PED30" s="99"/>
      <c r="PEE30" s="99"/>
      <c r="PEF30" s="99"/>
      <c r="PEG30" s="99"/>
      <c r="PEH30" s="99"/>
      <c r="PEI30" s="99"/>
      <c r="PEJ30" s="99"/>
      <c r="PEK30" s="99"/>
      <c r="PEL30" s="99"/>
      <c r="PEM30" s="99"/>
      <c r="PEN30" s="99"/>
      <c r="PEO30" s="99"/>
      <c r="PEP30" s="99"/>
      <c r="PEQ30" s="99"/>
      <c r="PER30" s="99"/>
      <c r="PES30" s="99"/>
      <c r="PET30" s="99"/>
      <c r="PEU30" s="99"/>
      <c r="PEV30" s="99"/>
      <c r="PEW30" s="99"/>
      <c r="PEX30" s="99"/>
      <c r="PEY30" s="99"/>
      <c r="PEZ30" s="99"/>
      <c r="PFA30" s="99"/>
      <c r="PFB30" s="99"/>
      <c r="PFC30" s="99"/>
      <c r="PFD30" s="99"/>
      <c r="PFE30" s="99"/>
      <c r="PFF30" s="99"/>
      <c r="PFG30" s="99"/>
      <c r="PFH30" s="99"/>
      <c r="PFI30" s="99"/>
      <c r="PFJ30" s="99"/>
      <c r="PFK30" s="99"/>
      <c r="PFL30" s="99"/>
      <c r="PFM30" s="99"/>
      <c r="PFN30" s="99"/>
      <c r="PFO30" s="99"/>
      <c r="PFP30" s="99"/>
      <c r="PFQ30" s="99"/>
      <c r="PFR30" s="99"/>
      <c r="PFS30" s="99"/>
      <c r="PFT30" s="99"/>
      <c r="PFU30" s="99"/>
      <c r="PFV30" s="99"/>
      <c r="PFW30" s="99"/>
      <c r="PFX30" s="99"/>
      <c r="PFY30" s="99"/>
      <c r="PFZ30" s="99"/>
      <c r="PGA30" s="99"/>
      <c r="PGB30" s="99"/>
      <c r="PGC30" s="99"/>
      <c r="PGD30" s="99"/>
      <c r="PGE30" s="99"/>
      <c r="PGF30" s="99"/>
      <c r="PGG30" s="99"/>
      <c r="PGH30" s="99"/>
      <c r="PGI30" s="99"/>
      <c r="PGJ30" s="99"/>
      <c r="PGK30" s="99"/>
      <c r="PGL30" s="99"/>
      <c r="PGM30" s="99"/>
      <c r="PGN30" s="99"/>
      <c r="PGO30" s="99"/>
      <c r="PGP30" s="99"/>
      <c r="PGQ30" s="99"/>
      <c r="PGR30" s="99"/>
      <c r="PGS30" s="99"/>
      <c r="PGT30" s="99"/>
      <c r="PGU30" s="99"/>
      <c r="PGV30" s="99"/>
      <c r="PGW30" s="99"/>
      <c r="PGX30" s="99"/>
      <c r="PGY30" s="99"/>
      <c r="PGZ30" s="99"/>
      <c r="PHA30" s="99"/>
      <c r="PHB30" s="99"/>
      <c r="PHC30" s="99"/>
      <c r="PHD30" s="99"/>
      <c r="PHE30" s="99"/>
      <c r="PHF30" s="99"/>
      <c r="PHG30" s="99"/>
      <c r="PHH30" s="99"/>
      <c r="PHI30" s="99"/>
      <c r="PHJ30" s="99"/>
      <c r="PHK30" s="99"/>
      <c r="PHL30" s="99"/>
      <c r="PHM30" s="99"/>
      <c r="PHN30" s="99"/>
      <c r="PHO30" s="99"/>
      <c r="PHP30" s="99"/>
      <c r="PHQ30" s="99"/>
      <c r="PHR30" s="99"/>
      <c r="PHS30" s="99"/>
      <c r="PHT30" s="99"/>
      <c r="PHU30" s="99"/>
      <c r="PHV30" s="99"/>
      <c r="PHW30" s="99"/>
      <c r="PHX30" s="99"/>
      <c r="PHY30" s="99"/>
      <c r="PHZ30" s="99"/>
      <c r="PIA30" s="99"/>
      <c r="PIB30" s="99"/>
      <c r="PIC30" s="99"/>
      <c r="PID30" s="99"/>
      <c r="PIE30" s="99"/>
      <c r="PIF30" s="99"/>
      <c r="PIG30" s="99"/>
      <c r="PIH30" s="99"/>
      <c r="PII30" s="99"/>
      <c r="PIJ30" s="99"/>
      <c r="PIK30" s="99"/>
      <c r="PIL30" s="99"/>
      <c r="PIM30" s="99"/>
      <c r="PIN30" s="99"/>
      <c r="PIO30" s="99"/>
      <c r="PIP30" s="99"/>
      <c r="PIQ30" s="99"/>
      <c r="PIR30" s="99"/>
      <c r="PIS30" s="99"/>
      <c r="PIT30" s="99"/>
      <c r="PIU30" s="99"/>
      <c r="PIV30" s="99"/>
      <c r="PIW30" s="99"/>
      <c r="PIX30" s="99"/>
      <c r="PIY30" s="99"/>
      <c r="PIZ30" s="99"/>
      <c r="PJA30" s="99"/>
      <c r="PJB30" s="99"/>
      <c r="PJC30" s="99"/>
      <c r="PJD30" s="99"/>
      <c r="PJE30" s="99"/>
      <c r="PJF30" s="99"/>
      <c r="PJG30" s="99"/>
      <c r="PJH30" s="99"/>
      <c r="PJI30" s="99"/>
      <c r="PJJ30" s="99"/>
      <c r="PJK30" s="99"/>
      <c r="PJL30" s="99"/>
      <c r="PJM30" s="99"/>
      <c r="PJN30" s="99"/>
      <c r="PJO30" s="99"/>
      <c r="PJP30" s="99"/>
      <c r="PJQ30" s="99"/>
      <c r="PJR30" s="99"/>
      <c r="PJS30" s="99"/>
      <c r="PJT30" s="99"/>
      <c r="PJU30" s="99"/>
      <c r="PJV30" s="99"/>
      <c r="PJW30" s="99"/>
      <c r="PJX30" s="99"/>
      <c r="PJY30" s="99"/>
      <c r="PJZ30" s="99"/>
      <c r="PKA30" s="99"/>
      <c r="PKB30" s="99"/>
      <c r="PKC30" s="99"/>
      <c r="PKD30" s="99"/>
      <c r="PKE30" s="99"/>
      <c r="PKF30" s="99"/>
      <c r="PKG30" s="99"/>
      <c r="PKH30" s="99"/>
      <c r="PKI30" s="99"/>
      <c r="PKJ30" s="99"/>
      <c r="PKK30" s="99"/>
      <c r="PKL30" s="99"/>
      <c r="PKM30" s="99"/>
      <c r="PKN30" s="99"/>
      <c r="PKO30" s="99"/>
      <c r="PKP30" s="99"/>
      <c r="PKQ30" s="99"/>
      <c r="PKR30" s="99"/>
      <c r="PKS30" s="99"/>
      <c r="PKT30" s="99"/>
      <c r="PKU30" s="99"/>
      <c r="PKV30" s="99"/>
      <c r="PKW30" s="99"/>
      <c r="PKX30" s="99"/>
      <c r="PKY30" s="99"/>
      <c r="PKZ30" s="99"/>
      <c r="PLA30" s="99"/>
      <c r="PLB30" s="99"/>
      <c r="PLC30" s="99"/>
      <c r="PLD30" s="99"/>
      <c r="PLE30" s="99"/>
      <c r="PLF30" s="99"/>
      <c r="PLG30" s="99"/>
      <c r="PLH30" s="99"/>
      <c r="PLI30" s="99"/>
      <c r="PLJ30" s="99"/>
      <c r="PLK30" s="99"/>
      <c r="PLL30" s="99"/>
      <c r="PLM30" s="99"/>
      <c r="PLN30" s="99"/>
      <c r="PLO30" s="99"/>
      <c r="PLP30" s="99"/>
      <c r="PLQ30" s="99"/>
      <c r="PLR30" s="99"/>
      <c r="PLS30" s="99"/>
      <c r="PLT30" s="99"/>
      <c r="PLU30" s="99"/>
      <c r="PLV30" s="99"/>
      <c r="PLW30" s="99"/>
      <c r="PLX30" s="99"/>
      <c r="PLY30" s="99"/>
      <c r="PLZ30" s="99"/>
      <c r="PMA30" s="99"/>
      <c r="PMB30" s="99"/>
      <c r="PMC30" s="99"/>
      <c r="PMD30" s="99"/>
      <c r="PME30" s="99"/>
      <c r="PMF30" s="99"/>
      <c r="PMG30" s="99"/>
      <c r="PMH30" s="99"/>
      <c r="PMI30" s="99"/>
      <c r="PMJ30" s="99"/>
      <c r="PMK30" s="99"/>
      <c r="PML30" s="99"/>
      <c r="PMM30" s="99"/>
      <c r="PMN30" s="99"/>
      <c r="PMO30" s="99"/>
      <c r="PMP30" s="99"/>
      <c r="PMQ30" s="99"/>
      <c r="PMR30" s="99"/>
      <c r="PMS30" s="99"/>
      <c r="PMT30" s="99"/>
      <c r="PMU30" s="99"/>
      <c r="PMV30" s="99"/>
      <c r="PMW30" s="99"/>
      <c r="PMX30" s="99"/>
      <c r="PMY30" s="99"/>
      <c r="PMZ30" s="99"/>
      <c r="PNA30" s="99"/>
      <c r="PNB30" s="99"/>
      <c r="PNC30" s="99"/>
      <c r="PND30" s="99"/>
      <c r="PNE30" s="99"/>
      <c r="PNF30" s="99"/>
      <c r="PNG30" s="99"/>
      <c r="PNH30" s="99"/>
      <c r="PNI30" s="99"/>
      <c r="PNJ30" s="99"/>
      <c r="PNK30" s="99"/>
      <c r="PNL30" s="99"/>
      <c r="PNM30" s="99"/>
      <c r="PNN30" s="99"/>
      <c r="PNO30" s="99"/>
      <c r="PNP30" s="99"/>
      <c r="PNQ30" s="99"/>
      <c r="PNR30" s="99"/>
      <c r="PNS30" s="99"/>
      <c r="PNT30" s="99"/>
      <c r="PNU30" s="99"/>
      <c r="PNV30" s="99"/>
      <c r="PNW30" s="99"/>
      <c r="PNX30" s="99"/>
      <c r="PNY30" s="99"/>
      <c r="PNZ30" s="99"/>
      <c r="POA30" s="99"/>
      <c r="POB30" s="99"/>
      <c r="POC30" s="99"/>
      <c r="POD30" s="99"/>
      <c r="POE30" s="99"/>
      <c r="POF30" s="99"/>
      <c r="POG30" s="99"/>
      <c r="POH30" s="99"/>
      <c r="POI30" s="99"/>
      <c r="POJ30" s="99"/>
      <c r="POK30" s="99"/>
      <c r="POL30" s="99"/>
      <c r="POM30" s="99"/>
      <c r="PON30" s="99"/>
      <c r="POO30" s="99"/>
      <c r="POP30" s="99"/>
      <c r="POQ30" s="99"/>
      <c r="POR30" s="99"/>
      <c r="POS30" s="99"/>
      <c r="POT30" s="99"/>
      <c r="POU30" s="99"/>
      <c r="POV30" s="99"/>
      <c r="POW30" s="99"/>
      <c r="POX30" s="99"/>
      <c r="POY30" s="99"/>
      <c r="POZ30" s="99"/>
      <c r="PPA30" s="99"/>
      <c r="PPB30" s="99"/>
      <c r="PPC30" s="99"/>
      <c r="PPD30" s="99"/>
      <c r="PPE30" s="99"/>
      <c r="PPF30" s="99"/>
      <c r="PPG30" s="99"/>
      <c r="PPH30" s="99"/>
      <c r="PPI30" s="99"/>
      <c r="PPJ30" s="99"/>
      <c r="PPK30" s="99"/>
      <c r="PPL30" s="99"/>
      <c r="PPM30" s="99"/>
      <c r="PPN30" s="99"/>
      <c r="PPO30" s="99"/>
      <c r="PPP30" s="99"/>
      <c r="PPQ30" s="99"/>
      <c r="PPR30" s="99"/>
      <c r="PPS30" s="99"/>
      <c r="PPT30" s="99"/>
      <c r="PPU30" s="99"/>
      <c r="PPV30" s="99"/>
      <c r="PPW30" s="99"/>
      <c r="PPX30" s="99"/>
      <c r="PPY30" s="99"/>
      <c r="PPZ30" s="99"/>
      <c r="PQA30" s="99"/>
      <c r="PQB30" s="99"/>
      <c r="PQC30" s="99"/>
      <c r="PQD30" s="99"/>
      <c r="PQE30" s="99"/>
      <c r="PQF30" s="99"/>
      <c r="PQG30" s="99"/>
      <c r="PQH30" s="99"/>
      <c r="PQI30" s="99"/>
      <c r="PQJ30" s="99"/>
      <c r="PQK30" s="99"/>
      <c r="PQL30" s="99"/>
      <c r="PQM30" s="99"/>
      <c r="PQN30" s="99"/>
      <c r="PQO30" s="99"/>
      <c r="PQP30" s="99"/>
      <c r="PQQ30" s="99"/>
      <c r="PQR30" s="99"/>
      <c r="PQS30" s="99"/>
      <c r="PQT30" s="99"/>
      <c r="PQU30" s="99"/>
      <c r="PQV30" s="99"/>
      <c r="PQW30" s="99"/>
      <c r="PQX30" s="99"/>
      <c r="PQY30" s="99"/>
      <c r="PQZ30" s="99"/>
      <c r="PRA30" s="99"/>
      <c r="PRB30" s="99"/>
      <c r="PRC30" s="99"/>
      <c r="PRD30" s="99"/>
      <c r="PRE30" s="99"/>
      <c r="PRF30" s="99"/>
      <c r="PRG30" s="99"/>
      <c r="PRH30" s="99"/>
      <c r="PRI30" s="99"/>
      <c r="PRJ30" s="99"/>
      <c r="PRK30" s="99"/>
      <c r="PRL30" s="99"/>
      <c r="PRM30" s="99"/>
      <c r="PRN30" s="99"/>
      <c r="PRO30" s="99"/>
      <c r="PRP30" s="99"/>
      <c r="PRQ30" s="99"/>
      <c r="PRR30" s="99"/>
      <c r="PRS30" s="99"/>
      <c r="PRT30" s="99"/>
      <c r="PRU30" s="99"/>
      <c r="PRV30" s="99"/>
      <c r="PRW30" s="99"/>
      <c r="PRX30" s="99"/>
      <c r="PRY30" s="99"/>
      <c r="PRZ30" s="99"/>
      <c r="PSA30" s="99"/>
      <c r="PSB30" s="99"/>
      <c r="PSC30" s="99"/>
      <c r="PSD30" s="99"/>
      <c r="PSE30" s="99"/>
      <c r="PSF30" s="99"/>
      <c r="PSG30" s="99"/>
      <c r="PSH30" s="99"/>
      <c r="PSI30" s="99"/>
      <c r="PSJ30" s="99"/>
      <c r="PSK30" s="99"/>
      <c r="PSL30" s="99"/>
      <c r="PSM30" s="99"/>
      <c r="PSN30" s="99"/>
      <c r="PSO30" s="99"/>
      <c r="PSP30" s="99"/>
      <c r="PSQ30" s="99"/>
      <c r="PSR30" s="99"/>
      <c r="PSS30" s="99"/>
      <c r="PST30" s="99"/>
      <c r="PSU30" s="99"/>
      <c r="PSV30" s="99"/>
      <c r="PSW30" s="99"/>
      <c r="PSX30" s="99"/>
      <c r="PSY30" s="99"/>
      <c r="PSZ30" s="99"/>
      <c r="PTA30" s="99"/>
      <c r="PTB30" s="99"/>
      <c r="PTC30" s="99"/>
      <c r="PTD30" s="99"/>
      <c r="PTE30" s="99"/>
      <c r="PTF30" s="99"/>
      <c r="PTG30" s="99"/>
      <c r="PTH30" s="99"/>
      <c r="PTI30" s="99"/>
      <c r="PTJ30" s="99"/>
      <c r="PTK30" s="99"/>
      <c r="PTL30" s="99"/>
      <c r="PTM30" s="99"/>
      <c r="PTN30" s="99"/>
      <c r="PTO30" s="99"/>
      <c r="PTP30" s="99"/>
      <c r="PTQ30" s="99"/>
      <c r="PTR30" s="99"/>
      <c r="PTS30" s="99"/>
      <c r="PTT30" s="99"/>
      <c r="PTU30" s="99"/>
      <c r="PTV30" s="99"/>
      <c r="PTW30" s="99"/>
      <c r="PTX30" s="99"/>
      <c r="PTY30" s="99"/>
      <c r="PTZ30" s="99"/>
      <c r="PUA30" s="99"/>
      <c r="PUB30" s="99"/>
      <c r="PUC30" s="99"/>
      <c r="PUD30" s="99"/>
      <c r="PUE30" s="99"/>
      <c r="PUF30" s="99"/>
      <c r="PUG30" s="99"/>
      <c r="PUH30" s="99"/>
      <c r="PUI30" s="99"/>
      <c r="PUJ30" s="99"/>
      <c r="PUK30" s="99"/>
      <c r="PUL30" s="99"/>
      <c r="PUM30" s="99"/>
      <c r="PUN30" s="99"/>
      <c r="PUO30" s="99"/>
      <c r="PUP30" s="99"/>
      <c r="PUQ30" s="99"/>
      <c r="PUR30" s="99"/>
      <c r="PUS30" s="99"/>
      <c r="PUT30" s="99"/>
      <c r="PUU30" s="99"/>
      <c r="PUV30" s="99"/>
      <c r="PUW30" s="99"/>
      <c r="PUX30" s="99"/>
      <c r="PUY30" s="99"/>
      <c r="PUZ30" s="99"/>
      <c r="PVA30" s="99"/>
      <c r="PVB30" s="99"/>
      <c r="PVC30" s="99"/>
      <c r="PVD30" s="99"/>
      <c r="PVE30" s="99"/>
      <c r="PVF30" s="99"/>
      <c r="PVG30" s="99"/>
      <c r="PVH30" s="99"/>
      <c r="PVI30" s="99"/>
      <c r="PVJ30" s="99"/>
      <c r="PVK30" s="99"/>
      <c r="PVL30" s="99"/>
      <c r="PVM30" s="99"/>
      <c r="PVN30" s="99"/>
      <c r="PVO30" s="99"/>
      <c r="PVP30" s="99"/>
      <c r="PVQ30" s="99"/>
      <c r="PVR30" s="99"/>
      <c r="PVS30" s="99"/>
      <c r="PVT30" s="99"/>
      <c r="PVU30" s="99"/>
      <c r="PVV30" s="99"/>
      <c r="PVW30" s="99"/>
      <c r="PVX30" s="99"/>
      <c r="PVY30" s="99"/>
      <c r="PVZ30" s="99"/>
      <c r="PWA30" s="99"/>
      <c r="PWB30" s="99"/>
      <c r="PWC30" s="99"/>
      <c r="PWD30" s="99"/>
      <c r="PWE30" s="99"/>
      <c r="PWF30" s="99"/>
      <c r="PWG30" s="99"/>
      <c r="PWH30" s="99"/>
      <c r="PWI30" s="99"/>
      <c r="PWJ30" s="99"/>
      <c r="PWK30" s="99"/>
      <c r="PWL30" s="99"/>
      <c r="PWM30" s="99"/>
      <c r="PWN30" s="99"/>
      <c r="PWO30" s="99"/>
      <c r="PWP30" s="99"/>
      <c r="PWQ30" s="99"/>
      <c r="PWR30" s="99"/>
      <c r="PWS30" s="99"/>
      <c r="PWT30" s="99"/>
      <c r="PWU30" s="99"/>
      <c r="PWV30" s="99"/>
      <c r="PWW30" s="99"/>
      <c r="PWX30" s="99"/>
      <c r="PWY30" s="99"/>
      <c r="PWZ30" s="99"/>
      <c r="PXA30" s="99"/>
      <c r="PXB30" s="99"/>
      <c r="PXC30" s="99"/>
      <c r="PXD30" s="99"/>
      <c r="PXE30" s="99"/>
      <c r="PXF30" s="99"/>
      <c r="PXG30" s="99"/>
      <c r="PXH30" s="99"/>
      <c r="PXI30" s="99"/>
      <c r="PXJ30" s="99"/>
      <c r="PXK30" s="99"/>
      <c r="PXL30" s="99"/>
      <c r="PXM30" s="99"/>
      <c r="PXN30" s="99"/>
      <c r="PXO30" s="99"/>
      <c r="PXP30" s="99"/>
      <c r="PXQ30" s="99"/>
      <c r="PXR30" s="99"/>
      <c r="PXS30" s="99"/>
      <c r="PXT30" s="99"/>
      <c r="PXU30" s="99"/>
      <c r="PXV30" s="99"/>
      <c r="PXW30" s="99"/>
      <c r="PXX30" s="99"/>
      <c r="PXY30" s="99"/>
      <c r="PXZ30" s="99"/>
      <c r="PYA30" s="99"/>
      <c r="PYB30" s="99"/>
      <c r="PYC30" s="99"/>
      <c r="PYD30" s="99"/>
      <c r="PYE30" s="99"/>
      <c r="PYF30" s="99"/>
      <c r="PYG30" s="99"/>
      <c r="PYH30" s="99"/>
      <c r="PYI30" s="99"/>
      <c r="PYJ30" s="99"/>
      <c r="PYK30" s="99"/>
      <c r="PYL30" s="99"/>
      <c r="PYM30" s="99"/>
      <c r="PYN30" s="99"/>
      <c r="PYO30" s="99"/>
      <c r="PYP30" s="99"/>
      <c r="PYQ30" s="99"/>
      <c r="PYR30" s="99"/>
      <c r="PYS30" s="99"/>
      <c r="PYT30" s="99"/>
      <c r="PYU30" s="99"/>
      <c r="PYV30" s="99"/>
      <c r="PYW30" s="99"/>
      <c r="PYX30" s="99"/>
      <c r="PYY30" s="99"/>
      <c r="PYZ30" s="99"/>
      <c r="PZA30" s="99"/>
      <c r="PZB30" s="99"/>
      <c r="PZC30" s="99"/>
      <c r="PZD30" s="99"/>
      <c r="PZE30" s="99"/>
      <c r="PZF30" s="99"/>
      <c r="PZG30" s="99"/>
      <c r="PZH30" s="99"/>
      <c r="PZI30" s="99"/>
      <c r="PZJ30" s="99"/>
      <c r="PZK30" s="99"/>
      <c r="PZL30" s="99"/>
      <c r="PZM30" s="99"/>
      <c r="PZN30" s="99"/>
      <c r="PZO30" s="99"/>
      <c r="PZP30" s="99"/>
      <c r="PZQ30" s="99"/>
      <c r="PZR30" s="99"/>
      <c r="PZS30" s="99"/>
      <c r="PZT30" s="99"/>
      <c r="PZU30" s="99"/>
      <c r="PZV30" s="99"/>
      <c r="PZW30" s="99"/>
      <c r="PZX30" s="99"/>
      <c r="PZY30" s="99"/>
      <c r="PZZ30" s="99"/>
      <c r="QAA30" s="99"/>
      <c r="QAB30" s="99"/>
      <c r="QAC30" s="99"/>
      <c r="QAD30" s="99"/>
      <c r="QAE30" s="99"/>
      <c r="QAF30" s="99"/>
      <c r="QAG30" s="99"/>
      <c r="QAH30" s="99"/>
      <c r="QAI30" s="99"/>
      <c r="QAJ30" s="99"/>
      <c r="QAK30" s="99"/>
      <c r="QAL30" s="99"/>
      <c r="QAM30" s="99"/>
      <c r="QAN30" s="99"/>
      <c r="QAO30" s="99"/>
      <c r="QAP30" s="99"/>
      <c r="QAQ30" s="99"/>
      <c r="QAR30" s="99"/>
      <c r="QAS30" s="99"/>
      <c r="QAT30" s="99"/>
      <c r="QAU30" s="99"/>
      <c r="QAV30" s="99"/>
      <c r="QAW30" s="99"/>
      <c r="QAX30" s="99"/>
      <c r="QAY30" s="99"/>
      <c r="QAZ30" s="99"/>
      <c r="QBA30" s="99"/>
      <c r="QBB30" s="99"/>
      <c r="QBC30" s="99"/>
      <c r="QBD30" s="99"/>
      <c r="QBE30" s="99"/>
      <c r="QBF30" s="99"/>
      <c r="QBG30" s="99"/>
      <c r="QBH30" s="99"/>
      <c r="QBI30" s="99"/>
      <c r="QBJ30" s="99"/>
      <c r="QBK30" s="99"/>
      <c r="QBL30" s="99"/>
      <c r="QBM30" s="99"/>
      <c r="QBN30" s="99"/>
      <c r="QBO30" s="99"/>
      <c r="QBP30" s="99"/>
      <c r="QBQ30" s="99"/>
      <c r="QBR30" s="99"/>
      <c r="QBS30" s="99"/>
      <c r="QBT30" s="99"/>
      <c r="QBU30" s="99"/>
      <c r="QBV30" s="99"/>
      <c r="QBW30" s="99"/>
      <c r="QBX30" s="99"/>
      <c r="QBY30" s="99"/>
      <c r="QBZ30" s="99"/>
      <c r="QCA30" s="99"/>
      <c r="QCB30" s="99"/>
      <c r="QCC30" s="99"/>
      <c r="QCD30" s="99"/>
      <c r="QCE30" s="99"/>
      <c r="QCF30" s="99"/>
      <c r="QCG30" s="99"/>
      <c r="QCH30" s="99"/>
      <c r="QCI30" s="99"/>
      <c r="QCJ30" s="99"/>
      <c r="QCK30" s="99"/>
      <c r="QCL30" s="99"/>
      <c r="QCM30" s="99"/>
      <c r="QCN30" s="99"/>
      <c r="QCO30" s="99"/>
      <c r="QCP30" s="99"/>
      <c r="QCQ30" s="99"/>
      <c r="QCR30" s="99"/>
      <c r="QCS30" s="99"/>
      <c r="QCT30" s="99"/>
      <c r="QCU30" s="99"/>
      <c r="QCV30" s="99"/>
      <c r="QCW30" s="99"/>
      <c r="QCX30" s="99"/>
      <c r="QCY30" s="99"/>
      <c r="QCZ30" s="99"/>
      <c r="QDA30" s="99"/>
      <c r="QDB30" s="99"/>
      <c r="QDC30" s="99"/>
      <c r="QDD30" s="99"/>
      <c r="QDE30" s="99"/>
      <c r="QDF30" s="99"/>
      <c r="QDG30" s="99"/>
      <c r="QDH30" s="99"/>
      <c r="QDI30" s="99"/>
      <c r="QDJ30" s="99"/>
      <c r="QDK30" s="99"/>
      <c r="QDL30" s="99"/>
      <c r="QDM30" s="99"/>
      <c r="QDN30" s="99"/>
      <c r="QDO30" s="99"/>
      <c r="QDP30" s="99"/>
      <c r="QDQ30" s="99"/>
      <c r="QDR30" s="99"/>
      <c r="QDS30" s="99"/>
      <c r="QDT30" s="99"/>
      <c r="QDU30" s="99"/>
      <c r="QDV30" s="99"/>
      <c r="QDW30" s="99"/>
      <c r="QDX30" s="99"/>
      <c r="QDY30" s="99"/>
      <c r="QDZ30" s="99"/>
      <c r="QEA30" s="99"/>
      <c r="QEB30" s="99"/>
      <c r="QEC30" s="99"/>
      <c r="QED30" s="99"/>
      <c r="QEE30" s="99"/>
      <c r="QEF30" s="99"/>
      <c r="QEG30" s="99"/>
      <c r="QEH30" s="99"/>
      <c r="QEI30" s="99"/>
      <c r="QEJ30" s="99"/>
      <c r="QEK30" s="99"/>
      <c r="QEL30" s="99"/>
      <c r="QEM30" s="99"/>
      <c r="QEN30" s="99"/>
      <c r="QEO30" s="99"/>
      <c r="QEP30" s="99"/>
      <c r="QEQ30" s="99"/>
      <c r="QER30" s="99"/>
      <c r="QES30" s="99"/>
      <c r="QET30" s="99"/>
      <c r="QEU30" s="99"/>
      <c r="QEV30" s="99"/>
      <c r="QEW30" s="99"/>
      <c r="QEX30" s="99"/>
      <c r="QEY30" s="99"/>
      <c r="QEZ30" s="99"/>
      <c r="QFA30" s="99"/>
      <c r="QFB30" s="99"/>
      <c r="QFC30" s="99"/>
      <c r="QFD30" s="99"/>
      <c r="QFE30" s="99"/>
      <c r="QFF30" s="99"/>
      <c r="QFG30" s="99"/>
      <c r="QFH30" s="99"/>
      <c r="QFI30" s="99"/>
      <c r="QFJ30" s="99"/>
      <c r="QFK30" s="99"/>
      <c r="QFL30" s="99"/>
      <c r="QFM30" s="99"/>
      <c r="QFN30" s="99"/>
      <c r="QFO30" s="99"/>
      <c r="QFP30" s="99"/>
      <c r="QFQ30" s="99"/>
      <c r="QFR30" s="99"/>
      <c r="QFS30" s="99"/>
      <c r="QFT30" s="99"/>
      <c r="QFU30" s="99"/>
      <c r="QFV30" s="99"/>
      <c r="QFW30" s="99"/>
      <c r="QFX30" s="99"/>
      <c r="QFY30" s="99"/>
      <c r="QFZ30" s="99"/>
      <c r="QGA30" s="99"/>
      <c r="QGB30" s="99"/>
      <c r="QGC30" s="99"/>
      <c r="QGD30" s="99"/>
      <c r="QGE30" s="99"/>
      <c r="QGF30" s="99"/>
      <c r="QGG30" s="99"/>
      <c r="QGH30" s="99"/>
      <c r="QGI30" s="99"/>
      <c r="QGJ30" s="99"/>
      <c r="QGK30" s="99"/>
      <c r="QGL30" s="99"/>
      <c r="QGM30" s="99"/>
      <c r="QGN30" s="99"/>
      <c r="QGO30" s="99"/>
      <c r="QGP30" s="99"/>
      <c r="QGQ30" s="99"/>
      <c r="QGR30" s="99"/>
      <c r="QGS30" s="99"/>
      <c r="QGT30" s="99"/>
      <c r="QGU30" s="99"/>
      <c r="QGV30" s="99"/>
      <c r="QGW30" s="99"/>
      <c r="QGX30" s="99"/>
      <c r="QGY30" s="99"/>
      <c r="QGZ30" s="99"/>
      <c r="QHA30" s="99"/>
      <c r="QHB30" s="99"/>
      <c r="QHC30" s="99"/>
      <c r="QHD30" s="99"/>
      <c r="QHE30" s="99"/>
      <c r="QHF30" s="99"/>
      <c r="QHG30" s="99"/>
      <c r="QHH30" s="99"/>
      <c r="QHI30" s="99"/>
      <c r="QHJ30" s="99"/>
      <c r="QHK30" s="99"/>
      <c r="QHL30" s="99"/>
      <c r="QHM30" s="99"/>
      <c r="QHN30" s="99"/>
      <c r="QHO30" s="99"/>
      <c r="QHP30" s="99"/>
      <c r="QHQ30" s="99"/>
      <c r="QHR30" s="99"/>
      <c r="QHS30" s="99"/>
      <c r="QHT30" s="99"/>
      <c r="QHU30" s="99"/>
      <c r="QHV30" s="99"/>
      <c r="QHW30" s="99"/>
      <c r="QHX30" s="99"/>
      <c r="QHY30" s="99"/>
      <c r="QHZ30" s="99"/>
      <c r="QIA30" s="99"/>
      <c r="QIB30" s="99"/>
      <c r="QIC30" s="99"/>
      <c r="QID30" s="99"/>
      <c r="QIE30" s="99"/>
      <c r="QIF30" s="99"/>
      <c r="QIG30" s="99"/>
      <c r="QIH30" s="99"/>
      <c r="QII30" s="99"/>
      <c r="QIJ30" s="99"/>
      <c r="QIK30" s="99"/>
      <c r="QIL30" s="99"/>
      <c r="QIM30" s="99"/>
      <c r="QIN30" s="99"/>
      <c r="QIO30" s="99"/>
      <c r="QIP30" s="99"/>
      <c r="QIQ30" s="99"/>
      <c r="QIR30" s="99"/>
      <c r="QIS30" s="99"/>
      <c r="QIT30" s="99"/>
      <c r="QIU30" s="99"/>
      <c r="QIV30" s="99"/>
      <c r="QIW30" s="99"/>
      <c r="QIX30" s="99"/>
      <c r="QIY30" s="99"/>
      <c r="QIZ30" s="99"/>
      <c r="QJA30" s="99"/>
      <c r="QJB30" s="99"/>
      <c r="QJC30" s="99"/>
      <c r="QJD30" s="99"/>
      <c r="QJE30" s="99"/>
      <c r="QJF30" s="99"/>
      <c r="QJG30" s="99"/>
      <c r="QJH30" s="99"/>
      <c r="QJI30" s="99"/>
      <c r="QJJ30" s="99"/>
      <c r="QJK30" s="99"/>
      <c r="QJL30" s="99"/>
      <c r="QJM30" s="99"/>
      <c r="QJN30" s="99"/>
      <c r="QJO30" s="99"/>
      <c r="QJP30" s="99"/>
      <c r="QJQ30" s="99"/>
      <c r="QJR30" s="99"/>
      <c r="QJS30" s="99"/>
      <c r="QJT30" s="99"/>
      <c r="QJU30" s="99"/>
      <c r="QJV30" s="99"/>
      <c r="QJW30" s="99"/>
      <c r="QJX30" s="99"/>
      <c r="QJY30" s="99"/>
      <c r="QJZ30" s="99"/>
      <c r="QKA30" s="99"/>
      <c r="QKB30" s="99"/>
      <c r="QKC30" s="99"/>
      <c r="QKD30" s="99"/>
      <c r="QKE30" s="99"/>
      <c r="QKF30" s="99"/>
      <c r="QKG30" s="99"/>
      <c r="QKH30" s="99"/>
      <c r="QKI30" s="99"/>
      <c r="QKJ30" s="99"/>
      <c r="QKK30" s="99"/>
      <c r="QKL30" s="99"/>
      <c r="QKM30" s="99"/>
      <c r="QKN30" s="99"/>
      <c r="QKO30" s="99"/>
      <c r="QKP30" s="99"/>
      <c r="QKQ30" s="99"/>
      <c r="QKR30" s="99"/>
      <c r="QKS30" s="99"/>
      <c r="QKT30" s="99"/>
      <c r="QKU30" s="99"/>
      <c r="QKV30" s="99"/>
      <c r="QKW30" s="99"/>
      <c r="QKX30" s="99"/>
      <c r="QKY30" s="99"/>
      <c r="QKZ30" s="99"/>
      <c r="QLA30" s="99"/>
      <c r="QLB30" s="99"/>
      <c r="QLC30" s="99"/>
      <c r="QLD30" s="99"/>
      <c r="QLE30" s="99"/>
      <c r="QLF30" s="99"/>
      <c r="QLG30" s="99"/>
      <c r="QLH30" s="99"/>
      <c r="QLI30" s="99"/>
      <c r="QLJ30" s="99"/>
      <c r="QLK30" s="99"/>
      <c r="QLL30" s="99"/>
      <c r="QLM30" s="99"/>
      <c r="QLN30" s="99"/>
      <c r="QLO30" s="99"/>
      <c r="QLP30" s="99"/>
      <c r="QLQ30" s="99"/>
      <c r="QLR30" s="99"/>
      <c r="QLS30" s="99"/>
      <c r="QLT30" s="99"/>
      <c r="QLU30" s="99"/>
      <c r="QLV30" s="99"/>
      <c r="QLW30" s="99"/>
      <c r="QLX30" s="99"/>
      <c r="QLY30" s="99"/>
      <c r="QLZ30" s="99"/>
      <c r="QMA30" s="99"/>
      <c r="QMB30" s="99"/>
      <c r="QMC30" s="99"/>
      <c r="QMD30" s="99"/>
      <c r="QME30" s="99"/>
      <c r="QMF30" s="99"/>
      <c r="QMG30" s="99"/>
      <c r="QMH30" s="99"/>
      <c r="QMI30" s="99"/>
      <c r="QMJ30" s="99"/>
      <c r="QMK30" s="99"/>
      <c r="QML30" s="99"/>
      <c r="QMM30" s="99"/>
      <c r="QMN30" s="99"/>
      <c r="QMO30" s="99"/>
      <c r="QMP30" s="99"/>
      <c r="QMQ30" s="99"/>
      <c r="QMR30" s="99"/>
      <c r="QMS30" s="99"/>
      <c r="QMT30" s="99"/>
      <c r="QMU30" s="99"/>
      <c r="QMV30" s="99"/>
      <c r="QMW30" s="99"/>
      <c r="QMX30" s="99"/>
      <c r="QMY30" s="99"/>
      <c r="QMZ30" s="99"/>
      <c r="QNA30" s="99"/>
      <c r="QNB30" s="99"/>
      <c r="QNC30" s="99"/>
      <c r="QND30" s="99"/>
      <c r="QNE30" s="99"/>
      <c r="QNF30" s="99"/>
      <c r="QNG30" s="99"/>
      <c r="QNH30" s="99"/>
      <c r="QNI30" s="99"/>
      <c r="QNJ30" s="99"/>
      <c r="QNK30" s="99"/>
      <c r="QNL30" s="99"/>
      <c r="QNM30" s="99"/>
      <c r="QNN30" s="99"/>
      <c r="QNO30" s="99"/>
      <c r="QNP30" s="99"/>
      <c r="QNQ30" s="99"/>
      <c r="QNR30" s="99"/>
      <c r="QNS30" s="99"/>
      <c r="QNT30" s="99"/>
      <c r="QNU30" s="99"/>
      <c r="QNV30" s="99"/>
      <c r="QNW30" s="99"/>
      <c r="QNX30" s="99"/>
      <c r="QNY30" s="99"/>
      <c r="QNZ30" s="99"/>
      <c r="QOA30" s="99"/>
      <c r="QOB30" s="99"/>
      <c r="QOC30" s="99"/>
      <c r="QOD30" s="99"/>
      <c r="QOE30" s="99"/>
      <c r="QOF30" s="99"/>
      <c r="QOG30" s="99"/>
      <c r="QOH30" s="99"/>
      <c r="QOI30" s="99"/>
      <c r="QOJ30" s="99"/>
      <c r="QOK30" s="99"/>
      <c r="QOL30" s="99"/>
      <c r="QOM30" s="99"/>
      <c r="QON30" s="99"/>
      <c r="QOO30" s="99"/>
      <c r="QOP30" s="99"/>
      <c r="QOQ30" s="99"/>
      <c r="QOR30" s="99"/>
      <c r="QOS30" s="99"/>
      <c r="QOT30" s="99"/>
      <c r="QOU30" s="99"/>
      <c r="QOV30" s="99"/>
      <c r="QOW30" s="99"/>
      <c r="QOX30" s="99"/>
      <c r="QOY30" s="99"/>
      <c r="QOZ30" s="99"/>
      <c r="QPA30" s="99"/>
      <c r="QPB30" s="99"/>
      <c r="QPC30" s="99"/>
      <c r="QPD30" s="99"/>
      <c r="QPE30" s="99"/>
      <c r="QPF30" s="99"/>
      <c r="QPG30" s="99"/>
      <c r="QPH30" s="99"/>
      <c r="QPI30" s="99"/>
      <c r="QPJ30" s="99"/>
      <c r="QPK30" s="99"/>
      <c r="QPL30" s="99"/>
      <c r="QPM30" s="99"/>
      <c r="QPN30" s="99"/>
      <c r="QPO30" s="99"/>
      <c r="QPP30" s="99"/>
      <c r="QPQ30" s="99"/>
      <c r="QPR30" s="99"/>
      <c r="QPS30" s="99"/>
      <c r="QPT30" s="99"/>
      <c r="QPU30" s="99"/>
      <c r="QPV30" s="99"/>
      <c r="QPW30" s="99"/>
      <c r="QPX30" s="99"/>
      <c r="QPY30" s="99"/>
      <c r="QPZ30" s="99"/>
      <c r="QQA30" s="99"/>
      <c r="QQB30" s="99"/>
      <c r="QQC30" s="99"/>
      <c r="QQD30" s="99"/>
      <c r="QQE30" s="99"/>
      <c r="QQF30" s="99"/>
      <c r="QQG30" s="99"/>
      <c r="QQH30" s="99"/>
      <c r="QQI30" s="99"/>
      <c r="QQJ30" s="99"/>
      <c r="QQK30" s="99"/>
      <c r="QQL30" s="99"/>
      <c r="QQM30" s="99"/>
      <c r="QQN30" s="99"/>
      <c r="QQO30" s="99"/>
      <c r="QQP30" s="99"/>
      <c r="QQQ30" s="99"/>
      <c r="QQR30" s="99"/>
      <c r="QQS30" s="99"/>
      <c r="QQT30" s="99"/>
      <c r="QQU30" s="99"/>
      <c r="QQV30" s="99"/>
      <c r="QQW30" s="99"/>
      <c r="QQX30" s="99"/>
      <c r="QQY30" s="99"/>
      <c r="QQZ30" s="99"/>
      <c r="QRA30" s="99"/>
      <c r="QRB30" s="99"/>
      <c r="QRC30" s="99"/>
      <c r="QRD30" s="99"/>
      <c r="QRE30" s="99"/>
      <c r="QRF30" s="99"/>
      <c r="QRG30" s="99"/>
      <c r="QRH30" s="99"/>
      <c r="QRI30" s="99"/>
      <c r="QRJ30" s="99"/>
      <c r="QRK30" s="99"/>
      <c r="QRL30" s="99"/>
      <c r="QRM30" s="99"/>
      <c r="QRN30" s="99"/>
      <c r="QRO30" s="99"/>
      <c r="QRP30" s="99"/>
      <c r="QRQ30" s="99"/>
      <c r="QRR30" s="99"/>
      <c r="QRS30" s="99"/>
      <c r="QRT30" s="99"/>
      <c r="QRU30" s="99"/>
      <c r="QRV30" s="99"/>
      <c r="QRW30" s="99"/>
      <c r="QRX30" s="99"/>
      <c r="QRY30" s="99"/>
      <c r="QRZ30" s="99"/>
      <c r="QSA30" s="99"/>
      <c r="QSB30" s="99"/>
      <c r="QSC30" s="99"/>
      <c r="QSD30" s="99"/>
      <c r="QSE30" s="99"/>
      <c r="QSF30" s="99"/>
      <c r="QSG30" s="99"/>
      <c r="QSH30" s="99"/>
      <c r="QSI30" s="99"/>
      <c r="QSJ30" s="99"/>
      <c r="QSK30" s="99"/>
      <c r="QSL30" s="99"/>
      <c r="QSM30" s="99"/>
      <c r="QSN30" s="99"/>
      <c r="QSO30" s="99"/>
      <c r="QSP30" s="99"/>
      <c r="QSQ30" s="99"/>
      <c r="QSR30" s="99"/>
      <c r="QSS30" s="99"/>
      <c r="QST30" s="99"/>
      <c r="QSU30" s="99"/>
      <c r="QSV30" s="99"/>
      <c r="QSW30" s="99"/>
      <c r="QSX30" s="99"/>
      <c r="QSY30" s="99"/>
      <c r="QSZ30" s="99"/>
      <c r="QTA30" s="99"/>
      <c r="QTB30" s="99"/>
      <c r="QTC30" s="99"/>
      <c r="QTD30" s="99"/>
      <c r="QTE30" s="99"/>
      <c r="QTF30" s="99"/>
      <c r="QTG30" s="99"/>
      <c r="QTH30" s="99"/>
      <c r="QTI30" s="99"/>
      <c r="QTJ30" s="99"/>
      <c r="QTK30" s="99"/>
      <c r="QTL30" s="99"/>
      <c r="QTM30" s="99"/>
      <c r="QTN30" s="99"/>
      <c r="QTO30" s="99"/>
      <c r="QTP30" s="99"/>
      <c r="QTQ30" s="99"/>
      <c r="QTR30" s="99"/>
      <c r="QTS30" s="99"/>
      <c r="QTT30" s="99"/>
      <c r="QTU30" s="99"/>
      <c r="QTV30" s="99"/>
      <c r="QTW30" s="99"/>
      <c r="QTX30" s="99"/>
      <c r="QTY30" s="99"/>
      <c r="QTZ30" s="99"/>
      <c r="QUA30" s="99"/>
      <c r="QUB30" s="99"/>
      <c r="QUC30" s="99"/>
      <c r="QUD30" s="99"/>
      <c r="QUE30" s="99"/>
      <c r="QUF30" s="99"/>
      <c r="QUG30" s="99"/>
      <c r="QUH30" s="99"/>
      <c r="QUI30" s="99"/>
      <c r="QUJ30" s="99"/>
      <c r="QUK30" s="99"/>
      <c r="QUL30" s="99"/>
      <c r="QUM30" s="99"/>
      <c r="QUN30" s="99"/>
      <c r="QUO30" s="99"/>
      <c r="QUP30" s="99"/>
      <c r="QUQ30" s="99"/>
      <c r="QUR30" s="99"/>
      <c r="QUS30" s="99"/>
      <c r="QUT30" s="99"/>
      <c r="QUU30" s="99"/>
      <c r="QUV30" s="99"/>
      <c r="QUW30" s="99"/>
      <c r="QUX30" s="99"/>
      <c r="QUY30" s="99"/>
      <c r="QUZ30" s="99"/>
      <c r="QVA30" s="99"/>
      <c r="QVB30" s="99"/>
      <c r="QVC30" s="99"/>
      <c r="QVD30" s="99"/>
      <c r="QVE30" s="99"/>
      <c r="QVF30" s="99"/>
      <c r="QVG30" s="99"/>
      <c r="QVH30" s="99"/>
      <c r="QVI30" s="99"/>
      <c r="QVJ30" s="99"/>
      <c r="QVK30" s="99"/>
      <c r="QVL30" s="99"/>
      <c r="QVM30" s="99"/>
      <c r="QVN30" s="99"/>
      <c r="QVO30" s="99"/>
      <c r="QVP30" s="99"/>
      <c r="QVQ30" s="99"/>
      <c r="QVR30" s="99"/>
      <c r="QVS30" s="99"/>
      <c r="QVT30" s="99"/>
      <c r="QVU30" s="99"/>
      <c r="QVV30" s="99"/>
      <c r="QVW30" s="99"/>
      <c r="QVX30" s="99"/>
      <c r="QVY30" s="99"/>
      <c r="QVZ30" s="99"/>
      <c r="QWA30" s="99"/>
      <c r="QWB30" s="99"/>
      <c r="QWC30" s="99"/>
      <c r="QWD30" s="99"/>
      <c r="QWE30" s="99"/>
      <c r="QWF30" s="99"/>
      <c r="QWG30" s="99"/>
      <c r="QWH30" s="99"/>
      <c r="QWI30" s="99"/>
      <c r="QWJ30" s="99"/>
      <c r="QWK30" s="99"/>
      <c r="QWL30" s="99"/>
      <c r="QWM30" s="99"/>
      <c r="QWN30" s="99"/>
      <c r="QWO30" s="99"/>
      <c r="QWP30" s="99"/>
      <c r="QWQ30" s="99"/>
      <c r="QWR30" s="99"/>
      <c r="QWS30" s="99"/>
      <c r="QWT30" s="99"/>
      <c r="QWU30" s="99"/>
      <c r="QWV30" s="99"/>
      <c r="QWW30" s="99"/>
      <c r="QWX30" s="99"/>
      <c r="QWY30" s="99"/>
      <c r="QWZ30" s="99"/>
      <c r="QXA30" s="99"/>
      <c r="QXB30" s="99"/>
      <c r="QXC30" s="99"/>
      <c r="QXD30" s="99"/>
      <c r="QXE30" s="99"/>
      <c r="QXF30" s="99"/>
      <c r="QXG30" s="99"/>
      <c r="QXH30" s="99"/>
      <c r="QXI30" s="99"/>
      <c r="QXJ30" s="99"/>
      <c r="QXK30" s="99"/>
      <c r="QXL30" s="99"/>
      <c r="QXM30" s="99"/>
      <c r="QXN30" s="99"/>
      <c r="QXO30" s="99"/>
      <c r="QXP30" s="99"/>
      <c r="QXQ30" s="99"/>
      <c r="QXR30" s="99"/>
      <c r="QXS30" s="99"/>
      <c r="QXT30" s="99"/>
      <c r="QXU30" s="99"/>
      <c r="QXV30" s="99"/>
      <c r="QXW30" s="99"/>
      <c r="QXX30" s="99"/>
      <c r="QXY30" s="99"/>
      <c r="QXZ30" s="99"/>
      <c r="QYA30" s="99"/>
      <c r="QYB30" s="99"/>
      <c r="QYC30" s="99"/>
      <c r="QYD30" s="99"/>
      <c r="QYE30" s="99"/>
      <c r="QYF30" s="99"/>
      <c r="QYG30" s="99"/>
      <c r="QYH30" s="99"/>
      <c r="QYI30" s="99"/>
      <c r="QYJ30" s="99"/>
      <c r="QYK30" s="99"/>
      <c r="QYL30" s="99"/>
      <c r="QYM30" s="99"/>
      <c r="QYN30" s="99"/>
      <c r="QYO30" s="99"/>
      <c r="QYP30" s="99"/>
      <c r="QYQ30" s="99"/>
      <c r="QYR30" s="99"/>
      <c r="QYS30" s="99"/>
      <c r="QYT30" s="99"/>
      <c r="QYU30" s="99"/>
      <c r="QYV30" s="99"/>
      <c r="QYW30" s="99"/>
      <c r="QYX30" s="99"/>
      <c r="QYY30" s="99"/>
      <c r="QYZ30" s="99"/>
      <c r="QZA30" s="99"/>
      <c r="QZB30" s="99"/>
      <c r="QZC30" s="99"/>
      <c r="QZD30" s="99"/>
      <c r="QZE30" s="99"/>
      <c r="QZF30" s="99"/>
      <c r="QZG30" s="99"/>
      <c r="QZH30" s="99"/>
      <c r="QZI30" s="99"/>
      <c r="QZJ30" s="99"/>
      <c r="QZK30" s="99"/>
      <c r="QZL30" s="99"/>
      <c r="QZM30" s="99"/>
      <c r="QZN30" s="99"/>
      <c r="QZO30" s="99"/>
      <c r="QZP30" s="99"/>
      <c r="QZQ30" s="99"/>
      <c r="QZR30" s="99"/>
      <c r="QZS30" s="99"/>
      <c r="QZT30" s="99"/>
      <c r="QZU30" s="99"/>
      <c r="QZV30" s="99"/>
      <c r="QZW30" s="99"/>
      <c r="QZX30" s="99"/>
      <c r="QZY30" s="99"/>
      <c r="QZZ30" s="99"/>
      <c r="RAA30" s="99"/>
      <c r="RAB30" s="99"/>
      <c r="RAC30" s="99"/>
      <c r="RAD30" s="99"/>
      <c r="RAE30" s="99"/>
      <c r="RAF30" s="99"/>
      <c r="RAG30" s="99"/>
      <c r="RAH30" s="99"/>
      <c r="RAI30" s="99"/>
      <c r="RAJ30" s="99"/>
      <c r="RAK30" s="99"/>
      <c r="RAL30" s="99"/>
      <c r="RAM30" s="99"/>
      <c r="RAN30" s="99"/>
      <c r="RAO30" s="99"/>
      <c r="RAP30" s="99"/>
      <c r="RAQ30" s="99"/>
      <c r="RAR30" s="99"/>
      <c r="RAS30" s="99"/>
      <c r="RAT30" s="99"/>
      <c r="RAU30" s="99"/>
      <c r="RAV30" s="99"/>
      <c r="RAW30" s="99"/>
      <c r="RAX30" s="99"/>
      <c r="RAY30" s="99"/>
      <c r="RAZ30" s="99"/>
      <c r="RBA30" s="99"/>
      <c r="RBB30" s="99"/>
      <c r="RBC30" s="99"/>
      <c r="RBD30" s="99"/>
      <c r="RBE30" s="99"/>
      <c r="RBF30" s="99"/>
      <c r="RBG30" s="99"/>
      <c r="RBH30" s="99"/>
      <c r="RBI30" s="99"/>
      <c r="RBJ30" s="99"/>
      <c r="RBK30" s="99"/>
      <c r="RBL30" s="99"/>
      <c r="RBM30" s="99"/>
      <c r="RBN30" s="99"/>
      <c r="RBO30" s="99"/>
      <c r="RBP30" s="99"/>
      <c r="RBQ30" s="99"/>
      <c r="RBR30" s="99"/>
      <c r="RBS30" s="99"/>
      <c r="RBT30" s="99"/>
      <c r="RBU30" s="99"/>
      <c r="RBV30" s="99"/>
      <c r="RBW30" s="99"/>
      <c r="RBX30" s="99"/>
      <c r="RBY30" s="99"/>
      <c r="RBZ30" s="99"/>
      <c r="RCA30" s="99"/>
      <c r="RCB30" s="99"/>
      <c r="RCC30" s="99"/>
      <c r="RCD30" s="99"/>
      <c r="RCE30" s="99"/>
      <c r="RCF30" s="99"/>
      <c r="RCG30" s="99"/>
      <c r="RCH30" s="99"/>
      <c r="RCI30" s="99"/>
      <c r="RCJ30" s="99"/>
      <c r="RCK30" s="99"/>
      <c r="RCL30" s="99"/>
      <c r="RCM30" s="99"/>
      <c r="RCN30" s="99"/>
      <c r="RCO30" s="99"/>
      <c r="RCP30" s="99"/>
      <c r="RCQ30" s="99"/>
      <c r="RCR30" s="99"/>
      <c r="RCS30" s="99"/>
      <c r="RCT30" s="99"/>
      <c r="RCU30" s="99"/>
      <c r="RCV30" s="99"/>
      <c r="RCW30" s="99"/>
      <c r="RCX30" s="99"/>
      <c r="RCY30" s="99"/>
      <c r="RCZ30" s="99"/>
      <c r="RDA30" s="99"/>
      <c r="RDB30" s="99"/>
      <c r="RDC30" s="99"/>
      <c r="RDD30" s="99"/>
      <c r="RDE30" s="99"/>
      <c r="RDF30" s="99"/>
      <c r="RDG30" s="99"/>
      <c r="RDH30" s="99"/>
      <c r="RDI30" s="99"/>
      <c r="RDJ30" s="99"/>
      <c r="RDK30" s="99"/>
      <c r="RDL30" s="99"/>
      <c r="RDM30" s="99"/>
      <c r="RDN30" s="99"/>
      <c r="RDO30" s="99"/>
      <c r="RDP30" s="99"/>
      <c r="RDQ30" s="99"/>
      <c r="RDR30" s="99"/>
      <c r="RDS30" s="99"/>
      <c r="RDT30" s="99"/>
      <c r="RDU30" s="99"/>
      <c r="RDV30" s="99"/>
      <c r="RDW30" s="99"/>
      <c r="RDX30" s="99"/>
      <c r="RDY30" s="99"/>
      <c r="RDZ30" s="99"/>
      <c r="REA30" s="99"/>
      <c r="REB30" s="99"/>
      <c r="REC30" s="99"/>
      <c r="RED30" s="99"/>
      <c r="REE30" s="99"/>
      <c r="REF30" s="99"/>
      <c r="REG30" s="99"/>
      <c r="REH30" s="99"/>
      <c r="REI30" s="99"/>
      <c r="REJ30" s="99"/>
      <c r="REK30" s="99"/>
      <c r="REL30" s="99"/>
      <c r="REM30" s="99"/>
      <c r="REN30" s="99"/>
      <c r="REO30" s="99"/>
      <c r="REP30" s="99"/>
      <c r="REQ30" s="99"/>
      <c r="RER30" s="99"/>
      <c r="RES30" s="99"/>
      <c r="RET30" s="99"/>
      <c r="REU30" s="99"/>
      <c r="REV30" s="99"/>
      <c r="REW30" s="99"/>
      <c r="REX30" s="99"/>
      <c r="REY30" s="99"/>
      <c r="REZ30" s="99"/>
      <c r="RFA30" s="99"/>
      <c r="RFB30" s="99"/>
      <c r="RFC30" s="99"/>
      <c r="RFD30" s="99"/>
      <c r="RFE30" s="99"/>
      <c r="RFF30" s="99"/>
      <c r="RFG30" s="99"/>
      <c r="RFH30" s="99"/>
      <c r="RFI30" s="99"/>
      <c r="RFJ30" s="99"/>
      <c r="RFK30" s="99"/>
      <c r="RFL30" s="99"/>
      <c r="RFM30" s="99"/>
      <c r="RFN30" s="99"/>
      <c r="RFO30" s="99"/>
      <c r="RFP30" s="99"/>
      <c r="RFQ30" s="99"/>
      <c r="RFR30" s="99"/>
      <c r="RFS30" s="99"/>
      <c r="RFT30" s="99"/>
      <c r="RFU30" s="99"/>
      <c r="RFV30" s="99"/>
      <c r="RFW30" s="99"/>
      <c r="RFX30" s="99"/>
      <c r="RFY30" s="99"/>
      <c r="RFZ30" s="99"/>
      <c r="RGA30" s="99"/>
      <c r="RGB30" s="99"/>
      <c r="RGC30" s="99"/>
      <c r="RGD30" s="99"/>
      <c r="RGE30" s="99"/>
      <c r="RGF30" s="99"/>
      <c r="RGG30" s="99"/>
      <c r="RGH30" s="99"/>
      <c r="RGI30" s="99"/>
      <c r="RGJ30" s="99"/>
      <c r="RGK30" s="99"/>
      <c r="RGL30" s="99"/>
      <c r="RGM30" s="99"/>
      <c r="RGN30" s="99"/>
      <c r="RGO30" s="99"/>
      <c r="RGP30" s="99"/>
      <c r="RGQ30" s="99"/>
      <c r="RGR30" s="99"/>
      <c r="RGS30" s="99"/>
      <c r="RGT30" s="99"/>
      <c r="RGU30" s="99"/>
      <c r="RGV30" s="99"/>
      <c r="RGW30" s="99"/>
      <c r="RGX30" s="99"/>
      <c r="RGY30" s="99"/>
      <c r="RGZ30" s="99"/>
      <c r="RHA30" s="99"/>
      <c r="RHB30" s="99"/>
      <c r="RHC30" s="99"/>
      <c r="RHD30" s="99"/>
      <c r="RHE30" s="99"/>
      <c r="RHF30" s="99"/>
      <c r="RHG30" s="99"/>
      <c r="RHH30" s="99"/>
      <c r="RHI30" s="99"/>
      <c r="RHJ30" s="99"/>
      <c r="RHK30" s="99"/>
      <c r="RHL30" s="99"/>
      <c r="RHM30" s="99"/>
      <c r="RHN30" s="99"/>
      <c r="RHO30" s="99"/>
      <c r="RHP30" s="99"/>
      <c r="RHQ30" s="99"/>
      <c r="RHR30" s="99"/>
      <c r="RHS30" s="99"/>
      <c r="RHT30" s="99"/>
      <c r="RHU30" s="99"/>
      <c r="RHV30" s="99"/>
      <c r="RHW30" s="99"/>
      <c r="RHX30" s="99"/>
      <c r="RHY30" s="99"/>
      <c r="RHZ30" s="99"/>
      <c r="RIA30" s="99"/>
      <c r="RIB30" s="99"/>
      <c r="RIC30" s="99"/>
      <c r="RID30" s="99"/>
      <c r="RIE30" s="99"/>
      <c r="RIF30" s="99"/>
      <c r="RIG30" s="99"/>
      <c r="RIH30" s="99"/>
      <c r="RII30" s="99"/>
      <c r="RIJ30" s="99"/>
      <c r="RIK30" s="99"/>
      <c r="RIL30" s="99"/>
      <c r="RIM30" s="99"/>
      <c r="RIN30" s="99"/>
      <c r="RIO30" s="99"/>
      <c r="RIP30" s="99"/>
      <c r="RIQ30" s="99"/>
      <c r="RIR30" s="99"/>
      <c r="RIS30" s="99"/>
      <c r="RIT30" s="99"/>
      <c r="RIU30" s="99"/>
      <c r="RIV30" s="99"/>
      <c r="RIW30" s="99"/>
      <c r="RIX30" s="99"/>
      <c r="RIY30" s="99"/>
      <c r="RIZ30" s="99"/>
      <c r="RJA30" s="99"/>
      <c r="RJB30" s="99"/>
      <c r="RJC30" s="99"/>
      <c r="RJD30" s="99"/>
      <c r="RJE30" s="99"/>
      <c r="RJF30" s="99"/>
      <c r="RJG30" s="99"/>
      <c r="RJH30" s="99"/>
      <c r="RJI30" s="99"/>
      <c r="RJJ30" s="99"/>
      <c r="RJK30" s="99"/>
      <c r="RJL30" s="99"/>
      <c r="RJM30" s="99"/>
      <c r="RJN30" s="99"/>
      <c r="RJO30" s="99"/>
      <c r="RJP30" s="99"/>
      <c r="RJQ30" s="99"/>
      <c r="RJR30" s="99"/>
      <c r="RJS30" s="99"/>
      <c r="RJT30" s="99"/>
      <c r="RJU30" s="99"/>
      <c r="RJV30" s="99"/>
      <c r="RJW30" s="99"/>
      <c r="RJX30" s="99"/>
      <c r="RJY30" s="99"/>
      <c r="RJZ30" s="99"/>
      <c r="RKA30" s="99"/>
      <c r="RKB30" s="99"/>
      <c r="RKC30" s="99"/>
      <c r="RKD30" s="99"/>
      <c r="RKE30" s="99"/>
      <c r="RKF30" s="99"/>
      <c r="RKG30" s="99"/>
      <c r="RKH30" s="99"/>
      <c r="RKI30" s="99"/>
      <c r="RKJ30" s="99"/>
      <c r="RKK30" s="99"/>
      <c r="RKL30" s="99"/>
      <c r="RKM30" s="99"/>
      <c r="RKN30" s="99"/>
      <c r="RKO30" s="99"/>
      <c r="RKP30" s="99"/>
      <c r="RKQ30" s="99"/>
      <c r="RKR30" s="99"/>
      <c r="RKS30" s="99"/>
      <c r="RKT30" s="99"/>
      <c r="RKU30" s="99"/>
      <c r="RKV30" s="99"/>
      <c r="RKW30" s="99"/>
      <c r="RKX30" s="99"/>
      <c r="RKY30" s="99"/>
      <c r="RKZ30" s="99"/>
      <c r="RLA30" s="99"/>
      <c r="RLB30" s="99"/>
      <c r="RLC30" s="99"/>
      <c r="RLD30" s="99"/>
      <c r="RLE30" s="99"/>
      <c r="RLF30" s="99"/>
      <c r="RLG30" s="99"/>
      <c r="RLH30" s="99"/>
      <c r="RLI30" s="99"/>
      <c r="RLJ30" s="99"/>
      <c r="RLK30" s="99"/>
      <c r="RLL30" s="99"/>
      <c r="RLM30" s="99"/>
      <c r="RLN30" s="99"/>
      <c r="RLO30" s="99"/>
      <c r="RLP30" s="99"/>
      <c r="RLQ30" s="99"/>
      <c r="RLR30" s="99"/>
      <c r="RLS30" s="99"/>
      <c r="RLT30" s="99"/>
      <c r="RLU30" s="99"/>
      <c r="RLV30" s="99"/>
      <c r="RLW30" s="99"/>
      <c r="RLX30" s="99"/>
      <c r="RLY30" s="99"/>
      <c r="RLZ30" s="99"/>
      <c r="RMA30" s="99"/>
      <c r="RMB30" s="99"/>
      <c r="RMC30" s="99"/>
      <c r="RMD30" s="99"/>
      <c r="RME30" s="99"/>
      <c r="RMF30" s="99"/>
      <c r="RMG30" s="99"/>
      <c r="RMH30" s="99"/>
      <c r="RMI30" s="99"/>
      <c r="RMJ30" s="99"/>
      <c r="RMK30" s="99"/>
      <c r="RML30" s="99"/>
      <c r="RMM30" s="99"/>
      <c r="RMN30" s="99"/>
      <c r="RMO30" s="99"/>
      <c r="RMP30" s="99"/>
      <c r="RMQ30" s="99"/>
      <c r="RMR30" s="99"/>
      <c r="RMS30" s="99"/>
      <c r="RMT30" s="99"/>
      <c r="RMU30" s="99"/>
      <c r="RMV30" s="99"/>
      <c r="RMW30" s="99"/>
      <c r="RMX30" s="99"/>
      <c r="RMY30" s="99"/>
      <c r="RMZ30" s="99"/>
      <c r="RNA30" s="99"/>
      <c r="RNB30" s="99"/>
      <c r="RNC30" s="99"/>
      <c r="RND30" s="99"/>
      <c r="RNE30" s="99"/>
      <c r="RNF30" s="99"/>
      <c r="RNG30" s="99"/>
      <c r="RNH30" s="99"/>
      <c r="RNI30" s="99"/>
      <c r="RNJ30" s="99"/>
      <c r="RNK30" s="99"/>
      <c r="RNL30" s="99"/>
      <c r="RNM30" s="99"/>
      <c r="RNN30" s="99"/>
      <c r="RNO30" s="99"/>
      <c r="RNP30" s="99"/>
      <c r="RNQ30" s="99"/>
      <c r="RNR30" s="99"/>
      <c r="RNS30" s="99"/>
      <c r="RNT30" s="99"/>
      <c r="RNU30" s="99"/>
      <c r="RNV30" s="99"/>
      <c r="RNW30" s="99"/>
      <c r="RNX30" s="99"/>
      <c r="RNY30" s="99"/>
      <c r="RNZ30" s="99"/>
      <c r="ROA30" s="99"/>
      <c r="ROB30" s="99"/>
      <c r="ROC30" s="99"/>
      <c r="ROD30" s="99"/>
      <c r="ROE30" s="99"/>
      <c r="ROF30" s="99"/>
      <c r="ROG30" s="99"/>
      <c r="ROH30" s="99"/>
      <c r="ROI30" s="99"/>
      <c r="ROJ30" s="99"/>
      <c r="ROK30" s="99"/>
      <c r="ROL30" s="99"/>
      <c r="ROM30" s="99"/>
      <c r="RON30" s="99"/>
      <c r="ROO30" s="99"/>
      <c r="ROP30" s="99"/>
      <c r="ROQ30" s="99"/>
      <c r="ROR30" s="99"/>
      <c r="ROS30" s="99"/>
      <c r="ROT30" s="99"/>
      <c r="ROU30" s="99"/>
      <c r="ROV30" s="99"/>
      <c r="ROW30" s="99"/>
      <c r="ROX30" s="99"/>
      <c r="ROY30" s="99"/>
      <c r="ROZ30" s="99"/>
      <c r="RPA30" s="99"/>
      <c r="RPB30" s="99"/>
      <c r="RPC30" s="99"/>
      <c r="RPD30" s="99"/>
      <c r="RPE30" s="99"/>
      <c r="RPF30" s="99"/>
      <c r="RPG30" s="99"/>
      <c r="RPH30" s="99"/>
      <c r="RPI30" s="99"/>
      <c r="RPJ30" s="99"/>
      <c r="RPK30" s="99"/>
      <c r="RPL30" s="99"/>
      <c r="RPM30" s="99"/>
      <c r="RPN30" s="99"/>
      <c r="RPO30" s="99"/>
      <c r="RPP30" s="99"/>
      <c r="RPQ30" s="99"/>
      <c r="RPR30" s="99"/>
      <c r="RPS30" s="99"/>
      <c r="RPT30" s="99"/>
      <c r="RPU30" s="99"/>
      <c r="RPV30" s="99"/>
      <c r="RPW30" s="99"/>
      <c r="RPX30" s="99"/>
      <c r="RPY30" s="99"/>
      <c r="RPZ30" s="99"/>
      <c r="RQA30" s="99"/>
      <c r="RQB30" s="99"/>
      <c r="RQC30" s="99"/>
      <c r="RQD30" s="99"/>
      <c r="RQE30" s="99"/>
      <c r="RQF30" s="99"/>
      <c r="RQG30" s="99"/>
      <c r="RQH30" s="99"/>
      <c r="RQI30" s="99"/>
      <c r="RQJ30" s="99"/>
      <c r="RQK30" s="99"/>
      <c r="RQL30" s="99"/>
      <c r="RQM30" s="99"/>
      <c r="RQN30" s="99"/>
      <c r="RQO30" s="99"/>
      <c r="RQP30" s="99"/>
      <c r="RQQ30" s="99"/>
      <c r="RQR30" s="99"/>
      <c r="RQS30" s="99"/>
      <c r="RQT30" s="99"/>
      <c r="RQU30" s="99"/>
      <c r="RQV30" s="99"/>
      <c r="RQW30" s="99"/>
      <c r="RQX30" s="99"/>
      <c r="RQY30" s="99"/>
      <c r="RQZ30" s="99"/>
      <c r="RRA30" s="99"/>
      <c r="RRB30" s="99"/>
      <c r="RRC30" s="99"/>
      <c r="RRD30" s="99"/>
      <c r="RRE30" s="99"/>
      <c r="RRF30" s="99"/>
      <c r="RRG30" s="99"/>
      <c r="RRH30" s="99"/>
      <c r="RRI30" s="99"/>
      <c r="RRJ30" s="99"/>
      <c r="RRK30" s="99"/>
      <c r="RRL30" s="99"/>
      <c r="RRM30" s="99"/>
      <c r="RRN30" s="99"/>
      <c r="RRO30" s="99"/>
      <c r="RRP30" s="99"/>
      <c r="RRQ30" s="99"/>
      <c r="RRR30" s="99"/>
      <c r="RRS30" s="99"/>
      <c r="RRT30" s="99"/>
      <c r="RRU30" s="99"/>
      <c r="RRV30" s="99"/>
      <c r="RRW30" s="99"/>
      <c r="RRX30" s="99"/>
      <c r="RRY30" s="99"/>
      <c r="RRZ30" s="99"/>
      <c r="RSA30" s="99"/>
      <c r="RSB30" s="99"/>
      <c r="RSC30" s="99"/>
      <c r="RSD30" s="99"/>
      <c r="RSE30" s="99"/>
      <c r="RSF30" s="99"/>
      <c r="RSG30" s="99"/>
      <c r="RSH30" s="99"/>
      <c r="RSI30" s="99"/>
      <c r="RSJ30" s="99"/>
      <c r="RSK30" s="99"/>
      <c r="RSL30" s="99"/>
      <c r="RSM30" s="99"/>
      <c r="RSN30" s="99"/>
      <c r="RSO30" s="99"/>
      <c r="RSP30" s="99"/>
      <c r="RSQ30" s="99"/>
      <c r="RSR30" s="99"/>
      <c r="RSS30" s="99"/>
      <c r="RST30" s="99"/>
      <c r="RSU30" s="99"/>
      <c r="RSV30" s="99"/>
      <c r="RSW30" s="99"/>
      <c r="RSX30" s="99"/>
      <c r="RSY30" s="99"/>
      <c r="RSZ30" s="99"/>
      <c r="RTA30" s="99"/>
      <c r="RTB30" s="99"/>
      <c r="RTC30" s="99"/>
      <c r="RTD30" s="99"/>
      <c r="RTE30" s="99"/>
      <c r="RTF30" s="99"/>
      <c r="RTG30" s="99"/>
      <c r="RTH30" s="99"/>
      <c r="RTI30" s="99"/>
      <c r="RTJ30" s="99"/>
      <c r="RTK30" s="99"/>
      <c r="RTL30" s="99"/>
      <c r="RTM30" s="99"/>
      <c r="RTN30" s="99"/>
      <c r="RTO30" s="99"/>
      <c r="RTP30" s="99"/>
      <c r="RTQ30" s="99"/>
      <c r="RTR30" s="99"/>
      <c r="RTS30" s="99"/>
      <c r="RTT30" s="99"/>
      <c r="RTU30" s="99"/>
      <c r="RTV30" s="99"/>
      <c r="RTW30" s="99"/>
      <c r="RTX30" s="99"/>
      <c r="RTY30" s="99"/>
      <c r="RTZ30" s="99"/>
      <c r="RUA30" s="99"/>
      <c r="RUB30" s="99"/>
      <c r="RUC30" s="99"/>
      <c r="RUD30" s="99"/>
      <c r="RUE30" s="99"/>
      <c r="RUF30" s="99"/>
      <c r="RUG30" s="99"/>
      <c r="RUH30" s="99"/>
      <c r="RUI30" s="99"/>
      <c r="RUJ30" s="99"/>
      <c r="RUK30" s="99"/>
      <c r="RUL30" s="99"/>
      <c r="RUM30" s="99"/>
      <c r="RUN30" s="99"/>
      <c r="RUO30" s="99"/>
      <c r="RUP30" s="99"/>
      <c r="RUQ30" s="99"/>
      <c r="RUR30" s="99"/>
      <c r="RUS30" s="99"/>
      <c r="RUT30" s="99"/>
      <c r="RUU30" s="99"/>
      <c r="RUV30" s="99"/>
      <c r="RUW30" s="99"/>
      <c r="RUX30" s="99"/>
      <c r="RUY30" s="99"/>
      <c r="RUZ30" s="99"/>
      <c r="RVA30" s="99"/>
      <c r="RVB30" s="99"/>
      <c r="RVC30" s="99"/>
      <c r="RVD30" s="99"/>
      <c r="RVE30" s="99"/>
      <c r="RVF30" s="99"/>
      <c r="RVG30" s="99"/>
      <c r="RVH30" s="99"/>
      <c r="RVI30" s="99"/>
      <c r="RVJ30" s="99"/>
      <c r="RVK30" s="99"/>
      <c r="RVL30" s="99"/>
      <c r="RVM30" s="99"/>
      <c r="RVN30" s="99"/>
      <c r="RVO30" s="99"/>
      <c r="RVP30" s="99"/>
      <c r="RVQ30" s="99"/>
      <c r="RVR30" s="99"/>
      <c r="RVS30" s="99"/>
      <c r="RVT30" s="99"/>
      <c r="RVU30" s="99"/>
      <c r="RVV30" s="99"/>
      <c r="RVW30" s="99"/>
      <c r="RVX30" s="99"/>
      <c r="RVY30" s="99"/>
      <c r="RVZ30" s="99"/>
      <c r="RWA30" s="99"/>
      <c r="RWB30" s="99"/>
      <c r="RWC30" s="99"/>
      <c r="RWD30" s="99"/>
      <c r="RWE30" s="99"/>
      <c r="RWF30" s="99"/>
      <c r="RWG30" s="99"/>
      <c r="RWH30" s="99"/>
      <c r="RWI30" s="99"/>
      <c r="RWJ30" s="99"/>
      <c r="RWK30" s="99"/>
      <c r="RWL30" s="99"/>
      <c r="RWM30" s="99"/>
      <c r="RWN30" s="99"/>
      <c r="RWO30" s="99"/>
      <c r="RWP30" s="99"/>
      <c r="RWQ30" s="99"/>
      <c r="RWR30" s="99"/>
      <c r="RWS30" s="99"/>
      <c r="RWT30" s="99"/>
      <c r="RWU30" s="99"/>
      <c r="RWV30" s="99"/>
      <c r="RWW30" s="99"/>
      <c r="RWX30" s="99"/>
      <c r="RWY30" s="99"/>
      <c r="RWZ30" s="99"/>
      <c r="RXA30" s="99"/>
      <c r="RXB30" s="99"/>
      <c r="RXC30" s="99"/>
      <c r="RXD30" s="99"/>
      <c r="RXE30" s="99"/>
      <c r="RXF30" s="99"/>
      <c r="RXG30" s="99"/>
      <c r="RXH30" s="99"/>
      <c r="RXI30" s="99"/>
      <c r="RXJ30" s="99"/>
      <c r="RXK30" s="99"/>
      <c r="RXL30" s="99"/>
      <c r="RXM30" s="99"/>
      <c r="RXN30" s="99"/>
      <c r="RXO30" s="99"/>
      <c r="RXP30" s="99"/>
      <c r="RXQ30" s="99"/>
      <c r="RXR30" s="99"/>
      <c r="RXS30" s="99"/>
      <c r="RXT30" s="99"/>
      <c r="RXU30" s="99"/>
      <c r="RXV30" s="99"/>
      <c r="RXW30" s="99"/>
      <c r="RXX30" s="99"/>
      <c r="RXY30" s="99"/>
      <c r="RXZ30" s="99"/>
      <c r="RYA30" s="99"/>
      <c r="RYB30" s="99"/>
      <c r="RYC30" s="99"/>
      <c r="RYD30" s="99"/>
      <c r="RYE30" s="99"/>
      <c r="RYF30" s="99"/>
      <c r="RYG30" s="99"/>
      <c r="RYH30" s="99"/>
      <c r="RYI30" s="99"/>
      <c r="RYJ30" s="99"/>
      <c r="RYK30" s="99"/>
      <c r="RYL30" s="99"/>
      <c r="RYM30" s="99"/>
      <c r="RYN30" s="99"/>
      <c r="RYO30" s="99"/>
      <c r="RYP30" s="99"/>
      <c r="RYQ30" s="99"/>
      <c r="RYR30" s="99"/>
      <c r="RYS30" s="99"/>
      <c r="RYT30" s="99"/>
      <c r="RYU30" s="99"/>
      <c r="RYV30" s="99"/>
      <c r="RYW30" s="99"/>
      <c r="RYX30" s="99"/>
      <c r="RYY30" s="99"/>
      <c r="RYZ30" s="99"/>
      <c r="RZA30" s="99"/>
      <c r="RZB30" s="99"/>
      <c r="RZC30" s="99"/>
      <c r="RZD30" s="99"/>
      <c r="RZE30" s="99"/>
      <c r="RZF30" s="99"/>
      <c r="RZG30" s="99"/>
      <c r="RZH30" s="99"/>
      <c r="RZI30" s="99"/>
      <c r="RZJ30" s="99"/>
      <c r="RZK30" s="99"/>
      <c r="RZL30" s="99"/>
      <c r="RZM30" s="99"/>
      <c r="RZN30" s="99"/>
      <c r="RZO30" s="99"/>
      <c r="RZP30" s="99"/>
      <c r="RZQ30" s="99"/>
      <c r="RZR30" s="99"/>
      <c r="RZS30" s="99"/>
      <c r="RZT30" s="99"/>
      <c r="RZU30" s="99"/>
      <c r="RZV30" s="99"/>
      <c r="RZW30" s="99"/>
      <c r="RZX30" s="99"/>
      <c r="RZY30" s="99"/>
      <c r="RZZ30" s="99"/>
      <c r="SAA30" s="99"/>
      <c r="SAB30" s="99"/>
      <c r="SAC30" s="99"/>
      <c r="SAD30" s="99"/>
      <c r="SAE30" s="99"/>
      <c r="SAF30" s="99"/>
      <c r="SAG30" s="99"/>
      <c r="SAH30" s="99"/>
      <c r="SAI30" s="99"/>
      <c r="SAJ30" s="99"/>
      <c r="SAK30" s="99"/>
      <c r="SAL30" s="99"/>
      <c r="SAM30" s="99"/>
      <c r="SAN30" s="99"/>
      <c r="SAO30" s="99"/>
      <c r="SAP30" s="99"/>
      <c r="SAQ30" s="99"/>
      <c r="SAR30" s="99"/>
      <c r="SAS30" s="99"/>
      <c r="SAT30" s="99"/>
      <c r="SAU30" s="99"/>
      <c r="SAV30" s="99"/>
      <c r="SAW30" s="99"/>
      <c r="SAX30" s="99"/>
      <c r="SAY30" s="99"/>
      <c r="SAZ30" s="99"/>
      <c r="SBA30" s="99"/>
      <c r="SBB30" s="99"/>
      <c r="SBC30" s="99"/>
      <c r="SBD30" s="99"/>
      <c r="SBE30" s="99"/>
      <c r="SBF30" s="99"/>
      <c r="SBG30" s="99"/>
      <c r="SBH30" s="99"/>
      <c r="SBI30" s="99"/>
      <c r="SBJ30" s="99"/>
      <c r="SBK30" s="99"/>
      <c r="SBL30" s="99"/>
      <c r="SBM30" s="99"/>
      <c r="SBN30" s="99"/>
      <c r="SBO30" s="99"/>
      <c r="SBP30" s="99"/>
      <c r="SBQ30" s="99"/>
      <c r="SBR30" s="99"/>
      <c r="SBS30" s="99"/>
      <c r="SBT30" s="99"/>
      <c r="SBU30" s="99"/>
      <c r="SBV30" s="99"/>
      <c r="SBW30" s="99"/>
      <c r="SBX30" s="99"/>
      <c r="SBY30" s="99"/>
      <c r="SBZ30" s="99"/>
      <c r="SCA30" s="99"/>
      <c r="SCB30" s="99"/>
      <c r="SCC30" s="99"/>
      <c r="SCD30" s="99"/>
      <c r="SCE30" s="99"/>
      <c r="SCF30" s="99"/>
      <c r="SCG30" s="99"/>
      <c r="SCH30" s="99"/>
      <c r="SCI30" s="99"/>
      <c r="SCJ30" s="99"/>
      <c r="SCK30" s="99"/>
      <c r="SCL30" s="99"/>
      <c r="SCM30" s="99"/>
      <c r="SCN30" s="99"/>
      <c r="SCO30" s="99"/>
      <c r="SCP30" s="99"/>
      <c r="SCQ30" s="99"/>
      <c r="SCR30" s="99"/>
      <c r="SCS30" s="99"/>
      <c r="SCT30" s="99"/>
      <c r="SCU30" s="99"/>
      <c r="SCV30" s="99"/>
      <c r="SCW30" s="99"/>
      <c r="SCX30" s="99"/>
      <c r="SCY30" s="99"/>
      <c r="SCZ30" s="99"/>
      <c r="SDA30" s="99"/>
      <c r="SDB30" s="99"/>
      <c r="SDC30" s="99"/>
      <c r="SDD30" s="99"/>
      <c r="SDE30" s="99"/>
      <c r="SDF30" s="99"/>
      <c r="SDG30" s="99"/>
      <c r="SDH30" s="99"/>
      <c r="SDI30" s="99"/>
      <c r="SDJ30" s="99"/>
      <c r="SDK30" s="99"/>
      <c r="SDL30" s="99"/>
      <c r="SDM30" s="99"/>
      <c r="SDN30" s="99"/>
      <c r="SDO30" s="99"/>
      <c r="SDP30" s="99"/>
      <c r="SDQ30" s="99"/>
      <c r="SDR30" s="99"/>
      <c r="SDS30" s="99"/>
      <c r="SDT30" s="99"/>
      <c r="SDU30" s="99"/>
      <c r="SDV30" s="99"/>
      <c r="SDW30" s="99"/>
      <c r="SDX30" s="99"/>
      <c r="SDY30" s="99"/>
      <c r="SDZ30" s="99"/>
      <c r="SEA30" s="99"/>
      <c r="SEB30" s="99"/>
      <c r="SEC30" s="99"/>
      <c r="SED30" s="99"/>
      <c r="SEE30" s="99"/>
      <c r="SEF30" s="99"/>
      <c r="SEG30" s="99"/>
      <c r="SEH30" s="99"/>
      <c r="SEI30" s="99"/>
      <c r="SEJ30" s="99"/>
      <c r="SEK30" s="99"/>
      <c r="SEL30" s="99"/>
      <c r="SEM30" s="99"/>
      <c r="SEN30" s="99"/>
      <c r="SEO30" s="99"/>
      <c r="SEP30" s="99"/>
      <c r="SEQ30" s="99"/>
      <c r="SER30" s="99"/>
      <c r="SES30" s="99"/>
      <c r="SET30" s="99"/>
      <c r="SEU30" s="99"/>
      <c r="SEV30" s="99"/>
      <c r="SEW30" s="99"/>
      <c r="SEX30" s="99"/>
      <c r="SEY30" s="99"/>
      <c r="SEZ30" s="99"/>
      <c r="SFA30" s="99"/>
      <c r="SFB30" s="99"/>
      <c r="SFC30" s="99"/>
      <c r="SFD30" s="99"/>
      <c r="SFE30" s="99"/>
      <c r="SFF30" s="99"/>
      <c r="SFG30" s="99"/>
      <c r="SFH30" s="99"/>
      <c r="SFI30" s="99"/>
      <c r="SFJ30" s="99"/>
      <c r="SFK30" s="99"/>
      <c r="SFL30" s="99"/>
      <c r="SFM30" s="99"/>
      <c r="SFN30" s="99"/>
      <c r="SFO30" s="99"/>
      <c r="SFP30" s="99"/>
      <c r="SFQ30" s="99"/>
      <c r="SFR30" s="99"/>
      <c r="SFS30" s="99"/>
      <c r="SFT30" s="99"/>
      <c r="SFU30" s="99"/>
      <c r="SFV30" s="99"/>
      <c r="SFW30" s="99"/>
      <c r="SFX30" s="99"/>
      <c r="SFY30" s="99"/>
      <c r="SFZ30" s="99"/>
      <c r="SGA30" s="99"/>
      <c r="SGB30" s="99"/>
      <c r="SGC30" s="99"/>
      <c r="SGD30" s="99"/>
      <c r="SGE30" s="99"/>
      <c r="SGF30" s="99"/>
      <c r="SGG30" s="99"/>
      <c r="SGH30" s="99"/>
      <c r="SGI30" s="99"/>
      <c r="SGJ30" s="99"/>
      <c r="SGK30" s="99"/>
      <c r="SGL30" s="99"/>
      <c r="SGM30" s="99"/>
      <c r="SGN30" s="99"/>
      <c r="SGO30" s="99"/>
      <c r="SGP30" s="99"/>
      <c r="SGQ30" s="99"/>
      <c r="SGR30" s="99"/>
      <c r="SGS30" s="99"/>
      <c r="SGT30" s="99"/>
      <c r="SGU30" s="99"/>
      <c r="SGV30" s="99"/>
      <c r="SGW30" s="99"/>
      <c r="SGX30" s="99"/>
      <c r="SGY30" s="99"/>
      <c r="SGZ30" s="99"/>
      <c r="SHA30" s="99"/>
      <c r="SHB30" s="99"/>
      <c r="SHC30" s="99"/>
      <c r="SHD30" s="99"/>
      <c r="SHE30" s="99"/>
      <c r="SHF30" s="99"/>
      <c r="SHG30" s="99"/>
      <c r="SHH30" s="99"/>
      <c r="SHI30" s="99"/>
      <c r="SHJ30" s="99"/>
      <c r="SHK30" s="99"/>
      <c r="SHL30" s="99"/>
      <c r="SHM30" s="99"/>
      <c r="SHN30" s="99"/>
      <c r="SHO30" s="99"/>
      <c r="SHP30" s="99"/>
      <c r="SHQ30" s="99"/>
      <c r="SHR30" s="99"/>
      <c r="SHS30" s="99"/>
      <c r="SHT30" s="99"/>
      <c r="SHU30" s="99"/>
      <c r="SHV30" s="99"/>
      <c r="SHW30" s="99"/>
      <c r="SHX30" s="99"/>
      <c r="SHY30" s="99"/>
      <c r="SHZ30" s="99"/>
      <c r="SIA30" s="99"/>
      <c r="SIB30" s="99"/>
      <c r="SIC30" s="99"/>
      <c r="SID30" s="99"/>
      <c r="SIE30" s="99"/>
      <c r="SIF30" s="99"/>
      <c r="SIG30" s="99"/>
      <c r="SIH30" s="99"/>
      <c r="SII30" s="99"/>
      <c r="SIJ30" s="99"/>
      <c r="SIK30" s="99"/>
      <c r="SIL30" s="99"/>
      <c r="SIM30" s="99"/>
      <c r="SIN30" s="99"/>
      <c r="SIO30" s="99"/>
      <c r="SIP30" s="99"/>
      <c r="SIQ30" s="99"/>
      <c r="SIR30" s="99"/>
      <c r="SIS30" s="99"/>
      <c r="SIT30" s="99"/>
      <c r="SIU30" s="99"/>
      <c r="SIV30" s="99"/>
      <c r="SIW30" s="99"/>
      <c r="SIX30" s="99"/>
      <c r="SIY30" s="99"/>
      <c r="SIZ30" s="99"/>
      <c r="SJA30" s="99"/>
      <c r="SJB30" s="99"/>
      <c r="SJC30" s="99"/>
      <c r="SJD30" s="99"/>
      <c r="SJE30" s="99"/>
      <c r="SJF30" s="99"/>
      <c r="SJG30" s="99"/>
      <c r="SJH30" s="99"/>
      <c r="SJI30" s="99"/>
      <c r="SJJ30" s="99"/>
      <c r="SJK30" s="99"/>
      <c r="SJL30" s="99"/>
      <c r="SJM30" s="99"/>
      <c r="SJN30" s="99"/>
      <c r="SJO30" s="99"/>
      <c r="SJP30" s="99"/>
      <c r="SJQ30" s="99"/>
      <c r="SJR30" s="99"/>
      <c r="SJS30" s="99"/>
      <c r="SJT30" s="99"/>
      <c r="SJU30" s="99"/>
      <c r="SJV30" s="99"/>
      <c r="SJW30" s="99"/>
      <c r="SJX30" s="99"/>
      <c r="SJY30" s="99"/>
      <c r="SJZ30" s="99"/>
      <c r="SKA30" s="99"/>
      <c r="SKB30" s="99"/>
      <c r="SKC30" s="99"/>
      <c r="SKD30" s="99"/>
      <c r="SKE30" s="99"/>
      <c r="SKF30" s="99"/>
      <c r="SKG30" s="99"/>
      <c r="SKH30" s="99"/>
      <c r="SKI30" s="99"/>
      <c r="SKJ30" s="99"/>
      <c r="SKK30" s="99"/>
      <c r="SKL30" s="99"/>
      <c r="SKM30" s="99"/>
      <c r="SKN30" s="99"/>
      <c r="SKO30" s="99"/>
      <c r="SKP30" s="99"/>
      <c r="SKQ30" s="99"/>
      <c r="SKR30" s="99"/>
      <c r="SKS30" s="99"/>
      <c r="SKT30" s="99"/>
      <c r="SKU30" s="99"/>
      <c r="SKV30" s="99"/>
      <c r="SKW30" s="99"/>
      <c r="SKX30" s="99"/>
      <c r="SKY30" s="99"/>
      <c r="SKZ30" s="99"/>
      <c r="SLA30" s="99"/>
      <c r="SLB30" s="99"/>
      <c r="SLC30" s="99"/>
      <c r="SLD30" s="99"/>
      <c r="SLE30" s="99"/>
      <c r="SLF30" s="99"/>
      <c r="SLG30" s="99"/>
      <c r="SLH30" s="99"/>
      <c r="SLI30" s="99"/>
      <c r="SLJ30" s="99"/>
      <c r="SLK30" s="99"/>
      <c r="SLL30" s="99"/>
      <c r="SLM30" s="99"/>
      <c r="SLN30" s="99"/>
      <c r="SLO30" s="99"/>
      <c r="SLP30" s="99"/>
      <c r="SLQ30" s="99"/>
      <c r="SLR30" s="99"/>
      <c r="SLS30" s="99"/>
      <c r="SLT30" s="99"/>
      <c r="SLU30" s="99"/>
      <c r="SLV30" s="99"/>
      <c r="SLW30" s="99"/>
      <c r="SLX30" s="99"/>
      <c r="SLY30" s="99"/>
      <c r="SLZ30" s="99"/>
      <c r="SMA30" s="99"/>
      <c r="SMB30" s="99"/>
      <c r="SMC30" s="99"/>
      <c r="SMD30" s="99"/>
      <c r="SME30" s="99"/>
      <c r="SMF30" s="99"/>
      <c r="SMG30" s="99"/>
      <c r="SMH30" s="99"/>
      <c r="SMI30" s="99"/>
      <c r="SMJ30" s="99"/>
      <c r="SMK30" s="99"/>
      <c r="SML30" s="99"/>
      <c r="SMM30" s="99"/>
      <c r="SMN30" s="99"/>
      <c r="SMO30" s="99"/>
      <c r="SMP30" s="99"/>
      <c r="SMQ30" s="99"/>
      <c r="SMR30" s="99"/>
      <c r="SMS30" s="99"/>
      <c r="SMT30" s="99"/>
      <c r="SMU30" s="99"/>
      <c r="SMV30" s="99"/>
      <c r="SMW30" s="99"/>
      <c r="SMX30" s="99"/>
      <c r="SMY30" s="99"/>
      <c r="SMZ30" s="99"/>
      <c r="SNA30" s="99"/>
      <c r="SNB30" s="99"/>
      <c r="SNC30" s="99"/>
      <c r="SND30" s="99"/>
      <c r="SNE30" s="99"/>
      <c r="SNF30" s="99"/>
      <c r="SNG30" s="99"/>
      <c r="SNH30" s="99"/>
      <c r="SNI30" s="99"/>
      <c r="SNJ30" s="99"/>
      <c r="SNK30" s="99"/>
      <c r="SNL30" s="99"/>
      <c r="SNM30" s="99"/>
      <c r="SNN30" s="99"/>
      <c r="SNO30" s="99"/>
      <c r="SNP30" s="99"/>
      <c r="SNQ30" s="99"/>
      <c r="SNR30" s="99"/>
      <c r="SNS30" s="99"/>
      <c r="SNT30" s="99"/>
      <c r="SNU30" s="99"/>
      <c r="SNV30" s="99"/>
      <c r="SNW30" s="99"/>
      <c r="SNX30" s="99"/>
      <c r="SNY30" s="99"/>
      <c r="SNZ30" s="99"/>
      <c r="SOA30" s="99"/>
      <c r="SOB30" s="99"/>
      <c r="SOC30" s="99"/>
      <c r="SOD30" s="99"/>
      <c r="SOE30" s="99"/>
      <c r="SOF30" s="99"/>
      <c r="SOG30" s="99"/>
      <c r="SOH30" s="99"/>
      <c r="SOI30" s="99"/>
      <c r="SOJ30" s="99"/>
      <c r="SOK30" s="99"/>
      <c r="SOL30" s="99"/>
      <c r="SOM30" s="99"/>
      <c r="SON30" s="99"/>
      <c r="SOO30" s="99"/>
      <c r="SOP30" s="99"/>
      <c r="SOQ30" s="99"/>
      <c r="SOR30" s="99"/>
      <c r="SOS30" s="99"/>
      <c r="SOT30" s="99"/>
      <c r="SOU30" s="99"/>
      <c r="SOV30" s="99"/>
      <c r="SOW30" s="99"/>
      <c r="SOX30" s="99"/>
      <c r="SOY30" s="99"/>
      <c r="SOZ30" s="99"/>
      <c r="SPA30" s="99"/>
      <c r="SPB30" s="99"/>
      <c r="SPC30" s="99"/>
      <c r="SPD30" s="99"/>
      <c r="SPE30" s="99"/>
      <c r="SPF30" s="99"/>
      <c r="SPG30" s="99"/>
      <c r="SPH30" s="99"/>
      <c r="SPI30" s="99"/>
      <c r="SPJ30" s="99"/>
      <c r="SPK30" s="99"/>
      <c r="SPL30" s="99"/>
      <c r="SPM30" s="99"/>
      <c r="SPN30" s="99"/>
      <c r="SPO30" s="99"/>
      <c r="SPP30" s="99"/>
      <c r="SPQ30" s="99"/>
      <c r="SPR30" s="99"/>
      <c r="SPS30" s="99"/>
      <c r="SPT30" s="99"/>
      <c r="SPU30" s="99"/>
      <c r="SPV30" s="99"/>
      <c r="SPW30" s="99"/>
      <c r="SPX30" s="99"/>
      <c r="SPY30" s="99"/>
      <c r="SPZ30" s="99"/>
      <c r="SQA30" s="99"/>
      <c r="SQB30" s="99"/>
      <c r="SQC30" s="99"/>
      <c r="SQD30" s="99"/>
      <c r="SQE30" s="99"/>
      <c r="SQF30" s="99"/>
      <c r="SQG30" s="99"/>
      <c r="SQH30" s="99"/>
      <c r="SQI30" s="99"/>
      <c r="SQJ30" s="99"/>
      <c r="SQK30" s="99"/>
      <c r="SQL30" s="99"/>
      <c r="SQM30" s="99"/>
      <c r="SQN30" s="99"/>
      <c r="SQO30" s="99"/>
      <c r="SQP30" s="99"/>
      <c r="SQQ30" s="99"/>
      <c r="SQR30" s="99"/>
      <c r="SQS30" s="99"/>
      <c r="SQT30" s="99"/>
      <c r="SQU30" s="99"/>
      <c r="SQV30" s="99"/>
      <c r="SQW30" s="99"/>
      <c r="SQX30" s="99"/>
      <c r="SQY30" s="99"/>
      <c r="SQZ30" s="99"/>
      <c r="SRA30" s="99"/>
      <c r="SRB30" s="99"/>
      <c r="SRC30" s="99"/>
      <c r="SRD30" s="99"/>
      <c r="SRE30" s="99"/>
      <c r="SRF30" s="99"/>
      <c r="SRG30" s="99"/>
      <c r="SRH30" s="99"/>
      <c r="SRI30" s="99"/>
      <c r="SRJ30" s="99"/>
      <c r="SRK30" s="99"/>
      <c r="SRL30" s="99"/>
      <c r="SRM30" s="99"/>
      <c r="SRN30" s="99"/>
      <c r="SRO30" s="99"/>
      <c r="SRP30" s="99"/>
      <c r="SRQ30" s="99"/>
      <c r="SRR30" s="99"/>
      <c r="SRS30" s="99"/>
      <c r="SRT30" s="99"/>
      <c r="SRU30" s="99"/>
      <c r="SRV30" s="99"/>
      <c r="SRW30" s="99"/>
      <c r="SRX30" s="99"/>
      <c r="SRY30" s="99"/>
      <c r="SRZ30" s="99"/>
      <c r="SSA30" s="99"/>
      <c r="SSB30" s="99"/>
      <c r="SSC30" s="99"/>
      <c r="SSD30" s="99"/>
      <c r="SSE30" s="99"/>
      <c r="SSF30" s="99"/>
      <c r="SSG30" s="99"/>
      <c r="SSH30" s="99"/>
      <c r="SSI30" s="99"/>
      <c r="SSJ30" s="99"/>
      <c r="SSK30" s="99"/>
      <c r="SSL30" s="99"/>
      <c r="SSM30" s="99"/>
      <c r="SSN30" s="99"/>
      <c r="SSO30" s="99"/>
      <c r="SSP30" s="99"/>
      <c r="SSQ30" s="99"/>
      <c r="SSR30" s="99"/>
      <c r="SSS30" s="99"/>
      <c r="SST30" s="99"/>
      <c r="SSU30" s="99"/>
      <c r="SSV30" s="99"/>
      <c r="SSW30" s="99"/>
      <c r="SSX30" s="99"/>
      <c r="SSY30" s="99"/>
      <c r="SSZ30" s="99"/>
      <c r="STA30" s="99"/>
      <c r="STB30" s="99"/>
      <c r="STC30" s="99"/>
      <c r="STD30" s="99"/>
      <c r="STE30" s="99"/>
      <c r="STF30" s="99"/>
      <c r="STG30" s="99"/>
      <c r="STH30" s="99"/>
      <c r="STI30" s="99"/>
      <c r="STJ30" s="99"/>
      <c r="STK30" s="99"/>
      <c r="STL30" s="99"/>
      <c r="STM30" s="99"/>
      <c r="STN30" s="99"/>
      <c r="STO30" s="99"/>
      <c r="STP30" s="99"/>
      <c r="STQ30" s="99"/>
      <c r="STR30" s="99"/>
      <c r="STS30" s="99"/>
      <c r="STT30" s="99"/>
      <c r="STU30" s="99"/>
      <c r="STV30" s="99"/>
      <c r="STW30" s="99"/>
      <c r="STX30" s="99"/>
      <c r="STY30" s="99"/>
      <c r="STZ30" s="99"/>
      <c r="SUA30" s="99"/>
      <c r="SUB30" s="99"/>
      <c r="SUC30" s="99"/>
      <c r="SUD30" s="99"/>
      <c r="SUE30" s="99"/>
      <c r="SUF30" s="99"/>
      <c r="SUG30" s="99"/>
      <c r="SUH30" s="99"/>
      <c r="SUI30" s="99"/>
      <c r="SUJ30" s="99"/>
      <c r="SUK30" s="99"/>
      <c r="SUL30" s="99"/>
      <c r="SUM30" s="99"/>
      <c r="SUN30" s="99"/>
      <c r="SUO30" s="99"/>
      <c r="SUP30" s="99"/>
      <c r="SUQ30" s="99"/>
      <c r="SUR30" s="99"/>
      <c r="SUS30" s="99"/>
      <c r="SUT30" s="99"/>
      <c r="SUU30" s="99"/>
      <c r="SUV30" s="99"/>
      <c r="SUW30" s="99"/>
      <c r="SUX30" s="99"/>
      <c r="SUY30" s="99"/>
      <c r="SUZ30" s="99"/>
      <c r="SVA30" s="99"/>
      <c r="SVB30" s="99"/>
      <c r="SVC30" s="99"/>
      <c r="SVD30" s="99"/>
      <c r="SVE30" s="99"/>
      <c r="SVF30" s="99"/>
      <c r="SVG30" s="99"/>
      <c r="SVH30" s="99"/>
      <c r="SVI30" s="99"/>
      <c r="SVJ30" s="99"/>
      <c r="SVK30" s="99"/>
      <c r="SVL30" s="99"/>
      <c r="SVM30" s="99"/>
      <c r="SVN30" s="99"/>
      <c r="SVO30" s="99"/>
      <c r="SVP30" s="99"/>
      <c r="SVQ30" s="99"/>
      <c r="SVR30" s="99"/>
      <c r="SVS30" s="99"/>
      <c r="SVT30" s="99"/>
      <c r="SVU30" s="99"/>
      <c r="SVV30" s="99"/>
      <c r="SVW30" s="99"/>
      <c r="SVX30" s="99"/>
      <c r="SVY30" s="99"/>
      <c r="SVZ30" s="99"/>
      <c r="SWA30" s="99"/>
      <c r="SWB30" s="99"/>
      <c r="SWC30" s="99"/>
      <c r="SWD30" s="99"/>
      <c r="SWE30" s="99"/>
      <c r="SWF30" s="99"/>
      <c r="SWG30" s="99"/>
      <c r="SWH30" s="99"/>
      <c r="SWI30" s="99"/>
      <c r="SWJ30" s="99"/>
      <c r="SWK30" s="99"/>
      <c r="SWL30" s="99"/>
      <c r="SWM30" s="99"/>
      <c r="SWN30" s="99"/>
      <c r="SWO30" s="99"/>
      <c r="SWP30" s="99"/>
      <c r="SWQ30" s="99"/>
      <c r="SWR30" s="99"/>
      <c r="SWS30" s="99"/>
      <c r="SWT30" s="99"/>
      <c r="SWU30" s="99"/>
      <c r="SWV30" s="99"/>
      <c r="SWW30" s="99"/>
      <c r="SWX30" s="99"/>
      <c r="SWY30" s="99"/>
      <c r="SWZ30" s="99"/>
      <c r="SXA30" s="99"/>
      <c r="SXB30" s="99"/>
      <c r="SXC30" s="99"/>
      <c r="SXD30" s="99"/>
      <c r="SXE30" s="99"/>
      <c r="SXF30" s="99"/>
      <c r="SXG30" s="99"/>
      <c r="SXH30" s="99"/>
      <c r="SXI30" s="99"/>
      <c r="SXJ30" s="99"/>
      <c r="SXK30" s="99"/>
      <c r="SXL30" s="99"/>
      <c r="SXM30" s="99"/>
      <c r="SXN30" s="99"/>
      <c r="SXO30" s="99"/>
      <c r="SXP30" s="99"/>
      <c r="SXQ30" s="99"/>
      <c r="SXR30" s="99"/>
      <c r="SXS30" s="99"/>
      <c r="SXT30" s="99"/>
      <c r="SXU30" s="99"/>
      <c r="SXV30" s="99"/>
      <c r="SXW30" s="99"/>
      <c r="SXX30" s="99"/>
      <c r="SXY30" s="99"/>
      <c r="SXZ30" s="99"/>
      <c r="SYA30" s="99"/>
      <c r="SYB30" s="99"/>
      <c r="SYC30" s="99"/>
      <c r="SYD30" s="99"/>
      <c r="SYE30" s="99"/>
      <c r="SYF30" s="99"/>
      <c r="SYG30" s="99"/>
      <c r="SYH30" s="99"/>
      <c r="SYI30" s="99"/>
      <c r="SYJ30" s="99"/>
      <c r="SYK30" s="99"/>
      <c r="SYL30" s="99"/>
      <c r="SYM30" s="99"/>
      <c r="SYN30" s="99"/>
      <c r="SYO30" s="99"/>
      <c r="SYP30" s="99"/>
      <c r="SYQ30" s="99"/>
      <c r="SYR30" s="99"/>
      <c r="SYS30" s="99"/>
      <c r="SYT30" s="99"/>
      <c r="SYU30" s="99"/>
      <c r="SYV30" s="99"/>
      <c r="SYW30" s="99"/>
      <c r="SYX30" s="99"/>
      <c r="SYY30" s="99"/>
      <c r="SYZ30" s="99"/>
      <c r="SZA30" s="99"/>
      <c r="SZB30" s="99"/>
      <c r="SZC30" s="99"/>
      <c r="SZD30" s="99"/>
      <c r="SZE30" s="99"/>
      <c r="SZF30" s="99"/>
      <c r="SZG30" s="99"/>
      <c r="SZH30" s="99"/>
      <c r="SZI30" s="99"/>
      <c r="SZJ30" s="99"/>
      <c r="SZK30" s="99"/>
      <c r="SZL30" s="99"/>
      <c r="SZM30" s="99"/>
      <c r="SZN30" s="99"/>
      <c r="SZO30" s="99"/>
      <c r="SZP30" s="99"/>
      <c r="SZQ30" s="99"/>
      <c r="SZR30" s="99"/>
      <c r="SZS30" s="99"/>
      <c r="SZT30" s="99"/>
      <c r="SZU30" s="99"/>
      <c r="SZV30" s="99"/>
      <c r="SZW30" s="99"/>
      <c r="SZX30" s="99"/>
      <c r="SZY30" s="99"/>
      <c r="SZZ30" s="99"/>
      <c r="TAA30" s="99"/>
      <c r="TAB30" s="99"/>
      <c r="TAC30" s="99"/>
      <c r="TAD30" s="99"/>
      <c r="TAE30" s="99"/>
      <c r="TAF30" s="99"/>
      <c r="TAG30" s="99"/>
      <c r="TAH30" s="99"/>
      <c r="TAI30" s="99"/>
      <c r="TAJ30" s="99"/>
      <c r="TAK30" s="99"/>
      <c r="TAL30" s="99"/>
      <c r="TAM30" s="99"/>
      <c r="TAN30" s="99"/>
      <c r="TAO30" s="99"/>
      <c r="TAP30" s="99"/>
      <c r="TAQ30" s="99"/>
      <c r="TAR30" s="99"/>
      <c r="TAS30" s="99"/>
      <c r="TAT30" s="99"/>
      <c r="TAU30" s="99"/>
      <c r="TAV30" s="99"/>
      <c r="TAW30" s="99"/>
      <c r="TAX30" s="99"/>
      <c r="TAY30" s="99"/>
      <c r="TAZ30" s="99"/>
      <c r="TBA30" s="99"/>
      <c r="TBB30" s="99"/>
      <c r="TBC30" s="99"/>
      <c r="TBD30" s="99"/>
      <c r="TBE30" s="99"/>
      <c r="TBF30" s="99"/>
      <c r="TBG30" s="99"/>
      <c r="TBH30" s="99"/>
      <c r="TBI30" s="99"/>
      <c r="TBJ30" s="99"/>
      <c r="TBK30" s="99"/>
      <c r="TBL30" s="99"/>
      <c r="TBM30" s="99"/>
      <c r="TBN30" s="99"/>
      <c r="TBO30" s="99"/>
      <c r="TBP30" s="99"/>
      <c r="TBQ30" s="99"/>
      <c r="TBR30" s="99"/>
      <c r="TBS30" s="99"/>
      <c r="TBT30" s="99"/>
      <c r="TBU30" s="99"/>
      <c r="TBV30" s="99"/>
      <c r="TBW30" s="99"/>
      <c r="TBX30" s="99"/>
      <c r="TBY30" s="99"/>
      <c r="TBZ30" s="99"/>
      <c r="TCA30" s="99"/>
      <c r="TCB30" s="99"/>
      <c r="TCC30" s="99"/>
      <c r="TCD30" s="99"/>
      <c r="TCE30" s="99"/>
      <c r="TCF30" s="99"/>
      <c r="TCG30" s="99"/>
      <c r="TCH30" s="99"/>
      <c r="TCI30" s="99"/>
      <c r="TCJ30" s="99"/>
      <c r="TCK30" s="99"/>
      <c r="TCL30" s="99"/>
      <c r="TCM30" s="99"/>
      <c r="TCN30" s="99"/>
      <c r="TCO30" s="99"/>
      <c r="TCP30" s="99"/>
      <c r="TCQ30" s="99"/>
      <c r="TCR30" s="99"/>
      <c r="TCS30" s="99"/>
      <c r="TCT30" s="99"/>
      <c r="TCU30" s="99"/>
      <c r="TCV30" s="99"/>
      <c r="TCW30" s="99"/>
      <c r="TCX30" s="99"/>
      <c r="TCY30" s="99"/>
      <c r="TCZ30" s="99"/>
      <c r="TDA30" s="99"/>
      <c r="TDB30" s="99"/>
      <c r="TDC30" s="99"/>
      <c r="TDD30" s="99"/>
      <c r="TDE30" s="99"/>
      <c r="TDF30" s="99"/>
      <c r="TDG30" s="99"/>
      <c r="TDH30" s="99"/>
      <c r="TDI30" s="99"/>
      <c r="TDJ30" s="99"/>
      <c r="TDK30" s="99"/>
      <c r="TDL30" s="99"/>
      <c r="TDM30" s="99"/>
      <c r="TDN30" s="99"/>
      <c r="TDO30" s="99"/>
      <c r="TDP30" s="99"/>
      <c r="TDQ30" s="99"/>
      <c r="TDR30" s="99"/>
      <c r="TDS30" s="99"/>
      <c r="TDT30" s="99"/>
      <c r="TDU30" s="99"/>
      <c r="TDV30" s="99"/>
      <c r="TDW30" s="99"/>
      <c r="TDX30" s="99"/>
      <c r="TDY30" s="99"/>
      <c r="TDZ30" s="99"/>
      <c r="TEA30" s="99"/>
      <c r="TEB30" s="99"/>
      <c r="TEC30" s="99"/>
      <c r="TED30" s="99"/>
      <c r="TEE30" s="99"/>
      <c r="TEF30" s="99"/>
      <c r="TEG30" s="99"/>
      <c r="TEH30" s="99"/>
      <c r="TEI30" s="99"/>
      <c r="TEJ30" s="99"/>
      <c r="TEK30" s="99"/>
      <c r="TEL30" s="99"/>
      <c r="TEM30" s="99"/>
      <c r="TEN30" s="99"/>
      <c r="TEO30" s="99"/>
      <c r="TEP30" s="99"/>
      <c r="TEQ30" s="99"/>
      <c r="TER30" s="99"/>
      <c r="TES30" s="99"/>
      <c r="TET30" s="99"/>
      <c r="TEU30" s="99"/>
      <c r="TEV30" s="99"/>
      <c r="TEW30" s="99"/>
      <c r="TEX30" s="99"/>
      <c r="TEY30" s="99"/>
      <c r="TEZ30" s="99"/>
      <c r="TFA30" s="99"/>
      <c r="TFB30" s="99"/>
      <c r="TFC30" s="99"/>
      <c r="TFD30" s="99"/>
      <c r="TFE30" s="99"/>
      <c r="TFF30" s="99"/>
      <c r="TFG30" s="99"/>
      <c r="TFH30" s="99"/>
      <c r="TFI30" s="99"/>
      <c r="TFJ30" s="99"/>
      <c r="TFK30" s="99"/>
      <c r="TFL30" s="99"/>
      <c r="TFM30" s="99"/>
      <c r="TFN30" s="99"/>
      <c r="TFO30" s="99"/>
      <c r="TFP30" s="99"/>
      <c r="TFQ30" s="99"/>
      <c r="TFR30" s="99"/>
      <c r="TFS30" s="99"/>
      <c r="TFT30" s="99"/>
      <c r="TFU30" s="99"/>
      <c r="TFV30" s="99"/>
      <c r="TFW30" s="99"/>
      <c r="TFX30" s="99"/>
      <c r="TFY30" s="99"/>
      <c r="TFZ30" s="99"/>
      <c r="TGA30" s="99"/>
      <c r="TGB30" s="99"/>
      <c r="TGC30" s="99"/>
      <c r="TGD30" s="99"/>
      <c r="TGE30" s="99"/>
      <c r="TGF30" s="99"/>
      <c r="TGG30" s="99"/>
      <c r="TGH30" s="99"/>
      <c r="TGI30" s="99"/>
      <c r="TGJ30" s="99"/>
      <c r="TGK30" s="99"/>
      <c r="TGL30" s="99"/>
      <c r="TGM30" s="99"/>
      <c r="TGN30" s="99"/>
      <c r="TGO30" s="99"/>
      <c r="TGP30" s="99"/>
      <c r="TGQ30" s="99"/>
      <c r="TGR30" s="99"/>
      <c r="TGS30" s="99"/>
      <c r="TGT30" s="99"/>
      <c r="TGU30" s="99"/>
      <c r="TGV30" s="99"/>
      <c r="TGW30" s="99"/>
      <c r="TGX30" s="99"/>
      <c r="TGY30" s="99"/>
      <c r="TGZ30" s="99"/>
      <c r="THA30" s="99"/>
      <c r="THB30" s="99"/>
      <c r="THC30" s="99"/>
      <c r="THD30" s="99"/>
      <c r="THE30" s="99"/>
      <c r="THF30" s="99"/>
      <c r="THG30" s="99"/>
      <c r="THH30" s="99"/>
      <c r="THI30" s="99"/>
      <c r="THJ30" s="99"/>
      <c r="THK30" s="99"/>
      <c r="THL30" s="99"/>
      <c r="THM30" s="99"/>
      <c r="THN30" s="99"/>
      <c r="THO30" s="99"/>
      <c r="THP30" s="99"/>
      <c r="THQ30" s="99"/>
      <c r="THR30" s="99"/>
      <c r="THS30" s="99"/>
      <c r="THT30" s="99"/>
      <c r="THU30" s="99"/>
      <c r="THV30" s="99"/>
      <c r="THW30" s="99"/>
      <c r="THX30" s="99"/>
      <c r="THY30" s="99"/>
      <c r="THZ30" s="99"/>
      <c r="TIA30" s="99"/>
      <c r="TIB30" s="99"/>
      <c r="TIC30" s="99"/>
      <c r="TID30" s="99"/>
      <c r="TIE30" s="99"/>
      <c r="TIF30" s="99"/>
      <c r="TIG30" s="99"/>
      <c r="TIH30" s="99"/>
      <c r="TII30" s="99"/>
      <c r="TIJ30" s="99"/>
      <c r="TIK30" s="99"/>
      <c r="TIL30" s="99"/>
      <c r="TIM30" s="99"/>
      <c r="TIN30" s="99"/>
      <c r="TIO30" s="99"/>
      <c r="TIP30" s="99"/>
      <c r="TIQ30" s="99"/>
      <c r="TIR30" s="99"/>
      <c r="TIS30" s="99"/>
      <c r="TIT30" s="99"/>
      <c r="TIU30" s="99"/>
      <c r="TIV30" s="99"/>
      <c r="TIW30" s="99"/>
      <c r="TIX30" s="99"/>
      <c r="TIY30" s="99"/>
      <c r="TIZ30" s="99"/>
      <c r="TJA30" s="99"/>
      <c r="TJB30" s="99"/>
      <c r="TJC30" s="99"/>
      <c r="TJD30" s="99"/>
      <c r="TJE30" s="99"/>
      <c r="TJF30" s="99"/>
      <c r="TJG30" s="99"/>
      <c r="TJH30" s="99"/>
      <c r="TJI30" s="99"/>
      <c r="TJJ30" s="99"/>
      <c r="TJK30" s="99"/>
      <c r="TJL30" s="99"/>
      <c r="TJM30" s="99"/>
      <c r="TJN30" s="99"/>
      <c r="TJO30" s="99"/>
      <c r="TJP30" s="99"/>
      <c r="TJQ30" s="99"/>
      <c r="TJR30" s="99"/>
      <c r="TJS30" s="99"/>
      <c r="TJT30" s="99"/>
      <c r="TJU30" s="99"/>
      <c r="TJV30" s="99"/>
      <c r="TJW30" s="99"/>
      <c r="TJX30" s="99"/>
      <c r="TJY30" s="99"/>
      <c r="TJZ30" s="99"/>
      <c r="TKA30" s="99"/>
      <c r="TKB30" s="99"/>
      <c r="TKC30" s="99"/>
      <c r="TKD30" s="99"/>
      <c r="TKE30" s="99"/>
      <c r="TKF30" s="99"/>
      <c r="TKG30" s="99"/>
      <c r="TKH30" s="99"/>
      <c r="TKI30" s="99"/>
      <c r="TKJ30" s="99"/>
      <c r="TKK30" s="99"/>
      <c r="TKL30" s="99"/>
      <c r="TKM30" s="99"/>
      <c r="TKN30" s="99"/>
      <c r="TKO30" s="99"/>
      <c r="TKP30" s="99"/>
      <c r="TKQ30" s="99"/>
      <c r="TKR30" s="99"/>
      <c r="TKS30" s="99"/>
      <c r="TKT30" s="99"/>
      <c r="TKU30" s="99"/>
      <c r="TKV30" s="99"/>
      <c r="TKW30" s="99"/>
      <c r="TKX30" s="99"/>
      <c r="TKY30" s="99"/>
      <c r="TKZ30" s="99"/>
      <c r="TLA30" s="99"/>
      <c r="TLB30" s="99"/>
      <c r="TLC30" s="99"/>
      <c r="TLD30" s="99"/>
      <c r="TLE30" s="99"/>
      <c r="TLF30" s="99"/>
      <c r="TLG30" s="99"/>
      <c r="TLH30" s="99"/>
      <c r="TLI30" s="99"/>
      <c r="TLJ30" s="99"/>
      <c r="TLK30" s="99"/>
      <c r="TLL30" s="99"/>
      <c r="TLM30" s="99"/>
      <c r="TLN30" s="99"/>
      <c r="TLO30" s="99"/>
      <c r="TLP30" s="99"/>
      <c r="TLQ30" s="99"/>
      <c r="TLR30" s="99"/>
      <c r="TLS30" s="99"/>
      <c r="TLT30" s="99"/>
      <c r="TLU30" s="99"/>
      <c r="TLV30" s="99"/>
      <c r="TLW30" s="99"/>
      <c r="TLX30" s="99"/>
      <c r="TLY30" s="99"/>
      <c r="TLZ30" s="99"/>
      <c r="TMA30" s="99"/>
      <c r="TMB30" s="99"/>
      <c r="TMC30" s="99"/>
      <c r="TMD30" s="99"/>
      <c r="TME30" s="99"/>
      <c r="TMF30" s="99"/>
      <c r="TMG30" s="99"/>
      <c r="TMH30" s="99"/>
      <c r="TMI30" s="99"/>
      <c r="TMJ30" s="99"/>
      <c r="TMK30" s="99"/>
      <c r="TML30" s="99"/>
      <c r="TMM30" s="99"/>
      <c r="TMN30" s="99"/>
      <c r="TMO30" s="99"/>
      <c r="TMP30" s="99"/>
      <c r="TMQ30" s="99"/>
      <c r="TMR30" s="99"/>
      <c r="TMS30" s="99"/>
      <c r="TMT30" s="99"/>
      <c r="TMU30" s="99"/>
      <c r="TMV30" s="99"/>
      <c r="TMW30" s="99"/>
      <c r="TMX30" s="99"/>
      <c r="TMY30" s="99"/>
      <c r="TMZ30" s="99"/>
      <c r="TNA30" s="99"/>
      <c r="TNB30" s="99"/>
      <c r="TNC30" s="99"/>
      <c r="TND30" s="99"/>
      <c r="TNE30" s="99"/>
      <c r="TNF30" s="99"/>
      <c r="TNG30" s="99"/>
      <c r="TNH30" s="99"/>
      <c r="TNI30" s="99"/>
      <c r="TNJ30" s="99"/>
      <c r="TNK30" s="99"/>
      <c r="TNL30" s="99"/>
      <c r="TNM30" s="99"/>
      <c r="TNN30" s="99"/>
      <c r="TNO30" s="99"/>
      <c r="TNP30" s="99"/>
      <c r="TNQ30" s="99"/>
      <c r="TNR30" s="99"/>
      <c r="TNS30" s="99"/>
      <c r="TNT30" s="99"/>
      <c r="TNU30" s="99"/>
      <c r="TNV30" s="99"/>
      <c r="TNW30" s="99"/>
      <c r="TNX30" s="99"/>
      <c r="TNY30" s="99"/>
      <c r="TNZ30" s="99"/>
      <c r="TOA30" s="99"/>
      <c r="TOB30" s="99"/>
      <c r="TOC30" s="99"/>
      <c r="TOD30" s="99"/>
      <c r="TOE30" s="99"/>
      <c r="TOF30" s="99"/>
      <c r="TOG30" s="99"/>
      <c r="TOH30" s="99"/>
      <c r="TOI30" s="99"/>
      <c r="TOJ30" s="99"/>
      <c r="TOK30" s="99"/>
      <c r="TOL30" s="99"/>
      <c r="TOM30" s="99"/>
      <c r="TON30" s="99"/>
      <c r="TOO30" s="99"/>
      <c r="TOP30" s="99"/>
      <c r="TOQ30" s="99"/>
      <c r="TOR30" s="99"/>
      <c r="TOS30" s="99"/>
      <c r="TOT30" s="99"/>
      <c r="TOU30" s="99"/>
      <c r="TOV30" s="99"/>
      <c r="TOW30" s="99"/>
      <c r="TOX30" s="99"/>
      <c r="TOY30" s="99"/>
      <c r="TOZ30" s="99"/>
      <c r="TPA30" s="99"/>
      <c r="TPB30" s="99"/>
      <c r="TPC30" s="99"/>
      <c r="TPD30" s="99"/>
      <c r="TPE30" s="99"/>
      <c r="TPF30" s="99"/>
      <c r="TPG30" s="99"/>
      <c r="TPH30" s="99"/>
      <c r="TPI30" s="99"/>
      <c r="TPJ30" s="99"/>
      <c r="TPK30" s="99"/>
      <c r="TPL30" s="99"/>
      <c r="TPM30" s="99"/>
      <c r="TPN30" s="99"/>
      <c r="TPO30" s="99"/>
      <c r="TPP30" s="99"/>
      <c r="TPQ30" s="99"/>
      <c r="TPR30" s="99"/>
      <c r="TPS30" s="99"/>
      <c r="TPT30" s="99"/>
      <c r="TPU30" s="99"/>
      <c r="TPV30" s="99"/>
      <c r="TPW30" s="99"/>
      <c r="TPX30" s="99"/>
      <c r="TPY30" s="99"/>
      <c r="TPZ30" s="99"/>
      <c r="TQA30" s="99"/>
      <c r="TQB30" s="99"/>
      <c r="TQC30" s="99"/>
      <c r="TQD30" s="99"/>
      <c r="TQE30" s="99"/>
      <c r="TQF30" s="99"/>
      <c r="TQG30" s="99"/>
      <c r="TQH30" s="99"/>
      <c r="TQI30" s="99"/>
      <c r="TQJ30" s="99"/>
      <c r="TQK30" s="99"/>
      <c r="TQL30" s="99"/>
      <c r="TQM30" s="99"/>
      <c r="TQN30" s="99"/>
      <c r="TQO30" s="99"/>
      <c r="TQP30" s="99"/>
      <c r="TQQ30" s="99"/>
      <c r="TQR30" s="99"/>
      <c r="TQS30" s="99"/>
      <c r="TQT30" s="99"/>
      <c r="TQU30" s="99"/>
      <c r="TQV30" s="99"/>
      <c r="TQW30" s="99"/>
      <c r="TQX30" s="99"/>
      <c r="TQY30" s="99"/>
      <c r="TQZ30" s="99"/>
      <c r="TRA30" s="99"/>
      <c r="TRB30" s="99"/>
      <c r="TRC30" s="99"/>
      <c r="TRD30" s="99"/>
      <c r="TRE30" s="99"/>
      <c r="TRF30" s="99"/>
      <c r="TRG30" s="99"/>
      <c r="TRH30" s="99"/>
      <c r="TRI30" s="99"/>
      <c r="TRJ30" s="99"/>
      <c r="TRK30" s="99"/>
      <c r="TRL30" s="99"/>
      <c r="TRM30" s="99"/>
      <c r="TRN30" s="99"/>
      <c r="TRO30" s="99"/>
      <c r="TRP30" s="99"/>
      <c r="TRQ30" s="99"/>
      <c r="TRR30" s="99"/>
      <c r="TRS30" s="99"/>
      <c r="TRT30" s="99"/>
      <c r="TRU30" s="99"/>
      <c r="TRV30" s="99"/>
      <c r="TRW30" s="99"/>
      <c r="TRX30" s="99"/>
      <c r="TRY30" s="99"/>
      <c r="TRZ30" s="99"/>
      <c r="TSA30" s="99"/>
      <c r="TSB30" s="99"/>
      <c r="TSC30" s="99"/>
      <c r="TSD30" s="99"/>
      <c r="TSE30" s="99"/>
      <c r="TSF30" s="99"/>
      <c r="TSG30" s="99"/>
      <c r="TSH30" s="99"/>
      <c r="TSI30" s="99"/>
      <c r="TSJ30" s="99"/>
      <c r="TSK30" s="99"/>
      <c r="TSL30" s="99"/>
      <c r="TSM30" s="99"/>
      <c r="TSN30" s="99"/>
      <c r="TSO30" s="99"/>
      <c r="TSP30" s="99"/>
      <c r="TSQ30" s="99"/>
      <c r="TSR30" s="99"/>
      <c r="TSS30" s="99"/>
      <c r="TST30" s="99"/>
      <c r="TSU30" s="99"/>
      <c r="TSV30" s="99"/>
      <c r="TSW30" s="99"/>
      <c r="TSX30" s="99"/>
      <c r="TSY30" s="99"/>
      <c r="TSZ30" s="99"/>
      <c r="TTA30" s="99"/>
      <c r="TTB30" s="99"/>
      <c r="TTC30" s="99"/>
      <c r="TTD30" s="99"/>
      <c r="TTE30" s="99"/>
      <c r="TTF30" s="99"/>
      <c r="TTG30" s="99"/>
      <c r="TTH30" s="99"/>
      <c r="TTI30" s="99"/>
      <c r="TTJ30" s="99"/>
      <c r="TTK30" s="99"/>
      <c r="TTL30" s="99"/>
      <c r="TTM30" s="99"/>
      <c r="TTN30" s="99"/>
      <c r="TTO30" s="99"/>
      <c r="TTP30" s="99"/>
      <c r="TTQ30" s="99"/>
      <c r="TTR30" s="99"/>
      <c r="TTS30" s="99"/>
      <c r="TTT30" s="99"/>
      <c r="TTU30" s="99"/>
      <c r="TTV30" s="99"/>
      <c r="TTW30" s="99"/>
      <c r="TTX30" s="99"/>
      <c r="TTY30" s="99"/>
      <c r="TTZ30" s="99"/>
      <c r="TUA30" s="99"/>
      <c r="TUB30" s="99"/>
      <c r="TUC30" s="99"/>
      <c r="TUD30" s="99"/>
      <c r="TUE30" s="99"/>
      <c r="TUF30" s="99"/>
      <c r="TUG30" s="99"/>
      <c r="TUH30" s="99"/>
      <c r="TUI30" s="99"/>
      <c r="TUJ30" s="99"/>
      <c r="TUK30" s="99"/>
      <c r="TUL30" s="99"/>
      <c r="TUM30" s="99"/>
      <c r="TUN30" s="99"/>
      <c r="TUO30" s="99"/>
      <c r="TUP30" s="99"/>
      <c r="TUQ30" s="99"/>
      <c r="TUR30" s="99"/>
      <c r="TUS30" s="99"/>
      <c r="TUT30" s="99"/>
      <c r="TUU30" s="99"/>
      <c r="TUV30" s="99"/>
      <c r="TUW30" s="99"/>
      <c r="TUX30" s="99"/>
      <c r="TUY30" s="99"/>
      <c r="TUZ30" s="99"/>
      <c r="TVA30" s="99"/>
      <c r="TVB30" s="99"/>
      <c r="TVC30" s="99"/>
      <c r="TVD30" s="99"/>
      <c r="TVE30" s="99"/>
      <c r="TVF30" s="99"/>
      <c r="TVG30" s="99"/>
      <c r="TVH30" s="99"/>
      <c r="TVI30" s="99"/>
      <c r="TVJ30" s="99"/>
      <c r="TVK30" s="99"/>
      <c r="TVL30" s="99"/>
      <c r="TVM30" s="99"/>
      <c r="TVN30" s="99"/>
      <c r="TVO30" s="99"/>
      <c r="TVP30" s="99"/>
      <c r="TVQ30" s="99"/>
      <c r="TVR30" s="99"/>
      <c r="TVS30" s="99"/>
      <c r="TVT30" s="99"/>
      <c r="TVU30" s="99"/>
      <c r="TVV30" s="99"/>
      <c r="TVW30" s="99"/>
      <c r="TVX30" s="99"/>
      <c r="TVY30" s="99"/>
      <c r="TVZ30" s="99"/>
      <c r="TWA30" s="99"/>
      <c r="TWB30" s="99"/>
      <c r="TWC30" s="99"/>
      <c r="TWD30" s="99"/>
      <c r="TWE30" s="99"/>
      <c r="TWF30" s="99"/>
      <c r="TWG30" s="99"/>
      <c r="TWH30" s="99"/>
      <c r="TWI30" s="99"/>
      <c r="TWJ30" s="99"/>
      <c r="TWK30" s="99"/>
      <c r="TWL30" s="99"/>
      <c r="TWM30" s="99"/>
      <c r="TWN30" s="99"/>
      <c r="TWO30" s="99"/>
      <c r="TWP30" s="99"/>
      <c r="TWQ30" s="99"/>
      <c r="TWR30" s="99"/>
      <c r="TWS30" s="99"/>
      <c r="TWT30" s="99"/>
      <c r="TWU30" s="99"/>
      <c r="TWV30" s="99"/>
      <c r="TWW30" s="99"/>
      <c r="TWX30" s="99"/>
      <c r="TWY30" s="99"/>
      <c r="TWZ30" s="99"/>
      <c r="TXA30" s="99"/>
      <c r="TXB30" s="99"/>
      <c r="TXC30" s="99"/>
      <c r="TXD30" s="99"/>
      <c r="TXE30" s="99"/>
      <c r="TXF30" s="99"/>
      <c r="TXG30" s="99"/>
      <c r="TXH30" s="99"/>
      <c r="TXI30" s="99"/>
      <c r="TXJ30" s="99"/>
      <c r="TXK30" s="99"/>
      <c r="TXL30" s="99"/>
      <c r="TXM30" s="99"/>
      <c r="TXN30" s="99"/>
      <c r="TXO30" s="99"/>
      <c r="TXP30" s="99"/>
      <c r="TXQ30" s="99"/>
      <c r="TXR30" s="99"/>
      <c r="TXS30" s="99"/>
      <c r="TXT30" s="99"/>
      <c r="TXU30" s="99"/>
      <c r="TXV30" s="99"/>
      <c r="TXW30" s="99"/>
      <c r="TXX30" s="99"/>
      <c r="TXY30" s="99"/>
      <c r="TXZ30" s="99"/>
      <c r="TYA30" s="99"/>
      <c r="TYB30" s="99"/>
      <c r="TYC30" s="99"/>
      <c r="TYD30" s="99"/>
      <c r="TYE30" s="99"/>
      <c r="TYF30" s="99"/>
      <c r="TYG30" s="99"/>
      <c r="TYH30" s="99"/>
      <c r="TYI30" s="99"/>
      <c r="TYJ30" s="99"/>
      <c r="TYK30" s="99"/>
      <c r="TYL30" s="99"/>
      <c r="TYM30" s="99"/>
      <c r="TYN30" s="99"/>
      <c r="TYO30" s="99"/>
      <c r="TYP30" s="99"/>
      <c r="TYQ30" s="99"/>
      <c r="TYR30" s="99"/>
      <c r="TYS30" s="99"/>
      <c r="TYT30" s="99"/>
      <c r="TYU30" s="99"/>
      <c r="TYV30" s="99"/>
      <c r="TYW30" s="99"/>
      <c r="TYX30" s="99"/>
      <c r="TYY30" s="99"/>
      <c r="TYZ30" s="99"/>
      <c r="TZA30" s="99"/>
      <c r="TZB30" s="99"/>
      <c r="TZC30" s="99"/>
      <c r="TZD30" s="99"/>
      <c r="TZE30" s="99"/>
      <c r="TZF30" s="99"/>
      <c r="TZG30" s="99"/>
      <c r="TZH30" s="99"/>
      <c r="TZI30" s="99"/>
      <c r="TZJ30" s="99"/>
      <c r="TZK30" s="99"/>
      <c r="TZL30" s="99"/>
      <c r="TZM30" s="99"/>
      <c r="TZN30" s="99"/>
      <c r="TZO30" s="99"/>
      <c r="TZP30" s="99"/>
      <c r="TZQ30" s="99"/>
      <c r="TZR30" s="99"/>
      <c r="TZS30" s="99"/>
      <c r="TZT30" s="99"/>
      <c r="TZU30" s="99"/>
      <c r="TZV30" s="99"/>
      <c r="TZW30" s="99"/>
      <c r="TZX30" s="99"/>
      <c r="TZY30" s="99"/>
      <c r="TZZ30" s="99"/>
      <c r="UAA30" s="99"/>
      <c r="UAB30" s="99"/>
      <c r="UAC30" s="99"/>
      <c r="UAD30" s="99"/>
      <c r="UAE30" s="99"/>
      <c r="UAF30" s="99"/>
      <c r="UAG30" s="99"/>
      <c r="UAH30" s="99"/>
      <c r="UAI30" s="99"/>
      <c r="UAJ30" s="99"/>
      <c r="UAK30" s="99"/>
      <c r="UAL30" s="99"/>
      <c r="UAM30" s="99"/>
      <c r="UAN30" s="99"/>
      <c r="UAO30" s="99"/>
      <c r="UAP30" s="99"/>
      <c r="UAQ30" s="99"/>
      <c r="UAR30" s="99"/>
      <c r="UAS30" s="99"/>
      <c r="UAT30" s="99"/>
      <c r="UAU30" s="99"/>
      <c r="UAV30" s="99"/>
      <c r="UAW30" s="99"/>
      <c r="UAX30" s="99"/>
      <c r="UAY30" s="99"/>
      <c r="UAZ30" s="99"/>
      <c r="UBA30" s="99"/>
      <c r="UBB30" s="99"/>
      <c r="UBC30" s="99"/>
      <c r="UBD30" s="99"/>
      <c r="UBE30" s="99"/>
      <c r="UBF30" s="99"/>
      <c r="UBG30" s="99"/>
      <c r="UBH30" s="99"/>
      <c r="UBI30" s="99"/>
      <c r="UBJ30" s="99"/>
      <c r="UBK30" s="99"/>
      <c r="UBL30" s="99"/>
      <c r="UBM30" s="99"/>
      <c r="UBN30" s="99"/>
      <c r="UBO30" s="99"/>
      <c r="UBP30" s="99"/>
      <c r="UBQ30" s="99"/>
      <c r="UBR30" s="99"/>
      <c r="UBS30" s="99"/>
      <c r="UBT30" s="99"/>
      <c r="UBU30" s="99"/>
      <c r="UBV30" s="99"/>
      <c r="UBW30" s="99"/>
      <c r="UBX30" s="99"/>
      <c r="UBY30" s="99"/>
      <c r="UBZ30" s="99"/>
      <c r="UCA30" s="99"/>
      <c r="UCB30" s="99"/>
      <c r="UCC30" s="99"/>
      <c r="UCD30" s="99"/>
      <c r="UCE30" s="99"/>
      <c r="UCF30" s="99"/>
      <c r="UCG30" s="99"/>
      <c r="UCH30" s="99"/>
      <c r="UCI30" s="99"/>
      <c r="UCJ30" s="99"/>
      <c r="UCK30" s="99"/>
      <c r="UCL30" s="99"/>
      <c r="UCM30" s="99"/>
      <c r="UCN30" s="99"/>
      <c r="UCO30" s="99"/>
      <c r="UCP30" s="99"/>
      <c r="UCQ30" s="99"/>
      <c r="UCR30" s="99"/>
      <c r="UCS30" s="99"/>
      <c r="UCT30" s="99"/>
      <c r="UCU30" s="99"/>
      <c r="UCV30" s="99"/>
      <c r="UCW30" s="99"/>
      <c r="UCX30" s="99"/>
      <c r="UCY30" s="99"/>
      <c r="UCZ30" s="99"/>
      <c r="UDA30" s="99"/>
      <c r="UDB30" s="99"/>
      <c r="UDC30" s="99"/>
      <c r="UDD30" s="99"/>
      <c r="UDE30" s="99"/>
      <c r="UDF30" s="99"/>
      <c r="UDG30" s="99"/>
      <c r="UDH30" s="99"/>
      <c r="UDI30" s="99"/>
      <c r="UDJ30" s="99"/>
      <c r="UDK30" s="99"/>
      <c r="UDL30" s="99"/>
      <c r="UDM30" s="99"/>
      <c r="UDN30" s="99"/>
      <c r="UDO30" s="99"/>
      <c r="UDP30" s="99"/>
      <c r="UDQ30" s="99"/>
      <c r="UDR30" s="99"/>
      <c r="UDS30" s="99"/>
      <c r="UDT30" s="99"/>
      <c r="UDU30" s="99"/>
      <c r="UDV30" s="99"/>
      <c r="UDW30" s="99"/>
      <c r="UDX30" s="99"/>
      <c r="UDY30" s="99"/>
      <c r="UDZ30" s="99"/>
      <c r="UEA30" s="99"/>
      <c r="UEB30" s="99"/>
      <c r="UEC30" s="99"/>
      <c r="UED30" s="99"/>
      <c r="UEE30" s="99"/>
      <c r="UEF30" s="99"/>
      <c r="UEG30" s="99"/>
      <c r="UEH30" s="99"/>
      <c r="UEI30" s="99"/>
      <c r="UEJ30" s="99"/>
      <c r="UEK30" s="99"/>
      <c r="UEL30" s="99"/>
      <c r="UEM30" s="99"/>
      <c r="UEN30" s="99"/>
      <c r="UEO30" s="99"/>
      <c r="UEP30" s="99"/>
      <c r="UEQ30" s="99"/>
      <c r="UER30" s="99"/>
      <c r="UES30" s="99"/>
      <c r="UET30" s="99"/>
      <c r="UEU30" s="99"/>
      <c r="UEV30" s="99"/>
      <c r="UEW30" s="99"/>
      <c r="UEX30" s="99"/>
      <c r="UEY30" s="99"/>
      <c r="UEZ30" s="99"/>
      <c r="UFA30" s="99"/>
      <c r="UFB30" s="99"/>
      <c r="UFC30" s="99"/>
      <c r="UFD30" s="99"/>
      <c r="UFE30" s="99"/>
      <c r="UFF30" s="99"/>
      <c r="UFG30" s="99"/>
      <c r="UFH30" s="99"/>
      <c r="UFI30" s="99"/>
      <c r="UFJ30" s="99"/>
      <c r="UFK30" s="99"/>
      <c r="UFL30" s="99"/>
      <c r="UFM30" s="99"/>
      <c r="UFN30" s="99"/>
      <c r="UFO30" s="99"/>
      <c r="UFP30" s="99"/>
      <c r="UFQ30" s="99"/>
      <c r="UFR30" s="99"/>
      <c r="UFS30" s="99"/>
      <c r="UFT30" s="99"/>
      <c r="UFU30" s="99"/>
      <c r="UFV30" s="99"/>
      <c r="UFW30" s="99"/>
      <c r="UFX30" s="99"/>
      <c r="UFY30" s="99"/>
      <c r="UFZ30" s="99"/>
      <c r="UGA30" s="99"/>
      <c r="UGB30" s="99"/>
      <c r="UGC30" s="99"/>
      <c r="UGD30" s="99"/>
      <c r="UGE30" s="99"/>
      <c r="UGF30" s="99"/>
      <c r="UGG30" s="99"/>
      <c r="UGH30" s="99"/>
      <c r="UGI30" s="99"/>
      <c r="UGJ30" s="99"/>
      <c r="UGK30" s="99"/>
      <c r="UGL30" s="99"/>
      <c r="UGM30" s="99"/>
      <c r="UGN30" s="99"/>
      <c r="UGO30" s="99"/>
      <c r="UGP30" s="99"/>
      <c r="UGQ30" s="99"/>
      <c r="UGR30" s="99"/>
      <c r="UGS30" s="99"/>
      <c r="UGT30" s="99"/>
      <c r="UGU30" s="99"/>
      <c r="UGV30" s="99"/>
      <c r="UGW30" s="99"/>
      <c r="UGX30" s="99"/>
      <c r="UGY30" s="99"/>
      <c r="UGZ30" s="99"/>
      <c r="UHA30" s="99"/>
      <c r="UHB30" s="99"/>
      <c r="UHC30" s="99"/>
      <c r="UHD30" s="99"/>
      <c r="UHE30" s="99"/>
      <c r="UHF30" s="99"/>
      <c r="UHG30" s="99"/>
      <c r="UHH30" s="99"/>
      <c r="UHI30" s="99"/>
      <c r="UHJ30" s="99"/>
      <c r="UHK30" s="99"/>
      <c r="UHL30" s="99"/>
      <c r="UHM30" s="99"/>
      <c r="UHN30" s="99"/>
      <c r="UHO30" s="99"/>
      <c r="UHP30" s="99"/>
      <c r="UHQ30" s="99"/>
      <c r="UHR30" s="99"/>
      <c r="UHS30" s="99"/>
      <c r="UHT30" s="99"/>
      <c r="UHU30" s="99"/>
      <c r="UHV30" s="99"/>
      <c r="UHW30" s="99"/>
      <c r="UHX30" s="99"/>
      <c r="UHY30" s="99"/>
      <c r="UHZ30" s="99"/>
      <c r="UIA30" s="99"/>
      <c r="UIB30" s="99"/>
      <c r="UIC30" s="99"/>
      <c r="UID30" s="99"/>
      <c r="UIE30" s="99"/>
      <c r="UIF30" s="99"/>
      <c r="UIG30" s="99"/>
      <c r="UIH30" s="99"/>
      <c r="UII30" s="99"/>
      <c r="UIJ30" s="99"/>
      <c r="UIK30" s="99"/>
      <c r="UIL30" s="99"/>
      <c r="UIM30" s="99"/>
      <c r="UIN30" s="99"/>
      <c r="UIO30" s="99"/>
      <c r="UIP30" s="99"/>
      <c r="UIQ30" s="99"/>
      <c r="UIR30" s="99"/>
      <c r="UIS30" s="99"/>
      <c r="UIT30" s="99"/>
      <c r="UIU30" s="99"/>
      <c r="UIV30" s="99"/>
      <c r="UIW30" s="99"/>
      <c r="UIX30" s="99"/>
      <c r="UIY30" s="99"/>
      <c r="UIZ30" s="99"/>
      <c r="UJA30" s="99"/>
      <c r="UJB30" s="99"/>
      <c r="UJC30" s="99"/>
      <c r="UJD30" s="99"/>
      <c r="UJE30" s="99"/>
      <c r="UJF30" s="99"/>
      <c r="UJG30" s="99"/>
      <c r="UJH30" s="99"/>
      <c r="UJI30" s="99"/>
      <c r="UJJ30" s="99"/>
      <c r="UJK30" s="99"/>
      <c r="UJL30" s="99"/>
      <c r="UJM30" s="99"/>
      <c r="UJN30" s="99"/>
      <c r="UJO30" s="99"/>
      <c r="UJP30" s="99"/>
      <c r="UJQ30" s="99"/>
      <c r="UJR30" s="99"/>
      <c r="UJS30" s="99"/>
      <c r="UJT30" s="99"/>
      <c r="UJU30" s="99"/>
      <c r="UJV30" s="99"/>
      <c r="UJW30" s="99"/>
      <c r="UJX30" s="99"/>
      <c r="UJY30" s="99"/>
      <c r="UJZ30" s="99"/>
      <c r="UKA30" s="99"/>
      <c r="UKB30" s="99"/>
      <c r="UKC30" s="99"/>
      <c r="UKD30" s="99"/>
      <c r="UKE30" s="99"/>
      <c r="UKF30" s="99"/>
      <c r="UKG30" s="99"/>
      <c r="UKH30" s="99"/>
      <c r="UKI30" s="99"/>
      <c r="UKJ30" s="99"/>
      <c r="UKK30" s="99"/>
      <c r="UKL30" s="99"/>
      <c r="UKM30" s="99"/>
      <c r="UKN30" s="99"/>
      <c r="UKO30" s="99"/>
      <c r="UKP30" s="99"/>
      <c r="UKQ30" s="99"/>
      <c r="UKR30" s="99"/>
      <c r="UKS30" s="99"/>
      <c r="UKT30" s="99"/>
      <c r="UKU30" s="99"/>
      <c r="UKV30" s="99"/>
      <c r="UKW30" s="99"/>
      <c r="UKX30" s="99"/>
      <c r="UKY30" s="99"/>
      <c r="UKZ30" s="99"/>
      <c r="ULA30" s="99"/>
      <c r="ULB30" s="99"/>
      <c r="ULC30" s="99"/>
      <c r="ULD30" s="99"/>
      <c r="ULE30" s="99"/>
      <c r="ULF30" s="99"/>
      <c r="ULG30" s="99"/>
      <c r="ULH30" s="99"/>
      <c r="ULI30" s="99"/>
      <c r="ULJ30" s="99"/>
      <c r="ULK30" s="99"/>
      <c r="ULL30" s="99"/>
      <c r="ULM30" s="99"/>
      <c r="ULN30" s="99"/>
      <c r="ULO30" s="99"/>
      <c r="ULP30" s="99"/>
      <c r="ULQ30" s="99"/>
      <c r="ULR30" s="99"/>
      <c r="ULS30" s="99"/>
      <c r="ULT30" s="99"/>
      <c r="ULU30" s="99"/>
      <c r="ULV30" s="99"/>
      <c r="ULW30" s="99"/>
      <c r="ULX30" s="99"/>
      <c r="ULY30" s="99"/>
      <c r="ULZ30" s="99"/>
      <c r="UMA30" s="99"/>
      <c r="UMB30" s="99"/>
      <c r="UMC30" s="99"/>
      <c r="UMD30" s="99"/>
      <c r="UME30" s="99"/>
      <c r="UMF30" s="99"/>
      <c r="UMG30" s="99"/>
      <c r="UMH30" s="99"/>
      <c r="UMI30" s="99"/>
      <c r="UMJ30" s="99"/>
      <c r="UMK30" s="99"/>
      <c r="UML30" s="99"/>
      <c r="UMM30" s="99"/>
      <c r="UMN30" s="99"/>
      <c r="UMO30" s="99"/>
      <c r="UMP30" s="99"/>
      <c r="UMQ30" s="99"/>
      <c r="UMR30" s="99"/>
      <c r="UMS30" s="99"/>
      <c r="UMT30" s="99"/>
      <c r="UMU30" s="99"/>
      <c r="UMV30" s="99"/>
      <c r="UMW30" s="99"/>
      <c r="UMX30" s="99"/>
      <c r="UMY30" s="99"/>
      <c r="UMZ30" s="99"/>
      <c r="UNA30" s="99"/>
      <c r="UNB30" s="99"/>
      <c r="UNC30" s="99"/>
      <c r="UND30" s="99"/>
      <c r="UNE30" s="99"/>
      <c r="UNF30" s="99"/>
      <c r="UNG30" s="99"/>
      <c r="UNH30" s="99"/>
      <c r="UNI30" s="99"/>
      <c r="UNJ30" s="99"/>
      <c r="UNK30" s="99"/>
      <c r="UNL30" s="99"/>
      <c r="UNM30" s="99"/>
      <c r="UNN30" s="99"/>
      <c r="UNO30" s="99"/>
      <c r="UNP30" s="99"/>
      <c r="UNQ30" s="99"/>
      <c r="UNR30" s="99"/>
      <c r="UNS30" s="99"/>
      <c r="UNT30" s="99"/>
      <c r="UNU30" s="99"/>
      <c r="UNV30" s="99"/>
      <c r="UNW30" s="99"/>
      <c r="UNX30" s="99"/>
      <c r="UNY30" s="99"/>
      <c r="UNZ30" s="99"/>
      <c r="UOA30" s="99"/>
      <c r="UOB30" s="99"/>
      <c r="UOC30" s="99"/>
      <c r="UOD30" s="99"/>
      <c r="UOE30" s="99"/>
      <c r="UOF30" s="99"/>
      <c r="UOG30" s="99"/>
      <c r="UOH30" s="99"/>
      <c r="UOI30" s="99"/>
      <c r="UOJ30" s="99"/>
      <c r="UOK30" s="99"/>
      <c r="UOL30" s="99"/>
      <c r="UOM30" s="99"/>
      <c r="UON30" s="99"/>
      <c r="UOO30" s="99"/>
      <c r="UOP30" s="99"/>
      <c r="UOQ30" s="99"/>
      <c r="UOR30" s="99"/>
      <c r="UOS30" s="99"/>
      <c r="UOT30" s="99"/>
      <c r="UOU30" s="99"/>
      <c r="UOV30" s="99"/>
      <c r="UOW30" s="99"/>
      <c r="UOX30" s="99"/>
      <c r="UOY30" s="99"/>
      <c r="UOZ30" s="99"/>
      <c r="UPA30" s="99"/>
      <c r="UPB30" s="99"/>
      <c r="UPC30" s="99"/>
      <c r="UPD30" s="99"/>
      <c r="UPE30" s="99"/>
      <c r="UPF30" s="99"/>
      <c r="UPG30" s="99"/>
      <c r="UPH30" s="99"/>
      <c r="UPI30" s="99"/>
      <c r="UPJ30" s="99"/>
      <c r="UPK30" s="99"/>
      <c r="UPL30" s="99"/>
      <c r="UPM30" s="99"/>
      <c r="UPN30" s="99"/>
      <c r="UPO30" s="99"/>
      <c r="UPP30" s="99"/>
      <c r="UPQ30" s="99"/>
      <c r="UPR30" s="99"/>
      <c r="UPS30" s="99"/>
      <c r="UPT30" s="99"/>
      <c r="UPU30" s="99"/>
      <c r="UPV30" s="99"/>
      <c r="UPW30" s="99"/>
      <c r="UPX30" s="99"/>
      <c r="UPY30" s="99"/>
      <c r="UPZ30" s="99"/>
      <c r="UQA30" s="99"/>
      <c r="UQB30" s="99"/>
      <c r="UQC30" s="99"/>
      <c r="UQD30" s="99"/>
      <c r="UQE30" s="99"/>
      <c r="UQF30" s="99"/>
      <c r="UQG30" s="99"/>
      <c r="UQH30" s="99"/>
      <c r="UQI30" s="99"/>
      <c r="UQJ30" s="99"/>
      <c r="UQK30" s="99"/>
      <c r="UQL30" s="99"/>
      <c r="UQM30" s="99"/>
      <c r="UQN30" s="99"/>
      <c r="UQO30" s="99"/>
      <c r="UQP30" s="99"/>
      <c r="UQQ30" s="99"/>
      <c r="UQR30" s="99"/>
      <c r="UQS30" s="99"/>
      <c r="UQT30" s="99"/>
      <c r="UQU30" s="99"/>
      <c r="UQV30" s="99"/>
      <c r="UQW30" s="99"/>
      <c r="UQX30" s="99"/>
      <c r="UQY30" s="99"/>
      <c r="UQZ30" s="99"/>
      <c r="URA30" s="99"/>
      <c r="URB30" s="99"/>
      <c r="URC30" s="99"/>
      <c r="URD30" s="99"/>
      <c r="URE30" s="99"/>
      <c r="URF30" s="99"/>
      <c r="URG30" s="99"/>
      <c r="URH30" s="99"/>
      <c r="URI30" s="99"/>
      <c r="URJ30" s="99"/>
      <c r="URK30" s="99"/>
      <c r="URL30" s="99"/>
      <c r="URM30" s="99"/>
      <c r="URN30" s="99"/>
      <c r="URO30" s="99"/>
      <c r="URP30" s="99"/>
      <c r="URQ30" s="99"/>
      <c r="URR30" s="99"/>
      <c r="URS30" s="99"/>
      <c r="URT30" s="99"/>
      <c r="URU30" s="99"/>
      <c r="URV30" s="99"/>
      <c r="URW30" s="99"/>
      <c r="URX30" s="99"/>
      <c r="URY30" s="99"/>
      <c r="URZ30" s="99"/>
      <c r="USA30" s="99"/>
      <c r="USB30" s="99"/>
      <c r="USC30" s="99"/>
      <c r="USD30" s="99"/>
      <c r="USE30" s="99"/>
      <c r="USF30" s="99"/>
      <c r="USG30" s="99"/>
      <c r="USH30" s="99"/>
      <c r="USI30" s="99"/>
      <c r="USJ30" s="99"/>
      <c r="USK30" s="99"/>
      <c r="USL30" s="99"/>
      <c r="USM30" s="99"/>
      <c r="USN30" s="99"/>
      <c r="USO30" s="99"/>
      <c r="USP30" s="99"/>
      <c r="USQ30" s="99"/>
      <c r="USR30" s="99"/>
      <c r="USS30" s="99"/>
      <c r="UST30" s="99"/>
      <c r="USU30" s="99"/>
      <c r="USV30" s="99"/>
      <c r="USW30" s="99"/>
      <c r="USX30" s="99"/>
      <c r="USY30" s="99"/>
      <c r="USZ30" s="99"/>
      <c r="UTA30" s="99"/>
      <c r="UTB30" s="99"/>
      <c r="UTC30" s="99"/>
      <c r="UTD30" s="99"/>
      <c r="UTE30" s="99"/>
      <c r="UTF30" s="99"/>
      <c r="UTG30" s="99"/>
      <c r="UTH30" s="99"/>
      <c r="UTI30" s="99"/>
      <c r="UTJ30" s="99"/>
      <c r="UTK30" s="99"/>
      <c r="UTL30" s="99"/>
      <c r="UTM30" s="99"/>
      <c r="UTN30" s="99"/>
      <c r="UTO30" s="99"/>
      <c r="UTP30" s="99"/>
      <c r="UTQ30" s="99"/>
      <c r="UTR30" s="99"/>
      <c r="UTS30" s="99"/>
      <c r="UTT30" s="99"/>
      <c r="UTU30" s="99"/>
      <c r="UTV30" s="99"/>
      <c r="UTW30" s="99"/>
      <c r="UTX30" s="99"/>
      <c r="UTY30" s="99"/>
      <c r="UTZ30" s="99"/>
      <c r="UUA30" s="99"/>
      <c r="UUB30" s="99"/>
      <c r="UUC30" s="99"/>
      <c r="UUD30" s="99"/>
      <c r="UUE30" s="99"/>
      <c r="UUF30" s="99"/>
      <c r="UUG30" s="99"/>
      <c r="UUH30" s="99"/>
      <c r="UUI30" s="99"/>
      <c r="UUJ30" s="99"/>
      <c r="UUK30" s="99"/>
      <c r="UUL30" s="99"/>
      <c r="UUM30" s="99"/>
      <c r="UUN30" s="99"/>
      <c r="UUO30" s="99"/>
      <c r="UUP30" s="99"/>
      <c r="UUQ30" s="99"/>
      <c r="UUR30" s="99"/>
      <c r="UUS30" s="99"/>
      <c r="UUT30" s="99"/>
      <c r="UUU30" s="99"/>
      <c r="UUV30" s="99"/>
      <c r="UUW30" s="99"/>
      <c r="UUX30" s="99"/>
      <c r="UUY30" s="99"/>
      <c r="UUZ30" s="99"/>
      <c r="UVA30" s="99"/>
      <c r="UVB30" s="99"/>
      <c r="UVC30" s="99"/>
      <c r="UVD30" s="99"/>
      <c r="UVE30" s="99"/>
      <c r="UVF30" s="99"/>
      <c r="UVG30" s="99"/>
      <c r="UVH30" s="99"/>
      <c r="UVI30" s="99"/>
      <c r="UVJ30" s="99"/>
      <c r="UVK30" s="99"/>
      <c r="UVL30" s="99"/>
      <c r="UVM30" s="99"/>
      <c r="UVN30" s="99"/>
      <c r="UVO30" s="99"/>
      <c r="UVP30" s="99"/>
      <c r="UVQ30" s="99"/>
      <c r="UVR30" s="99"/>
      <c r="UVS30" s="99"/>
      <c r="UVT30" s="99"/>
      <c r="UVU30" s="99"/>
      <c r="UVV30" s="99"/>
      <c r="UVW30" s="99"/>
      <c r="UVX30" s="99"/>
      <c r="UVY30" s="99"/>
      <c r="UVZ30" s="99"/>
      <c r="UWA30" s="99"/>
      <c r="UWB30" s="99"/>
      <c r="UWC30" s="99"/>
      <c r="UWD30" s="99"/>
      <c r="UWE30" s="99"/>
      <c r="UWF30" s="99"/>
      <c r="UWG30" s="99"/>
      <c r="UWH30" s="99"/>
      <c r="UWI30" s="99"/>
      <c r="UWJ30" s="99"/>
      <c r="UWK30" s="99"/>
      <c r="UWL30" s="99"/>
      <c r="UWM30" s="99"/>
      <c r="UWN30" s="99"/>
      <c r="UWO30" s="99"/>
      <c r="UWP30" s="99"/>
      <c r="UWQ30" s="99"/>
      <c r="UWR30" s="99"/>
      <c r="UWS30" s="99"/>
      <c r="UWT30" s="99"/>
      <c r="UWU30" s="99"/>
      <c r="UWV30" s="99"/>
      <c r="UWW30" s="99"/>
      <c r="UWX30" s="99"/>
      <c r="UWY30" s="99"/>
      <c r="UWZ30" s="99"/>
      <c r="UXA30" s="99"/>
      <c r="UXB30" s="99"/>
      <c r="UXC30" s="99"/>
      <c r="UXD30" s="99"/>
      <c r="UXE30" s="99"/>
      <c r="UXF30" s="99"/>
      <c r="UXG30" s="99"/>
      <c r="UXH30" s="99"/>
      <c r="UXI30" s="99"/>
      <c r="UXJ30" s="99"/>
      <c r="UXK30" s="99"/>
      <c r="UXL30" s="99"/>
      <c r="UXM30" s="99"/>
      <c r="UXN30" s="99"/>
      <c r="UXO30" s="99"/>
      <c r="UXP30" s="99"/>
      <c r="UXQ30" s="99"/>
      <c r="UXR30" s="99"/>
      <c r="UXS30" s="99"/>
      <c r="UXT30" s="99"/>
      <c r="UXU30" s="99"/>
      <c r="UXV30" s="99"/>
      <c r="UXW30" s="99"/>
      <c r="UXX30" s="99"/>
      <c r="UXY30" s="99"/>
      <c r="UXZ30" s="99"/>
      <c r="UYA30" s="99"/>
      <c r="UYB30" s="99"/>
      <c r="UYC30" s="99"/>
      <c r="UYD30" s="99"/>
      <c r="UYE30" s="99"/>
      <c r="UYF30" s="99"/>
      <c r="UYG30" s="99"/>
      <c r="UYH30" s="99"/>
      <c r="UYI30" s="99"/>
      <c r="UYJ30" s="99"/>
      <c r="UYK30" s="99"/>
      <c r="UYL30" s="99"/>
      <c r="UYM30" s="99"/>
      <c r="UYN30" s="99"/>
      <c r="UYO30" s="99"/>
      <c r="UYP30" s="99"/>
      <c r="UYQ30" s="99"/>
      <c r="UYR30" s="99"/>
      <c r="UYS30" s="99"/>
      <c r="UYT30" s="99"/>
      <c r="UYU30" s="99"/>
      <c r="UYV30" s="99"/>
      <c r="UYW30" s="99"/>
      <c r="UYX30" s="99"/>
      <c r="UYY30" s="99"/>
      <c r="UYZ30" s="99"/>
      <c r="UZA30" s="99"/>
      <c r="UZB30" s="99"/>
      <c r="UZC30" s="99"/>
      <c r="UZD30" s="99"/>
      <c r="UZE30" s="99"/>
      <c r="UZF30" s="99"/>
      <c r="UZG30" s="99"/>
      <c r="UZH30" s="99"/>
      <c r="UZI30" s="99"/>
      <c r="UZJ30" s="99"/>
      <c r="UZK30" s="99"/>
      <c r="UZL30" s="99"/>
      <c r="UZM30" s="99"/>
      <c r="UZN30" s="99"/>
      <c r="UZO30" s="99"/>
      <c r="UZP30" s="99"/>
      <c r="UZQ30" s="99"/>
      <c r="UZR30" s="99"/>
      <c r="UZS30" s="99"/>
      <c r="UZT30" s="99"/>
      <c r="UZU30" s="99"/>
      <c r="UZV30" s="99"/>
      <c r="UZW30" s="99"/>
      <c r="UZX30" s="99"/>
      <c r="UZY30" s="99"/>
      <c r="UZZ30" s="99"/>
      <c r="VAA30" s="99"/>
      <c r="VAB30" s="99"/>
      <c r="VAC30" s="99"/>
      <c r="VAD30" s="99"/>
      <c r="VAE30" s="99"/>
      <c r="VAF30" s="99"/>
      <c r="VAG30" s="99"/>
      <c r="VAH30" s="99"/>
      <c r="VAI30" s="99"/>
      <c r="VAJ30" s="99"/>
      <c r="VAK30" s="99"/>
      <c r="VAL30" s="99"/>
      <c r="VAM30" s="99"/>
      <c r="VAN30" s="99"/>
      <c r="VAO30" s="99"/>
      <c r="VAP30" s="99"/>
      <c r="VAQ30" s="99"/>
      <c r="VAR30" s="99"/>
      <c r="VAS30" s="99"/>
      <c r="VAT30" s="99"/>
      <c r="VAU30" s="99"/>
      <c r="VAV30" s="99"/>
      <c r="VAW30" s="99"/>
      <c r="VAX30" s="99"/>
      <c r="VAY30" s="99"/>
      <c r="VAZ30" s="99"/>
      <c r="VBA30" s="99"/>
      <c r="VBB30" s="99"/>
      <c r="VBC30" s="99"/>
      <c r="VBD30" s="99"/>
      <c r="VBE30" s="99"/>
      <c r="VBF30" s="99"/>
      <c r="VBG30" s="99"/>
      <c r="VBH30" s="99"/>
      <c r="VBI30" s="99"/>
      <c r="VBJ30" s="99"/>
      <c r="VBK30" s="99"/>
      <c r="VBL30" s="99"/>
      <c r="VBM30" s="99"/>
      <c r="VBN30" s="99"/>
      <c r="VBO30" s="99"/>
      <c r="VBP30" s="99"/>
      <c r="VBQ30" s="99"/>
      <c r="VBR30" s="99"/>
      <c r="VBS30" s="99"/>
      <c r="VBT30" s="99"/>
      <c r="VBU30" s="99"/>
      <c r="VBV30" s="99"/>
      <c r="VBW30" s="99"/>
      <c r="VBX30" s="99"/>
      <c r="VBY30" s="99"/>
      <c r="VBZ30" s="99"/>
      <c r="VCA30" s="99"/>
      <c r="VCB30" s="99"/>
      <c r="VCC30" s="99"/>
      <c r="VCD30" s="99"/>
      <c r="VCE30" s="99"/>
      <c r="VCF30" s="99"/>
      <c r="VCG30" s="99"/>
      <c r="VCH30" s="99"/>
      <c r="VCI30" s="99"/>
      <c r="VCJ30" s="99"/>
      <c r="VCK30" s="99"/>
      <c r="VCL30" s="99"/>
      <c r="VCM30" s="99"/>
      <c r="VCN30" s="99"/>
      <c r="VCO30" s="99"/>
      <c r="VCP30" s="99"/>
      <c r="VCQ30" s="99"/>
      <c r="VCR30" s="99"/>
      <c r="VCS30" s="99"/>
      <c r="VCT30" s="99"/>
      <c r="VCU30" s="99"/>
      <c r="VCV30" s="99"/>
      <c r="VCW30" s="99"/>
      <c r="VCX30" s="99"/>
      <c r="VCY30" s="99"/>
      <c r="VCZ30" s="99"/>
      <c r="VDA30" s="99"/>
      <c r="VDB30" s="99"/>
      <c r="VDC30" s="99"/>
      <c r="VDD30" s="99"/>
      <c r="VDE30" s="99"/>
      <c r="VDF30" s="99"/>
      <c r="VDG30" s="99"/>
      <c r="VDH30" s="99"/>
      <c r="VDI30" s="99"/>
      <c r="VDJ30" s="99"/>
      <c r="VDK30" s="99"/>
      <c r="VDL30" s="99"/>
      <c r="VDM30" s="99"/>
      <c r="VDN30" s="99"/>
      <c r="VDO30" s="99"/>
      <c r="VDP30" s="99"/>
      <c r="VDQ30" s="99"/>
      <c r="VDR30" s="99"/>
      <c r="VDS30" s="99"/>
      <c r="VDT30" s="99"/>
      <c r="VDU30" s="99"/>
      <c r="VDV30" s="99"/>
      <c r="VDW30" s="99"/>
      <c r="VDX30" s="99"/>
      <c r="VDY30" s="99"/>
      <c r="VDZ30" s="99"/>
      <c r="VEA30" s="99"/>
      <c r="VEB30" s="99"/>
      <c r="VEC30" s="99"/>
      <c r="VED30" s="99"/>
      <c r="VEE30" s="99"/>
      <c r="VEF30" s="99"/>
      <c r="VEG30" s="99"/>
      <c r="VEH30" s="99"/>
      <c r="VEI30" s="99"/>
      <c r="VEJ30" s="99"/>
      <c r="VEK30" s="99"/>
      <c r="VEL30" s="99"/>
      <c r="VEM30" s="99"/>
      <c r="VEN30" s="99"/>
      <c r="VEO30" s="99"/>
      <c r="VEP30" s="99"/>
      <c r="VEQ30" s="99"/>
      <c r="VER30" s="99"/>
      <c r="VES30" s="99"/>
      <c r="VET30" s="99"/>
      <c r="VEU30" s="99"/>
      <c r="VEV30" s="99"/>
      <c r="VEW30" s="99"/>
      <c r="VEX30" s="99"/>
      <c r="VEY30" s="99"/>
      <c r="VEZ30" s="99"/>
      <c r="VFA30" s="99"/>
      <c r="VFB30" s="99"/>
      <c r="VFC30" s="99"/>
      <c r="VFD30" s="99"/>
      <c r="VFE30" s="99"/>
      <c r="VFF30" s="99"/>
      <c r="VFG30" s="99"/>
      <c r="VFH30" s="99"/>
      <c r="VFI30" s="99"/>
      <c r="VFJ30" s="99"/>
      <c r="VFK30" s="99"/>
      <c r="VFL30" s="99"/>
      <c r="VFM30" s="99"/>
      <c r="VFN30" s="99"/>
      <c r="VFO30" s="99"/>
      <c r="VFP30" s="99"/>
      <c r="VFQ30" s="99"/>
      <c r="VFR30" s="99"/>
      <c r="VFS30" s="99"/>
      <c r="VFT30" s="99"/>
      <c r="VFU30" s="99"/>
      <c r="VFV30" s="99"/>
      <c r="VFW30" s="99"/>
      <c r="VFX30" s="99"/>
      <c r="VFY30" s="99"/>
      <c r="VFZ30" s="99"/>
      <c r="VGA30" s="99"/>
      <c r="VGB30" s="99"/>
      <c r="VGC30" s="99"/>
      <c r="VGD30" s="99"/>
      <c r="VGE30" s="99"/>
      <c r="VGF30" s="99"/>
      <c r="VGG30" s="99"/>
      <c r="VGH30" s="99"/>
      <c r="VGI30" s="99"/>
      <c r="VGJ30" s="99"/>
      <c r="VGK30" s="99"/>
      <c r="VGL30" s="99"/>
      <c r="VGM30" s="99"/>
      <c r="VGN30" s="99"/>
      <c r="VGO30" s="99"/>
      <c r="VGP30" s="99"/>
      <c r="VGQ30" s="99"/>
      <c r="VGR30" s="99"/>
      <c r="VGS30" s="99"/>
      <c r="VGT30" s="99"/>
      <c r="VGU30" s="99"/>
      <c r="VGV30" s="99"/>
      <c r="VGW30" s="99"/>
      <c r="VGX30" s="99"/>
      <c r="VGY30" s="99"/>
      <c r="VGZ30" s="99"/>
      <c r="VHA30" s="99"/>
      <c r="VHB30" s="99"/>
      <c r="VHC30" s="99"/>
      <c r="VHD30" s="99"/>
      <c r="VHE30" s="99"/>
      <c r="VHF30" s="99"/>
      <c r="VHG30" s="99"/>
      <c r="VHH30" s="99"/>
      <c r="VHI30" s="99"/>
      <c r="VHJ30" s="99"/>
      <c r="VHK30" s="99"/>
      <c r="VHL30" s="99"/>
      <c r="VHM30" s="99"/>
      <c r="VHN30" s="99"/>
      <c r="VHO30" s="99"/>
      <c r="VHP30" s="99"/>
      <c r="VHQ30" s="99"/>
      <c r="VHR30" s="99"/>
      <c r="VHS30" s="99"/>
      <c r="VHT30" s="99"/>
      <c r="VHU30" s="99"/>
      <c r="VHV30" s="99"/>
      <c r="VHW30" s="99"/>
      <c r="VHX30" s="99"/>
      <c r="VHY30" s="99"/>
      <c r="VHZ30" s="99"/>
      <c r="VIA30" s="99"/>
      <c r="VIB30" s="99"/>
      <c r="VIC30" s="99"/>
      <c r="VID30" s="99"/>
      <c r="VIE30" s="99"/>
      <c r="VIF30" s="99"/>
      <c r="VIG30" s="99"/>
      <c r="VIH30" s="99"/>
      <c r="VII30" s="99"/>
      <c r="VIJ30" s="99"/>
      <c r="VIK30" s="99"/>
      <c r="VIL30" s="99"/>
      <c r="VIM30" s="99"/>
      <c r="VIN30" s="99"/>
      <c r="VIO30" s="99"/>
      <c r="VIP30" s="99"/>
      <c r="VIQ30" s="99"/>
      <c r="VIR30" s="99"/>
      <c r="VIS30" s="99"/>
      <c r="VIT30" s="99"/>
      <c r="VIU30" s="99"/>
      <c r="VIV30" s="99"/>
      <c r="VIW30" s="99"/>
      <c r="VIX30" s="99"/>
      <c r="VIY30" s="99"/>
      <c r="VIZ30" s="99"/>
      <c r="VJA30" s="99"/>
      <c r="VJB30" s="99"/>
      <c r="VJC30" s="99"/>
      <c r="VJD30" s="99"/>
      <c r="VJE30" s="99"/>
      <c r="VJF30" s="99"/>
      <c r="VJG30" s="99"/>
      <c r="VJH30" s="99"/>
      <c r="VJI30" s="99"/>
      <c r="VJJ30" s="99"/>
      <c r="VJK30" s="99"/>
      <c r="VJL30" s="99"/>
      <c r="VJM30" s="99"/>
      <c r="VJN30" s="99"/>
      <c r="VJO30" s="99"/>
      <c r="VJP30" s="99"/>
      <c r="VJQ30" s="99"/>
      <c r="VJR30" s="99"/>
      <c r="VJS30" s="99"/>
      <c r="VJT30" s="99"/>
      <c r="VJU30" s="99"/>
      <c r="VJV30" s="99"/>
      <c r="VJW30" s="99"/>
      <c r="VJX30" s="99"/>
      <c r="VJY30" s="99"/>
      <c r="VJZ30" s="99"/>
      <c r="VKA30" s="99"/>
      <c r="VKB30" s="99"/>
      <c r="VKC30" s="99"/>
      <c r="VKD30" s="99"/>
      <c r="VKE30" s="99"/>
      <c r="VKF30" s="99"/>
      <c r="VKG30" s="99"/>
      <c r="VKH30" s="99"/>
      <c r="VKI30" s="99"/>
      <c r="VKJ30" s="99"/>
      <c r="VKK30" s="99"/>
      <c r="VKL30" s="99"/>
      <c r="VKM30" s="99"/>
      <c r="VKN30" s="99"/>
      <c r="VKO30" s="99"/>
      <c r="VKP30" s="99"/>
      <c r="VKQ30" s="99"/>
      <c r="VKR30" s="99"/>
      <c r="VKS30" s="99"/>
      <c r="VKT30" s="99"/>
      <c r="VKU30" s="99"/>
      <c r="VKV30" s="99"/>
      <c r="VKW30" s="99"/>
      <c r="VKX30" s="99"/>
      <c r="VKY30" s="99"/>
      <c r="VKZ30" s="99"/>
      <c r="VLA30" s="99"/>
      <c r="VLB30" s="99"/>
      <c r="VLC30" s="99"/>
      <c r="VLD30" s="99"/>
      <c r="VLE30" s="99"/>
      <c r="VLF30" s="99"/>
      <c r="VLG30" s="99"/>
      <c r="VLH30" s="99"/>
      <c r="VLI30" s="99"/>
      <c r="VLJ30" s="99"/>
      <c r="VLK30" s="99"/>
      <c r="VLL30" s="99"/>
      <c r="VLM30" s="99"/>
      <c r="VLN30" s="99"/>
      <c r="VLO30" s="99"/>
      <c r="VLP30" s="99"/>
      <c r="VLQ30" s="99"/>
      <c r="VLR30" s="99"/>
      <c r="VLS30" s="99"/>
      <c r="VLT30" s="99"/>
      <c r="VLU30" s="99"/>
      <c r="VLV30" s="99"/>
      <c r="VLW30" s="99"/>
      <c r="VLX30" s="99"/>
      <c r="VLY30" s="99"/>
      <c r="VLZ30" s="99"/>
      <c r="VMA30" s="99"/>
      <c r="VMB30" s="99"/>
      <c r="VMC30" s="99"/>
      <c r="VMD30" s="99"/>
      <c r="VME30" s="99"/>
      <c r="VMF30" s="99"/>
      <c r="VMG30" s="99"/>
      <c r="VMH30" s="99"/>
      <c r="VMI30" s="99"/>
      <c r="VMJ30" s="99"/>
      <c r="VMK30" s="99"/>
      <c r="VML30" s="99"/>
      <c r="VMM30" s="99"/>
      <c r="VMN30" s="99"/>
      <c r="VMO30" s="99"/>
      <c r="VMP30" s="99"/>
      <c r="VMQ30" s="99"/>
      <c r="VMR30" s="99"/>
      <c r="VMS30" s="99"/>
      <c r="VMT30" s="99"/>
      <c r="VMU30" s="99"/>
      <c r="VMV30" s="99"/>
      <c r="VMW30" s="99"/>
      <c r="VMX30" s="99"/>
      <c r="VMY30" s="99"/>
      <c r="VMZ30" s="99"/>
      <c r="VNA30" s="99"/>
      <c r="VNB30" s="99"/>
      <c r="VNC30" s="99"/>
      <c r="VND30" s="99"/>
      <c r="VNE30" s="99"/>
      <c r="VNF30" s="99"/>
      <c r="VNG30" s="99"/>
      <c r="VNH30" s="99"/>
      <c r="VNI30" s="99"/>
      <c r="VNJ30" s="99"/>
      <c r="VNK30" s="99"/>
      <c r="VNL30" s="99"/>
      <c r="VNM30" s="99"/>
      <c r="VNN30" s="99"/>
      <c r="VNO30" s="99"/>
      <c r="VNP30" s="99"/>
      <c r="VNQ30" s="99"/>
      <c r="VNR30" s="99"/>
      <c r="VNS30" s="99"/>
      <c r="VNT30" s="99"/>
      <c r="VNU30" s="99"/>
      <c r="VNV30" s="99"/>
      <c r="VNW30" s="99"/>
      <c r="VNX30" s="99"/>
      <c r="VNY30" s="99"/>
      <c r="VNZ30" s="99"/>
      <c r="VOA30" s="99"/>
      <c r="VOB30" s="99"/>
      <c r="VOC30" s="99"/>
      <c r="VOD30" s="99"/>
      <c r="VOE30" s="99"/>
      <c r="VOF30" s="99"/>
      <c r="VOG30" s="99"/>
      <c r="VOH30" s="99"/>
      <c r="VOI30" s="99"/>
      <c r="VOJ30" s="99"/>
      <c r="VOK30" s="99"/>
      <c r="VOL30" s="99"/>
      <c r="VOM30" s="99"/>
      <c r="VON30" s="99"/>
      <c r="VOO30" s="99"/>
      <c r="VOP30" s="99"/>
      <c r="VOQ30" s="99"/>
      <c r="VOR30" s="99"/>
      <c r="VOS30" s="99"/>
      <c r="VOT30" s="99"/>
      <c r="VOU30" s="99"/>
      <c r="VOV30" s="99"/>
      <c r="VOW30" s="99"/>
      <c r="VOX30" s="99"/>
      <c r="VOY30" s="99"/>
      <c r="VOZ30" s="99"/>
      <c r="VPA30" s="99"/>
      <c r="VPB30" s="99"/>
      <c r="VPC30" s="99"/>
      <c r="VPD30" s="99"/>
      <c r="VPE30" s="99"/>
      <c r="VPF30" s="99"/>
      <c r="VPG30" s="99"/>
      <c r="VPH30" s="99"/>
      <c r="VPI30" s="99"/>
      <c r="VPJ30" s="99"/>
      <c r="VPK30" s="99"/>
      <c r="VPL30" s="99"/>
      <c r="VPM30" s="99"/>
      <c r="VPN30" s="99"/>
      <c r="VPO30" s="99"/>
      <c r="VPP30" s="99"/>
      <c r="VPQ30" s="99"/>
      <c r="VPR30" s="99"/>
      <c r="VPS30" s="99"/>
      <c r="VPT30" s="99"/>
      <c r="VPU30" s="99"/>
      <c r="VPV30" s="99"/>
      <c r="VPW30" s="99"/>
      <c r="VPX30" s="99"/>
      <c r="VPY30" s="99"/>
      <c r="VPZ30" s="99"/>
      <c r="VQA30" s="99"/>
      <c r="VQB30" s="99"/>
      <c r="VQC30" s="99"/>
      <c r="VQD30" s="99"/>
      <c r="VQE30" s="99"/>
      <c r="VQF30" s="99"/>
      <c r="VQG30" s="99"/>
      <c r="VQH30" s="99"/>
      <c r="VQI30" s="99"/>
      <c r="VQJ30" s="99"/>
      <c r="VQK30" s="99"/>
      <c r="VQL30" s="99"/>
      <c r="VQM30" s="99"/>
      <c r="VQN30" s="99"/>
      <c r="VQO30" s="99"/>
      <c r="VQP30" s="99"/>
      <c r="VQQ30" s="99"/>
      <c r="VQR30" s="99"/>
      <c r="VQS30" s="99"/>
      <c r="VQT30" s="99"/>
      <c r="VQU30" s="99"/>
      <c r="VQV30" s="99"/>
      <c r="VQW30" s="99"/>
      <c r="VQX30" s="99"/>
      <c r="VQY30" s="99"/>
      <c r="VQZ30" s="99"/>
      <c r="VRA30" s="99"/>
      <c r="VRB30" s="99"/>
      <c r="VRC30" s="99"/>
      <c r="VRD30" s="99"/>
      <c r="VRE30" s="99"/>
      <c r="VRF30" s="99"/>
      <c r="VRG30" s="99"/>
      <c r="VRH30" s="99"/>
      <c r="VRI30" s="99"/>
      <c r="VRJ30" s="99"/>
      <c r="VRK30" s="99"/>
      <c r="VRL30" s="99"/>
      <c r="VRM30" s="99"/>
      <c r="VRN30" s="99"/>
      <c r="VRO30" s="99"/>
      <c r="VRP30" s="99"/>
      <c r="VRQ30" s="99"/>
      <c r="VRR30" s="99"/>
      <c r="VRS30" s="99"/>
      <c r="VRT30" s="99"/>
      <c r="VRU30" s="99"/>
      <c r="VRV30" s="99"/>
      <c r="VRW30" s="99"/>
      <c r="VRX30" s="99"/>
      <c r="VRY30" s="99"/>
      <c r="VRZ30" s="99"/>
      <c r="VSA30" s="99"/>
      <c r="VSB30" s="99"/>
      <c r="VSC30" s="99"/>
      <c r="VSD30" s="99"/>
      <c r="VSE30" s="99"/>
      <c r="VSF30" s="99"/>
      <c r="VSG30" s="99"/>
      <c r="VSH30" s="99"/>
      <c r="VSI30" s="99"/>
      <c r="VSJ30" s="99"/>
      <c r="VSK30" s="99"/>
      <c r="VSL30" s="99"/>
      <c r="VSM30" s="99"/>
      <c r="VSN30" s="99"/>
      <c r="VSO30" s="99"/>
      <c r="VSP30" s="99"/>
      <c r="VSQ30" s="99"/>
      <c r="VSR30" s="99"/>
      <c r="VSS30" s="99"/>
      <c r="VST30" s="99"/>
      <c r="VSU30" s="99"/>
      <c r="VSV30" s="99"/>
      <c r="VSW30" s="99"/>
      <c r="VSX30" s="99"/>
      <c r="VSY30" s="99"/>
      <c r="VSZ30" s="99"/>
      <c r="VTA30" s="99"/>
      <c r="VTB30" s="99"/>
      <c r="VTC30" s="99"/>
      <c r="VTD30" s="99"/>
      <c r="VTE30" s="99"/>
      <c r="VTF30" s="99"/>
      <c r="VTG30" s="99"/>
      <c r="VTH30" s="99"/>
      <c r="VTI30" s="99"/>
      <c r="VTJ30" s="99"/>
      <c r="VTK30" s="99"/>
      <c r="VTL30" s="99"/>
      <c r="VTM30" s="99"/>
      <c r="VTN30" s="99"/>
      <c r="VTO30" s="99"/>
      <c r="VTP30" s="99"/>
      <c r="VTQ30" s="99"/>
      <c r="VTR30" s="99"/>
      <c r="VTS30" s="99"/>
      <c r="VTT30" s="99"/>
      <c r="VTU30" s="99"/>
      <c r="VTV30" s="99"/>
      <c r="VTW30" s="99"/>
      <c r="VTX30" s="99"/>
      <c r="VTY30" s="99"/>
      <c r="VTZ30" s="99"/>
      <c r="VUA30" s="99"/>
      <c r="VUB30" s="99"/>
      <c r="VUC30" s="99"/>
      <c r="VUD30" s="99"/>
      <c r="VUE30" s="99"/>
      <c r="VUF30" s="99"/>
      <c r="VUG30" s="99"/>
      <c r="VUH30" s="99"/>
      <c r="VUI30" s="99"/>
      <c r="VUJ30" s="99"/>
      <c r="VUK30" s="99"/>
      <c r="VUL30" s="99"/>
      <c r="VUM30" s="99"/>
      <c r="VUN30" s="99"/>
      <c r="VUO30" s="99"/>
      <c r="VUP30" s="99"/>
      <c r="VUQ30" s="99"/>
      <c r="VUR30" s="99"/>
      <c r="VUS30" s="99"/>
      <c r="VUT30" s="99"/>
      <c r="VUU30" s="99"/>
      <c r="VUV30" s="99"/>
      <c r="VUW30" s="99"/>
      <c r="VUX30" s="99"/>
      <c r="VUY30" s="99"/>
      <c r="VUZ30" s="99"/>
      <c r="VVA30" s="99"/>
      <c r="VVB30" s="99"/>
      <c r="VVC30" s="99"/>
      <c r="VVD30" s="99"/>
      <c r="VVE30" s="99"/>
      <c r="VVF30" s="99"/>
      <c r="VVG30" s="99"/>
      <c r="VVH30" s="99"/>
      <c r="VVI30" s="99"/>
      <c r="VVJ30" s="99"/>
      <c r="VVK30" s="99"/>
      <c r="VVL30" s="99"/>
      <c r="VVM30" s="99"/>
      <c r="VVN30" s="99"/>
      <c r="VVO30" s="99"/>
      <c r="VVP30" s="99"/>
      <c r="VVQ30" s="99"/>
      <c r="VVR30" s="99"/>
      <c r="VVS30" s="99"/>
      <c r="VVT30" s="99"/>
      <c r="VVU30" s="99"/>
      <c r="VVV30" s="99"/>
      <c r="VVW30" s="99"/>
      <c r="VVX30" s="99"/>
      <c r="VVY30" s="99"/>
      <c r="VVZ30" s="99"/>
      <c r="VWA30" s="99"/>
      <c r="VWB30" s="99"/>
      <c r="VWC30" s="99"/>
      <c r="VWD30" s="99"/>
      <c r="VWE30" s="99"/>
      <c r="VWF30" s="99"/>
      <c r="VWG30" s="99"/>
      <c r="VWH30" s="99"/>
      <c r="VWI30" s="99"/>
      <c r="VWJ30" s="99"/>
      <c r="VWK30" s="99"/>
      <c r="VWL30" s="99"/>
      <c r="VWM30" s="99"/>
      <c r="VWN30" s="99"/>
      <c r="VWO30" s="99"/>
      <c r="VWP30" s="99"/>
      <c r="VWQ30" s="99"/>
      <c r="VWR30" s="99"/>
      <c r="VWS30" s="99"/>
      <c r="VWT30" s="99"/>
      <c r="VWU30" s="99"/>
      <c r="VWV30" s="99"/>
      <c r="VWW30" s="99"/>
      <c r="VWX30" s="99"/>
      <c r="VWY30" s="99"/>
      <c r="VWZ30" s="99"/>
      <c r="VXA30" s="99"/>
      <c r="VXB30" s="99"/>
      <c r="VXC30" s="99"/>
      <c r="VXD30" s="99"/>
      <c r="VXE30" s="99"/>
      <c r="VXF30" s="99"/>
      <c r="VXG30" s="99"/>
      <c r="VXH30" s="99"/>
      <c r="VXI30" s="99"/>
      <c r="VXJ30" s="99"/>
      <c r="VXK30" s="99"/>
      <c r="VXL30" s="99"/>
      <c r="VXM30" s="99"/>
      <c r="VXN30" s="99"/>
      <c r="VXO30" s="99"/>
      <c r="VXP30" s="99"/>
      <c r="VXQ30" s="99"/>
      <c r="VXR30" s="99"/>
      <c r="VXS30" s="99"/>
      <c r="VXT30" s="99"/>
      <c r="VXU30" s="99"/>
      <c r="VXV30" s="99"/>
      <c r="VXW30" s="99"/>
      <c r="VXX30" s="99"/>
      <c r="VXY30" s="99"/>
      <c r="VXZ30" s="99"/>
      <c r="VYA30" s="99"/>
      <c r="VYB30" s="99"/>
      <c r="VYC30" s="99"/>
      <c r="VYD30" s="99"/>
      <c r="VYE30" s="99"/>
      <c r="VYF30" s="99"/>
      <c r="VYG30" s="99"/>
      <c r="VYH30" s="99"/>
      <c r="VYI30" s="99"/>
      <c r="VYJ30" s="99"/>
      <c r="VYK30" s="99"/>
      <c r="VYL30" s="99"/>
      <c r="VYM30" s="99"/>
      <c r="VYN30" s="99"/>
      <c r="VYO30" s="99"/>
      <c r="VYP30" s="99"/>
      <c r="VYQ30" s="99"/>
      <c r="VYR30" s="99"/>
      <c r="VYS30" s="99"/>
      <c r="VYT30" s="99"/>
      <c r="VYU30" s="99"/>
      <c r="VYV30" s="99"/>
      <c r="VYW30" s="99"/>
      <c r="VYX30" s="99"/>
      <c r="VYY30" s="99"/>
      <c r="VYZ30" s="99"/>
      <c r="VZA30" s="99"/>
      <c r="VZB30" s="99"/>
      <c r="VZC30" s="99"/>
      <c r="VZD30" s="99"/>
      <c r="VZE30" s="99"/>
      <c r="VZF30" s="99"/>
      <c r="VZG30" s="99"/>
      <c r="VZH30" s="99"/>
      <c r="VZI30" s="99"/>
      <c r="VZJ30" s="99"/>
      <c r="VZK30" s="99"/>
      <c r="VZL30" s="99"/>
      <c r="VZM30" s="99"/>
      <c r="VZN30" s="99"/>
      <c r="VZO30" s="99"/>
      <c r="VZP30" s="99"/>
      <c r="VZQ30" s="99"/>
      <c r="VZR30" s="99"/>
      <c r="VZS30" s="99"/>
      <c r="VZT30" s="99"/>
      <c r="VZU30" s="99"/>
      <c r="VZV30" s="99"/>
      <c r="VZW30" s="99"/>
      <c r="VZX30" s="99"/>
      <c r="VZY30" s="99"/>
      <c r="VZZ30" s="99"/>
      <c r="WAA30" s="99"/>
      <c r="WAB30" s="99"/>
      <c r="WAC30" s="99"/>
      <c r="WAD30" s="99"/>
      <c r="WAE30" s="99"/>
      <c r="WAF30" s="99"/>
      <c r="WAG30" s="99"/>
      <c r="WAH30" s="99"/>
      <c r="WAI30" s="99"/>
      <c r="WAJ30" s="99"/>
      <c r="WAK30" s="99"/>
      <c r="WAL30" s="99"/>
      <c r="WAM30" s="99"/>
      <c r="WAN30" s="99"/>
      <c r="WAO30" s="99"/>
      <c r="WAP30" s="99"/>
      <c r="WAQ30" s="99"/>
      <c r="WAR30" s="99"/>
      <c r="WAS30" s="99"/>
      <c r="WAT30" s="99"/>
      <c r="WAU30" s="99"/>
      <c r="WAV30" s="99"/>
      <c r="WAW30" s="99"/>
      <c r="WAX30" s="99"/>
      <c r="WAY30" s="99"/>
      <c r="WAZ30" s="99"/>
      <c r="WBA30" s="99"/>
      <c r="WBB30" s="99"/>
      <c r="WBC30" s="99"/>
      <c r="WBD30" s="99"/>
      <c r="WBE30" s="99"/>
      <c r="WBF30" s="99"/>
      <c r="WBG30" s="99"/>
      <c r="WBH30" s="99"/>
      <c r="WBI30" s="99"/>
      <c r="WBJ30" s="99"/>
      <c r="WBK30" s="99"/>
      <c r="WBL30" s="99"/>
      <c r="WBM30" s="99"/>
      <c r="WBN30" s="99"/>
      <c r="WBO30" s="99"/>
      <c r="WBP30" s="99"/>
      <c r="WBQ30" s="99"/>
      <c r="WBR30" s="99"/>
      <c r="WBS30" s="99"/>
      <c r="WBT30" s="99"/>
      <c r="WBU30" s="99"/>
      <c r="WBV30" s="99"/>
      <c r="WBW30" s="99"/>
      <c r="WBX30" s="99"/>
      <c r="WBY30" s="99"/>
      <c r="WBZ30" s="99"/>
      <c r="WCA30" s="99"/>
      <c r="WCB30" s="99"/>
      <c r="WCC30" s="99"/>
      <c r="WCD30" s="99"/>
      <c r="WCE30" s="99"/>
      <c r="WCF30" s="99"/>
      <c r="WCG30" s="99"/>
      <c r="WCH30" s="99"/>
      <c r="WCI30" s="99"/>
      <c r="WCJ30" s="99"/>
      <c r="WCK30" s="99"/>
      <c r="WCL30" s="99"/>
      <c r="WCM30" s="99"/>
      <c r="WCN30" s="99"/>
      <c r="WCO30" s="99"/>
      <c r="WCP30" s="99"/>
      <c r="WCQ30" s="99"/>
      <c r="WCR30" s="99"/>
      <c r="WCS30" s="99"/>
      <c r="WCT30" s="99"/>
      <c r="WCU30" s="99"/>
      <c r="WCV30" s="99"/>
      <c r="WCW30" s="99"/>
      <c r="WCX30" s="99"/>
      <c r="WCY30" s="99"/>
      <c r="WCZ30" s="99"/>
      <c r="WDA30" s="99"/>
      <c r="WDB30" s="99"/>
      <c r="WDC30" s="99"/>
      <c r="WDD30" s="99"/>
      <c r="WDE30" s="99"/>
      <c r="WDF30" s="99"/>
      <c r="WDG30" s="99"/>
      <c r="WDH30" s="99"/>
      <c r="WDI30" s="99"/>
      <c r="WDJ30" s="99"/>
      <c r="WDK30" s="99"/>
      <c r="WDL30" s="99"/>
      <c r="WDM30" s="99"/>
      <c r="WDN30" s="99"/>
      <c r="WDO30" s="99"/>
      <c r="WDP30" s="99"/>
      <c r="WDQ30" s="99"/>
      <c r="WDR30" s="99"/>
      <c r="WDS30" s="99"/>
      <c r="WDT30" s="99"/>
      <c r="WDU30" s="99"/>
      <c r="WDV30" s="99"/>
      <c r="WDW30" s="99"/>
      <c r="WDX30" s="99"/>
      <c r="WDY30" s="99"/>
      <c r="WDZ30" s="99"/>
      <c r="WEA30" s="99"/>
      <c r="WEB30" s="99"/>
      <c r="WEC30" s="99"/>
      <c r="WED30" s="99"/>
      <c r="WEE30" s="99"/>
      <c r="WEF30" s="99"/>
      <c r="WEG30" s="99"/>
      <c r="WEH30" s="99"/>
      <c r="WEI30" s="99"/>
      <c r="WEJ30" s="99"/>
      <c r="WEK30" s="99"/>
      <c r="WEL30" s="99"/>
      <c r="WEM30" s="99"/>
      <c r="WEN30" s="99"/>
      <c r="WEO30" s="99"/>
      <c r="WEP30" s="99"/>
      <c r="WEQ30" s="99"/>
      <c r="WER30" s="99"/>
      <c r="WES30" s="99"/>
      <c r="WET30" s="99"/>
      <c r="WEU30" s="99"/>
      <c r="WEV30" s="99"/>
      <c r="WEW30" s="99"/>
      <c r="WEX30" s="99"/>
      <c r="WEY30" s="99"/>
      <c r="WEZ30" s="99"/>
      <c r="WFA30" s="99"/>
      <c r="WFB30" s="99"/>
      <c r="WFC30" s="99"/>
      <c r="WFD30" s="99"/>
      <c r="WFE30" s="99"/>
      <c r="WFF30" s="99"/>
      <c r="WFG30" s="99"/>
      <c r="WFH30" s="99"/>
      <c r="WFI30" s="99"/>
      <c r="WFJ30" s="99"/>
      <c r="WFK30" s="99"/>
      <c r="WFL30" s="99"/>
      <c r="WFM30" s="99"/>
      <c r="WFN30" s="99"/>
      <c r="WFO30" s="99"/>
      <c r="WFP30" s="99"/>
      <c r="WFQ30" s="99"/>
      <c r="WFR30" s="99"/>
      <c r="WFS30" s="99"/>
      <c r="WFT30" s="99"/>
      <c r="WFU30" s="99"/>
      <c r="WFV30" s="99"/>
      <c r="WFW30" s="99"/>
      <c r="WFX30" s="99"/>
      <c r="WFY30" s="99"/>
      <c r="WFZ30" s="99"/>
      <c r="WGA30" s="99"/>
      <c r="WGB30" s="99"/>
      <c r="WGC30" s="99"/>
      <c r="WGD30" s="99"/>
      <c r="WGE30" s="99"/>
      <c r="WGF30" s="99"/>
      <c r="WGG30" s="99"/>
      <c r="WGH30" s="99"/>
      <c r="WGI30" s="99"/>
      <c r="WGJ30" s="99"/>
      <c r="WGK30" s="99"/>
      <c r="WGL30" s="99"/>
      <c r="WGM30" s="99"/>
      <c r="WGN30" s="99"/>
      <c r="WGO30" s="99"/>
      <c r="WGP30" s="99"/>
      <c r="WGQ30" s="99"/>
      <c r="WGR30" s="99"/>
      <c r="WGS30" s="99"/>
      <c r="WGT30" s="99"/>
      <c r="WGU30" s="99"/>
      <c r="WGV30" s="99"/>
      <c r="WGW30" s="99"/>
      <c r="WGX30" s="99"/>
      <c r="WGY30" s="99"/>
      <c r="WGZ30" s="99"/>
      <c r="WHA30" s="99"/>
      <c r="WHB30" s="99"/>
      <c r="WHC30" s="99"/>
      <c r="WHD30" s="99"/>
      <c r="WHE30" s="99"/>
      <c r="WHF30" s="99"/>
      <c r="WHG30" s="99"/>
      <c r="WHH30" s="99"/>
      <c r="WHI30" s="99"/>
      <c r="WHJ30" s="99"/>
      <c r="WHK30" s="99"/>
      <c r="WHL30" s="99"/>
      <c r="WHM30" s="99"/>
      <c r="WHN30" s="99"/>
      <c r="WHO30" s="99"/>
      <c r="WHP30" s="99"/>
      <c r="WHQ30" s="99"/>
      <c r="WHR30" s="99"/>
      <c r="WHS30" s="99"/>
      <c r="WHT30" s="99"/>
      <c r="WHU30" s="99"/>
      <c r="WHV30" s="99"/>
      <c r="WHW30" s="99"/>
      <c r="WHX30" s="99"/>
      <c r="WHY30" s="99"/>
      <c r="WHZ30" s="99"/>
      <c r="WIA30" s="99"/>
      <c r="WIB30" s="99"/>
      <c r="WIC30" s="99"/>
      <c r="WID30" s="99"/>
      <c r="WIE30" s="99"/>
      <c r="WIF30" s="99"/>
      <c r="WIG30" s="99"/>
      <c r="WIH30" s="99"/>
      <c r="WII30" s="99"/>
      <c r="WIJ30" s="99"/>
      <c r="WIK30" s="99"/>
      <c r="WIL30" s="99"/>
      <c r="WIM30" s="99"/>
      <c r="WIN30" s="99"/>
      <c r="WIO30" s="99"/>
      <c r="WIP30" s="99"/>
      <c r="WIQ30" s="99"/>
      <c r="WIR30" s="99"/>
      <c r="WIS30" s="99"/>
      <c r="WIT30" s="99"/>
      <c r="WIU30" s="99"/>
      <c r="WIV30" s="99"/>
      <c r="WIW30" s="99"/>
      <c r="WIX30" s="99"/>
      <c r="WIY30" s="99"/>
      <c r="WIZ30" s="99"/>
      <c r="WJA30" s="99"/>
      <c r="WJB30" s="99"/>
      <c r="WJC30" s="99"/>
      <c r="WJD30" s="99"/>
      <c r="WJE30" s="99"/>
      <c r="WJF30" s="99"/>
      <c r="WJG30" s="99"/>
      <c r="WJH30" s="99"/>
      <c r="WJI30" s="99"/>
      <c r="WJJ30" s="99"/>
      <c r="WJK30" s="99"/>
      <c r="WJL30" s="99"/>
      <c r="WJM30" s="99"/>
      <c r="WJN30" s="99"/>
      <c r="WJO30" s="99"/>
      <c r="WJP30" s="99"/>
      <c r="WJQ30" s="99"/>
      <c r="WJR30" s="99"/>
      <c r="WJS30" s="99"/>
      <c r="WJT30" s="99"/>
      <c r="WJU30" s="99"/>
      <c r="WJV30" s="99"/>
      <c r="WJW30" s="99"/>
      <c r="WJX30" s="99"/>
      <c r="WJY30" s="99"/>
      <c r="WJZ30" s="99"/>
      <c r="WKA30" s="99"/>
      <c r="WKB30" s="99"/>
      <c r="WKC30" s="99"/>
      <c r="WKD30" s="99"/>
      <c r="WKE30" s="99"/>
      <c r="WKF30" s="99"/>
      <c r="WKG30" s="99"/>
      <c r="WKH30" s="99"/>
      <c r="WKI30" s="99"/>
      <c r="WKJ30" s="99"/>
      <c r="WKK30" s="99"/>
      <c r="WKL30" s="99"/>
      <c r="WKM30" s="99"/>
      <c r="WKN30" s="99"/>
      <c r="WKO30" s="99"/>
      <c r="WKP30" s="99"/>
      <c r="WKQ30" s="99"/>
      <c r="WKR30" s="99"/>
      <c r="WKS30" s="99"/>
      <c r="WKT30" s="99"/>
      <c r="WKU30" s="99"/>
      <c r="WKV30" s="99"/>
      <c r="WKW30" s="99"/>
      <c r="WKX30" s="99"/>
      <c r="WKY30" s="99"/>
      <c r="WKZ30" s="99"/>
      <c r="WLA30" s="99"/>
      <c r="WLB30" s="99"/>
      <c r="WLC30" s="99"/>
      <c r="WLD30" s="99"/>
      <c r="WLE30" s="99"/>
      <c r="WLF30" s="99"/>
      <c r="WLG30" s="99"/>
      <c r="WLH30" s="99"/>
      <c r="WLI30" s="99"/>
      <c r="WLJ30" s="99"/>
      <c r="WLK30" s="99"/>
      <c r="WLL30" s="99"/>
      <c r="WLM30" s="99"/>
      <c r="WLN30" s="99"/>
      <c r="WLO30" s="99"/>
      <c r="WLP30" s="99"/>
      <c r="WLQ30" s="99"/>
      <c r="WLR30" s="99"/>
      <c r="WLS30" s="99"/>
      <c r="WLT30" s="99"/>
      <c r="WLU30" s="99"/>
      <c r="WLV30" s="99"/>
      <c r="WLW30" s="99"/>
      <c r="WLX30" s="99"/>
      <c r="WLY30" s="99"/>
      <c r="WLZ30" s="99"/>
      <c r="WMA30" s="99"/>
      <c r="WMB30" s="99"/>
      <c r="WMC30" s="99"/>
      <c r="WMD30" s="99"/>
      <c r="WME30" s="99"/>
      <c r="WMF30" s="99"/>
      <c r="WMG30" s="99"/>
      <c r="WMH30" s="99"/>
      <c r="WMI30" s="99"/>
      <c r="WMJ30" s="99"/>
      <c r="WMK30" s="99"/>
      <c r="WML30" s="99"/>
      <c r="WMM30" s="99"/>
      <c r="WMN30" s="99"/>
      <c r="WMO30" s="99"/>
      <c r="WMP30" s="99"/>
      <c r="WMQ30" s="99"/>
      <c r="WMR30" s="99"/>
      <c r="WMS30" s="99"/>
      <c r="WMT30" s="99"/>
      <c r="WMU30" s="99"/>
      <c r="WMV30" s="99"/>
      <c r="WMW30" s="99"/>
      <c r="WMX30" s="99"/>
      <c r="WMY30" s="99"/>
      <c r="WMZ30" s="99"/>
      <c r="WNA30" s="99"/>
      <c r="WNB30" s="99"/>
      <c r="WNC30" s="99"/>
      <c r="WND30" s="99"/>
      <c r="WNE30" s="99"/>
      <c r="WNF30" s="99"/>
      <c r="WNG30" s="99"/>
      <c r="WNH30" s="99"/>
      <c r="WNI30" s="99"/>
      <c r="WNJ30" s="99"/>
      <c r="WNK30" s="99"/>
      <c r="WNL30" s="99"/>
      <c r="WNM30" s="99"/>
      <c r="WNN30" s="99"/>
      <c r="WNO30" s="99"/>
      <c r="WNP30" s="99"/>
      <c r="WNQ30" s="99"/>
      <c r="WNR30" s="99"/>
      <c r="WNS30" s="99"/>
      <c r="WNT30" s="99"/>
      <c r="WNU30" s="99"/>
      <c r="WNV30" s="99"/>
      <c r="WNW30" s="99"/>
      <c r="WNX30" s="99"/>
      <c r="WNY30" s="99"/>
      <c r="WNZ30" s="99"/>
      <c r="WOA30" s="99"/>
      <c r="WOB30" s="99"/>
      <c r="WOC30" s="99"/>
      <c r="WOD30" s="99"/>
      <c r="WOE30" s="99"/>
      <c r="WOF30" s="99"/>
      <c r="WOG30" s="99"/>
      <c r="WOH30" s="99"/>
      <c r="WOI30" s="99"/>
      <c r="WOJ30" s="99"/>
      <c r="WOK30" s="99"/>
      <c r="WOL30" s="99"/>
      <c r="WOM30" s="99"/>
      <c r="WON30" s="99"/>
      <c r="WOO30" s="99"/>
      <c r="WOP30" s="99"/>
      <c r="WOQ30" s="99"/>
      <c r="WOR30" s="99"/>
      <c r="WOS30" s="99"/>
      <c r="WOT30" s="99"/>
      <c r="WOU30" s="99"/>
      <c r="WOV30" s="99"/>
      <c r="WOW30" s="99"/>
      <c r="WOX30" s="99"/>
      <c r="WOY30" s="99"/>
      <c r="WOZ30" s="99"/>
      <c r="WPA30" s="99"/>
      <c r="WPB30" s="99"/>
      <c r="WPC30" s="99"/>
      <c r="WPD30" s="99"/>
      <c r="WPE30" s="99"/>
      <c r="WPF30" s="99"/>
      <c r="WPG30" s="99"/>
      <c r="WPH30" s="99"/>
      <c r="WPI30" s="99"/>
      <c r="WPJ30" s="99"/>
      <c r="WPK30" s="99"/>
      <c r="WPL30" s="99"/>
      <c r="WPM30" s="99"/>
      <c r="WPN30" s="99"/>
      <c r="WPO30" s="99"/>
      <c r="WPP30" s="99"/>
      <c r="WPQ30" s="99"/>
      <c r="WPR30" s="99"/>
      <c r="WPS30" s="99"/>
      <c r="WPT30" s="99"/>
      <c r="WPU30" s="99"/>
      <c r="WPV30" s="99"/>
      <c r="WPW30" s="99"/>
      <c r="WPX30" s="99"/>
      <c r="WPY30" s="99"/>
      <c r="WPZ30" s="99"/>
      <c r="WQA30" s="99"/>
      <c r="WQB30" s="99"/>
      <c r="WQC30" s="99"/>
      <c r="WQD30" s="99"/>
      <c r="WQE30" s="99"/>
      <c r="WQF30" s="99"/>
      <c r="WQG30" s="99"/>
      <c r="WQH30" s="99"/>
      <c r="WQI30" s="99"/>
      <c r="WQJ30" s="99"/>
      <c r="WQK30" s="99"/>
      <c r="WQL30" s="99"/>
      <c r="WQM30" s="99"/>
      <c r="WQN30" s="99"/>
      <c r="WQO30" s="99"/>
      <c r="WQP30" s="99"/>
      <c r="WQQ30" s="99"/>
      <c r="WQR30" s="99"/>
      <c r="WQS30" s="99"/>
      <c r="WQT30" s="99"/>
      <c r="WQU30" s="99"/>
      <c r="WQV30" s="99"/>
      <c r="WQW30" s="99"/>
      <c r="WQX30" s="99"/>
      <c r="WQY30" s="99"/>
      <c r="WQZ30" s="99"/>
      <c r="WRA30" s="99"/>
      <c r="WRB30" s="99"/>
      <c r="WRC30" s="99"/>
      <c r="WRD30" s="99"/>
      <c r="WRE30" s="99"/>
      <c r="WRF30" s="99"/>
      <c r="WRG30" s="99"/>
      <c r="WRH30" s="99"/>
      <c r="WRI30" s="99"/>
      <c r="WRJ30" s="99"/>
      <c r="WRK30" s="99"/>
      <c r="WRL30" s="99"/>
      <c r="WRM30" s="99"/>
      <c r="WRN30" s="99"/>
      <c r="WRO30" s="99"/>
      <c r="WRP30" s="99"/>
      <c r="WRQ30" s="99"/>
      <c r="WRR30" s="99"/>
      <c r="WRS30" s="99"/>
      <c r="WRT30" s="99"/>
      <c r="WRU30" s="99"/>
      <c r="WRV30" s="99"/>
      <c r="WRW30" s="99"/>
      <c r="WRX30" s="99"/>
      <c r="WRY30" s="99"/>
      <c r="WRZ30" s="99"/>
      <c r="WSA30" s="99"/>
      <c r="WSB30" s="99"/>
      <c r="WSC30" s="99"/>
      <c r="WSD30" s="99"/>
      <c r="WSE30" s="99"/>
      <c r="WSF30" s="99"/>
      <c r="WSG30" s="99"/>
      <c r="WSH30" s="99"/>
      <c r="WSI30" s="99"/>
      <c r="WSJ30" s="99"/>
      <c r="WSK30" s="99"/>
      <c r="WSL30" s="99"/>
      <c r="WSM30" s="99"/>
      <c r="WSN30" s="99"/>
      <c r="WSO30" s="99"/>
      <c r="WSP30" s="99"/>
      <c r="WSQ30" s="99"/>
      <c r="WSR30" s="99"/>
      <c r="WSS30" s="99"/>
      <c r="WST30" s="99"/>
      <c r="WSU30" s="99"/>
      <c r="WSV30" s="99"/>
      <c r="WSW30" s="99"/>
      <c r="WSX30" s="99"/>
      <c r="WSY30" s="99"/>
      <c r="WSZ30" s="99"/>
      <c r="WTA30" s="99"/>
      <c r="WTB30" s="99"/>
      <c r="WTC30" s="99"/>
      <c r="WTD30" s="99"/>
      <c r="WTE30" s="99"/>
      <c r="WTF30" s="99"/>
      <c r="WTG30" s="99"/>
      <c r="WTH30" s="99"/>
      <c r="WTI30" s="99"/>
      <c r="WTJ30" s="99"/>
      <c r="WTK30" s="99"/>
      <c r="WTL30" s="99"/>
      <c r="WTM30" s="99"/>
      <c r="WTN30" s="99"/>
      <c r="WTO30" s="99"/>
      <c r="WTP30" s="99"/>
      <c r="WTQ30" s="99"/>
      <c r="WTR30" s="99"/>
      <c r="WTS30" s="99"/>
      <c r="WTT30" s="99"/>
      <c r="WTU30" s="99"/>
      <c r="WTV30" s="99"/>
      <c r="WTW30" s="99"/>
      <c r="WTX30" s="99"/>
      <c r="WTY30" s="99"/>
      <c r="WTZ30" s="99"/>
      <c r="WUA30" s="99"/>
      <c r="WUB30" s="99"/>
      <c r="WUC30" s="99"/>
      <c r="WUD30" s="99"/>
      <c r="WUE30" s="99"/>
      <c r="WUF30" s="99"/>
      <c r="WUG30" s="99"/>
      <c r="WUH30" s="99"/>
      <c r="WUI30" s="99"/>
      <c r="WUJ30" s="99"/>
      <c r="WUK30" s="99"/>
      <c r="WUL30" s="99"/>
      <c r="WUM30" s="99"/>
      <c r="WUN30" s="99"/>
      <c r="WUO30" s="99"/>
      <c r="WUP30" s="99"/>
      <c r="WUQ30" s="99"/>
      <c r="WUR30" s="99"/>
      <c r="WUS30" s="99"/>
      <c r="WUT30" s="99"/>
      <c r="WUU30" s="99"/>
      <c r="WUV30" s="99"/>
      <c r="WUW30" s="99"/>
      <c r="WUX30" s="99"/>
      <c r="WUY30" s="99"/>
      <c r="WUZ30" s="99"/>
      <c r="WVA30" s="99"/>
      <c r="WVB30" s="99"/>
      <c r="WVC30" s="99"/>
      <c r="WVD30" s="99"/>
      <c r="WVE30" s="99"/>
      <c r="WVF30" s="99"/>
      <c r="WVG30" s="99"/>
      <c r="WVH30" s="99"/>
      <c r="WVI30" s="99"/>
      <c r="WVJ30" s="99"/>
      <c r="WVK30" s="99"/>
      <c r="WVL30" s="99"/>
      <c r="WVM30" s="99"/>
      <c r="WVN30" s="99"/>
      <c r="WVO30" s="99"/>
      <c r="WVP30" s="99"/>
      <c r="WVQ30" s="99"/>
      <c r="WVR30" s="99"/>
      <c r="WVS30" s="99"/>
      <c r="WVT30" s="99"/>
      <c r="WVU30" s="99"/>
      <c r="WVV30" s="99"/>
      <c r="WVW30" s="99"/>
      <c r="WVX30" s="99"/>
      <c r="WVY30" s="99"/>
      <c r="WVZ30" s="99"/>
      <c r="WWA30" s="99"/>
      <c r="WWB30" s="99"/>
      <c r="WWC30" s="99"/>
      <c r="WWD30" s="99"/>
      <c r="WWE30" s="99"/>
      <c r="WWF30" s="99"/>
      <c r="WWG30" s="99"/>
      <c r="WWH30" s="99"/>
      <c r="WWI30" s="99"/>
      <c r="WWJ30" s="99"/>
      <c r="WWK30" s="99"/>
      <c r="WWL30" s="99"/>
      <c r="WWM30" s="99"/>
      <c r="WWN30" s="99"/>
      <c r="WWO30" s="99"/>
      <c r="WWP30" s="99"/>
      <c r="WWQ30" s="99"/>
      <c r="WWR30" s="99"/>
      <c r="WWS30" s="99"/>
      <c r="WWT30" s="99"/>
      <c r="WWU30" s="99"/>
      <c r="WWV30" s="99"/>
      <c r="WWW30" s="99"/>
      <c r="WWX30" s="99"/>
      <c r="WWY30" s="99"/>
      <c r="WWZ30" s="99"/>
      <c r="WXA30" s="99"/>
      <c r="WXB30" s="99"/>
      <c r="WXC30" s="99"/>
      <c r="WXD30" s="99"/>
      <c r="WXE30" s="99"/>
      <c r="WXF30" s="99"/>
      <c r="WXG30" s="99"/>
      <c r="WXH30" s="99"/>
      <c r="WXI30" s="99"/>
      <c r="WXJ30" s="99"/>
      <c r="WXK30" s="99"/>
      <c r="WXL30" s="99"/>
      <c r="WXM30" s="99"/>
      <c r="WXN30" s="99"/>
      <c r="WXO30" s="99"/>
      <c r="WXP30" s="99"/>
      <c r="WXQ30" s="99"/>
      <c r="WXR30" s="99"/>
      <c r="WXS30" s="99"/>
      <c r="WXT30" s="99"/>
      <c r="WXU30" s="99"/>
      <c r="WXV30" s="99"/>
      <c r="WXW30" s="99"/>
      <c r="WXX30" s="99"/>
      <c r="WXY30" s="99"/>
      <c r="WXZ30" s="99"/>
      <c r="WYA30" s="99"/>
      <c r="WYB30" s="99"/>
      <c r="WYC30" s="99"/>
      <c r="WYD30" s="99"/>
      <c r="WYE30" s="99"/>
      <c r="WYF30" s="99"/>
      <c r="WYG30" s="99"/>
      <c r="WYH30" s="99"/>
      <c r="WYI30" s="99"/>
      <c r="WYJ30" s="99"/>
      <c r="WYK30" s="99"/>
      <c r="WYL30" s="99"/>
      <c r="WYM30" s="99"/>
      <c r="WYN30" s="99"/>
      <c r="WYO30" s="99"/>
      <c r="WYP30" s="99"/>
      <c r="WYQ30" s="99"/>
      <c r="WYR30" s="99"/>
      <c r="WYS30" s="99"/>
      <c r="WYT30" s="99"/>
      <c r="WYU30" s="99"/>
      <c r="WYV30" s="99"/>
      <c r="WYW30" s="99"/>
      <c r="WYX30" s="99"/>
      <c r="WYY30" s="99"/>
      <c r="WYZ30" s="99"/>
      <c r="WZA30" s="99"/>
      <c r="WZB30" s="99"/>
      <c r="WZC30" s="99"/>
      <c r="WZD30" s="99"/>
      <c r="WZE30" s="99"/>
      <c r="WZF30" s="99"/>
      <c r="WZG30" s="99"/>
      <c r="WZH30" s="99"/>
      <c r="WZI30" s="99"/>
      <c r="WZJ30" s="99"/>
      <c r="WZK30" s="99"/>
      <c r="WZL30" s="99"/>
      <c r="WZM30" s="99"/>
      <c r="WZN30" s="99"/>
      <c r="WZO30" s="99"/>
      <c r="WZP30" s="99"/>
      <c r="WZQ30" s="99"/>
      <c r="WZR30" s="99"/>
      <c r="WZS30" s="99"/>
      <c r="WZT30" s="99"/>
      <c r="WZU30" s="99"/>
      <c r="WZV30" s="99"/>
      <c r="WZW30" s="99"/>
      <c r="WZX30" s="99"/>
      <c r="WZY30" s="99"/>
      <c r="WZZ30" s="99"/>
      <c r="XAA30" s="99"/>
      <c r="XAB30" s="99"/>
      <c r="XAC30" s="99"/>
      <c r="XAD30" s="99"/>
      <c r="XAE30" s="99"/>
      <c r="XAF30" s="99"/>
      <c r="XAG30" s="99"/>
      <c r="XAH30" s="99"/>
      <c r="XAI30" s="99"/>
      <c r="XAJ30" s="99"/>
      <c r="XAK30" s="99"/>
      <c r="XAL30" s="99"/>
      <c r="XAM30" s="99"/>
      <c r="XAN30" s="99"/>
      <c r="XAO30" s="99"/>
      <c r="XAP30" s="99"/>
      <c r="XAQ30" s="99"/>
      <c r="XAR30" s="99"/>
      <c r="XAS30" s="99"/>
      <c r="XAT30" s="99"/>
      <c r="XAU30" s="99"/>
      <c r="XAV30" s="99"/>
      <c r="XAW30" s="99"/>
      <c r="XAX30" s="99"/>
      <c r="XAY30" s="99"/>
      <c r="XAZ30" s="99"/>
      <c r="XBA30" s="99"/>
      <c r="XBB30" s="99"/>
      <c r="XBC30" s="99"/>
      <c r="XBD30" s="99"/>
      <c r="XBE30" s="99"/>
      <c r="XBF30" s="99"/>
      <c r="XBG30" s="99"/>
      <c r="XBH30" s="99"/>
      <c r="XBI30" s="99"/>
      <c r="XBJ30" s="99"/>
      <c r="XBK30" s="99"/>
      <c r="XBL30" s="99"/>
      <c r="XBM30" s="99"/>
      <c r="XBN30" s="99"/>
      <c r="XBO30" s="99"/>
      <c r="XBP30" s="99"/>
      <c r="XBQ30" s="99"/>
      <c r="XBR30" s="99"/>
      <c r="XBS30" s="99"/>
      <c r="XBT30" s="99"/>
      <c r="XBU30" s="99"/>
      <c r="XBV30" s="99"/>
      <c r="XBW30" s="99"/>
      <c r="XBX30" s="99"/>
      <c r="XBY30" s="99"/>
      <c r="XBZ30" s="99"/>
      <c r="XCA30" s="99"/>
      <c r="XCB30" s="99"/>
      <c r="XCC30" s="99"/>
      <c r="XCD30" s="99"/>
      <c r="XCE30" s="99"/>
      <c r="XCF30" s="99"/>
      <c r="XCG30" s="99"/>
      <c r="XCH30" s="99"/>
      <c r="XCI30" s="99"/>
      <c r="XCJ30" s="99"/>
      <c r="XCK30" s="99"/>
      <c r="XCL30" s="99"/>
      <c r="XCM30" s="99"/>
      <c r="XCN30" s="99"/>
      <c r="XCO30" s="99"/>
      <c r="XCP30" s="99"/>
      <c r="XCQ30" s="99"/>
      <c r="XCR30" s="99"/>
      <c r="XCS30" s="99"/>
      <c r="XCT30" s="99"/>
      <c r="XCU30" s="99"/>
      <c r="XCV30" s="99"/>
      <c r="XCW30" s="99"/>
      <c r="XCX30" s="99"/>
      <c r="XCY30" s="99"/>
      <c r="XCZ30" s="99"/>
      <c r="XDA30" s="99"/>
      <c r="XDB30" s="99"/>
      <c r="XDC30" s="99"/>
      <c r="XDD30" s="99"/>
      <c r="XDE30" s="99"/>
      <c r="XDF30" s="99"/>
      <c r="XDG30" s="99"/>
      <c r="XDH30" s="99"/>
      <c r="XDI30" s="99"/>
      <c r="XDJ30" s="99"/>
      <c r="XDK30" s="99"/>
      <c r="XDL30" s="99"/>
      <c r="XDM30" s="99"/>
      <c r="XDN30" s="99"/>
      <c r="XDO30" s="99"/>
      <c r="XDP30" s="99"/>
      <c r="XDQ30" s="99"/>
      <c r="XDR30" s="99"/>
      <c r="XDS30" s="99"/>
      <c r="XDT30" s="99"/>
      <c r="XDU30" s="99"/>
      <c r="XDV30" s="99"/>
      <c r="XDW30" s="99"/>
      <c r="XDX30" s="99"/>
      <c r="XDY30" s="99"/>
      <c r="XDZ30" s="99"/>
      <c r="XEA30" s="99"/>
      <c r="XEB30" s="99"/>
      <c r="XEC30" s="99"/>
      <c r="XED30" s="99"/>
      <c r="XEE30" s="99"/>
      <c r="XEF30" s="99"/>
      <c r="XEG30" s="99"/>
      <c r="XEH30" s="99"/>
      <c r="XEI30" s="99"/>
      <c r="XEJ30" s="99"/>
      <c r="XEK30" s="99"/>
      <c r="XEL30" s="99"/>
      <c r="XEM30" s="99"/>
      <c r="XEN30" s="99"/>
      <c r="XEO30" s="99"/>
      <c r="XEP30" s="99"/>
      <c r="XEQ30" s="99"/>
      <c r="XER30" s="99"/>
      <c r="XES30" s="99"/>
      <c r="XET30" s="99"/>
      <c r="XEU30" s="99"/>
      <c r="XEV30" s="99"/>
      <c r="XEW30" s="99"/>
      <c r="XEX30" s="99"/>
      <c r="XEY30" s="99"/>
      <c r="XEZ30" s="99"/>
      <c r="XFA30" s="99"/>
      <c r="XFB30" s="99"/>
      <c r="XFC30" s="99"/>
      <c r="XFD30" s="99"/>
    </row>
    <row r="31" spans="1:16384" s="99" customFormat="1" ht="38.25">
      <c r="A31" s="177" t="s">
        <v>4652</v>
      </c>
      <c r="B31" s="322">
        <v>6189</v>
      </c>
      <c r="C31" s="403" t="str">
        <f>IF(A31="SERVIÇO",VLOOKUP(B31,SERVIÇOS!$A$6:$D$6716,2,0),IF(A31="INSUMO",VLOOKUP(B31,INSUMOS!$A$6:$D$5364,2,0),IF(A31="COTAÇÃO",VLOOKUP(B31,'012-22-cotação'!$A$9:$G$16,2,0))))</f>
        <v>TABUA DE MADEIRA NAO APARELHADA *2,5 X 30* CM, CEDRINHO OU EQUIVALENTE DA REGIAO</v>
      </c>
      <c r="D31" s="322" t="str">
        <f>IF(A31="SERVIÇO",VLOOKUP(B31,SERVIÇOS!$A$6:$E$6716,5,0),IF(A31="INSUMO",VLOOKUP(B31,INSUMOS!$A$6:$E$5364,5,0),IF(A31="COTAÇÃO",VLOOKUP(B31,'012-22-cotação'!$A$9:$H$16,8,0))))</f>
        <v>MAT.</v>
      </c>
      <c r="E31" s="322" t="str">
        <f>IF(A31="SERVIÇO",VLOOKUP(B31,SERVIÇOS!$A$6:$D$6716,3,0),IF(A31="INSUMO",VLOOKUP(B31,INSUMOS!$A$6:$D$5364,3,0),IF(A31="COTAÇÃO",VLOOKUP(B31,'012-22-cotação'!$A$9:$G$16,4,0))))</f>
        <v xml:space="preserve">M     </v>
      </c>
      <c r="F31" s="400">
        <v>1.665</v>
      </c>
      <c r="G31" s="404">
        <f>IF(A31="SERVIÇO",VLOOKUP(B31,SERVIÇOS!$A$6:$D$6716,4,0),IF(A31="INSUMO",VLOOKUP(B31,INSUMOS!$A$6:$D$5364,4,0),IF(A31="COTAÇÃO",VLOOKUP(B31,'012-22-cotação'!$A$9:$G$16,3,0))))</f>
        <v>15.54</v>
      </c>
      <c r="H31" s="404">
        <f>F31*G31</f>
        <v>25.874099999999999</v>
      </c>
      <c r="J31" s="161"/>
    </row>
    <row r="32" spans="1:16384" s="99" customFormat="1" ht="12.75">
      <c r="A32" s="177"/>
      <c r="B32" s="322" t="s">
        <v>114</v>
      </c>
      <c r="C32" s="505" t="s">
        <v>5204</v>
      </c>
      <c r="D32" s="505"/>
      <c r="E32" s="505"/>
      <c r="F32" s="505"/>
      <c r="G32" s="505"/>
      <c r="H32" s="505"/>
      <c r="J32" s="161"/>
    </row>
    <row r="33" spans="1:16384" s="99" customFormat="1" ht="12.75">
      <c r="A33" s="177"/>
      <c r="B33" s="322"/>
      <c r="C33" s="323"/>
      <c r="D33" s="322"/>
      <c r="E33" s="322"/>
      <c r="F33" s="322"/>
      <c r="G33" s="322"/>
      <c r="H33" s="322"/>
      <c r="J33" s="240"/>
      <c r="K33" s="219"/>
      <c r="L33" s="219"/>
      <c r="M33" s="219"/>
      <c r="N33" s="219"/>
      <c r="O33" s="219"/>
      <c r="P33" s="219"/>
      <c r="Q33" s="219"/>
      <c r="R33" s="219"/>
      <c r="S33" s="219"/>
      <c r="T33" s="219"/>
      <c r="U33" s="219"/>
      <c r="V33" s="219"/>
      <c r="W33" s="219"/>
      <c r="X33" s="219"/>
      <c r="Y33" s="219"/>
      <c r="Z33" s="219"/>
      <c r="AA33" s="219"/>
      <c r="AB33" s="219"/>
      <c r="AC33" s="219"/>
      <c r="AD33" s="219"/>
      <c r="AE33" s="219"/>
      <c r="AF33" s="219"/>
      <c r="AG33" s="219"/>
      <c r="AH33" s="219"/>
      <c r="AI33" s="219"/>
      <c r="AJ33" s="219"/>
      <c r="AK33" s="219"/>
      <c r="AL33" s="219"/>
      <c r="AM33" s="219"/>
      <c r="AN33" s="219"/>
      <c r="AO33" s="219"/>
      <c r="AP33" s="219"/>
      <c r="AQ33" s="219"/>
      <c r="AR33" s="219"/>
      <c r="AS33" s="219"/>
      <c r="AT33" s="219"/>
      <c r="AU33" s="219"/>
      <c r="AV33" s="219"/>
      <c r="AW33" s="219"/>
      <c r="AX33" s="219"/>
      <c r="AY33" s="219"/>
      <c r="AZ33" s="219"/>
      <c r="BA33" s="219"/>
      <c r="BB33" s="219"/>
      <c r="BC33" s="219"/>
      <c r="BD33" s="219"/>
      <c r="BE33" s="219"/>
      <c r="BF33" s="219"/>
      <c r="BG33" s="219"/>
      <c r="BH33" s="219"/>
      <c r="BI33" s="219"/>
      <c r="BJ33" s="219"/>
      <c r="BK33" s="219"/>
      <c r="BL33" s="219"/>
      <c r="BM33" s="219"/>
      <c r="BN33" s="219"/>
      <c r="BO33" s="219"/>
      <c r="BP33" s="219"/>
      <c r="BQ33" s="219"/>
      <c r="BR33" s="219"/>
      <c r="BS33" s="219"/>
      <c r="BT33" s="219"/>
      <c r="BU33" s="219"/>
      <c r="BV33" s="219"/>
      <c r="BW33" s="219"/>
      <c r="BX33" s="219"/>
      <c r="BY33" s="219"/>
      <c r="BZ33" s="219"/>
      <c r="CA33" s="219"/>
      <c r="CB33" s="219"/>
      <c r="CC33" s="219"/>
      <c r="CD33" s="219"/>
      <c r="CE33" s="219"/>
      <c r="CF33" s="219"/>
      <c r="CG33" s="219"/>
      <c r="CH33" s="219"/>
      <c r="CI33" s="219"/>
      <c r="CJ33" s="219"/>
      <c r="CK33" s="219"/>
      <c r="CL33" s="219"/>
      <c r="CM33" s="219"/>
      <c r="CN33" s="219"/>
      <c r="CO33" s="219"/>
      <c r="CP33" s="219"/>
      <c r="CQ33" s="219"/>
      <c r="CR33" s="219"/>
      <c r="CS33" s="219"/>
      <c r="CT33" s="219"/>
      <c r="CU33" s="219"/>
      <c r="CV33" s="219"/>
      <c r="CW33" s="219"/>
      <c r="CX33" s="219"/>
      <c r="CY33" s="219"/>
      <c r="CZ33" s="219"/>
      <c r="DA33" s="219"/>
      <c r="DB33" s="219"/>
      <c r="DC33" s="219"/>
      <c r="DD33" s="219"/>
      <c r="DE33" s="219"/>
      <c r="DF33" s="219"/>
      <c r="DG33" s="219"/>
      <c r="DH33" s="219"/>
      <c r="DI33" s="219"/>
      <c r="DJ33" s="219"/>
      <c r="DK33" s="219"/>
      <c r="DL33" s="219"/>
      <c r="DM33" s="219"/>
      <c r="DN33" s="219"/>
      <c r="DO33" s="219"/>
      <c r="DP33" s="219"/>
      <c r="DQ33" s="219"/>
      <c r="DR33" s="219"/>
      <c r="DS33" s="219"/>
      <c r="DT33" s="219"/>
      <c r="DU33" s="219"/>
      <c r="DV33" s="219"/>
      <c r="DW33" s="219"/>
      <c r="DX33" s="219"/>
      <c r="DY33" s="219"/>
      <c r="DZ33" s="219"/>
      <c r="EA33" s="219"/>
      <c r="EB33" s="219"/>
      <c r="EC33" s="219"/>
      <c r="ED33" s="219"/>
      <c r="EE33" s="219"/>
      <c r="EF33" s="219"/>
      <c r="EG33" s="219"/>
      <c r="EH33" s="219"/>
      <c r="EI33" s="219"/>
      <c r="EJ33" s="219"/>
      <c r="EK33" s="219"/>
      <c r="EL33" s="219"/>
      <c r="EM33" s="219"/>
      <c r="EN33" s="219"/>
      <c r="EO33" s="219"/>
      <c r="EP33" s="219"/>
      <c r="EQ33" s="219"/>
      <c r="ER33" s="219"/>
      <c r="ES33" s="219"/>
      <c r="ET33" s="219"/>
      <c r="EU33" s="219"/>
      <c r="EV33" s="219"/>
      <c r="EW33" s="219"/>
      <c r="EX33" s="219"/>
      <c r="EY33" s="219"/>
      <c r="EZ33" s="219"/>
      <c r="FA33" s="219"/>
      <c r="FB33" s="219"/>
      <c r="FC33" s="219"/>
      <c r="FD33" s="219"/>
      <c r="FE33" s="219"/>
      <c r="FF33" s="219"/>
      <c r="FG33" s="219"/>
      <c r="FH33" s="219"/>
      <c r="FI33" s="219"/>
      <c r="FJ33" s="219"/>
      <c r="FK33" s="219"/>
      <c r="FL33" s="219"/>
      <c r="FM33" s="219"/>
      <c r="FN33" s="219"/>
      <c r="FO33" s="219"/>
      <c r="FP33" s="219"/>
      <c r="FQ33" s="219"/>
      <c r="FR33" s="219"/>
      <c r="FS33" s="219"/>
      <c r="FT33" s="219"/>
      <c r="FU33" s="219"/>
      <c r="FV33" s="219"/>
      <c r="FW33" s="219"/>
      <c r="FX33" s="219"/>
      <c r="FY33" s="219"/>
      <c r="FZ33" s="219"/>
      <c r="GA33" s="219"/>
      <c r="GB33" s="219"/>
      <c r="GC33" s="219"/>
      <c r="GD33" s="219"/>
      <c r="GE33" s="219"/>
      <c r="GF33" s="219"/>
      <c r="GG33" s="219"/>
      <c r="GH33" s="219"/>
      <c r="GI33" s="219"/>
      <c r="GJ33" s="219"/>
      <c r="GK33" s="219"/>
      <c r="GL33" s="219"/>
      <c r="GM33" s="219"/>
      <c r="GN33" s="219"/>
      <c r="GO33" s="219"/>
      <c r="GP33" s="219"/>
      <c r="GQ33" s="219"/>
      <c r="GR33" s="219"/>
      <c r="GS33" s="219"/>
      <c r="GT33" s="219"/>
      <c r="GU33" s="219"/>
      <c r="GV33" s="219"/>
      <c r="GW33" s="219"/>
      <c r="GX33" s="219"/>
      <c r="GY33" s="219"/>
      <c r="GZ33" s="219"/>
      <c r="HA33" s="219"/>
      <c r="HB33" s="219"/>
      <c r="HC33" s="219"/>
      <c r="HD33" s="219"/>
      <c r="HE33" s="219"/>
      <c r="HF33" s="219"/>
      <c r="HG33" s="219"/>
      <c r="HH33" s="219"/>
      <c r="HI33" s="219"/>
      <c r="HJ33" s="219"/>
      <c r="HK33" s="219"/>
      <c r="HL33" s="219"/>
      <c r="HM33" s="219"/>
      <c r="HN33" s="219"/>
      <c r="HO33" s="219"/>
      <c r="HP33" s="219"/>
      <c r="HQ33" s="219"/>
      <c r="HR33" s="219"/>
      <c r="HS33" s="219"/>
      <c r="HT33" s="219"/>
      <c r="HU33" s="219"/>
      <c r="HV33" s="219"/>
      <c r="HW33" s="219"/>
      <c r="HX33" s="219"/>
      <c r="HY33" s="219"/>
      <c r="HZ33" s="219"/>
      <c r="IA33" s="219"/>
      <c r="IB33" s="219"/>
      <c r="IC33" s="219"/>
      <c r="ID33" s="219"/>
      <c r="IE33" s="219"/>
      <c r="IF33" s="219"/>
      <c r="IG33" s="219"/>
      <c r="IH33" s="219"/>
      <c r="II33" s="219"/>
      <c r="IJ33" s="219"/>
      <c r="IK33" s="219"/>
      <c r="IL33" s="219"/>
      <c r="IM33" s="219"/>
      <c r="IN33" s="219"/>
      <c r="IO33" s="219"/>
      <c r="IP33" s="219"/>
      <c r="IQ33" s="219"/>
      <c r="IR33" s="219"/>
      <c r="IS33" s="219"/>
      <c r="IT33" s="219"/>
      <c r="IU33" s="219"/>
      <c r="IV33" s="219"/>
      <c r="IW33" s="219"/>
      <c r="IX33" s="219"/>
      <c r="IY33" s="219"/>
      <c r="IZ33" s="219"/>
      <c r="JA33" s="219"/>
      <c r="JB33" s="219"/>
      <c r="JC33" s="219"/>
      <c r="JD33" s="219"/>
      <c r="JE33" s="219"/>
      <c r="JF33" s="219"/>
      <c r="JG33" s="219"/>
      <c r="JH33" s="219"/>
      <c r="JI33" s="219"/>
      <c r="JJ33" s="219"/>
      <c r="JK33" s="219"/>
      <c r="JL33" s="219"/>
      <c r="JM33" s="219"/>
      <c r="JN33" s="219"/>
      <c r="JO33" s="219"/>
      <c r="JP33" s="219"/>
      <c r="JQ33" s="219"/>
      <c r="JR33" s="219"/>
      <c r="JS33" s="219"/>
      <c r="JT33" s="219"/>
      <c r="JU33" s="219"/>
      <c r="JV33" s="219"/>
      <c r="JW33" s="219"/>
      <c r="JX33" s="219"/>
      <c r="JY33" s="219"/>
      <c r="JZ33" s="219"/>
      <c r="KA33" s="219"/>
      <c r="KB33" s="219"/>
      <c r="KC33" s="219"/>
      <c r="KD33" s="219"/>
      <c r="KE33" s="219"/>
      <c r="KF33" s="219"/>
      <c r="KG33" s="219"/>
      <c r="KH33" s="219"/>
      <c r="KI33" s="219"/>
      <c r="KJ33" s="219"/>
      <c r="KK33" s="219"/>
      <c r="KL33" s="219"/>
      <c r="KM33" s="219"/>
      <c r="KN33" s="219"/>
      <c r="KO33" s="219"/>
      <c r="KP33" s="219"/>
      <c r="KQ33" s="219"/>
      <c r="KR33" s="219"/>
      <c r="KS33" s="219"/>
      <c r="KT33" s="219"/>
      <c r="KU33" s="219"/>
      <c r="KV33" s="219"/>
      <c r="KW33" s="219"/>
      <c r="KX33" s="219"/>
      <c r="KY33" s="219"/>
      <c r="KZ33" s="219"/>
      <c r="LA33" s="219"/>
      <c r="LB33" s="219"/>
      <c r="LC33" s="219"/>
      <c r="LD33" s="219"/>
      <c r="LE33" s="219"/>
      <c r="LF33" s="219"/>
      <c r="LG33" s="219"/>
      <c r="LH33" s="219"/>
      <c r="LI33" s="219"/>
      <c r="LJ33" s="219"/>
      <c r="LK33" s="219"/>
      <c r="LL33" s="219"/>
      <c r="LM33" s="219"/>
      <c r="LN33" s="219"/>
      <c r="LO33" s="219"/>
      <c r="LP33" s="219"/>
      <c r="LQ33" s="219"/>
      <c r="LR33" s="219"/>
      <c r="LS33" s="219"/>
      <c r="LT33" s="219"/>
      <c r="LU33" s="219"/>
      <c r="LV33" s="219"/>
      <c r="LW33" s="219"/>
      <c r="LX33" s="219"/>
      <c r="LY33" s="219"/>
      <c r="LZ33" s="219"/>
      <c r="MA33" s="219"/>
      <c r="MB33" s="219"/>
      <c r="MC33" s="219"/>
      <c r="MD33" s="219"/>
      <c r="ME33" s="219"/>
      <c r="MF33" s="219"/>
      <c r="MG33" s="219"/>
      <c r="MH33" s="219"/>
      <c r="MI33" s="219"/>
      <c r="MJ33" s="219"/>
      <c r="MK33" s="219"/>
      <c r="ML33" s="219"/>
      <c r="MM33" s="219"/>
      <c r="MN33" s="219"/>
      <c r="MO33" s="219"/>
      <c r="MP33" s="219"/>
      <c r="MQ33" s="219"/>
      <c r="MR33" s="219"/>
      <c r="MS33" s="219"/>
      <c r="MT33" s="219"/>
      <c r="MU33" s="219"/>
      <c r="MV33" s="219"/>
      <c r="MW33" s="219"/>
      <c r="MX33" s="219"/>
      <c r="MY33" s="219"/>
      <c r="MZ33" s="219"/>
      <c r="NA33" s="219"/>
      <c r="NB33" s="219"/>
      <c r="NC33" s="219"/>
      <c r="ND33" s="219"/>
      <c r="NE33" s="219"/>
      <c r="NF33" s="219"/>
      <c r="NG33" s="219"/>
      <c r="NH33" s="219"/>
      <c r="NI33" s="219"/>
      <c r="NJ33" s="219"/>
      <c r="NK33" s="219"/>
      <c r="NL33" s="219"/>
      <c r="NM33" s="219"/>
      <c r="NN33" s="219"/>
      <c r="NO33" s="219"/>
      <c r="NP33" s="219"/>
      <c r="NQ33" s="219"/>
      <c r="NR33" s="219"/>
      <c r="NS33" s="219"/>
      <c r="NT33" s="219"/>
      <c r="NU33" s="219"/>
      <c r="NV33" s="219"/>
      <c r="NW33" s="219"/>
      <c r="NX33" s="219"/>
      <c r="NY33" s="219"/>
      <c r="NZ33" s="219"/>
      <c r="OA33" s="219"/>
      <c r="OB33" s="219"/>
      <c r="OC33" s="219"/>
      <c r="OD33" s="219"/>
      <c r="OE33" s="219"/>
      <c r="OF33" s="219"/>
      <c r="OG33" s="219"/>
      <c r="OH33" s="219"/>
      <c r="OI33" s="219"/>
      <c r="OJ33" s="219"/>
      <c r="OK33" s="219"/>
      <c r="OL33" s="219"/>
      <c r="OM33" s="219"/>
      <c r="ON33" s="219"/>
      <c r="OO33" s="219"/>
      <c r="OP33" s="219"/>
      <c r="OQ33" s="219"/>
      <c r="OR33" s="219"/>
      <c r="OS33" s="219"/>
      <c r="OT33" s="219"/>
      <c r="OU33" s="219"/>
      <c r="OV33" s="219"/>
      <c r="OW33" s="219"/>
      <c r="OX33" s="219"/>
      <c r="OY33" s="219"/>
      <c r="OZ33" s="219"/>
      <c r="PA33" s="219"/>
      <c r="PB33" s="219"/>
      <c r="PC33" s="219"/>
      <c r="PD33" s="219"/>
      <c r="PE33" s="219"/>
      <c r="PF33" s="219"/>
      <c r="PG33" s="219"/>
      <c r="PH33" s="219"/>
      <c r="PI33" s="219"/>
      <c r="PJ33" s="219"/>
      <c r="PK33" s="219"/>
      <c r="PL33" s="219"/>
      <c r="PM33" s="219"/>
      <c r="PN33" s="219"/>
      <c r="PO33" s="219"/>
      <c r="PP33" s="219"/>
      <c r="PQ33" s="219"/>
      <c r="PR33" s="219"/>
      <c r="PS33" s="219"/>
      <c r="PT33" s="219"/>
      <c r="PU33" s="219"/>
      <c r="PV33" s="219"/>
      <c r="PW33" s="219"/>
      <c r="PX33" s="219"/>
      <c r="PY33" s="219"/>
      <c r="PZ33" s="219"/>
      <c r="QA33" s="219"/>
      <c r="QB33" s="219"/>
      <c r="QC33" s="219"/>
      <c r="QD33" s="219"/>
      <c r="QE33" s="219"/>
      <c r="QF33" s="219"/>
      <c r="QG33" s="219"/>
      <c r="QH33" s="219"/>
      <c r="QI33" s="219"/>
      <c r="QJ33" s="219"/>
      <c r="QK33" s="219"/>
      <c r="QL33" s="219"/>
      <c r="QM33" s="219"/>
      <c r="QN33" s="219"/>
      <c r="QO33" s="219"/>
      <c r="QP33" s="219"/>
      <c r="QQ33" s="219"/>
      <c r="QR33" s="219"/>
      <c r="QS33" s="219"/>
      <c r="QT33" s="219"/>
      <c r="QU33" s="219"/>
      <c r="QV33" s="219"/>
      <c r="QW33" s="219"/>
      <c r="QX33" s="219"/>
      <c r="QY33" s="219"/>
      <c r="QZ33" s="219"/>
      <c r="RA33" s="219"/>
      <c r="RB33" s="219"/>
      <c r="RC33" s="219"/>
      <c r="RD33" s="219"/>
      <c r="RE33" s="219"/>
      <c r="RF33" s="219"/>
      <c r="RG33" s="219"/>
      <c r="RH33" s="219"/>
      <c r="RI33" s="219"/>
      <c r="RJ33" s="219"/>
      <c r="RK33" s="219"/>
      <c r="RL33" s="219"/>
      <c r="RM33" s="219"/>
      <c r="RN33" s="219"/>
      <c r="RO33" s="219"/>
      <c r="RP33" s="219"/>
      <c r="RQ33" s="219"/>
      <c r="RR33" s="219"/>
      <c r="RS33" s="219"/>
      <c r="RT33" s="219"/>
      <c r="RU33" s="219"/>
      <c r="RV33" s="219"/>
      <c r="RW33" s="219"/>
      <c r="RX33" s="219"/>
      <c r="RY33" s="219"/>
      <c r="RZ33" s="219"/>
      <c r="SA33" s="219"/>
      <c r="SB33" s="219"/>
      <c r="SC33" s="219"/>
      <c r="SD33" s="219"/>
      <c r="SE33" s="219"/>
      <c r="SF33" s="219"/>
      <c r="SG33" s="219"/>
      <c r="SH33" s="219"/>
      <c r="SI33" s="219"/>
      <c r="SJ33" s="219"/>
      <c r="SK33" s="219"/>
      <c r="SL33" s="219"/>
      <c r="SM33" s="219"/>
      <c r="SN33" s="219"/>
      <c r="SO33" s="219"/>
      <c r="SP33" s="219"/>
      <c r="SQ33" s="219"/>
      <c r="SR33" s="219"/>
      <c r="SS33" s="219"/>
      <c r="ST33" s="219"/>
      <c r="SU33" s="219"/>
      <c r="SV33" s="219"/>
      <c r="SW33" s="219"/>
      <c r="SX33" s="219"/>
      <c r="SY33" s="219"/>
      <c r="SZ33" s="219"/>
      <c r="TA33" s="219"/>
      <c r="TB33" s="219"/>
      <c r="TC33" s="219"/>
      <c r="TD33" s="219"/>
      <c r="TE33" s="219"/>
      <c r="TF33" s="219"/>
      <c r="TG33" s="219"/>
      <c r="TH33" s="219"/>
      <c r="TI33" s="219"/>
      <c r="TJ33" s="219"/>
      <c r="TK33" s="219"/>
      <c r="TL33" s="219"/>
      <c r="TM33" s="219"/>
      <c r="TN33" s="219"/>
      <c r="TO33" s="219"/>
      <c r="TP33" s="219"/>
      <c r="TQ33" s="219"/>
      <c r="TR33" s="219"/>
      <c r="TS33" s="219"/>
      <c r="TT33" s="219"/>
      <c r="TU33" s="219"/>
      <c r="TV33" s="219"/>
      <c r="TW33" s="219"/>
      <c r="TX33" s="219"/>
      <c r="TY33" s="219"/>
      <c r="TZ33" s="219"/>
      <c r="UA33" s="219"/>
      <c r="UB33" s="219"/>
      <c r="UC33" s="219"/>
      <c r="UD33" s="219"/>
      <c r="UE33" s="219"/>
      <c r="UF33" s="219"/>
      <c r="UG33" s="219"/>
      <c r="UH33" s="219"/>
      <c r="UI33" s="219"/>
      <c r="UJ33" s="219"/>
      <c r="UK33" s="219"/>
      <c r="UL33" s="219"/>
      <c r="UM33" s="219"/>
      <c r="UN33" s="219"/>
      <c r="UO33" s="219"/>
      <c r="UP33" s="219"/>
      <c r="UQ33" s="219"/>
      <c r="UR33" s="219"/>
      <c r="US33" s="219"/>
      <c r="UT33" s="219"/>
      <c r="UU33" s="219"/>
      <c r="UV33" s="219"/>
      <c r="UW33" s="219"/>
      <c r="UX33" s="219"/>
      <c r="UY33" s="219"/>
      <c r="UZ33" s="219"/>
      <c r="VA33" s="219"/>
      <c r="VB33" s="219"/>
      <c r="VC33" s="219"/>
      <c r="VD33" s="219"/>
      <c r="VE33" s="219"/>
      <c r="VF33" s="219"/>
      <c r="VG33" s="219"/>
      <c r="VH33" s="219"/>
      <c r="VI33" s="219"/>
      <c r="VJ33" s="219"/>
      <c r="VK33" s="219"/>
      <c r="VL33" s="219"/>
      <c r="VM33" s="219"/>
      <c r="VN33" s="219"/>
      <c r="VO33" s="219"/>
      <c r="VP33" s="219"/>
      <c r="VQ33" s="219"/>
      <c r="VR33" s="219"/>
      <c r="VS33" s="219"/>
      <c r="VT33" s="219"/>
      <c r="VU33" s="219"/>
      <c r="VV33" s="219"/>
      <c r="VW33" s="219"/>
      <c r="VX33" s="219"/>
      <c r="VY33" s="219"/>
      <c r="VZ33" s="219"/>
      <c r="WA33" s="219"/>
      <c r="WB33" s="219"/>
      <c r="WC33" s="219"/>
      <c r="WD33" s="219"/>
      <c r="WE33" s="219"/>
      <c r="WF33" s="219"/>
      <c r="WG33" s="219"/>
      <c r="WH33" s="219"/>
      <c r="WI33" s="219"/>
      <c r="WJ33" s="219"/>
      <c r="WK33" s="219"/>
      <c r="WL33" s="219"/>
      <c r="WM33" s="219"/>
      <c r="WN33" s="219"/>
      <c r="WO33" s="219"/>
      <c r="WP33" s="219"/>
      <c r="WQ33" s="219"/>
      <c r="WR33" s="219"/>
      <c r="WS33" s="219"/>
      <c r="WT33" s="219"/>
      <c r="WU33" s="219"/>
      <c r="WV33" s="219"/>
      <c r="WW33" s="219"/>
      <c r="WX33" s="219"/>
      <c r="WY33" s="219"/>
      <c r="WZ33" s="219"/>
      <c r="XA33" s="219"/>
      <c r="XB33" s="219"/>
      <c r="XC33" s="219"/>
      <c r="XD33" s="219"/>
      <c r="XE33" s="219"/>
      <c r="XF33" s="219"/>
      <c r="XG33" s="219"/>
      <c r="XH33" s="219"/>
      <c r="XI33" s="219"/>
      <c r="XJ33" s="219"/>
      <c r="XK33" s="219"/>
      <c r="XL33" s="219"/>
      <c r="XM33" s="219"/>
      <c r="XN33" s="219"/>
      <c r="XO33" s="219"/>
      <c r="XP33" s="219"/>
      <c r="XQ33" s="219"/>
      <c r="XR33" s="219"/>
      <c r="XS33" s="219"/>
      <c r="XT33" s="219"/>
      <c r="XU33" s="219"/>
      <c r="XV33" s="219"/>
      <c r="XW33" s="219"/>
      <c r="XX33" s="219"/>
      <c r="XY33" s="219"/>
      <c r="XZ33" s="219"/>
      <c r="YA33" s="219"/>
      <c r="YB33" s="219"/>
      <c r="YC33" s="219"/>
      <c r="YD33" s="219"/>
      <c r="YE33" s="219"/>
      <c r="YF33" s="219"/>
      <c r="YG33" s="219"/>
      <c r="YH33" s="219"/>
      <c r="YI33" s="219"/>
      <c r="YJ33" s="219"/>
      <c r="YK33" s="219"/>
      <c r="YL33" s="219"/>
      <c r="YM33" s="219"/>
      <c r="YN33" s="219"/>
      <c r="YO33" s="219"/>
      <c r="YP33" s="219"/>
      <c r="YQ33" s="219"/>
      <c r="YR33" s="219"/>
      <c r="YS33" s="219"/>
      <c r="YT33" s="219"/>
      <c r="YU33" s="219"/>
      <c r="YV33" s="219"/>
      <c r="YW33" s="219"/>
      <c r="YX33" s="219"/>
      <c r="YY33" s="219"/>
      <c r="YZ33" s="219"/>
      <c r="ZA33" s="219"/>
      <c r="ZB33" s="219"/>
      <c r="ZC33" s="219"/>
      <c r="ZD33" s="219"/>
      <c r="ZE33" s="219"/>
      <c r="ZF33" s="219"/>
      <c r="ZG33" s="219"/>
      <c r="ZH33" s="219"/>
      <c r="ZI33" s="219"/>
      <c r="ZJ33" s="219"/>
      <c r="ZK33" s="219"/>
      <c r="ZL33" s="219"/>
      <c r="ZM33" s="219"/>
      <c r="ZN33" s="219"/>
      <c r="ZO33" s="219"/>
      <c r="ZP33" s="219"/>
      <c r="ZQ33" s="219"/>
      <c r="ZR33" s="219"/>
      <c r="ZS33" s="219"/>
      <c r="ZT33" s="219"/>
      <c r="ZU33" s="219"/>
      <c r="ZV33" s="219"/>
      <c r="ZW33" s="219"/>
      <c r="ZX33" s="219"/>
      <c r="ZY33" s="219"/>
      <c r="ZZ33" s="219"/>
      <c r="AAA33" s="219"/>
      <c r="AAB33" s="219"/>
      <c r="AAC33" s="219"/>
      <c r="AAD33" s="219"/>
      <c r="AAE33" s="219"/>
      <c r="AAF33" s="219"/>
      <c r="AAG33" s="219"/>
      <c r="AAH33" s="219"/>
      <c r="AAI33" s="219"/>
      <c r="AAJ33" s="219"/>
      <c r="AAK33" s="219"/>
      <c r="AAL33" s="219"/>
      <c r="AAM33" s="219"/>
      <c r="AAN33" s="219"/>
      <c r="AAO33" s="219"/>
      <c r="AAP33" s="219"/>
      <c r="AAQ33" s="219"/>
      <c r="AAR33" s="219"/>
      <c r="AAS33" s="219"/>
      <c r="AAT33" s="219"/>
      <c r="AAU33" s="219"/>
      <c r="AAV33" s="219"/>
      <c r="AAW33" s="219"/>
      <c r="AAX33" s="219"/>
      <c r="AAY33" s="219"/>
      <c r="AAZ33" s="219"/>
      <c r="ABA33" s="219"/>
      <c r="ABB33" s="219"/>
      <c r="ABC33" s="219"/>
      <c r="ABD33" s="219"/>
      <c r="ABE33" s="219"/>
      <c r="ABF33" s="219"/>
      <c r="ABG33" s="219"/>
      <c r="ABH33" s="219"/>
      <c r="ABI33" s="219"/>
      <c r="ABJ33" s="219"/>
      <c r="ABK33" s="219"/>
      <c r="ABL33" s="219"/>
      <c r="ABM33" s="219"/>
      <c r="ABN33" s="219"/>
      <c r="ABO33" s="219"/>
      <c r="ABP33" s="219"/>
      <c r="ABQ33" s="219"/>
      <c r="ABR33" s="219"/>
      <c r="ABS33" s="219"/>
      <c r="ABT33" s="219"/>
      <c r="ABU33" s="219"/>
      <c r="ABV33" s="219"/>
      <c r="ABW33" s="219"/>
      <c r="ABX33" s="219"/>
      <c r="ABY33" s="219"/>
      <c r="ABZ33" s="219"/>
      <c r="ACA33" s="219"/>
      <c r="ACB33" s="219"/>
      <c r="ACC33" s="219"/>
      <c r="ACD33" s="219"/>
      <c r="ACE33" s="219"/>
      <c r="ACF33" s="219"/>
      <c r="ACG33" s="219"/>
      <c r="ACH33" s="219"/>
      <c r="ACI33" s="219"/>
      <c r="ACJ33" s="219"/>
      <c r="ACK33" s="219"/>
      <c r="ACL33" s="219"/>
      <c r="ACM33" s="219"/>
      <c r="ACN33" s="219"/>
      <c r="ACO33" s="219"/>
      <c r="ACP33" s="219"/>
      <c r="ACQ33" s="219"/>
      <c r="ACR33" s="219"/>
      <c r="ACS33" s="219"/>
      <c r="ACT33" s="219"/>
      <c r="ACU33" s="219"/>
      <c r="ACV33" s="219"/>
      <c r="ACW33" s="219"/>
      <c r="ACX33" s="219"/>
      <c r="ACY33" s="219"/>
      <c r="ACZ33" s="219"/>
      <c r="ADA33" s="219"/>
      <c r="ADB33" s="219"/>
      <c r="ADC33" s="219"/>
      <c r="ADD33" s="219"/>
      <c r="ADE33" s="219"/>
      <c r="ADF33" s="219"/>
      <c r="ADG33" s="219"/>
      <c r="ADH33" s="219"/>
      <c r="ADI33" s="219"/>
      <c r="ADJ33" s="219"/>
      <c r="ADK33" s="219"/>
      <c r="ADL33" s="219"/>
      <c r="ADM33" s="219"/>
      <c r="ADN33" s="219"/>
      <c r="ADO33" s="219"/>
      <c r="ADP33" s="219"/>
      <c r="ADQ33" s="219"/>
      <c r="ADR33" s="219"/>
      <c r="ADS33" s="219"/>
      <c r="ADT33" s="219"/>
      <c r="ADU33" s="219"/>
      <c r="ADV33" s="219"/>
      <c r="ADW33" s="219"/>
      <c r="ADX33" s="219"/>
      <c r="ADY33" s="219"/>
      <c r="ADZ33" s="219"/>
      <c r="AEA33" s="219"/>
      <c r="AEB33" s="219"/>
      <c r="AEC33" s="219"/>
      <c r="AED33" s="219"/>
      <c r="AEE33" s="219"/>
      <c r="AEF33" s="219"/>
      <c r="AEG33" s="219"/>
      <c r="AEH33" s="219"/>
      <c r="AEI33" s="219"/>
      <c r="AEJ33" s="219"/>
      <c r="AEK33" s="219"/>
      <c r="AEL33" s="219"/>
      <c r="AEM33" s="219"/>
      <c r="AEN33" s="219"/>
      <c r="AEO33" s="219"/>
      <c r="AEP33" s="219"/>
      <c r="AEQ33" s="219"/>
      <c r="AER33" s="219"/>
      <c r="AES33" s="219"/>
      <c r="AET33" s="219"/>
      <c r="AEU33" s="219"/>
      <c r="AEV33" s="219"/>
      <c r="AEW33" s="219"/>
      <c r="AEX33" s="219"/>
      <c r="AEY33" s="219"/>
      <c r="AEZ33" s="219"/>
      <c r="AFA33" s="219"/>
      <c r="AFB33" s="219"/>
      <c r="AFC33" s="219"/>
      <c r="AFD33" s="219"/>
      <c r="AFE33" s="219"/>
      <c r="AFF33" s="219"/>
      <c r="AFG33" s="219"/>
      <c r="AFH33" s="219"/>
      <c r="AFI33" s="219"/>
      <c r="AFJ33" s="219"/>
      <c r="AFK33" s="219"/>
      <c r="AFL33" s="219"/>
      <c r="AFM33" s="219"/>
      <c r="AFN33" s="219"/>
      <c r="AFO33" s="219"/>
      <c r="AFP33" s="219"/>
      <c r="AFQ33" s="219"/>
      <c r="AFR33" s="219"/>
      <c r="AFS33" s="219"/>
      <c r="AFT33" s="219"/>
      <c r="AFU33" s="219"/>
      <c r="AFV33" s="219"/>
      <c r="AFW33" s="219"/>
      <c r="AFX33" s="219"/>
      <c r="AFY33" s="219"/>
      <c r="AFZ33" s="219"/>
      <c r="AGA33" s="219"/>
      <c r="AGB33" s="219"/>
      <c r="AGC33" s="219"/>
      <c r="AGD33" s="219"/>
      <c r="AGE33" s="219"/>
      <c r="AGF33" s="219"/>
      <c r="AGG33" s="219"/>
      <c r="AGH33" s="219"/>
      <c r="AGI33" s="219"/>
      <c r="AGJ33" s="219"/>
      <c r="AGK33" s="219"/>
      <c r="AGL33" s="219"/>
      <c r="AGM33" s="219"/>
      <c r="AGN33" s="219"/>
      <c r="AGO33" s="219"/>
      <c r="AGP33" s="219"/>
      <c r="AGQ33" s="219"/>
      <c r="AGR33" s="219"/>
      <c r="AGS33" s="219"/>
      <c r="AGT33" s="219"/>
      <c r="AGU33" s="219"/>
      <c r="AGV33" s="219"/>
      <c r="AGW33" s="219"/>
      <c r="AGX33" s="219"/>
      <c r="AGY33" s="219"/>
      <c r="AGZ33" s="219"/>
      <c r="AHA33" s="219"/>
      <c r="AHB33" s="219"/>
      <c r="AHC33" s="219"/>
      <c r="AHD33" s="219"/>
      <c r="AHE33" s="219"/>
      <c r="AHF33" s="219"/>
      <c r="AHG33" s="219"/>
      <c r="AHH33" s="219"/>
      <c r="AHI33" s="219"/>
      <c r="AHJ33" s="219"/>
      <c r="AHK33" s="219"/>
      <c r="AHL33" s="219"/>
      <c r="AHM33" s="219"/>
      <c r="AHN33" s="219"/>
      <c r="AHO33" s="219"/>
      <c r="AHP33" s="219"/>
      <c r="AHQ33" s="219"/>
      <c r="AHR33" s="219"/>
      <c r="AHS33" s="219"/>
      <c r="AHT33" s="219"/>
      <c r="AHU33" s="219"/>
      <c r="AHV33" s="219"/>
      <c r="AHW33" s="219"/>
      <c r="AHX33" s="219"/>
      <c r="AHY33" s="219"/>
      <c r="AHZ33" s="219"/>
      <c r="AIA33" s="219"/>
      <c r="AIB33" s="219"/>
      <c r="AIC33" s="219"/>
      <c r="AID33" s="219"/>
      <c r="AIE33" s="219"/>
      <c r="AIF33" s="219"/>
      <c r="AIG33" s="219"/>
      <c r="AIH33" s="219"/>
      <c r="AII33" s="219"/>
      <c r="AIJ33" s="219"/>
      <c r="AIK33" s="219"/>
      <c r="AIL33" s="219"/>
      <c r="AIM33" s="219"/>
      <c r="AIN33" s="219"/>
      <c r="AIO33" s="219"/>
      <c r="AIP33" s="219"/>
      <c r="AIQ33" s="219"/>
      <c r="AIR33" s="219"/>
      <c r="AIS33" s="219"/>
      <c r="AIT33" s="219"/>
      <c r="AIU33" s="219"/>
      <c r="AIV33" s="219"/>
      <c r="AIW33" s="219"/>
      <c r="AIX33" s="219"/>
      <c r="AIY33" s="219"/>
      <c r="AIZ33" s="219"/>
      <c r="AJA33" s="219"/>
      <c r="AJB33" s="219"/>
      <c r="AJC33" s="219"/>
      <c r="AJD33" s="219"/>
      <c r="AJE33" s="219"/>
      <c r="AJF33" s="219"/>
      <c r="AJG33" s="219"/>
      <c r="AJH33" s="219"/>
      <c r="AJI33" s="219"/>
      <c r="AJJ33" s="219"/>
      <c r="AJK33" s="219"/>
      <c r="AJL33" s="219"/>
      <c r="AJM33" s="219"/>
      <c r="AJN33" s="219"/>
      <c r="AJO33" s="219"/>
      <c r="AJP33" s="219"/>
      <c r="AJQ33" s="219"/>
      <c r="AJR33" s="219"/>
      <c r="AJS33" s="219"/>
      <c r="AJT33" s="219"/>
      <c r="AJU33" s="219"/>
      <c r="AJV33" s="219"/>
      <c r="AJW33" s="219"/>
      <c r="AJX33" s="219"/>
      <c r="AJY33" s="219"/>
      <c r="AJZ33" s="219"/>
      <c r="AKA33" s="219"/>
      <c r="AKB33" s="219"/>
      <c r="AKC33" s="219"/>
      <c r="AKD33" s="219"/>
      <c r="AKE33" s="219"/>
      <c r="AKF33" s="219"/>
      <c r="AKG33" s="219"/>
      <c r="AKH33" s="219"/>
      <c r="AKI33" s="219"/>
      <c r="AKJ33" s="219"/>
      <c r="AKK33" s="219"/>
      <c r="AKL33" s="219"/>
      <c r="AKM33" s="219"/>
      <c r="AKN33" s="219"/>
      <c r="AKO33" s="219"/>
      <c r="AKP33" s="219"/>
      <c r="AKQ33" s="219"/>
      <c r="AKR33" s="219"/>
      <c r="AKS33" s="219"/>
      <c r="AKT33" s="219"/>
      <c r="AKU33" s="219"/>
      <c r="AKV33" s="219"/>
      <c r="AKW33" s="219"/>
      <c r="AKX33" s="219"/>
      <c r="AKY33" s="219"/>
      <c r="AKZ33" s="219"/>
      <c r="ALA33" s="219"/>
      <c r="ALB33" s="219"/>
      <c r="ALC33" s="219"/>
      <c r="ALD33" s="219"/>
      <c r="ALE33" s="219"/>
      <c r="ALF33" s="219"/>
      <c r="ALG33" s="219"/>
      <c r="ALH33" s="219"/>
      <c r="ALI33" s="219"/>
      <c r="ALJ33" s="219"/>
      <c r="ALK33" s="219"/>
      <c r="ALL33" s="219"/>
      <c r="ALM33" s="219"/>
      <c r="ALN33" s="219"/>
      <c r="ALO33" s="219"/>
      <c r="ALP33" s="219"/>
      <c r="ALQ33" s="219"/>
      <c r="ALR33" s="219"/>
      <c r="ALS33" s="219"/>
      <c r="ALT33" s="219"/>
      <c r="ALU33" s="219"/>
      <c r="ALV33" s="219"/>
      <c r="ALW33" s="219"/>
      <c r="ALX33" s="219"/>
      <c r="ALY33" s="219"/>
      <c r="ALZ33" s="219"/>
      <c r="AMA33" s="219"/>
      <c r="AMB33" s="219"/>
      <c r="AMC33" s="219"/>
      <c r="AMD33" s="219"/>
      <c r="AME33" s="219"/>
      <c r="AMF33" s="219"/>
      <c r="AMG33" s="219"/>
      <c r="AMH33" s="219"/>
      <c r="AMI33" s="219"/>
      <c r="AMJ33" s="219"/>
      <c r="AMK33" s="219"/>
      <c r="AML33" s="219"/>
      <c r="AMM33" s="219"/>
      <c r="AMN33" s="219"/>
      <c r="AMO33" s="219"/>
      <c r="AMP33" s="219"/>
      <c r="AMQ33" s="219"/>
      <c r="AMR33" s="219"/>
      <c r="AMS33" s="219"/>
      <c r="AMT33" s="219"/>
      <c r="AMU33" s="219"/>
      <c r="AMV33" s="219"/>
      <c r="AMW33" s="219"/>
      <c r="AMX33" s="219"/>
      <c r="AMY33" s="219"/>
      <c r="AMZ33" s="219"/>
      <c r="ANA33" s="219"/>
      <c r="ANB33" s="219"/>
      <c r="ANC33" s="219"/>
      <c r="AND33" s="219"/>
      <c r="ANE33" s="219"/>
      <c r="ANF33" s="219"/>
      <c r="ANG33" s="219"/>
      <c r="ANH33" s="219"/>
      <c r="ANI33" s="219"/>
      <c r="ANJ33" s="219"/>
      <c r="ANK33" s="219"/>
      <c r="ANL33" s="219"/>
      <c r="ANM33" s="219"/>
      <c r="ANN33" s="219"/>
      <c r="ANO33" s="219"/>
      <c r="ANP33" s="219"/>
      <c r="ANQ33" s="219"/>
      <c r="ANR33" s="219"/>
      <c r="ANS33" s="219"/>
      <c r="ANT33" s="219"/>
      <c r="ANU33" s="219"/>
      <c r="ANV33" s="219"/>
      <c r="ANW33" s="219"/>
      <c r="ANX33" s="219"/>
      <c r="ANY33" s="219"/>
      <c r="ANZ33" s="219"/>
      <c r="AOA33" s="219"/>
      <c r="AOB33" s="219"/>
      <c r="AOC33" s="219"/>
      <c r="AOD33" s="219"/>
      <c r="AOE33" s="219"/>
      <c r="AOF33" s="219"/>
      <c r="AOG33" s="219"/>
      <c r="AOH33" s="219"/>
      <c r="AOI33" s="219"/>
      <c r="AOJ33" s="219"/>
      <c r="AOK33" s="219"/>
      <c r="AOL33" s="219"/>
      <c r="AOM33" s="219"/>
      <c r="AON33" s="219"/>
      <c r="AOO33" s="219"/>
      <c r="AOP33" s="219"/>
      <c r="AOQ33" s="219"/>
      <c r="AOR33" s="219"/>
      <c r="AOS33" s="219"/>
      <c r="AOT33" s="219"/>
      <c r="AOU33" s="219"/>
      <c r="AOV33" s="219"/>
      <c r="AOW33" s="219"/>
      <c r="AOX33" s="219"/>
      <c r="AOY33" s="219"/>
      <c r="AOZ33" s="219"/>
      <c r="APA33" s="219"/>
      <c r="APB33" s="219"/>
      <c r="APC33" s="219"/>
      <c r="APD33" s="219"/>
      <c r="APE33" s="219"/>
      <c r="APF33" s="219"/>
      <c r="APG33" s="219"/>
      <c r="APH33" s="219"/>
      <c r="API33" s="219"/>
      <c r="APJ33" s="219"/>
      <c r="APK33" s="219"/>
      <c r="APL33" s="219"/>
      <c r="APM33" s="219"/>
      <c r="APN33" s="219"/>
      <c r="APO33" s="219"/>
      <c r="APP33" s="219"/>
      <c r="APQ33" s="219"/>
      <c r="APR33" s="219"/>
      <c r="APS33" s="219"/>
      <c r="APT33" s="219"/>
      <c r="APU33" s="219"/>
      <c r="APV33" s="219"/>
      <c r="APW33" s="219"/>
      <c r="APX33" s="219"/>
      <c r="APY33" s="219"/>
      <c r="APZ33" s="219"/>
      <c r="AQA33" s="219"/>
      <c r="AQB33" s="219"/>
      <c r="AQC33" s="219"/>
      <c r="AQD33" s="219"/>
      <c r="AQE33" s="219"/>
      <c r="AQF33" s="219"/>
      <c r="AQG33" s="219"/>
      <c r="AQH33" s="219"/>
      <c r="AQI33" s="219"/>
      <c r="AQJ33" s="219"/>
      <c r="AQK33" s="219"/>
      <c r="AQL33" s="219"/>
      <c r="AQM33" s="219"/>
      <c r="AQN33" s="219"/>
      <c r="AQO33" s="219"/>
      <c r="AQP33" s="219"/>
      <c r="AQQ33" s="219"/>
      <c r="AQR33" s="219"/>
      <c r="AQS33" s="219"/>
      <c r="AQT33" s="219"/>
      <c r="AQU33" s="219"/>
      <c r="AQV33" s="219"/>
      <c r="AQW33" s="219"/>
      <c r="AQX33" s="219"/>
      <c r="AQY33" s="219"/>
      <c r="AQZ33" s="219"/>
      <c r="ARA33" s="219"/>
      <c r="ARB33" s="219"/>
      <c r="ARC33" s="219"/>
      <c r="ARD33" s="219"/>
      <c r="ARE33" s="219"/>
      <c r="ARF33" s="219"/>
      <c r="ARG33" s="219"/>
      <c r="ARH33" s="219"/>
      <c r="ARI33" s="219"/>
      <c r="ARJ33" s="219"/>
      <c r="ARK33" s="219"/>
      <c r="ARL33" s="219"/>
      <c r="ARM33" s="219"/>
      <c r="ARN33" s="219"/>
      <c r="ARO33" s="219"/>
      <c r="ARP33" s="219"/>
      <c r="ARQ33" s="219"/>
      <c r="ARR33" s="219"/>
      <c r="ARS33" s="219"/>
      <c r="ART33" s="219"/>
      <c r="ARU33" s="219"/>
      <c r="ARV33" s="219"/>
      <c r="ARW33" s="219"/>
      <c r="ARX33" s="219"/>
      <c r="ARY33" s="219"/>
      <c r="ARZ33" s="219"/>
      <c r="ASA33" s="219"/>
      <c r="ASB33" s="219"/>
      <c r="ASC33" s="219"/>
      <c r="ASD33" s="219"/>
      <c r="ASE33" s="219"/>
      <c r="ASF33" s="219"/>
      <c r="ASG33" s="219"/>
      <c r="ASH33" s="219"/>
      <c r="ASI33" s="219"/>
      <c r="ASJ33" s="219"/>
      <c r="ASK33" s="219"/>
      <c r="ASL33" s="219"/>
      <c r="ASM33" s="219"/>
      <c r="ASN33" s="219"/>
      <c r="ASO33" s="219"/>
      <c r="ASP33" s="219"/>
      <c r="ASQ33" s="219"/>
      <c r="ASR33" s="219"/>
      <c r="ASS33" s="219"/>
      <c r="AST33" s="219"/>
      <c r="ASU33" s="219"/>
      <c r="ASV33" s="219"/>
      <c r="ASW33" s="219"/>
      <c r="ASX33" s="219"/>
      <c r="ASY33" s="219"/>
      <c r="ASZ33" s="219"/>
      <c r="ATA33" s="219"/>
      <c r="ATB33" s="219"/>
      <c r="ATC33" s="219"/>
      <c r="ATD33" s="219"/>
      <c r="ATE33" s="219"/>
      <c r="ATF33" s="219"/>
      <c r="ATG33" s="219"/>
      <c r="ATH33" s="219"/>
      <c r="ATI33" s="219"/>
      <c r="ATJ33" s="219"/>
      <c r="ATK33" s="219"/>
      <c r="ATL33" s="219"/>
      <c r="ATM33" s="219"/>
      <c r="ATN33" s="219"/>
      <c r="ATO33" s="219"/>
      <c r="ATP33" s="219"/>
      <c r="ATQ33" s="219"/>
      <c r="ATR33" s="219"/>
      <c r="ATS33" s="219"/>
      <c r="ATT33" s="219"/>
      <c r="ATU33" s="219"/>
      <c r="ATV33" s="219"/>
      <c r="ATW33" s="219"/>
      <c r="ATX33" s="219"/>
      <c r="ATY33" s="219"/>
      <c r="ATZ33" s="219"/>
      <c r="AUA33" s="219"/>
      <c r="AUB33" s="219"/>
      <c r="AUC33" s="219"/>
      <c r="AUD33" s="219"/>
      <c r="AUE33" s="219"/>
      <c r="AUF33" s="219"/>
      <c r="AUG33" s="219"/>
      <c r="AUH33" s="219"/>
      <c r="AUI33" s="219"/>
      <c r="AUJ33" s="219"/>
      <c r="AUK33" s="219"/>
      <c r="AUL33" s="219"/>
      <c r="AUM33" s="219"/>
      <c r="AUN33" s="219"/>
      <c r="AUO33" s="219"/>
      <c r="AUP33" s="219"/>
      <c r="AUQ33" s="219"/>
      <c r="AUR33" s="219"/>
      <c r="AUS33" s="219"/>
      <c r="AUT33" s="219"/>
      <c r="AUU33" s="219"/>
      <c r="AUV33" s="219"/>
      <c r="AUW33" s="219"/>
      <c r="AUX33" s="219"/>
      <c r="AUY33" s="219"/>
      <c r="AUZ33" s="219"/>
      <c r="AVA33" s="219"/>
      <c r="AVB33" s="219"/>
      <c r="AVC33" s="219"/>
      <c r="AVD33" s="219"/>
      <c r="AVE33" s="219"/>
      <c r="AVF33" s="219"/>
      <c r="AVG33" s="219"/>
      <c r="AVH33" s="219"/>
      <c r="AVI33" s="219"/>
      <c r="AVJ33" s="219"/>
      <c r="AVK33" s="219"/>
      <c r="AVL33" s="219"/>
      <c r="AVM33" s="219"/>
      <c r="AVN33" s="219"/>
      <c r="AVO33" s="219"/>
      <c r="AVP33" s="219"/>
      <c r="AVQ33" s="219"/>
      <c r="AVR33" s="219"/>
      <c r="AVS33" s="219"/>
      <c r="AVT33" s="219"/>
      <c r="AVU33" s="219"/>
      <c r="AVV33" s="219"/>
      <c r="AVW33" s="219"/>
      <c r="AVX33" s="219"/>
      <c r="AVY33" s="219"/>
      <c r="AVZ33" s="219"/>
      <c r="AWA33" s="219"/>
      <c r="AWB33" s="219"/>
      <c r="AWC33" s="219"/>
      <c r="AWD33" s="219"/>
      <c r="AWE33" s="219"/>
      <c r="AWF33" s="219"/>
      <c r="AWG33" s="219"/>
      <c r="AWH33" s="219"/>
      <c r="AWI33" s="219"/>
      <c r="AWJ33" s="219"/>
      <c r="AWK33" s="219"/>
      <c r="AWL33" s="219"/>
      <c r="AWM33" s="219"/>
      <c r="AWN33" s="219"/>
      <c r="AWO33" s="219"/>
      <c r="AWP33" s="219"/>
      <c r="AWQ33" s="219"/>
      <c r="AWR33" s="219"/>
      <c r="AWS33" s="219"/>
      <c r="AWT33" s="219"/>
      <c r="AWU33" s="219"/>
      <c r="AWV33" s="219"/>
      <c r="AWW33" s="219"/>
      <c r="AWX33" s="219"/>
      <c r="AWY33" s="219"/>
      <c r="AWZ33" s="219"/>
      <c r="AXA33" s="219"/>
      <c r="AXB33" s="219"/>
      <c r="AXC33" s="219"/>
      <c r="AXD33" s="219"/>
      <c r="AXE33" s="219"/>
      <c r="AXF33" s="219"/>
      <c r="AXG33" s="219"/>
      <c r="AXH33" s="219"/>
      <c r="AXI33" s="219"/>
      <c r="AXJ33" s="219"/>
      <c r="AXK33" s="219"/>
      <c r="AXL33" s="219"/>
      <c r="AXM33" s="219"/>
      <c r="AXN33" s="219"/>
      <c r="AXO33" s="219"/>
      <c r="AXP33" s="219"/>
      <c r="AXQ33" s="219"/>
      <c r="AXR33" s="219"/>
      <c r="AXS33" s="219"/>
      <c r="AXT33" s="219"/>
      <c r="AXU33" s="219"/>
      <c r="AXV33" s="219"/>
      <c r="AXW33" s="219"/>
      <c r="AXX33" s="219"/>
      <c r="AXY33" s="219"/>
      <c r="AXZ33" s="219"/>
      <c r="AYA33" s="219"/>
      <c r="AYB33" s="219"/>
      <c r="AYC33" s="219"/>
      <c r="AYD33" s="219"/>
      <c r="AYE33" s="219"/>
      <c r="AYF33" s="219"/>
      <c r="AYG33" s="219"/>
      <c r="AYH33" s="219"/>
      <c r="AYI33" s="219"/>
      <c r="AYJ33" s="219"/>
      <c r="AYK33" s="219"/>
      <c r="AYL33" s="219"/>
      <c r="AYM33" s="219"/>
      <c r="AYN33" s="219"/>
      <c r="AYO33" s="219"/>
      <c r="AYP33" s="219"/>
      <c r="AYQ33" s="219"/>
      <c r="AYR33" s="219"/>
      <c r="AYS33" s="219"/>
      <c r="AYT33" s="219"/>
      <c r="AYU33" s="219"/>
      <c r="AYV33" s="219"/>
      <c r="AYW33" s="219"/>
      <c r="AYX33" s="219"/>
      <c r="AYY33" s="219"/>
      <c r="AYZ33" s="219"/>
      <c r="AZA33" s="219"/>
      <c r="AZB33" s="219"/>
      <c r="AZC33" s="219"/>
      <c r="AZD33" s="219"/>
      <c r="AZE33" s="219"/>
      <c r="AZF33" s="219"/>
      <c r="AZG33" s="219"/>
      <c r="AZH33" s="219"/>
      <c r="AZI33" s="219"/>
      <c r="AZJ33" s="219"/>
      <c r="AZK33" s="219"/>
      <c r="AZL33" s="219"/>
      <c r="AZM33" s="219"/>
      <c r="AZN33" s="219"/>
      <c r="AZO33" s="219"/>
      <c r="AZP33" s="219"/>
      <c r="AZQ33" s="219"/>
      <c r="AZR33" s="219"/>
      <c r="AZS33" s="219"/>
      <c r="AZT33" s="219"/>
      <c r="AZU33" s="219"/>
      <c r="AZV33" s="219"/>
      <c r="AZW33" s="219"/>
      <c r="AZX33" s="219"/>
      <c r="AZY33" s="219"/>
      <c r="AZZ33" s="219"/>
      <c r="BAA33" s="219"/>
      <c r="BAB33" s="219"/>
      <c r="BAC33" s="219"/>
      <c r="BAD33" s="219"/>
      <c r="BAE33" s="219"/>
      <c r="BAF33" s="219"/>
      <c r="BAG33" s="219"/>
      <c r="BAH33" s="219"/>
      <c r="BAI33" s="219"/>
      <c r="BAJ33" s="219"/>
      <c r="BAK33" s="219"/>
      <c r="BAL33" s="219"/>
      <c r="BAM33" s="219"/>
      <c r="BAN33" s="219"/>
      <c r="BAO33" s="219"/>
      <c r="BAP33" s="219"/>
      <c r="BAQ33" s="219"/>
      <c r="BAR33" s="219"/>
      <c r="BAS33" s="219"/>
      <c r="BAT33" s="219"/>
      <c r="BAU33" s="219"/>
      <c r="BAV33" s="219"/>
      <c r="BAW33" s="219"/>
      <c r="BAX33" s="219"/>
      <c r="BAY33" s="219"/>
      <c r="BAZ33" s="219"/>
      <c r="BBA33" s="219"/>
      <c r="BBB33" s="219"/>
      <c r="BBC33" s="219"/>
      <c r="BBD33" s="219"/>
      <c r="BBE33" s="219"/>
      <c r="BBF33" s="219"/>
      <c r="BBG33" s="219"/>
      <c r="BBH33" s="219"/>
      <c r="BBI33" s="219"/>
      <c r="BBJ33" s="219"/>
      <c r="BBK33" s="219"/>
      <c r="BBL33" s="219"/>
      <c r="BBM33" s="219"/>
      <c r="BBN33" s="219"/>
      <c r="BBO33" s="219"/>
      <c r="BBP33" s="219"/>
      <c r="BBQ33" s="219"/>
      <c r="BBR33" s="219"/>
      <c r="BBS33" s="219"/>
      <c r="BBT33" s="219"/>
      <c r="BBU33" s="219"/>
      <c r="BBV33" s="219"/>
      <c r="BBW33" s="219"/>
      <c r="BBX33" s="219"/>
      <c r="BBY33" s="219"/>
      <c r="BBZ33" s="219"/>
      <c r="BCA33" s="219"/>
      <c r="BCB33" s="219"/>
      <c r="BCC33" s="219"/>
      <c r="BCD33" s="219"/>
      <c r="BCE33" s="219"/>
      <c r="BCF33" s="219"/>
      <c r="BCG33" s="219"/>
      <c r="BCH33" s="219"/>
      <c r="BCI33" s="219"/>
      <c r="BCJ33" s="219"/>
      <c r="BCK33" s="219"/>
      <c r="BCL33" s="219"/>
      <c r="BCM33" s="219"/>
      <c r="BCN33" s="219"/>
      <c r="BCO33" s="219"/>
      <c r="BCP33" s="219"/>
      <c r="BCQ33" s="219"/>
      <c r="BCR33" s="219"/>
      <c r="BCS33" s="219"/>
      <c r="BCT33" s="219"/>
      <c r="BCU33" s="219"/>
      <c r="BCV33" s="219"/>
      <c r="BCW33" s="219"/>
      <c r="BCX33" s="219"/>
      <c r="BCY33" s="219"/>
      <c r="BCZ33" s="219"/>
      <c r="BDA33" s="219"/>
      <c r="BDB33" s="219"/>
      <c r="BDC33" s="219"/>
      <c r="BDD33" s="219"/>
      <c r="BDE33" s="219"/>
      <c r="BDF33" s="219"/>
      <c r="BDG33" s="219"/>
      <c r="BDH33" s="219"/>
      <c r="BDI33" s="219"/>
      <c r="BDJ33" s="219"/>
      <c r="BDK33" s="219"/>
      <c r="BDL33" s="219"/>
      <c r="BDM33" s="219"/>
      <c r="BDN33" s="219"/>
      <c r="BDO33" s="219"/>
      <c r="BDP33" s="219"/>
      <c r="BDQ33" s="219"/>
      <c r="BDR33" s="219"/>
      <c r="BDS33" s="219"/>
      <c r="BDT33" s="219"/>
      <c r="BDU33" s="219"/>
      <c r="BDV33" s="219"/>
      <c r="BDW33" s="219"/>
      <c r="BDX33" s="219"/>
      <c r="BDY33" s="219"/>
      <c r="BDZ33" s="219"/>
      <c r="BEA33" s="219"/>
      <c r="BEB33" s="219"/>
      <c r="BEC33" s="219"/>
      <c r="BED33" s="219"/>
      <c r="BEE33" s="219"/>
      <c r="BEF33" s="219"/>
      <c r="BEG33" s="219"/>
      <c r="BEH33" s="219"/>
      <c r="BEI33" s="219"/>
      <c r="BEJ33" s="219"/>
      <c r="BEK33" s="219"/>
      <c r="BEL33" s="219"/>
      <c r="BEM33" s="219"/>
      <c r="BEN33" s="219"/>
      <c r="BEO33" s="219"/>
      <c r="BEP33" s="219"/>
      <c r="BEQ33" s="219"/>
      <c r="BER33" s="219"/>
      <c r="BES33" s="219"/>
      <c r="BET33" s="219"/>
      <c r="BEU33" s="219"/>
      <c r="BEV33" s="219"/>
      <c r="BEW33" s="219"/>
      <c r="BEX33" s="219"/>
      <c r="BEY33" s="219"/>
      <c r="BEZ33" s="219"/>
      <c r="BFA33" s="219"/>
      <c r="BFB33" s="219"/>
      <c r="BFC33" s="219"/>
      <c r="BFD33" s="219"/>
      <c r="BFE33" s="219"/>
      <c r="BFF33" s="219"/>
      <c r="BFG33" s="219"/>
      <c r="BFH33" s="219"/>
      <c r="BFI33" s="219"/>
      <c r="BFJ33" s="219"/>
      <c r="BFK33" s="219"/>
      <c r="BFL33" s="219"/>
      <c r="BFM33" s="219"/>
      <c r="BFN33" s="219"/>
      <c r="BFO33" s="219"/>
      <c r="BFP33" s="219"/>
      <c r="BFQ33" s="219"/>
      <c r="BFR33" s="219"/>
      <c r="BFS33" s="219"/>
      <c r="BFT33" s="219"/>
      <c r="BFU33" s="219"/>
      <c r="BFV33" s="219"/>
      <c r="BFW33" s="219"/>
      <c r="BFX33" s="219"/>
      <c r="BFY33" s="219"/>
      <c r="BFZ33" s="219"/>
      <c r="BGA33" s="219"/>
      <c r="BGB33" s="219"/>
      <c r="BGC33" s="219"/>
      <c r="BGD33" s="219"/>
      <c r="BGE33" s="219"/>
      <c r="BGF33" s="219"/>
      <c r="BGG33" s="219"/>
      <c r="BGH33" s="219"/>
      <c r="BGI33" s="219"/>
      <c r="BGJ33" s="219"/>
      <c r="BGK33" s="219"/>
      <c r="BGL33" s="219"/>
      <c r="BGM33" s="219"/>
      <c r="BGN33" s="219"/>
      <c r="BGO33" s="219"/>
      <c r="BGP33" s="219"/>
      <c r="BGQ33" s="219"/>
      <c r="BGR33" s="219"/>
      <c r="BGS33" s="219"/>
      <c r="BGT33" s="219"/>
      <c r="BGU33" s="219"/>
      <c r="BGV33" s="219"/>
      <c r="BGW33" s="219"/>
      <c r="BGX33" s="219"/>
      <c r="BGY33" s="219"/>
      <c r="BGZ33" s="219"/>
      <c r="BHA33" s="219"/>
      <c r="BHB33" s="219"/>
      <c r="BHC33" s="219"/>
      <c r="BHD33" s="219"/>
      <c r="BHE33" s="219"/>
      <c r="BHF33" s="219"/>
      <c r="BHG33" s="219"/>
      <c r="BHH33" s="219"/>
      <c r="BHI33" s="219"/>
      <c r="BHJ33" s="219"/>
      <c r="BHK33" s="219"/>
      <c r="BHL33" s="219"/>
      <c r="BHM33" s="219"/>
      <c r="BHN33" s="219"/>
      <c r="BHO33" s="219"/>
      <c r="BHP33" s="219"/>
      <c r="BHQ33" s="219"/>
      <c r="BHR33" s="219"/>
      <c r="BHS33" s="219"/>
      <c r="BHT33" s="219"/>
      <c r="BHU33" s="219"/>
      <c r="BHV33" s="219"/>
      <c r="BHW33" s="219"/>
      <c r="BHX33" s="219"/>
      <c r="BHY33" s="219"/>
      <c r="BHZ33" s="219"/>
      <c r="BIA33" s="219"/>
      <c r="BIB33" s="219"/>
      <c r="BIC33" s="219"/>
      <c r="BID33" s="219"/>
      <c r="BIE33" s="219"/>
      <c r="BIF33" s="219"/>
      <c r="BIG33" s="219"/>
      <c r="BIH33" s="219"/>
      <c r="BII33" s="219"/>
      <c r="BIJ33" s="219"/>
      <c r="BIK33" s="219"/>
      <c r="BIL33" s="219"/>
      <c r="BIM33" s="219"/>
      <c r="BIN33" s="219"/>
      <c r="BIO33" s="219"/>
      <c r="BIP33" s="219"/>
      <c r="BIQ33" s="219"/>
      <c r="BIR33" s="219"/>
      <c r="BIS33" s="219"/>
      <c r="BIT33" s="219"/>
      <c r="BIU33" s="219"/>
      <c r="BIV33" s="219"/>
      <c r="BIW33" s="219"/>
      <c r="BIX33" s="219"/>
      <c r="BIY33" s="219"/>
      <c r="BIZ33" s="219"/>
      <c r="BJA33" s="219"/>
      <c r="BJB33" s="219"/>
      <c r="BJC33" s="219"/>
      <c r="BJD33" s="219"/>
      <c r="BJE33" s="219"/>
      <c r="BJF33" s="219"/>
      <c r="BJG33" s="219"/>
      <c r="BJH33" s="219"/>
      <c r="BJI33" s="219"/>
      <c r="BJJ33" s="219"/>
      <c r="BJK33" s="219"/>
      <c r="BJL33" s="219"/>
      <c r="BJM33" s="219"/>
      <c r="BJN33" s="219"/>
      <c r="BJO33" s="219"/>
      <c r="BJP33" s="219"/>
      <c r="BJQ33" s="219"/>
      <c r="BJR33" s="219"/>
      <c r="BJS33" s="219"/>
      <c r="BJT33" s="219"/>
      <c r="BJU33" s="219"/>
      <c r="BJV33" s="219"/>
      <c r="BJW33" s="219"/>
      <c r="BJX33" s="219"/>
      <c r="BJY33" s="219"/>
      <c r="BJZ33" s="219"/>
      <c r="BKA33" s="219"/>
      <c r="BKB33" s="219"/>
      <c r="BKC33" s="219"/>
      <c r="BKD33" s="219"/>
      <c r="BKE33" s="219"/>
      <c r="BKF33" s="219"/>
      <c r="BKG33" s="219"/>
      <c r="BKH33" s="219"/>
      <c r="BKI33" s="219"/>
      <c r="BKJ33" s="219"/>
      <c r="BKK33" s="219"/>
      <c r="BKL33" s="219"/>
      <c r="BKM33" s="219"/>
      <c r="BKN33" s="219"/>
      <c r="BKO33" s="219"/>
      <c r="BKP33" s="219"/>
      <c r="BKQ33" s="219"/>
      <c r="BKR33" s="219"/>
      <c r="BKS33" s="219"/>
      <c r="BKT33" s="219"/>
      <c r="BKU33" s="219"/>
      <c r="BKV33" s="219"/>
      <c r="BKW33" s="219"/>
      <c r="BKX33" s="219"/>
      <c r="BKY33" s="219"/>
      <c r="BKZ33" s="219"/>
      <c r="BLA33" s="219"/>
      <c r="BLB33" s="219"/>
      <c r="BLC33" s="219"/>
      <c r="BLD33" s="219"/>
      <c r="BLE33" s="219"/>
      <c r="BLF33" s="219"/>
      <c r="BLG33" s="219"/>
      <c r="BLH33" s="219"/>
      <c r="BLI33" s="219"/>
      <c r="BLJ33" s="219"/>
      <c r="BLK33" s="219"/>
      <c r="BLL33" s="219"/>
      <c r="BLM33" s="219"/>
      <c r="BLN33" s="219"/>
      <c r="BLO33" s="219"/>
      <c r="BLP33" s="219"/>
      <c r="BLQ33" s="219"/>
      <c r="BLR33" s="219"/>
      <c r="BLS33" s="219"/>
      <c r="BLT33" s="219"/>
      <c r="BLU33" s="219"/>
      <c r="BLV33" s="219"/>
      <c r="BLW33" s="219"/>
      <c r="BLX33" s="219"/>
      <c r="BLY33" s="219"/>
      <c r="BLZ33" s="219"/>
      <c r="BMA33" s="219"/>
      <c r="BMB33" s="219"/>
      <c r="BMC33" s="219"/>
      <c r="BMD33" s="219"/>
      <c r="BME33" s="219"/>
      <c r="BMF33" s="219"/>
      <c r="BMG33" s="219"/>
      <c r="BMH33" s="219"/>
      <c r="BMI33" s="219"/>
      <c r="BMJ33" s="219"/>
      <c r="BMK33" s="219"/>
      <c r="BML33" s="219"/>
      <c r="BMM33" s="219"/>
      <c r="BMN33" s="219"/>
      <c r="BMO33" s="219"/>
      <c r="BMP33" s="219"/>
      <c r="BMQ33" s="219"/>
      <c r="BMR33" s="219"/>
      <c r="BMS33" s="219"/>
      <c r="BMT33" s="219"/>
      <c r="BMU33" s="219"/>
      <c r="BMV33" s="219"/>
      <c r="BMW33" s="219"/>
      <c r="BMX33" s="219"/>
      <c r="BMY33" s="219"/>
      <c r="BMZ33" s="219"/>
      <c r="BNA33" s="219"/>
      <c r="BNB33" s="219"/>
      <c r="BNC33" s="219"/>
      <c r="BND33" s="219"/>
      <c r="BNE33" s="219"/>
      <c r="BNF33" s="219"/>
      <c r="BNG33" s="219"/>
      <c r="BNH33" s="219"/>
      <c r="BNI33" s="219"/>
      <c r="BNJ33" s="219"/>
      <c r="BNK33" s="219"/>
      <c r="BNL33" s="219"/>
      <c r="BNM33" s="219"/>
      <c r="BNN33" s="219"/>
      <c r="BNO33" s="219"/>
      <c r="BNP33" s="219"/>
      <c r="BNQ33" s="219"/>
      <c r="BNR33" s="219"/>
      <c r="BNS33" s="219"/>
      <c r="BNT33" s="219"/>
      <c r="BNU33" s="219"/>
      <c r="BNV33" s="219"/>
      <c r="BNW33" s="219"/>
      <c r="BNX33" s="219"/>
      <c r="BNY33" s="219"/>
      <c r="BNZ33" s="219"/>
      <c r="BOA33" s="219"/>
      <c r="BOB33" s="219"/>
      <c r="BOC33" s="219"/>
      <c r="BOD33" s="219"/>
      <c r="BOE33" s="219"/>
      <c r="BOF33" s="219"/>
      <c r="BOG33" s="219"/>
      <c r="BOH33" s="219"/>
      <c r="BOI33" s="219"/>
      <c r="BOJ33" s="219"/>
      <c r="BOK33" s="219"/>
      <c r="BOL33" s="219"/>
      <c r="BOM33" s="219"/>
      <c r="BON33" s="219"/>
      <c r="BOO33" s="219"/>
      <c r="BOP33" s="219"/>
      <c r="BOQ33" s="219"/>
      <c r="BOR33" s="219"/>
      <c r="BOS33" s="219"/>
      <c r="BOT33" s="219"/>
      <c r="BOU33" s="219"/>
      <c r="BOV33" s="219"/>
      <c r="BOW33" s="219"/>
      <c r="BOX33" s="219"/>
      <c r="BOY33" s="219"/>
      <c r="BOZ33" s="219"/>
      <c r="BPA33" s="219"/>
      <c r="BPB33" s="219"/>
      <c r="BPC33" s="219"/>
      <c r="BPD33" s="219"/>
      <c r="BPE33" s="219"/>
      <c r="BPF33" s="219"/>
      <c r="BPG33" s="219"/>
      <c r="BPH33" s="219"/>
      <c r="BPI33" s="219"/>
      <c r="BPJ33" s="219"/>
      <c r="BPK33" s="219"/>
      <c r="BPL33" s="219"/>
      <c r="BPM33" s="219"/>
      <c r="BPN33" s="219"/>
      <c r="BPO33" s="219"/>
      <c r="BPP33" s="219"/>
      <c r="BPQ33" s="219"/>
      <c r="BPR33" s="219"/>
      <c r="BPS33" s="219"/>
      <c r="BPT33" s="219"/>
      <c r="BPU33" s="219"/>
      <c r="BPV33" s="219"/>
      <c r="BPW33" s="219"/>
      <c r="BPX33" s="219"/>
      <c r="BPY33" s="219"/>
      <c r="BPZ33" s="219"/>
      <c r="BQA33" s="219"/>
      <c r="BQB33" s="219"/>
      <c r="BQC33" s="219"/>
      <c r="BQD33" s="219"/>
      <c r="BQE33" s="219"/>
      <c r="BQF33" s="219"/>
      <c r="BQG33" s="219"/>
      <c r="BQH33" s="219"/>
      <c r="BQI33" s="219"/>
      <c r="BQJ33" s="219"/>
      <c r="BQK33" s="219"/>
      <c r="BQL33" s="219"/>
      <c r="BQM33" s="219"/>
      <c r="BQN33" s="219"/>
      <c r="BQO33" s="219"/>
      <c r="BQP33" s="219"/>
      <c r="BQQ33" s="219"/>
      <c r="BQR33" s="219"/>
      <c r="BQS33" s="219"/>
      <c r="BQT33" s="219"/>
      <c r="BQU33" s="219"/>
      <c r="BQV33" s="219"/>
      <c r="BQW33" s="219"/>
      <c r="BQX33" s="219"/>
      <c r="BQY33" s="219"/>
      <c r="BQZ33" s="219"/>
      <c r="BRA33" s="219"/>
      <c r="BRB33" s="219"/>
      <c r="BRC33" s="219"/>
      <c r="BRD33" s="219"/>
      <c r="BRE33" s="219"/>
      <c r="BRF33" s="219"/>
      <c r="BRG33" s="219"/>
      <c r="BRH33" s="219"/>
      <c r="BRI33" s="219"/>
      <c r="BRJ33" s="219"/>
      <c r="BRK33" s="219"/>
      <c r="BRL33" s="219"/>
      <c r="BRM33" s="219"/>
      <c r="BRN33" s="219"/>
      <c r="BRO33" s="219"/>
      <c r="BRP33" s="219"/>
      <c r="BRQ33" s="219"/>
      <c r="BRR33" s="219"/>
      <c r="BRS33" s="219"/>
      <c r="BRT33" s="219"/>
      <c r="BRU33" s="219"/>
      <c r="BRV33" s="219"/>
      <c r="BRW33" s="219"/>
      <c r="BRX33" s="219"/>
      <c r="BRY33" s="219"/>
      <c r="BRZ33" s="219"/>
      <c r="BSA33" s="219"/>
      <c r="BSB33" s="219"/>
      <c r="BSC33" s="219"/>
      <c r="BSD33" s="219"/>
      <c r="BSE33" s="219"/>
      <c r="BSF33" s="219"/>
      <c r="BSG33" s="219"/>
      <c r="BSH33" s="219"/>
      <c r="BSI33" s="219"/>
      <c r="BSJ33" s="219"/>
      <c r="BSK33" s="219"/>
      <c r="BSL33" s="219"/>
      <c r="BSM33" s="219"/>
      <c r="BSN33" s="219"/>
      <c r="BSO33" s="219"/>
      <c r="BSP33" s="219"/>
      <c r="BSQ33" s="219"/>
      <c r="BSR33" s="219"/>
      <c r="BSS33" s="219"/>
      <c r="BST33" s="219"/>
      <c r="BSU33" s="219"/>
      <c r="BSV33" s="219"/>
      <c r="BSW33" s="219"/>
      <c r="BSX33" s="219"/>
      <c r="BSY33" s="219"/>
      <c r="BSZ33" s="219"/>
      <c r="BTA33" s="219"/>
      <c r="BTB33" s="219"/>
      <c r="BTC33" s="219"/>
      <c r="BTD33" s="219"/>
      <c r="BTE33" s="219"/>
      <c r="BTF33" s="219"/>
      <c r="BTG33" s="219"/>
      <c r="BTH33" s="219"/>
      <c r="BTI33" s="219"/>
      <c r="BTJ33" s="219"/>
      <c r="BTK33" s="219"/>
      <c r="BTL33" s="219"/>
      <c r="BTM33" s="219"/>
      <c r="BTN33" s="219"/>
      <c r="BTO33" s="219"/>
      <c r="BTP33" s="219"/>
      <c r="BTQ33" s="219"/>
      <c r="BTR33" s="219"/>
      <c r="BTS33" s="219"/>
      <c r="BTT33" s="219"/>
      <c r="BTU33" s="219"/>
      <c r="BTV33" s="219"/>
      <c r="BTW33" s="219"/>
      <c r="BTX33" s="219"/>
      <c r="BTY33" s="219"/>
      <c r="BTZ33" s="219"/>
      <c r="BUA33" s="219"/>
      <c r="BUB33" s="219"/>
      <c r="BUC33" s="219"/>
      <c r="BUD33" s="219"/>
      <c r="BUE33" s="219"/>
      <c r="BUF33" s="219"/>
      <c r="BUG33" s="219"/>
      <c r="BUH33" s="219"/>
      <c r="BUI33" s="219"/>
      <c r="BUJ33" s="219"/>
      <c r="BUK33" s="219"/>
      <c r="BUL33" s="219"/>
      <c r="BUM33" s="219"/>
      <c r="BUN33" s="219"/>
      <c r="BUO33" s="219"/>
      <c r="BUP33" s="219"/>
      <c r="BUQ33" s="219"/>
      <c r="BUR33" s="219"/>
      <c r="BUS33" s="219"/>
      <c r="BUT33" s="219"/>
      <c r="BUU33" s="219"/>
      <c r="BUV33" s="219"/>
      <c r="BUW33" s="219"/>
      <c r="BUX33" s="219"/>
      <c r="BUY33" s="219"/>
      <c r="BUZ33" s="219"/>
      <c r="BVA33" s="219"/>
      <c r="BVB33" s="219"/>
      <c r="BVC33" s="219"/>
      <c r="BVD33" s="219"/>
      <c r="BVE33" s="219"/>
      <c r="BVF33" s="219"/>
      <c r="BVG33" s="219"/>
      <c r="BVH33" s="219"/>
      <c r="BVI33" s="219"/>
      <c r="BVJ33" s="219"/>
      <c r="BVK33" s="219"/>
      <c r="BVL33" s="219"/>
      <c r="BVM33" s="219"/>
      <c r="BVN33" s="219"/>
      <c r="BVO33" s="219"/>
      <c r="BVP33" s="219"/>
      <c r="BVQ33" s="219"/>
      <c r="BVR33" s="219"/>
      <c r="BVS33" s="219"/>
      <c r="BVT33" s="219"/>
      <c r="BVU33" s="219"/>
      <c r="BVV33" s="219"/>
      <c r="BVW33" s="219"/>
      <c r="BVX33" s="219"/>
      <c r="BVY33" s="219"/>
      <c r="BVZ33" s="219"/>
      <c r="BWA33" s="219"/>
      <c r="BWB33" s="219"/>
      <c r="BWC33" s="219"/>
      <c r="BWD33" s="219"/>
      <c r="BWE33" s="219"/>
      <c r="BWF33" s="219"/>
      <c r="BWG33" s="219"/>
      <c r="BWH33" s="219"/>
      <c r="BWI33" s="219"/>
      <c r="BWJ33" s="219"/>
      <c r="BWK33" s="219"/>
      <c r="BWL33" s="219"/>
      <c r="BWM33" s="219"/>
      <c r="BWN33" s="219"/>
      <c r="BWO33" s="219"/>
      <c r="BWP33" s="219"/>
      <c r="BWQ33" s="219"/>
      <c r="BWR33" s="219"/>
      <c r="BWS33" s="219"/>
      <c r="BWT33" s="219"/>
      <c r="BWU33" s="219"/>
      <c r="BWV33" s="219"/>
      <c r="BWW33" s="219"/>
      <c r="BWX33" s="219"/>
      <c r="BWY33" s="219"/>
      <c r="BWZ33" s="219"/>
      <c r="BXA33" s="219"/>
      <c r="BXB33" s="219"/>
      <c r="BXC33" s="219"/>
      <c r="BXD33" s="219"/>
      <c r="BXE33" s="219"/>
      <c r="BXF33" s="219"/>
      <c r="BXG33" s="219"/>
      <c r="BXH33" s="219"/>
      <c r="BXI33" s="219"/>
      <c r="BXJ33" s="219"/>
      <c r="BXK33" s="219"/>
      <c r="BXL33" s="219"/>
      <c r="BXM33" s="219"/>
      <c r="BXN33" s="219"/>
      <c r="BXO33" s="219"/>
      <c r="BXP33" s="219"/>
      <c r="BXQ33" s="219"/>
      <c r="BXR33" s="219"/>
      <c r="BXS33" s="219"/>
      <c r="BXT33" s="219"/>
      <c r="BXU33" s="219"/>
      <c r="BXV33" s="219"/>
      <c r="BXW33" s="219"/>
      <c r="BXX33" s="219"/>
      <c r="BXY33" s="219"/>
      <c r="BXZ33" s="219"/>
      <c r="BYA33" s="219"/>
      <c r="BYB33" s="219"/>
      <c r="BYC33" s="219"/>
      <c r="BYD33" s="219"/>
      <c r="BYE33" s="219"/>
      <c r="BYF33" s="219"/>
      <c r="BYG33" s="219"/>
      <c r="BYH33" s="219"/>
      <c r="BYI33" s="219"/>
      <c r="BYJ33" s="219"/>
      <c r="BYK33" s="219"/>
      <c r="BYL33" s="219"/>
      <c r="BYM33" s="219"/>
      <c r="BYN33" s="219"/>
      <c r="BYO33" s="219"/>
      <c r="BYP33" s="219"/>
      <c r="BYQ33" s="219"/>
      <c r="BYR33" s="219"/>
      <c r="BYS33" s="219"/>
      <c r="BYT33" s="219"/>
      <c r="BYU33" s="219"/>
      <c r="BYV33" s="219"/>
      <c r="BYW33" s="219"/>
      <c r="BYX33" s="219"/>
      <c r="BYY33" s="219"/>
      <c r="BYZ33" s="219"/>
      <c r="BZA33" s="219"/>
      <c r="BZB33" s="219"/>
      <c r="BZC33" s="219"/>
      <c r="BZD33" s="219"/>
      <c r="BZE33" s="219"/>
      <c r="BZF33" s="219"/>
      <c r="BZG33" s="219"/>
      <c r="BZH33" s="219"/>
      <c r="BZI33" s="219"/>
      <c r="BZJ33" s="219"/>
      <c r="BZK33" s="219"/>
      <c r="BZL33" s="219"/>
      <c r="BZM33" s="219"/>
      <c r="BZN33" s="219"/>
      <c r="BZO33" s="219"/>
      <c r="BZP33" s="219"/>
      <c r="BZQ33" s="219"/>
      <c r="BZR33" s="219"/>
      <c r="BZS33" s="219"/>
      <c r="BZT33" s="219"/>
      <c r="BZU33" s="219"/>
      <c r="BZV33" s="219"/>
      <c r="BZW33" s="219"/>
      <c r="BZX33" s="219"/>
      <c r="BZY33" s="219"/>
      <c r="BZZ33" s="219"/>
      <c r="CAA33" s="219"/>
      <c r="CAB33" s="219"/>
      <c r="CAC33" s="219"/>
      <c r="CAD33" s="219"/>
      <c r="CAE33" s="219"/>
      <c r="CAF33" s="219"/>
      <c r="CAG33" s="219"/>
      <c r="CAH33" s="219"/>
      <c r="CAI33" s="219"/>
      <c r="CAJ33" s="219"/>
      <c r="CAK33" s="219"/>
      <c r="CAL33" s="219"/>
      <c r="CAM33" s="219"/>
      <c r="CAN33" s="219"/>
      <c r="CAO33" s="219"/>
      <c r="CAP33" s="219"/>
      <c r="CAQ33" s="219"/>
      <c r="CAR33" s="219"/>
      <c r="CAS33" s="219"/>
      <c r="CAT33" s="219"/>
      <c r="CAU33" s="219"/>
      <c r="CAV33" s="219"/>
      <c r="CAW33" s="219"/>
      <c r="CAX33" s="219"/>
      <c r="CAY33" s="219"/>
      <c r="CAZ33" s="219"/>
      <c r="CBA33" s="219"/>
      <c r="CBB33" s="219"/>
      <c r="CBC33" s="219"/>
      <c r="CBD33" s="219"/>
      <c r="CBE33" s="219"/>
      <c r="CBF33" s="219"/>
      <c r="CBG33" s="219"/>
      <c r="CBH33" s="219"/>
      <c r="CBI33" s="219"/>
      <c r="CBJ33" s="219"/>
      <c r="CBK33" s="219"/>
      <c r="CBL33" s="219"/>
      <c r="CBM33" s="219"/>
      <c r="CBN33" s="219"/>
      <c r="CBO33" s="219"/>
      <c r="CBP33" s="219"/>
      <c r="CBQ33" s="219"/>
      <c r="CBR33" s="219"/>
      <c r="CBS33" s="219"/>
      <c r="CBT33" s="219"/>
      <c r="CBU33" s="219"/>
      <c r="CBV33" s="219"/>
      <c r="CBW33" s="219"/>
      <c r="CBX33" s="219"/>
      <c r="CBY33" s="219"/>
      <c r="CBZ33" s="219"/>
      <c r="CCA33" s="219"/>
      <c r="CCB33" s="219"/>
      <c r="CCC33" s="219"/>
      <c r="CCD33" s="219"/>
      <c r="CCE33" s="219"/>
      <c r="CCF33" s="219"/>
      <c r="CCG33" s="219"/>
      <c r="CCH33" s="219"/>
      <c r="CCI33" s="219"/>
      <c r="CCJ33" s="219"/>
      <c r="CCK33" s="219"/>
      <c r="CCL33" s="219"/>
      <c r="CCM33" s="219"/>
      <c r="CCN33" s="219"/>
      <c r="CCO33" s="219"/>
      <c r="CCP33" s="219"/>
      <c r="CCQ33" s="219"/>
      <c r="CCR33" s="219"/>
      <c r="CCS33" s="219"/>
      <c r="CCT33" s="219"/>
      <c r="CCU33" s="219"/>
      <c r="CCV33" s="219"/>
      <c r="CCW33" s="219"/>
      <c r="CCX33" s="219"/>
      <c r="CCY33" s="219"/>
      <c r="CCZ33" s="219"/>
      <c r="CDA33" s="219"/>
      <c r="CDB33" s="219"/>
      <c r="CDC33" s="219"/>
      <c r="CDD33" s="219"/>
      <c r="CDE33" s="219"/>
      <c r="CDF33" s="219"/>
      <c r="CDG33" s="219"/>
      <c r="CDH33" s="219"/>
      <c r="CDI33" s="219"/>
      <c r="CDJ33" s="219"/>
      <c r="CDK33" s="219"/>
      <c r="CDL33" s="219"/>
      <c r="CDM33" s="219"/>
      <c r="CDN33" s="219"/>
      <c r="CDO33" s="219"/>
      <c r="CDP33" s="219"/>
      <c r="CDQ33" s="219"/>
      <c r="CDR33" s="219"/>
      <c r="CDS33" s="219"/>
      <c r="CDT33" s="219"/>
      <c r="CDU33" s="219"/>
      <c r="CDV33" s="219"/>
      <c r="CDW33" s="219"/>
      <c r="CDX33" s="219"/>
      <c r="CDY33" s="219"/>
      <c r="CDZ33" s="219"/>
      <c r="CEA33" s="219"/>
      <c r="CEB33" s="219"/>
      <c r="CEC33" s="219"/>
      <c r="CED33" s="219"/>
      <c r="CEE33" s="219"/>
      <c r="CEF33" s="219"/>
      <c r="CEG33" s="219"/>
      <c r="CEH33" s="219"/>
      <c r="CEI33" s="219"/>
      <c r="CEJ33" s="219"/>
      <c r="CEK33" s="219"/>
      <c r="CEL33" s="219"/>
      <c r="CEM33" s="219"/>
      <c r="CEN33" s="219"/>
      <c r="CEO33" s="219"/>
      <c r="CEP33" s="219"/>
      <c r="CEQ33" s="219"/>
      <c r="CER33" s="219"/>
      <c r="CES33" s="219"/>
      <c r="CET33" s="219"/>
      <c r="CEU33" s="219"/>
      <c r="CEV33" s="219"/>
      <c r="CEW33" s="219"/>
      <c r="CEX33" s="219"/>
      <c r="CEY33" s="219"/>
      <c r="CEZ33" s="219"/>
      <c r="CFA33" s="219"/>
      <c r="CFB33" s="219"/>
      <c r="CFC33" s="219"/>
      <c r="CFD33" s="219"/>
      <c r="CFE33" s="219"/>
      <c r="CFF33" s="219"/>
      <c r="CFG33" s="219"/>
      <c r="CFH33" s="219"/>
      <c r="CFI33" s="219"/>
      <c r="CFJ33" s="219"/>
      <c r="CFK33" s="219"/>
      <c r="CFL33" s="219"/>
      <c r="CFM33" s="219"/>
      <c r="CFN33" s="219"/>
      <c r="CFO33" s="219"/>
      <c r="CFP33" s="219"/>
      <c r="CFQ33" s="219"/>
      <c r="CFR33" s="219"/>
      <c r="CFS33" s="219"/>
      <c r="CFT33" s="219"/>
      <c r="CFU33" s="219"/>
      <c r="CFV33" s="219"/>
      <c r="CFW33" s="219"/>
      <c r="CFX33" s="219"/>
      <c r="CFY33" s="219"/>
      <c r="CFZ33" s="219"/>
      <c r="CGA33" s="219"/>
      <c r="CGB33" s="219"/>
      <c r="CGC33" s="219"/>
      <c r="CGD33" s="219"/>
      <c r="CGE33" s="219"/>
      <c r="CGF33" s="219"/>
      <c r="CGG33" s="219"/>
      <c r="CGH33" s="219"/>
      <c r="CGI33" s="219"/>
      <c r="CGJ33" s="219"/>
      <c r="CGK33" s="219"/>
      <c r="CGL33" s="219"/>
      <c r="CGM33" s="219"/>
      <c r="CGN33" s="219"/>
      <c r="CGO33" s="219"/>
      <c r="CGP33" s="219"/>
      <c r="CGQ33" s="219"/>
      <c r="CGR33" s="219"/>
      <c r="CGS33" s="219"/>
      <c r="CGT33" s="219"/>
      <c r="CGU33" s="219"/>
      <c r="CGV33" s="219"/>
      <c r="CGW33" s="219"/>
      <c r="CGX33" s="219"/>
      <c r="CGY33" s="219"/>
      <c r="CGZ33" s="219"/>
      <c r="CHA33" s="219"/>
      <c r="CHB33" s="219"/>
      <c r="CHC33" s="219"/>
      <c r="CHD33" s="219"/>
      <c r="CHE33" s="219"/>
      <c r="CHF33" s="219"/>
      <c r="CHG33" s="219"/>
      <c r="CHH33" s="219"/>
      <c r="CHI33" s="219"/>
      <c r="CHJ33" s="219"/>
      <c r="CHK33" s="219"/>
      <c r="CHL33" s="219"/>
      <c r="CHM33" s="219"/>
      <c r="CHN33" s="219"/>
      <c r="CHO33" s="219"/>
      <c r="CHP33" s="219"/>
      <c r="CHQ33" s="219"/>
      <c r="CHR33" s="219"/>
      <c r="CHS33" s="219"/>
      <c r="CHT33" s="219"/>
      <c r="CHU33" s="219"/>
      <c r="CHV33" s="219"/>
      <c r="CHW33" s="219"/>
      <c r="CHX33" s="219"/>
      <c r="CHY33" s="219"/>
      <c r="CHZ33" s="219"/>
      <c r="CIA33" s="219"/>
      <c r="CIB33" s="219"/>
      <c r="CIC33" s="219"/>
      <c r="CID33" s="219"/>
      <c r="CIE33" s="219"/>
      <c r="CIF33" s="219"/>
      <c r="CIG33" s="219"/>
      <c r="CIH33" s="219"/>
      <c r="CII33" s="219"/>
      <c r="CIJ33" s="219"/>
      <c r="CIK33" s="219"/>
      <c r="CIL33" s="219"/>
      <c r="CIM33" s="219"/>
      <c r="CIN33" s="219"/>
      <c r="CIO33" s="219"/>
      <c r="CIP33" s="219"/>
      <c r="CIQ33" s="219"/>
      <c r="CIR33" s="219"/>
      <c r="CIS33" s="219"/>
      <c r="CIT33" s="219"/>
      <c r="CIU33" s="219"/>
      <c r="CIV33" s="219"/>
      <c r="CIW33" s="219"/>
      <c r="CIX33" s="219"/>
      <c r="CIY33" s="219"/>
      <c r="CIZ33" s="219"/>
      <c r="CJA33" s="219"/>
      <c r="CJB33" s="219"/>
      <c r="CJC33" s="219"/>
      <c r="CJD33" s="219"/>
      <c r="CJE33" s="219"/>
      <c r="CJF33" s="219"/>
      <c r="CJG33" s="219"/>
      <c r="CJH33" s="219"/>
      <c r="CJI33" s="219"/>
      <c r="CJJ33" s="219"/>
      <c r="CJK33" s="219"/>
      <c r="CJL33" s="219"/>
      <c r="CJM33" s="219"/>
      <c r="CJN33" s="219"/>
      <c r="CJO33" s="219"/>
      <c r="CJP33" s="219"/>
      <c r="CJQ33" s="219"/>
      <c r="CJR33" s="219"/>
      <c r="CJS33" s="219"/>
      <c r="CJT33" s="219"/>
      <c r="CJU33" s="219"/>
      <c r="CJV33" s="219"/>
      <c r="CJW33" s="219"/>
      <c r="CJX33" s="219"/>
      <c r="CJY33" s="219"/>
      <c r="CJZ33" s="219"/>
      <c r="CKA33" s="219"/>
      <c r="CKB33" s="219"/>
      <c r="CKC33" s="219"/>
      <c r="CKD33" s="219"/>
      <c r="CKE33" s="219"/>
      <c r="CKF33" s="219"/>
      <c r="CKG33" s="219"/>
      <c r="CKH33" s="219"/>
      <c r="CKI33" s="219"/>
      <c r="CKJ33" s="219"/>
      <c r="CKK33" s="219"/>
      <c r="CKL33" s="219"/>
      <c r="CKM33" s="219"/>
      <c r="CKN33" s="219"/>
      <c r="CKO33" s="219"/>
      <c r="CKP33" s="219"/>
      <c r="CKQ33" s="219"/>
      <c r="CKR33" s="219"/>
      <c r="CKS33" s="219"/>
      <c r="CKT33" s="219"/>
      <c r="CKU33" s="219"/>
      <c r="CKV33" s="219"/>
      <c r="CKW33" s="219"/>
      <c r="CKX33" s="219"/>
      <c r="CKY33" s="219"/>
      <c r="CKZ33" s="219"/>
      <c r="CLA33" s="219"/>
      <c r="CLB33" s="219"/>
      <c r="CLC33" s="219"/>
      <c r="CLD33" s="219"/>
      <c r="CLE33" s="219"/>
      <c r="CLF33" s="219"/>
      <c r="CLG33" s="219"/>
      <c r="CLH33" s="219"/>
      <c r="CLI33" s="219"/>
      <c r="CLJ33" s="219"/>
      <c r="CLK33" s="219"/>
      <c r="CLL33" s="219"/>
      <c r="CLM33" s="219"/>
      <c r="CLN33" s="219"/>
      <c r="CLO33" s="219"/>
      <c r="CLP33" s="219"/>
      <c r="CLQ33" s="219"/>
      <c r="CLR33" s="219"/>
      <c r="CLS33" s="219"/>
      <c r="CLT33" s="219"/>
      <c r="CLU33" s="219"/>
      <c r="CLV33" s="219"/>
      <c r="CLW33" s="219"/>
      <c r="CLX33" s="219"/>
      <c r="CLY33" s="219"/>
      <c r="CLZ33" s="219"/>
      <c r="CMA33" s="219"/>
      <c r="CMB33" s="219"/>
      <c r="CMC33" s="219"/>
      <c r="CMD33" s="219"/>
      <c r="CME33" s="219"/>
      <c r="CMF33" s="219"/>
      <c r="CMG33" s="219"/>
      <c r="CMH33" s="219"/>
      <c r="CMI33" s="219"/>
      <c r="CMJ33" s="219"/>
      <c r="CMK33" s="219"/>
      <c r="CML33" s="219"/>
      <c r="CMM33" s="219"/>
      <c r="CMN33" s="219"/>
      <c r="CMO33" s="219"/>
      <c r="CMP33" s="219"/>
      <c r="CMQ33" s="219"/>
      <c r="CMR33" s="219"/>
      <c r="CMS33" s="219"/>
      <c r="CMT33" s="219"/>
      <c r="CMU33" s="219"/>
      <c r="CMV33" s="219"/>
      <c r="CMW33" s="219"/>
      <c r="CMX33" s="219"/>
      <c r="CMY33" s="219"/>
      <c r="CMZ33" s="219"/>
      <c r="CNA33" s="219"/>
      <c r="CNB33" s="219"/>
      <c r="CNC33" s="219"/>
      <c r="CND33" s="219"/>
      <c r="CNE33" s="219"/>
      <c r="CNF33" s="219"/>
      <c r="CNG33" s="219"/>
      <c r="CNH33" s="219"/>
      <c r="CNI33" s="219"/>
      <c r="CNJ33" s="219"/>
      <c r="CNK33" s="219"/>
      <c r="CNL33" s="219"/>
      <c r="CNM33" s="219"/>
      <c r="CNN33" s="219"/>
      <c r="CNO33" s="219"/>
      <c r="CNP33" s="219"/>
      <c r="CNQ33" s="219"/>
      <c r="CNR33" s="219"/>
      <c r="CNS33" s="219"/>
      <c r="CNT33" s="219"/>
      <c r="CNU33" s="219"/>
      <c r="CNV33" s="219"/>
      <c r="CNW33" s="219"/>
      <c r="CNX33" s="219"/>
      <c r="CNY33" s="219"/>
      <c r="CNZ33" s="219"/>
      <c r="COA33" s="219"/>
      <c r="COB33" s="219"/>
      <c r="COC33" s="219"/>
      <c r="COD33" s="219"/>
      <c r="COE33" s="219"/>
      <c r="COF33" s="219"/>
      <c r="COG33" s="219"/>
      <c r="COH33" s="219"/>
      <c r="COI33" s="219"/>
      <c r="COJ33" s="219"/>
      <c r="COK33" s="219"/>
      <c r="COL33" s="219"/>
      <c r="COM33" s="219"/>
      <c r="CON33" s="219"/>
      <c r="COO33" s="219"/>
      <c r="COP33" s="219"/>
      <c r="COQ33" s="219"/>
      <c r="COR33" s="219"/>
      <c r="COS33" s="219"/>
      <c r="COT33" s="219"/>
      <c r="COU33" s="219"/>
      <c r="COV33" s="219"/>
      <c r="COW33" s="219"/>
      <c r="COX33" s="219"/>
      <c r="COY33" s="219"/>
      <c r="COZ33" s="219"/>
      <c r="CPA33" s="219"/>
      <c r="CPB33" s="219"/>
      <c r="CPC33" s="219"/>
      <c r="CPD33" s="219"/>
      <c r="CPE33" s="219"/>
      <c r="CPF33" s="219"/>
      <c r="CPG33" s="219"/>
      <c r="CPH33" s="219"/>
      <c r="CPI33" s="219"/>
      <c r="CPJ33" s="219"/>
      <c r="CPK33" s="219"/>
      <c r="CPL33" s="219"/>
      <c r="CPM33" s="219"/>
      <c r="CPN33" s="219"/>
      <c r="CPO33" s="219"/>
      <c r="CPP33" s="219"/>
      <c r="CPQ33" s="219"/>
      <c r="CPR33" s="219"/>
      <c r="CPS33" s="219"/>
      <c r="CPT33" s="219"/>
      <c r="CPU33" s="219"/>
      <c r="CPV33" s="219"/>
      <c r="CPW33" s="219"/>
      <c r="CPX33" s="219"/>
      <c r="CPY33" s="219"/>
      <c r="CPZ33" s="219"/>
      <c r="CQA33" s="219"/>
      <c r="CQB33" s="219"/>
      <c r="CQC33" s="219"/>
      <c r="CQD33" s="219"/>
      <c r="CQE33" s="219"/>
      <c r="CQF33" s="219"/>
      <c r="CQG33" s="219"/>
      <c r="CQH33" s="219"/>
      <c r="CQI33" s="219"/>
      <c r="CQJ33" s="219"/>
      <c r="CQK33" s="219"/>
      <c r="CQL33" s="219"/>
      <c r="CQM33" s="219"/>
      <c r="CQN33" s="219"/>
      <c r="CQO33" s="219"/>
      <c r="CQP33" s="219"/>
      <c r="CQQ33" s="219"/>
      <c r="CQR33" s="219"/>
      <c r="CQS33" s="219"/>
      <c r="CQT33" s="219"/>
      <c r="CQU33" s="219"/>
      <c r="CQV33" s="219"/>
      <c r="CQW33" s="219"/>
      <c r="CQX33" s="219"/>
      <c r="CQY33" s="219"/>
      <c r="CQZ33" s="219"/>
      <c r="CRA33" s="219"/>
      <c r="CRB33" s="219"/>
      <c r="CRC33" s="219"/>
      <c r="CRD33" s="219"/>
      <c r="CRE33" s="219"/>
      <c r="CRF33" s="219"/>
      <c r="CRG33" s="219"/>
      <c r="CRH33" s="219"/>
      <c r="CRI33" s="219"/>
      <c r="CRJ33" s="219"/>
      <c r="CRK33" s="219"/>
      <c r="CRL33" s="219"/>
      <c r="CRM33" s="219"/>
      <c r="CRN33" s="219"/>
      <c r="CRO33" s="219"/>
      <c r="CRP33" s="219"/>
      <c r="CRQ33" s="219"/>
      <c r="CRR33" s="219"/>
      <c r="CRS33" s="219"/>
      <c r="CRT33" s="219"/>
      <c r="CRU33" s="219"/>
      <c r="CRV33" s="219"/>
      <c r="CRW33" s="219"/>
      <c r="CRX33" s="219"/>
      <c r="CRY33" s="219"/>
      <c r="CRZ33" s="219"/>
      <c r="CSA33" s="219"/>
      <c r="CSB33" s="219"/>
      <c r="CSC33" s="219"/>
      <c r="CSD33" s="219"/>
      <c r="CSE33" s="219"/>
      <c r="CSF33" s="219"/>
      <c r="CSG33" s="219"/>
      <c r="CSH33" s="219"/>
      <c r="CSI33" s="219"/>
      <c r="CSJ33" s="219"/>
      <c r="CSK33" s="219"/>
      <c r="CSL33" s="219"/>
      <c r="CSM33" s="219"/>
      <c r="CSN33" s="219"/>
      <c r="CSO33" s="219"/>
      <c r="CSP33" s="219"/>
      <c r="CSQ33" s="219"/>
      <c r="CSR33" s="219"/>
      <c r="CSS33" s="219"/>
      <c r="CST33" s="219"/>
      <c r="CSU33" s="219"/>
      <c r="CSV33" s="219"/>
      <c r="CSW33" s="219"/>
      <c r="CSX33" s="219"/>
      <c r="CSY33" s="219"/>
      <c r="CSZ33" s="219"/>
      <c r="CTA33" s="219"/>
      <c r="CTB33" s="219"/>
      <c r="CTC33" s="219"/>
      <c r="CTD33" s="219"/>
      <c r="CTE33" s="219"/>
      <c r="CTF33" s="219"/>
      <c r="CTG33" s="219"/>
      <c r="CTH33" s="219"/>
      <c r="CTI33" s="219"/>
      <c r="CTJ33" s="219"/>
      <c r="CTK33" s="219"/>
      <c r="CTL33" s="219"/>
      <c r="CTM33" s="219"/>
      <c r="CTN33" s="219"/>
      <c r="CTO33" s="219"/>
      <c r="CTP33" s="219"/>
      <c r="CTQ33" s="219"/>
      <c r="CTR33" s="219"/>
      <c r="CTS33" s="219"/>
      <c r="CTT33" s="219"/>
      <c r="CTU33" s="219"/>
      <c r="CTV33" s="219"/>
      <c r="CTW33" s="219"/>
      <c r="CTX33" s="219"/>
      <c r="CTY33" s="219"/>
      <c r="CTZ33" s="219"/>
      <c r="CUA33" s="219"/>
      <c r="CUB33" s="219"/>
      <c r="CUC33" s="219"/>
      <c r="CUD33" s="219"/>
      <c r="CUE33" s="219"/>
      <c r="CUF33" s="219"/>
      <c r="CUG33" s="219"/>
      <c r="CUH33" s="219"/>
      <c r="CUI33" s="219"/>
      <c r="CUJ33" s="219"/>
      <c r="CUK33" s="219"/>
      <c r="CUL33" s="219"/>
      <c r="CUM33" s="219"/>
      <c r="CUN33" s="219"/>
      <c r="CUO33" s="219"/>
      <c r="CUP33" s="219"/>
      <c r="CUQ33" s="219"/>
      <c r="CUR33" s="219"/>
      <c r="CUS33" s="219"/>
      <c r="CUT33" s="219"/>
      <c r="CUU33" s="219"/>
      <c r="CUV33" s="219"/>
      <c r="CUW33" s="219"/>
      <c r="CUX33" s="219"/>
      <c r="CUY33" s="219"/>
      <c r="CUZ33" s="219"/>
      <c r="CVA33" s="219"/>
      <c r="CVB33" s="219"/>
      <c r="CVC33" s="219"/>
      <c r="CVD33" s="219"/>
      <c r="CVE33" s="219"/>
      <c r="CVF33" s="219"/>
      <c r="CVG33" s="219"/>
      <c r="CVH33" s="219"/>
      <c r="CVI33" s="219"/>
      <c r="CVJ33" s="219"/>
      <c r="CVK33" s="219"/>
      <c r="CVL33" s="219"/>
      <c r="CVM33" s="219"/>
      <c r="CVN33" s="219"/>
      <c r="CVO33" s="219"/>
      <c r="CVP33" s="219"/>
      <c r="CVQ33" s="219"/>
      <c r="CVR33" s="219"/>
      <c r="CVS33" s="219"/>
      <c r="CVT33" s="219"/>
      <c r="CVU33" s="219"/>
      <c r="CVV33" s="219"/>
      <c r="CVW33" s="219"/>
      <c r="CVX33" s="219"/>
      <c r="CVY33" s="219"/>
      <c r="CVZ33" s="219"/>
      <c r="CWA33" s="219"/>
      <c r="CWB33" s="219"/>
      <c r="CWC33" s="219"/>
      <c r="CWD33" s="219"/>
      <c r="CWE33" s="219"/>
      <c r="CWF33" s="219"/>
      <c r="CWG33" s="219"/>
      <c r="CWH33" s="219"/>
      <c r="CWI33" s="219"/>
      <c r="CWJ33" s="219"/>
      <c r="CWK33" s="219"/>
      <c r="CWL33" s="219"/>
      <c r="CWM33" s="219"/>
      <c r="CWN33" s="219"/>
      <c r="CWO33" s="219"/>
      <c r="CWP33" s="219"/>
      <c r="CWQ33" s="219"/>
      <c r="CWR33" s="219"/>
      <c r="CWS33" s="219"/>
      <c r="CWT33" s="219"/>
      <c r="CWU33" s="219"/>
      <c r="CWV33" s="219"/>
      <c r="CWW33" s="219"/>
      <c r="CWX33" s="219"/>
      <c r="CWY33" s="219"/>
      <c r="CWZ33" s="219"/>
      <c r="CXA33" s="219"/>
      <c r="CXB33" s="219"/>
      <c r="CXC33" s="219"/>
      <c r="CXD33" s="219"/>
      <c r="CXE33" s="219"/>
      <c r="CXF33" s="219"/>
      <c r="CXG33" s="219"/>
      <c r="CXH33" s="219"/>
      <c r="CXI33" s="219"/>
      <c r="CXJ33" s="219"/>
      <c r="CXK33" s="219"/>
      <c r="CXL33" s="219"/>
      <c r="CXM33" s="219"/>
      <c r="CXN33" s="219"/>
      <c r="CXO33" s="219"/>
      <c r="CXP33" s="219"/>
      <c r="CXQ33" s="219"/>
      <c r="CXR33" s="219"/>
      <c r="CXS33" s="219"/>
      <c r="CXT33" s="219"/>
      <c r="CXU33" s="219"/>
      <c r="CXV33" s="219"/>
      <c r="CXW33" s="219"/>
      <c r="CXX33" s="219"/>
      <c r="CXY33" s="219"/>
      <c r="CXZ33" s="219"/>
      <c r="CYA33" s="219"/>
      <c r="CYB33" s="219"/>
      <c r="CYC33" s="219"/>
      <c r="CYD33" s="219"/>
      <c r="CYE33" s="219"/>
      <c r="CYF33" s="219"/>
      <c r="CYG33" s="219"/>
      <c r="CYH33" s="219"/>
      <c r="CYI33" s="219"/>
      <c r="CYJ33" s="219"/>
      <c r="CYK33" s="219"/>
      <c r="CYL33" s="219"/>
      <c r="CYM33" s="219"/>
      <c r="CYN33" s="219"/>
      <c r="CYO33" s="219"/>
      <c r="CYP33" s="219"/>
      <c r="CYQ33" s="219"/>
      <c r="CYR33" s="219"/>
      <c r="CYS33" s="219"/>
      <c r="CYT33" s="219"/>
      <c r="CYU33" s="219"/>
      <c r="CYV33" s="219"/>
      <c r="CYW33" s="219"/>
      <c r="CYX33" s="219"/>
      <c r="CYY33" s="219"/>
      <c r="CYZ33" s="219"/>
      <c r="CZA33" s="219"/>
      <c r="CZB33" s="219"/>
      <c r="CZC33" s="219"/>
      <c r="CZD33" s="219"/>
      <c r="CZE33" s="219"/>
      <c r="CZF33" s="219"/>
      <c r="CZG33" s="219"/>
      <c r="CZH33" s="219"/>
      <c r="CZI33" s="219"/>
      <c r="CZJ33" s="219"/>
      <c r="CZK33" s="219"/>
      <c r="CZL33" s="219"/>
      <c r="CZM33" s="219"/>
      <c r="CZN33" s="219"/>
      <c r="CZO33" s="219"/>
      <c r="CZP33" s="219"/>
      <c r="CZQ33" s="219"/>
      <c r="CZR33" s="219"/>
      <c r="CZS33" s="219"/>
      <c r="CZT33" s="219"/>
      <c r="CZU33" s="219"/>
      <c r="CZV33" s="219"/>
      <c r="CZW33" s="219"/>
      <c r="CZX33" s="219"/>
      <c r="CZY33" s="219"/>
      <c r="CZZ33" s="219"/>
      <c r="DAA33" s="219"/>
      <c r="DAB33" s="219"/>
      <c r="DAC33" s="219"/>
      <c r="DAD33" s="219"/>
      <c r="DAE33" s="219"/>
      <c r="DAF33" s="219"/>
      <c r="DAG33" s="219"/>
      <c r="DAH33" s="219"/>
      <c r="DAI33" s="219"/>
      <c r="DAJ33" s="219"/>
      <c r="DAK33" s="219"/>
      <c r="DAL33" s="219"/>
      <c r="DAM33" s="219"/>
      <c r="DAN33" s="219"/>
      <c r="DAO33" s="219"/>
      <c r="DAP33" s="219"/>
      <c r="DAQ33" s="219"/>
      <c r="DAR33" s="219"/>
      <c r="DAS33" s="219"/>
      <c r="DAT33" s="219"/>
      <c r="DAU33" s="219"/>
      <c r="DAV33" s="219"/>
      <c r="DAW33" s="219"/>
      <c r="DAX33" s="219"/>
      <c r="DAY33" s="219"/>
      <c r="DAZ33" s="219"/>
      <c r="DBA33" s="219"/>
      <c r="DBB33" s="219"/>
      <c r="DBC33" s="219"/>
      <c r="DBD33" s="219"/>
      <c r="DBE33" s="219"/>
      <c r="DBF33" s="219"/>
      <c r="DBG33" s="219"/>
      <c r="DBH33" s="219"/>
      <c r="DBI33" s="219"/>
      <c r="DBJ33" s="219"/>
      <c r="DBK33" s="219"/>
      <c r="DBL33" s="219"/>
      <c r="DBM33" s="219"/>
      <c r="DBN33" s="219"/>
      <c r="DBO33" s="219"/>
      <c r="DBP33" s="219"/>
      <c r="DBQ33" s="219"/>
      <c r="DBR33" s="219"/>
      <c r="DBS33" s="219"/>
      <c r="DBT33" s="219"/>
      <c r="DBU33" s="219"/>
      <c r="DBV33" s="219"/>
      <c r="DBW33" s="219"/>
      <c r="DBX33" s="219"/>
      <c r="DBY33" s="219"/>
      <c r="DBZ33" s="219"/>
      <c r="DCA33" s="219"/>
      <c r="DCB33" s="219"/>
      <c r="DCC33" s="219"/>
      <c r="DCD33" s="219"/>
      <c r="DCE33" s="219"/>
      <c r="DCF33" s="219"/>
      <c r="DCG33" s="219"/>
      <c r="DCH33" s="219"/>
      <c r="DCI33" s="219"/>
      <c r="DCJ33" s="219"/>
      <c r="DCK33" s="219"/>
      <c r="DCL33" s="219"/>
      <c r="DCM33" s="219"/>
      <c r="DCN33" s="219"/>
      <c r="DCO33" s="219"/>
      <c r="DCP33" s="219"/>
      <c r="DCQ33" s="219"/>
      <c r="DCR33" s="219"/>
      <c r="DCS33" s="219"/>
      <c r="DCT33" s="219"/>
      <c r="DCU33" s="219"/>
      <c r="DCV33" s="219"/>
      <c r="DCW33" s="219"/>
      <c r="DCX33" s="219"/>
      <c r="DCY33" s="219"/>
      <c r="DCZ33" s="219"/>
      <c r="DDA33" s="219"/>
      <c r="DDB33" s="219"/>
      <c r="DDC33" s="219"/>
      <c r="DDD33" s="219"/>
      <c r="DDE33" s="219"/>
      <c r="DDF33" s="219"/>
      <c r="DDG33" s="219"/>
      <c r="DDH33" s="219"/>
      <c r="DDI33" s="219"/>
      <c r="DDJ33" s="219"/>
      <c r="DDK33" s="219"/>
      <c r="DDL33" s="219"/>
      <c r="DDM33" s="219"/>
      <c r="DDN33" s="219"/>
      <c r="DDO33" s="219"/>
      <c r="DDP33" s="219"/>
      <c r="DDQ33" s="219"/>
      <c r="DDR33" s="219"/>
      <c r="DDS33" s="219"/>
      <c r="DDT33" s="219"/>
      <c r="DDU33" s="219"/>
      <c r="DDV33" s="219"/>
      <c r="DDW33" s="219"/>
      <c r="DDX33" s="219"/>
      <c r="DDY33" s="219"/>
      <c r="DDZ33" s="219"/>
      <c r="DEA33" s="219"/>
      <c r="DEB33" s="219"/>
      <c r="DEC33" s="219"/>
      <c r="DED33" s="219"/>
      <c r="DEE33" s="219"/>
      <c r="DEF33" s="219"/>
      <c r="DEG33" s="219"/>
      <c r="DEH33" s="219"/>
      <c r="DEI33" s="219"/>
      <c r="DEJ33" s="219"/>
      <c r="DEK33" s="219"/>
      <c r="DEL33" s="219"/>
      <c r="DEM33" s="219"/>
      <c r="DEN33" s="219"/>
      <c r="DEO33" s="219"/>
      <c r="DEP33" s="219"/>
      <c r="DEQ33" s="219"/>
      <c r="DER33" s="219"/>
      <c r="DES33" s="219"/>
      <c r="DET33" s="219"/>
      <c r="DEU33" s="219"/>
      <c r="DEV33" s="219"/>
      <c r="DEW33" s="219"/>
      <c r="DEX33" s="219"/>
      <c r="DEY33" s="219"/>
      <c r="DEZ33" s="219"/>
      <c r="DFA33" s="219"/>
      <c r="DFB33" s="219"/>
      <c r="DFC33" s="219"/>
      <c r="DFD33" s="219"/>
      <c r="DFE33" s="219"/>
      <c r="DFF33" s="219"/>
      <c r="DFG33" s="219"/>
      <c r="DFH33" s="219"/>
      <c r="DFI33" s="219"/>
      <c r="DFJ33" s="219"/>
      <c r="DFK33" s="219"/>
      <c r="DFL33" s="219"/>
      <c r="DFM33" s="219"/>
      <c r="DFN33" s="219"/>
      <c r="DFO33" s="219"/>
      <c r="DFP33" s="219"/>
      <c r="DFQ33" s="219"/>
      <c r="DFR33" s="219"/>
      <c r="DFS33" s="219"/>
      <c r="DFT33" s="219"/>
      <c r="DFU33" s="219"/>
      <c r="DFV33" s="219"/>
      <c r="DFW33" s="219"/>
      <c r="DFX33" s="219"/>
      <c r="DFY33" s="219"/>
      <c r="DFZ33" s="219"/>
      <c r="DGA33" s="219"/>
      <c r="DGB33" s="219"/>
      <c r="DGC33" s="219"/>
      <c r="DGD33" s="219"/>
      <c r="DGE33" s="219"/>
      <c r="DGF33" s="219"/>
      <c r="DGG33" s="219"/>
      <c r="DGH33" s="219"/>
      <c r="DGI33" s="219"/>
      <c r="DGJ33" s="219"/>
      <c r="DGK33" s="219"/>
      <c r="DGL33" s="219"/>
      <c r="DGM33" s="219"/>
      <c r="DGN33" s="219"/>
      <c r="DGO33" s="219"/>
      <c r="DGP33" s="219"/>
      <c r="DGQ33" s="219"/>
      <c r="DGR33" s="219"/>
      <c r="DGS33" s="219"/>
      <c r="DGT33" s="219"/>
      <c r="DGU33" s="219"/>
      <c r="DGV33" s="219"/>
      <c r="DGW33" s="219"/>
      <c r="DGX33" s="219"/>
      <c r="DGY33" s="219"/>
      <c r="DGZ33" s="219"/>
      <c r="DHA33" s="219"/>
      <c r="DHB33" s="219"/>
      <c r="DHC33" s="219"/>
      <c r="DHD33" s="219"/>
      <c r="DHE33" s="219"/>
      <c r="DHF33" s="219"/>
      <c r="DHG33" s="219"/>
      <c r="DHH33" s="219"/>
      <c r="DHI33" s="219"/>
      <c r="DHJ33" s="219"/>
      <c r="DHK33" s="219"/>
      <c r="DHL33" s="219"/>
      <c r="DHM33" s="219"/>
      <c r="DHN33" s="219"/>
      <c r="DHO33" s="219"/>
      <c r="DHP33" s="219"/>
      <c r="DHQ33" s="219"/>
      <c r="DHR33" s="219"/>
      <c r="DHS33" s="219"/>
      <c r="DHT33" s="219"/>
      <c r="DHU33" s="219"/>
      <c r="DHV33" s="219"/>
      <c r="DHW33" s="219"/>
      <c r="DHX33" s="219"/>
      <c r="DHY33" s="219"/>
      <c r="DHZ33" s="219"/>
      <c r="DIA33" s="219"/>
      <c r="DIB33" s="219"/>
      <c r="DIC33" s="219"/>
      <c r="DID33" s="219"/>
      <c r="DIE33" s="219"/>
      <c r="DIF33" s="219"/>
      <c r="DIG33" s="219"/>
      <c r="DIH33" s="219"/>
      <c r="DII33" s="219"/>
      <c r="DIJ33" s="219"/>
      <c r="DIK33" s="219"/>
      <c r="DIL33" s="219"/>
      <c r="DIM33" s="219"/>
      <c r="DIN33" s="219"/>
      <c r="DIO33" s="219"/>
      <c r="DIP33" s="219"/>
      <c r="DIQ33" s="219"/>
      <c r="DIR33" s="219"/>
      <c r="DIS33" s="219"/>
      <c r="DIT33" s="219"/>
      <c r="DIU33" s="219"/>
      <c r="DIV33" s="219"/>
      <c r="DIW33" s="219"/>
      <c r="DIX33" s="219"/>
      <c r="DIY33" s="219"/>
      <c r="DIZ33" s="219"/>
      <c r="DJA33" s="219"/>
      <c r="DJB33" s="219"/>
      <c r="DJC33" s="219"/>
      <c r="DJD33" s="219"/>
      <c r="DJE33" s="219"/>
      <c r="DJF33" s="219"/>
      <c r="DJG33" s="219"/>
      <c r="DJH33" s="219"/>
      <c r="DJI33" s="219"/>
      <c r="DJJ33" s="219"/>
      <c r="DJK33" s="219"/>
      <c r="DJL33" s="219"/>
      <c r="DJM33" s="219"/>
      <c r="DJN33" s="219"/>
      <c r="DJO33" s="219"/>
      <c r="DJP33" s="219"/>
      <c r="DJQ33" s="219"/>
      <c r="DJR33" s="219"/>
      <c r="DJS33" s="219"/>
      <c r="DJT33" s="219"/>
      <c r="DJU33" s="219"/>
      <c r="DJV33" s="219"/>
      <c r="DJW33" s="219"/>
      <c r="DJX33" s="219"/>
      <c r="DJY33" s="219"/>
      <c r="DJZ33" s="219"/>
      <c r="DKA33" s="219"/>
      <c r="DKB33" s="219"/>
      <c r="DKC33" s="219"/>
      <c r="DKD33" s="219"/>
      <c r="DKE33" s="219"/>
      <c r="DKF33" s="219"/>
      <c r="DKG33" s="219"/>
      <c r="DKH33" s="219"/>
      <c r="DKI33" s="219"/>
      <c r="DKJ33" s="219"/>
      <c r="DKK33" s="219"/>
      <c r="DKL33" s="219"/>
      <c r="DKM33" s="219"/>
      <c r="DKN33" s="219"/>
      <c r="DKO33" s="219"/>
      <c r="DKP33" s="219"/>
      <c r="DKQ33" s="219"/>
      <c r="DKR33" s="219"/>
      <c r="DKS33" s="219"/>
      <c r="DKT33" s="219"/>
      <c r="DKU33" s="219"/>
      <c r="DKV33" s="219"/>
      <c r="DKW33" s="219"/>
      <c r="DKX33" s="219"/>
      <c r="DKY33" s="219"/>
      <c r="DKZ33" s="219"/>
      <c r="DLA33" s="219"/>
      <c r="DLB33" s="219"/>
      <c r="DLC33" s="219"/>
      <c r="DLD33" s="219"/>
      <c r="DLE33" s="219"/>
      <c r="DLF33" s="219"/>
      <c r="DLG33" s="219"/>
      <c r="DLH33" s="219"/>
      <c r="DLI33" s="219"/>
      <c r="DLJ33" s="219"/>
      <c r="DLK33" s="219"/>
      <c r="DLL33" s="219"/>
      <c r="DLM33" s="219"/>
      <c r="DLN33" s="219"/>
      <c r="DLO33" s="219"/>
      <c r="DLP33" s="219"/>
      <c r="DLQ33" s="219"/>
      <c r="DLR33" s="219"/>
      <c r="DLS33" s="219"/>
      <c r="DLT33" s="219"/>
      <c r="DLU33" s="219"/>
      <c r="DLV33" s="219"/>
      <c r="DLW33" s="219"/>
      <c r="DLX33" s="219"/>
      <c r="DLY33" s="219"/>
      <c r="DLZ33" s="219"/>
      <c r="DMA33" s="219"/>
      <c r="DMB33" s="219"/>
      <c r="DMC33" s="219"/>
      <c r="DMD33" s="219"/>
      <c r="DME33" s="219"/>
      <c r="DMF33" s="219"/>
      <c r="DMG33" s="219"/>
      <c r="DMH33" s="219"/>
      <c r="DMI33" s="219"/>
      <c r="DMJ33" s="219"/>
      <c r="DMK33" s="219"/>
      <c r="DML33" s="219"/>
      <c r="DMM33" s="219"/>
      <c r="DMN33" s="219"/>
      <c r="DMO33" s="219"/>
      <c r="DMP33" s="219"/>
      <c r="DMQ33" s="219"/>
      <c r="DMR33" s="219"/>
      <c r="DMS33" s="219"/>
      <c r="DMT33" s="219"/>
      <c r="DMU33" s="219"/>
      <c r="DMV33" s="219"/>
      <c r="DMW33" s="219"/>
      <c r="DMX33" s="219"/>
      <c r="DMY33" s="219"/>
      <c r="DMZ33" s="219"/>
      <c r="DNA33" s="219"/>
      <c r="DNB33" s="219"/>
      <c r="DNC33" s="219"/>
      <c r="DND33" s="219"/>
      <c r="DNE33" s="219"/>
      <c r="DNF33" s="219"/>
      <c r="DNG33" s="219"/>
      <c r="DNH33" s="219"/>
      <c r="DNI33" s="219"/>
      <c r="DNJ33" s="219"/>
      <c r="DNK33" s="219"/>
      <c r="DNL33" s="219"/>
      <c r="DNM33" s="219"/>
      <c r="DNN33" s="219"/>
      <c r="DNO33" s="219"/>
      <c r="DNP33" s="219"/>
      <c r="DNQ33" s="219"/>
      <c r="DNR33" s="219"/>
      <c r="DNS33" s="219"/>
      <c r="DNT33" s="219"/>
      <c r="DNU33" s="219"/>
      <c r="DNV33" s="219"/>
      <c r="DNW33" s="219"/>
      <c r="DNX33" s="219"/>
      <c r="DNY33" s="219"/>
      <c r="DNZ33" s="219"/>
      <c r="DOA33" s="219"/>
      <c r="DOB33" s="219"/>
      <c r="DOC33" s="219"/>
      <c r="DOD33" s="219"/>
      <c r="DOE33" s="219"/>
      <c r="DOF33" s="219"/>
      <c r="DOG33" s="219"/>
      <c r="DOH33" s="219"/>
      <c r="DOI33" s="219"/>
      <c r="DOJ33" s="219"/>
      <c r="DOK33" s="219"/>
      <c r="DOL33" s="219"/>
      <c r="DOM33" s="219"/>
      <c r="DON33" s="219"/>
      <c r="DOO33" s="219"/>
      <c r="DOP33" s="219"/>
      <c r="DOQ33" s="219"/>
      <c r="DOR33" s="219"/>
      <c r="DOS33" s="219"/>
      <c r="DOT33" s="219"/>
      <c r="DOU33" s="219"/>
      <c r="DOV33" s="219"/>
      <c r="DOW33" s="219"/>
      <c r="DOX33" s="219"/>
      <c r="DOY33" s="219"/>
      <c r="DOZ33" s="219"/>
      <c r="DPA33" s="219"/>
      <c r="DPB33" s="219"/>
      <c r="DPC33" s="219"/>
      <c r="DPD33" s="219"/>
      <c r="DPE33" s="219"/>
      <c r="DPF33" s="219"/>
      <c r="DPG33" s="219"/>
      <c r="DPH33" s="219"/>
      <c r="DPI33" s="219"/>
      <c r="DPJ33" s="219"/>
      <c r="DPK33" s="219"/>
      <c r="DPL33" s="219"/>
      <c r="DPM33" s="219"/>
      <c r="DPN33" s="219"/>
      <c r="DPO33" s="219"/>
      <c r="DPP33" s="219"/>
      <c r="DPQ33" s="219"/>
      <c r="DPR33" s="219"/>
      <c r="DPS33" s="219"/>
      <c r="DPT33" s="219"/>
      <c r="DPU33" s="219"/>
      <c r="DPV33" s="219"/>
      <c r="DPW33" s="219"/>
      <c r="DPX33" s="219"/>
      <c r="DPY33" s="219"/>
      <c r="DPZ33" s="219"/>
      <c r="DQA33" s="219"/>
      <c r="DQB33" s="219"/>
      <c r="DQC33" s="219"/>
      <c r="DQD33" s="219"/>
      <c r="DQE33" s="219"/>
      <c r="DQF33" s="219"/>
      <c r="DQG33" s="219"/>
      <c r="DQH33" s="219"/>
      <c r="DQI33" s="219"/>
      <c r="DQJ33" s="219"/>
      <c r="DQK33" s="219"/>
      <c r="DQL33" s="219"/>
      <c r="DQM33" s="219"/>
      <c r="DQN33" s="219"/>
      <c r="DQO33" s="219"/>
      <c r="DQP33" s="219"/>
      <c r="DQQ33" s="219"/>
      <c r="DQR33" s="219"/>
      <c r="DQS33" s="219"/>
      <c r="DQT33" s="219"/>
      <c r="DQU33" s="219"/>
      <c r="DQV33" s="219"/>
      <c r="DQW33" s="219"/>
      <c r="DQX33" s="219"/>
      <c r="DQY33" s="219"/>
      <c r="DQZ33" s="219"/>
      <c r="DRA33" s="219"/>
      <c r="DRB33" s="219"/>
      <c r="DRC33" s="219"/>
      <c r="DRD33" s="219"/>
      <c r="DRE33" s="219"/>
      <c r="DRF33" s="219"/>
      <c r="DRG33" s="219"/>
      <c r="DRH33" s="219"/>
      <c r="DRI33" s="219"/>
      <c r="DRJ33" s="219"/>
      <c r="DRK33" s="219"/>
      <c r="DRL33" s="219"/>
      <c r="DRM33" s="219"/>
      <c r="DRN33" s="219"/>
      <c r="DRO33" s="219"/>
      <c r="DRP33" s="219"/>
      <c r="DRQ33" s="219"/>
      <c r="DRR33" s="219"/>
      <c r="DRS33" s="219"/>
      <c r="DRT33" s="219"/>
      <c r="DRU33" s="219"/>
      <c r="DRV33" s="219"/>
      <c r="DRW33" s="219"/>
      <c r="DRX33" s="219"/>
      <c r="DRY33" s="219"/>
      <c r="DRZ33" s="219"/>
      <c r="DSA33" s="219"/>
      <c r="DSB33" s="219"/>
      <c r="DSC33" s="219"/>
      <c r="DSD33" s="219"/>
      <c r="DSE33" s="219"/>
      <c r="DSF33" s="219"/>
      <c r="DSG33" s="219"/>
      <c r="DSH33" s="219"/>
      <c r="DSI33" s="219"/>
      <c r="DSJ33" s="219"/>
      <c r="DSK33" s="219"/>
      <c r="DSL33" s="219"/>
      <c r="DSM33" s="219"/>
      <c r="DSN33" s="219"/>
      <c r="DSO33" s="219"/>
      <c r="DSP33" s="219"/>
      <c r="DSQ33" s="219"/>
      <c r="DSR33" s="219"/>
      <c r="DSS33" s="219"/>
      <c r="DST33" s="219"/>
      <c r="DSU33" s="219"/>
      <c r="DSV33" s="219"/>
      <c r="DSW33" s="219"/>
      <c r="DSX33" s="219"/>
      <c r="DSY33" s="219"/>
      <c r="DSZ33" s="219"/>
      <c r="DTA33" s="219"/>
      <c r="DTB33" s="219"/>
      <c r="DTC33" s="219"/>
      <c r="DTD33" s="219"/>
      <c r="DTE33" s="219"/>
      <c r="DTF33" s="219"/>
      <c r="DTG33" s="219"/>
      <c r="DTH33" s="219"/>
      <c r="DTI33" s="219"/>
      <c r="DTJ33" s="219"/>
      <c r="DTK33" s="219"/>
      <c r="DTL33" s="219"/>
      <c r="DTM33" s="219"/>
      <c r="DTN33" s="219"/>
      <c r="DTO33" s="219"/>
      <c r="DTP33" s="219"/>
      <c r="DTQ33" s="219"/>
      <c r="DTR33" s="219"/>
      <c r="DTS33" s="219"/>
      <c r="DTT33" s="219"/>
      <c r="DTU33" s="219"/>
      <c r="DTV33" s="219"/>
      <c r="DTW33" s="219"/>
      <c r="DTX33" s="219"/>
      <c r="DTY33" s="219"/>
      <c r="DTZ33" s="219"/>
      <c r="DUA33" s="219"/>
      <c r="DUB33" s="219"/>
      <c r="DUC33" s="219"/>
      <c r="DUD33" s="219"/>
      <c r="DUE33" s="219"/>
      <c r="DUF33" s="219"/>
      <c r="DUG33" s="219"/>
      <c r="DUH33" s="219"/>
      <c r="DUI33" s="219"/>
      <c r="DUJ33" s="219"/>
      <c r="DUK33" s="219"/>
      <c r="DUL33" s="219"/>
      <c r="DUM33" s="219"/>
      <c r="DUN33" s="219"/>
      <c r="DUO33" s="219"/>
      <c r="DUP33" s="219"/>
      <c r="DUQ33" s="219"/>
      <c r="DUR33" s="219"/>
      <c r="DUS33" s="219"/>
      <c r="DUT33" s="219"/>
      <c r="DUU33" s="219"/>
      <c r="DUV33" s="219"/>
      <c r="DUW33" s="219"/>
      <c r="DUX33" s="219"/>
      <c r="DUY33" s="219"/>
      <c r="DUZ33" s="219"/>
      <c r="DVA33" s="219"/>
      <c r="DVB33" s="219"/>
      <c r="DVC33" s="219"/>
      <c r="DVD33" s="219"/>
      <c r="DVE33" s="219"/>
      <c r="DVF33" s="219"/>
      <c r="DVG33" s="219"/>
      <c r="DVH33" s="219"/>
      <c r="DVI33" s="219"/>
      <c r="DVJ33" s="219"/>
      <c r="DVK33" s="219"/>
      <c r="DVL33" s="219"/>
      <c r="DVM33" s="219"/>
      <c r="DVN33" s="219"/>
      <c r="DVO33" s="219"/>
      <c r="DVP33" s="219"/>
      <c r="DVQ33" s="219"/>
      <c r="DVR33" s="219"/>
      <c r="DVS33" s="219"/>
      <c r="DVT33" s="219"/>
      <c r="DVU33" s="219"/>
      <c r="DVV33" s="219"/>
      <c r="DVW33" s="219"/>
      <c r="DVX33" s="219"/>
      <c r="DVY33" s="219"/>
      <c r="DVZ33" s="219"/>
      <c r="DWA33" s="219"/>
      <c r="DWB33" s="219"/>
      <c r="DWC33" s="219"/>
      <c r="DWD33" s="219"/>
      <c r="DWE33" s="219"/>
      <c r="DWF33" s="219"/>
      <c r="DWG33" s="219"/>
      <c r="DWH33" s="219"/>
      <c r="DWI33" s="219"/>
      <c r="DWJ33" s="219"/>
      <c r="DWK33" s="219"/>
      <c r="DWL33" s="219"/>
      <c r="DWM33" s="219"/>
      <c r="DWN33" s="219"/>
      <c r="DWO33" s="219"/>
      <c r="DWP33" s="219"/>
      <c r="DWQ33" s="219"/>
      <c r="DWR33" s="219"/>
      <c r="DWS33" s="219"/>
      <c r="DWT33" s="219"/>
      <c r="DWU33" s="219"/>
      <c r="DWV33" s="219"/>
      <c r="DWW33" s="219"/>
      <c r="DWX33" s="219"/>
      <c r="DWY33" s="219"/>
      <c r="DWZ33" s="219"/>
      <c r="DXA33" s="219"/>
      <c r="DXB33" s="219"/>
      <c r="DXC33" s="219"/>
      <c r="DXD33" s="219"/>
      <c r="DXE33" s="219"/>
      <c r="DXF33" s="219"/>
      <c r="DXG33" s="219"/>
      <c r="DXH33" s="219"/>
      <c r="DXI33" s="219"/>
      <c r="DXJ33" s="219"/>
      <c r="DXK33" s="219"/>
      <c r="DXL33" s="219"/>
      <c r="DXM33" s="219"/>
      <c r="DXN33" s="219"/>
      <c r="DXO33" s="219"/>
      <c r="DXP33" s="219"/>
      <c r="DXQ33" s="219"/>
      <c r="DXR33" s="219"/>
      <c r="DXS33" s="219"/>
      <c r="DXT33" s="219"/>
      <c r="DXU33" s="219"/>
      <c r="DXV33" s="219"/>
      <c r="DXW33" s="219"/>
      <c r="DXX33" s="219"/>
      <c r="DXY33" s="219"/>
      <c r="DXZ33" s="219"/>
      <c r="DYA33" s="219"/>
      <c r="DYB33" s="219"/>
      <c r="DYC33" s="219"/>
      <c r="DYD33" s="219"/>
      <c r="DYE33" s="219"/>
      <c r="DYF33" s="219"/>
      <c r="DYG33" s="219"/>
      <c r="DYH33" s="219"/>
      <c r="DYI33" s="219"/>
      <c r="DYJ33" s="219"/>
      <c r="DYK33" s="219"/>
      <c r="DYL33" s="219"/>
      <c r="DYM33" s="219"/>
      <c r="DYN33" s="219"/>
      <c r="DYO33" s="219"/>
      <c r="DYP33" s="219"/>
      <c r="DYQ33" s="219"/>
      <c r="DYR33" s="219"/>
      <c r="DYS33" s="219"/>
      <c r="DYT33" s="219"/>
      <c r="DYU33" s="219"/>
      <c r="DYV33" s="219"/>
      <c r="DYW33" s="219"/>
      <c r="DYX33" s="219"/>
      <c r="DYY33" s="219"/>
      <c r="DYZ33" s="219"/>
      <c r="DZA33" s="219"/>
      <c r="DZB33" s="219"/>
      <c r="DZC33" s="219"/>
      <c r="DZD33" s="219"/>
      <c r="DZE33" s="219"/>
      <c r="DZF33" s="219"/>
      <c r="DZG33" s="219"/>
      <c r="DZH33" s="219"/>
      <c r="DZI33" s="219"/>
      <c r="DZJ33" s="219"/>
      <c r="DZK33" s="219"/>
      <c r="DZL33" s="219"/>
      <c r="DZM33" s="219"/>
      <c r="DZN33" s="219"/>
      <c r="DZO33" s="219"/>
      <c r="DZP33" s="219"/>
      <c r="DZQ33" s="219"/>
      <c r="DZR33" s="219"/>
      <c r="DZS33" s="219"/>
      <c r="DZT33" s="219"/>
      <c r="DZU33" s="219"/>
      <c r="DZV33" s="219"/>
      <c r="DZW33" s="219"/>
      <c r="DZX33" s="219"/>
      <c r="DZY33" s="219"/>
      <c r="DZZ33" s="219"/>
      <c r="EAA33" s="219"/>
      <c r="EAB33" s="219"/>
      <c r="EAC33" s="219"/>
      <c r="EAD33" s="219"/>
      <c r="EAE33" s="219"/>
      <c r="EAF33" s="219"/>
      <c r="EAG33" s="219"/>
      <c r="EAH33" s="219"/>
      <c r="EAI33" s="219"/>
      <c r="EAJ33" s="219"/>
      <c r="EAK33" s="219"/>
      <c r="EAL33" s="219"/>
      <c r="EAM33" s="219"/>
      <c r="EAN33" s="219"/>
      <c r="EAO33" s="219"/>
      <c r="EAP33" s="219"/>
      <c r="EAQ33" s="219"/>
      <c r="EAR33" s="219"/>
      <c r="EAS33" s="219"/>
      <c r="EAT33" s="219"/>
      <c r="EAU33" s="219"/>
      <c r="EAV33" s="219"/>
      <c r="EAW33" s="219"/>
      <c r="EAX33" s="219"/>
      <c r="EAY33" s="219"/>
      <c r="EAZ33" s="219"/>
      <c r="EBA33" s="219"/>
      <c r="EBB33" s="219"/>
      <c r="EBC33" s="219"/>
      <c r="EBD33" s="219"/>
      <c r="EBE33" s="219"/>
      <c r="EBF33" s="219"/>
      <c r="EBG33" s="219"/>
      <c r="EBH33" s="219"/>
      <c r="EBI33" s="219"/>
      <c r="EBJ33" s="219"/>
      <c r="EBK33" s="219"/>
      <c r="EBL33" s="219"/>
      <c r="EBM33" s="219"/>
      <c r="EBN33" s="219"/>
      <c r="EBO33" s="219"/>
      <c r="EBP33" s="219"/>
      <c r="EBQ33" s="219"/>
      <c r="EBR33" s="219"/>
      <c r="EBS33" s="219"/>
      <c r="EBT33" s="219"/>
      <c r="EBU33" s="219"/>
      <c r="EBV33" s="219"/>
      <c r="EBW33" s="219"/>
      <c r="EBX33" s="219"/>
      <c r="EBY33" s="219"/>
      <c r="EBZ33" s="219"/>
      <c r="ECA33" s="219"/>
      <c r="ECB33" s="219"/>
      <c r="ECC33" s="219"/>
      <c r="ECD33" s="219"/>
      <c r="ECE33" s="219"/>
      <c r="ECF33" s="219"/>
      <c r="ECG33" s="219"/>
      <c r="ECH33" s="219"/>
      <c r="ECI33" s="219"/>
      <c r="ECJ33" s="219"/>
      <c r="ECK33" s="219"/>
      <c r="ECL33" s="219"/>
      <c r="ECM33" s="219"/>
      <c r="ECN33" s="219"/>
      <c r="ECO33" s="219"/>
      <c r="ECP33" s="219"/>
      <c r="ECQ33" s="219"/>
      <c r="ECR33" s="219"/>
      <c r="ECS33" s="219"/>
      <c r="ECT33" s="219"/>
      <c r="ECU33" s="219"/>
      <c r="ECV33" s="219"/>
      <c r="ECW33" s="219"/>
      <c r="ECX33" s="219"/>
      <c r="ECY33" s="219"/>
      <c r="ECZ33" s="219"/>
      <c r="EDA33" s="219"/>
      <c r="EDB33" s="219"/>
      <c r="EDC33" s="219"/>
      <c r="EDD33" s="219"/>
      <c r="EDE33" s="219"/>
      <c r="EDF33" s="219"/>
      <c r="EDG33" s="219"/>
      <c r="EDH33" s="219"/>
      <c r="EDI33" s="219"/>
      <c r="EDJ33" s="219"/>
      <c r="EDK33" s="219"/>
      <c r="EDL33" s="219"/>
      <c r="EDM33" s="219"/>
      <c r="EDN33" s="219"/>
      <c r="EDO33" s="219"/>
      <c r="EDP33" s="219"/>
      <c r="EDQ33" s="219"/>
      <c r="EDR33" s="219"/>
      <c r="EDS33" s="219"/>
      <c r="EDT33" s="219"/>
      <c r="EDU33" s="219"/>
      <c r="EDV33" s="219"/>
      <c r="EDW33" s="219"/>
      <c r="EDX33" s="219"/>
      <c r="EDY33" s="219"/>
      <c r="EDZ33" s="219"/>
      <c r="EEA33" s="219"/>
      <c r="EEB33" s="219"/>
      <c r="EEC33" s="219"/>
      <c r="EED33" s="219"/>
      <c r="EEE33" s="219"/>
      <c r="EEF33" s="219"/>
      <c r="EEG33" s="219"/>
      <c r="EEH33" s="219"/>
      <c r="EEI33" s="219"/>
      <c r="EEJ33" s="219"/>
      <c r="EEK33" s="219"/>
      <c r="EEL33" s="219"/>
      <c r="EEM33" s="219"/>
      <c r="EEN33" s="219"/>
      <c r="EEO33" s="219"/>
      <c r="EEP33" s="219"/>
      <c r="EEQ33" s="219"/>
      <c r="EER33" s="219"/>
      <c r="EES33" s="219"/>
      <c r="EET33" s="219"/>
      <c r="EEU33" s="219"/>
      <c r="EEV33" s="219"/>
      <c r="EEW33" s="219"/>
      <c r="EEX33" s="219"/>
      <c r="EEY33" s="219"/>
      <c r="EEZ33" s="219"/>
      <c r="EFA33" s="219"/>
      <c r="EFB33" s="219"/>
      <c r="EFC33" s="219"/>
      <c r="EFD33" s="219"/>
      <c r="EFE33" s="219"/>
      <c r="EFF33" s="219"/>
      <c r="EFG33" s="219"/>
      <c r="EFH33" s="219"/>
      <c r="EFI33" s="219"/>
      <c r="EFJ33" s="219"/>
      <c r="EFK33" s="219"/>
      <c r="EFL33" s="219"/>
      <c r="EFM33" s="219"/>
      <c r="EFN33" s="219"/>
      <c r="EFO33" s="219"/>
      <c r="EFP33" s="219"/>
      <c r="EFQ33" s="219"/>
      <c r="EFR33" s="219"/>
      <c r="EFS33" s="219"/>
      <c r="EFT33" s="219"/>
      <c r="EFU33" s="219"/>
      <c r="EFV33" s="219"/>
      <c r="EFW33" s="219"/>
      <c r="EFX33" s="219"/>
      <c r="EFY33" s="219"/>
      <c r="EFZ33" s="219"/>
      <c r="EGA33" s="219"/>
      <c r="EGB33" s="219"/>
      <c r="EGC33" s="219"/>
      <c r="EGD33" s="219"/>
      <c r="EGE33" s="219"/>
      <c r="EGF33" s="219"/>
      <c r="EGG33" s="219"/>
      <c r="EGH33" s="219"/>
      <c r="EGI33" s="219"/>
      <c r="EGJ33" s="219"/>
      <c r="EGK33" s="219"/>
      <c r="EGL33" s="219"/>
      <c r="EGM33" s="219"/>
      <c r="EGN33" s="219"/>
      <c r="EGO33" s="219"/>
      <c r="EGP33" s="219"/>
      <c r="EGQ33" s="219"/>
      <c r="EGR33" s="219"/>
      <c r="EGS33" s="219"/>
      <c r="EGT33" s="219"/>
      <c r="EGU33" s="219"/>
      <c r="EGV33" s="219"/>
      <c r="EGW33" s="219"/>
      <c r="EGX33" s="219"/>
      <c r="EGY33" s="219"/>
      <c r="EGZ33" s="219"/>
      <c r="EHA33" s="219"/>
      <c r="EHB33" s="219"/>
      <c r="EHC33" s="219"/>
      <c r="EHD33" s="219"/>
      <c r="EHE33" s="219"/>
      <c r="EHF33" s="219"/>
      <c r="EHG33" s="219"/>
      <c r="EHH33" s="219"/>
      <c r="EHI33" s="219"/>
      <c r="EHJ33" s="219"/>
      <c r="EHK33" s="219"/>
      <c r="EHL33" s="219"/>
      <c r="EHM33" s="219"/>
      <c r="EHN33" s="219"/>
      <c r="EHO33" s="219"/>
      <c r="EHP33" s="219"/>
      <c r="EHQ33" s="219"/>
      <c r="EHR33" s="219"/>
      <c r="EHS33" s="219"/>
      <c r="EHT33" s="219"/>
      <c r="EHU33" s="219"/>
      <c r="EHV33" s="219"/>
      <c r="EHW33" s="219"/>
      <c r="EHX33" s="219"/>
      <c r="EHY33" s="219"/>
      <c r="EHZ33" s="219"/>
      <c r="EIA33" s="219"/>
      <c r="EIB33" s="219"/>
      <c r="EIC33" s="219"/>
      <c r="EID33" s="219"/>
      <c r="EIE33" s="219"/>
      <c r="EIF33" s="219"/>
      <c r="EIG33" s="219"/>
      <c r="EIH33" s="219"/>
      <c r="EII33" s="219"/>
      <c r="EIJ33" s="219"/>
      <c r="EIK33" s="219"/>
      <c r="EIL33" s="219"/>
      <c r="EIM33" s="219"/>
      <c r="EIN33" s="219"/>
      <c r="EIO33" s="219"/>
      <c r="EIP33" s="219"/>
      <c r="EIQ33" s="219"/>
      <c r="EIR33" s="219"/>
      <c r="EIS33" s="219"/>
      <c r="EIT33" s="219"/>
      <c r="EIU33" s="219"/>
      <c r="EIV33" s="219"/>
      <c r="EIW33" s="219"/>
      <c r="EIX33" s="219"/>
      <c r="EIY33" s="219"/>
      <c r="EIZ33" s="219"/>
      <c r="EJA33" s="219"/>
      <c r="EJB33" s="219"/>
      <c r="EJC33" s="219"/>
      <c r="EJD33" s="219"/>
      <c r="EJE33" s="219"/>
      <c r="EJF33" s="219"/>
      <c r="EJG33" s="219"/>
      <c r="EJH33" s="219"/>
      <c r="EJI33" s="219"/>
      <c r="EJJ33" s="219"/>
      <c r="EJK33" s="219"/>
      <c r="EJL33" s="219"/>
      <c r="EJM33" s="219"/>
      <c r="EJN33" s="219"/>
      <c r="EJO33" s="219"/>
      <c r="EJP33" s="219"/>
      <c r="EJQ33" s="219"/>
      <c r="EJR33" s="219"/>
      <c r="EJS33" s="219"/>
      <c r="EJT33" s="219"/>
      <c r="EJU33" s="219"/>
      <c r="EJV33" s="219"/>
      <c r="EJW33" s="219"/>
      <c r="EJX33" s="219"/>
      <c r="EJY33" s="219"/>
      <c r="EJZ33" s="219"/>
      <c r="EKA33" s="219"/>
      <c r="EKB33" s="219"/>
      <c r="EKC33" s="219"/>
      <c r="EKD33" s="219"/>
      <c r="EKE33" s="219"/>
      <c r="EKF33" s="219"/>
      <c r="EKG33" s="219"/>
      <c r="EKH33" s="219"/>
      <c r="EKI33" s="219"/>
      <c r="EKJ33" s="219"/>
      <c r="EKK33" s="219"/>
      <c r="EKL33" s="219"/>
      <c r="EKM33" s="219"/>
      <c r="EKN33" s="219"/>
      <c r="EKO33" s="219"/>
      <c r="EKP33" s="219"/>
      <c r="EKQ33" s="219"/>
      <c r="EKR33" s="219"/>
      <c r="EKS33" s="219"/>
      <c r="EKT33" s="219"/>
      <c r="EKU33" s="219"/>
      <c r="EKV33" s="219"/>
      <c r="EKW33" s="219"/>
      <c r="EKX33" s="219"/>
      <c r="EKY33" s="219"/>
      <c r="EKZ33" s="219"/>
      <c r="ELA33" s="219"/>
      <c r="ELB33" s="219"/>
      <c r="ELC33" s="219"/>
      <c r="ELD33" s="219"/>
      <c r="ELE33" s="219"/>
      <c r="ELF33" s="219"/>
      <c r="ELG33" s="219"/>
      <c r="ELH33" s="219"/>
      <c r="ELI33" s="219"/>
      <c r="ELJ33" s="219"/>
      <c r="ELK33" s="219"/>
      <c r="ELL33" s="219"/>
      <c r="ELM33" s="219"/>
      <c r="ELN33" s="219"/>
      <c r="ELO33" s="219"/>
      <c r="ELP33" s="219"/>
      <c r="ELQ33" s="219"/>
      <c r="ELR33" s="219"/>
      <c r="ELS33" s="219"/>
      <c r="ELT33" s="219"/>
      <c r="ELU33" s="219"/>
      <c r="ELV33" s="219"/>
      <c r="ELW33" s="219"/>
      <c r="ELX33" s="219"/>
      <c r="ELY33" s="219"/>
      <c r="ELZ33" s="219"/>
      <c r="EMA33" s="219"/>
      <c r="EMB33" s="219"/>
      <c r="EMC33" s="219"/>
      <c r="EMD33" s="219"/>
      <c r="EME33" s="219"/>
      <c r="EMF33" s="219"/>
      <c r="EMG33" s="219"/>
      <c r="EMH33" s="219"/>
      <c r="EMI33" s="219"/>
      <c r="EMJ33" s="219"/>
      <c r="EMK33" s="219"/>
      <c r="EML33" s="219"/>
      <c r="EMM33" s="219"/>
      <c r="EMN33" s="219"/>
      <c r="EMO33" s="219"/>
      <c r="EMP33" s="219"/>
      <c r="EMQ33" s="219"/>
      <c r="EMR33" s="219"/>
      <c r="EMS33" s="219"/>
      <c r="EMT33" s="219"/>
      <c r="EMU33" s="219"/>
      <c r="EMV33" s="219"/>
      <c r="EMW33" s="219"/>
      <c r="EMX33" s="219"/>
      <c r="EMY33" s="219"/>
      <c r="EMZ33" s="219"/>
      <c r="ENA33" s="219"/>
      <c r="ENB33" s="219"/>
      <c r="ENC33" s="219"/>
      <c r="END33" s="219"/>
      <c r="ENE33" s="219"/>
      <c r="ENF33" s="219"/>
      <c r="ENG33" s="219"/>
      <c r="ENH33" s="219"/>
      <c r="ENI33" s="219"/>
      <c r="ENJ33" s="219"/>
      <c r="ENK33" s="219"/>
      <c r="ENL33" s="219"/>
      <c r="ENM33" s="219"/>
      <c r="ENN33" s="219"/>
      <c r="ENO33" s="219"/>
      <c r="ENP33" s="219"/>
      <c r="ENQ33" s="219"/>
      <c r="ENR33" s="219"/>
      <c r="ENS33" s="219"/>
      <c r="ENT33" s="219"/>
      <c r="ENU33" s="219"/>
      <c r="ENV33" s="219"/>
      <c r="ENW33" s="219"/>
      <c r="ENX33" s="219"/>
      <c r="ENY33" s="219"/>
      <c r="ENZ33" s="219"/>
      <c r="EOA33" s="219"/>
      <c r="EOB33" s="219"/>
      <c r="EOC33" s="219"/>
      <c r="EOD33" s="219"/>
      <c r="EOE33" s="219"/>
      <c r="EOF33" s="219"/>
      <c r="EOG33" s="219"/>
      <c r="EOH33" s="219"/>
      <c r="EOI33" s="219"/>
      <c r="EOJ33" s="219"/>
      <c r="EOK33" s="219"/>
      <c r="EOL33" s="219"/>
      <c r="EOM33" s="219"/>
      <c r="EON33" s="219"/>
      <c r="EOO33" s="219"/>
      <c r="EOP33" s="219"/>
      <c r="EOQ33" s="219"/>
      <c r="EOR33" s="219"/>
      <c r="EOS33" s="219"/>
      <c r="EOT33" s="219"/>
      <c r="EOU33" s="219"/>
      <c r="EOV33" s="219"/>
      <c r="EOW33" s="219"/>
      <c r="EOX33" s="219"/>
      <c r="EOY33" s="219"/>
      <c r="EOZ33" s="219"/>
      <c r="EPA33" s="219"/>
      <c r="EPB33" s="219"/>
      <c r="EPC33" s="219"/>
      <c r="EPD33" s="219"/>
      <c r="EPE33" s="219"/>
      <c r="EPF33" s="219"/>
      <c r="EPG33" s="219"/>
      <c r="EPH33" s="219"/>
      <c r="EPI33" s="219"/>
      <c r="EPJ33" s="219"/>
      <c r="EPK33" s="219"/>
      <c r="EPL33" s="219"/>
      <c r="EPM33" s="219"/>
      <c r="EPN33" s="219"/>
      <c r="EPO33" s="219"/>
      <c r="EPP33" s="219"/>
      <c r="EPQ33" s="219"/>
      <c r="EPR33" s="219"/>
      <c r="EPS33" s="219"/>
      <c r="EPT33" s="219"/>
      <c r="EPU33" s="219"/>
      <c r="EPV33" s="219"/>
      <c r="EPW33" s="219"/>
      <c r="EPX33" s="219"/>
      <c r="EPY33" s="219"/>
      <c r="EPZ33" s="219"/>
      <c r="EQA33" s="219"/>
      <c r="EQB33" s="219"/>
      <c r="EQC33" s="219"/>
      <c r="EQD33" s="219"/>
      <c r="EQE33" s="219"/>
      <c r="EQF33" s="219"/>
      <c r="EQG33" s="219"/>
      <c r="EQH33" s="219"/>
      <c r="EQI33" s="219"/>
      <c r="EQJ33" s="219"/>
      <c r="EQK33" s="219"/>
      <c r="EQL33" s="219"/>
      <c r="EQM33" s="219"/>
      <c r="EQN33" s="219"/>
      <c r="EQO33" s="219"/>
      <c r="EQP33" s="219"/>
      <c r="EQQ33" s="219"/>
      <c r="EQR33" s="219"/>
      <c r="EQS33" s="219"/>
      <c r="EQT33" s="219"/>
      <c r="EQU33" s="219"/>
      <c r="EQV33" s="219"/>
      <c r="EQW33" s="219"/>
      <c r="EQX33" s="219"/>
      <c r="EQY33" s="219"/>
      <c r="EQZ33" s="219"/>
      <c r="ERA33" s="219"/>
      <c r="ERB33" s="219"/>
      <c r="ERC33" s="219"/>
      <c r="ERD33" s="219"/>
      <c r="ERE33" s="219"/>
      <c r="ERF33" s="219"/>
      <c r="ERG33" s="219"/>
      <c r="ERH33" s="219"/>
      <c r="ERI33" s="219"/>
      <c r="ERJ33" s="219"/>
      <c r="ERK33" s="219"/>
      <c r="ERL33" s="219"/>
      <c r="ERM33" s="219"/>
      <c r="ERN33" s="219"/>
      <c r="ERO33" s="219"/>
      <c r="ERP33" s="219"/>
      <c r="ERQ33" s="219"/>
      <c r="ERR33" s="219"/>
      <c r="ERS33" s="219"/>
      <c r="ERT33" s="219"/>
      <c r="ERU33" s="219"/>
      <c r="ERV33" s="219"/>
      <c r="ERW33" s="219"/>
      <c r="ERX33" s="219"/>
      <c r="ERY33" s="219"/>
      <c r="ERZ33" s="219"/>
      <c r="ESA33" s="219"/>
      <c r="ESB33" s="219"/>
      <c r="ESC33" s="219"/>
      <c r="ESD33" s="219"/>
      <c r="ESE33" s="219"/>
      <c r="ESF33" s="219"/>
      <c r="ESG33" s="219"/>
      <c r="ESH33" s="219"/>
      <c r="ESI33" s="219"/>
      <c r="ESJ33" s="219"/>
      <c r="ESK33" s="219"/>
      <c r="ESL33" s="219"/>
      <c r="ESM33" s="219"/>
      <c r="ESN33" s="219"/>
      <c r="ESO33" s="219"/>
      <c r="ESP33" s="219"/>
      <c r="ESQ33" s="219"/>
      <c r="ESR33" s="219"/>
      <c r="ESS33" s="219"/>
      <c r="EST33" s="219"/>
      <c r="ESU33" s="219"/>
      <c r="ESV33" s="219"/>
      <c r="ESW33" s="219"/>
      <c r="ESX33" s="219"/>
      <c r="ESY33" s="219"/>
      <c r="ESZ33" s="219"/>
      <c r="ETA33" s="219"/>
      <c r="ETB33" s="219"/>
      <c r="ETC33" s="219"/>
      <c r="ETD33" s="219"/>
      <c r="ETE33" s="219"/>
      <c r="ETF33" s="219"/>
      <c r="ETG33" s="219"/>
      <c r="ETH33" s="219"/>
      <c r="ETI33" s="219"/>
      <c r="ETJ33" s="219"/>
      <c r="ETK33" s="219"/>
      <c r="ETL33" s="219"/>
      <c r="ETM33" s="219"/>
      <c r="ETN33" s="219"/>
      <c r="ETO33" s="219"/>
      <c r="ETP33" s="219"/>
      <c r="ETQ33" s="219"/>
      <c r="ETR33" s="219"/>
      <c r="ETS33" s="219"/>
      <c r="ETT33" s="219"/>
      <c r="ETU33" s="219"/>
      <c r="ETV33" s="219"/>
      <c r="ETW33" s="219"/>
      <c r="ETX33" s="219"/>
      <c r="ETY33" s="219"/>
      <c r="ETZ33" s="219"/>
      <c r="EUA33" s="219"/>
      <c r="EUB33" s="219"/>
      <c r="EUC33" s="219"/>
      <c r="EUD33" s="219"/>
      <c r="EUE33" s="219"/>
      <c r="EUF33" s="219"/>
      <c r="EUG33" s="219"/>
      <c r="EUH33" s="219"/>
      <c r="EUI33" s="219"/>
      <c r="EUJ33" s="219"/>
      <c r="EUK33" s="219"/>
      <c r="EUL33" s="219"/>
      <c r="EUM33" s="219"/>
      <c r="EUN33" s="219"/>
      <c r="EUO33" s="219"/>
      <c r="EUP33" s="219"/>
      <c r="EUQ33" s="219"/>
      <c r="EUR33" s="219"/>
      <c r="EUS33" s="219"/>
      <c r="EUT33" s="219"/>
      <c r="EUU33" s="219"/>
      <c r="EUV33" s="219"/>
      <c r="EUW33" s="219"/>
      <c r="EUX33" s="219"/>
      <c r="EUY33" s="219"/>
      <c r="EUZ33" s="219"/>
      <c r="EVA33" s="219"/>
      <c r="EVB33" s="219"/>
      <c r="EVC33" s="219"/>
      <c r="EVD33" s="219"/>
      <c r="EVE33" s="219"/>
      <c r="EVF33" s="219"/>
      <c r="EVG33" s="219"/>
      <c r="EVH33" s="219"/>
      <c r="EVI33" s="219"/>
      <c r="EVJ33" s="219"/>
      <c r="EVK33" s="219"/>
      <c r="EVL33" s="219"/>
      <c r="EVM33" s="219"/>
      <c r="EVN33" s="219"/>
      <c r="EVO33" s="219"/>
      <c r="EVP33" s="219"/>
      <c r="EVQ33" s="219"/>
      <c r="EVR33" s="219"/>
      <c r="EVS33" s="219"/>
      <c r="EVT33" s="219"/>
      <c r="EVU33" s="219"/>
      <c r="EVV33" s="219"/>
      <c r="EVW33" s="219"/>
      <c r="EVX33" s="219"/>
      <c r="EVY33" s="219"/>
      <c r="EVZ33" s="219"/>
      <c r="EWA33" s="219"/>
      <c r="EWB33" s="219"/>
      <c r="EWC33" s="219"/>
      <c r="EWD33" s="219"/>
      <c r="EWE33" s="219"/>
      <c r="EWF33" s="219"/>
      <c r="EWG33" s="219"/>
      <c r="EWH33" s="219"/>
      <c r="EWI33" s="219"/>
      <c r="EWJ33" s="219"/>
      <c r="EWK33" s="219"/>
      <c r="EWL33" s="219"/>
      <c r="EWM33" s="219"/>
      <c r="EWN33" s="219"/>
      <c r="EWO33" s="219"/>
      <c r="EWP33" s="219"/>
      <c r="EWQ33" s="219"/>
      <c r="EWR33" s="219"/>
      <c r="EWS33" s="219"/>
      <c r="EWT33" s="219"/>
      <c r="EWU33" s="219"/>
      <c r="EWV33" s="219"/>
      <c r="EWW33" s="219"/>
      <c r="EWX33" s="219"/>
      <c r="EWY33" s="219"/>
      <c r="EWZ33" s="219"/>
      <c r="EXA33" s="219"/>
      <c r="EXB33" s="219"/>
      <c r="EXC33" s="219"/>
      <c r="EXD33" s="219"/>
      <c r="EXE33" s="219"/>
      <c r="EXF33" s="219"/>
      <c r="EXG33" s="219"/>
      <c r="EXH33" s="219"/>
      <c r="EXI33" s="219"/>
      <c r="EXJ33" s="219"/>
      <c r="EXK33" s="219"/>
      <c r="EXL33" s="219"/>
      <c r="EXM33" s="219"/>
      <c r="EXN33" s="219"/>
      <c r="EXO33" s="219"/>
      <c r="EXP33" s="219"/>
      <c r="EXQ33" s="219"/>
      <c r="EXR33" s="219"/>
      <c r="EXS33" s="219"/>
      <c r="EXT33" s="219"/>
      <c r="EXU33" s="219"/>
      <c r="EXV33" s="219"/>
      <c r="EXW33" s="219"/>
      <c r="EXX33" s="219"/>
      <c r="EXY33" s="219"/>
      <c r="EXZ33" s="219"/>
      <c r="EYA33" s="219"/>
      <c r="EYB33" s="219"/>
      <c r="EYC33" s="219"/>
      <c r="EYD33" s="219"/>
      <c r="EYE33" s="219"/>
      <c r="EYF33" s="219"/>
      <c r="EYG33" s="219"/>
      <c r="EYH33" s="219"/>
      <c r="EYI33" s="219"/>
      <c r="EYJ33" s="219"/>
      <c r="EYK33" s="219"/>
      <c r="EYL33" s="219"/>
      <c r="EYM33" s="219"/>
      <c r="EYN33" s="219"/>
      <c r="EYO33" s="219"/>
      <c r="EYP33" s="219"/>
      <c r="EYQ33" s="219"/>
      <c r="EYR33" s="219"/>
      <c r="EYS33" s="219"/>
      <c r="EYT33" s="219"/>
      <c r="EYU33" s="219"/>
      <c r="EYV33" s="219"/>
      <c r="EYW33" s="219"/>
      <c r="EYX33" s="219"/>
      <c r="EYY33" s="219"/>
      <c r="EYZ33" s="219"/>
      <c r="EZA33" s="219"/>
      <c r="EZB33" s="219"/>
      <c r="EZC33" s="219"/>
      <c r="EZD33" s="219"/>
      <c r="EZE33" s="219"/>
      <c r="EZF33" s="219"/>
      <c r="EZG33" s="219"/>
      <c r="EZH33" s="219"/>
      <c r="EZI33" s="219"/>
      <c r="EZJ33" s="219"/>
      <c r="EZK33" s="219"/>
      <c r="EZL33" s="219"/>
      <c r="EZM33" s="219"/>
      <c r="EZN33" s="219"/>
      <c r="EZO33" s="219"/>
      <c r="EZP33" s="219"/>
      <c r="EZQ33" s="219"/>
      <c r="EZR33" s="219"/>
      <c r="EZS33" s="219"/>
      <c r="EZT33" s="219"/>
      <c r="EZU33" s="219"/>
      <c r="EZV33" s="219"/>
      <c r="EZW33" s="219"/>
      <c r="EZX33" s="219"/>
      <c r="EZY33" s="219"/>
      <c r="EZZ33" s="219"/>
      <c r="FAA33" s="219"/>
      <c r="FAB33" s="219"/>
      <c r="FAC33" s="219"/>
      <c r="FAD33" s="219"/>
      <c r="FAE33" s="219"/>
      <c r="FAF33" s="219"/>
      <c r="FAG33" s="219"/>
      <c r="FAH33" s="219"/>
      <c r="FAI33" s="219"/>
      <c r="FAJ33" s="219"/>
      <c r="FAK33" s="219"/>
      <c r="FAL33" s="219"/>
      <c r="FAM33" s="219"/>
      <c r="FAN33" s="219"/>
      <c r="FAO33" s="219"/>
      <c r="FAP33" s="219"/>
      <c r="FAQ33" s="219"/>
      <c r="FAR33" s="219"/>
      <c r="FAS33" s="219"/>
      <c r="FAT33" s="219"/>
      <c r="FAU33" s="219"/>
      <c r="FAV33" s="219"/>
      <c r="FAW33" s="219"/>
      <c r="FAX33" s="219"/>
      <c r="FAY33" s="219"/>
      <c r="FAZ33" s="219"/>
      <c r="FBA33" s="219"/>
      <c r="FBB33" s="219"/>
      <c r="FBC33" s="219"/>
      <c r="FBD33" s="219"/>
      <c r="FBE33" s="219"/>
      <c r="FBF33" s="219"/>
      <c r="FBG33" s="219"/>
      <c r="FBH33" s="219"/>
      <c r="FBI33" s="219"/>
      <c r="FBJ33" s="219"/>
      <c r="FBK33" s="219"/>
      <c r="FBL33" s="219"/>
      <c r="FBM33" s="219"/>
      <c r="FBN33" s="219"/>
      <c r="FBO33" s="219"/>
      <c r="FBP33" s="219"/>
      <c r="FBQ33" s="219"/>
      <c r="FBR33" s="219"/>
      <c r="FBS33" s="219"/>
      <c r="FBT33" s="219"/>
      <c r="FBU33" s="219"/>
      <c r="FBV33" s="219"/>
      <c r="FBW33" s="219"/>
      <c r="FBX33" s="219"/>
      <c r="FBY33" s="219"/>
      <c r="FBZ33" s="219"/>
      <c r="FCA33" s="219"/>
      <c r="FCB33" s="219"/>
      <c r="FCC33" s="219"/>
      <c r="FCD33" s="219"/>
      <c r="FCE33" s="219"/>
      <c r="FCF33" s="219"/>
      <c r="FCG33" s="219"/>
      <c r="FCH33" s="219"/>
      <c r="FCI33" s="219"/>
      <c r="FCJ33" s="219"/>
      <c r="FCK33" s="219"/>
      <c r="FCL33" s="219"/>
      <c r="FCM33" s="219"/>
      <c r="FCN33" s="219"/>
      <c r="FCO33" s="219"/>
      <c r="FCP33" s="219"/>
      <c r="FCQ33" s="219"/>
      <c r="FCR33" s="219"/>
      <c r="FCS33" s="219"/>
      <c r="FCT33" s="219"/>
      <c r="FCU33" s="219"/>
      <c r="FCV33" s="219"/>
      <c r="FCW33" s="219"/>
      <c r="FCX33" s="219"/>
      <c r="FCY33" s="219"/>
      <c r="FCZ33" s="219"/>
      <c r="FDA33" s="219"/>
      <c r="FDB33" s="219"/>
      <c r="FDC33" s="219"/>
      <c r="FDD33" s="219"/>
      <c r="FDE33" s="219"/>
      <c r="FDF33" s="219"/>
      <c r="FDG33" s="219"/>
      <c r="FDH33" s="219"/>
      <c r="FDI33" s="219"/>
      <c r="FDJ33" s="219"/>
      <c r="FDK33" s="219"/>
      <c r="FDL33" s="219"/>
      <c r="FDM33" s="219"/>
      <c r="FDN33" s="219"/>
      <c r="FDO33" s="219"/>
      <c r="FDP33" s="219"/>
      <c r="FDQ33" s="219"/>
      <c r="FDR33" s="219"/>
      <c r="FDS33" s="219"/>
      <c r="FDT33" s="219"/>
      <c r="FDU33" s="219"/>
      <c r="FDV33" s="219"/>
      <c r="FDW33" s="219"/>
      <c r="FDX33" s="219"/>
      <c r="FDY33" s="219"/>
      <c r="FDZ33" s="219"/>
      <c r="FEA33" s="219"/>
      <c r="FEB33" s="219"/>
      <c r="FEC33" s="219"/>
      <c r="FED33" s="219"/>
      <c r="FEE33" s="219"/>
      <c r="FEF33" s="219"/>
      <c r="FEG33" s="219"/>
      <c r="FEH33" s="219"/>
      <c r="FEI33" s="219"/>
      <c r="FEJ33" s="219"/>
      <c r="FEK33" s="219"/>
      <c r="FEL33" s="219"/>
      <c r="FEM33" s="219"/>
      <c r="FEN33" s="219"/>
      <c r="FEO33" s="219"/>
      <c r="FEP33" s="219"/>
      <c r="FEQ33" s="219"/>
      <c r="FER33" s="219"/>
      <c r="FES33" s="219"/>
      <c r="FET33" s="219"/>
      <c r="FEU33" s="219"/>
      <c r="FEV33" s="219"/>
      <c r="FEW33" s="219"/>
      <c r="FEX33" s="219"/>
      <c r="FEY33" s="219"/>
      <c r="FEZ33" s="219"/>
      <c r="FFA33" s="219"/>
      <c r="FFB33" s="219"/>
      <c r="FFC33" s="219"/>
      <c r="FFD33" s="219"/>
      <c r="FFE33" s="219"/>
      <c r="FFF33" s="219"/>
      <c r="FFG33" s="219"/>
      <c r="FFH33" s="219"/>
      <c r="FFI33" s="219"/>
      <c r="FFJ33" s="219"/>
      <c r="FFK33" s="219"/>
      <c r="FFL33" s="219"/>
      <c r="FFM33" s="219"/>
      <c r="FFN33" s="219"/>
      <c r="FFO33" s="219"/>
      <c r="FFP33" s="219"/>
      <c r="FFQ33" s="219"/>
      <c r="FFR33" s="219"/>
      <c r="FFS33" s="219"/>
      <c r="FFT33" s="219"/>
      <c r="FFU33" s="219"/>
      <c r="FFV33" s="219"/>
      <c r="FFW33" s="219"/>
      <c r="FFX33" s="219"/>
      <c r="FFY33" s="219"/>
      <c r="FFZ33" s="219"/>
      <c r="FGA33" s="219"/>
      <c r="FGB33" s="219"/>
      <c r="FGC33" s="219"/>
      <c r="FGD33" s="219"/>
      <c r="FGE33" s="219"/>
      <c r="FGF33" s="219"/>
      <c r="FGG33" s="219"/>
      <c r="FGH33" s="219"/>
      <c r="FGI33" s="219"/>
      <c r="FGJ33" s="219"/>
      <c r="FGK33" s="219"/>
      <c r="FGL33" s="219"/>
      <c r="FGM33" s="219"/>
      <c r="FGN33" s="219"/>
      <c r="FGO33" s="219"/>
      <c r="FGP33" s="219"/>
      <c r="FGQ33" s="219"/>
      <c r="FGR33" s="219"/>
      <c r="FGS33" s="219"/>
      <c r="FGT33" s="219"/>
      <c r="FGU33" s="219"/>
      <c r="FGV33" s="219"/>
      <c r="FGW33" s="219"/>
      <c r="FGX33" s="219"/>
      <c r="FGY33" s="219"/>
      <c r="FGZ33" s="219"/>
      <c r="FHA33" s="219"/>
      <c r="FHB33" s="219"/>
      <c r="FHC33" s="219"/>
      <c r="FHD33" s="219"/>
      <c r="FHE33" s="219"/>
      <c r="FHF33" s="219"/>
      <c r="FHG33" s="219"/>
      <c r="FHH33" s="219"/>
      <c r="FHI33" s="219"/>
      <c r="FHJ33" s="219"/>
      <c r="FHK33" s="219"/>
      <c r="FHL33" s="219"/>
      <c r="FHM33" s="219"/>
      <c r="FHN33" s="219"/>
      <c r="FHO33" s="219"/>
      <c r="FHP33" s="219"/>
      <c r="FHQ33" s="219"/>
      <c r="FHR33" s="219"/>
      <c r="FHS33" s="219"/>
      <c r="FHT33" s="219"/>
      <c r="FHU33" s="219"/>
      <c r="FHV33" s="219"/>
      <c r="FHW33" s="219"/>
      <c r="FHX33" s="219"/>
      <c r="FHY33" s="219"/>
      <c r="FHZ33" s="219"/>
      <c r="FIA33" s="219"/>
      <c r="FIB33" s="219"/>
      <c r="FIC33" s="219"/>
      <c r="FID33" s="219"/>
      <c r="FIE33" s="219"/>
      <c r="FIF33" s="219"/>
      <c r="FIG33" s="219"/>
      <c r="FIH33" s="219"/>
      <c r="FII33" s="219"/>
      <c r="FIJ33" s="219"/>
      <c r="FIK33" s="219"/>
      <c r="FIL33" s="219"/>
      <c r="FIM33" s="219"/>
      <c r="FIN33" s="219"/>
      <c r="FIO33" s="219"/>
      <c r="FIP33" s="219"/>
      <c r="FIQ33" s="219"/>
      <c r="FIR33" s="219"/>
      <c r="FIS33" s="219"/>
      <c r="FIT33" s="219"/>
      <c r="FIU33" s="219"/>
      <c r="FIV33" s="219"/>
      <c r="FIW33" s="219"/>
      <c r="FIX33" s="219"/>
      <c r="FIY33" s="219"/>
      <c r="FIZ33" s="219"/>
      <c r="FJA33" s="219"/>
      <c r="FJB33" s="219"/>
      <c r="FJC33" s="219"/>
      <c r="FJD33" s="219"/>
      <c r="FJE33" s="219"/>
      <c r="FJF33" s="219"/>
      <c r="FJG33" s="219"/>
      <c r="FJH33" s="219"/>
      <c r="FJI33" s="219"/>
      <c r="FJJ33" s="219"/>
      <c r="FJK33" s="219"/>
      <c r="FJL33" s="219"/>
      <c r="FJM33" s="219"/>
      <c r="FJN33" s="219"/>
      <c r="FJO33" s="219"/>
      <c r="FJP33" s="219"/>
      <c r="FJQ33" s="219"/>
      <c r="FJR33" s="219"/>
      <c r="FJS33" s="219"/>
      <c r="FJT33" s="219"/>
      <c r="FJU33" s="219"/>
      <c r="FJV33" s="219"/>
      <c r="FJW33" s="219"/>
      <c r="FJX33" s="219"/>
      <c r="FJY33" s="219"/>
      <c r="FJZ33" s="219"/>
      <c r="FKA33" s="219"/>
      <c r="FKB33" s="219"/>
      <c r="FKC33" s="219"/>
      <c r="FKD33" s="219"/>
      <c r="FKE33" s="219"/>
      <c r="FKF33" s="219"/>
      <c r="FKG33" s="219"/>
      <c r="FKH33" s="219"/>
      <c r="FKI33" s="219"/>
      <c r="FKJ33" s="219"/>
      <c r="FKK33" s="219"/>
      <c r="FKL33" s="219"/>
      <c r="FKM33" s="219"/>
      <c r="FKN33" s="219"/>
      <c r="FKO33" s="219"/>
      <c r="FKP33" s="219"/>
      <c r="FKQ33" s="219"/>
      <c r="FKR33" s="219"/>
      <c r="FKS33" s="219"/>
      <c r="FKT33" s="219"/>
      <c r="FKU33" s="219"/>
      <c r="FKV33" s="219"/>
      <c r="FKW33" s="219"/>
      <c r="FKX33" s="219"/>
      <c r="FKY33" s="219"/>
      <c r="FKZ33" s="219"/>
      <c r="FLA33" s="219"/>
      <c r="FLB33" s="219"/>
      <c r="FLC33" s="219"/>
      <c r="FLD33" s="219"/>
      <c r="FLE33" s="219"/>
      <c r="FLF33" s="219"/>
      <c r="FLG33" s="219"/>
      <c r="FLH33" s="219"/>
      <c r="FLI33" s="219"/>
      <c r="FLJ33" s="219"/>
      <c r="FLK33" s="219"/>
      <c r="FLL33" s="219"/>
      <c r="FLM33" s="219"/>
      <c r="FLN33" s="219"/>
      <c r="FLO33" s="219"/>
      <c r="FLP33" s="219"/>
      <c r="FLQ33" s="219"/>
      <c r="FLR33" s="219"/>
      <c r="FLS33" s="219"/>
      <c r="FLT33" s="219"/>
      <c r="FLU33" s="219"/>
      <c r="FLV33" s="219"/>
      <c r="FLW33" s="219"/>
      <c r="FLX33" s="219"/>
      <c r="FLY33" s="219"/>
      <c r="FLZ33" s="219"/>
      <c r="FMA33" s="219"/>
      <c r="FMB33" s="219"/>
      <c r="FMC33" s="219"/>
      <c r="FMD33" s="219"/>
      <c r="FME33" s="219"/>
      <c r="FMF33" s="219"/>
      <c r="FMG33" s="219"/>
      <c r="FMH33" s="219"/>
      <c r="FMI33" s="219"/>
      <c r="FMJ33" s="219"/>
      <c r="FMK33" s="219"/>
      <c r="FML33" s="219"/>
      <c r="FMM33" s="219"/>
      <c r="FMN33" s="219"/>
      <c r="FMO33" s="219"/>
      <c r="FMP33" s="219"/>
      <c r="FMQ33" s="219"/>
      <c r="FMR33" s="219"/>
      <c r="FMS33" s="219"/>
      <c r="FMT33" s="219"/>
      <c r="FMU33" s="219"/>
      <c r="FMV33" s="219"/>
      <c r="FMW33" s="219"/>
      <c r="FMX33" s="219"/>
      <c r="FMY33" s="219"/>
      <c r="FMZ33" s="219"/>
      <c r="FNA33" s="219"/>
      <c r="FNB33" s="219"/>
      <c r="FNC33" s="219"/>
      <c r="FND33" s="219"/>
      <c r="FNE33" s="219"/>
      <c r="FNF33" s="219"/>
      <c r="FNG33" s="219"/>
      <c r="FNH33" s="219"/>
      <c r="FNI33" s="219"/>
      <c r="FNJ33" s="219"/>
      <c r="FNK33" s="219"/>
      <c r="FNL33" s="219"/>
      <c r="FNM33" s="219"/>
      <c r="FNN33" s="219"/>
      <c r="FNO33" s="219"/>
      <c r="FNP33" s="219"/>
      <c r="FNQ33" s="219"/>
      <c r="FNR33" s="219"/>
      <c r="FNS33" s="219"/>
      <c r="FNT33" s="219"/>
      <c r="FNU33" s="219"/>
      <c r="FNV33" s="219"/>
      <c r="FNW33" s="219"/>
      <c r="FNX33" s="219"/>
      <c r="FNY33" s="219"/>
      <c r="FNZ33" s="219"/>
      <c r="FOA33" s="219"/>
      <c r="FOB33" s="219"/>
      <c r="FOC33" s="219"/>
      <c r="FOD33" s="219"/>
      <c r="FOE33" s="219"/>
      <c r="FOF33" s="219"/>
      <c r="FOG33" s="219"/>
      <c r="FOH33" s="219"/>
      <c r="FOI33" s="219"/>
      <c r="FOJ33" s="219"/>
      <c r="FOK33" s="219"/>
      <c r="FOL33" s="219"/>
      <c r="FOM33" s="219"/>
      <c r="FON33" s="219"/>
      <c r="FOO33" s="219"/>
      <c r="FOP33" s="219"/>
      <c r="FOQ33" s="219"/>
      <c r="FOR33" s="219"/>
      <c r="FOS33" s="219"/>
      <c r="FOT33" s="219"/>
      <c r="FOU33" s="219"/>
      <c r="FOV33" s="219"/>
      <c r="FOW33" s="219"/>
      <c r="FOX33" s="219"/>
      <c r="FOY33" s="219"/>
      <c r="FOZ33" s="219"/>
      <c r="FPA33" s="219"/>
      <c r="FPB33" s="219"/>
      <c r="FPC33" s="219"/>
      <c r="FPD33" s="219"/>
      <c r="FPE33" s="219"/>
      <c r="FPF33" s="219"/>
      <c r="FPG33" s="219"/>
      <c r="FPH33" s="219"/>
      <c r="FPI33" s="219"/>
      <c r="FPJ33" s="219"/>
      <c r="FPK33" s="219"/>
      <c r="FPL33" s="219"/>
      <c r="FPM33" s="219"/>
      <c r="FPN33" s="219"/>
      <c r="FPO33" s="219"/>
      <c r="FPP33" s="219"/>
      <c r="FPQ33" s="219"/>
      <c r="FPR33" s="219"/>
      <c r="FPS33" s="219"/>
      <c r="FPT33" s="219"/>
      <c r="FPU33" s="219"/>
      <c r="FPV33" s="219"/>
      <c r="FPW33" s="219"/>
      <c r="FPX33" s="219"/>
      <c r="FPY33" s="219"/>
      <c r="FPZ33" s="219"/>
      <c r="FQA33" s="219"/>
      <c r="FQB33" s="219"/>
      <c r="FQC33" s="219"/>
      <c r="FQD33" s="219"/>
      <c r="FQE33" s="219"/>
      <c r="FQF33" s="219"/>
      <c r="FQG33" s="219"/>
      <c r="FQH33" s="219"/>
      <c r="FQI33" s="219"/>
      <c r="FQJ33" s="219"/>
      <c r="FQK33" s="219"/>
      <c r="FQL33" s="219"/>
      <c r="FQM33" s="219"/>
      <c r="FQN33" s="219"/>
      <c r="FQO33" s="219"/>
      <c r="FQP33" s="219"/>
      <c r="FQQ33" s="219"/>
      <c r="FQR33" s="219"/>
      <c r="FQS33" s="219"/>
      <c r="FQT33" s="219"/>
      <c r="FQU33" s="219"/>
      <c r="FQV33" s="219"/>
      <c r="FQW33" s="219"/>
      <c r="FQX33" s="219"/>
      <c r="FQY33" s="219"/>
      <c r="FQZ33" s="219"/>
      <c r="FRA33" s="219"/>
      <c r="FRB33" s="219"/>
      <c r="FRC33" s="219"/>
      <c r="FRD33" s="219"/>
      <c r="FRE33" s="219"/>
      <c r="FRF33" s="219"/>
      <c r="FRG33" s="219"/>
      <c r="FRH33" s="219"/>
      <c r="FRI33" s="219"/>
      <c r="FRJ33" s="219"/>
      <c r="FRK33" s="219"/>
      <c r="FRL33" s="219"/>
      <c r="FRM33" s="219"/>
      <c r="FRN33" s="219"/>
      <c r="FRO33" s="219"/>
      <c r="FRP33" s="219"/>
      <c r="FRQ33" s="219"/>
      <c r="FRR33" s="219"/>
      <c r="FRS33" s="219"/>
      <c r="FRT33" s="219"/>
      <c r="FRU33" s="219"/>
      <c r="FRV33" s="219"/>
      <c r="FRW33" s="219"/>
      <c r="FRX33" s="219"/>
      <c r="FRY33" s="219"/>
      <c r="FRZ33" s="219"/>
      <c r="FSA33" s="219"/>
      <c r="FSB33" s="219"/>
      <c r="FSC33" s="219"/>
      <c r="FSD33" s="219"/>
      <c r="FSE33" s="219"/>
      <c r="FSF33" s="219"/>
      <c r="FSG33" s="219"/>
      <c r="FSH33" s="219"/>
      <c r="FSI33" s="219"/>
      <c r="FSJ33" s="219"/>
      <c r="FSK33" s="219"/>
      <c r="FSL33" s="219"/>
      <c r="FSM33" s="219"/>
      <c r="FSN33" s="219"/>
      <c r="FSO33" s="219"/>
      <c r="FSP33" s="219"/>
      <c r="FSQ33" s="219"/>
      <c r="FSR33" s="219"/>
      <c r="FSS33" s="219"/>
      <c r="FST33" s="219"/>
      <c r="FSU33" s="219"/>
      <c r="FSV33" s="219"/>
      <c r="FSW33" s="219"/>
      <c r="FSX33" s="219"/>
      <c r="FSY33" s="219"/>
      <c r="FSZ33" s="219"/>
      <c r="FTA33" s="219"/>
      <c r="FTB33" s="219"/>
      <c r="FTC33" s="219"/>
      <c r="FTD33" s="219"/>
      <c r="FTE33" s="219"/>
      <c r="FTF33" s="219"/>
      <c r="FTG33" s="219"/>
      <c r="FTH33" s="219"/>
      <c r="FTI33" s="219"/>
      <c r="FTJ33" s="219"/>
      <c r="FTK33" s="219"/>
      <c r="FTL33" s="219"/>
      <c r="FTM33" s="219"/>
      <c r="FTN33" s="219"/>
      <c r="FTO33" s="219"/>
      <c r="FTP33" s="219"/>
      <c r="FTQ33" s="219"/>
      <c r="FTR33" s="219"/>
      <c r="FTS33" s="219"/>
      <c r="FTT33" s="219"/>
      <c r="FTU33" s="219"/>
      <c r="FTV33" s="219"/>
      <c r="FTW33" s="219"/>
      <c r="FTX33" s="219"/>
      <c r="FTY33" s="219"/>
      <c r="FTZ33" s="219"/>
      <c r="FUA33" s="219"/>
      <c r="FUB33" s="219"/>
      <c r="FUC33" s="219"/>
      <c r="FUD33" s="219"/>
      <c r="FUE33" s="219"/>
      <c r="FUF33" s="219"/>
      <c r="FUG33" s="219"/>
      <c r="FUH33" s="219"/>
      <c r="FUI33" s="219"/>
      <c r="FUJ33" s="219"/>
      <c r="FUK33" s="219"/>
      <c r="FUL33" s="219"/>
      <c r="FUM33" s="219"/>
      <c r="FUN33" s="219"/>
      <c r="FUO33" s="219"/>
      <c r="FUP33" s="219"/>
      <c r="FUQ33" s="219"/>
      <c r="FUR33" s="219"/>
      <c r="FUS33" s="219"/>
      <c r="FUT33" s="219"/>
      <c r="FUU33" s="219"/>
      <c r="FUV33" s="219"/>
      <c r="FUW33" s="219"/>
      <c r="FUX33" s="219"/>
      <c r="FUY33" s="219"/>
      <c r="FUZ33" s="219"/>
      <c r="FVA33" s="219"/>
      <c r="FVB33" s="219"/>
      <c r="FVC33" s="219"/>
      <c r="FVD33" s="219"/>
      <c r="FVE33" s="219"/>
      <c r="FVF33" s="219"/>
      <c r="FVG33" s="219"/>
      <c r="FVH33" s="219"/>
      <c r="FVI33" s="219"/>
      <c r="FVJ33" s="219"/>
      <c r="FVK33" s="219"/>
      <c r="FVL33" s="219"/>
      <c r="FVM33" s="219"/>
      <c r="FVN33" s="219"/>
      <c r="FVO33" s="219"/>
      <c r="FVP33" s="219"/>
      <c r="FVQ33" s="219"/>
      <c r="FVR33" s="219"/>
      <c r="FVS33" s="219"/>
      <c r="FVT33" s="219"/>
      <c r="FVU33" s="219"/>
      <c r="FVV33" s="219"/>
      <c r="FVW33" s="219"/>
      <c r="FVX33" s="219"/>
      <c r="FVY33" s="219"/>
      <c r="FVZ33" s="219"/>
      <c r="FWA33" s="219"/>
      <c r="FWB33" s="219"/>
      <c r="FWC33" s="219"/>
      <c r="FWD33" s="219"/>
      <c r="FWE33" s="219"/>
      <c r="FWF33" s="219"/>
      <c r="FWG33" s="219"/>
      <c r="FWH33" s="219"/>
      <c r="FWI33" s="219"/>
      <c r="FWJ33" s="219"/>
      <c r="FWK33" s="219"/>
      <c r="FWL33" s="219"/>
      <c r="FWM33" s="219"/>
      <c r="FWN33" s="219"/>
      <c r="FWO33" s="219"/>
      <c r="FWP33" s="219"/>
      <c r="FWQ33" s="219"/>
      <c r="FWR33" s="219"/>
      <c r="FWS33" s="219"/>
      <c r="FWT33" s="219"/>
      <c r="FWU33" s="219"/>
      <c r="FWV33" s="219"/>
      <c r="FWW33" s="219"/>
      <c r="FWX33" s="219"/>
      <c r="FWY33" s="219"/>
      <c r="FWZ33" s="219"/>
      <c r="FXA33" s="219"/>
      <c r="FXB33" s="219"/>
      <c r="FXC33" s="219"/>
      <c r="FXD33" s="219"/>
      <c r="FXE33" s="219"/>
      <c r="FXF33" s="219"/>
      <c r="FXG33" s="219"/>
      <c r="FXH33" s="219"/>
      <c r="FXI33" s="219"/>
      <c r="FXJ33" s="219"/>
      <c r="FXK33" s="219"/>
      <c r="FXL33" s="219"/>
      <c r="FXM33" s="219"/>
      <c r="FXN33" s="219"/>
      <c r="FXO33" s="219"/>
      <c r="FXP33" s="219"/>
      <c r="FXQ33" s="219"/>
      <c r="FXR33" s="219"/>
      <c r="FXS33" s="219"/>
      <c r="FXT33" s="219"/>
      <c r="FXU33" s="219"/>
      <c r="FXV33" s="219"/>
      <c r="FXW33" s="219"/>
      <c r="FXX33" s="219"/>
      <c r="FXY33" s="219"/>
      <c r="FXZ33" s="219"/>
      <c r="FYA33" s="219"/>
      <c r="FYB33" s="219"/>
      <c r="FYC33" s="219"/>
      <c r="FYD33" s="219"/>
      <c r="FYE33" s="219"/>
      <c r="FYF33" s="219"/>
      <c r="FYG33" s="219"/>
      <c r="FYH33" s="219"/>
      <c r="FYI33" s="219"/>
      <c r="FYJ33" s="219"/>
      <c r="FYK33" s="219"/>
      <c r="FYL33" s="219"/>
      <c r="FYM33" s="219"/>
      <c r="FYN33" s="219"/>
      <c r="FYO33" s="219"/>
      <c r="FYP33" s="219"/>
      <c r="FYQ33" s="219"/>
      <c r="FYR33" s="219"/>
      <c r="FYS33" s="219"/>
      <c r="FYT33" s="219"/>
      <c r="FYU33" s="219"/>
      <c r="FYV33" s="219"/>
      <c r="FYW33" s="219"/>
      <c r="FYX33" s="219"/>
      <c r="FYY33" s="219"/>
      <c r="FYZ33" s="219"/>
      <c r="FZA33" s="219"/>
      <c r="FZB33" s="219"/>
      <c r="FZC33" s="219"/>
      <c r="FZD33" s="219"/>
      <c r="FZE33" s="219"/>
      <c r="FZF33" s="219"/>
      <c r="FZG33" s="219"/>
      <c r="FZH33" s="219"/>
      <c r="FZI33" s="219"/>
      <c r="FZJ33" s="219"/>
      <c r="FZK33" s="219"/>
      <c r="FZL33" s="219"/>
      <c r="FZM33" s="219"/>
      <c r="FZN33" s="219"/>
      <c r="FZO33" s="219"/>
      <c r="FZP33" s="219"/>
      <c r="FZQ33" s="219"/>
      <c r="FZR33" s="219"/>
      <c r="FZS33" s="219"/>
      <c r="FZT33" s="219"/>
      <c r="FZU33" s="219"/>
      <c r="FZV33" s="219"/>
      <c r="FZW33" s="219"/>
      <c r="FZX33" s="219"/>
      <c r="FZY33" s="219"/>
      <c r="FZZ33" s="219"/>
      <c r="GAA33" s="219"/>
      <c r="GAB33" s="219"/>
      <c r="GAC33" s="219"/>
      <c r="GAD33" s="219"/>
      <c r="GAE33" s="219"/>
      <c r="GAF33" s="219"/>
      <c r="GAG33" s="219"/>
      <c r="GAH33" s="219"/>
      <c r="GAI33" s="219"/>
      <c r="GAJ33" s="219"/>
      <c r="GAK33" s="219"/>
      <c r="GAL33" s="219"/>
      <c r="GAM33" s="219"/>
      <c r="GAN33" s="219"/>
      <c r="GAO33" s="219"/>
      <c r="GAP33" s="219"/>
      <c r="GAQ33" s="219"/>
      <c r="GAR33" s="219"/>
      <c r="GAS33" s="219"/>
      <c r="GAT33" s="219"/>
      <c r="GAU33" s="219"/>
      <c r="GAV33" s="219"/>
      <c r="GAW33" s="219"/>
      <c r="GAX33" s="219"/>
      <c r="GAY33" s="219"/>
      <c r="GAZ33" s="219"/>
      <c r="GBA33" s="219"/>
      <c r="GBB33" s="219"/>
      <c r="GBC33" s="219"/>
      <c r="GBD33" s="219"/>
      <c r="GBE33" s="219"/>
      <c r="GBF33" s="219"/>
      <c r="GBG33" s="219"/>
      <c r="GBH33" s="219"/>
      <c r="GBI33" s="219"/>
      <c r="GBJ33" s="219"/>
      <c r="GBK33" s="219"/>
      <c r="GBL33" s="219"/>
      <c r="GBM33" s="219"/>
      <c r="GBN33" s="219"/>
      <c r="GBO33" s="219"/>
      <c r="GBP33" s="219"/>
      <c r="GBQ33" s="219"/>
      <c r="GBR33" s="219"/>
      <c r="GBS33" s="219"/>
      <c r="GBT33" s="219"/>
      <c r="GBU33" s="219"/>
      <c r="GBV33" s="219"/>
      <c r="GBW33" s="219"/>
      <c r="GBX33" s="219"/>
      <c r="GBY33" s="219"/>
      <c r="GBZ33" s="219"/>
      <c r="GCA33" s="219"/>
      <c r="GCB33" s="219"/>
      <c r="GCC33" s="219"/>
      <c r="GCD33" s="219"/>
      <c r="GCE33" s="219"/>
      <c r="GCF33" s="219"/>
      <c r="GCG33" s="219"/>
      <c r="GCH33" s="219"/>
      <c r="GCI33" s="219"/>
      <c r="GCJ33" s="219"/>
      <c r="GCK33" s="219"/>
      <c r="GCL33" s="219"/>
      <c r="GCM33" s="219"/>
      <c r="GCN33" s="219"/>
      <c r="GCO33" s="219"/>
      <c r="GCP33" s="219"/>
      <c r="GCQ33" s="219"/>
      <c r="GCR33" s="219"/>
      <c r="GCS33" s="219"/>
      <c r="GCT33" s="219"/>
      <c r="GCU33" s="219"/>
      <c r="GCV33" s="219"/>
      <c r="GCW33" s="219"/>
      <c r="GCX33" s="219"/>
      <c r="GCY33" s="219"/>
      <c r="GCZ33" s="219"/>
      <c r="GDA33" s="219"/>
      <c r="GDB33" s="219"/>
      <c r="GDC33" s="219"/>
      <c r="GDD33" s="219"/>
      <c r="GDE33" s="219"/>
      <c r="GDF33" s="219"/>
      <c r="GDG33" s="219"/>
      <c r="GDH33" s="219"/>
      <c r="GDI33" s="219"/>
      <c r="GDJ33" s="219"/>
      <c r="GDK33" s="219"/>
      <c r="GDL33" s="219"/>
      <c r="GDM33" s="219"/>
      <c r="GDN33" s="219"/>
      <c r="GDO33" s="219"/>
      <c r="GDP33" s="219"/>
      <c r="GDQ33" s="219"/>
      <c r="GDR33" s="219"/>
      <c r="GDS33" s="219"/>
      <c r="GDT33" s="219"/>
      <c r="GDU33" s="219"/>
      <c r="GDV33" s="219"/>
      <c r="GDW33" s="219"/>
      <c r="GDX33" s="219"/>
      <c r="GDY33" s="219"/>
      <c r="GDZ33" s="219"/>
      <c r="GEA33" s="219"/>
      <c r="GEB33" s="219"/>
      <c r="GEC33" s="219"/>
      <c r="GED33" s="219"/>
      <c r="GEE33" s="219"/>
      <c r="GEF33" s="219"/>
      <c r="GEG33" s="219"/>
      <c r="GEH33" s="219"/>
      <c r="GEI33" s="219"/>
      <c r="GEJ33" s="219"/>
      <c r="GEK33" s="219"/>
      <c r="GEL33" s="219"/>
      <c r="GEM33" s="219"/>
      <c r="GEN33" s="219"/>
      <c r="GEO33" s="219"/>
      <c r="GEP33" s="219"/>
      <c r="GEQ33" s="219"/>
      <c r="GER33" s="219"/>
      <c r="GES33" s="219"/>
      <c r="GET33" s="219"/>
      <c r="GEU33" s="219"/>
      <c r="GEV33" s="219"/>
      <c r="GEW33" s="219"/>
      <c r="GEX33" s="219"/>
      <c r="GEY33" s="219"/>
      <c r="GEZ33" s="219"/>
      <c r="GFA33" s="219"/>
      <c r="GFB33" s="219"/>
      <c r="GFC33" s="219"/>
      <c r="GFD33" s="219"/>
      <c r="GFE33" s="219"/>
      <c r="GFF33" s="219"/>
      <c r="GFG33" s="219"/>
      <c r="GFH33" s="219"/>
      <c r="GFI33" s="219"/>
      <c r="GFJ33" s="219"/>
      <c r="GFK33" s="219"/>
      <c r="GFL33" s="219"/>
      <c r="GFM33" s="219"/>
      <c r="GFN33" s="219"/>
      <c r="GFO33" s="219"/>
      <c r="GFP33" s="219"/>
      <c r="GFQ33" s="219"/>
      <c r="GFR33" s="219"/>
      <c r="GFS33" s="219"/>
      <c r="GFT33" s="219"/>
      <c r="GFU33" s="219"/>
      <c r="GFV33" s="219"/>
      <c r="GFW33" s="219"/>
      <c r="GFX33" s="219"/>
      <c r="GFY33" s="219"/>
      <c r="GFZ33" s="219"/>
      <c r="GGA33" s="219"/>
      <c r="GGB33" s="219"/>
      <c r="GGC33" s="219"/>
      <c r="GGD33" s="219"/>
      <c r="GGE33" s="219"/>
      <c r="GGF33" s="219"/>
      <c r="GGG33" s="219"/>
      <c r="GGH33" s="219"/>
      <c r="GGI33" s="219"/>
      <c r="GGJ33" s="219"/>
      <c r="GGK33" s="219"/>
      <c r="GGL33" s="219"/>
      <c r="GGM33" s="219"/>
      <c r="GGN33" s="219"/>
      <c r="GGO33" s="219"/>
      <c r="GGP33" s="219"/>
      <c r="GGQ33" s="219"/>
      <c r="GGR33" s="219"/>
      <c r="GGS33" s="219"/>
      <c r="GGT33" s="219"/>
      <c r="GGU33" s="219"/>
      <c r="GGV33" s="219"/>
      <c r="GGW33" s="219"/>
      <c r="GGX33" s="219"/>
      <c r="GGY33" s="219"/>
      <c r="GGZ33" s="219"/>
      <c r="GHA33" s="219"/>
      <c r="GHB33" s="219"/>
      <c r="GHC33" s="219"/>
      <c r="GHD33" s="219"/>
      <c r="GHE33" s="219"/>
      <c r="GHF33" s="219"/>
      <c r="GHG33" s="219"/>
      <c r="GHH33" s="219"/>
      <c r="GHI33" s="219"/>
      <c r="GHJ33" s="219"/>
      <c r="GHK33" s="219"/>
      <c r="GHL33" s="219"/>
      <c r="GHM33" s="219"/>
      <c r="GHN33" s="219"/>
      <c r="GHO33" s="219"/>
      <c r="GHP33" s="219"/>
      <c r="GHQ33" s="219"/>
      <c r="GHR33" s="219"/>
      <c r="GHS33" s="219"/>
      <c r="GHT33" s="219"/>
      <c r="GHU33" s="219"/>
      <c r="GHV33" s="219"/>
      <c r="GHW33" s="219"/>
      <c r="GHX33" s="219"/>
      <c r="GHY33" s="219"/>
      <c r="GHZ33" s="219"/>
      <c r="GIA33" s="219"/>
      <c r="GIB33" s="219"/>
      <c r="GIC33" s="219"/>
      <c r="GID33" s="219"/>
      <c r="GIE33" s="219"/>
      <c r="GIF33" s="219"/>
      <c r="GIG33" s="219"/>
      <c r="GIH33" s="219"/>
      <c r="GII33" s="219"/>
      <c r="GIJ33" s="219"/>
      <c r="GIK33" s="219"/>
      <c r="GIL33" s="219"/>
      <c r="GIM33" s="219"/>
      <c r="GIN33" s="219"/>
      <c r="GIO33" s="219"/>
      <c r="GIP33" s="219"/>
      <c r="GIQ33" s="219"/>
      <c r="GIR33" s="219"/>
      <c r="GIS33" s="219"/>
      <c r="GIT33" s="219"/>
      <c r="GIU33" s="219"/>
      <c r="GIV33" s="219"/>
      <c r="GIW33" s="219"/>
      <c r="GIX33" s="219"/>
      <c r="GIY33" s="219"/>
      <c r="GIZ33" s="219"/>
      <c r="GJA33" s="219"/>
      <c r="GJB33" s="219"/>
      <c r="GJC33" s="219"/>
      <c r="GJD33" s="219"/>
      <c r="GJE33" s="219"/>
      <c r="GJF33" s="219"/>
      <c r="GJG33" s="219"/>
      <c r="GJH33" s="219"/>
      <c r="GJI33" s="219"/>
      <c r="GJJ33" s="219"/>
      <c r="GJK33" s="219"/>
      <c r="GJL33" s="219"/>
      <c r="GJM33" s="219"/>
      <c r="GJN33" s="219"/>
      <c r="GJO33" s="219"/>
      <c r="GJP33" s="219"/>
      <c r="GJQ33" s="219"/>
      <c r="GJR33" s="219"/>
      <c r="GJS33" s="219"/>
      <c r="GJT33" s="219"/>
      <c r="GJU33" s="219"/>
      <c r="GJV33" s="219"/>
      <c r="GJW33" s="219"/>
      <c r="GJX33" s="219"/>
      <c r="GJY33" s="219"/>
      <c r="GJZ33" s="219"/>
      <c r="GKA33" s="219"/>
      <c r="GKB33" s="219"/>
      <c r="GKC33" s="219"/>
      <c r="GKD33" s="219"/>
      <c r="GKE33" s="219"/>
      <c r="GKF33" s="219"/>
      <c r="GKG33" s="219"/>
      <c r="GKH33" s="219"/>
      <c r="GKI33" s="219"/>
      <c r="GKJ33" s="219"/>
      <c r="GKK33" s="219"/>
      <c r="GKL33" s="219"/>
      <c r="GKM33" s="219"/>
      <c r="GKN33" s="219"/>
      <c r="GKO33" s="219"/>
      <c r="GKP33" s="219"/>
      <c r="GKQ33" s="219"/>
      <c r="GKR33" s="219"/>
      <c r="GKS33" s="219"/>
      <c r="GKT33" s="219"/>
      <c r="GKU33" s="219"/>
      <c r="GKV33" s="219"/>
      <c r="GKW33" s="219"/>
      <c r="GKX33" s="219"/>
      <c r="GKY33" s="219"/>
      <c r="GKZ33" s="219"/>
      <c r="GLA33" s="219"/>
      <c r="GLB33" s="219"/>
      <c r="GLC33" s="219"/>
      <c r="GLD33" s="219"/>
      <c r="GLE33" s="219"/>
      <c r="GLF33" s="219"/>
      <c r="GLG33" s="219"/>
      <c r="GLH33" s="219"/>
      <c r="GLI33" s="219"/>
      <c r="GLJ33" s="219"/>
      <c r="GLK33" s="219"/>
      <c r="GLL33" s="219"/>
      <c r="GLM33" s="219"/>
      <c r="GLN33" s="219"/>
      <c r="GLO33" s="219"/>
      <c r="GLP33" s="219"/>
      <c r="GLQ33" s="219"/>
      <c r="GLR33" s="219"/>
      <c r="GLS33" s="219"/>
      <c r="GLT33" s="219"/>
      <c r="GLU33" s="219"/>
      <c r="GLV33" s="219"/>
      <c r="GLW33" s="219"/>
      <c r="GLX33" s="219"/>
      <c r="GLY33" s="219"/>
      <c r="GLZ33" s="219"/>
      <c r="GMA33" s="219"/>
      <c r="GMB33" s="219"/>
      <c r="GMC33" s="219"/>
      <c r="GMD33" s="219"/>
      <c r="GME33" s="219"/>
      <c r="GMF33" s="219"/>
      <c r="GMG33" s="219"/>
      <c r="GMH33" s="219"/>
      <c r="GMI33" s="219"/>
      <c r="GMJ33" s="219"/>
      <c r="GMK33" s="219"/>
      <c r="GML33" s="219"/>
      <c r="GMM33" s="219"/>
      <c r="GMN33" s="219"/>
      <c r="GMO33" s="219"/>
      <c r="GMP33" s="219"/>
      <c r="GMQ33" s="219"/>
      <c r="GMR33" s="219"/>
      <c r="GMS33" s="219"/>
      <c r="GMT33" s="219"/>
      <c r="GMU33" s="219"/>
      <c r="GMV33" s="219"/>
      <c r="GMW33" s="219"/>
      <c r="GMX33" s="219"/>
      <c r="GMY33" s="219"/>
      <c r="GMZ33" s="219"/>
      <c r="GNA33" s="219"/>
      <c r="GNB33" s="219"/>
      <c r="GNC33" s="219"/>
      <c r="GND33" s="219"/>
      <c r="GNE33" s="219"/>
      <c r="GNF33" s="219"/>
      <c r="GNG33" s="219"/>
      <c r="GNH33" s="219"/>
      <c r="GNI33" s="219"/>
      <c r="GNJ33" s="219"/>
      <c r="GNK33" s="219"/>
      <c r="GNL33" s="219"/>
      <c r="GNM33" s="219"/>
      <c r="GNN33" s="219"/>
      <c r="GNO33" s="219"/>
      <c r="GNP33" s="219"/>
      <c r="GNQ33" s="219"/>
      <c r="GNR33" s="219"/>
      <c r="GNS33" s="219"/>
      <c r="GNT33" s="219"/>
      <c r="GNU33" s="219"/>
      <c r="GNV33" s="219"/>
      <c r="GNW33" s="219"/>
      <c r="GNX33" s="219"/>
      <c r="GNY33" s="219"/>
      <c r="GNZ33" s="219"/>
      <c r="GOA33" s="219"/>
      <c r="GOB33" s="219"/>
      <c r="GOC33" s="219"/>
      <c r="GOD33" s="219"/>
      <c r="GOE33" s="219"/>
      <c r="GOF33" s="219"/>
      <c r="GOG33" s="219"/>
      <c r="GOH33" s="219"/>
      <c r="GOI33" s="219"/>
      <c r="GOJ33" s="219"/>
      <c r="GOK33" s="219"/>
      <c r="GOL33" s="219"/>
      <c r="GOM33" s="219"/>
      <c r="GON33" s="219"/>
      <c r="GOO33" s="219"/>
      <c r="GOP33" s="219"/>
      <c r="GOQ33" s="219"/>
      <c r="GOR33" s="219"/>
      <c r="GOS33" s="219"/>
      <c r="GOT33" s="219"/>
      <c r="GOU33" s="219"/>
      <c r="GOV33" s="219"/>
      <c r="GOW33" s="219"/>
      <c r="GOX33" s="219"/>
      <c r="GOY33" s="219"/>
      <c r="GOZ33" s="219"/>
      <c r="GPA33" s="219"/>
      <c r="GPB33" s="219"/>
      <c r="GPC33" s="219"/>
      <c r="GPD33" s="219"/>
      <c r="GPE33" s="219"/>
      <c r="GPF33" s="219"/>
      <c r="GPG33" s="219"/>
      <c r="GPH33" s="219"/>
      <c r="GPI33" s="219"/>
      <c r="GPJ33" s="219"/>
      <c r="GPK33" s="219"/>
      <c r="GPL33" s="219"/>
      <c r="GPM33" s="219"/>
      <c r="GPN33" s="219"/>
      <c r="GPO33" s="219"/>
      <c r="GPP33" s="219"/>
      <c r="GPQ33" s="219"/>
      <c r="GPR33" s="219"/>
      <c r="GPS33" s="219"/>
      <c r="GPT33" s="219"/>
      <c r="GPU33" s="219"/>
      <c r="GPV33" s="219"/>
      <c r="GPW33" s="219"/>
      <c r="GPX33" s="219"/>
      <c r="GPY33" s="219"/>
      <c r="GPZ33" s="219"/>
      <c r="GQA33" s="219"/>
      <c r="GQB33" s="219"/>
      <c r="GQC33" s="219"/>
      <c r="GQD33" s="219"/>
      <c r="GQE33" s="219"/>
      <c r="GQF33" s="219"/>
      <c r="GQG33" s="219"/>
      <c r="GQH33" s="219"/>
      <c r="GQI33" s="219"/>
      <c r="GQJ33" s="219"/>
      <c r="GQK33" s="219"/>
      <c r="GQL33" s="219"/>
      <c r="GQM33" s="219"/>
      <c r="GQN33" s="219"/>
      <c r="GQO33" s="219"/>
      <c r="GQP33" s="219"/>
      <c r="GQQ33" s="219"/>
      <c r="GQR33" s="219"/>
      <c r="GQS33" s="219"/>
      <c r="GQT33" s="219"/>
      <c r="GQU33" s="219"/>
      <c r="GQV33" s="219"/>
      <c r="GQW33" s="219"/>
      <c r="GQX33" s="219"/>
      <c r="GQY33" s="219"/>
      <c r="GQZ33" s="219"/>
      <c r="GRA33" s="219"/>
      <c r="GRB33" s="219"/>
      <c r="GRC33" s="219"/>
      <c r="GRD33" s="219"/>
      <c r="GRE33" s="219"/>
      <c r="GRF33" s="219"/>
      <c r="GRG33" s="219"/>
      <c r="GRH33" s="219"/>
      <c r="GRI33" s="219"/>
      <c r="GRJ33" s="219"/>
      <c r="GRK33" s="219"/>
      <c r="GRL33" s="219"/>
      <c r="GRM33" s="219"/>
      <c r="GRN33" s="219"/>
      <c r="GRO33" s="219"/>
      <c r="GRP33" s="219"/>
      <c r="GRQ33" s="219"/>
      <c r="GRR33" s="219"/>
      <c r="GRS33" s="219"/>
      <c r="GRT33" s="219"/>
      <c r="GRU33" s="219"/>
      <c r="GRV33" s="219"/>
      <c r="GRW33" s="219"/>
      <c r="GRX33" s="219"/>
      <c r="GRY33" s="219"/>
      <c r="GRZ33" s="219"/>
      <c r="GSA33" s="219"/>
      <c r="GSB33" s="219"/>
      <c r="GSC33" s="219"/>
      <c r="GSD33" s="219"/>
      <c r="GSE33" s="219"/>
      <c r="GSF33" s="219"/>
      <c r="GSG33" s="219"/>
      <c r="GSH33" s="219"/>
      <c r="GSI33" s="219"/>
      <c r="GSJ33" s="219"/>
      <c r="GSK33" s="219"/>
      <c r="GSL33" s="219"/>
      <c r="GSM33" s="219"/>
      <c r="GSN33" s="219"/>
      <c r="GSO33" s="219"/>
      <c r="GSP33" s="219"/>
      <c r="GSQ33" s="219"/>
      <c r="GSR33" s="219"/>
      <c r="GSS33" s="219"/>
      <c r="GST33" s="219"/>
      <c r="GSU33" s="219"/>
      <c r="GSV33" s="219"/>
      <c r="GSW33" s="219"/>
      <c r="GSX33" s="219"/>
      <c r="GSY33" s="219"/>
      <c r="GSZ33" s="219"/>
      <c r="GTA33" s="219"/>
      <c r="GTB33" s="219"/>
      <c r="GTC33" s="219"/>
      <c r="GTD33" s="219"/>
      <c r="GTE33" s="219"/>
      <c r="GTF33" s="219"/>
      <c r="GTG33" s="219"/>
      <c r="GTH33" s="219"/>
      <c r="GTI33" s="219"/>
      <c r="GTJ33" s="219"/>
      <c r="GTK33" s="219"/>
      <c r="GTL33" s="219"/>
      <c r="GTM33" s="219"/>
      <c r="GTN33" s="219"/>
      <c r="GTO33" s="219"/>
      <c r="GTP33" s="219"/>
      <c r="GTQ33" s="219"/>
      <c r="GTR33" s="219"/>
      <c r="GTS33" s="219"/>
      <c r="GTT33" s="219"/>
      <c r="GTU33" s="219"/>
      <c r="GTV33" s="219"/>
      <c r="GTW33" s="219"/>
      <c r="GTX33" s="219"/>
      <c r="GTY33" s="219"/>
      <c r="GTZ33" s="219"/>
      <c r="GUA33" s="219"/>
      <c r="GUB33" s="219"/>
      <c r="GUC33" s="219"/>
      <c r="GUD33" s="219"/>
      <c r="GUE33" s="219"/>
      <c r="GUF33" s="219"/>
      <c r="GUG33" s="219"/>
      <c r="GUH33" s="219"/>
      <c r="GUI33" s="219"/>
      <c r="GUJ33" s="219"/>
      <c r="GUK33" s="219"/>
      <c r="GUL33" s="219"/>
      <c r="GUM33" s="219"/>
      <c r="GUN33" s="219"/>
      <c r="GUO33" s="219"/>
      <c r="GUP33" s="219"/>
      <c r="GUQ33" s="219"/>
      <c r="GUR33" s="219"/>
      <c r="GUS33" s="219"/>
      <c r="GUT33" s="219"/>
      <c r="GUU33" s="219"/>
      <c r="GUV33" s="219"/>
      <c r="GUW33" s="219"/>
      <c r="GUX33" s="219"/>
      <c r="GUY33" s="219"/>
      <c r="GUZ33" s="219"/>
      <c r="GVA33" s="219"/>
      <c r="GVB33" s="219"/>
      <c r="GVC33" s="219"/>
      <c r="GVD33" s="219"/>
      <c r="GVE33" s="219"/>
      <c r="GVF33" s="219"/>
      <c r="GVG33" s="219"/>
      <c r="GVH33" s="219"/>
      <c r="GVI33" s="219"/>
      <c r="GVJ33" s="219"/>
      <c r="GVK33" s="219"/>
      <c r="GVL33" s="219"/>
      <c r="GVM33" s="219"/>
      <c r="GVN33" s="219"/>
      <c r="GVO33" s="219"/>
      <c r="GVP33" s="219"/>
      <c r="GVQ33" s="219"/>
      <c r="GVR33" s="219"/>
      <c r="GVS33" s="219"/>
      <c r="GVT33" s="219"/>
      <c r="GVU33" s="219"/>
      <c r="GVV33" s="219"/>
      <c r="GVW33" s="219"/>
      <c r="GVX33" s="219"/>
      <c r="GVY33" s="219"/>
      <c r="GVZ33" s="219"/>
      <c r="GWA33" s="219"/>
      <c r="GWB33" s="219"/>
      <c r="GWC33" s="219"/>
      <c r="GWD33" s="219"/>
      <c r="GWE33" s="219"/>
      <c r="GWF33" s="219"/>
      <c r="GWG33" s="219"/>
      <c r="GWH33" s="219"/>
      <c r="GWI33" s="219"/>
      <c r="GWJ33" s="219"/>
      <c r="GWK33" s="219"/>
      <c r="GWL33" s="219"/>
      <c r="GWM33" s="219"/>
      <c r="GWN33" s="219"/>
      <c r="GWO33" s="219"/>
      <c r="GWP33" s="219"/>
      <c r="GWQ33" s="219"/>
      <c r="GWR33" s="219"/>
      <c r="GWS33" s="219"/>
      <c r="GWT33" s="219"/>
      <c r="GWU33" s="219"/>
      <c r="GWV33" s="219"/>
      <c r="GWW33" s="219"/>
      <c r="GWX33" s="219"/>
      <c r="GWY33" s="219"/>
      <c r="GWZ33" s="219"/>
      <c r="GXA33" s="219"/>
      <c r="GXB33" s="219"/>
      <c r="GXC33" s="219"/>
      <c r="GXD33" s="219"/>
      <c r="GXE33" s="219"/>
      <c r="GXF33" s="219"/>
      <c r="GXG33" s="219"/>
      <c r="GXH33" s="219"/>
      <c r="GXI33" s="219"/>
      <c r="GXJ33" s="219"/>
      <c r="GXK33" s="219"/>
      <c r="GXL33" s="219"/>
      <c r="GXM33" s="219"/>
      <c r="GXN33" s="219"/>
      <c r="GXO33" s="219"/>
      <c r="GXP33" s="219"/>
      <c r="GXQ33" s="219"/>
      <c r="GXR33" s="219"/>
      <c r="GXS33" s="219"/>
      <c r="GXT33" s="219"/>
      <c r="GXU33" s="219"/>
      <c r="GXV33" s="219"/>
      <c r="GXW33" s="219"/>
      <c r="GXX33" s="219"/>
      <c r="GXY33" s="219"/>
      <c r="GXZ33" s="219"/>
      <c r="GYA33" s="219"/>
      <c r="GYB33" s="219"/>
      <c r="GYC33" s="219"/>
      <c r="GYD33" s="219"/>
      <c r="GYE33" s="219"/>
      <c r="GYF33" s="219"/>
      <c r="GYG33" s="219"/>
      <c r="GYH33" s="219"/>
      <c r="GYI33" s="219"/>
      <c r="GYJ33" s="219"/>
      <c r="GYK33" s="219"/>
      <c r="GYL33" s="219"/>
      <c r="GYM33" s="219"/>
      <c r="GYN33" s="219"/>
      <c r="GYO33" s="219"/>
      <c r="GYP33" s="219"/>
      <c r="GYQ33" s="219"/>
      <c r="GYR33" s="219"/>
      <c r="GYS33" s="219"/>
      <c r="GYT33" s="219"/>
      <c r="GYU33" s="219"/>
      <c r="GYV33" s="219"/>
      <c r="GYW33" s="219"/>
      <c r="GYX33" s="219"/>
      <c r="GYY33" s="219"/>
      <c r="GYZ33" s="219"/>
      <c r="GZA33" s="219"/>
      <c r="GZB33" s="219"/>
      <c r="GZC33" s="219"/>
      <c r="GZD33" s="219"/>
      <c r="GZE33" s="219"/>
      <c r="GZF33" s="219"/>
      <c r="GZG33" s="219"/>
      <c r="GZH33" s="219"/>
      <c r="GZI33" s="219"/>
      <c r="GZJ33" s="219"/>
      <c r="GZK33" s="219"/>
      <c r="GZL33" s="219"/>
      <c r="GZM33" s="219"/>
      <c r="GZN33" s="219"/>
      <c r="GZO33" s="219"/>
      <c r="GZP33" s="219"/>
      <c r="GZQ33" s="219"/>
      <c r="GZR33" s="219"/>
      <c r="GZS33" s="219"/>
      <c r="GZT33" s="219"/>
      <c r="GZU33" s="219"/>
      <c r="GZV33" s="219"/>
      <c r="GZW33" s="219"/>
      <c r="GZX33" s="219"/>
      <c r="GZY33" s="219"/>
      <c r="GZZ33" s="219"/>
      <c r="HAA33" s="219"/>
      <c r="HAB33" s="219"/>
      <c r="HAC33" s="219"/>
      <c r="HAD33" s="219"/>
      <c r="HAE33" s="219"/>
      <c r="HAF33" s="219"/>
      <c r="HAG33" s="219"/>
      <c r="HAH33" s="219"/>
      <c r="HAI33" s="219"/>
      <c r="HAJ33" s="219"/>
      <c r="HAK33" s="219"/>
      <c r="HAL33" s="219"/>
      <c r="HAM33" s="219"/>
      <c r="HAN33" s="219"/>
      <c r="HAO33" s="219"/>
      <c r="HAP33" s="219"/>
      <c r="HAQ33" s="219"/>
      <c r="HAR33" s="219"/>
      <c r="HAS33" s="219"/>
      <c r="HAT33" s="219"/>
      <c r="HAU33" s="219"/>
      <c r="HAV33" s="219"/>
      <c r="HAW33" s="219"/>
      <c r="HAX33" s="219"/>
      <c r="HAY33" s="219"/>
      <c r="HAZ33" s="219"/>
      <c r="HBA33" s="219"/>
      <c r="HBB33" s="219"/>
      <c r="HBC33" s="219"/>
      <c r="HBD33" s="219"/>
      <c r="HBE33" s="219"/>
      <c r="HBF33" s="219"/>
      <c r="HBG33" s="219"/>
      <c r="HBH33" s="219"/>
      <c r="HBI33" s="219"/>
      <c r="HBJ33" s="219"/>
      <c r="HBK33" s="219"/>
      <c r="HBL33" s="219"/>
      <c r="HBM33" s="219"/>
      <c r="HBN33" s="219"/>
      <c r="HBO33" s="219"/>
      <c r="HBP33" s="219"/>
      <c r="HBQ33" s="219"/>
      <c r="HBR33" s="219"/>
      <c r="HBS33" s="219"/>
      <c r="HBT33" s="219"/>
      <c r="HBU33" s="219"/>
      <c r="HBV33" s="219"/>
      <c r="HBW33" s="219"/>
      <c r="HBX33" s="219"/>
      <c r="HBY33" s="219"/>
      <c r="HBZ33" s="219"/>
      <c r="HCA33" s="219"/>
      <c r="HCB33" s="219"/>
      <c r="HCC33" s="219"/>
      <c r="HCD33" s="219"/>
      <c r="HCE33" s="219"/>
      <c r="HCF33" s="219"/>
      <c r="HCG33" s="219"/>
      <c r="HCH33" s="219"/>
      <c r="HCI33" s="219"/>
      <c r="HCJ33" s="219"/>
      <c r="HCK33" s="219"/>
      <c r="HCL33" s="219"/>
      <c r="HCM33" s="219"/>
      <c r="HCN33" s="219"/>
      <c r="HCO33" s="219"/>
      <c r="HCP33" s="219"/>
      <c r="HCQ33" s="219"/>
      <c r="HCR33" s="219"/>
      <c r="HCS33" s="219"/>
      <c r="HCT33" s="219"/>
      <c r="HCU33" s="219"/>
      <c r="HCV33" s="219"/>
      <c r="HCW33" s="219"/>
      <c r="HCX33" s="219"/>
      <c r="HCY33" s="219"/>
      <c r="HCZ33" s="219"/>
      <c r="HDA33" s="219"/>
      <c r="HDB33" s="219"/>
      <c r="HDC33" s="219"/>
      <c r="HDD33" s="219"/>
      <c r="HDE33" s="219"/>
      <c r="HDF33" s="219"/>
      <c r="HDG33" s="219"/>
      <c r="HDH33" s="219"/>
      <c r="HDI33" s="219"/>
      <c r="HDJ33" s="219"/>
      <c r="HDK33" s="219"/>
      <c r="HDL33" s="219"/>
      <c r="HDM33" s="219"/>
      <c r="HDN33" s="219"/>
      <c r="HDO33" s="219"/>
      <c r="HDP33" s="219"/>
      <c r="HDQ33" s="219"/>
      <c r="HDR33" s="219"/>
      <c r="HDS33" s="219"/>
      <c r="HDT33" s="219"/>
      <c r="HDU33" s="219"/>
      <c r="HDV33" s="219"/>
      <c r="HDW33" s="219"/>
      <c r="HDX33" s="219"/>
      <c r="HDY33" s="219"/>
      <c r="HDZ33" s="219"/>
      <c r="HEA33" s="219"/>
      <c r="HEB33" s="219"/>
      <c r="HEC33" s="219"/>
      <c r="HED33" s="219"/>
      <c r="HEE33" s="219"/>
      <c r="HEF33" s="219"/>
      <c r="HEG33" s="219"/>
      <c r="HEH33" s="219"/>
      <c r="HEI33" s="219"/>
      <c r="HEJ33" s="219"/>
      <c r="HEK33" s="219"/>
      <c r="HEL33" s="219"/>
      <c r="HEM33" s="219"/>
      <c r="HEN33" s="219"/>
      <c r="HEO33" s="219"/>
      <c r="HEP33" s="219"/>
      <c r="HEQ33" s="219"/>
      <c r="HER33" s="219"/>
      <c r="HES33" s="219"/>
      <c r="HET33" s="219"/>
      <c r="HEU33" s="219"/>
      <c r="HEV33" s="219"/>
      <c r="HEW33" s="219"/>
      <c r="HEX33" s="219"/>
      <c r="HEY33" s="219"/>
      <c r="HEZ33" s="219"/>
      <c r="HFA33" s="219"/>
      <c r="HFB33" s="219"/>
      <c r="HFC33" s="219"/>
      <c r="HFD33" s="219"/>
      <c r="HFE33" s="219"/>
      <c r="HFF33" s="219"/>
      <c r="HFG33" s="219"/>
      <c r="HFH33" s="219"/>
      <c r="HFI33" s="219"/>
      <c r="HFJ33" s="219"/>
      <c r="HFK33" s="219"/>
      <c r="HFL33" s="219"/>
      <c r="HFM33" s="219"/>
      <c r="HFN33" s="219"/>
      <c r="HFO33" s="219"/>
      <c r="HFP33" s="219"/>
      <c r="HFQ33" s="219"/>
      <c r="HFR33" s="219"/>
      <c r="HFS33" s="219"/>
      <c r="HFT33" s="219"/>
      <c r="HFU33" s="219"/>
      <c r="HFV33" s="219"/>
      <c r="HFW33" s="219"/>
      <c r="HFX33" s="219"/>
      <c r="HFY33" s="219"/>
      <c r="HFZ33" s="219"/>
      <c r="HGA33" s="219"/>
      <c r="HGB33" s="219"/>
      <c r="HGC33" s="219"/>
      <c r="HGD33" s="219"/>
      <c r="HGE33" s="219"/>
      <c r="HGF33" s="219"/>
      <c r="HGG33" s="219"/>
      <c r="HGH33" s="219"/>
      <c r="HGI33" s="219"/>
      <c r="HGJ33" s="219"/>
      <c r="HGK33" s="219"/>
      <c r="HGL33" s="219"/>
      <c r="HGM33" s="219"/>
      <c r="HGN33" s="219"/>
      <c r="HGO33" s="219"/>
      <c r="HGP33" s="219"/>
      <c r="HGQ33" s="219"/>
      <c r="HGR33" s="219"/>
      <c r="HGS33" s="219"/>
      <c r="HGT33" s="219"/>
      <c r="HGU33" s="219"/>
      <c r="HGV33" s="219"/>
      <c r="HGW33" s="219"/>
      <c r="HGX33" s="219"/>
      <c r="HGY33" s="219"/>
      <c r="HGZ33" s="219"/>
      <c r="HHA33" s="219"/>
      <c r="HHB33" s="219"/>
      <c r="HHC33" s="219"/>
      <c r="HHD33" s="219"/>
      <c r="HHE33" s="219"/>
      <c r="HHF33" s="219"/>
      <c r="HHG33" s="219"/>
      <c r="HHH33" s="219"/>
      <c r="HHI33" s="219"/>
      <c r="HHJ33" s="219"/>
      <c r="HHK33" s="219"/>
      <c r="HHL33" s="219"/>
      <c r="HHM33" s="219"/>
      <c r="HHN33" s="219"/>
      <c r="HHO33" s="219"/>
      <c r="HHP33" s="219"/>
      <c r="HHQ33" s="219"/>
      <c r="HHR33" s="219"/>
      <c r="HHS33" s="219"/>
      <c r="HHT33" s="219"/>
      <c r="HHU33" s="219"/>
      <c r="HHV33" s="219"/>
      <c r="HHW33" s="219"/>
      <c r="HHX33" s="219"/>
      <c r="HHY33" s="219"/>
      <c r="HHZ33" s="219"/>
      <c r="HIA33" s="219"/>
      <c r="HIB33" s="219"/>
      <c r="HIC33" s="219"/>
      <c r="HID33" s="219"/>
      <c r="HIE33" s="219"/>
      <c r="HIF33" s="219"/>
      <c r="HIG33" s="219"/>
      <c r="HIH33" s="219"/>
      <c r="HII33" s="219"/>
      <c r="HIJ33" s="219"/>
      <c r="HIK33" s="219"/>
      <c r="HIL33" s="219"/>
      <c r="HIM33" s="219"/>
      <c r="HIN33" s="219"/>
      <c r="HIO33" s="219"/>
      <c r="HIP33" s="219"/>
      <c r="HIQ33" s="219"/>
      <c r="HIR33" s="219"/>
      <c r="HIS33" s="219"/>
      <c r="HIT33" s="219"/>
      <c r="HIU33" s="219"/>
      <c r="HIV33" s="219"/>
      <c r="HIW33" s="219"/>
      <c r="HIX33" s="219"/>
      <c r="HIY33" s="219"/>
      <c r="HIZ33" s="219"/>
      <c r="HJA33" s="219"/>
      <c r="HJB33" s="219"/>
      <c r="HJC33" s="219"/>
      <c r="HJD33" s="219"/>
      <c r="HJE33" s="219"/>
      <c r="HJF33" s="219"/>
      <c r="HJG33" s="219"/>
      <c r="HJH33" s="219"/>
      <c r="HJI33" s="219"/>
      <c r="HJJ33" s="219"/>
      <c r="HJK33" s="219"/>
      <c r="HJL33" s="219"/>
      <c r="HJM33" s="219"/>
      <c r="HJN33" s="219"/>
      <c r="HJO33" s="219"/>
      <c r="HJP33" s="219"/>
      <c r="HJQ33" s="219"/>
      <c r="HJR33" s="219"/>
      <c r="HJS33" s="219"/>
      <c r="HJT33" s="219"/>
      <c r="HJU33" s="219"/>
      <c r="HJV33" s="219"/>
      <c r="HJW33" s="219"/>
      <c r="HJX33" s="219"/>
      <c r="HJY33" s="219"/>
      <c r="HJZ33" s="219"/>
      <c r="HKA33" s="219"/>
      <c r="HKB33" s="219"/>
      <c r="HKC33" s="219"/>
      <c r="HKD33" s="219"/>
      <c r="HKE33" s="219"/>
      <c r="HKF33" s="219"/>
      <c r="HKG33" s="219"/>
      <c r="HKH33" s="219"/>
      <c r="HKI33" s="219"/>
      <c r="HKJ33" s="219"/>
      <c r="HKK33" s="219"/>
      <c r="HKL33" s="219"/>
      <c r="HKM33" s="219"/>
      <c r="HKN33" s="219"/>
      <c r="HKO33" s="219"/>
      <c r="HKP33" s="219"/>
      <c r="HKQ33" s="219"/>
      <c r="HKR33" s="219"/>
      <c r="HKS33" s="219"/>
      <c r="HKT33" s="219"/>
      <c r="HKU33" s="219"/>
      <c r="HKV33" s="219"/>
      <c r="HKW33" s="219"/>
      <c r="HKX33" s="219"/>
      <c r="HKY33" s="219"/>
      <c r="HKZ33" s="219"/>
      <c r="HLA33" s="219"/>
      <c r="HLB33" s="219"/>
      <c r="HLC33" s="219"/>
      <c r="HLD33" s="219"/>
      <c r="HLE33" s="219"/>
      <c r="HLF33" s="219"/>
      <c r="HLG33" s="219"/>
      <c r="HLH33" s="219"/>
      <c r="HLI33" s="219"/>
      <c r="HLJ33" s="219"/>
      <c r="HLK33" s="219"/>
      <c r="HLL33" s="219"/>
      <c r="HLM33" s="219"/>
      <c r="HLN33" s="219"/>
      <c r="HLO33" s="219"/>
      <c r="HLP33" s="219"/>
      <c r="HLQ33" s="219"/>
      <c r="HLR33" s="219"/>
      <c r="HLS33" s="219"/>
      <c r="HLT33" s="219"/>
      <c r="HLU33" s="219"/>
      <c r="HLV33" s="219"/>
      <c r="HLW33" s="219"/>
      <c r="HLX33" s="219"/>
      <c r="HLY33" s="219"/>
      <c r="HLZ33" s="219"/>
      <c r="HMA33" s="219"/>
      <c r="HMB33" s="219"/>
      <c r="HMC33" s="219"/>
      <c r="HMD33" s="219"/>
      <c r="HME33" s="219"/>
      <c r="HMF33" s="219"/>
      <c r="HMG33" s="219"/>
      <c r="HMH33" s="219"/>
      <c r="HMI33" s="219"/>
      <c r="HMJ33" s="219"/>
      <c r="HMK33" s="219"/>
      <c r="HML33" s="219"/>
      <c r="HMM33" s="219"/>
      <c r="HMN33" s="219"/>
      <c r="HMO33" s="219"/>
      <c r="HMP33" s="219"/>
      <c r="HMQ33" s="219"/>
      <c r="HMR33" s="219"/>
      <c r="HMS33" s="219"/>
      <c r="HMT33" s="219"/>
      <c r="HMU33" s="219"/>
      <c r="HMV33" s="219"/>
      <c r="HMW33" s="219"/>
      <c r="HMX33" s="219"/>
      <c r="HMY33" s="219"/>
      <c r="HMZ33" s="219"/>
      <c r="HNA33" s="219"/>
      <c r="HNB33" s="219"/>
      <c r="HNC33" s="219"/>
      <c r="HND33" s="219"/>
      <c r="HNE33" s="219"/>
      <c r="HNF33" s="219"/>
      <c r="HNG33" s="219"/>
      <c r="HNH33" s="219"/>
      <c r="HNI33" s="219"/>
      <c r="HNJ33" s="219"/>
      <c r="HNK33" s="219"/>
      <c r="HNL33" s="219"/>
      <c r="HNM33" s="219"/>
      <c r="HNN33" s="219"/>
      <c r="HNO33" s="219"/>
      <c r="HNP33" s="219"/>
      <c r="HNQ33" s="219"/>
      <c r="HNR33" s="219"/>
      <c r="HNS33" s="219"/>
      <c r="HNT33" s="219"/>
      <c r="HNU33" s="219"/>
      <c r="HNV33" s="219"/>
      <c r="HNW33" s="219"/>
      <c r="HNX33" s="219"/>
      <c r="HNY33" s="219"/>
      <c r="HNZ33" s="219"/>
      <c r="HOA33" s="219"/>
      <c r="HOB33" s="219"/>
      <c r="HOC33" s="219"/>
      <c r="HOD33" s="219"/>
      <c r="HOE33" s="219"/>
      <c r="HOF33" s="219"/>
      <c r="HOG33" s="219"/>
      <c r="HOH33" s="219"/>
      <c r="HOI33" s="219"/>
      <c r="HOJ33" s="219"/>
      <c r="HOK33" s="219"/>
      <c r="HOL33" s="219"/>
      <c r="HOM33" s="219"/>
      <c r="HON33" s="219"/>
      <c r="HOO33" s="219"/>
      <c r="HOP33" s="219"/>
      <c r="HOQ33" s="219"/>
      <c r="HOR33" s="219"/>
      <c r="HOS33" s="219"/>
      <c r="HOT33" s="219"/>
      <c r="HOU33" s="219"/>
      <c r="HOV33" s="219"/>
      <c r="HOW33" s="219"/>
      <c r="HOX33" s="219"/>
      <c r="HOY33" s="219"/>
      <c r="HOZ33" s="219"/>
      <c r="HPA33" s="219"/>
      <c r="HPB33" s="219"/>
      <c r="HPC33" s="219"/>
      <c r="HPD33" s="219"/>
      <c r="HPE33" s="219"/>
      <c r="HPF33" s="219"/>
      <c r="HPG33" s="219"/>
      <c r="HPH33" s="219"/>
      <c r="HPI33" s="219"/>
      <c r="HPJ33" s="219"/>
      <c r="HPK33" s="219"/>
      <c r="HPL33" s="219"/>
      <c r="HPM33" s="219"/>
      <c r="HPN33" s="219"/>
      <c r="HPO33" s="219"/>
      <c r="HPP33" s="219"/>
      <c r="HPQ33" s="219"/>
      <c r="HPR33" s="219"/>
      <c r="HPS33" s="219"/>
      <c r="HPT33" s="219"/>
      <c r="HPU33" s="219"/>
      <c r="HPV33" s="219"/>
      <c r="HPW33" s="219"/>
      <c r="HPX33" s="219"/>
      <c r="HPY33" s="219"/>
      <c r="HPZ33" s="219"/>
      <c r="HQA33" s="219"/>
      <c r="HQB33" s="219"/>
      <c r="HQC33" s="219"/>
      <c r="HQD33" s="219"/>
      <c r="HQE33" s="219"/>
      <c r="HQF33" s="219"/>
      <c r="HQG33" s="219"/>
      <c r="HQH33" s="219"/>
      <c r="HQI33" s="219"/>
      <c r="HQJ33" s="219"/>
      <c r="HQK33" s="219"/>
      <c r="HQL33" s="219"/>
      <c r="HQM33" s="219"/>
      <c r="HQN33" s="219"/>
      <c r="HQO33" s="219"/>
      <c r="HQP33" s="219"/>
      <c r="HQQ33" s="219"/>
      <c r="HQR33" s="219"/>
      <c r="HQS33" s="219"/>
      <c r="HQT33" s="219"/>
      <c r="HQU33" s="219"/>
      <c r="HQV33" s="219"/>
      <c r="HQW33" s="219"/>
      <c r="HQX33" s="219"/>
      <c r="HQY33" s="219"/>
      <c r="HQZ33" s="219"/>
      <c r="HRA33" s="219"/>
      <c r="HRB33" s="219"/>
      <c r="HRC33" s="219"/>
      <c r="HRD33" s="219"/>
      <c r="HRE33" s="219"/>
      <c r="HRF33" s="219"/>
      <c r="HRG33" s="219"/>
      <c r="HRH33" s="219"/>
      <c r="HRI33" s="219"/>
      <c r="HRJ33" s="219"/>
      <c r="HRK33" s="219"/>
      <c r="HRL33" s="219"/>
      <c r="HRM33" s="219"/>
      <c r="HRN33" s="219"/>
      <c r="HRO33" s="219"/>
      <c r="HRP33" s="219"/>
      <c r="HRQ33" s="219"/>
      <c r="HRR33" s="219"/>
      <c r="HRS33" s="219"/>
      <c r="HRT33" s="219"/>
      <c r="HRU33" s="219"/>
      <c r="HRV33" s="219"/>
      <c r="HRW33" s="219"/>
      <c r="HRX33" s="219"/>
      <c r="HRY33" s="219"/>
      <c r="HRZ33" s="219"/>
      <c r="HSA33" s="219"/>
      <c r="HSB33" s="219"/>
      <c r="HSC33" s="219"/>
      <c r="HSD33" s="219"/>
      <c r="HSE33" s="219"/>
      <c r="HSF33" s="219"/>
      <c r="HSG33" s="219"/>
      <c r="HSH33" s="219"/>
      <c r="HSI33" s="219"/>
      <c r="HSJ33" s="219"/>
      <c r="HSK33" s="219"/>
      <c r="HSL33" s="219"/>
      <c r="HSM33" s="219"/>
      <c r="HSN33" s="219"/>
      <c r="HSO33" s="219"/>
      <c r="HSP33" s="219"/>
      <c r="HSQ33" s="219"/>
      <c r="HSR33" s="219"/>
      <c r="HSS33" s="219"/>
      <c r="HST33" s="219"/>
      <c r="HSU33" s="219"/>
      <c r="HSV33" s="219"/>
      <c r="HSW33" s="219"/>
      <c r="HSX33" s="219"/>
      <c r="HSY33" s="219"/>
      <c r="HSZ33" s="219"/>
      <c r="HTA33" s="219"/>
      <c r="HTB33" s="219"/>
      <c r="HTC33" s="219"/>
      <c r="HTD33" s="219"/>
      <c r="HTE33" s="219"/>
      <c r="HTF33" s="219"/>
      <c r="HTG33" s="219"/>
      <c r="HTH33" s="219"/>
      <c r="HTI33" s="219"/>
      <c r="HTJ33" s="219"/>
      <c r="HTK33" s="219"/>
      <c r="HTL33" s="219"/>
      <c r="HTM33" s="219"/>
      <c r="HTN33" s="219"/>
      <c r="HTO33" s="219"/>
      <c r="HTP33" s="219"/>
      <c r="HTQ33" s="219"/>
      <c r="HTR33" s="219"/>
      <c r="HTS33" s="219"/>
      <c r="HTT33" s="219"/>
      <c r="HTU33" s="219"/>
      <c r="HTV33" s="219"/>
      <c r="HTW33" s="219"/>
      <c r="HTX33" s="219"/>
      <c r="HTY33" s="219"/>
      <c r="HTZ33" s="219"/>
      <c r="HUA33" s="219"/>
      <c r="HUB33" s="219"/>
      <c r="HUC33" s="219"/>
      <c r="HUD33" s="219"/>
      <c r="HUE33" s="219"/>
      <c r="HUF33" s="219"/>
      <c r="HUG33" s="219"/>
      <c r="HUH33" s="219"/>
      <c r="HUI33" s="219"/>
      <c r="HUJ33" s="219"/>
      <c r="HUK33" s="219"/>
      <c r="HUL33" s="219"/>
      <c r="HUM33" s="219"/>
      <c r="HUN33" s="219"/>
      <c r="HUO33" s="219"/>
      <c r="HUP33" s="219"/>
      <c r="HUQ33" s="219"/>
      <c r="HUR33" s="219"/>
      <c r="HUS33" s="219"/>
      <c r="HUT33" s="219"/>
      <c r="HUU33" s="219"/>
      <c r="HUV33" s="219"/>
      <c r="HUW33" s="219"/>
      <c r="HUX33" s="219"/>
      <c r="HUY33" s="219"/>
      <c r="HUZ33" s="219"/>
      <c r="HVA33" s="219"/>
      <c r="HVB33" s="219"/>
      <c r="HVC33" s="219"/>
      <c r="HVD33" s="219"/>
      <c r="HVE33" s="219"/>
      <c r="HVF33" s="219"/>
      <c r="HVG33" s="219"/>
      <c r="HVH33" s="219"/>
      <c r="HVI33" s="219"/>
      <c r="HVJ33" s="219"/>
      <c r="HVK33" s="219"/>
      <c r="HVL33" s="219"/>
      <c r="HVM33" s="219"/>
      <c r="HVN33" s="219"/>
      <c r="HVO33" s="219"/>
      <c r="HVP33" s="219"/>
      <c r="HVQ33" s="219"/>
      <c r="HVR33" s="219"/>
      <c r="HVS33" s="219"/>
      <c r="HVT33" s="219"/>
      <c r="HVU33" s="219"/>
      <c r="HVV33" s="219"/>
      <c r="HVW33" s="219"/>
      <c r="HVX33" s="219"/>
      <c r="HVY33" s="219"/>
      <c r="HVZ33" s="219"/>
      <c r="HWA33" s="219"/>
      <c r="HWB33" s="219"/>
      <c r="HWC33" s="219"/>
      <c r="HWD33" s="219"/>
      <c r="HWE33" s="219"/>
      <c r="HWF33" s="219"/>
      <c r="HWG33" s="219"/>
      <c r="HWH33" s="219"/>
      <c r="HWI33" s="219"/>
      <c r="HWJ33" s="219"/>
      <c r="HWK33" s="219"/>
      <c r="HWL33" s="219"/>
      <c r="HWM33" s="219"/>
      <c r="HWN33" s="219"/>
      <c r="HWO33" s="219"/>
      <c r="HWP33" s="219"/>
      <c r="HWQ33" s="219"/>
      <c r="HWR33" s="219"/>
      <c r="HWS33" s="219"/>
      <c r="HWT33" s="219"/>
      <c r="HWU33" s="219"/>
      <c r="HWV33" s="219"/>
      <c r="HWW33" s="219"/>
      <c r="HWX33" s="219"/>
      <c r="HWY33" s="219"/>
      <c r="HWZ33" s="219"/>
      <c r="HXA33" s="219"/>
      <c r="HXB33" s="219"/>
      <c r="HXC33" s="219"/>
      <c r="HXD33" s="219"/>
      <c r="HXE33" s="219"/>
      <c r="HXF33" s="219"/>
      <c r="HXG33" s="219"/>
      <c r="HXH33" s="219"/>
      <c r="HXI33" s="219"/>
      <c r="HXJ33" s="219"/>
      <c r="HXK33" s="219"/>
      <c r="HXL33" s="219"/>
      <c r="HXM33" s="219"/>
      <c r="HXN33" s="219"/>
      <c r="HXO33" s="219"/>
      <c r="HXP33" s="219"/>
      <c r="HXQ33" s="219"/>
      <c r="HXR33" s="219"/>
      <c r="HXS33" s="219"/>
      <c r="HXT33" s="219"/>
      <c r="HXU33" s="219"/>
      <c r="HXV33" s="219"/>
      <c r="HXW33" s="219"/>
      <c r="HXX33" s="219"/>
      <c r="HXY33" s="219"/>
      <c r="HXZ33" s="219"/>
      <c r="HYA33" s="219"/>
      <c r="HYB33" s="219"/>
      <c r="HYC33" s="219"/>
      <c r="HYD33" s="219"/>
      <c r="HYE33" s="219"/>
      <c r="HYF33" s="219"/>
      <c r="HYG33" s="219"/>
      <c r="HYH33" s="219"/>
      <c r="HYI33" s="219"/>
      <c r="HYJ33" s="219"/>
      <c r="HYK33" s="219"/>
      <c r="HYL33" s="219"/>
      <c r="HYM33" s="219"/>
      <c r="HYN33" s="219"/>
      <c r="HYO33" s="219"/>
      <c r="HYP33" s="219"/>
      <c r="HYQ33" s="219"/>
      <c r="HYR33" s="219"/>
      <c r="HYS33" s="219"/>
      <c r="HYT33" s="219"/>
      <c r="HYU33" s="219"/>
      <c r="HYV33" s="219"/>
      <c r="HYW33" s="219"/>
      <c r="HYX33" s="219"/>
      <c r="HYY33" s="219"/>
      <c r="HYZ33" s="219"/>
      <c r="HZA33" s="219"/>
      <c r="HZB33" s="219"/>
      <c r="HZC33" s="219"/>
      <c r="HZD33" s="219"/>
      <c r="HZE33" s="219"/>
      <c r="HZF33" s="219"/>
      <c r="HZG33" s="219"/>
      <c r="HZH33" s="219"/>
      <c r="HZI33" s="219"/>
      <c r="HZJ33" s="219"/>
      <c r="HZK33" s="219"/>
      <c r="HZL33" s="219"/>
      <c r="HZM33" s="219"/>
      <c r="HZN33" s="219"/>
      <c r="HZO33" s="219"/>
      <c r="HZP33" s="219"/>
      <c r="HZQ33" s="219"/>
      <c r="HZR33" s="219"/>
      <c r="HZS33" s="219"/>
      <c r="HZT33" s="219"/>
      <c r="HZU33" s="219"/>
      <c r="HZV33" s="219"/>
      <c r="HZW33" s="219"/>
      <c r="HZX33" s="219"/>
      <c r="HZY33" s="219"/>
      <c r="HZZ33" s="219"/>
      <c r="IAA33" s="219"/>
      <c r="IAB33" s="219"/>
      <c r="IAC33" s="219"/>
      <c r="IAD33" s="219"/>
      <c r="IAE33" s="219"/>
      <c r="IAF33" s="219"/>
      <c r="IAG33" s="219"/>
      <c r="IAH33" s="219"/>
      <c r="IAI33" s="219"/>
      <c r="IAJ33" s="219"/>
      <c r="IAK33" s="219"/>
      <c r="IAL33" s="219"/>
      <c r="IAM33" s="219"/>
      <c r="IAN33" s="219"/>
      <c r="IAO33" s="219"/>
      <c r="IAP33" s="219"/>
      <c r="IAQ33" s="219"/>
      <c r="IAR33" s="219"/>
      <c r="IAS33" s="219"/>
      <c r="IAT33" s="219"/>
      <c r="IAU33" s="219"/>
      <c r="IAV33" s="219"/>
      <c r="IAW33" s="219"/>
      <c r="IAX33" s="219"/>
      <c r="IAY33" s="219"/>
      <c r="IAZ33" s="219"/>
      <c r="IBA33" s="219"/>
      <c r="IBB33" s="219"/>
      <c r="IBC33" s="219"/>
      <c r="IBD33" s="219"/>
      <c r="IBE33" s="219"/>
      <c r="IBF33" s="219"/>
      <c r="IBG33" s="219"/>
      <c r="IBH33" s="219"/>
      <c r="IBI33" s="219"/>
      <c r="IBJ33" s="219"/>
      <c r="IBK33" s="219"/>
      <c r="IBL33" s="219"/>
      <c r="IBM33" s="219"/>
      <c r="IBN33" s="219"/>
      <c r="IBO33" s="219"/>
      <c r="IBP33" s="219"/>
      <c r="IBQ33" s="219"/>
      <c r="IBR33" s="219"/>
      <c r="IBS33" s="219"/>
      <c r="IBT33" s="219"/>
      <c r="IBU33" s="219"/>
      <c r="IBV33" s="219"/>
      <c r="IBW33" s="219"/>
      <c r="IBX33" s="219"/>
      <c r="IBY33" s="219"/>
      <c r="IBZ33" s="219"/>
      <c r="ICA33" s="219"/>
      <c r="ICB33" s="219"/>
      <c r="ICC33" s="219"/>
      <c r="ICD33" s="219"/>
      <c r="ICE33" s="219"/>
      <c r="ICF33" s="219"/>
      <c r="ICG33" s="219"/>
      <c r="ICH33" s="219"/>
      <c r="ICI33" s="219"/>
      <c r="ICJ33" s="219"/>
      <c r="ICK33" s="219"/>
      <c r="ICL33" s="219"/>
      <c r="ICM33" s="219"/>
      <c r="ICN33" s="219"/>
      <c r="ICO33" s="219"/>
      <c r="ICP33" s="219"/>
      <c r="ICQ33" s="219"/>
      <c r="ICR33" s="219"/>
      <c r="ICS33" s="219"/>
      <c r="ICT33" s="219"/>
      <c r="ICU33" s="219"/>
      <c r="ICV33" s="219"/>
      <c r="ICW33" s="219"/>
      <c r="ICX33" s="219"/>
      <c r="ICY33" s="219"/>
      <c r="ICZ33" s="219"/>
      <c r="IDA33" s="219"/>
      <c r="IDB33" s="219"/>
      <c r="IDC33" s="219"/>
      <c r="IDD33" s="219"/>
      <c r="IDE33" s="219"/>
      <c r="IDF33" s="219"/>
      <c r="IDG33" s="219"/>
      <c r="IDH33" s="219"/>
      <c r="IDI33" s="219"/>
      <c r="IDJ33" s="219"/>
      <c r="IDK33" s="219"/>
      <c r="IDL33" s="219"/>
      <c r="IDM33" s="219"/>
      <c r="IDN33" s="219"/>
      <c r="IDO33" s="219"/>
      <c r="IDP33" s="219"/>
      <c r="IDQ33" s="219"/>
      <c r="IDR33" s="219"/>
      <c r="IDS33" s="219"/>
      <c r="IDT33" s="219"/>
      <c r="IDU33" s="219"/>
      <c r="IDV33" s="219"/>
      <c r="IDW33" s="219"/>
      <c r="IDX33" s="219"/>
      <c r="IDY33" s="219"/>
      <c r="IDZ33" s="219"/>
      <c r="IEA33" s="219"/>
      <c r="IEB33" s="219"/>
      <c r="IEC33" s="219"/>
      <c r="IED33" s="219"/>
      <c r="IEE33" s="219"/>
      <c r="IEF33" s="219"/>
      <c r="IEG33" s="219"/>
      <c r="IEH33" s="219"/>
      <c r="IEI33" s="219"/>
      <c r="IEJ33" s="219"/>
      <c r="IEK33" s="219"/>
      <c r="IEL33" s="219"/>
      <c r="IEM33" s="219"/>
      <c r="IEN33" s="219"/>
      <c r="IEO33" s="219"/>
      <c r="IEP33" s="219"/>
      <c r="IEQ33" s="219"/>
      <c r="IER33" s="219"/>
      <c r="IES33" s="219"/>
      <c r="IET33" s="219"/>
      <c r="IEU33" s="219"/>
      <c r="IEV33" s="219"/>
      <c r="IEW33" s="219"/>
      <c r="IEX33" s="219"/>
      <c r="IEY33" s="219"/>
      <c r="IEZ33" s="219"/>
      <c r="IFA33" s="219"/>
      <c r="IFB33" s="219"/>
      <c r="IFC33" s="219"/>
      <c r="IFD33" s="219"/>
      <c r="IFE33" s="219"/>
      <c r="IFF33" s="219"/>
      <c r="IFG33" s="219"/>
      <c r="IFH33" s="219"/>
      <c r="IFI33" s="219"/>
      <c r="IFJ33" s="219"/>
      <c r="IFK33" s="219"/>
      <c r="IFL33" s="219"/>
      <c r="IFM33" s="219"/>
      <c r="IFN33" s="219"/>
      <c r="IFO33" s="219"/>
      <c r="IFP33" s="219"/>
      <c r="IFQ33" s="219"/>
      <c r="IFR33" s="219"/>
      <c r="IFS33" s="219"/>
      <c r="IFT33" s="219"/>
      <c r="IFU33" s="219"/>
      <c r="IFV33" s="219"/>
      <c r="IFW33" s="219"/>
      <c r="IFX33" s="219"/>
      <c r="IFY33" s="219"/>
      <c r="IFZ33" s="219"/>
      <c r="IGA33" s="219"/>
      <c r="IGB33" s="219"/>
      <c r="IGC33" s="219"/>
      <c r="IGD33" s="219"/>
      <c r="IGE33" s="219"/>
      <c r="IGF33" s="219"/>
      <c r="IGG33" s="219"/>
      <c r="IGH33" s="219"/>
      <c r="IGI33" s="219"/>
      <c r="IGJ33" s="219"/>
      <c r="IGK33" s="219"/>
      <c r="IGL33" s="219"/>
      <c r="IGM33" s="219"/>
      <c r="IGN33" s="219"/>
      <c r="IGO33" s="219"/>
      <c r="IGP33" s="219"/>
      <c r="IGQ33" s="219"/>
      <c r="IGR33" s="219"/>
      <c r="IGS33" s="219"/>
      <c r="IGT33" s="219"/>
      <c r="IGU33" s="219"/>
      <c r="IGV33" s="219"/>
      <c r="IGW33" s="219"/>
      <c r="IGX33" s="219"/>
      <c r="IGY33" s="219"/>
      <c r="IGZ33" s="219"/>
      <c r="IHA33" s="219"/>
      <c r="IHB33" s="219"/>
      <c r="IHC33" s="219"/>
      <c r="IHD33" s="219"/>
      <c r="IHE33" s="219"/>
      <c r="IHF33" s="219"/>
      <c r="IHG33" s="219"/>
      <c r="IHH33" s="219"/>
      <c r="IHI33" s="219"/>
      <c r="IHJ33" s="219"/>
      <c r="IHK33" s="219"/>
      <c r="IHL33" s="219"/>
      <c r="IHM33" s="219"/>
      <c r="IHN33" s="219"/>
      <c r="IHO33" s="219"/>
      <c r="IHP33" s="219"/>
      <c r="IHQ33" s="219"/>
      <c r="IHR33" s="219"/>
      <c r="IHS33" s="219"/>
      <c r="IHT33" s="219"/>
      <c r="IHU33" s="219"/>
      <c r="IHV33" s="219"/>
      <c r="IHW33" s="219"/>
      <c r="IHX33" s="219"/>
      <c r="IHY33" s="219"/>
      <c r="IHZ33" s="219"/>
      <c r="IIA33" s="219"/>
      <c r="IIB33" s="219"/>
      <c r="IIC33" s="219"/>
      <c r="IID33" s="219"/>
      <c r="IIE33" s="219"/>
      <c r="IIF33" s="219"/>
      <c r="IIG33" s="219"/>
      <c r="IIH33" s="219"/>
      <c r="III33" s="219"/>
      <c r="IIJ33" s="219"/>
      <c r="IIK33" s="219"/>
      <c r="IIL33" s="219"/>
      <c r="IIM33" s="219"/>
      <c r="IIN33" s="219"/>
      <c r="IIO33" s="219"/>
      <c r="IIP33" s="219"/>
      <c r="IIQ33" s="219"/>
      <c r="IIR33" s="219"/>
      <c r="IIS33" s="219"/>
      <c r="IIT33" s="219"/>
      <c r="IIU33" s="219"/>
      <c r="IIV33" s="219"/>
      <c r="IIW33" s="219"/>
      <c r="IIX33" s="219"/>
      <c r="IIY33" s="219"/>
      <c r="IIZ33" s="219"/>
      <c r="IJA33" s="219"/>
      <c r="IJB33" s="219"/>
      <c r="IJC33" s="219"/>
      <c r="IJD33" s="219"/>
      <c r="IJE33" s="219"/>
      <c r="IJF33" s="219"/>
      <c r="IJG33" s="219"/>
      <c r="IJH33" s="219"/>
      <c r="IJI33" s="219"/>
      <c r="IJJ33" s="219"/>
      <c r="IJK33" s="219"/>
      <c r="IJL33" s="219"/>
      <c r="IJM33" s="219"/>
      <c r="IJN33" s="219"/>
      <c r="IJO33" s="219"/>
      <c r="IJP33" s="219"/>
      <c r="IJQ33" s="219"/>
      <c r="IJR33" s="219"/>
      <c r="IJS33" s="219"/>
      <c r="IJT33" s="219"/>
      <c r="IJU33" s="219"/>
      <c r="IJV33" s="219"/>
      <c r="IJW33" s="219"/>
      <c r="IJX33" s="219"/>
      <c r="IJY33" s="219"/>
      <c r="IJZ33" s="219"/>
      <c r="IKA33" s="219"/>
      <c r="IKB33" s="219"/>
      <c r="IKC33" s="219"/>
      <c r="IKD33" s="219"/>
      <c r="IKE33" s="219"/>
      <c r="IKF33" s="219"/>
      <c r="IKG33" s="219"/>
      <c r="IKH33" s="219"/>
      <c r="IKI33" s="219"/>
      <c r="IKJ33" s="219"/>
      <c r="IKK33" s="219"/>
      <c r="IKL33" s="219"/>
      <c r="IKM33" s="219"/>
      <c r="IKN33" s="219"/>
      <c r="IKO33" s="219"/>
      <c r="IKP33" s="219"/>
      <c r="IKQ33" s="219"/>
      <c r="IKR33" s="219"/>
      <c r="IKS33" s="219"/>
      <c r="IKT33" s="219"/>
      <c r="IKU33" s="219"/>
      <c r="IKV33" s="219"/>
      <c r="IKW33" s="219"/>
      <c r="IKX33" s="219"/>
      <c r="IKY33" s="219"/>
      <c r="IKZ33" s="219"/>
      <c r="ILA33" s="219"/>
      <c r="ILB33" s="219"/>
      <c r="ILC33" s="219"/>
      <c r="ILD33" s="219"/>
      <c r="ILE33" s="219"/>
      <c r="ILF33" s="219"/>
      <c r="ILG33" s="219"/>
      <c r="ILH33" s="219"/>
      <c r="ILI33" s="219"/>
      <c r="ILJ33" s="219"/>
      <c r="ILK33" s="219"/>
      <c r="ILL33" s="219"/>
      <c r="ILM33" s="219"/>
      <c r="ILN33" s="219"/>
      <c r="ILO33" s="219"/>
      <c r="ILP33" s="219"/>
      <c r="ILQ33" s="219"/>
      <c r="ILR33" s="219"/>
      <c r="ILS33" s="219"/>
      <c r="ILT33" s="219"/>
      <c r="ILU33" s="219"/>
      <c r="ILV33" s="219"/>
      <c r="ILW33" s="219"/>
      <c r="ILX33" s="219"/>
      <c r="ILY33" s="219"/>
      <c r="ILZ33" s="219"/>
      <c r="IMA33" s="219"/>
      <c r="IMB33" s="219"/>
      <c r="IMC33" s="219"/>
      <c r="IMD33" s="219"/>
      <c r="IME33" s="219"/>
      <c r="IMF33" s="219"/>
      <c r="IMG33" s="219"/>
      <c r="IMH33" s="219"/>
      <c r="IMI33" s="219"/>
      <c r="IMJ33" s="219"/>
      <c r="IMK33" s="219"/>
      <c r="IML33" s="219"/>
      <c r="IMM33" s="219"/>
      <c r="IMN33" s="219"/>
      <c r="IMO33" s="219"/>
      <c r="IMP33" s="219"/>
      <c r="IMQ33" s="219"/>
      <c r="IMR33" s="219"/>
      <c r="IMS33" s="219"/>
      <c r="IMT33" s="219"/>
      <c r="IMU33" s="219"/>
      <c r="IMV33" s="219"/>
      <c r="IMW33" s="219"/>
      <c r="IMX33" s="219"/>
      <c r="IMY33" s="219"/>
      <c r="IMZ33" s="219"/>
      <c r="INA33" s="219"/>
      <c r="INB33" s="219"/>
      <c r="INC33" s="219"/>
      <c r="IND33" s="219"/>
      <c r="INE33" s="219"/>
      <c r="INF33" s="219"/>
      <c r="ING33" s="219"/>
      <c r="INH33" s="219"/>
      <c r="INI33" s="219"/>
      <c r="INJ33" s="219"/>
      <c r="INK33" s="219"/>
      <c r="INL33" s="219"/>
      <c r="INM33" s="219"/>
      <c r="INN33" s="219"/>
      <c r="INO33" s="219"/>
      <c r="INP33" s="219"/>
      <c r="INQ33" s="219"/>
      <c r="INR33" s="219"/>
      <c r="INS33" s="219"/>
      <c r="INT33" s="219"/>
      <c r="INU33" s="219"/>
      <c r="INV33" s="219"/>
      <c r="INW33" s="219"/>
      <c r="INX33" s="219"/>
      <c r="INY33" s="219"/>
      <c r="INZ33" s="219"/>
      <c r="IOA33" s="219"/>
      <c r="IOB33" s="219"/>
      <c r="IOC33" s="219"/>
      <c r="IOD33" s="219"/>
      <c r="IOE33" s="219"/>
      <c r="IOF33" s="219"/>
      <c r="IOG33" s="219"/>
      <c r="IOH33" s="219"/>
      <c r="IOI33" s="219"/>
      <c r="IOJ33" s="219"/>
      <c r="IOK33" s="219"/>
      <c r="IOL33" s="219"/>
      <c r="IOM33" s="219"/>
      <c r="ION33" s="219"/>
      <c r="IOO33" s="219"/>
      <c r="IOP33" s="219"/>
      <c r="IOQ33" s="219"/>
      <c r="IOR33" s="219"/>
      <c r="IOS33" s="219"/>
      <c r="IOT33" s="219"/>
      <c r="IOU33" s="219"/>
      <c r="IOV33" s="219"/>
      <c r="IOW33" s="219"/>
      <c r="IOX33" s="219"/>
      <c r="IOY33" s="219"/>
      <c r="IOZ33" s="219"/>
      <c r="IPA33" s="219"/>
      <c r="IPB33" s="219"/>
      <c r="IPC33" s="219"/>
      <c r="IPD33" s="219"/>
      <c r="IPE33" s="219"/>
      <c r="IPF33" s="219"/>
      <c r="IPG33" s="219"/>
      <c r="IPH33" s="219"/>
      <c r="IPI33" s="219"/>
      <c r="IPJ33" s="219"/>
      <c r="IPK33" s="219"/>
      <c r="IPL33" s="219"/>
      <c r="IPM33" s="219"/>
      <c r="IPN33" s="219"/>
      <c r="IPO33" s="219"/>
      <c r="IPP33" s="219"/>
      <c r="IPQ33" s="219"/>
      <c r="IPR33" s="219"/>
      <c r="IPS33" s="219"/>
      <c r="IPT33" s="219"/>
      <c r="IPU33" s="219"/>
      <c r="IPV33" s="219"/>
      <c r="IPW33" s="219"/>
      <c r="IPX33" s="219"/>
      <c r="IPY33" s="219"/>
      <c r="IPZ33" s="219"/>
      <c r="IQA33" s="219"/>
      <c r="IQB33" s="219"/>
      <c r="IQC33" s="219"/>
      <c r="IQD33" s="219"/>
      <c r="IQE33" s="219"/>
      <c r="IQF33" s="219"/>
      <c r="IQG33" s="219"/>
      <c r="IQH33" s="219"/>
      <c r="IQI33" s="219"/>
      <c r="IQJ33" s="219"/>
      <c r="IQK33" s="219"/>
      <c r="IQL33" s="219"/>
      <c r="IQM33" s="219"/>
      <c r="IQN33" s="219"/>
      <c r="IQO33" s="219"/>
      <c r="IQP33" s="219"/>
      <c r="IQQ33" s="219"/>
      <c r="IQR33" s="219"/>
      <c r="IQS33" s="219"/>
      <c r="IQT33" s="219"/>
      <c r="IQU33" s="219"/>
      <c r="IQV33" s="219"/>
      <c r="IQW33" s="219"/>
      <c r="IQX33" s="219"/>
      <c r="IQY33" s="219"/>
      <c r="IQZ33" s="219"/>
      <c r="IRA33" s="219"/>
      <c r="IRB33" s="219"/>
      <c r="IRC33" s="219"/>
      <c r="IRD33" s="219"/>
      <c r="IRE33" s="219"/>
      <c r="IRF33" s="219"/>
      <c r="IRG33" s="219"/>
      <c r="IRH33" s="219"/>
      <c r="IRI33" s="219"/>
      <c r="IRJ33" s="219"/>
      <c r="IRK33" s="219"/>
      <c r="IRL33" s="219"/>
      <c r="IRM33" s="219"/>
      <c r="IRN33" s="219"/>
      <c r="IRO33" s="219"/>
      <c r="IRP33" s="219"/>
      <c r="IRQ33" s="219"/>
      <c r="IRR33" s="219"/>
      <c r="IRS33" s="219"/>
      <c r="IRT33" s="219"/>
      <c r="IRU33" s="219"/>
      <c r="IRV33" s="219"/>
      <c r="IRW33" s="219"/>
      <c r="IRX33" s="219"/>
      <c r="IRY33" s="219"/>
      <c r="IRZ33" s="219"/>
      <c r="ISA33" s="219"/>
      <c r="ISB33" s="219"/>
      <c r="ISC33" s="219"/>
      <c r="ISD33" s="219"/>
      <c r="ISE33" s="219"/>
      <c r="ISF33" s="219"/>
      <c r="ISG33" s="219"/>
      <c r="ISH33" s="219"/>
      <c r="ISI33" s="219"/>
      <c r="ISJ33" s="219"/>
      <c r="ISK33" s="219"/>
      <c r="ISL33" s="219"/>
      <c r="ISM33" s="219"/>
      <c r="ISN33" s="219"/>
      <c r="ISO33" s="219"/>
      <c r="ISP33" s="219"/>
      <c r="ISQ33" s="219"/>
      <c r="ISR33" s="219"/>
      <c r="ISS33" s="219"/>
      <c r="IST33" s="219"/>
      <c r="ISU33" s="219"/>
      <c r="ISV33" s="219"/>
      <c r="ISW33" s="219"/>
      <c r="ISX33" s="219"/>
      <c r="ISY33" s="219"/>
      <c r="ISZ33" s="219"/>
      <c r="ITA33" s="219"/>
      <c r="ITB33" s="219"/>
      <c r="ITC33" s="219"/>
      <c r="ITD33" s="219"/>
      <c r="ITE33" s="219"/>
      <c r="ITF33" s="219"/>
      <c r="ITG33" s="219"/>
      <c r="ITH33" s="219"/>
      <c r="ITI33" s="219"/>
      <c r="ITJ33" s="219"/>
      <c r="ITK33" s="219"/>
      <c r="ITL33" s="219"/>
      <c r="ITM33" s="219"/>
      <c r="ITN33" s="219"/>
      <c r="ITO33" s="219"/>
      <c r="ITP33" s="219"/>
      <c r="ITQ33" s="219"/>
      <c r="ITR33" s="219"/>
      <c r="ITS33" s="219"/>
      <c r="ITT33" s="219"/>
      <c r="ITU33" s="219"/>
      <c r="ITV33" s="219"/>
      <c r="ITW33" s="219"/>
      <c r="ITX33" s="219"/>
      <c r="ITY33" s="219"/>
      <c r="ITZ33" s="219"/>
      <c r="IUA33" s="219"/>
      <c r="IUB33" s="219"/>
      <c r="IUC33" s="219"/>
      <c r="IUD33" s="219"/>
      <c r="IUE33" s="219"/>
      <c r="IUF33" s="219"/>
      <c r="IUG33" s="219"/>
      <c r="IUH33" s="219"/>
      <c r="IUI33" s="219"/>
      <c r="IUJ33" s="219"/>
      <c r="IUK33" s="219"/>
      <c r="IUL33" s="219"/>
      <c r="IUM33" s="219"/>
      <c r="IUN33" s="219"/>
      <c r="IUO33" s="219"/>
      <c r="IUP33" s="219"/>
      <c r="IUQ33" s="219"/>
      <c r="IUR33" s="219"/>
      <c r="IUS33" s="219"/>
      <c r="IUT33" s="219"/>
      <c r="IUU33" s="219"/>
      <c r="IUV33" s="219"/>
      <c r="IUW33" s="219"/>
      <c r="IUX33" s="219"/>
      <c r="IUY33" s="219"/>
      <c r="IUZ33" s="219"/>
      <c r="IVA33" s="219"/>
      <c r="IVB33" s="219"/>
      <c r="IVC33" s="219"/>
      <c r="IVD33" s="219"/>
      <c r="IVE33" s="219"/>
      <c r="IVF33" s="219"/>
      <c r="IVG33" s="219"/>
      <c r="IVH33" s="219"/>
      <c r="IVI33" s="219"/>
      <c r="IVJ33" s="219"/>
      <c r="IVK33" s="219"/>
      <c r="IVL33" s="219"/>
      <c r="IVM33" s="219"/>
      <c r="IVN33" s="219"/>
      <c r="IVO33" s="219"/>
      <c r="IVP33" s="219"/>
      <c r="IVQ33" s="219"/>
      <c r="IVR33" s="219"/>
      <c r="IVS33" s="219"/>
      <c r="IVT33" s="219"/>
      <c r="IVU33" s="219"/>
      <c r="IVV33" s="219"/>
      <c r="IVW33" s="219"/>
      <c r="IVX33" s="219"/>
      <c r="IVY33" s="219"/>
      <c r="IVZ33" s="219"/>
      <c r="IWA33" s="219"/>
      <c r="IWB33" s="219"/>
      <c r="IWC33" s="219"/>
      <c r="IWD33" s="219"/>
      <c r="IWE33" s="219"/>
      <c r="IWF33" s="219"/>
      <c r="IWG33" s="219"/>
      <c r="IWH33" s="219"/>
      <c r="IWI33" s="219"/>
      <c r="IWJ33" s="219"/>
      <c r="IWK33" s="219"/>
      <c r="IWL33" s="219"/>
      <c r="IWM33" s="219"/>
      <c r="IWN33" s="219"/>
      <c r="IWO33" s="219"/>
      <c r="IWP33" s="219"/>
      <c r="IWQ33" s="219"/>
      <c r="IWR33" s="219"/>
      <c r="IWS33" s="219"/>
      <c r="IWT33" s="219"/>
      <c r="IWU33" s="219"/>
      <c r="IWV33" s="219"/>
      <c r="IWW33" s="219"/>
      <c r="IWX33" s="219"/>
      <c r="IWY33" s="219"/>
      <c r="IWZ33" s="219"/>
      <c r="IXA33" s="219"/>
      <c r="IXB33" s="219"/>
      <c r="IXC33" s="219"/>
      <c r="IXD33" s="219"/>
      <c r="IXE33" s="219"/>
      <c r="IXF33" s="219"/>
      <c r="IXG33" s="219"/>
      <c r="IXH33" s="219"/>
      <c r="IXI33" s="219"/>
      <c r="IXJ33" s="219"/>
      <c r="IXK33" s="219"/>
      <c r="IXL33" s="219"/>
      <c r="IXM33" s="219"/>
      <c r="IXN33" s="219"/>
      <c r="IXO33" s="219"/>
      <c r="IXP33" s="219"/>
      <c r="IXQ33" s="219"/>
      <c r="IXR33" s="219"/>
      <c r="IXS33" s="219"/>
      <c r="IXT33" s="219"/>
      <c r="IXU33" s="219"/>
      <c r="IXV33" s="219"/>
      <c r="IXW33" s="219"/>
      <c r="IXX33" s="219"/>
      <c r="IXY33" s="219"/>
      <c r="IXZ33" s="219"/>
      <c r="IYA33" s="219"/>
      <c r="IYB33" s="219"/>
      <c r="IYC33" s="219"/>
      <c r="IYD33" s="219"/>
      <c r="IYE33" s="219"/>
      <c r="IYF33" s="219"/>
      <c r="IYG33" s="219"/>
      <c r="IYH33" s="219"/>
      <c r="IYI33" s="219"/>
      <c r="IYJ33" s="219"/>
      <c r="IYK33" s="219"/>
      <c r="IYL33" s="219"/>
      <c r="IYM33" s="219"/>
      <c r="IYN33" s="219"/>
      <c r="IYO33" s="219"/>
      <c r="IYP33" s="219"/>
      <c r="IYQ33" s="219"/>
      <c r="IYR33" s="219"/>
      <c r="IYS33" s="219"/>
      <c r="IYT33" s="219"/>
      <c r="IYU33" s="219"/>
      <c r="IYV33" s="219"/>
      <c r="IYW33" s="219"/>
      <c r="IYX33" s="219"/>
      <c r="IYY33" s="219"/>
      <c r="IYZ33" s="219"/>
      <c r="IZA33" s="219"/>
      <c r="IZB33" s="219"/>
      <c r="IZC33" s="219"/>
      <c r="IZD33" s="219"/>
      <c r="IZE33" s="219"/>
      <c r="IZF33" s="219"/>
      <c r="IZG33" s="219"/>
      <c r="IZH33" s="219"/>
      <c r="IZI33" s="219"/>
      <c r="IZJ33" s="219"/>
      <c r="IZK33" s="219"/>
      <c r="IZL33" s="219"/>
      <c r="IZM33" s="219"/>
      <c r="IZN33" s="219"/>
      <c r="IZO33" s="219"/>
      <c r="IZP33" s="219"/>
      <c r="IZQ33" s="219"/>
      <c r="IZR33" s="219"/>
      <c r="IZS33" s="219"/>
      <c r="IZT33" s="219"/>
      <c r="IZU33" s="219"/>
      <c r="IZV33" s="219"/>
      <c r="IZW33" s="219"/>
      <c r="IZX33" s="219"/>
      <c r="IZY33" s="219"/>
      <c r="IZZ33" s="219"/>
      <c r="JAA33" s="219"/>
      <c r="JAB33" s="219"/>
      <c r="JAC33" s="219"/>
      <c r="JAD33" s="219"/>
      <c r="JAE33" s="219"/>
      <c r="JAF33" s="219"/>
      <c r="JAG33" s="219"/>
      <c r="JAH33" s="219"/>
      <c r="JAI33" s="219"/>
      <c r="JAJ33" s="219"/>
      <c r="JAK33" s="219"/>
      <c r="JAL33" s="219"/>
      <c r="JAM33" s="219"/>
      <c r="JAN33" s="219"/>
      <c r="JAO33" s="219"/>
      <c r="JAP33" s="219"/>
      <c r="JAQ33" s="219"/>
      <c r="JAR33" s="219"/>
      <c r="JAS33" s="219"/>
      <c r="JAT33" s="219"/>
      <c r="JAU33" s="219"/>
      <c r="JAV33" s="219"/>
      <c r="JAW33" s="219"/>
      <c r="JAX33" s="219"/>
      <c r="JAY33" s="219"/>
      <c r="JAZ33" s="219"/>
      <c r="JBA33" s="219"/>
      <c r="JBB33" s="219"/>
      <c r="JBC33" s="219"/>
      <c r="JBD33" s="219"/>
      <c r="JBE33" s="219"/>
      <c r="JBF33" s="219"/>
      <c r="JBG33" s="219"/>
      <c r="JBH33" s="219"/>
      <c r="JBI33" s="219"/>
      <c r="JBJ33" s="219"/>
      <c r="JBK33" s="219"/>
      <c r="JBL33" s="219"/>
      <c r="JBM33" s="219"/>
      <c r="JBN33" s="219"/>
      <c r="JBO33" s="219"/>
      <c r="JBP33" s="219"/>
      <c r="JBQ33" s="219"/>
      <c r="JBR33" s="219"/>
      <c r="JBS33" s="219"/>
      <c r="JBT33" s="219"/>
      <c r="JBU33" s="219"/>
      <c r="JBV33" s="219"/>
      <c r="JBW33" s="219"/>
      <c r="JBX33" s="219"/>
      <c r="JBY33" s="219"/>
      <c r="JBZ33" s="219"/>
      <c r="JCA33" s="219"/>
      <c r="JCB33" s="219"/>
      <c r="JCC33" s="219"/>
      <c r="JCD33" s="219"/>
      <c r="JCE33" s="219"/>
      <c r="JCF33" s="219"/>
      <c r="JCG33" s="219"/>
      <c r="JCH33" s="219"/>
      <c r="JCI33" s="219"/>
      <c r="JCJ33" s="219"/>
      <c r="JCK33" s="219"/>
      <c r="JCL33" s="219"/>
      <c r="JCM33" s="219"/>
      <c r="JCN33" s="219"/>
      <c r="JCO33" s="219"/>
      <c r="JCP33" s="219"/>
      <c r="JCQ33" s="219"/>
      <c r="JCR33" s="219"/>
      <c r="JCS33" s="219"/>
      <c r="JCT33" s="219"/>
      <c r="JCU33" s="219"/>
      <c r="JCV33" s="219"/>
      <c r="JCW33" s="219"/>
      <c r="JCX33" s="219"/>
      <c r="JCY33" s="219"/>
      <c r="JCZ33" s="219"/>
      <c r="JDA33" s="219"/>
      <c r="JDB33" s="219"/>
      <c r="JDC33" s="219"/>
      <c r="JDD33" s="219"/>
      <c r="JDE33" s="219"/>
      <c r="JDF33" s="219"/>
      <c r="JDG33" s="219"/>
      <c r="JDH33" s="219"/>
      <c r="JDI33" s="219"/>
      <c r="JDJ33" s="219"/>
      <c r="JDK33" s="219"/>
      <c r="JDL33" s="219"/>
      <c r="JDM33" s="219"/>
      <c r="JDN33" s="219"/>
      <c r="JDO33" s="219"/>
      <c r="JDP33" s="219"/>
      <c r="JDQ33" s="219"/>
      <c r="JDR33" s="219"/>
      <c r="JDS33" s="219"/>
      <c r="JDT33" s="219"/>
      <c r="JDU33" s="219"/>
      <c r="JDV33" s="219"/>
      <c r="JDW33" s="219"/>
      <c r="JDX33" s="219"/>
      <c r="JDY33" s="219"/>
      <c r="JDZ33" s="219"/>
      <c r="JEA33" s="219"/>
      <c r="JEB33" s="219"/>
      <c r="JEC33" s="219"/>
      <c r="JED33" s="219"/>
      <c r="JEE33" s="219"/>
      <c r="JEF33" s="219"/>
      <c r="JEG33" s="219"/>
      <c r="JEH33" s="219"/>
      <c r="JEI33" s="219"/>
      <c r="JEJ33" s="219"/>
      <c r="JEK33" s="219"/>
      <c r="JEL33" s="219"/>
      <c r="JEM33" s="219"/>
      <c r="JEN33" s="219"/>
      <c r="JEO33" s="219"/>
      <c r="JEP33" s="219"/>
      <c r="JEQ33" s="219"/>
      <c r="JER33" s="219"/>
      <c r="JES33" s="219"/>
      <c r="JET33" s="219"/>
      <c r="JEU33" s="219"/>
      <c r="JEV33" s="219"/>
      <c r="JEW33" s="219"/>
      <c r="JEX33" s="219"/>
      <c r="JEY33" s="219"/>
      <c r="JEZ33" s="219"/>
      <c r="JFA33" s="219"/>
      <c r="JFB33" s="219"/>
      <c r="JFC33" s="219"/>
      <c r="JFD33" s="219"/>
      <c r="JFE33" s="219"/>
      <c r="JFF33" s="219"/>
      <c r="JFG33" s="219"/>
      <c r="JFH33" s="219"/>
      <c r="JFI33" s="219"/>
      <c r="JFJ33" s="219"/>
      <c r="JFK33" s="219"/>
      <c r="JFL33" s="219"/>
      <c r="JFM33" s="219"/>
      <c r="JFN33" s="219"/>
      <c r="JFO33" s="219"/>
      <c r="JFP33" s="219"/>
      <c r="JFQ33" s="219"/>
      <c r="JFR33" s="219"/>
      <c r="JFS33" s="219"/>
      <c r="JFT33" s="219"/>
      <c r="JFU33" s="219"/>
      <c r="JFV33" s="219"/>
      <c r="JFW33" s="219"/>
      <c r="JFX33" s="219"/>
      <c r="JFY33" s="219"/>
      <c r="JFZ33" s="219"/>
      <c r="JGA33" s="219"/>
      <c r="JGB33" s="219"/>
      <c r="JGC33" s="219"/>
      <c r="JGD33" s="219"/>
      <c r="JGE33" s="219"/>
      <c r="JGF33" s="219"/>
      <c r="JGG33" s="219"/>
      <c r="JGH33" s="219"/>
      <c r="JGI33" s="219"/>
      <c r="JGJ33" s="219"/>
      <c r="JGK33" s="219"/>
      <c r="JGL33" s="219"/>
      <c r="JGM33" s="219"/>
      <c r="JGN33" s="219"/>
      <c r="JGO33" s="219"/>
      <c r="JGP33" s="219"/>
      <c r="JGQ33" s="219"/>
      <c r="JGR33" s="219"/>
      <c r="JGS33" s="219"/>
      <c r="JGT33" s="219"/>
      <c r="JGU33" s="219"/>
      <c r="JGV33" s="219"/>
      <c r="JGW33" s="219"/>
      <c r="JGX33" s="219"/>
      <c r="JGY33" s="219"/>
      <c r="JGZ33" s="219"/>
      <c r="JHA33" s="219"/>
      <c r="JHB33" s="219"/>
      <c r="JHC33" s="219"/>
      <c r="JHD33" s="219"/>
      <c r="JHE33" s="219"/>
      <c r="JHF33" s="219"/>
      <c r="JHG33" s="219"/>
      <c r="JHH33" s="219"/>
      <c r="JHI33" s="219"/>
      <c r="JHJ33" s="219"/>
      <c r="JHK33" s="219"/>
      <c r="JHL33" s="219"/>
      <c r="JHM33" s="219"/>
      <c r="JHN33" s="219"/>
      <c r="JHO33" s="219"/>
      <c r="JHP33" s="219"/>
      <c r="JHQ33" s="219"/>
      <c r="JHR33" s="219"/>
      <c r="JHS33" s="219"/>
      <c r="JHT33" s="219"/>
      <c r="JHU33" s="219"/>
      <c r="JHV33" s="219"/>
      <c r="JHW33" s="219"/>
      <c r="JHX33" s="219"/>
      <c r="JHY33" s="219"/>
      <c r="JHZ33" s="219"/>
      <c r="JIA33" s="219"/>
      <c r="JIB33" s="219"/>
      <c r="JIC33" s="219"/>
      <c r="JID33" s="219"/>
      <c r="JIE33" s="219"/>
      <c r="JIF33" s="219"/>
      <c r="JIG33" s="219"/>
      <c r="JIH33" s="219"/>
      <c r="JII33" s="219"/>
      <c r="JIJ33" s="219"/>
      <c r="JIK33" s="219"/>
      <c r="JIL33" s="219"/>
      <c r="JIM33" s="219"/>
      <c r="JIN33" s="219"/>
      <c r="JIO33" s="219"/>
      <c r="JIP33" s="219"/>
      <c r="JIQ33" s="219"/>
      <c r="JIR33" s="219"/>
      <c r="JIS33" s="219"/>
      <c r="JIT33" s="219"/>
      <c r="JIU33" s="219"/>
      <c r="JIV33" s="219"/>
      <c r="JIW33" s="219"/>
      <c r="JIX33" s="219"/>
      <c r="JIY33" s="219"/>
      <c r="JIZ33" s="219"/>
      <c r="JJA33" s="219"/>
      <c r="JJB33" s="219"/>
      <c r="JJC33" s="219"/>
      <c r="JJD33" s="219"/>
      <c r="JJE33" s="219"/>
      <c r="JJF33" s="219"/>
      <c r="JJG33" s="219"/>
      <c r="JJH33" s="219"/>
      <c r="JJI33" s="219"/>
      <c r="JJJ33" s="219"/>
      <c r="JJK33" s="219"/>
      <c r="JJL33" s="219"/>
      <c r="JJM33" s="219"/>
      <c r="JJN33" s="219"/>
      <c r="JJO33" s="219"/>
      <c r="JJP33" s="219"/>
      <c r="JJQ33" s="219"/>
      <c r="JJR33" s="219"/>
      <c r="JJS33" s="219"/>
      <c r="JJT33" s="219"/>
      <c r="JJU33" s="219"/>
      <c r="JJV33" s="219"/>
      <c r="JJW33" s="219"/>
      <c r="JJX33" s="219"/>
      <c r="JJY33" s="219"/>
      <c r="JJZ33" s="219"/>
      <c r="JKA33" s="219"/>
      <c r="JKB33" s="219"/>
      <c r="JKC33" s="219"/>
      <c r="JKD33" s="219"/>
      <c r="JKE33" s="219"/>
      <c r="JKF33" s="219"/>
      <c r="JKG33" s="219"/>
      <c r="JKH33" s="219"/>
      <c r="JKI33" s="219"/>
      <c r="JKJ33" s="219"/>
      <c r="JKK33" s="219"/>
      <c r="JKL33" s="219"/>
      <c r="JKM33" s="219"/>
      <c r="JKN33" s="219"/>
      <c r="JKO33" s="219"/>
      <c r="JKP33" s="219"/>
      <c r="JKQ33" s="219"/>
      <c r="JKR33" s="219"/>
      <c r="JKS33" s="219"/>
      <c r="JKT33" s="219"/>
      <c r="JKU33" s="219"/>
      <c r="JKV33" s="219"/>
      <c r="JKW33" s="219"/>
      <c r="JKX33" s="219"/>
      <c r="JKY33" s="219"/>
      <c r="JKZ33" s="219"/>
      <c r="JLA33" s="219"/>
      <c r="JLB33" s="219"/>
      <c r="JLC33" s="219"/>
      <c r="JLD33" s="219"/>
      <c r="JLE33" s="219"/>
      <c r="JLF33" s="219"/>
      <c r="JLG33" s="219"/>
      <c r="JLH33" s="219"/>
      <c r="JLI33" s="219"/>
      <c r="JLJ33" s="219"/>
      <c r="JLK33" s="219"/>
      <c r="JLL33" s="219"/>
      <c r="JLM33" s="219"/>
      <c r="JLN33" s="219"/>
      <c r="JLO33" s="219"/>
      <c r="JLP33" s="219"/>
      <c r="JLQ33" s="219"/>
      <c r="JLR33" s="219"/>
      <c r="JLS33" s="219"/>
      <c r="JLT33" s="219"/>
      <c r="JLU33" s="219"/>
      <c r="JLV33" s="219"/>
      <c r="JLW33" s="219"/>
      <c r="JLX33" s="219"/>
      <c r="JLY33" s="219"/>
      <c r="JLZ33" s="219"/>
      <c r="JMA33" s="219"/>
      <c r="JMB33" s="219"/>
      <c r="JMC33" s="219"/>
      <c r="JMD33" s="219"/>
      <c r="JME33" s="219"/>
      <c r="JMF33" s="219"/>
      <c r="JMG33" s="219"/>
      <c r="JMH33" s="219"/>
      <c r="JMI33" s="219"/>
      <c r="JMJ33" s="219"/>
      <c r="JMK33" s="219"/>
      <c r="JML33" s="219"/>
      <c r="JMM33" s="219"/>
      <c r="JMN33" s="219"/>
      <c r="JMO33" s="219"/>
      <c r="JMP33" s="219"/>
      <c r="JMQ33" s="219"/>
      <c r="JMR33" s="219"/>
      <c r="JMS33" s="219"/>
      <c r="JMT33" s="219"/>
      <c r="JMU33" s="219"/>
      <c r="JMV33" s="219"/>
      <c r="JMW33" s="219"/>
      <c r="JMX33" s="219"/>
      <c r="JMY33" s="219"/>
      <c r="JMZ33" s="219"/>
      <c r="JNA33" s="219"/>
      <c r="JNB33" s="219"/>
      <c r="JNC33" s="219"/>
      <c r="JND33" s="219"/>
      <c r="JNE33" s="219"/>
      <c r="JNF33" s="219"/>
      <c r="JNG33" s="219"/>
      <c r="JNH33" s="219"/>
      <c r="JNI33" s="219"/>
      <c r="JNJ33" s="219"/>
      <c r="JNK33" s="219"/>
      <c r="JNL33" s="219"/>
      <c r="JNM33" s="219"/>
      <c r="JNN33" s="219"/>
      <c r="JNO33" s="219"/>
      <c r="JNP33" s="219"/>
      <c r="JNQ33" s="219"/>
      <c r="JNR33" s="219"/>
      <c r="JNS33" s="219"/>
      <c r="JNT33" s="219"/>
      <c r="JNU33" s="219"/>
      <c r="JNV33" s="219"/>
      <c r="JNW33" s="219"/>
      <c r="JNX33" s="219"/>
      <c r="JNY33" s="219"/>
      <c r="JNZ33" s="219"/>
      <c r="JOA33" s="219"/>
      <c r="JOB33" s="219"/>
      <c r="JOC33" s="219"/>
      <c r="JOD33" s="219"/>
      <c r="JOE33" s="219"/>
      <c r="JOF33" s="219"/>
      <c r="JOG33" s="219"/>
      <c r="JOH33" s="219"/>
      <c r="JOI33" s="219"/>
      <c r="JOJ33" s="219"/>
      <c r="JOK33" s="219"/>
      <c r="JOL33" s="219"/>
      <c r="JOM33" s="219"/>
      <c r="JON33" s="219"/>
      <c r="JOO33" s="219"/>
      <c r="JOP33" s="219"/>
      <c r="JOQ33" s="219"/>
      <c r="JOR33" s="219"/>
      <c r="JOS33" s="219"/>
      <c r="JOT33" s="219"/>
      <c r="JOU33" s="219"/>
      <c r="JOV33" s="219"/>
      <c r="JOW33" s="219"/>
      <c r="JOX33" s="219"/>
      <c r="JOY33" s="219"/>
      <c r="JOZ33" s="219"/>
      <c r="JPA33" s="219"/>
      <c r="JPB33" s="219"/>
      <c r="JPC33" s="219"/>
      <c r="JPD33" s="219"/>
      <c r="JPE33" s="219"/>
      <c r="JPF33" s="219"/>
      <c r="JPG33" s="219"/>
      <c r="JPH33" s="219"/>
      <c r="JPI33" s="219"/>
      <c r="JPJ33" s="219"/>
      <c r="JPK33" s="219"/>
      <c r="JPL33" s="219"/>
      <c r="JPM33" s="219"/>
      <c r="JPN33" s="219"/>
      <c r="JPO33" s="219"/>
      <c r="JPP33" s="219"/>
      <c r="JPQ33" s="219"/>
      <c r="JPR33" s="219"/>
      <c r="JPS33" s="219"/>
      <c r="JPT33" s="219"/>
      <c r="JPU33" s="219"/>
      <c r="JPV33" s="219"/>
      <c r="JPW33" s="219"/>
      <c r="JPX33" s="219"/>
      <c r="JPY33" s="219"/>
      <c r="JPZ33" s="219"/>
      <c r="JQA33" s="219"/>
      <c r="JQB33" s="219"/>
      <c r="JQC33" s="219"/>
      <c r="JQD33" s="219"/>
      <c r="JQE33" s="219"/>
      <c r="JQF33" s="219"/>
      <c r="JQG33" s="219"/>
      <c r="JQH33" s="219"/>
      <c r="JQI33" s="219"/>
      <c r="JQJ33" s="219"/>
      <c r="JQK33" s="219"/>
      <c r="JQL33" s="219"/>
      <c r="JQM33" s="219"/>
      <c r="JQN33" s="219"/>
      <c r="JQO33" s="219"/>
      <c r="JQP33" s="219"/>
      <c r="JQQ33" s="219"/>
      <c r="JQR33" s="219"/>
      <c r="JQS33" s="219"/>
      <c r="JQT33" s="219"/>
      <c r="JQU33" s="219"/>
      <c r="JQV33" s="219"/>
      <c r="JQW33" s="219"/>
      <c r="JQX33" s="219"/>
      <c r="JQY33" s="219"/>
      <c r="JQZ33" s="219"/>
      <c r="JRA33" s="219"/>
      <c r="JRB33" s="219"/>
      <c r="JRC33" s="219"/>
      <c r="JRD33" s="219"/>
      <c r="JRE33" s="219"/>
      <c r="JRF33" s="219"/>
      <c r="JRG33" s="219"/>
      <c r="JRH33" s="219"/>
      <c r="JRI33" s="219"/>
      <c r="JRJ33" s="219"/>
      <c r="JRK33" s="219"/>
      <c r="JRL33" s="219"/>
      <c r="JRM33" s="219"/>
      <c r="JRN33" s="219"/>
      <c r="JRO33" s="219"/>
      <c r="JRP33" s="219"/>
      <c r="JRQ33" s="219"/>
      <c r="JRR33" s="219"/>
      <c r="JRS33" s="219"/>
      <c r="JRT33" s="219"/>
      <c r="JRU33" s="219"/>
      <c r="JRV33" s="219"/>
      <c r="JRW33" s="219"/>
      <c r="JRX33" s="219"/>
      <c r="JRY33" s="219"/>
      <c r="JRZ33" s="219"/>
      <c r="JSA33" s="219"/>
      <c r="JSB33" s="219"/>
      <c r="JSC33" s="219"/>
      <c r="JSD33" s="219"/>
      <c r="JSE33" s="219"/>
      <c r="JSF33" s="219"/>
      <c r="JSG33" s="219"/>
      <c r="JSH33" s="219"/>
      <c r="JSI33" s="219"/>
      <c r="JSJ33" s="219"/>
      <c r="JSK33" s="219"/>
      <c r="JSL33" s="219"/>
      <c r="JSM33" s="219"/>
      <c r="JSN33" s="219"/>
      <c r="JSO33" s="219"/>
      <c r="JSP33" s="219"/>
      <c r="JSQ33" s="219"/>
      <c r="JSR33" s="219"/>
      <c r="JSS33" s="219"/>
      <c r="JST33" s="219"/>
      <c r="JSU33" s="219"/>
      <c r="JSV33" s="219"/>
      <c r="JSW33" s="219"/>
      <c r="JSX33" s="219"/>
      <c r="JSY33" s="219"/>
      <c r="JSZ33" s="219"/>
      <c r="JTA33" s="219"/>
      <c r="JTB33" s="219"/>
      <c r="JTC33" s="219"/>
      <c r="JTD33" s="219"/>
      <c r="JTE33" s="219"/>
      <c r="JTF33" s="219"/>
      <c r="JTG33" s="219"/>
      <c r="JTH33" s="219"/>
      <c r="JTI33" s="219"/>
      <c r="JTJ33" s="219"/>
      <c r="JTK33" s="219"/>
      <c r="JTL33" s="219"/>
      <c r="JTM33" s="219"/>
      <c r="JTN33" s="219"/>
      <c r="JTO33" s="219"/>
      <c r="JTP33" s="219"/>
      <c r="JTQ33" s="219"/>
      <c r="JTR33" s="219"/>
      <c r="JTS33" s="219"/>
      <c r="JTT33" s="219"/>
      <c r="JTU33" s="219"/>
      <c r="JTV33" s="219"/>
      <c r="JTW33" s="219"/>
      <c r="JTX33" s="219"/>
      <c r="JTY33" s="219"/>
      <c r="JTZ33" s="219"/>
      <c r="JUA33" s="219"/>
      <c r="JUB33" s="219"/>
      <c r="JUC33" s="219"/>
      <c r="JUD33" s="219"/>
      <c r="JUE33" s="219"/>
      <c r="JUF33" s="219"/>
      <c r="JUG33" s="219"/>
      <c r="JUH33" s="219"/>
      <c r="JUI33" s="219"/>
      <c r="JUJ33" s="219"/>
      <c r="JUK33" s="219"/>
      <c r="JUL33" s="219"/>
      <c r="JUM33" s="219"/>
      <c r="JUN33" s="219"/>
      <c r="JUO33" s="219"/>
      <c r="JUP33" s="219"/>
      <c r="JUQ33" s="219"/>
      <c r="JUR33" s="219"/>
      <c r="JUS33" s="219"/>
      <c r="JUT33" s="219"/>
      <c r="JUU33" s="219"/>
      <c r="JUV33" s="219"/>
      <c r="JUW33" s="219"/>
      <c r="JUX33" s="219"/>
      <c r="JUY33" s="219"/>
      <c r="JUZ33" s="219"/>
      <c r="JVA33" s="219"/>
      <c r="JVB33" s="219"/>
      <c r="JVC33" s="219"/>
      <c r="JVD33" s="219"/>
      <c r="JVE33" s="219"/>
      <c r="JVF33" s="219"/>
      <c r="JVG33" s="219"/>
      <c r="JVH33" s="219"/>
      <c r="JVI33" s="219"/>
      <c r="JVJ33" s="219"/>
      <c r="JVK33" s="219"/>
      <c r="JVL33" s="219"/>
      <c r="JVM33" s="219"/>
      <c r="JVN33" s="219"/>
      <c r="JVO33" s="219"/>
      <c r="JVP33" s="219"/>
      <c r="JVQ33" s="219"/>
      <c r="JVR33" s="219"/>
      <c r="JVS33" s="219"/>
      <c r="JVT33" s="219"/>
      <c r="JVU33" s="219"/>
      <c r="JVV33" s="219"/>
      <c r="JVW33" s="219"/>
      <c r="JVX33" s="219"/>
      <c r="JVY33" s="219"/>
      <c r="JVZ33" s="219"/>
      <c r="JWA33" s="219"/>
      <c r="JWB33" s="219"/>
      <c r="JWC33" s="219"/>
      <c r="JWD33" s="219"/>
      <c r="JWE33" s="219"/>
      <c r="JWF33" s="219"/>
      <c r="JWG33" s="219"/>
      <c r="JWH33" s="219"/>
      <c r="JWI33" s="219"/>
      <c r="JWJ33" s="219"/>
      <c r="JWK33" s="219"/>
      <c r="JWL33" s="219"/>
      <c r="JWM33" s="219"/>
      <c r="JWN33" s="219"/>
      <c r="JWO33" s="219"/>
      <c r="JWP33" s="219"/>
      <c r="JWQ33" s="219"/>
      <c r="JWR33" s="219"/>
      <c r="JWS33" s="219"/>
      <c r="JWT33" s="219"/>
      <c r="JWU33" s="219"/>
      <c r="JWV33" s="219"/>
      <c r="JWW33" s="219"/>
      <c r="JWX33" s="219"/>
      <c r="JWY33" s="219"/>
      <c r="JWZ33" s="219"/>
      <c r="JXA33" s="219"/>
      <c r="JXB33" s="219"/>
      <c r="JXC33" s="219"/>
      <c r="JXD33" s="219"/>
      <c r="JXE33" s="219"/>
      <c r="JXF33" s="219"/>
      <c r="JXG33" s="219"/>
      <c r="JXH33" s="219"/>
      <c r="JXI33" s="219"/>
      <c r="JXJ33" s="219"/>
      <c r="JXK33" s="219"/>
      <c r="JXL33" s="219"/>
      <c r="JXM33" s="219"/>
      <c r="JXN33" s="219"/>
      <c r="JXO33" s="219"/>
      <c r="JXP33" s="219"/>
      <c r="JXQ33" s="219"/>
      <c r="JXR33" s="219"/>
      <c r="JXS33" s="219"/>
      <c r="JXT33" s="219"/>
      <c r="JXU33" s="219"/>
      <c r="JXV33" s="219"/>
      <c r="JXW33" s="219"/>
      <c r="JXX33" s="219"/>
      <c r="JXY33" s="219"/>
      <c r="JXZ33" s="219"/>
      <c r="JYA33" s="219"/>
      <c r="JYB33" s="219"/>
      <c r="JYC33" s="219"/>
      <c r="JYD33" s="219"/>
      <c r="JYE33" s="219"/>
      <c r="JYF33" s="219"/>
      <c r="JYG33" s="219"/>
      <c r="JYH33" s="219"/>
      <c r="JYI33" s="219"/>
      <c r="JYJ33" s="219"/>
      <c r="JYK33" s="219"/>
      <c r="JYL33" s="219"/>
      <c r="JYM33" s="219"/>
      <c r="JYN33" s="219"/>
      <c r="JYO33" s="219"/>
      <c r="JYP33" s="219"/>
      <c r="JYQ33" s="219"/>
      <c r="JYR33" s="219"/>
      <c r="JYS33" s="219"/>
      <c r="JYT33" s="219"/>
      <c r="JYU33" s="219"/>
      <c r="JYV33" s="219"/>
      <c r="JYW33" s="219"/>
      <c r="JYX33" s="219"/>
      <c r="JYY33" s="219"/>
      <c r="JYZ33" s="219"/>
      <c r="JZA33" s="219"/>
      <c r="JZB33" s="219"/>
      <c r="JZC33" s="219"/>
      <c r="JZD33" s="219"/>
      <c r="JZE33" s="219"/>
      <c r="JZF33" s="219"/>
      <c r="JZG33" s="219"/>
      <c r="JZH33" s="219"/>
      <c r="JZI33" s="219"/>
      <c r="JZJ33" s="219"/>
      <c r="JZK33" s="219"/>
      <c r="JZL33" s="219"/>
      <c r="JZM33" s="219"/>
      <c r="JZN33" s="219"/>
      <c r="JZO33" s="219"/>
      <c r="JZP33" s="219"/>
      <c r="JZQ33" s="219"/>
      <c r="JZR33" s="219"/>
      <c r="JZS33" s="219"/>
      <c r="JZT33" s="219"/>
      <c r="JZU33" s="219"/>
      <c r="JZV33" s="219"/>
      <c r="JZW33" s="219"/>
      <c r="JZX33" s="219"/>
      <c r="JZY33" s="219"/>
      <c r="JZZ33" s="219"/>
      <c r="KAA33" s="219"/>
      <c r="KAB33" s="219"/>
      <c r="KAC33" s="219"/>
      <c r="KAD33" s="219"/>
      <c r="KAE33" s="219"/>
      <c r="KAF33" s="219"/>
      <c r="KAG33" s="219"/>
      <c r="KAH33" s="219"/>
      <c r="KAI33" s="219"/>
      <c r="KAJ33" s="219"/>
      <c r="KAK33" s="219"/>
      <c r="KAL33" s="219"/>
      <c r="KAM33" s="219"/>
      <c r="KAN33" s="219"/>
      <c r="KAO33" s="219"/>
      <c r="KAP33" s="219"/>
      <c r="KAQ33" s="219"/>
      <c r="KAR33" s="219"/>
      <c r="KAS33" s="219"/>
      <c r="KAT33" s="219"/>
      <c r="KAU33" s="219"/>
      <c r="KAV33" s="219"/>
      <c r="KAW33" s="219"/>
      <c r="KAX33" s="219"/>
      <c r="KAY33" s="219"/>
      <c r="KAZ33" s="219"/>
      <c r="KBA33" s="219"/>
      <c r="KBB33" s="219"/>
      <c r="KBC33" s="219"/>
      <c r="KBD33" s="219"/>
      <c r="KBE33" s="219"/>
      <c r="KBF33" s="219"/>
      <c r="KBG33" s="219"/>
      <c r="KBH33" s="219"/>
      <c r="KBI33" s="219"/>
      <c r="KBJ33" s="219"/>
      <c r="KBK33" s="219"/>
      <c r="KBL33" s="219"/>
      <c r="KBM33" s="219"/>
      <c r="KBN33" s="219"/>
      <c r="KBO33" s="219"/>
      <c r="KBP33" s="219"/>
      <c r="KBQ33" s="219"/>
      <c r="KBR33" s="219"/>
      <c r="KBS33" s="219"/>
      <c r="KBT33" s="219"/>
      <c r="KBU33" s="219"/>
      <c r="KBV33" s="219"/>
      <c r="KBW33" s="219"/>
      <c r="KBX33" s="219"/>
      <c r="KBY33" s="219"/>
      <c r="KBZ33" s="219"/>
      <c r="KCA33" s="219"/>
      <c r="KCB33" s="219"/>
      <c r="KCC33" s="219"/>
      <c r="KCD33" s="219"/>
      <c r="KCE33" s="219"/>
      <c r="KCF33" s="219"/>
      <c r="KCG33" s="219"/>
      <c r="KCH33" s="219"/>
      <c r="KCI33" s="219"/>
      <c r="KCJ33" s="219"/>
      <c r="KCK33" s="219"/>
      <c r="KCL33" s="219"/>
      <c r="KCM33" s="219"/>
      <c r="KCN33" s="219"/>
      <c r="KCO33" s="219"/>
      <c r="KCP33" s="219"/>
      <c r="KCQ33" s="219"/>
      <c r="KCR33" s="219"/>
      <c r="KCS33" s="219"/>
      <c r="KCT33" s="219"/>
      <c r="KCU33" s="219"/>
      <c r="KCV33" s="219"/>
      <c r="KCW33" s="219"/>
      <c r="KCX33" s="219"/>
      <c r="KCY33" s="219"/>
      <c r="KCZ33" s="219"/>
      <c r="KDA33" s="219"/>
      <c r="KDB33" s="219"/>
      <c r="KDC33" s="219"/>
      <c r="KDD33" s="219"/>
      <c r="KDE33" s="219"/>
      <c r="KDF33" s="219"/>
      <c r="KDG33" s="219"/>
      <c r="KDH33" s="219"/>
      <c r="KDI33" s="219"/>
      <c r="KDJ33" s="219"/>
      <c r="KDK33" s="219"/>
      <c r="KDL33" s="219"/>
      <c r="KDM33" s="219"/>
      <c r="KDN33" s="219"/>
      <c r="KDO33" s="219"/>
      <c r="KDP33" s="219"/>
      <c r="KDQ33" s="219"/>
      <c r="KDR33" s="219"/>
      <c r="KDS33" s="219"/>
      <c r="KDT33" s="219"/>
      <c r="KDU33" s="219"/>
      <c r="KDV33" s="219"/>
      <c r="KDW33" s="219"/>
      <c r="KDX33" s="219"/>
      <c r="KDY33" s="219"/>
      <c r="KDZ33" s="219"/>
      <c r="KEA33" s="219"/>
      <c r="KEB33" s="219"/>
      <c r="KEC33" s="219"/>
      <c r="KED33" s="219"/>
      <c r="KEE33" s="219"/>
      <c r="KEF33" s="219"/>
      <c r="KEG33" s="219"/>
      <c r="KEH33" s="219"/>
      <c r="KEI33" s="219"/>
      <c r="KEJ33" s="219"/>
      <c r="KEK33" s="219"/>
      <c r="KEL33" s="219"/>
      <c r="KEM33" s="219"/>
      <c r="KEN33" s="219"/>
      <c r="KEO33" s="219"/>
      <c r="KEP33" s="219"/>
      <c r="KEQ33" s="219"/>
      <c r="KER33" s="219"/>
      <c r="KES33" s="219"/>
      <c r="KET33" s="219"/>
      <c r="KEU33" s="219"/>
      <c r="KEV33" s="219"/>
      <c r="KEW33" s="219"/>
      <c r="KEX33" s="219"/>
      <c r="KEY33" s="219"/>
      <c r="KEZ33" s="219"/>
      <c r="KFA33" s="219"/>
      <c r="KFB33" s="219"/>
      <c r="KFC33" s="219"/>
      <c r="KFD33" s="219"/>
      <c r="KFE33" s="219"/>
      <c r="KFF33" s="219"/>
      <c r="KFG33" s="219"/>
      <c r="KFH33" s="219"/>
      <c r="KFI33" s="219"/>
      <c r="KFJ33" s="219"/>
      <c r="KFK33" s="219"/>
      <c r="KFL33" s="219"/>
      <c r="KFM33" s="219"/>
      <c r="KFN33" s="219"/>
      <c r="KFO33" s="219"/>
      <c r="KFP33" s="219"/>
      <c r="KFQ33" s="219"/>
      <c r="KFR33" s="219"/>
      <c r="KFS33" s="219"/>
      <c r="KFT33" s="219"/>
      <c r="KFU33" s="219"/>
      <c r="KFV33" s="219"/>
      <c r="KFW33" s="219"/>
      <c r="KFX33" s="219"/>
      <c r="KFY33" s="219"/>
      <c r="KFZ33" s="219"/>
      <c r="KGA33" s="219"/>
      <c r="KGB33" s="219"/>
      <c r="KGC33" s="219"/>
      <c r="KGD33" s="219"/>
      <c r="KGE33" s="219"/>
      <c r="KGF33" s="219"/>
      <c r="KGG33" s="219"/>
      <c r="KGH33" s="219"/>
      <c r="KGI33" s="219"/>
      <c r="KGJ33" s="219"/>
      <c r="KGK33" s="219"/>
      <c r="KGL33" s="219"/>
      <c r="KGM33" s="219"/>
      <c r="KGN33" s="219"/>
      <c r="KGO33" s="219"/>
      <c r="KGP33" s="219"/>
      <c r="KGQ33" s="219"/>
      <c r="KGR33" s="219"/>
      <c r="KGS33" s="219"/>
      <c r="KGT33" s="219"/>
      <c r="KGU33" s="219"/>
      <c r="KGV33" s="219"/>
      <c r="KGW33" s="219"/>
      <c r="KGX33" s="219"/>
      <c r="KGY33" s="219"/>
      <c r="KGZ33" s="219"/>
      <c r="KHA33" s="219"/>
      <c r="KHB33" s="219"/>
      <c r="KHC33" s="219"/>
      <c r="KHD33" s="219"/>
      <c r="KHE33" s="219"/>
      <c r="KHF33" s="219"/>
      <c r="KHG33" s="219"/>
      <c r="KHH33" s="219"/>
      <c r="KHI33" s="219"/>
      <c r="KHJ33" s="219"/>
      <c r="KHK33" s="219"/>
      <c r="KHL33" s="219"/>
      <c r="KHM33" s="219"/>
      <c r="KHN33" s="219"/>
      <c r="KHO33" s="219"/>
      <c r="KHP33" s="219"/>
      <c r="KHQ33" s="219"/>
      <c r="KHR33" s="219"/>
      <c r="KHS33" s="219"/>
      <c r="KHT33" s="219"/>
      <c r="KHU33" s="219"/>
      <c r="KHV33" s="219"/>
      <c r="KHW33" s="219"/>
      <c r="KHX33" s="219"/>
      <c r="KHY33" s="219"/>
      <c r="KHZ33" s="219"/>
      <c r="KIA33" s="219"/>
      <c r="KIB33" s="219"/>
      <c r="KIC33" s="219"/>
      <c r="KID33" s="219"/>
      <c r="KIE33" s="219"/>
      <c r="KIF33" s="219"/>
      <c r="KIG33" s="219"/>
      <c r="KIH33" s="219"/>
      <c r="KII33" s="219"/>
      <c r="KIJ33" s="219"/>
      <c r="KIK33" s="219"/>
      <c r="KIL33" s="219"/>
      <c r="KIM33" s="219"/>
      <c r="KIN33" s="219"/>
      <c r="KIO33" s="219"/>
      <c r="KIP33" s="219"/>
      <c r="KIQ33" s="219"/>
      <c r="KIR33" s="219"/>
      <c r="KIS33" s="219"/>
      <c r="KIT33" s="219"/>
      <c r="KIU33" s="219"/>
      <c r="KIV33" s="219"/>
      <c r="KIW33" s="219"/>
      <c r="KIX33" s="219"/>
      <c r="KIY33" s="219"/>
      <c r="KIZ33" s="219"/>
      <c r="KJA33" s="219"/>
      <c r="KJB33" s="219"/>
      <c r="KJC33" s="219"/>
      <c r="KJD33" s="219"/>
      <c r="KJE33" s="219"/>
      <c r="KJF33" s="219"/>
      <c r="KJG33" s="219"/>
      <c r="KJH33" s="219"/>
      <c r="KJI33" s="219"/>
      <c r="KJJ33" s="219"/>
      <c r="KJK33" s="219"/>
      <c r="KJL33" s="219"/>
      <c r="KJM33" s="219"/>
      <c r="KJN33" s="219"/>
      <c r="KJO33" s="219"/>
      <c r="KJP33" s="219"/>
      <c r="KJQ33" s="219"/>
      <c r="KJR33" s="219"/>
      <c r="KJS33" s="219"/>
      <c r="KJT33" s="219"/>
      <c r="KJU33" s="219"/>
      <c r="KJV33" s="219"/>
      <c r="KJW33" s="219"/>
      <c r="KJX33" s="219"/>
      <c r="KJY33" s="219"/>
      <c r="KJZ33" s="219"/>
      <c r="KKA33" s="219"/>
      <c r="KKB33" s="219"/>
      <c r="KKC33" s="219"/>
      <c r="KKD33" s="219"/>
      <c r="KKE33" s="219"/>
      <c r="KKF33" s="219"/>
      <c r="KKG33" s="219"/>
      <c r="KKH33" s="219"/>
      <c r="KKI33" s="219"/>
      <c r="KKJ33" s="219"/>
      <c r="KKK33" s="219"/>
      <c r="KKL33" s="219"/>
      <c r="KKM33" s="219"/>
      <c r="KKN33" s="219"/>
      <c r="KKO33" s="219"/>
      <c r="KKP33" s="219"/>
      <c r="KKQ33" s="219"/>
      <c r="KKR33" s="219"/>
      <c r="KKS33" s="219"/>
      <c r="KKT33" s="219"/>
      <c r="KKU33" s="219"/>
      <c r="KKV33" s="219"/>
      <c r="KKW33" s="219"/>
      <c r="KKX33" s="219"/>
      <c r="KKY33" s="219"/>
      <c r="KKZ33" s="219"/>
      <c r="KLA33" s="219"/>
      <c r="KLB33" s="219"/>
      <c r="KLC33" s="219"/>
      <c r="KLD33" s="219"/>
      <c r="KLE33" s="219"/>
      <c r="KLF33" s="219"/>
      <c r="KLG33" s="219"/>
      <c r="KLH33" s="219"/>
      <c r="KLI33" s="219"/>
      <c r="KLJ33" s="219"/>
      <c r="KLK33" s="219"/>
      <c r="KLL33" s="219"/>
      <c r="KLM33" s="219"/>
      <c r="KLN33" s="219"/>
      <c r="KLO33" s="219"/>
      <c r="KLP33" s="219"/>
      <c r="KLQ33" s="219"/>
      <c r="KLR33" s="219"/>
      <c r="KLS33" s="219"/>
      <c r="KLT33" s="219"/>
      <c r="KLU33" s="219"/>
      <c r="KLV33" s="219"/>
      <c r="KLW33" s="219"/>
      <c r="KLX33" s="219"/>
      <c r="KLY33" s="219"/>
      <c r="KLZ33" s="219"/>
      <c r="KMA33" s="219"/>
      <c r="KMB33" s="219"/>
      <c r="KMC33" s="219"/>
      <c r="KMD33" s="219"/>
      <c r="KME33" s="219"/>
      <c r="KMF33" s="219"/>
      <c r="KMG33" s="219"/>
      <c r="KMH33" s="219"/>
      <c r="KMI33" s="219"/>
      <c r="KMJ33" s="219"/>
      <c r="KMK33" s="219"/>
      <c r="KML33" s="219"/>
      <c r="KMM33" s="219"/>
      <c r="KMN33" s="219"/>
      <c r="KMO33" s="219"/>
      <c r="KMP33" s="219"/>
      <c r="KMQ33" s="219"/>
      <c r="KMR33" s="219"/>
      <c r="KMS33" s="219"/>
      <c r="KMT33" s="219"/>
      <c r="KMU33" s="219"/>
      <c r="KMV33" s="219"/>
      <c r="KMW33" s="219"/>
      <c r="KMX33" s="219"/>
      <c r="KMY33" s="219"/>
      <c r="KMZ33" s="219"/>
      <c r="KNA33" s="219"/>
      <c r="KNB33" s="219"/>
      <c r="KNC33" s="219"/>
      <c r="KND33" s="219"/>
      <c r="KNE33" s="219"/>
      <c r="KNF33" s="219"/>
      <c r="KNG33" s="219"/>
      <c r="KNH33" s="219"/>
      <c r="KNI33" s="219"/>
      <c r="KNJ33" s="219"/>
      <c r="KNK33" s="219"/>
      <c r="KNL33" s="219"/>
      <c r="KNM33" s="219"/>
      <c r="KNN33" s="219"/>
      <c r="KNO33" s="219"/>
      <c r="KNP33" s="219"/>
      <c r="KNQ33" s="219"/>
      <c r="KNR33" s="219"/>
      <c r="KNS33" s="219"/>
      <c r="KNT33" s="219"/>
      <c r="KNU33" s="219"/>
      <c r="KNV33" s="219"/>
      <c r="KNW33" s="219"/>
      <c r="KNX33" s="219"/>
      <c r="KNY33" s="219"/>
      <c r="KNZ33" s="219"/>
      <c r="KOA33" s="219"/>
      <c r="KOB33" s="219"/>
      <c r="KOC33" s="219"/>
      <c r="KOD33" s="219"/>
      <c r="KOE33" s="219"/>
      <c r="KOF33" s="219"/>
      <c r="KOG33" s="219"/>
      <c r="KOH33" s="219"/>
      <c r="KOI33" s="219"/>
      <c r="KOJ33" s="219"/>
      <c r="KOK33" s="219"/>
      <c r="KOL33" s="219"/>
      <c r="KOM33" s="219"/>
      <c r="KON33" s="219"/>
      <c r="KOO33" s="219"/>
      <c r="KOP33" s="219"/>
      <c r="KOQ33" s="219"/>
      <c r="KOR33" s="219"/>
      <c r="KOS33" s="219"/>
      <c r="KOT33" s="219"/>
      <c r="KOU33" s="219"/>
      <c r="KOV33" s="219"/>
      <c r="KOW33" s="219"/>
      <c r="KOX33" s="219"/>
      <c r="KOY33" s="219"/>
      <c r="KOZ33" s="219"/>
      <c r="KPA33" s="219"/>
      <c r="KPB33" s="219"/>
      <c r="KPC33" s="219"/>
      <c r="KPD33" s="219"/>
      <c r="KPE33" s="219"/>
      <c r="KPF33" s="219"/>
      <c r="KPG33" s="219"/>
      <c r="KPH33" s="219"/>
      <c r="KPI33" s="219"/>
      <c r="KPJ33" s="219"/>
      <c r="KPK33" s="219"/>
      <c r="KPL33" s="219"/>
      <c r="KPM33" s="219"/>
      <c r="KPN33" s="219"/>
      <c r="KPO33" s="219"/>
      <c r="KPP33" s="219"/>
      <c r="KPQ33" s="219"/>
      <c r="KPR33" s="219"/>
      <c r="KPS33" s="219"/>
      <c r="KPT33" s="219"/>
      <c r="KPU33" s="219"/>
      <c r="KPV33" s="219"/>
      <c r="KPW33" s="219"/>
      <c r="KPX33" s="219"/>
      <c r="KPY33" s="219"/>
      <c r="KPZ33" s="219"/>
      <c r="KQA33" s="219"/>
      <c r="KQB33" s="219"/>
      <c r="KQC33" s="219"/>
      <c r="KQD33" s="219"/>
      <c r="KQE33" s="219"/>
      <c r="KQF33" s="219"/>
      <c r="KQG33" s="219"/>
      <c r="KQH33" s="219"/>
      <c r="KQI33" s="219"/>
      <c r="KQJ33" s="219"/>
      <c r="KQK33" s="219"/>
      <c r="KQL33" s="219"/>
      <c r="KQM33" s="219"/>
      <c r="KQN33" s="219"/>
      <c r="KQO33" s="219"/>
      <c r="KQP33" s="219"/>
      <c r="KQQ33" s="219"/>
      <c r="KQR33" s="219"/>
      <c r="KQS33" s="219"/>
      <c r="KQT33" s="219"/>
      <c r="KQU33" s="219"/>
      <c r="KQV33" s="219"/>
      <c r="KQW33" s="219"/>
      <c r="KQX33" s="219"/>
      <c r="KQY33" s="219"/>
      <c r="KQZ33" s="219"/>
      <c r="KRA33" s="219"/>
      <c r="KRB33" s="219"/>
      <c r="KRC33" s="219"/>
      <c r="KRD33" s="219"/>
      <c r="KRE33" s="219"/>
      <c r="KRF33" s="219"/>
      <c r="KRG33" s="219"/>
      <c r="KRH33" s="219"/>
      <c r="KRI33" s="219"/>
      <c r="KRJ33" s="219"/>
      <c r="KRK33" s="219"/>
      <c r="KRL33" s="219"/>
      <c r="KRM33" s="219"/>
      <c r="KRN33" s="219"/>
      <c r="KRO33" s="219"/>
      <c r="KRP33" s="219"/>
      <c r="KRQ33" s="219"/>
      <c r="KRR33" s="219"/>
      <c r="KRS33" s="219"/>
      <c r="KRT33" s="219"/>
      <c r="KRU33" s="219"/>
      <c r="KRV33" s="219"/>
      <c r="KRW33" s="219"/>
      <c r="KRX33" s="219"/>
      <c r="KRY33" s="219"/>
      <c r="KRZ33" s="219"/>
      <c r="KSA33" s="219"/>
      <c r="KSB33" s="219"/>
      <c r="KSC33" s="219"/>
      <c r="KSD33" s="219"/>
      <c r="KSE33" s="219"/>
      <c r="KSF33" s="219"/>
      <c r="KSG33" s="219"/>
      <c r="KSH33" s="219"/>
      <c r="KSI33" s="219"/>
      <c r="KSJ33" s="219"/>
      <c r="KSK33" s="219"/>
      <c r="KSL33" s="219"/>
      <c r="KSM33" s="219"/>
      <c r="KSN33" s="219"/>
      <c r="KSO33" s="219"/>
      <c r="KSP33" s="219"/>
      <c r="KSQ33" s="219"/>
      <c r="KSR33" s="219"/>
      <c r="KSS33" s="219"/>
      <c r="KST33" s="219"/>
      <c r="KSU33" s="219"/>
      <c r="KSV33" s="219"/>
      <c r="KSW33" s="219"/>
      <c r="KSX33" s="219"/>
      <c r="KSY33" s="219"/>
      <c r="KSZ33" s="219"/>
      <c r="KTA33" s="219"/>
      <c r="KTB33" s="219"/>
      <c r="KTC33" s="219"/>
      <c r="KTD33" s="219"/>
      <c r="KTE33" s="219"/>
      <c r="KTF33" s="219"/>
      <c r="KTG33" s="219"/>
      <c r="KTH33" s="219"/>
      <c r="KTI33" s="219"/>
      <c r="KTJ33" s="219"/>
      <c r="KTK33" s="219"/>
      <c r="KTL33" s="219"/>
      <c r="KTM33" s="219"/>
      <c r="KTN33" s="219"/>
      <c r="KTO33" s="219"/>
      <c r="KTP33" s="219"/>
      <c r="KTQ33" s="219"/>
      <c r="KTR33" s="219"/>
      <c r="KTS33" s="219"/>
      <c r="KTT33" s="219"/>
      <c r="KTU33" s="219"/>
      <c r="KTV33" s="219"/>
      <c r="KTW33" s="219"/>
      <c r="KTX33" s="219"/>
      <c r="KTY33" s="219"/>
      <c r="KTZ33" s="219"/>
      <c r="KUA33" s="219"/>
      <c r="KUB33" s="219"/>
      <c r="KUC33" s="219"/>
      <c r="KUD33" s="219"/>
      <c r="KUE33" s="219"/>
      <c r="KUF33" s="219"/>
      <c r="KUG33" s="219"/>
      <c r="KUH33" s="219"/>
      <c r="KUI33" s="219"/>
      <c r="KUJ33" s="219"/>
      <c r="KUK33" s="219"/>
      <c r="KUL33" s="219"/>
      <c r="KUM33" s="219"/>
      <c r="KUN33" s="219"/>
      <c r="KUO33" s="219"/>
      <c r="KUP33" s="219"/>
      <c r="KUQ33" s="219"/>
      <c r="KUR33" s="219"/>
      <c r="KUS33" s="219"/>
      <c r="KUT33" s="219"/>
      <c r="KUU33" s="219"/>
      <c r="KUV33" s="219"/>
      <c r="KUW33" s="219"/>
      <c r="KUX33" s="219"/>
      <c r="KUY33" s="219"/>
      <c r="KUZ33" s="219"/>
      <c r="KVA33" s="219"/>
      <c r="KVB33" s="219"/>
      <c r="KVC33" s="219"/>
      <c r="KVD33" s="219"/>
      <c r="KVE33" s="219"/>
      <c r="KVF33" s="219"/>
      <c r="KVG33" s="219"/>
      <c r="KVH33" s="219"/>
      <c r="KVI33" s="219"/>
      <c r="KVJ33" s="219"/>
      <c r="KVK33" s="219"/>
      <c r="KVL33" s="219"/>
      <c r="KVM33" s="219"/>
      <c r="KVN33" s="219"/>
      <c r="KVO33" s="219"/>
      <c r="KVP33" s="219"/>
      <c r="KVQ33" s="219"/>
      <c r="KVR33" s="219"/>
      <c r="KVS33" s="219"/>
      <c r="KVT33" s="219"/>
      <c r="KVU33" s="219"/>
      <c r="KVV33" s="219"/>
      <c r="KVW33" s="219"/>
      <c r="KVX33" s="219"/>
      <c r="KVY33" s="219"/>
      <c r="KVZ33" s="219"/>
      <c r="KWA33" s="219"/>
      <c r="KWB33" s="219"/>
      <c r="KWC33" s="219"/>
      <c r="KWD33" s="219"/>
      <c r="KWE33" s="219"/>
      <c r="KWF33" s="219"/>
      <c r="KWG33" s="219"/>
      <c r="KWH33" s="219"/>
      <c r="KWI33" s="219"/>
      <c r="KWJ33" s="219"/>
      <c r="KWK33" s="219"/>
      <c r="KWL33" s="219"/>
      <c r="KWM33" s="219"/>
      <c r="KWN33" s="219"/>
      <c r="KWO33" s="219"/>
      <c r="KWP33" s="219"/>
      <c r="KWQ33" s="219"/>
      <c r="KWR33" s="219"/>
      <c r="KWS33" s="219"/>
      <c r="KWT33" s="219"/>
      <c r="KWU33" s="219"/>
      <c r="KWV33" s="219"/>
      <c r="KWW33" s="219"/>
      <c r="KWX33" s="219"/>
      <c r="KWY33" s="219"/>
      <c r="KWZ33" s="219"/>
      <c r="KXA33" s="219"/>
      <c r="KXB33" s="219"/>
      <c r="KXC33" s="219"/>
      <c r="KXD33" s="219"/>
      <c r="KXE33" s="219"/>
      <c r="KXF33" s="219"/>
      <c r="KXG33" s="219"/>
      <c r="KXH33" s="219"/>
      <c r="KXI33" s="219"/>
      <c r="KXJ33" s="219"/>
      <c r="KXK33" s="219"/>
      <c r="KXL33" s="219"/>
      <c r="KXM33" s="219"/>
      <c r="KXN33" s="219"/>
      <c r="KXO33" s="219"/>
      <c r="KXP33" s="219"/>
      <c r="KXQ33" s="219"/>
      <c r="KXR33" s="219"/>
      <c r="KXS33" s="219"/>
      <c r="KXT33" s="219"/>
      <c r="KXU33" s="219"/>
      <c r="KXV33" s="219"/>
      <c r="KXW33" s="219"/>
      <c r="KXX33" s="219"/>
      <c r="KXY33" s="219"/>
      <c r="KXZ33" s="219"/>
      <c r="KYA33" s="219"/>
      <c r="KYB33" s="219"/>
      <c r="KYC33" s="219"/>
      <c r="KYD33" s="219"/>
      <c r="KYE33" s="219"/>
      <c r="KYF33" s="219"/>
      <c r="KYG33" s="219"/>
      <c r="KYH33" s="219"/>
      <c r="KYI33" s="219"/>
      <c r="KYJ33" s="219"/>
      <c r="KYK33" s="219"/>
      <c r="KYL33" s="219"/>
      <c r="KYM33" s="219"/>
      <c r="KYN33" s="219"/>
      <c r="KYO33" s="219"/>
      <c r="KYP33" s="219"/>
      <c r="KYQ33" s="219"/>
      <c r="KYR33" s="219"/>
      <c r="KYS33" s="219"/>
      <c r="KYT33" s="219"/>
      <c r="KYU33" s="219"/>
      <c r="KYV33" s="219"/>
      <c r="KYW33" s="219"/>
      <c r="KYX33" s="219"/>
      <c r="KYY33" s="219"/>
      <c r="KYZ33" s="219"/>
      <c r="KZA33" s="219"/>
      <c r="KZB33" s="219"/>
      <c r="KZC33" s="219"/>
      <c r="KZD33" s="219"/>
      <c r="KZE33" s="219"/>
      <c r="KZF33" s="219"/>
      <c r="KZG33" s="219"/>
      <c r="KZH33" s="219"/>
      <c r="KZI33" s="219"/>
      <c r="KZJ33" s="219"/>
      <c r="KZK33" s="219"/>
      <c r="KZL33" s="219"/>
      <c r="KZM33" s="219"/>
      <c r="KZN33" s="219"/>
      <c r="KZO33" s="219"/>
      <c r="KZP33" s="219"/>
      <c r="KZQ33" s="219"/>
      <c r="KZR33" s="219"/>
      <c r="KZS33" s="219"/>
      <c r="KZT33" s="219"/>
      <c r="KZU33" s="219"/>
      <c r="KZV33" s="219"/>
      <c r="KZW33" s="219"/>
      <c r="KZX33" s="219"/>
      <c r="KZY33" s="219"/>
      <c r="KZZ33" s="219"/>
      <c r="LAA33" s="219"/>
      <c r="LAB33" s="219"/>
      <c r="LAC33" s="219"/>
      <c r="LAD33" s="219"/>
      <c r="LAE33" s="219"/>
      <c r="LAF33" s="219"/>
      <c r="LAG33" s="219"/>
      <c r="LAH33" s="219"/>
      <c r="LAI33" s="219"/>
      <c r="LAJ33" s="219"/>
      <c r="LAK33" s="219"/>
      <c r="LAL33" s="219"/>
      <c r="LAM33" s="219"/>
      <c r="LAN33" s="219"/>
      <c r="LAO33" s="219"/>
      <c r="LAP33" s="219"/>
      <c r="LAQ33" s="219"/>
      <c r="LAR33" s="219"/>
      <c r="LAS33" s="219"/>
      <c r="LAT33" s="219"/>
      <c r="LAU33" s="219"/>
      <c r="LAV33" s="219"/>
      <c r="LAW33" s="219"/>
      <c r="LAX33" s="219"/>
      <c r="LAY33" s="219"/>
      <c r="LAZ33" s="219"/>
      <c r="LBA33" s="219"/>
      <c r="LBB33" s="219"/>
      <c r="LBC33" s="219"/>
      <c r="LBD33" s="219"/>
      <c r="LBE33" s="219"/>
      <c r="LBF33" s="219"/>
      <c r="LBG33" s="219"/>
      <c r="LBH33" s="219"/>
      <c r="LBI33" s="219"/>
      <c r="LBJ33" s="219"/>
      <c r="LBK33" s="219"/>
      <c r="LBL33" s="219"/>
      <c r="LBM33" s="219"/>
      <c r="LBN33" s="219"/>
      <c r="LBO33" s="219"/>
      <c r="LBP33" s="219"/>
      <c r="LBQ33" s="219"/>
      <c r="LBR33" s="219"/>
      <c r="LBS33" s="219"/>
      <c r="LBT33" s="219"/>
      <c r="LBU33" s="219"/>
      <c r="LBV33" s="219"/>
      <c r="LBW33" s="219"/>
      <c r="LBX33" s="219"/>
      <c r="LBY33" s="219"/>
      <c r="LBZ33" s="219"/>
      <c r="LCA33" s="219"/>
      <c r="LCB33" s="219"/>
      <c r="LCC33" s="219"/>
      <c r="LCD33" s="219"/>
      <c r="LCE33" s="219"/>
      <c r="LCF33" s="219"/>
      <c r="LCG33" s="219"/>
      <c r="LCH33" s="219"/>
      <c r="LCI33" s="219"/>
      <c r="LCJ33" s="219"/>
      <c r="LCK33" s="219"/>
      <c r="LCL33" s="219"/>
      <c r="LCM33" s="219"/>
      <c r="LCN33" s="219"/>
      <c r="LCO33" s="219"/>
      <c r="LCP33" s="219"/>
      <c r="LCQ33" s="219"/>
      <c r="LCR33" s="219"/>
      <c r="LCS33" s="219"/>
      <c r="LCT33" s="219"/>
      <c r="LCU33" s="219"/>
      <c r="LCV33" s="219"/>
      <c r="LCW33" s="219"/>
      <c r="LCX33" s="219"/>
      <c r="LCY33" s="219"/>
      <c r="LCZ33" s="219"/>
      <c r="LDA33" s="219"/>
      <c r="LDB33" s="219"/>
      <c r="LDC33" s="219"/>
      <c r="LDD33" s="219"/>
      <c r="LDE33" s="219"/>
      <c r="LDF33" s="219"/>
      <c r="LDG33" s="219"/>
      <c r="LDH33" s="219"/>
      <c r="LDI33" s="219"/>
      <c r="LDJ33" s="219"/>
      <c r="LDK33" s="219"/>
      <c r="LDL33" s="219"/>
      <c r="LDM33" s="219"/>
      <c r="LDN33" s="219"/>
      <c r="LDO33" s="219"/>
      <c r="LDP33" s="219"/>
      <c r="LDQ33" s="219"/>
      <c r="LDR33" s="219"/>
      <c r="LDS33" s="219"/>
      <c r="LDT33" s="219"/>
      <c r="LDU33" s="219"/>
      <c r="LDV33" s="219"/>
      <c r="LDW33" s="219"/>
      <c r="LDX33" s="219"/>
      <c r="LDY33" s="219"/>
      <c r="LDZ33" s="219"/>
      <c r="LEA33" s="219"/>
      <c r="LEB33" s="219"/>
      <c r="LEC33" s="219"/>
      <c r="LED33" s="219"/>
      <c r="LEE33" s="219"/>
      <c r="LEF33" s="219"/>
      <c r="LEG33" s="219"/>
      <c r="LEH33" s="219"/>
      <c r="LEI33" s="219"/>
      <c r="LEJ33" s="219"/>
      <c r="LEK33" s="219"/>
      <c r="LEL33" s="219"/>
      <c r="LEM33" s="219"/>
      <c r="LEN33" s="219"/>
      <c r="LEO33" s="219"/>
      <c r="LEP33" s="219"/>
      <c r="LEQ33" s="219"/>
      <c r="LER33" s="219"/>
      <c r="LES33" s="219"/>
      <c r="LET33" s="219"/>
      <c r="LEU33" s="219"/>
      <c r="LEV33" s="219"/>
      <c r="LEW33" s="219"/>
      <c r="LEX33" s="219"/>
      <c r="LEY33" s="219"/>
      <c r="LEZ33" s="219"/>
      <c r="LFA33" s="219"/>
      <c r="LFB33" s="219"/>
      <c r="LFC33" s="219"/>
      <c r="LFD33" s="219"/>
      <c r="LFE33" s="219"/>
      <c r="LFF33" s="219"/>
      <c r="LFG33" s="219"/>
      <c r="LFH33" s="219"/>
      <c r="LFI33" s="219"/>
      <c r="LFJ33" s="219"/>
      <c r="LFK33" s="219"/>
      <c r="LFL33" s="219"/>
      <c r="LFM33" s="219"/>
      <c r="LFN33" s="219"/>
      <c r="LFO33" s="219"/>
      <c r="LFP33" s="219"/>
      <c r="LFQ33" s="219"/>
      <c r="LFR33" s="219"/>
      <c r="LFS33" s="219"/>
      <c r="LFT33" s="219"/>
      <c r="LFU33" s="219"/>
      <c r="LFV33" s="219"/>
      <c r="LFW33" s="219"/>
      <c r="LFX33" s="219"/>
      <c r="LFY33" s="219"/>
      <c r="LFZ33" s="219"/>
      <c r="LGA33" s="219"/>
      <c r="LGB33" s="219"/>
      <c r="LGC33" s="219"/>
      <c r="LGD33" s="219"/>
      <c r="LGE33" s="219"/>
      <c r="LGF33" s="219"/>
      <c r="LGG33" s="219"/>
      <c r="LGH33" s="219"/>
      <c r="LGI33" s="219"/>
      <c r="LGJ33" s="219"/>
      <c r="LGK33" s="219"/>
      <c r="LGL33" s="219"/>
      <c r="LGM33" s="219"/>
      <c r="LGN33" s="219"/>
      <c r="LGO33" s="219"/>
      <c r="LGP33" s="219"/>
      <c r="LGQ33" s="219"/>
      <c r="LGR33" s="219"/>
      <c r="LGS33" s="219"/>
      <c r="LGT33" s="219"/>
      <c r="LGU33" s="219"/>
      <c r="LGV33" s="219"/>
      <c r="LGW33" s="219"/>
      <c r="LGX33" s="219"/>
      <c r="LGY33" s="219"/>
      <c r="LGZ33" s="219"/>
      <c r="LHA33" s="219"/>
      <c r="LHB33" s="219"/>
      <c r="LHC33" s="219"/>
      <c r="LHD33" s="219"/>
      <c r="LHE33" s="219"/>
      <c r="LHF33" s="219"/>
      <c r="LHG33" s="219"/>
      <c r="LHH33" s="219"/>
      <c r="LHI33" s="219"/>
      <c r="LHJ33" s="219"/>
      <c r="LHK33" s="219"/>
      <c r="LHL33" s="219"/>
      <c r="LHM33" s="219"/>
      <c r="LHN33" s="219"/>
      <c r="LHO33" s="219"/>
      <c r="LHP33" s="219"/>
      <c r="LHQ33" s="219"/>
      <c r="LHR33" s="219"/>
      <c r="LHS33" s="219"/>
      <c r="LHT33" s="219"/>
      <c r="LHU33" s="219"/>
      <c r="LHV33" s="219"/>
      <c r="LHW33" s="219"/>
      <c r="LHX33" s="219"/>
      <c r="LHY33" s="219"/>
      <c r="LHZ33" s="219"/>
      <c r="LIA33" s="219"/>
      <c r="LIB33" s="219"/>
      <c r="LIC33" s="219"/>
      <c r="LID33" s="219"/>
      <c r="LIE33" s="219"/>
      <c r="LIF33" s="219"/>
      <c r="LIG33" s="219"/>
      <c r="LIH33" s="219"/>
      <c r="LII33" s="219"/>
      <c r="LIJ33" s="219"/>
      <c r="LIK33" s="219"/>
      <c r="LIL33" s="219"/>
      <c r="LIM33" s="219"/>
      <c r="LIN33" s="219"/>
      <c r="LIO33" s="219"/>
      <c r="LIP33" s="219"/>
      <c r="LIQ33" s="219"/>
      <c r="LIR33" s="219"/>
      <c r="LIS33" s="219"/>
      <c r="LIT33" s="219"/>
      <c r="LIU33" s="219"/>
      <c r="LIV33" s="219"/>
      <c r="LIW33" s="219"/>
      <c r="LIX33" s="219"/>
      <c r="LIY33" s="219"/>
      <c r="LIZ33" s="219"/>
      <c r="LJA33" s="219"/>
      <c r="LJB33" s="219"/>
      <c r="LJC33" s="219"/>
      <c r="LJD33" s="219"/>
      <c r="LJE33" s="219"/>
      <c r="LJF33" s="219"/>
      <c r="LJG33" s="219"/>
      <c r="LJH33" s="219"/>
      <c r="LJI33" s="219"/>
      <c r="LJJ33" s="219"/>
      <c r="LJK33" s="219"/>
      <c r="LJL33" s="219"/>
      <c r="LJM33" s="219"/>
      <c r="LJN33" s="219"/>
      <c r="LJO33" s="219"/>
      <c r="LJP33" s="219"/>
      <c r="LJQ33" s="219"/>
      <c r="LJR33" s="219"/>
      <c r="LJS33" s="219"/>
      <c r="LJT33" s="219"/>
      <c r="LJU33" s="219"/>
      <c r="LJV33" s="219"/>
      <c r="LJW33" s="219"/>
      <c r="LJX33" s="219"/>
      <c r="LJY33" s="219"/>
      <c r="LJZ33" s="219"/>
      <c r="LKA33" s="219"/>
      <c r="LKB33" s="219"/>
      <c r="LKC33" s="219"/>
      <c r="LKD33" s="219"/>
      <c r="LKE33" s="219"/>
      <c r="LKF33" s="219"/>
      <c r="LKG33" s="219"/>
      <c r="LKH33" s="219"/>
      <c r="LKI33" s="219"/>
      <c r="LKJ33" s="219"/>
      <c r="LKK33" s="219"/>
      <c r="LKL33" s="219"/>
      <c r="LKM33" s="219"/>
      <c r="LKN33" s="219"/>
      <c r="LKO33" s="219"/>
      <c r="LKP33" s="219"/>
      <c r="LKQ33" s="219"/>
      <c r="LKR33" s="219"/>
      <c r="LKS33" s="219"/>
      <c r="LKT33" s="219"/>
      <c r="LKU33" s="219"/>
      <c r="LKV33" s="219"/>
      <c r="LKW33" s="219"/>
      <c r="LKX33" s="219"/>
      <c r="LKY33" s="219"/>
      <c r="LKZ33" s="219"/>
      <c r="LLA33" s="219"/>
      <c r="LLB33" s="219"/>
      <c r="LLC33" s="219"/>
      <c r="LLD33" s="219"/>
      <c r="LLE33" s="219"/>
      <c r="LLF33" s="219"/>
      <c r="LLG33" s="219"/>
      <c r="LLH33" s="219"/>
      <c r="LLI33" s="219"/>
      <c r="LLJ33" s="219"/>
      <c r="LLK33" s="219"/>
      <c r="LLL33" s="219"/>
      <c r="LLM33" s="219"/>
      <c r="LLN33" s="219"/>
      <c r="LLO33" s="219"/>
      <c r="LLP33" s="219"/>
      <c r="LLQ33" s="219"/>
      <c r="LLR33" s="219"/>
      <c r="LLS33" s="219"/>
      <c r="LLT33" s="219"/>
      <c r="LLU33" s="219"/>
      <c r="LLV33" s="219"/>
      <c r="LLW33" s="219"/>
      <c r="LLX33" s="219"/>
      <c r="LLY33" s="219"/>
      <c r="LLZ33" s="219"/>
      <c r="LMA33" s="219"/>
      <c r="LMB33" s="219"/>
      <c r="LMC33" s="219"/>
      <c r="LMD33" s="219"/>
      <c r="LME33" s="219"/>
      <c r="LMF33" s="219"/>
      <c r="LMG33" s="219"/>
      <c r="LMH33" s="219"/>
      <c r="LMI33" s="219"/>
      <c r="LMJ33" s="219"/>
      <c r="LMK33" s="219"/>
      <c r="LML33" s="219"/>
      <c r="LMM33" s="219"/>
      <c r="LMN33" s="219"/>
      <c r="LMO33" s="219"/>
      <c r="LMP33" s="219"/>
      <c r="LMQ33" s="219"/>
      <c r="LMR33" s="219"/>
      <c r="LMS33" s="219"/>
      <c r="LMT33" s="219"/>
      <c r="LMU33" s="219"/>
      <c r="LMV33" s="219"/>
      <c r="LMW33" s="219"/>
      <c r="LMX33" s="219"/>
      <c r="LMY33" s="219"/>
      <c r="LMZ33" s="219"/>
      <c r="LNA33" s="219"/>
      <c r="LNB33" s="219"/>
      <c r="LNC33" s="219"/>
      <c r="LND33" s="219"/>
      <c r="LNE33" s="219"/>
      <c r="LNF33" s="219"/>
      <c r="LNG33" s="219"/>
      <c r="LNH33" s="219"/>
      <c r="LNI33" s="219"/>
      <c r="LNJ33" s="219"/>
      <c r="LNK33" s="219"/>
      <c r="LNL33" s="219"/>
      <c r="LNM33" s="219"/>
      <c r="LNN33" s="219"/>
      <c r="LNO33" s="219"/>
      <c r="LNP33" s="219"/>
      <c r="LNQ33" s="219"/>
      <c r="LNR33" s="219"/>
      <c r="LNS33" s="219"/>
      <c r="LNT33" s="219"/>
      <c r="LNU33" s="219"/>
      <c r="LNV33" s="219"/>
      <c r="LNW33" s="219"/>
      <c r="LNX33" s="219"/>
      <c r="LNY33" s="219"/>
      <c r="LNZ33" s="219"/>
      <c r="LOA33" s="219"/>
      <c r="LOB33" s="219"/>
      <c r="LOC33" s="219"/>
      <c r="LOD33" s="219"/>
      <c r="LOE33" s="219"/>
      <c r="LOF33" s="219"/>
      <c r="LOG33" s="219"/>
      <c r="LOH33" s="219"/>
      <c r="LOI33" s="219"/>
      <c r="LOJ33" s="219"/>
      <c r="LOK33" s="219"/>
      <c r="LOL33" s="219"/>
      <c r="LOM33" s="219"/>
      <c r="LON33" s="219"/>
      <c r="LOO33" s="219"/>
      <c r="LOP33" s="219"/>
      <c r="LOQ33" s="219"/>
      <c r="LOR33" s="219"/>
      <c r="LOS33" s="219"/>
      <c r="LOT33" s="219"/>
      <c r="LOU33" s="219"/>
      <c r="LOV33" s="219"/>
      <c r="LOW33" s="219"/>
      <c r="LOX33" s="219"/>
      <c r="LOY33" s="219"/>
      <c r="LOZ33" s="219"/>
      <c r="LPA33" s="219"/>
      <c r="LPB33" s="219"/>
      <c r="LPC33" s="219"/>
      <c r="LPD33" s="219"/>
      <c r="LPE33" s="219"/>
      <c r="LPF33" s="219"/>
      <c r="LPG33" s="219"/>
      <c r="LPH33" s="219"/>
      <c r="LPI33" s="219"/>
      <c r="LPJ33" s="219"/>
      <c r="LPK33" s="219"/>
      <c r="LPL33" s="219"/>
      <c r="LPM33" s="219"/>
      <c r="LPN33" s="219"/>
      <c r="LPO33" s="219"/>
      <c r="LPP33" s="219"/>
      <c r="LPQ33" s="219"/>
      <c r="LPR33" s="219"/>
      <c r="LPS33" s="219"/>
      <c r="LPT33" s="219"/>
      <c r="LPU33" s="219"/>
      <c r="LPV33" s="219"/>
      <c r="LPW33" s="219"/>
      <c r="LPX33" s="219"/>
      <c r="LPY33" s="219"/>
      <c r="LPZ33" s="219"/>
      <c r="LQA33" s="219"/>
      <c r="LQB33" s="219"/>
      <c r="LQC33" s="219"/>
      <c r="LQD33" s="219"/>
      <c r="LQE33" s="219"/>
      <c r="LQF33" s="219"/>
      <c r="LQG33" s="219"/>
      <c r="LQH33" s="219"/>
      <c r="LQI33" s="219"/>
      <c r="LQJ33" s="219"/>
      <c r="LQK33" s="219"/>
      <c r="LQL33" s="219"/>
      <c r="LQM33" s="219"/>
      <c r="LQN33" s="219"/>
      <c r="LQO33" s="219"/>
      <c r="LQP33" s="219"/>
      <c r="LQQ33" s="219"/>
      <c r="LQR33" s="219"/>
      <c r="LQS33" s="219"/>
      <c r="LQT33" s="219"/>
      <c r="LQU33" s="219"/>
      <c r="LQV33" s="219"/>
      <c r="LQW33" s="219"/>
      <c r="LQX33" s="219"/>
      <c r="LQY33" s="219"/>
      <c r="LQZ33" s="219"/>
      <c r="LRA33" s="219"/>
      <c r="LRB33" s="219"/>
      <c r="LRC33" s="219"/>
      <c r="LRD33" s="219"/>
      <c r="LRE33" s="219"/>
      <c r="LRF33" s="219"/>
      <c r="LRG33" s="219"/>
      <c r="LRH33" s="219"/>
      <c r="LRI33" s="219"/>
      <c r="LRJ33" s="219"/>
      <c r="LRK33" s="219"/>
      <c r="LRL33" s="219"/>
      <c r="LRM33" s="219"/>
      <c r="LRN33" s="219"/>
      <c r="LRO33" s="219"/>
      <c r="LRP33" s="219"/>
      <c r="LRQ33" s="219"/>
      <c r="LRR33" s="219"/>
      <c r="LRS33" s="219"/>
      <c r="LRT33" s="219"/>
      <c r="LRU33" s="219"/>
      <c r="LRV33" s="219"/>
      <c r="LRW33" s="219"/>
      <c r="LRX33" s="219"/>
      <c r="LRY33" s="219"/>
      <c r="LRZ33" s="219"/>
      <c r="LSA33" s="219"/>
      <c r="LSB33" s="219"/>
      <c r="LSC33" s="219"/>
      <c r="LSD33" s="219"/>
      <c r="LSE33" s="219"/>
      <c r="LSF33" s="219"/>
      <c r="LSG33" s="219"/>
      <c r="LSH33" s="219"/>
      <c r="LSI33" s="219"/>
      <c r="LSJ33" s="219"/>
      <c r="LSK33" s="219"/>
      <c r="LSL33" s="219"/>
      <c r="LSM33" s="219"/>
      <c r="LSN33" s="219"/>
      <c r="LSO33" s="219"/>
      <c r="LSP33" s="219"/>
      <c r="LSQ33" s="219"/>
      <c r="LSR33" s="219"/>
      <c r="LSS33" s="219"/>
      <c r="LST33" s="219"/>
      <c r="LSU33" s="219"/>
      <c r="LSV33" s="219"/>
      <c r="LSW33" s="219"/>
      <c r="LSX33" s="219"/>
      <c r="LSY33" s="219"/>
      <c r="LSZ33" s="219"/>
      <c r="LTA33" s="219"/>
      <c r="LTB33" s="219"/>
      <c r="LTC33" s="219"/>
      <c r="LTD33" s="219"/>
      <c r="LTE33" s="219"/>
      <c r="LTF33" s="219"/>
      <c r="LTG33" s="219"/>
      <c r="LTH33" s="219"/>
      <c r="LTI33" s="219"/>
      <c r="LTJ33" s="219"/>
      <c r="LTK33" s="219"/>
      <c r="LTL33" s="219"/>
      <c r="LTM33" s="219"/>
      <c r="LTN33" s="219"/>
      <c r="LTO33" s="219"/>
      <c r="LTP33" s="219"/>
      <c r="LTQ33" s="219"/>
      <c r="LTR33" s="219"/>
      <c r="LTS33" s="219"/>
      <c r="LTT33" s="219"/>
      <c r="LTU33" s="219"/>
      <c r="LTV33" s="219"/>
      <c r="LTW33" s="219"/>
      <c r="LTX33" s="219"/>
      <c r="LTY33" s="219"/>
      <c r="LTZ33" s="219"/>
      <c r="LUA33" s="219"/>
      <c r="LUB33" s="219"/>
      <c r="LUC33" s="219"/>
      <c r="LUD33" s="219"/>
      <c r="LUE33" s="219"/>
      <c r="LUF33" s="219"/>
      <c r="LUG33" s="219"/>
      <c r="LUH33" s="219"/>
      <c r="LUI33" s="219"/>
      <c r="LUJ33" s="219"/>
      <c r="LUK33" s="219"/>
      <c r="LUL33" s="219"/>
      <c r="LUM33" s="219"/>
      <c r="LUN33" s="219"/>
      <c r="LUO33" s="219"/>
      <c r="LUP33" s="219"/>
      <c r="LUQ33" s="219"/>
      <c r="LUR33" s="219"/>
      <c r="LUS33" s="219"/>
      <c r="LUT33" s="219"/>
      <c r="LUU33" s="219"/>
      <c r="LUV33" s="219"/>
      <c r="LUW33" s="219"/>
      <c r="LUX33" s="219"/>
      <c r="LUY33" s="219"/>
      <c r="LUZ33" s="219"/>
      <c r="LVA33" s="219"/>
      <c r="LVB33" s="219"/>
      <c r="LVC33" s="219"/>
      <c r="LVD33" s="219"/>
      <c r="LVE33" s="219"/>
      <c r="LVF33" s="219"/>
      <c r="LVG33" s="219"/>
      <c r="LVH33" s="219"/>
      <c r="LVI33" s="219"/>
      <c r="LVJ33" s="219"/>
      <c r="LVK33" s="219"/>
      <c r="LVL33" s="219"/>
      <c r="LVM33" s="219"/>
      <c r="LVN33" s="219"/>
      <c r="LVO33" s="219"/>
      <c r="LVP33" s="219"/>
      <c r="LVQ33" s="219"/>
      <c r="LVR33" s="219"/>
      <c r="LVS33" s="219"/>
      <c r="LVT33" s="219"/>
      <c r="LVU33" s="219"/>
      <c r="LVV33" s="219"/>
      <c r="LVW33" s="219"/>
      <c r="LVX33" s="219"/>
      <c r="LVY33" s="219"/>
      <c r="LVZ33" s="219"/>
      <c r="LWA33" s="219"/>
      <c r="LWB33" s="219"/>
      <c r="LWC33" s="219"/>
      <c r="LWD33" s="219"/>
      <c r="LWE33" s="219"/>
      <c r="LWF33" s="219"/>
      <c r="LWG33" s="219"/>
      <c r="LWH33" s="219"/>
      <c r="LWI33" s="219"/>
      <c r="LWJ33" s="219"/>
      <c r="LWK33" s="219"/>
      <c r="LWL33" s="219"/>
      <c r="LWM33" s="219"/>
      <c r="LWN33" s="219"/>
      <c r="LWO33" s="219"/>
      <c r="LWP33" s="219"/>
      <c r="LWQ33" s="219"/>
      <c r="LWR33" s="219"/>
      <c r="LWS33" s="219"/>
      <c r="LWT33" s="219"/>
      <c r="LWU33" s="219"/>
      <c r="LWV33" s="219"/>
      <c r="LWW33" s="219"/>
      <c r="LWX33" s="219"/>
      <c r="LWY33" s="219"/>
      <c r="LWZ33" s="219"/>
      <c r="LXA33" s="219"/>
      <c r="LXB33" s="219"/>
      <c r="LXC33" s="219"/>
      <c r="LXD33" s="219"/>
      <c r="LXE33" s="219"/>
      <c r="LXF33" s="219"/>
      <c r="LXG33" s="219"/>
      <c r="LXH33" s="219"/>
      <c r="LXI33" s="219"/>
      <c r="LXJ33" s="219"/>
      <c r="LXK33" s="219"/>
      <c r="LXL33" s="219"/>
      <c r="LXM33" s="219"/>
      <c r="LXN33" s="219"/>
      <c r="LXO33" s="219"/>
      <c r="LXP33" s="219"/>
      <c r="LXQ33" s="219"/>
      <c r="LXR33" s="219"/>
      <c r="LXS33" s="219"/>
      <c r="LXT33" s="219"/>
      <c r="LXU33" s="219"/>
      <c r="LXV33" s="219"/>
      <c r="LXW33" s="219"/>
      <c r="LXX33" s="219"/>
      <c r="LXY33" s="219"/>
      <c r="LXZ33" s="219"/>
      <c r="LYA33" s="219"/>
      <c r="LYB33" s="219"/>
      <c r="LYC33" s="219"/>
      <c r="LYD33" s="219"/>
      <c r="LYE33" s="219"/>
      <c r="LYF33" s="219"/>
      <c r="LYG33" s="219"/>
      <c r="LYH33" s="219"/>
      <c r="LYI33" s="219"/>
      <c r="LYJ33" s="219"/>
      <c r="LYK33" s="219"/>
      <c r="LYL33" s="219"/>
      <c r="LYM33" s="219"/>
      <c r="LYN33" s="219"/>
      <c r="LYO33" s="219"/>
      <c r="LYP33" s="219"/>
      <c r="LYQ33" s="219"/>
      <c r="LYR33" s="219"/>
      <c r="LYS33" s="219"/>
      <c r="LYT33" s="219"/>
      <c r="LYU33" s="219"/>
      <c r="LYV33" s="219"/>
      <c r="LYW33" s="219"/>
      <c r="LYX33" s="219"/>
      <c r="LYY33" s="219"/>
      <c r="LYZ33" s="219"/>
      <c r="LZA33" s="219"/>
      <c r="LZB33" s="219"/>
      <c r="LZC33" s="219"/>
      <c r="LZD33" s="219"/>
      <c r="LZE33" s="219"/>
      <c r="LZF33" s="219"/>
      <c r="LZG33" s="219"/>
      <c r="LZH33" s="219"/>
      <c r="LZI33" s="219"/>
      <c r="LZJ33" s="219"/>
      <c r="LZK33" s="219"/>
      <c r="LZL33" s="219"/>
      <c r="LZM33" s="219"/>
      <c r="LZN33" s="219"/>
      <c r="LZO33" s="219"/>
      <c r="LZP33" s="219"/>
      <c r="LZQ33" s="219"/>
      <c r="LZR33" s="219"/>
      <c r="LZS33" s="219"/>
      <c r="LZT33" s="219"/>
      <c r="LZU33" s="219"/>
      <c r="LZV33" s="219"/>
      <c r="LZW33" s="219"/>
      <c r="LZX33" s="219"/>
      <c r="LZY33" s="219"/>
      <c r="LZZ33" s="219"/>
      <c r="MAA33" s="219"/>
      <c r="MAB33" s="219"/>
      <c r="MAC33" s="219"/>
      <c r="MAD33" s="219"/>
      <c r="MAE33" s="219"/>
      <c r="MAF33" s="219"/>
      <c r="MAG33" s="219"/>
      <c r="MAH33" s="219"/>
      <c r="MAI33" s="219"/>
      <c r="MAJ33" s="219"/>
      <c r="MAK33" s="219"/>
      <c r="MAL33" s="219"/>
      <c r="MAM33" s="219"/>
      <c r="MAN33" s="219"/>
      <c r="MAO33" s="219"/>
      <c r="MAP33" s="219"/>
      <c r="MAQ33" s="219"/>
      <c r="MAR33" s="219"/>
      <c r="MAS33" s="219"/>
      <c r="MAT33" s="219"/>
      <c r="MAU33" s="219"/>
      <c r="MAV33" s="219"/>
      <c r="MAW33" s="219"/>
      <c r="MAX33" s="219"/>
      <c r="MAY33" s="219"/>
      <c r="MAZ33" s="219"/>
      <c r="MBA33" s="219"/>
      <c r="MBB33" s="219"/>
      <c r="MBC33" s="219"/>
      <c r="MBD33" s="219"/>
      <c r="MBE33" s="219"/>
      <c r="MBF33" s="219"/>
      <c r="MBG33" s="219"/>
      <c r="MBH33" s="219"/>
      <c r="MBI33" s="219"/>
      <c r="MBJ33" s="219"/>
      <c r="MBK33" s="219"/>
      <c r="MBL33" s="219"/>
      <c r="MBM33" s="219"/>
      <c r="MBN33" s="219"/>
      <c r="MBO33" s="219"/>
      <c r="MBP33" s="219"/>
      <c r="MBQ33" s="219"/>
      <c r="MBR33" s="219"/>
      <c r="MBS33" s="219"/>
      <c r="MBT33" s="219"/>
      <c r="MBU33" s="219"/>
      <c r="MBV33" s="219"/>
      <c r="MBW33" s="219"/>
      <c r="MBX33" s="219"/>
      <c r="MBY33" s="219"/>
      <c r="MBZ33" s="219"/>
      <c r="MCA33" s="219"/>
      <c r="MCB33" s="219"/>
      <c r="MCC33" s="219"/>
      <c r="MCD33" s="219"/>
      <c r="MCE33" s="219"/>
      <c r="MCF33" s="219"/>
      <c r="MCG33" s="219"/>
      <c r="MCH33" s="219"/>
      <c r="MCI33" s="219"/>
      <c r="MCJ33" s="219"/>
      <c r="MCK33" s="219"/>
      <c r="MCL33" s="219"/>
      <c r="MCM33" s="219"/>
      <c r="MCN33" s="219"/>
      <c r="MCO33" s="219"/>
      <c r="MCP33" s="219"/>
      <c r="MCQ33" s="219"/>
      <c r="MCR33" s="219"/>
      <c r="MCS33" s="219"/>
      <c r="MCT33" s="219"/>
      <c r="MCU33" s="219"/>
      <c r="MCV33" s="219"/>
      <c r="MCW33" s="219"/>
      <c r="MCX33" s="219"/>
      <c r="MCY33" s="219"/>
      <c r="MCZ33" s="219"/>
      <c r="MDA33" s="219"/>
      <c r="MDB33" s="219"/>
      <c r="MDC33" s="219"/>
      <c r="MDD33" s="219"/>
      <c r="MDE33" s="219"/>
      <c r="MDF33" s="219"/>
      <c r="MDG33" s="219"/>
      <c r="MDH33" s="219"/>
      <c r="MDI33" s="219"/>
      <c r="MDJ33" s="219"/>
      <c r="MDK33" s="219"/>
      <c r="MDL33" s="219"/>
      <c r="MDM33" s="219"/>
      <c r="MDN33" s="219"/>
      <c r="MDO33" s="219"/>
      <c r="MDP33" s="219"/>
      <c r="MDQ33" s="219"/>
      <c r="MDR33" s="219"/>
      <c r="MDS33" s="219"/>
      <c r="MDT33" s="219"/>
      <c r="MDU33" s="219"/>
      <c r="MDV33" s="219"/>
      <c r="MDW33" s="219"/>
      <c r="MDX33" s="219"/>
      <c r="MDY33" s="219"/>
      <c r="MDZ33" s="219"/>
      <c r="MEA33" s="219"/>
      <c r="MEB33" s="219"/>
      <c r="MEC33" s="219"/>
      <c r="MED33" s="219"/>
      <c r="MEE33" s="219"/>
      <c r="MEF33" s="219"/>
      <c r="MEG33" s="219"/>
      <c r="MEH33" s="219"/>
      <c r="MEI33" s="219"/>
      <c r="MEJ33" s="219"/>
      <c r="MEK33" s="219"/>
      <c r="MEL33" s="219"/>
      <c r="MEM33" s="219"/>
      <c r="MEN33" s="219"/>
      <c r="MEO33" s="219"/>
      <c r="MEP33" s="219"/>
      <c r="MEQ33" s="219"/>
      <c r="MER33" s="219"/>
      <c r="MES33" s="219"/>
      <c r="MET33" s="219"/>
      <c r="MEU33" s="219"/>
      <c r="MEV33" s="219"/>
      <c r="MEW33" s="219"/>
      <c r="MEX33" s="219"/>
      <c r="MEY33" s="219"/>
      <c r="MEZ33" s="219"/>
      <c r="MFA33" s="219"/>
      <c r="MFB33" s="219"/>
      <c r="MFC33" s="219"/>
      <c r="MFD33" s="219"/>
      <c r="MFE33" s="219"/>
      <c r="MFF33" s="219"/>
      <c r="MFG33" s="219"/>
      <c r="MFH33" s="219"/>
      <c r="MFI33" s="219"/>
      <c r="MFJ33" s="219"/>
      <c r="MFK33" s="219"/>
      <c r="MFL33" s="219"/>
      <c r="MFM33" s="219"/>
      <c r="MFN33" s="219"/>
      <c r="MFO33" s="219"/>
      <c r="MFP33" s="219"/>
      <c r="MFQ33" s="219"/>
      <c r="MFR33" s="219"/>
      <c r="MFS33" s="219"/>
      <c r="MFT33" s="219"/>
      <c r="MFU33" s="219"/>
      <c r="MFV33" s="219"/>
      <c r="MFW33" s="219"/>
      <c r="MFX33" s="219"/>
      <c r="MFY33" s="219"/>
      <c r="MFZ33" s="219"/>
      <c r="MGA33" s="219"/>
      <c r="MGB33" s="219"/>
      <c r="MGC33" s="219"/>
      <c r="MGD33" s="219"/>
      <c r="MGE33" s="219"/>
      <c r="MGF33" s="219"/>
      <c r="MGG33" s="219"/>
      <c r="MGH33" s="219"/>
      <c r="MGI33" s="219"/>
      <c r="MGJ33" s="219"/>
      <c r="MGK33" s="219"/>
      <c r="MGL33" s="219"/>
      <c r="MGM33" s="219"/>
      <c r="MGN33" s="219"/>
      <c r="MGO33" s="219"/>
      <c r="MGP33" s="219"/>
      <c r="MGQ33" s="219"/>
      <c r="MGR33" s="219"/>
      <c r="MGS33" s="219"/>
      <c r="MGT33" s="219"/>
      <c r="MGU33" s="219"/>
      <c r="MGV33" s="219"/>
      <c r="MGW33" s="219"/>
      <c r="MGX33" s="219"/>
      <c r="MGY33" s="219"/>
      <c r="MGZ33" s="219"/>
      <c r="MHA33" s="219"/>
      <c r="MHB33" s="219"/>
      <c r="MHC33" s="219"/>
      <c r="MHD33" s="219"/>
      <c r="MHE33" s="219"/>
      <c r="MHF33" s="219"/>
      <c r="MHG33" s="219"/>
      <c r="MHH33" s="219"/>
      <c r="MHI33" s="219"/>
      <c r="MHJ33" s="219"/>
      <c r="MHK33" s="219"/>
      <c r="MHL33" s="219"/>
      <c r="MHM33" s="219"/>
      <c r="MHN33" s="219"/>
      <c r="MHO33" s="219"/>
      <c r="MHP33" s="219"/>
      <c r="MHQ33" s="219"/>
      <c r="MHR33" s="219"/>
      <c r="MHS33" s="219"/>
      <c r="MHT33" s="219"/>
      <c r="MHU33" s="219"/>
      <c r="MHV33" s="219"/>
      <c r="MHW33" s="219"/>
      <c r="MHX33" s="219"/>
      <c r="MHY33" s="219"/>
      <c r="MHZ33" s="219"/>
      <c r="MIA33" s="219"/>
      <c r="MIB33" s="219"/>
      <c r="MIC33" s="219"/>
      <c r="MID33" s="219"/>
      <c r="MIE33" s="219"/>
      <c r="MIF33" s="219"/>
      <c r="MIG33" s="219"/>
      <c r="MIH33" s="219"/>
      <c r="MII33" s="219"/>
      <c r="MIJ33" s="219"/>
      <c r="MIK33" s="219"/>
      <c r="MIL33" s="219"/>
      <c r="MIM33" s="219"/>
      <c r="MIN33" s="219"/>
      <c r="MIO33" s="219"/>
      <c r="MIP33" s="219"/>
      <c r="MIQ33" s="219"/>
      <c r="MIR33" s="219"/>
      <c r="MIS33" s="219"/>
      <c r="MIT33" s="219"/>
      <c r="MIU33" s="219"/>
      <c r="MIV33" s="219"/>
      <c r="MIW33" s="219"/>
      <c r="MIX33" s="219"/>
      <c r="MIY33" s="219"/>
      <c r="MIZ33" s="219"/>
      <c r="MJA33" s="219"/>
      <c r="MJB33" s="219"/>
      <c r="MJC33" s="219"/>
      <c r="MJD33" s="219"/>
      <c r="MJE33" s="219"/>
      <c r="MJF33" s="219"/>
      <c r="MJG33" s="219"/>
      <c r="MJH33" s="219"/>
      <c r="MJI33" s="219"/>
      <c r="MJJ33" s="219"/>
      <c r="MJK33" s="219"/>
      <c r="MJL33" s="219"/>
      <c r="MJM33" s="219"/>
      <c r="MJN33" s="219"/>
      <c r="MJO33" s="219"/>
      <c r="MJP33" s="219"/>
      <c r="MJQ33" s="219"/>
      <c r="MJR33" s="219"/>
      <c r="MJS33" s="219"/>
      <c r="MJT33" s="219"/>
      <c r="MJU33" s="219"/>
      <c r="MJV33" s="219"/>
      <c r="MJW33" s="219"/>
      <c r="MJX33" s="219"/>
      <c r="MJY33" s="219"/>
      <c r="MJZ33" s="219"/>
      <c r="MKA33" s="219"/>
      <c r="MKB33" s="219"/>
      <c r="MKC33" s="219"/>
      <c r="MKD33" s="219"/>
      <c r="MKE33" s="219"/>
      <c r="MKF33" s="219"/>
      <c r="MKG33" s="219"/>
      <c r="MKH33" s="219"/>
      <c r="MKI33" s="219"/>
      <c r="MKJ33" s="219"/>
      <c r="MKK33" s="219"/>
      <c r="MKL33" s="219"/>
      <c r="MKM33" s="219"/>
      <c r="MKN33" s="219"/>
      <c r="MKO33" s="219"/>
      <c r="MKP33" s="219"/>
      <c r="MKQ33" s="219"/>
      <c r="MKR33" s="219"/>
      <c r="MKS33" s="219"/>
      <c r="MKT33" s="219"/>
      <c r="MKU33" s="219"/>
      <c r="MKV33" s="219"/>
      <c r="MKW33" s="219"/>
      <c r="MKX33" s="219"/>
      <c r="MKY33" s="219"/>
      <c r="MKZ33" s="219"/>
      <c r="MLA33" s="219"/>
      <c r="MLB33" s="219"/>
      <c r="MLC33" s="219"/>
      <c r="MLD33" s="219"/>
      <c r="MLE33" s="219"/>
      <c r="MLF33" s="219"/>
      <c r="MLG33" s="219"/>
      <c r="MLH33" s="219"/>
      <c r="MLI33" s="219"/>
      <c r="MLJ33" s="219"/>
      <c r="MLK33" s="219"/>
      <c r="MLL33" s="219"/>
      <c r="MLM33" s="219"/>
      <c r="MLN33" s="219"/>
      <c r="MLO33" s="219"/>
      <c r="MLP33" s="219"/>
      <c r="MLQ33" s="219"/>
      <c r="MLR33" s="219"/>
      <c r="MLS33" s="219"/>
      <c r="MLT33" s="219"/>
      <c r="MLU33" s="219"/>
      <c r="MLV33" s="219"/>
      <c r="MLW33" s="219"/>
      <c r="MLX33" s="219"/>
      <c r="MLY33" s="219"/>
      <c r="MLZ33" s="219"/>
      <c r="MMA33" s="219"/>
      <c r="MMB33" s="219"/>
      <c r="MMC33" s="219"/>
      <c r="MMD33" s="219"/>
      <c r="MME33" s="219"/>
      <c r="MMF33" s="219"/>
      <c r="MMG33" s="219"/>
      <c r="MMH33" s="219"/>
      <c r="MMI33" s="219"/>
      <c r="MMJ33" s="219"/>
      <c r="MMK33" s="219"/>
      <c r="MML33" s="219"/>
      <c r="MMM33" s="219"/>
      <c r="MMN33" s="219"/>
      <c r="MMO33" s="219"/>
      <c r="MMP33" s="219"/>
      <c r="MMQ33" s="219"/>
      <c r="MMR33" s="219"/>
      <c r="MMS33" s="219"/>
      <c r="MMT33" s="219"/>
      <c r="MMU33" s="219"/>
      <c r="MMV33" s="219"/>
      <c r="MMW33" s="219"/>
      <c r="MMX33" s="219"/>
      <c r="MMY33" s="219"/>
      <c r="MMZ33" s="219"/>
      <c r="MNA33" s="219"/>
      <c r="MNB33" s="219"/>
      <c r="MNC33" s="219"/>
      <c r="MND33" s="219"/>
      <c r="MNE33" s="219"/>
      <c r="MNF33" s="219"/>
      <c r="MNG33" s="219"/>
      <c r="MNH33" s="219"/>
      <c r="MNI33" s="219"/>
      <c r="MNJ33" s="219"/>
      <c r="MNK33" s="219"/>
      <c r="MNL33" s="219"/>
      <c r="MNM33" s="219"/>
      <c r="MNN33" s="219"/>
      <c r="MNO33" s="219"/>
      <c r="MNP33" s="219"/>
      <c r="MNQ33" s="219"/>
      <c r="MNR33" s="219"/>
      <c r="MNS33" s="219"/>
      <c r="MNT33" s="219"/>
      <c r="MNU33" s="219"/>
      <c r="MNV33" s="219"/>
      <c r="MNW33" s="219"/>
      <c r="MNX33" s="219"/>
      <c r="MNY33" s="219"/>
      <c r="MNZ33" s="219"/>
      <c r="MOA33" s="219"/>
      <c r="MOB33" s="219"/>
      <c r="MOC33" s="219"/>
      <c r="MOD33" s="219"/>
      <c r="MOE33" s="219"/>
      <c r="MOF33" s="219"/>
      <c r="MOG33" s="219"/>
      <c r="MOH33" s="219"/>
      <c r="MOI33" s="219"/>
      <c r="MOJ33" s="219"/>
      <c r="MOK33" s="219"/>
      <c r="MOL33" s="219"/>
      <c r="MOM33" s="219"/>
      <c r="MON33" s="219"/>
      <c r="MOO33" s="219"/>
      <c r="MOP33" s="219"/>
      <c r="MOQ33" s="219"/>
      <c r="MOR33" s="219"/>
      <c r="MOS33" s="219"/>
      <c r="MOT33" s="219"/>
      <c r="MOU33" s="219"/>
      <c r="MOV33" s="219"/>
      <c r="MOW33" s="219"/>
      <c r="MOX33" s="219"/>
      <c r="MOY33" s="219"/>
      <c r="MOZ33" s="219"/>
      <c r="MPA33" s="219"/>
      <c r="MPB33" s="219"/>
      <c r="MPC33" s="219"/>
      <c r="MPD33" s="219"/>
      <c r="MPE33" s="219"/>
      <c r="MPF33" s="219"/>
      <c r="MPG33" s="219"/>
      <c r="MPH33" s="219"/>
      <c r="MPI33" s="219"/>
      <c r="MPJ33" s="219"/>
      <c r="MPK33" s="219"/>
      <c r="MPL33" s="219"/>
      <c r="MPM33" s="219"/>
      <c r="MPN33" s="219"/>
      <c r="MPO33" s="219"/>
      <c r="MPP33" s="219"/>
      <c r="MPQ33" s="219"/>
      <c r="MPR33" s="219"/>
      <c r="MPS33" s="219"/>
      <c r="MPT33" s="219"/>
      <c r="MPU33" s="219"/>
      <c r="MPV33" s="219"/>
      <c r="MPW33" s="219"/>
      <c r="MPX33" s="219"/>
      <c r="MPY33" s="219"/>
      <c r="MPZ33" s="219"/>
      <c r="MQA33" s="219"/>
      <c r="MQB33" s="219"/>
      <c r="MQC33" s="219"/>
      <c r="MQD33" s="219"/>
      <c r="MQE33" s="219"/>
      <c r="MQF33" s="219"/>
      <c r="MQG33" s="219"/>
      <c r="MQH33" s="219"/>
      <c r="MQI33" s="219"/>
      <c r="MQJ33" s="219"/>
      <c r="MQK33" s="219"/>
      <c r="MQL33" s="219"/>
      <c r="MQM33" s="219"/>
      <c r="MQN33" s="219"/>
      <c r="MQO33" s="219"/>
      <c r="MQP33" s="219"/>
      <c r="MQQ33" s="219"/>
      <c r="MQR33" s="219"/>
      <c r="MQS33" s="219"/>
      <c r="MQT33" s="219"/>
      <c r="MQU33" s="219"/>
      <c r="MQV33" s="219"/>
      <c r="MQW33" s="219"/>
      <c r="MQX33" s="219"/>
      <c r="MQY33" s="219"/>
      <c r="MQZ33" s="219"/>
      <c r="MRA33" s="219"/>
      <c r="MRB33" s="219"/>
      <c r="MRC33" s="219"/>
      <c r="MRD33" s="219"/>
      <c r="MRE33" s="219"/>
      <c r="MRF33" s="219"/>
      <c r="MRG33" s="219"/>
      <c r="MRH33" s="219"/>
      <c r="MRI33" s="219"/>
      <c r="MRJ33" s="219"/>
      <c r="MRK33" s="219"/>
      <c r="MRL33" s="219"/>
      <c r="MRM33" s="219"/>
      <c r="MRN33" s="219"/>
      <c r="MRO33" s="219"/>
      <c r="MRP33" s="219"/>
      <c r="MRQ33" s="219"/>
      <c r="MRR33" s="219"/>
      <c r="MRS33" s="219"/>
      <c r="MRT33" s="219"/>
      <c r="MRU33" s="219"/>
      <c r="MRV33" s="219"/>
      <c r="MRW33" s="219"/>
      <c r="MRX33" s="219"/>
      <c r="MRY33" s="219"/>
      <c r="MRZ33" s="219"/>
      <c r="MSA33" s="219"/>
      <c r="MSB33" s="219"/>
      <c r="MSC33" s="219"/>
      <c r="MSD33" s="219"/>
      <c r="MSE33" s="219"/>
      <c r="MSF33" s="219"/>
      <c r="MSG33" s="219"/>
      <c r="MSH33" s="219"/>
      <c r="MSI33" s="219"/>
      <c r="MSJ33" s="219"/>
      <c r="MSK33" s="219"/>
      <c r="MSL33" s="219"/>
      <c r="MSM33" s="219"/>
      <c r="MSN33" s="219"/>
      <c r="MSO33" s="219"/>
      <c r="MSP33" s="219"/>
      <c r="MSQ33" s="219"/>
      <c r="MSR33" s="219"/>
      <c r="MSS33" s="219"/>
      <c r="MST33" s="219"/>
      <c r="MSU33" s="219"/>
      <c r="MSV33" s="219"/>
      <c r="MSW33" s="219"/>
      <c r="MSX33" s="219"/>
      <c r="MSY33" s="219"/>
      <c r="MSZ33" s="219"/>
      <c r="MTA33" s="219"/>
      <c r="MTB33" s="219"/>
      <c r="MTC33" s="219"/>
      <c r="MTD33" s="219"/>
      <c r="MTE33" s="219"/>
      <c r="MTF33" s="219"/>
      <c r="MTG33" s="219"/>
      <c r="MTH33" s="219"/>
      <c r="MTI33" s="219"/>
      <c r="MTJ33" s="219"/>
      <c r="MTK33" s="219"/>
      <c r="MTL33" s="219"/>
      <c r="MTM33" s="219"/>
      <c r="MTN33" s="219"/>
      <c r="MTO33" s="219"/>
      <c r="MTP33" s="219"/>
      <c r="MTQ33" s="219"/>
      <c r="MTR33" s="219"/>
      <c r="MTS33" s="219"/>
      <c r="MTT33" s="219"/>
      <c r="MTU33" s="219"/>
      <c r="MTV33" s="219"/>
      <c r="MTW33" s="219"/>
      <c r="MTX33" s="219"/>
      <c r="MTY33" s="219"/>
      <c r="MTZ33" s="219"/>
      <c r="MUA33" s="219"/>
      <c r="MUB33" s="219"/>
      <c r="MUC33" s="219"/>
      <c r="MUD33" s="219"/>
      <c r="MUE33" s="219"/>
      <c r="MUF33" s="219"/>
      <c r="MUG33" s="219"/>
      <c r="MUH33" s="219"/>
      <c r="MUI33" s="219"/>
      <c r="MUJ33" s="219"/>
      <c r="MUK33" s="219"/>
      <c r="MUL33" s="219"/>
      <c r="MUM33" s="219"/>
      <c r="MUN33" s="219"/>
      <c r="MUO33" s="219"/>
      <c r="MUP33" s="219"/>
      <c r="MUQ33" s="219"/>
      <c r="MUR33" s="219"/>
      <c r="MUS33" s="219"/>
      <c r="MUT33" s="219"/>
      <c r="MUU33" s="219"/>
      <c r="MUV33" s="219"/>
      <c r="MUW33" s="219"/>
      <c r="MUX33" s="219"/>
      <c r="MUY33" s="219"/>
      <c r="MUZ33" s="219"/>
      <c r="MVA33" s="219"/>
      <c r="MVB33" s="219"/>
      <c r="MVC33" s="219"/>
      <c r="MVD33" s="219"/>
      <c r="MVE33" s="219"/>
      <c r="MVF33" s="219"/>
      <c r="MVG33" s="219"/>
      <c r="MVH33" s="219"/>
      <c r="MVI33" s="219"/>
      <c r="MVJ33" s="219"/>
      <c r="MVK33" s="219"/>
      <c r="MVL33" s="219"/>
      <c r="MVM33" s="219"/>
      <c r="MVN33" s="219"/>
      <c r="MVO33" s="219"/>
      <c r="MVP33" s="219"/>
      <c r="MVQ33" s="219"/>
      <c r="MVR33" s="219"/>
      <c r="MVS33" s="219"/>
      <c r="MVT33" s="219"/>
      <c r="MVU33" s="219"/>
      <c r="MVV33" s="219"/>
      <c r="MVW33" s="219"/>
      <c r="MVX33" s="219"/>
      <c r="MVY33" s="219"/>
      <c r="MVZ33" s="219"/>
      <c r="MWA33" s="219"/>
      <c r="MWB33" s="219"/>
      <c r="MWC33" s="219"/>
      <c r="MWD33" s="219"/>
      <c r="MWE33" s="219"/>
      <c r="MWF33" s="219"/>
      <c r="MWG33" s="219"/>
      <c r="MWH33" s="219"/>
      <c r="MWI33" s="219"/>
      <c r="MWJ33" s="219"/>
      <c r="MWK33" s="219"/>
      <c r="MWL33" s="219"/>
      <c r="MWM33" s="219"/>
      <c r="MWN33" s="219"/>
      <c r="MWO33" s="219"/>
      <c r="MWP33" s="219"/>
      <c r="MWQ33" s="219"/>
      <c r="MWR33" s="219"/>
      <c r="MWS33" s="219"/>
      <c r="MWT33" s="219"/>
      <c r="MWU33" s="219"/>
      <c r="MWV33" s="219"/>
      <c r="MWW33" s="219"/>
      <c r="MWX33" s="219"/>
      <c r="MWY33" s="219"/>
      <c r="MWZ33" s="219"/>
      <c r="MXA33" s="219"/>
      <c r="MXB33" s="219"/>
      <c r="MXC33" s="219"/>
      <c r="MXD33" s="219"/>
      <c r="MXE33" s="219"/>
      <c r="MXF33" s="219"/>
      <c r="MXG33" s="219"/>
      <c r="MXH33" s="219"/>
      <c r="MXI33" s="219"/>
      <c r="MXJ33" s="219"/>
      <c r="MXK33" s="219"/>
      <c r="MXL33" s="219"/>
      <c r="MXM33" s="219"/>
      <c r="MXN33" s="219"/>
      <c r="MXO33" s="219"/>
      <c r="MXP33" s="219"/>
      <c r="MXQ33" s="219"/>
      <c r="MXR33" s="219"/>
      <c r="MXS33" s="219"/>
      <c r="MXT33" s="219"/>
      <c r="MXU33" s="219"/>
      <c r="MXV33" s="219"/>
      <c r="MXW33" s="219"/>
      <c r="MXX33" s="219"/>
      <c r="MXY33" s="219"/>
      <c r="MXZ33" s="219"/>
      <c r="MYA33" s="219"/>
      <c r="MYB33" s="219"/>
      <c r="MYC33" s="219"/>
      <c r="MYD33" s="219"/>
      <c r="MYE33" s="219"/>
      <c r="MYF33" s="219"/>
      <c r="MYG33" s="219"/>
      <c r="MYH33" s="219"/>
      <c r="MYI33" s="219"/>
      <c r="MYJ33" s="219"/>
      <c r="MYK33" s="219"/>
      <c r="MYL33" s="219"/>
      <c r="MYM33" s="219"/>
      <c r="MYN33" s="219"/>
      <c r="MYO33" s="219"/>
      <c r="MYP33" s="219"/>
      <c r="MYQ33" s="219"/>
      <c r="MYR33" s="219"/>
      <c r="MYS33" s="219"/>
      <c r="MYT33" s="219"/>
      <c r="MYU33" s="219"/>
      <c r="MYV33" s="219"/>
      <c r="MYW33" s="219"/>
      <c r="MYX33" s="219"/>
      <c r="MYY33" s="219"/>
      <c r="MYZ33" s="219"/>
      <c r="MZA33" s="219"/>
      <c r="MZB33" s="219"/>
      <c r="MZC33" s="219"/>
      <c r="MZD33" s="219"/>
      <c r="MZE33" s="219"/>
      <c r="MZF33" s="219"/>
      <c r="MZG33" s="219"/>
      <c r="MZH33" s="219"/>
      <c r="MZI33" s="219"/>
      <c r="MZJ33" s="219"/>
      <c r="MZK33" s="219"/>
      <c r="MZL33" s="219"/>
      <c r="MZM33" s="219"/>
      <c r="MZN33" s="219"/>
      <c r="MZO33" s="219"/>
      <c r="MZP33" s="219"/>
      <c r="MZQ33" s="219"/>
      <c r="MZR33" s="219"/>
      <c r="MZS33" s="219"/>
      <c r="MZT33" s="219"/>
      <c r="MZU33" s="219"/>
      <c r="MZV33" s="219"/>
      <c r="MZW33" s="219"/>
      <c r="MZX33" s="219"/>
      <c r="MZY33" s="219"/>
      <c r="MZZ33" s="219"/>
      <c r="NAA33" s="219"/>
      <c r="NAB33" s="219"/>
      <c r="NAC33" s="219"/>
      <c r="NAD33" s="219"/>
      <c r="NAE33" s="219"/>
      <c r="NAF33" s="219"/>
      <c r="NAG33" s="219"/>
      <c r="NAH33" s="219"/>
      <c r="NAI33" s="219"/>
      <c r="NAJ33" s="219"/>
      <c r="NAK33" s="219"/>
      <c r="NAL33" s="219"/>
      <c r="NAM33" s="219"/>
      <c r="NAN33" s="219"/>
      <c r="NAO33" s="219"/>
      <c r="NAP33" s="219"/>
      <c r="NAQ33" s="219"/>
      <c r="NAR33" s="219"/>
      <c r="NAS33" s="219"/>
      <c r="NAT33" s="219"/>
      <c r="NAU33" s="219"/>
      <c r="NAV33" s="219"/>
      <c r="NAW33" s="219"/>
      <c r="NAX33" s="219"/>
      <c r="NAY33" s="219"/>
      <c r="NAZ33" s="219"/>
      <c r="NBA33" s="219"/>
      <c r="NBB33" s="219"/>
      <c r="NBC33" s="219"/>
      <c r="NBD33" s="219"/>
      <c r="NBE33" s="219"/>
      <c r="NBF33" s="219"/>
      <c r="NBG33" s="219"/>
      <c r="NBH33" s="219"/>
      <c r="NBI33" s="219"/>
      <c r="NBJ33" s="219"/>
      <c r="NBK33" s="219"/>
      <c r="NBL33" s="219"/>
      <c r="NBM33" s="219"/>
      <c r="NBN33" s="219"/>
      <c r="NBO33" s="219"/>
      <c r="NBP33" s="219"/>
      <c r="NBQ33" s="219"/>
      <c r="NBR33" s="219"/>
      <c r="NBS33" s="219"/>
      <c r="NBT33" s="219"/>
      <c r="NBU33" s="219"/>
      <c r="NBV33" s="219"/>
      <c r="NBW33" s="219"/>
      <c r="NBX33" s="219"/>
      <c r="NBY33" s="219"/>
      <c r="NBZ33" s="219"/>
      <c r="NCA33" s="219"/>
      <c r="NCB33" s="219"/>
      <c r="NCC33" s="219"/>
      <c r="NCD33" s="219"/>
      <c r="NCE33" s="219"/>
      <c r="NCF33" s="219"/>
      <c r="NCG33" s="219"/>
      <c r="NCH33" s="219"/>
      <c r="NCI33" s="219"/>
      <c r="NCJ33" s="219"/>
      <c r="NCK33" s="219"/>
      <c r="NCL33" s="219"/>
      <c r="NCM33" s="219"/>
      <c r="NCN33" s="219"/>
      <c r="NCO33" s="219"/>
      <c r="NCP33" s="219"/>
      <c r="NCQ33" s="219"/>
      <c r="NCR33" s="219"/>
      <c r="NCS33" s="219"/>
      <c r="NCT33" s="219"/>
      <c r="NCU33" s="219"/>
      <c r="NCV33" s="219"/>
      <c r="NCW33" s="219"/>
      <c r="NCX33" s="219"/>
      <c r="NCY33" s="219"/>
      <c r="NCZ33" s="219"/>
      <c r="NDA33" s="219"/>
      <c r="NDB33" s="219"/>
      <c r="NDC33" s="219"/>
      <c r="NDD33" s="219"/>
      <c r="NDE33" s="219"/>
      <c r="NDF33" s="219"/>
      <c r="NDG33" s="219"/>
      <c r="NDH33" s="219"/>
      <c r="NDI33" s="219"/>
      <c r="NDJ33" s="219"/>
      <c r="NDK33" s="219"/>
      <c r="NDL33" s="219"/>
      <c r="NDM33" s="219"/>
      <c r="NDN33" s="219"/>
      <c r="NDO33" s="219"/>
      <c r="NDP33" s="219"/>
      <c r="NDQ33" s="219"/>
      <c r="NDR33" s="219"/>
      <c r="NDS33" s="219"/>
      <c r="NDT33" s="219"/>
      <c r="NDU33" s="219"/>
      <c r="NDV33" s="219"/>
      <c r="NDW33" s="219"/>
      <c r="NDX33" s="219"/>
      <c r="NDY33" s="219"/>
      <c r="NDZ33" s="219"/>
      <c r="NEA33" s="219"/>
      <c r="NEB33" s="219"/>
      <c r="NEC33" s="219"/>
      <c r="NED33" s="219"/>
      <c r="NEE33" s="219"/>
      <c r="NEF33" s="219"/>
      <c r="NEG33" s="219"/>
      <c r="NEH33" s="219"/>
      <c r="NEI33" s="219"/>
      <c r="NEJ33" s="219"/>
      <c r="NEK33" s="219"/>
      <c r="NEL33" s="219"/>
      <c r="NEM33" s="219"/>
      <c r="NEN33" s="219"/>
      <c r="NEO33" s="219"/>
      <c r="NEP33" s="219"/>
      <c r="NEQ33" s="219"/>
      <c r="NER33" s="219"/>
      <c r="NES33" s="219"/>
      <c r="NET33" s="219"/>
      <c r="NEU33" s="219"/>
      <c r="NEV33" s="219"/>
      <c r="NEW33" s="219"/>
      <c r="NEX33" s="219"/>
      <c r="NEY33" s="219"/>
      <c r="NEZ33" s="219"/>
      <c r="NFA33" s="219"/>
      <c r="NFB33" s="219"/>
      <c r="NFC33" s="219"/>
      <c r="NFD33" s="219"/>
      <c r="NFE33" s="219"/>
      <c r="NFF33" s="219"/>
      <c r="NFG33" s="219"/>
      <c r="NFH33" s="219"/>
      <c r="NFI33" s="219"/>
      <c r="NFJ33" s="219"/>
      <c r="NFK33" s="219"/>
      <c r="NFL33" s="219"/>
      <c r="NFM33" s="219"/>
      <c r="NFN33" s="219"/>
      <c r="NFO33" s="219"/>
      <c r="NFP33" s="219"/>
      <c r="NFQ33" s="219"/>
      <c r="NFR33" s="219"/>
      <c r="NFS33" s="219"/>
      <c r="NFT33" s="219"/>
      <c r="NFU33" s="219"/>
      <c r="NFV33" s="219"/>
      <c r="NFW33" s="219"/>
      <c r="NFX33" s="219"/>
      <c r="NFY33" s="219"/>
      <c r="NFZ33" s="219"/>
      <c r="NGA33" s="219"/>
      <c r="NGB33" s="219"/>
      <c r="NGC33" s="219"/>
      <c r="NGD33" s="219"/>
      <c r="NGE33" s="219"/>
      <c r="NGF33" s="219"/>
      <c r="NGG33" s="219"/>
      <c r="NGH33" s="219"/>
      <c r="NGI33" s="219"/>
      <c r="NGJ33" s="219"/>
      <c r="NGK33" s="219"/>
      <c r="NGL33" s="219"/>
      <c r="NGM33" s="219"/>
      <c r="NGN33" s="219"/>
      <c r="NGO33" s="219"/>
      <c r="NGP33" s="219"/>
      <c r="NGQ33" s="219"/>
      <c r="NGR33" s="219"/>
      <c r="NGS33" s="219"/>
      <c r="NGT33" s="219"/>
      <c r="NGU33" s="219"/>
      <c r="NGV33" s="219"/>
      <c r="NGW33" s="219"/>
      <c r="NGX33" s="219"/>
      <c r="NGY33" s="219"/>
      <c r="NGZ33" s="219"/>
      <c r="NHA33" s="219"/>
      <c r="NHB33" s="219"/>
      <c r="NHC33" s="219"/>
      <c r="NHD33" s="219"/>
      <c r="NHE33" s="219"/>
      <c r="NHF33" s="219"/>
      <c r="NHG33" s="219"/>
      <c r="NHH33" s="219"/>
      <c r="NHI33" s="219"/>
      <c r="NHJ33" s="219"/>
      <c r="NHK33" s="219"/>
      <c r="NHL33" s="219"/>
      <c r="NHM33" s="219"/>
      <c r="NHN33" s="219"/>
      <c r="NHO33" s="219"/>
      <c r="NHP33" s="219"/>
      <c r="NHQ33" s="219"/>
      <c r="NHR33" s="219"/>
      <c r="NHS33" s="219"/>
      <c r="NHT33" s="219"/>
      <c r="NHU33" s="219"/>
      <c r="NHV33" s="219"/>
      <c r="NHW33" s="219"/>
      <c r="NHX33" s="219"/>
      <c r="NHY33" s="219"/>
      <c r="NHZ33" s="219"/>
      <c r="NIA33" s="219"/>
      <c r="NIB33" s="219"/>
      <c r="NIC33" s="219"/>
      <c r="NID33" s="219"/>
      <c r="NIE33" s="219"/>
      <c r="NIF33" s="219"/>
      <c r="NIG33" s="219"/>
      <c r="NIH33" s="219"/>
      <c r="NII33" s="219"/>
      <c r="NIJ33" s="219"/>
      <c r="NIK33" s="219"/>
      <c r="NIL33" s="219"/>
      <c r="NIM33" s="219"/>
      <c r="NIN33" s="219"/>
      <c r="NIO33" s="219"/>
      <c r="NIP33" s="219"/>
      <c r="NIQ33" s="219"/>
      <c r="NIR33" s="219"/>
      <c r="NIS33" s="219"/>
      <c r="NIT33" s="219"/>
      <c r="NIU33" s="219"/>
      <c r="NIV33" s="219"/>
      <c r="NIW33" s="219"/>
      <c r="NIX33" s="219"/>
      <c r="NIY33" s="219"/>
      <c r="NIZ33" s="219"/>
      <c r="NJA33" s="219"/>
      <c r="NJB33" s="219"/>
      <c r="NJC33" s="219"/>
      <c r="NJD33" s="219"/>
      <c r="NJE33" s="219"/>
      <c r="NJF33" s="219"/>
      <c r="NJG33" s="219"/>
      <c r="NJH33" s="219"/>
      <c r="NJI33" s="219"/>
      <c r="NJJ33" s="219"/>
      <c r="NJK33" s="219"/>
      <c r="NJL33" s="219"/>
      <c r="NJM33" s="219"/>
      <c r="NJN33" s="219"/>
      <c r="NJO33" s="219"/>
      <c r="NJP33" s="219"/>
      <c r="NJQ33" s="219"/>
      <c r="NJR33" s="219"/>
      <c r="NJS33" s="219"/>
      <c r="NJT33" s="219"/>
      <c r="NJU33" s="219"/>
      <c r="NJV33" s="219"/>
      <c r="NJW33" s="219"/>
      <c r="NJX33" s="219"/>
      <c r="NJY33" s="219"/>
      <c r="NJZ33" s="219"/>
      <c r="NKA33" s="219"/>
      <c r="NKB33" s="219"/>
      <c r="NKC33" s="219"/>
      <c r="NKD33" s="219"/>
      <c r="NKE33" s="219"/>
      <c r="NKF33" s="219"/>
      <c r="NKG33" s="219"/>
      <c r="NKH33" s="219"/>
      <c r="NKI33" s="219"/>
      <c r="NKJ33" s="219"/>
      <c r="NKK33" s="219"/>
      <c r="NKL33" s="219"/>
      <c r="NKM33" s="219"/>
      <c r="NKN33" s="219"/>
      <c r="NKO33" s="219"/>
      <c r="NKP33" s="219"/>
      <c r="NKQ33" s="219"/>
      <c r="NKR33" s="219"/>
      <c r="NKS33" s="219"/>
      <c r="NKT33" s="219"/>
      <c r="NKU33" s="219"/>
      <c r="NKV33" s="219"/>
      <c r="NKW33" s="219"/>
      <c r="NKX33" s="219"/>
      <c r="NKY33" s="219"/>
      <c r="NKZ33" s="219"/>
      <c r="NLA33" s="219"/>
      <c r="NLB33" s="219"/>
      <c r="NLC33" s="219"/>
      <c r="NLD33" s="219"/>
      <c r="NLE33" s="219"/>
      <c r="NLF33" s="219"/>
      <c r="NLG33" s="219"/>
      <c r="NLH33" s="219"/>
      <c r="NLI33" s="219"/>
      <c r="NLJ33" s="219"/>
      <c r="NLK33" s="219"/>
      <c r="NLL33" s="219"/>
      <c r="NLM33" s="219"/>
      <c r="NLN33" s="219"/>
      <c r="NLO33" s="219"/>
      <c r="NLP33" s="219"/>
      <c r="NLQ33" s="219"/>
      <c r="NLR33" s="219"/>
      <c r="NLS33" s="219"/>
      <c r="NLT33" s="219"/>
      <c r="NLU33" s="219"/>
      <c r="NLV33" s="219"/>
      <c r="NLW33" s="219"/>
      <c r="NLX33" s="219"/>
      <c r="NLY33" s="219"/>
      <c r="NLZ33" s="219"/>
      <c r="NMA33" s="219"/>
      <c r="NMB33" s="219"/>
      <c r="NMC33" s="219"/>
      <c r="NMD33" s="219"/>
      <c r="NME33" s="219"/>
      <c r="NMF33" s="219"/>
      <c r="NMG33" s="219"/>
      <c r="NMH33" s="219"/>
      <c r="NMI33" s="219"/>
      <c r="NMJ33" s="219"/>
      <c r="NMK33" s="219"/>
      <c r="NML33" s="219"/>
      <c r="NMM33" s="219"/>
      <c r="NMN33" s="219"/>
      <c r="NMO33" s="219"/>
      <c r="NMP33" s="219"/>
      <c r="NMQ33" s="219"/>
      <c r="NMR33" s="219"/>
      <c r="NMS33" s="219"/>
      <c r="NMT33" s="219"/>
      <c r="NMU33" s="219"/>
      <c r="NMV33" s="219"/>
      <c r="NMW33" s="219"/>
      <c r="NMX33" s="219"/>
      <c r="NMY33" s="219"/>
      <c r="NMZ33" s="219"/>
      <c r="NNA33" s="219"/>
      <c r="NNB33" s="219"/>
      <c r="NNC33" s="219"/>
      <c r="NND33" s="219"/>
      <c r="NNE33" s="219"/>
      <c r="NNF33" s="219"/>
      <c r="NNG33" s="219"/>
      <c r="NNH33" s="219"/>
      <c r="NNI33" s="219"/>
      <c r="NNJ33" s="219"/>
      <c r="NNK33" s="219"/>
      <c r="NNL33" s="219"/>
      <c r="NNM33" s="219"/>
      <c r="NNN33" s="219"/>
      <c r="NNO33" s="219"/>
      <c r="NNP33" s="219"/>
      <c r="NNQ33" s="219"/>
      <c r="NNR33" s="219"/>
      <c r="NNS33" s="219"/>
      <c r="NNT33" s="219"/>
      <c r="NNU33" s="219"/>
      <c r="NNV33" s="219"/>
      <c r="NNW33" s="219"/>
      <c r="NNX33" s="219"/>
      <c r="NNY33" s="219"/>
      <c r="NNZ33" s="219"/>
      <c r="NOA33" s="219"/>
      <c r="NOB33" s="219"/>
      <c r="NOC33" s="219"/>
      <c r="NOD33" s="219"/>
      <c r="NOE33" s="219"/>
      <c r="NOF33" s="219"/>
      <c r="NOG33" s="219"/>
      <c r="NOH33" s="219"/>
      <c r="NOI33" s="219"/>
      <c r="NOJ33" s="219"/>
      <c r="NOK33" s="219"/>
      <c r="NOL33" s="219"/>
      <c r="NOM33" s="219"/>
      <c r="NON33" s="219"/>
      <c r="NOO33" s="219"/>
      <c r="NOP33" s="219"/>
      <c r="NOQ33" s="219"/>
      <c r="NOR33" s="219"/>
      <c r="NOS33" s="219"/>
      <c r="NOT33" s="219"/>
      <c r="NOU33" s="219"/>
      <c r="NOV33" s="219"/>
      <c r="NOW33" s="219"/>
      <c r="NOX33" s="219"/>
      <c r="NOY33" s="219"/>
      <c r="NOZ33" s="219"/>
      <c r="NPA33" s="219"/>
      <c r="NPB33" s="219"/>
      <c r="NPC33" s="219"/>
      <c r="NPD33" s="219"/>
      <c r="NPE33" s="219"/>
      <c r="NPF33" s="219"/>
      <c r="NPG33" s="219"/>
      <c r="NPH33" s="219"/>
      <c r="NPI33" s="219"/>
      <c r="NPJ33" s="219"/>
      <c r="NPK33" s="219"/>
      <c r="NPL33" s="219"/>
      <c r="NPM33" s="219"/>
      <c r="NPN33" s="219"/>
      <c r="NPO33" s="219"/>
      <c r="NPP33" s="219"/>
      <c r="NPQ33" s="219"/>
      <c r="NPR33" s="219"/>
      <c r="NPS33" s="219"/>
      <c r="NPT33" s="219"/>
      <c r="NPU33" s="219"/>
      <c r="NPV33" s="219"/>
      <c r="NPW33" s="219"/>
      <c r="NPX33" s="219"/>
      <c r="NPY33" s="219"/>
      <c r="NPZ33" s="219"/>
      <c r="NQA33" s="219"/>
      <c r="NQB33" s="219"/>
      <c r="NQC33" s="219"/>
      <c r="NQD33" s="219"/>
      <c r="NQE33" s="219"/>
      <c r="NQF33" s="219"/>
      <c r="NQG33" s="219"/>
      <c r="NQH33" s="219"/>
      <c r="NQI33" s="219"/>
      <c r="NQJ33" s="219"/>
      <c r="NQK33" s="219"/>
      <c r="NQL33" s="219"/>
      <c r="NQM33" s="219"/>
      <c r="NQN33" s="219"/>
      <c r="NQO33" s="219"/>
      <c r="NQP33" s="219"/>
      <c r="NQQ33" s="219"/>
      <c r="NQR33" s="219"/>
      <c r="NQS33" s="219"/>
      <c r="NQT33" s="219"/>
      <c r="NQU33" s="219"/>
      <c r="NQV33" s="219"/>
      <c r="NQW33" s="219"/>
      <c r="NQX33" s="219"/>
      <c r="NQY33" s="219"/>
      <c r="NQZ33" s="219"/>
      <c r="NRA33" s="219"/>
      <c r="NRB33" s="219"/>
      <c r="NRC33" s="219"/>
      <c r="NRD33" s="219"/>
      <c r="NRE33" s="219"/>
      <c r="NRF33" s="219"/>
      <c r="NRG33" s="219"/>
      <c r="NRH33" s="219"/>
      <c r="NRI33" s="219"/>
      <c r="NRJ33" s="219"/>
      <c r="NRK33" s="219"/>
      <c r="NRL33" s="219"/>
      <c r="NRM33" s="219"/>
      <c r="NRN33" s="219"/>
      <c r="NRO33" s="219"/>
      <c r="NRP33" s="219"/>
      <c r="NRQ33" s="219"/>
      <c r="NRR33" s="219"/>
      <c r="NRS33" s="219"/>
      <c r="NRT33" s="219"/>
      <c r="NRU33" s="219"/>
      <c r="NRV33" s="219"/>
      <c r="NRW33" s="219"/>
      <c r="NRX33" s="219"/>
      <c r="NRY33" s="219"/>
      <c r="NRZ33" s="219"/>
      <c r="NSA33" s="219"/>
      <c r="NSB33" s="219"/>
      <c r="NSC33" s="219"/>
      <c r="NSD33" s="219"/>
      <c r="NSE33" s="219"/>
      <c r="NSF33" s="219"/>
      <c r="NSG33" s="219"/>
      <c r="NSH33" s="219"/>
      <c r="NSI33" s="219"/>
      <c r="NSJ33" s="219"/>
      <c r="NSK33" s="219"/>
      <c r="NSL33" s="219"/>
      <c r="NSM33" s="219"/>
      <c r="NSN33" s="219"/>
      <c r="NSO33" s="219"/>
      <c r="NSP33" s="219"/>
      <c r="NSQ33" s="219"/>
      <c r="NSR33" s="219"/>
      <c r="NSS33" s="219"/>
      <c r="NST33" s="219"/>
      <c r="NSU33" s="219"/>
      <c r="NSV33" s="219"/>
      <c r="NSW33" s="219"/>
      <c r="NSX33" s="219"/>
      <c r="NSY33" s="219"/>
      <c r="NSZ33" s="219"/>
      <c r="NTA33" s="219"/>
      <c r="NTB33" s="219"/>
      <c r="NTC33" s="219"/>
      <c r="NTD33" s="219"/>
      <c r="NTE33" s="219"/>
      <c r="NTF33" s="219"/>
      <c r="NTG33" s="219"/>
      <c r="NTH33" s="219"/>
      <c r="NTI33" s="219"/>
      <c r="NTJ33" s="219"/>
      <c r="NTK33" s="219"/>
      <c r="NTL33" s="219"/>
      <c r="NTM33" s="219"/>
      <c r="NTN33" s="219"/>
      <c r="NTO33" s="219"/>
      <c r="NTP33" s="219"/>
      <c r="NTQ33" s="219"/>
      <c r="NTR33" s="219"/>
      <c r="NTS33" s="219"/>
      <c r="NTT33" s="219"/>
      <c r="NTU33" s="219"/>
      <c r="NTV33" s="219"/>
      <c r="NTW33" s="219"/>
      <c r="NTX33" s="219"/>
      <c r="NTY33" s="219"/>
      <c r="NTZ33" s="219"/>
      <c r="NUA33" s="219"/>
      <c r="NUB33" s="219"/>
      <c r="NUC33" s="219"/>
      <c r="NUD33" s="219"/>
      <c r="NUE33" s="219"/>
      <c r="NUF33" s="219"/>
      <c r="NUG33" s="219"/>
      <c r="NUH33" s="219"/>
      <c r="NUI33" s="219"/>
      <c r="NUJ33" s="219"/>
      <c r="NUK33" s="219"/>
      <c r="NUL33" s="219"/>
      <c r="NUM33" s="219"/>
      <c r="NUN33" s="219"/>
      <c r="NUO33" s="219"/>
      <c r="NUP33" s="219"/>
      <c r="NUQ33" s="219"/>
      <c r="NUR33" s="219"/>
      <c r="NUS33" s="219"/>
      <c r="NUT33" s="219"/>
      <c r="NUU33" s="219"/>
      <c r="NUV33" s="219"/>
      <c r="NUW33" s="219"/>
      <c r="NUX33" s="219"/>
      <c r="NUY33" s="219"/>
      <c r="NUZ33" s="219"/>
      <c r="NVA33" s="219"/>
      <c r="NVB33" s="219"/>
      <c r="NVC33" s="219"/>
      <c r="NVD33" s="219"/>
      <c r="NVE33" s="219"/>
      <c r="NVF33" s="219"/>
      <c r="NVG33" s="219"/>
      <c r="NVH33" s="219"/>
      <c r="NVI33" s="219"/>
      <c r="NVJ33" s="219"/>
      <c r="NVK33" s="219"/>
      <c r="NVL33" s="219"/>
      <c r="NVM33" s="219"/>
      <c r="NVN33" s="219"/>
      <c r="NVO33" s="219"/>
      <c r="NVP33" s="219"/>
      <c r="NVQ33" s="219"/>
      <c r="NVR33" s="219"/>
      <c r="NVS33" s="219"/>
      <c r="NVT33" s="219"/>
      <c r="NVU33" s="219"/>
      <c r="NVV33" s="219"/>
      <c r="NVW33" s="219"/>
      <c r="NVX33" s="219"/>
      <c r="NVY33" s="219"/>
      <c r="NVZ33" s="219"/>
      <c r="NWA33" s="219"/>
      <c r="NWB33" s="219"/>
      <c r="NWC33" s="219"/>
      <c r="NWD33" s="219"/>
      <c r="NWE33" s="219"/>
      <c r="NWF33" s="219"/>
      <c r="NWG33" s="219"/>
      <c r="NWH33" s="219"/>
      <c r="NWI33" s="219"/>
      <c r="NWJ33" s="219"/>
      <c r="NWK33" s="219"/>
      <c r="NWL33" s="219"/>
      <c r="NWM33" s="219"/>
      <c r="NWN33" s="219"/>
      <c r="NWO33" s="219"/>
      <c r="NWP33" s="219"/>
      <c r="NWQ33" s="219"/>
      <c r="NWR33" s="219"/>
      <c r="NWS33" s="219"/>
      <c r="NWT33" s="219"/>
      <c r="NWU33" s="219"/>
      <c r="NWV33" s="219"/>
      <c r="NWW33" s="219"/>
      <c r="NWX33" s="219"/>
      <c r="NWY33" s="219"/>
      <c r="NWZ33" s="219"/>
      <c r="NXA33" s="219"/>
      <c r="NXB33" s="219"/>
      <c r="NXC33" s="219"/>
      <c r="NXD33" s="219"/>
      <c r="NXE33" s="219"/>
      <c r="NXF33" s="219"/>
      <c r="NXG33" s="219"/>
      <c r="NXH33" s="219"/>
      <c r="NXI33" s="219"/>
      <c r="NXJ33" s="219"/>
      <c r="NXK33" s="219"/>
      <c r="NXL33" s="219"/>
      <c r="NXM33" s="219"/>
      <c r="NXN33" s="219"/>
      <c r="NXO33" s="219"/>
      <c r="NXP33" s="219"/>
      <c r="NXQ33" s="219"/>
      <c r="NXR33" s="219"/>
      <c r="NXS33" s="219"/>
      <c r="NXT33" s="219"/>
      <c r="NXU33" s="219"/>
      <c r="NXV33" s="219"/>
      <c r="NXW33" s="219"/>
      <c r="NXX33" s="219"/>
      <c r="NXY33" s="219"/>
      <c r="NXZ33" s="219"/>
      <c r="NYA33" s="219"/>
      <c r="NYB33" s="219"/>
      <c r="NYC33" s="219"/>
      <c r="NYD33" s="219"/>
      <c r="NYE33" s="219"/>
      <c r="NYF33" s="219"/>
      <c r="NYG33" s="219"/>
      <c r="NYH33" s="219"/>
      <c r="NYI33" s="219"/>
      <c r="NYJ33" s="219"/>
      <c r="NYK33" s="219"/>
      <c r="NYL33" s="219"/>
      <c r="NYM33" s="219"/>
      <c r="NYN33" s="219"/>
      <c r="NYO33" s="219"/>
      <c r="NYP33" s="219"/>
      <c r="NYQ33" s="219"/>
      <c r="NYR33" s="219"/>
      <c r="NYS33" s="219"/>
      <c r="NYT33" s="219"/>
      <c r="NYU33" s="219"/>
      <c r="NYV33" s="219"/>
      <c r="NYW33" s="219"/>
      <c r="NYX33" s="219"/>
      <c r="NYY33" s="219"/>
      <c r="NYZ33" s="219"/>
      <c r="NZA33" s="219"/>
      <c r="NZB33" s="219"/>
      <c r="NZC33" s="219"/>
      <c r="NZD33" s="219"/>
      <c r="NZE33" s="219"/>
      <c r="NZF33" s="219"/>
      <c r="NZG33" s="219"/>
      <c r="NZH33" s="219"/>
      <c r="NZI33" s="219"/>
      <c r="NZJ33" s="219"/>
      <c r="NZK33" s="219"/>
      <c r="NZL33" s="219"/>
      <c r="NZM33" s="219"/>
      <c r="NZN33" s="219"/>
      <c r="NZO33" s="219"/>
      <c r="NZP33" s="219"/>
      <c r="NZQ33" s="219"/>
      <c r="NZR33" s="219"/>
      <c r="NZS33" s="219"/>
      <c r="NZT33" s="219"/>
      <c r="NZU33" s="219"/>
      <c r="NZV33" s="219"/>
      <c r="NZW33" s="219"/>
      <c r="NZX33" s="219"/>
      <c r="NZY33" s="219"/>
      <c r="NZZ33" s="219"/>
      <c r="OAA33" s="219"/>
      <c r="OAB33" s="219"/>
      <c r="OAC33" s="219"/>
      <c r="OAD33" s="219"/>
      <c r="OAE33" s="219"/>
      <c r="OAF33" s="219"/>
      <c r="OAG33" s="219"/>
      <c r="OAH33" s="219"/>
      <c r="OAI33" s="219"/>
      <c r="OAJ33" s="219"/>
      <c r="OAK33" s="219"/>
      <c r="OAL33" s="219"/>
      <c r="OAM33" s="219"/>
      <c r="OAN33" s="219"/>
      <c r="OAO33" s="219"/>
      <c r="OAP33" s="219"/>
      <c r="OAQ33" s="219"/>
      <c r="OAR33" s="219"/>
      <c r="OAS33" s="219"/>
      <c r="OAT33" s="219"/>
      <c r="OAU33" s="219"/>
      <c r="OAV33" s="219"/>
      <c r="OAW33" s="219"/>
      <c r="OAX33" s="219"/>
      <c r="OAY33" s="219"/>
      <c r="OAZ33" s="219"/>
      <c r="OBA33" s="219"/>
      <c r="OBB33" s="219"/>
      <c r="OBC33" s="219"/>
      <c r="OBD33" s="219"/>
      <c r="OBE33" s="219"/>
      <c r="OBF33" s="219"/>
      <c r="OBG33" s="219"/>
      <c r="OBH33" s="219"/>
      <c r="OBI33" s="219"/>
      <c r="OBJ33" s="219"/>
      <c r="OBK33" s="219"/>
      <c r="OBL33" s="219"/>
      <c r="OBM33" s="219"/>
      <c r="OBN33" s="219"/>
      <c r="OBO33" s="219"/>
      <c r="OBP33" s="219"/>
      <c r="OBQ33" s="219"/>
      <c r="OBR33" s="219"/>
      <c r="OBS33" s="219"/>
      <c r="OBT33" s="219"/>
      <c r="OBU33" s="219"/>
      <c r="OBV33" s="219"/>
      <c r="OBW33" s="219"/>
      <c r="OBX33" s="219"/>
      <c r="OBY33" s="219"/>
      <c r="OBZ33" s="219"/>
      <c r="OCA33" s="219"/>
      <c r="OCB33" s="219"/>
      <c r="OCC33" s="219"/>
      <c r="OCD33" s="219"/>
      <c r="OCE33" s="219"/>
      <c r="OCF33" s="219"/>
      <c r="OCG33" s="219"/>
      <c r="OCH33" s="219"/>
      <c r="OCI33" s="219"/>
      <c r="OCJ33" s="219"/>
      <c r="OCK33" s="219"/>
      <c r="OCL33" s="219"/>
      <c r="OCM33" s="219"/>
      <c r="OCN33" s="219"/>
      <c r="OCO33" s="219"/>
      <c r="OCP33" s="219"/>
      <c r="OCQ33" s="219"/>
      <c r="OCR33" s="219"/>
      <c r="OCS33" s="219"/>
      <c r="OCT33" s="219"/>
      <c r="OCU33" s="219"/>
      <c r="OCV33" s="219"/>
      <c r="OCW33" s="219"/>
      <c r="OCX33" s="219"/>
      <c r="OCY33" s="219"/>
      <c r="OCZ33" s="219"/>
      <c r="ODA33" s="219"/>
      <c r="ODB33" s="219"/>
      <c r="ODC33" s="219"/>
      <c r="ODD33" s="219"/>
      <c r="ODE33" s="219"/>
      <c r="ODF33" s="219"/>
      <c r="ODG33" s="219"/>
      <c r="ODH33" s="219"/>
      <c r="ODI33" s="219"/>
      <c r="ODJ33" s="219"/>
      <c r="ODK33" s="219"/>
      <c r="ODL33" s="219"/>
      <c r="ODM33" s="219"/>
      <c r="ODN33" s="219"/>
      <c r="ODO33" s="219"/>
      <c r="ODP33" s="219"/>
      <c r="ODQ33" s="219"/>
      <c r="ODR33" s="219"/>
      <c r="ODS33" s="219"/>
      <c r="ODT33" s="219"/>
      <c r="ODU33" s="219"/>
      <c r="ODV33" s="219"/>
      <c r="ODW33" s="219"/>
      <c r="ODX33" s="219"/>
      <c r="ODY33" s="219"/>
      <c r="ODZ33" s="219"/>
      <c r="OEA33" s="219"/>
      <c r="OEB33" s="219"/>
      <c r="OEC33" s="219"/>
      <c r="OED33" s="219"/>
      <c r="OEE33" s="219"/>
      <c r="OEF33" s="219"/>
      <c r="OEG33" s="219"/>
      <c r="OEH33" s="219"/>
      <c r="OEI33" s="219"/>
      <c r="OEJ33" s="219"/>
      <c r="OEK33" s="219"/>
      <c r="OEL33" s="219"/>
      <c r="OEM33" s="219"/>
      <c r="OEN33" s="219"/>
      <c r="OEO33" s="219"/>
      <c r="OEP33" s="219"/>
      <c r="OEQ33" s="219"/>
      <c r="OER33" s="219"/>
      <c r="OES33" s="219"/>
      <c r="OET33" s="219"/>
      <c r="OEU33" s="219"/>
      <c r="OEV33" s="219"/>
      <c r="OEW33" s="219"/>
      <c r="OEX33" s="219"/>
      <c r="OEY33" s="219"/>
      <c r="OEZ33" s="219"/>
      <c r="OFA33" s="219"/>
      <c r="OFB33" s="219"/>
      <c r="OFC33" s="219"/>
      <c r="OFD33" s="219"/>
      <c r="OFE33" s="219"/>
      <c r="OFF33" s="219"/>
      <c r="OFG33" s="219"/>
      <c r="OFH33" s="219"/>
      <c r="OFI33" s="219"/>
      <c r="OFJ33" s="219"/>
      <c r="OFK33" s="219"/>
      <c r="OFL33" s="219"/>
      <c r="OFM33" s="219"/>
      <c r="OFN33" s="219"/>
      <c r="OFO33" s="219"/>
      <c r="OFP33" s="219"/>
      <c r="OFQ33" s="219"/>
      <c r="OFR33" s="219"/>
      <c r="OFS33" s="219"/>
      <c r="OFT33" s="219"/>
      <c r="OFU33" s="219"/>
      <c r="OFV33" s="219"/>
      <c r="OFW33" s="219"/>
      <c r="OFX33" s="219"/>
      <c r="OFY33" s="219"/>
      <c r="OFZ33" s="219"/>
      <c r="OGA33" s="219"/>
      <c r="OGB33" s="219"/>
      <c r="OGC33" s="219"/>
      <c r="OGD33" s="219"/>
      <c r="OGE33" s="219"/>
      <c r="OGF33" s="219"/>
      <c r="OGG33" s="219"/>
      <c r="OGH33" s="219"/>
      <c r="OGI33" s="219"/>
      <c r="OGJ33" s="219"/>
      <c r="OGK33" s="219"/>
      <c r="OGL33" s="219"/>
      <c r="OGM33" s="219"/>
      <c r="OGN33" s="219"/>
      <c r="OGO33" s="219"/>
      <c r="OGP33" s="219"/>
      <c r="OGQ33" s="219"/>
      <c r="OGR33" s="219"/>
      <c r="OGS33" s="219"/>
      <c r="OGT33" s="219"/>
      <c r="OGU33" s="219"/>
      <c r="OGV33" s="219"/>
      <c r="OGW33" s="219"/>
      <c r="OGX33" s="219"/>
      <c r="OGY33" s="219"/>
      <c r="OGZ33" s="219"/>
      <c r="OHA33" s="219"/>
      <c r="OHB33" s="219"/>
      <c r="OHC33" s="219"/>
      <c r="OHD33" s="219"/>
      <c r="OHE33" s="219"/>
      <c r="OHF33" s="219"/>
      <c r="OHG33" s="219"/>
      <c r="OHH33" s="219"/>
      <c r="OHI33" s="219"/>
      <c r="OHJ33" s="219"/>
      <c r="OHK33" s="219"/>
      <c r="OHL33" s="219"/>
      <c r="OHM33" s="219"/>
      <c r="OHN33" s="219"/>
      <c r="OHO33" s="219"/>
      <c r="OHP33" s="219"/>
      <c r="OHQ33" s="219"/>
      <c r="OHR33" s="219"/>
      <c r="OHS33" s="219"/>
      <c r="OHT33" s="219"/>
      <c r="OHU33" s="219"/>
      <c r="OHV33" s="219"/>
      <c r="OHW33" s="219"/>
      <c r="OHX33" s="219"/>
      <c r="OHY33" s="219"/>
      <c r="OHZ33" s="219"/>
      <c r="OIA33" s="219"/>
      <c r="OIB33" s="219"/>
      <c r="OIC33" s="219"/>
      <c r="OID33" s="219"/>
      <c r="OIE33" s="219"/>
      <c r="OIF33" s="219"/>
      <c r="OIG33" s="219"/>
      <c r="OIH33" s="219"/>
      <c r="OII33" s="219"/>
      <c r="OIJ33" s="219"/>
      <c r="OIK33" s="219"/>
      <c r="OIL33" s="219"/>
      <c r="OIM33" s="219"/>
      <c r="OIN33" s="219"/>
      <c r="OIO33" s="219"/>
      <c r="OIP33" s="219"/>
      <c r="OIQ33" s="219"/>
      <c r="OIR33" s="219"/>
      <c r="OIS33" s="219"/>
      <c r="OIT33" s="219"/>
      <c r="OIU33" s="219"/>
      <c r="OIV33" s="219"/>
      <c r="OIW33" s="219"/>
      <c r="OIX33" s="219"/>
      <c r="OIY33" s="219"/>
      <c r="OIZ33" s="219"/>
      <c r="OJA33" s="219"/>
      <c r="OJB33" s="219"/>
      <c r="OJC33" s="219"/>
      <c r="OJD33" s="219"/>
      <c r="OJE33" s="219"/>
      <c r="OJF33" s="219"/>
      <c r="OJG33" s="219"/>
      <c r="OJH33" s="219"/>
      <c r="OJI33" s="219"/>
      <c r="OJJ33" s="219"/>
      <c r="OJK33" s="219"/>
      <c r="OJL33" s="219"/>
      <c r="OJM33" s="219"/>
      <c r="OJN33" s="219"/>
      <c r="OJO33" s="219"/>
      <c r="OJP33" s="219"/>
      <c r="OJQ33" s="219"/>
      <c r="OJR33" s="219"/>
      <c r="OJS33" s="219"/>
      <c r="OJT33" s="219"/>
      <c r="OJU33" s="219"/>
      <c r="OJV33" s="219"/>
      <c r="OJW33" s="219"/>
      <c r="OJX33" s="219"/>
      <c r="OJY33" s="219"/>
      <c r="OJZ33" s="219"/>
      <c r="OKA33" s="219"/>
      <c r="OKB33" s="219"/>
      <c r="OKC33" s="219"/>
      <c r="OKD33" s="219"/>
      <c r="OKE33" s="219"/>
      <c r="OKF33" s="219"/>
      <c r="OKG33" s="219"/>
      <c r="OKH33" s="219"/>
      <c r="OKI33" s="219"/>
      <c r="OKJ33" s="219"/>
      <c r="OKK33" s="219"/>
      <c r="OKL33" s="219"/>
      <c r="OKM33" s="219"/>
      <c r="OKN33" s="219"/>
      <c r="OKO33" s="219"/>
      <c r="OKP33" s="219"/>
      <c r="OKQ33" s="219"/>
      <c r="OKR33" s="219"/>
      <c r="OKS33" s="219"/>
      <c r="OKT33" s="219"/>
      <c r="OKU33" s="219"/>
      <c r="OKV33" s="219"/>
      <c r="OKW33" s="219"/>
      <c r="OKX33" s="219"/>
      <c r="OKY33" s="219"/>
      <c r="OKZ33" s="219"/>
      <c r="OLA33" s="219"/>
      <c r="OLB33" s="219"/>
      <c r="OLC33" s="219"/>
      <c r="OLD33" s="219"/>
      <c r="OLE33" s="219"/>
      <c r="OLF33" s="219"/>
      <c r="OLG33" s="219"/>
      <c r="OLH33" s="219"/>
      <c r="OLI33" s="219"/>
      <c r="OLJ33" s="219"/>
      <c r="OLK33" s="219"/>
      <c r="OLL33" s="219"/>
      <c r="OLM33" s="219"/>
      <c r="OLN33" s="219"/>
      <c r="OLO33" s="219"/>
      <c r="OLP33" s="219"/>
      <c r="OLQ33" s="219"/>
      <c r="OLR33" s="219"/>
      <c r="OLS33" s="219"/>
      <c r="OLT33" s="219"/>
      <c r="OLU33" s="219"/>
      <c r="OLV33" s="219"/>
      <c r="OLW33" s="219"/>
      <c r="OLX33" s="219"/>
      <c r="OLY33" s="219"/>
      <c r="OLZ33" s="219"/>
      <c r="OMA33" s="219"/>
      <c r="OMB33" s="219"/>
      <c r="OMC33" s="219"/>
      <c r="OMD33" s="219"/>
      <c r="OME33" s="219"/>
      <c r="OMF33" s="219"/>
      <c r="OMG33" s="219"/>
      <c r="OMH33" s="219"/>
      <c r="OMI33" s="219"/>
      <c r="OMJ33" s="219"/>
      <c r="OMK33" s="219"/>
      <c r="OML33" s="219"/>
      <c r="OMM33" s="219"/>
      <c r="OMN33" s="219"/>
      <c r="OMO33" s="219"/>
      <c r="OMP33" s="219"/>
      <c r="OMQ33" s="219"/>
      <c r="OMR33" s="219"/>
      <c r="OMS33" s="219"/>
      <c r="OMT33" s="219"/>
      <c r="OMU33" s="219"/>
      <c r="OMV33" s="219"/>
      <c r="OMW33" s="219"/>
      <c r="OMX33" s="219"/>
      <c r="OMY33" s="219"/>
      <c r="OMZ33" s="219"/>
      <c r="ONA33" s="219"/>
      <c r="ONB33" s="219"/>
      <c r="ONC33" s="219"/>
      <c r="OND33" s="219"/>
      <c r="ONE33" s="219"/>
      <c r="ONF33" s="219"/>
      <c r="ONG33" s="219"/>
      <c r="ONH33" s="219"/>
      <c r="ONI33" s="219"/>
      <c r="ONJ33" s="219"/>
      <c r="ONK33" s="219"/>
      <c r="ONL33" s="219"/>
      <c r="ONM33" s="219"/>
      <c r="ONN33" s="219"/>
      <c r="ONO33" s="219"/>
      <c r="ONP33" s="219"/>
      <c r="ONQ33" s="219"/>
      <c r="ONR33" s="219"/>
      <c r="ONS33" s="219"/>
      <c r="ONT33" s="219"/>
      <c r="ONU33" s="219"/>
      <c r="ONV33" s="219"/>
      <c r="ONW33" s="219"/>
      <c r="ONX33" s="219"/>
      <c r="ONY33" s="219"/>
      <c r="ONZ33" s="219"/>
      <c r="OOA33" s="219"/>
      <c r="OOB33" s="219"/>
      <c r="OOC33" s="219"/>
      <c r="OOD33" s="219"/>
      <c r="OOE33" s="219"/>
      <c r="OOF33" s="219"/>
      <c r="OOG33" s="219"/>
      <c r="OOH33" s="219"/>
      <c r="OOI33" s="219"/>
      <c r="OOJ33" s="219"/>
      <c r="OOK33" s="219"/>
      <c r="OOL33" s="219"/>
      <c r="OOM33" s="219"/>
      <c r="OON33" s="219"/>
      <c r="OOO33" s="219"/>
      <c r="OOP33" s="219"/>
      <c r="OOQ33" s="219"/>
      <c r="OOR33" s="219"/>
      <c r="OOS33" s="219"/>
      <c r="OOT33" s="219"/>
      <c r="OOU33" s="219"/>
      <c r="OOV33" s="219"/>
      <c r="OOW33" s="219"/>
      <c r="OOX33" s="219"/>
      <c r="OOY33" s="219"/>
      <c r="OOZ33" s="219"/>
      <c r="OPA33" s="219"/>
      <c r="OPB33" s="219"/>
      <c r="OPC33" s="219"/>
      <c r="OPD33" s="219"/>
      <c r="OPE33" s="219"/>
      <c r="OPF33" s="219"/>
      <c r="OPG33" s="219"/>
      <c r="OPH33" s="219"/>
      <c r="OPI33" s="219"/>
      <c r="OPJ33" s="219"/>
      <c r="OPK33" s="219"/>
      <c r="OPL33" s="219"/>
      <c r="OPM33" s="219"/>
      <c r="OPN33" s="219"/>
      <c r="OPO33" s="219"/>
      <c r="OPP33" s="219"/>
      <c r="OPQ33" s="219"/>
      <c r="OPR33" s="219"/>
      <c r="OPS33" s="219"/>
      <c r="OPT33" s="219"/>
      <c r="OPU33" s="219"/>
      <c r="OPV33" s="219"/>
      <c r="OPW33" s="219"/>
      <c r="OPX33" s="219"/>
      <c r="OPY33" s="219"/>
      <c r="OPZ33" s="219"/>
      <c r="OQA33" s="219"/>
      <c r="OQB33" s="219"/>
      <c r="OQC33" s="219"/>
      <c r="OQD33" s="219"/>
      <c r="OQE33" s="219"/>
      <c r="OQF33" s="219"/>
      <c r="OQG33" s="219"/>
      <c r="OQH33" s="219"/>
      <c r="OQI33" s="219"/>
      <c r="OQJ33" s="219"/>
      <c r="OQK33" s="219"/>
      <c r="OQL33" s="219"/>
      <c r="OQM33" s="219"/>
      <c r="OQN33" s="219"/>
      <c r="OQO33" s="219"/>
      <c r="OQP33" s="219"/>
      <c r="OQQ33" s="219"/>
      <c r="OQR33" s="219"/>
      <c r="OQS33" s="219"/>
      <c r="OQT33" s="219"/>
      <c r="OQU33" s="219"/>
      <c r="OQV33" s="219"/>
      <c r="OQW33" s="219"/>
      <c r="OQX33" s="219"/>
      <c r="OQY33" s="219"/>
      <c r="OQZ33" s="219"/>
      <c r="ORA33" s="219"/>
      <c r="ORB33" s="219"/>
      <c r="ORC33" s="219"/>
      <c r="ORD33" s="219"/>
      <c r="ORE33" s="219"/>
      <c r="ORF33" s="219"/>
      <c r="ORG33" s="219"/>
      <c r="ORH33" s="219"/>
      <c r="ORI33" s="219"/>
      <c r="ORJ33" s="219"/>
      <c r="ORK33" s="219"/>
      <c r="ORL33" s="219"/>
      <c r="ORM33" s="219"/>
      <c r="ORN33" s="219"/>
      <c r="ORO33" s="219"/>
      <c r="ORP33" s="219"/>
      <c r="ORQ33" s="219"/>
      <c r="ORR33" s="219"/>
      <c r="ORS33" s="219"/>
      <c r="ORT33" s="219"/>
      <c r="ORU33" s="219"/>
      <c r="ORV33" s="219"/>
      <c r="ORW33" s="219"/>
      <c r="ORX33" s="219"/>
      <c r="ORY33" s="219"/>
      <c r="ORZ33" s="219"/>
      <c r="OSA33" s="219"/>
      <c r="OSB33" s="219"/>
      <c r="OSC33" s="219"/>
      <c r="OSD33" s="219"/>
      <c r="OSE33" s="219"/>
      <c r="OSF33" s="219"/>
      <c r="OSG33" s="219"/>
      <c r="OSH33" s="219"/>
      <c r="OSI33" s="219"/>
      <c r="OSJ33" s="219"/>
      <c r="OSK33" s="219"/>
      <c r="OSL33" s="219"/>
      <c r="OSM33" s="219"/>
      <c r="OSN33" s="219"/>
      <c r="OSO33" s="219"/>
      <c r="OSP33" s="219"/>
      <c r="OSQ33" s="219"/>
      <c r="OSR33" s="219"/>
      <c r="OSS33" s="219"/>
      <c r="OST33" s="219"/>
      <c r="OSU33" s="219"/>
      <c r="OSV33" s="219"/>
      <c r="OSW33" s="219"/>
      <c r="OSX33" s="219"/>
      <c r="OSY33" s="219"/>
      <c r="OSZ33" s="219"/>
      <c r="OTA33" s="219"/>
      <c r="OTB33" s="219"/>
      <c r="OTC33" s="219"/>
      <c r="OTD33" s="219"/>
      <c r="OTE33" s="219"/>
      <c r="OTF33" s="219"/>
      <c r="OTG33" s="219"/>
      <c r="OTH33" s="219"/>
      <c r="OTI33" s="219"/>
      <c r="OTJ33" s="219"/>
      <c r="OTK33" s="219"/>
      <c r="OTL33" s="219"/>
      <c r="OTM33" s="219"/>
      <c r="OTN33" s="219"/>
      <c r="OTO33" s="219"/>
      <c r="OTP33" s="219"/>
      <c r="OTQ33" s="219"/>
      <c r="OTR33" s="219"/>
      <c r="OTS33" s="219"/>
      <c r="OTT33" s="219"/>
      <c r="OTU33" s="219"/>
      <c r="OTV33" s="219"/>
      <c r="OTW33" s="219"/>
      <c r="OTX33" s="219"/>
      <c r="OTY33" s="219"/>
      <c r="OTZ33" s="219"/>
      <c r="OUA33" s="219"/>
      <c r="OUB33" s="219"/>
      <c r="OUC33" s="219"/>
      <c r="OUD33" s="219"/>
      <c r="OUE33" s="219"/>
      <c r="OUF33" s="219"/>
      <c r="OUG33" s="219"/>
      <c r="OUH33" s="219"/>
      <c r="OUI33" s="219"/>
      <c r="OUJ33" s="219"/>
      <c r="OUK33" s="219"/>
      <c r="OUL33" s="219"/>
      <c r="OUM33" s="219"/>
      <c r="OUN33" s="219"/>
      <c r="OUO33" s="219"/>
      <c r="OUP33" s="219"/>
      <c r="OUQ33" s="219"/>
      <c r="OUR33" s="219"/>
      <c r="OUS33" s="219"/>
      <c r="OUT33" s="219"/>
      <c r="OUU33" s="219"/>
      <c r="OUV33" s="219"/>
      <c r="OUW33" s="219"/>
      <c r="OUX33" s="219"/>
      <c r="OUY33" s="219"/>
      <c r="OUZ33" s="219"/>
      <c r="OVA33" s="219"/>
      <c r="OVB33" s="219"/>
      <c r="OVC33" s="219"/>
      <c r="OVD33" s="219"/>
      <c r="OVE33" s="219"/>
      <c r="OVF33" s="219"/>
      <c r="OVG33" s="219"/>
      <c r="OVH33" s="219"/>
      <c r="OVI33" s="219"/>
      <c r="OVJ33" s="219"/>
      <c r="OVK33" s="219"/>
      <c r="OVL33" s="219"/>
      <c r="OVM33" s="219"/>
      <c r="OVN33" s="219"/>
      <c r="OVO33" s="219"/>
      <c r="OVP33" s="219"/>
      <c r="OVQ33" s="219"/>
      <c r="OVR33" s="219"/>
      <c r="OVS33" s="219"/>
      <c r="OVT33" s="219"/>
      <c r="OVU33" s="219"/>
      <c r="OVV33" s="219"/>
      <c r="OVW33" s="219"/>
      <c r="OVX33" s="219"/>
      <c r="OVY33" s="219"/>
      <c r="OVZ33" s="219"/>
      <c r="OWA33" s="219"/>
      <c r="OWB33" s="219"/>
      <c r="OWC33" s="219"/>
      <c r="OWD33" s="219"/>
      <c r="OWE33" s="219"/>
      <c r="OWF33" s="219"/>
      <c r="OWG33" s="219"/>
      <c r="OWH33" s="219"/>
      <c r="OWI33" s="219"/>
      <c r="OWJ33" s="219"/>
      <c r="OWK33" s="219"/>
      <c r="OWL33" s="219"/>
      <c r="OWM33" s="219"/>
      <c r="OWN33" s="219"/>
      <c r="OWO33" s="219"/>
      <c r="OWP33" s="219"/>
      <c r="OWQ33" s="219"/>
      <c r="OWR33" s="219"/>
      <c r="OWS33" s="219"/>
      <c r="OWT33" s="219"/>
      <c r="OWU33" s="219"/>
      <c r="OWV33" s="219"/>
      <c r="OWW33" s="219"/>
      <c r="OWX33" s="219"/>
      <c r="OWY33" s="219"/>
      <c r="OWZ33" s="219"/>
      <c r="OXA33" s="219"/>
      <c r="OXB33" s="219"/>
      <c r="OXC33" s="219"/>
      <c r="OXD33" s="219"/>
      <c r="OXE33" s="219"/>
      <c r="OXF33" s="219"/>
      <c r="OXG33" s="219"/>
      <c r="OXH33" s="219"/>
      <c r="OXI33" s="219"/>
      <c r="OXJ33" s="219"/>
      <c r="OXK33" s="219"/>
      <c r="OXL33" s="219"/>
      <c r="OXM33" s="219"/>
      <c r="OXN33" s="219"/>
      <c r="OXO33" s="219"/>
      <c r="OXP33" s="219"/>
      <c r="OXQ33" s="219"/>
      <c r="OXR33" s="219"/>
      <c r="OXS33" s="219"/>
      <c r="OXT33" s="219"/>
      <c r="OXU33" s="219"/>
      <c r="OXV33" s="219"/>
      <c r="OXW33" s="219"/>
      <c r="OXX33" s="219"/>
      <c r="OXY33" s="219"/>
      <c r="OXZ33" s="219"/>
      <c r="OYA33" s="219"/>
      <c r="OYB33" s="219"/>
      <c r="OYC33" s="219"/>
      <c r="OYD33" s="219"/>
      <c r="OYE33" s="219"/>
      <c r="OYF33" s="219"/>
      <c r="OYG33" s="219"/>
      <c r="OYH33" s="219"/>
      <c r="OYI33" s="219"/>
      <c r="OYJ33" s="219"/>
      <c r="OYK33" s="219"/>
      <c r="OYL33" s="219"/>
      <c r="OYM33" s="219"/>
      <c r="OYN33" s="219"/>
      <c r="OYO33" s="219"/>
      <c r="OYP33" s="219"/>
      <c r="OYQ33" s="219"/>
      <c r="OYR33" s="219"/>
      <c r="OYS33" s="219"/>
      <c r="OYT33" s="219"/>
      <c r="OYU33" s="219"/>
      <c r="OYV33" s="219"/>
      <c r="OYW33" s="219"/>
      <c r="OYX33" s="219"/>
      <c r="OYY33" s="219"/>
      <c r="OYZ33" s="219"/>
      <c r="OZA33" s="219"/>
      <c r="OZB33" s="219"/>
      <c r="OZC33" s="219"/>
      <c r="OZD33" s="219"/>
      <c r="OZE33" s="219"/>
      <c r="OZF33" s="219"/>
      <c r="OZG33" s="219"/>
      <c r="OZH33" s="219"/>
      <c r="OZI33" s="219"/>
      <c r="OZJ33" s="219"/>
      <c r="OZK33" s="219"/>
      <c r="OZL33" s="219"/>
      <c r="OZM33" s="219"/>
      <c r="OZN33" s="219"/>
      <c r="OZO33" s="219"/>
      <c r="OZP33" s="219"/>
      <c r="OZQ33" s="219"/>
      <c r="OZR33" s="219"/>
      <c r="OZS33" s="219"/>
      <c r="OZT33" s="219"/>
      <c r="OZU33" s="219"/>
      <c r="OZV33" s="219"/>
      <c r="OZW33" s="219"/>
      <c r="OZX33" s="219"/>
      <c r="OZY33" s="219"/>
      <c r="OZZ33" s="219"/>
      <c r="PAA33" s="219"/>
      <c r="PAB33" s="219"/>
      <c r="PAC33" s="219"/>
      <c r="PAD33" s="219"/>
      <c r="PAE33" s="219"/>
      <c r="PAF33" s="219"/>
      <c r="PAG33" s="219"/>
      <c r="PAH33" s="219"/>
      <c r="PAI33" s="219"/>
      <c r="PAJ33" s="219"/>
      <c r="PAK33" s="219"/>
      <c r="PAL33" s="219"/>
      <c r="PAM33" s="219"/>
      <c r="PAN33" s="219"/>
      <c r="PAO33" s="219"/>
      <c r="PAP33" s="219"/>
      <c r="PAQ33" s="219"/>
      <c r="PAR33" s="219"/>
      <c r="PAS33" s="219"/>
      <c r="PAT33" s="219"/>
      <c r="PAU33" s="219"/>
      <c r="PAV33" s="219"/>
      <c r="PAW33" s="219"/>
      <c r="PAX33" s="219"/>
      <c r="PAY33" s="219"/>
      <c r="PAZ33" s="219"/>
      <c r="PBA33" s="219"/>
      <c r="PBB33" s="219"/>
      <c r="PBC33" s="219"/>
      <c r="PBD33" s="219"/>
      <c r="PBE33" s="219"/>
      <c r="PBF33" s="219"/>
      <c r="PBG33" s="219"/>
      <c r="PBH33" s="219"/>
      <c r="PBI33" s="219"/>
      <c r="PBJ33" s="219"/>
      <c r="PBK33" s="219"/>
      <c r="PBL33" s="219"/>
      <c r="PBM33" s="219"/>
      <c r="PBN33" s="219"/>
      <c r="PBO33" s="219"/>
      <c r="PBP33" s="219"/>
      <c r="PBQ33" s="219"/>
      <c r="PBR33" s="219"/>
      <c r="PBS33" s="219"/>
      <c r="PBT33" s="219"/>
      <c r="PBU33" s="219"/>
      <c r="PBV33" s="219"/>
      <c r="PBW33" s="219"/>
      <c r="PBX33" s="219"/>
      <c r="PBY33" s="219"/>
      <c r="PBZ33" s="219"/>
      <c r="PCA33" s="219"/>
      <c r="PCB33" s="219"/>
      <c r="PCC33" s="219"/>
      <c r="PCD33" s="219"/>
      <c r="PCE33" s="219"/>
      <c r="PCF33" s="219"/>
      <c r="PCG33" s="219"/>
      <c r="PCH33" s="219"/>
      <c r="PCI33" s="219"/>
      <c r="PCJ33" s="219"/>
      <c r="PCK33" s="219"/>
      <c r="PCL33" s="219"/>
      <c r="PCM33" s="219"/>
      <c r="PCN33" s="219"/>
      <c r="PCO33" s="219"/>
      <c r="PCP33" s="219"/>
      <c r="PCQ33" s="219"/>
      <c r="PCR33" s="219"/>
      <c r="PCS33" s="219"/>
      <c r="PCT33" s="219"/>
      <c r="PCU33" s="219"/>
      <c r="PCV33" s="219"/>
      <c r="PCW33" s="219"/>
      <c r="PCX33" s="219"/>
      <c r="PCY33" s="219"/>
      <c r="PCZ33" s="219"/>
      <c r="PDA33" s="219"/>
      <c r="PDB33" s="219"/>
      <c r="PDC33" s="219"/>
      <c r="PDD33" s="219"/>
      <c r="PDE33" s="219"/>
      <c r="PDF33" s="219"/>
      <c r="PDG33" s="219"/>
      <c r="PDH33" s="219"/>
      <c r="PDI33" s="219"/>
      <c r="PDJ33" s="219"/>
      <c r="PDK33" s="219"/>
      <c r="PDL33" s="219"/>
      <c r="PDM33" s="219"/>
      <c r="PDN33" s="219"/>
      <c r="PDO33" s="219"/>
      <c r="PDP33" s="219"/>
      <c r="PDQ33" s="219"/>
      <c r="PDR33" s="219"/>
      <c r="PDS33" s="219"/>
      <c r="PDT33" s="219"/>
      <c r="PDU33" s="219"/>
      <c r="PDV33" s="219"/>
      <c r="PDW33" s="219"/>
      <c r="PDX33" s="219"/>
      <c r="PDY33" s="219"/>
      <c r="PDZ33" s="219"/>
      <c r="PEA33" s="219"/>
      <c r="PEB33" s="219"/>
      <c r="PEC33" s="219"/>
      <c r="PED33" s="219"/>
      <c r="PEE33" s="219"/>
      <c r="PEF33" s="219"/>
      <c r="PEG33" s="219"/>
      <c r="PEH33" s="219"/>
      <c r="PEI33" s="219"/>
      <c r="PEJ33" s="219"/>
      <c r="PEK33" s="219"/>
      <c r="PEL33" s="219"/>
      <c r="PEM33" s="219"/>
      <c r="PEN33" s="219"/>
      <c r="PEO33" s="219"/>
      <c r="PEP33" s="219"/>
      <c r="PEQ33" s="219"/>
      <c r="PER33" s="219"/>
      <c r="PES33" s="219"/>
      <c r="PET33" s="219"/>
      <c r="PEU33" s="219"/>
      <c r="PEV33" s="219"/>
      <c r="PEW33" s="219"/>
      <c r="PEX33" s="219"/>
      <c r="PEY33" s="219"/>
      <c r="PEZ33" s="219"/>
      <c r="PFA33" s="219"/>
      <c r="PFB33" s="219"/>
      <c r="PFC33" s="219"/>
      <c r="PFD33" s="219"/>
      <c r="PFE33" s="219"/>
      <c r="PFF33" s="219"/>
      <c r="PFG33" s="219"/>
      <c r="PFH33" s="219"/>
      <c r="PFI33" s="219"/>
      <c r="PFJ33" s="219"/>
      <c r="PFK33" s="219"/>
      <c r="PFL33" s="219"/>
      <c r="PFM33" s="219"/>
      <c r="PFN33" s="219"/>
      <c r="PFO33" s="219"/>
      <c r="PFP33" s="219"/>
      <c r="PFQ33" s="219"/>
      <c r="PFR33" s="219"/>
      <c r="PFS33" s="219"/>
      <c r="PFT33" s="219"/>
      <c r="PFU33" s="219"/>
      <c r="PFV33" s="219"/>
      <c r="PFW33" s="219"/>
      <c r="PFX33" s="219"/>
      <c r="PFY33" s="219"/>
      <c r="PFZ33" s="219"/>
      <c r="PGA33" s="219"/>
      <c r="PGB33" s="219"/>
      <c r="PGC33" s="219"/>
      <c r="PGD33" s="219"/>
      <c r="PGE33" s="219"/>
      <c r="PGF33" s="219"/>
      <c r="PGG33" s="219"/>
      <c r="PGH33" s="219"/>
      <c r="PGI33" s="219"/>
      <c r="PGJ33" s="219"/>
      <c r="PGK33" s="219"/>
      <c r="PGL33" s="219"/>
      <c r="PGM33" s="219"/>
      <c r="PGN33" s="219"/>
      <c r="PGO33" s="219"/>
      <c r="PGP33" s="219"/>
      <c r="PGQ33" s="219"/>
      <c r="PGR33" s="219"/>
      <c r="PGS33" s="219"/>
      <c r="PGT33" s="219"/>
      <c r="PGU33" s="219"/>
      <c r="PGV33" s="219"/>
      <c r="PGW33" s="219"/>
      <c r="PGX33" s="219"/>
      <c r="PGY33" s="219"/>
      <c r="PGZ33" s="219"/>
      <c r="PHA33" s="219"/>
      <c r="PHB33" s="219"/>
      <c r="PHC33" s="219"/>
      <c r="PHD33" s="219"/>
      <c r="PHE33" s="219"/>
      <c r="PHF33" s="219"/>
      <c r="PHG33" s="219"/>
      <c r="PHH33" s="219"/>
      <c r="PHI33" s="219"/>
      <c r="PHJ33" s="219"/>
      <c r="PHK33" s="219"/>
      <c r="PHL33" s="219"/>
      <c r="PHM33" s="219"/>
      <c r="PHN33" s="219"/>
      <c r="PHO33" s="219"/>
      <c r="PHP33" s="219"/>
      <c r="PHQ33" s="219"/>
      <c r="PHR33" s="219"/>
      <c r="PHS33" s="219"/>
      <c r="PHT33" s="219"/>
      <c r="PHU33" s="219"/>
      <c r="PHV33" s="219"/>
      <c r="PHW33" s="219"/>
      <c r="PHX33" s="219"/>
      <c r="PHY33" s="219"/>
      <c r="PHZ33" s="219"/>
      <c r="PIA33" s="219"/>
      <c r="PIB33" s="219"/>
      <c r="PIC33" s="219"/>
      <c r="PID33" s="219"/>
      <c r="PIE33" s="219"/>
      <c r="PIF33" s="219"/>
      <c r="PIG33" s="219"/>
      <c r="PIH33" s="219"/>
      <c r="PII33" s="219"/>
      <c r="PIJ33" s="219"/>
      <c r="PIK33" s="219"/>
      <c r="PIL33" s="219"/>
      <c r="PIM33" s="219"/>
      <c r="PIN33" s="219"/>
      <c r="PIO33" s="219"/>
      <c r="PIP33" s="219"/>
      <c r="PIQ33" s="219"/>
      <c r="PIR33" s="219"/>
      <c r="PIS33" s="219"/>
      <c r="PIT33" s="219"/>
      <c r="PIU33" s="219"/>
      <c r="PIV33" s="219"/>
      <c r="PIW33" s="219"/>
      <c r="PIX33" s="219"/>
      <c r="PIY33" s="219"/>
      <c r="PIZ33" s="219"/>
      <c r="PJA33" s="219"/>
      <c r="PJB33" s="219"/>
      <c r="PJC33" s="219"/>
      <c r="PJD33" s="219"/>
      <c r="PJE33" s="219"/>
      <c r="PJF33" s="219"/>
      <c r="PJG33" s="219"/>
      <c r="PJH33" s="219"/>
      <c r="PJI33" s="219"/>
      <c r="PJJ33" s="219"/>
      <c r="PJK33" s="219"/>
      <c r="PJL33" s="219"/>
      <c r="PJM33" s="219"/>
      <c r="PJN33" s="219"/>
      <c r="PJO33" s="219"/>
      <c r="PJP33" s="219"/>
      <c r="PJQ33" s="219"/>
      <c r="PJR33" s="219"/>
      <c r="PJS33" s="219"/>
      <c r="PJT33" s="219"/>
      <c r="PJU33" s="219"/>
      <c r="PJV33" s="219"/>
      <c r="PJW33" s="219"/>
      <c r="PJX33" s="219"/>
      <c r="PJY33" s="219"/>
      <c r="PJZ33" s="219"/>
      <c r="PKA33" s="219"/>
      <c r="PKB33" s="219"/>
      <c r="PKC33" s="219"/>
      <c r="PKD33" s="219"/>
      <c r="PKE33" s="219"/>
      <c r="PKF33" s="219"/>
      <c r="PKG33" s="219"/>
      <c r="PKH33" s="219"/>
      <c r="PKI33" s="219"/>
      <c r="PKJ33" s="219"/>
      <c r="PKK33" s="219"/>
      <c r="PKL33" s="219"/>
      <c r="PKM33" s="219"/>
      <c r="PKN33" s="219"/>
      <c r="PKO33" s="219"/>
      <c r="PKP33" s="219"/>
      <c r="PKQ33" s="219"/>
      <c r="PKR33" s="219"/>
      <c r="PKS33" s="219"/>
      <c r="PKT33" s="219"/>
      <c r="PKU33" s="219"/>
      <c r="PKV33" s="219"/>
      <c r="PKW33" s="219"/>
      <c r="PKX33" s="219"/>
      <c r="PKY33" s="219"/>
      <c r="PKZ33" s="219"/>
      <c r="PLA33" s="219"/>
      <c r="PLB33" s="219"/>
      <c r="PLC33" s="219"/>
      <c r="PLD33" s="219"/>
      <c r="PLE33" s="219"/>
      <c r="PLF33" s="219"/>
      <c r="PLG33" s="219"/>
      <c r="PLH33" s="219"/>
      <c r="PLI33" s="219"/>
      <c r="PLJ33" s="219"/>
      <c r="PLK33" s="219"/>
      <c r="PLL33" s="219"/>
      <c r="PLM33" s="219"/>
      <c r="PLN33" s="219"/>
      <c r="PLO33" s="219"/>
      <c r="PLP33" s="219"/>
      <c r="PLQ33" s="219"/>
      <c r="PLR33" s="219"/>
      <c r="PLS33" s="219"/>
      <c r="PLT33" s="219"/>
      <c r="PLU33" s="219"/>
      <c r="PLV33" s="219"/>
      <c r="PLW33" s="219"/>
      <c r="PLX33" s="219"/>
      <c r="PLY33" s="219"/>
      <c r="PLZ33" s="219"/>
      <c r="PMA33" s="219"/>
      <c r="PMB33" s="219"/>
      <c r="PMC33" s="219"/>
      <c r="PMD33" s="219"/>
      <c r="PME33" s="219"/>
      <c r="PMF33" s="219"/>
      <c r="PMG33" s="219"/>
      <c r="PMH33" s="219"/>
      <c r="PMI33" s="219"/>
      <c r="PMJ33" s="219"/>
      <c r="PMK33" s="219"/>
      <c r="PML33" s="219"/>
      <c r="PMM33" s="219"/>
      <c r="PMN33" s="219"/>
      <c r="PMO33" s="219"/>
      <c r="PMP33" s="219"/>
      <c r="PMQ33" s="219"/>
      <c r="PMR33" s="219"/>
      <c r="PMS33" s="219"/>
      <c r="PMT33" s="219"/>
      <c r="PMU33" s="219"/>
      <c r="PMV33" s="219"/>
      <c r="PMW33" s="219"/>
      <c r="PMX33" s="219"/>
      <c r="PMY33" s="219"/>
      <c r="PMZ33" s="219"/>
      <c r="PNA33" s="219"/>
      <c r="PNB33" s="219"/>
      <c r="PNC33" s="219"/>
      <c r="PND33" s="219"/>
      <c r="PNE33" s="219"/>
      <c r="PNF33" s="219"/>
      <c r="PNG33" s="219"/>
      <c r="PNH33" s="219"/>
      <c r="PNI33" s="219"/>
      <c r="PNJ33" s="219"/>
      <c r="PNK33" s="219"/>
      <c r="PNL33" s="219"/>
      <c r="PNM33" s="219"/>
      <c r="PNN33" s="219"/>
      <c r="PNO33" s="219"/>
      <c r="PNP33" s="219"/>
      <c r="PNQ33" s="219"/>
      <c r="PNR33" s="219"/>
      <c r="PNS33" s="219"/>
      <c r="PNT33" s="219"/>
      <c r="PNU33" s="219"/>
      <c r="PNV33" s="219"/>
      <c r="PNW33" s="219"/>
      <c r="PNX33" s="219"/>
      <c r="PNY33" s="219"/>
      <c r="PNZ33" s="219"/>
      <c r="POA33" s="219"/>
      <c r="POB33" s="219"/>
      <c r="POC33" s="219"/>
      <c r="POD33" s="219"/>
      <c r="POE33" s="219"/>
      <c r="POF33" s="219"/>
      <c r="POG33" s="219"/>
      <c r="POH33" s="219"/>
      <c r="POI33" s="219"/>
      <c r="POJ33" s="219"/>
      <c r="POK33" s="219"/>
      <c r="POL33" s="219"/>
      <c r="POM33" s="219"/>
      <c r="PON33" s="219"/>
      <c r="POO33" s="219"/>
      <c r="POP33" s="219"/>
      <c r="POQ33" s="219"/>
      <c r="POR33" s="219"/>
      <c r="POS33" s="219"/>
      <c r="POT33" s="219"/>
      <c r="POU33" s="219"/>
      <c r="POV33" s="219"/>
      <c r="POW33" s="219"/>
      <c r="POX33" s="219"/>
      <c r="POY33" s="219"/>
      <c r="POZ33" s="219"/>
      <c r="PPA33" s="219"/>
      <c r="PPB33" s="219"/>
      <c r="PPC33" s="219"/>
      <c r="PPD33" s="219"/>
      <c r="PPE33" s="219"/>
      <c r="PPF33" s="219"/>
      <c r="PPG33" s="219"/>
      <c r="PPH33" s="219"/>
      <c r="PPI33" s="219"/>
      <c r="PPJ33" s="219"/>
      <c r="PPK33" s="219"/>
      <c r="PPL33" s="219"/>
      <c r="PPM33" s="219"/>
      <c r="PPN33" s="219"/>
      <c r="PPO33" s="219"/>
      <c r="PPP33" s="219"/>
      <c r="PPQ33" s="219"/>
      <c r="PPR33" s="219"/>
      <c r="PPS33" s="219"/>
      <c r="PPT33" s="219"/>
      <c r="PPU33" s="219"/>
      <c r="PPV33" s="219"/>
      <c r="PPW33" s="219"/>
      <c r="PPX33" s="219"/>
      <c r="PPY33" s="219"/>
      <c r="PPZ33" s="219"/>
      <c r="PQA33" s="219"/>
      <c r="PQB33" s="219"/>
      <c r="PQC33" s="219"/>
      <c r="PQD33" s="219"/>
      <c r="PQE33" s="219"/>
      <c r="PQF33" s="219"/>
      <c r="PQG33" s="219"/>
      <c r="PQH33" s="219"/>
      <c r="PQI33" s="219"/>
      <c r="PQJ33" s="219"/>
      <c r="PQK33" s="219"/>
      <c r="PQL33" s="219"/>
      <c r="PQM33" s="219"/>
      <c r="PQN33" s="219"/>
      <c r="PQO33" s="219"/>
      <c r="PQP33" s="219"/>
      <c r="PQQ33" s="219"/>
      <c r="PQR33" s="219"/>
      <c r="PQS33" s="219"/>
      <c r="PQT33" s="219"/>
      <c r="PQU33" s="219"/>
      <c r="PQV33" s="219"/>
      <c r="PQW33" s="219"/>
      <c r="PQX33" s="219"/>
      <c r="PQY33" s="219"/>
      <c r="PQZ33" s="219"/>
      <c r="PRA33" s="219"/>
      <c r="PRB33" s="219"/>
      <c r="PRC33" s="219"/>
      <c r="PRD33" s="219"/>
      <c r="PRE33" s="219"/>
      <c r="PRF33" s="219"/>
      <c r="PRG33" s="219"/>
      <c r="PRH33" s="219"/>
      <c r="PRI33" s="219"/>
      <c r="PRJ33" s="219"/>
      <c r="PRK33" s="219"/>
      <c r="PRL33" s="219"/>
      <c r="PRM33" s="219"/>
      <c r="PRN33" s="219"/>
      <c r="PRO33" s="219"/>
      <c r="PRP33" s="219"/>
      <c r="PRQ33" s="219"/>
      <c r="PRR33" s="219"/>
      <c r="PRS33" s="219"/>
      <c r="PRT33" s="219"/>
      <c r="PRU33" s="219"/>
      <c r="PRV33" s="219"/>
      <c r="PRW33" s="219"/>
      <c r="PRX33" s="219"/>
      <c r="PRY33" s="219"/>
      <c r="PRZ33" s="219"/>
      <c r="PSA33" s="219"/>
      <c r="PSB33" s="219"/>
      <c r="PSC33" s="219"/>
      <c r="PSD33" s="219"/>
      <c r="PSE33" s="219"/>
      <c r="PSF33" s="219"/>
      <c r="PSG33" s="219"/>
      <c r="PSH33" s="219"/>
      <c r="PSI33" s="219"/>
      <c r="PSJ33" s="219"/>
      <c r="PSK33" s="219"/>
      <c r="PSL33" s="219"/>
      <c r="PSM33" s="219"/>
      <c r="PSN33" s="219"/>
      <c r="PSO33" s="219"/>
      <c r="PSP33" s="219"/>
      <c r="PSQ33" s="219"/>
      <c r="PSR33" s="219"/>
      <c r="PSS33" s="219"/>
      <c r="PST33" s="219"/>
      <c r="PSU33" s="219"/>
      <c r="PSV33" s="219"/>
      <c r="PSW33" s="219"/>
      <c r="PSX33" s="219"/>
      <c r="PSY33" s="219"/>
      <c r="PSZ33" s="219"/>
      <c r="PTA33" s="219"/>
      <c r="PTB33" s="219"/>
      <c r="PTC33" s="219"/>
      <c r="PTD33" s="219"/>
      <c r="PTE33" s="219"/>
      <c r="PTF33" s="219"/>
      <c r="PTG33" s="219"/>
      <c r="PTH33" s="219"/>
      <c r="PTI33" s="219"/>
      <c r="PTJ33" s="219"/>
      <c r="PTK33" s="219"/>
      <c r="PTL33" s="219"/>
      <c r="PTM33" s="219"/>
      <c r="PTN33" s="219"/>
      <c r="PTO33" s="219"/>
      <c r="PTP33" s="219"/>
      <c r="PTQ33" s="219"/>
      <c r="PTR33" s="219"/>
      <c r="PTS33" s="219"/>
      <c r="PTT33" s="219"/>
      <c r="PTU33" s="219"/>
      <c r="PTV33" s="219"/>
      <c r="PTW33" s="219"/>
      <c r="PTX33" s="219"/>
      <c r="PTY33" s="219"/>
      <c r="PTZ33" s="219"/>
      <c r="PUA33" s="219"/>
      <c r="PUB33" s="219"/>
      <c r="PUC33" s="219"/>
      <c r="PUD33" s="219"/>
      <c r="PUE33" s="219"/>
      <c r="PUF33" s="219"/>
      <c r="PUG33" s="219"/>
      <c r="PUH33" s="219"/>
      <c r="PUI33" s="219"/>
      <c r="PUJ33" s="219"/>
      <c r="PUK33" s="219"/>
      <c r="PUL33" s="219"/>
      <c r="PUM33" s="219"/>
      <c r="PUN33" s="219"/>
      <c r="PUO33" s="219"/>
      <c r="PUP33" s="219"/>
      <c r="PUQ33" s="219"/>
      <c r="PUR33" s="219"/>
      <c r="PUS33" s="219"/>
      <c r="PUT33" s="219"/>
      <c r="PUU33" s="219"/>
      <c r="PUV33" s="219"/>
      <c r="PUW33" s="219"/>
      <c r="PUX33" s="219"/>
      <c r="PUY33" s="219"/>
      <c r="PUZ33" s="219"/>
      <c r="PVA33" s="219"/>
      <c r="PVB33" s="219"/>
      <c r="PVC33" s="219"/>
      <c r="PVD33" s="219"/>
      <c r="PVE33" s="219"/>
      <c r="PVF33" s="219"/>
      <c r="PVG33" s="219"/>
      <c r="PVH33" s="219"/>
      <c r="PVI33" s="219"/>
      <c r="PVJ33" s="219"/>
      <c r="PVK33" s="219"/>
      <c r="PVL33" s="219"/>
      <c r="PVM33" s="219"/>
      <c r="PVN33" s="219"/>
      <c r="PVO33" s="219"/>
      <c r="PVP33" s="219"/>
      <c r="PVQ33" s="219"/>
      <c r="PVR33" s="219"/>
      <c r="PVS33" s="219"/>
      <c r="PVT33" s="219"/>
      <c r="PVU33" s="219"/>
      <c r="PVV33" s="219"/>
      <c r="PVW33" s="219"/>
      <c r="PVX33" s="219"/>
      <c r="PVY33" s="219"/>
      <c r="PVZ33" s="219"/>
      <c r="PWA33" s="219"/>
      <c r="PWB33" s="219"/>
      <c r="PWC33" s="219"/>
      <c r="PWD33" s="219"/>
      <c r="PWE33" s="219"/>
      <c r="PWF33" s="219"/>
      <c r="PWG33" s="219"/>
      <c r="PWH33" s="219"/>
      <c r="PWI33" s="219"/>
      <c r="PWJ33" s="219"/>
      <c r="PWK33" s="219"/>
      <c r="PWL33" s="219"/>
      <c r="PWM33" s="219"/>
      <c r="PWN33" s="219"/>
      <c r="PWO33" s="219"/>
      <c r="PWP33" s="219"/>
      <c r="PWQ33" s="219"/>
      <c r="PWR33" s="219"/>
      <c r="PWS33" s="219"/>
      <c r="PWT33" s="219"/>
      <c r="PWU33" s="219"/>
      <c r="PWV33" s="219"/>
      <c r="PWW33" s="219"/>
      <c r="PWX33" s="219"/>
      <c r="PWY33" s="219"/>
      <c r="PWZ33" s="219"/>
      <c r="PXA33" s="219"/>
      <c r="PXB33" s="219"/>
      <c r="PXC33" s="219"/>
      <c r="PXD33" s="219"/>
      <c r="PXE33" s="219"/>
      <c r="PXF33" s="219"/>
      <c r="PXG33" s="219"/>
      <c r="PXH33" s="219"/>
      <c r="PXI33" s="219"/>
      <c r="PXJ33" s="219"/>
      <c r="PXK33" s="219"/>
      <c r="PXL33" s="219"/>
      <c r="PXM33" s="219"/>
      <c r="PXN33" s="219"/>
      <c r="PXO33" s="219"/>
      <c r="PXP33" s="219"/>
      <c r="PXQ33" s="219"/>
      <c r="PXR33" s="219"/>
      <c r="PXS33" s="219"/>
      <c r="PXT33" s="219"/>
      <c r="PXU33" s="219"/>
      <c r="PXV33" s="219"/>
      <c r="PXW33" s="219"/>
      <c r="PXX33" s="219"/>
      <c r="PXY33" s="219"/>
      <c r="PXZ33" s="219"/>
      <c r="PYA33" s="219"/>
      <c r="PYB33" s="219"/>
      <c r="PYC33" s="219"/>
      <c r="PYD33" s="219"/>
      <c r="PYE33" s="219"/>
      <c r="PYF33" s="219"/>
      <c r="PYG33" s="219"/>
      <c r="PYH33" s="219"/>
      <c r="PYI33" s="219"/>
      <c r="PYJ33" s="219"/>
      <c r="PYK33" s="219"/>
      <c r="PYL33" s="219"/>
      <c r="PYM33" s="219"/>
      <c r="PYN33" s="219"/>
      <c r="PYO33" s="219"/>
      <c r="PYP33" s="219"/>
      <c r="PYQ33" s="219"/>
      <c r="PYR33" s="219"/>
      <c r="PYS33" s="219"/>
      <c r="PYT33" s="219"/>
      <c r="PYU33" s="219"/>
      <c r="PYV33" s="219"/>
      <c r="PYW33" s="219"/>
      <c r="PYX33" s="219"/>
      <c r="PYY33" s="219"/>
      <c r="PYZ33" s="219"/>
      <c r="PZA33" s="219"/>
      <c r="PZB33" s="219"/>
      <c r="PZC33" s="219"/>
      <c r="PZD33" s="219"/>
      <c r="PZE33" s="219"/>
      <c r="PZF33" s="219"/>
      <c r="PZG33" s="219"/>
      <c r="PZH33" s="219"/>
      <c r="PZI33" s="219"/>
      <c r="PZJ33" s="219"/>
      <c r="PZK33" s="219"/>
      <c r="PZL33" s="219"/>
      <c r="PZM33" s="219"/>
      <c r="PZN33" s="219"/>
      <c r="PZO33" s="219"/>
      <c r="PZP33" s="219"/>
      <c r="PZQ33" s="219"/>
      <c r="PZR33" s="219"/>
      <c r="PZS33" s="219"/>
      <c r="PZT33" s="219"/>
      <c r="PZU33" s="219"/>
      <c r="PZV33" s="219"/>
      <c r="PZW33" s="219"/>
      <c r="PZX33" s="219"/>
      <c r="PZY33" s="219"/>
      <c r="PZZ33" s="219"/>
      <c r="QAA33" s="219"/>
      <c r="QAB33" s="219"/>
      <c r="QAC33" s="219"/>
      <c r="QAD33" s="219"/>
      <c r="QAE33" s="219"/>
      <c r="QAF33" s="219"/>
      <c r="QAG33" s="219"/>
      <c r="QAH33" s="219"/>
      <c r="QAI33" s="219"/>
      <c r="QAJ33" s="219"/>
      <c r="QAK33" s="219"/>
      <c r="QAL33" s="219"/>
      <c r="QAM33" s="219"/>
      <c r="QAN33" s="219"/>
      <c r="QAO33" s="219"/>
      <c r="QAP33" s="219"/>
      <c r="QAQ33" s="219"/>
      <c r="QAR33" s="219"/>
      <c r="QAS33" s="219"/>
      <c r="QAT33" s="219"/>
      <c r="QAU33" s="219"/>
      <c r="QAV33" s="219"/>
      <c r="QAW33" s="219"/>
      <c r="QAX33" s="219"/>
      <c r="QAY33" s="219"/>
      <c r="QAZ33" s="219"/>
      <c r="QBA33" s="219"/>
      <c r="QBB33" s="219"/>
      <c r="QBC33" s="219"/>
      <c r="QBD33" s="219"/>
      <c r="QBE33" s="219"/>
      <c r="QBF33" s="219"/>
      <c r="QBG33" s="219"/>
      <c r="QBH33" s="219"/>
      <c r="QBI33" s="219"/>
      <c r="QBJ33" s="219"/>
      <c r="QBK33" s="219"/>
      <c r="QBL33" s="219"/>
      <c r="QBM33" s="219"/>
      <c r="QBN33" s="219"/>
      <c r="QBO33" s="219"/>
      <c r="QBP33" s="219"/>
      <c r="QBQ33" s="219"/>
      <c r="QBR33" s="219"/>
      <c r="QBS33" s="219"/>
      <c r="QBT33" s="219"/>
      <c r="QBU33" s="219"/>
      <c r="QBV33" s="219"/>
      <c r="QBW33" s="219"/>
      <c r="QBX33" s="219"/>
      <c r="QBY33" s="219"/>
      <c r="QBZ33" s="219"/>
      <c r="QCA33" s="219"/>
      <c r="QCB33" s="219"/>
      <c r="QCC33" s="219"/>
      <c r="QCD33" s="219"/>
      <c r="QCE33" s="219"/>
      <c r="QCF33" s="219"/>
      <c r="QCG33" s="219"/>
      <c r="QCH33" s="219"/>
      <c r="QCI33" s="219"/>
      <c r="QCJ33" s="219"/>
      <c r="QCK33" s="219"/>
      <c r="QCL33" s="219"/>
      <c r="QCM33" s="219"/>
      <c r="QCN33" s="219"/>
      <c r="QCO33" s="219"/>
      <c r="QCP33" s="219"/>
      <c r="QCQ33" s="219"/>
      <c r="QCR33" s="219"/>
      <c r="QCS33" s="219"/>
      <c r="QCT33" s="219"/>
      <c r="QCU33" s="219"/>
      <c r="QCV33" s="219"/>
      <c r="QCW33" s="219"/>
      <c r="QCX33" s="219"/>
      <c r="QCY33" s="219"/>
      <c r="QCZ33" s="219"/>
      <c r="QDA33" s="219"/>
      <c r="QDB33" s="219"/>
      <c r="QDC33" s="219"/>
      <c r="QDD33" s="219"/>
      <c r="QDE33" s="219"/>
      <c r="QDF33" s="219"/>
      <c r="QDG33" s="219"/>
      <c r="QDH33" s="219"/>
      <c r="QDI33" s="219"/>
      <c r="QDJ33" s="219"/>
      <c r="QDK33" s="219"/>
      <c r="QDL33" s="219"/>
      <c r="QDM33" s="219"/>
      <c r="QDN33" s="219"/>
      <c r="QDO33" s="219"/>
      <c r="QDP33" s="219"/>
      <c r="QDQ33" s="219"/>
      <c r="QDR33" s="219"/>
      <c r="QDS33" s="219"/>
      <c r="QDT33" s="219"/>
      <c r="QDU33" s="219"/>
      <c r="QDV33" s="219"/>
      <c r="QDW33" s="219"/>
      <c r="QDX33" s="219"/>
      <c r="QDY33" s="219"/>
      <c r="QDZ33" s="219"/>
      <c r="QEA33" s="219"/>
      <c r="QEB33" s="219"/>
      <c r="QEC33" s="219"/>
      <c r="QED33" s="219"/>
      <c r="QEE33" s="219"/>
      <c r="QEF33" s="219"/>
      <c r="QEG33" s="219"/>
      <c r="QEH33" s="219"/>
      <c r="QEI33" s="219"/>
      <c r="QEJ33" s="219"/>
      <c r="QEK33" s="219"/>
      <c r="QEL33" s="219"/>
      <c r="QEM33" s="219"/>
      <c r="QEN33" s="219"/>
      <c r="QEO33" s="219"/>
      <c r="QEP33" s="219"/>
      <c r="QEQ33" s="219"/>
      <c r="QER33" s="219"/>
      <c r="QES33" s="219"/>
      <c r="QET33" s="219"/>
      <c r="QEU33" s="219"/>
      <c r="QEV33" s="219"/>
      <c r="QEW33" s="219"/>
      <c r="QEX33" s="219"/>
      <c r="QEY33" s="219"/>
      <c r="QEZ33" s="219"/>
      <c r="QFA33" s="219"/>
      <c r="QFB33" s="219"/>
      <c r="QFC33" s="219"/>
      <c r="QFD33" s="219"/>
      <c r="QFE33" s="219"/>
      <c r="QFF33" s="219"/>
      <c r="QFG33" s="219"/>
      <c r="QFH33" s="219"/>
      <c r="QFI33" s="219"/>
      <c r="QFJ33" s="219"/>
      <c r="QFK33" s="219"/>
      <c r="QFL33" s="219"/>
      <c r="QFM33" s="219"/>
      <c r="QFN33" s="219"/>
      <c r="QFO33" s="219"/>
      <c r="QFP33" s="219"/>
      <c r="QFQ33" s="219"/>
      <c r="QFR33" s="219"/>
      <c r="QFS33" s="219"/>
      <c r="QFT33" s="219"/>
      <c r="QFU33" s="219"/>
      <c r="QFV33" s="219"/>
      <c r="QFW33" s="219"/>
      <c r="QFX33" s="219"/>
      <c r="QFY33" s="219"/>
      <c r="QFZ33" s="219"/>
      <c r="QGA33" s="219"/>
      <c r="QGB33" s="219"/>
      <c r="QGC33" s="219"/>
      <c r="QGD33" s="219"/>
      <c r="QGE33" s="219"/>
      <c r="QGF33" s="219"/>
      <c r="QGG33" s="219"/>
      <c r="QGH33" s="219"/>
      <c r="QGI33" s="219"/>
      <c r="QGJ33" s="219"/>
      <c r="QGK33" s="219"/>
      <c r="QGL33" s="219"/>
      <c r="QGM33" s="219"/>
      <c r="QGN33" s="219"/>
      <c r="QGO33" s="219"/>
      <c r="QGP33" s="219"/>
      <c r="QGQ33" s="219"/>
      <c r="QGR33" s="219"/>
      <c r="QGS33" s="219"/>
      <c r="QGT33" s="219"/>
      <c r="QGU33" s="219"/>
      <c r="QGV33" s="219"/>
      <c r="QGW33" s="219"/>
      <c r="QGX33" s="219"/>
      <c r="QGY33" s="219"/>
      <c r="QGZ33" s="219"/>
      <c r="QHA33" s="219"/>
      <c r="QHB33" s="219"/>
      <c r="QHC33" s="219"/>
      <c r="QHD33" s="219"/>
      <c r="QHE33" s="219"/>
      <c r="QHF33" s="219"/>
      <c r="QHG33" s="219"/>
      <c r="QHH33" s="219"/>
      <c r="QHI33" s="219"/>
      <c r="QHJ33" s="219"/>
      <c r="QHK33" s="219"/>
      <c r="QHL33" s="219"/>
      <c r="QHM33" s="219"/>
      <c r="QHN33" s="219"/>
      <c r="QHO33" s="219"/>
      <c r="QHP33" s="219"/>
      <c r="QHQ33" s="219"/>
      <c r="QHR33" s="219"/>
      <c r="QHS33" s="219"/>
      <c r="QHT33" s="219"/>
      <c r="QHU33" s="219"/>
      <c r="QHV33" s="219"/>
      <c r="QHW33" s="219"/>
      <c r="QHX33" s="219"/>
      <c r="QHY33" s="219"/>
      <c r="QHZ33" s="219"/>
      <c r="QIA33" s="219"/>
      <c r="QIB33" s="219"/>
      <c r="QIC33" s="219"/>
      <c r="QID33" s="219"/>
      <c r="QIE33" s="219"/>
      <c r="QIF33" s="219"/>
      <c r="QIG33" s="219"/>
      <c r="QIH33" s="219"/>
      <c r="QII33" s="219"/>
      <c r="QIJ33" s="219"/>
      <c r="QIK33" s="219"/>
      <c r="QIL33" s="219"/>
      <c r="QIM33" s="219"/>
      <c r="QIN33" s="219"/>
      <c r="QIO33" s="219"/>
      <c r="QIP33" s="219"/>
      <c r="QIQ33" s="219"/>
      <c r="QIR33" s="219"/>
      <c r="QIS33" s="219"/>
      <c r="QIT33" s="219"/>
      <c r="QIU33" s="219"/>
      <c r="QIV33" s="219"/>
      <c r="QIW33" s="219"/>
      <c r="QIX33" s="219"/>
      <c r="QIY33" s="219"/>
      <c r="QIZ33" s="219"/>
      <c r="QJA33" s="219"/>
      <c r="QJB33" s="219"/>
      <c r="QJC33" s="219"/>
      <c r="QJD33" s="219"/>
      <c r="QJE33" s="219"/>
      <c r="QJF33" s="219"/>
      <c r="QJG33" s="219"/>
      <c r="QJH33" s="219"/>
      <c r="QJI33" s="219"/>
      <c r="QJJ33" s="219"/>
      <c r="QJK33" s="219"/>
      <c r="QJL33" s="219"/>
      <c r="QJM33" s="219"/>
      <c r="QJN33" s="219"/>
      <c r="QJO33" s="219"/>
      <c r="QJP33" s="219"/>
      <c r="QJQ33" s="219"/>
      <c r="QJR33" s="219"/>
      <c r="QJS33" s="219"/>
      <c r="QJT33" s="219"/>
      <c r="QJU33" s="219"/>
      <c r="QJV33" s="219"/>
      <c r="QJW33" s="219"/>
      <c r="QJX33" s="219"/>
      <c r="QJY33" s="219"/>
      <c r="QJZ33" s="219"/>
      <c r="QKA33" s="219"/>
      <c r="QKB33" s="219"/>
      <c r="QKC33" s="219"/>
      <c r="QKD33" s="219"/>
      <c r="QKE33" s="219"/>
      <c r="QKF33" s="219"/>
      <c r="QKG33" s="219"/>
      <c r="QKH33" s="219"/>
      <c r="QKI33" s="219"/>
      <c r="QKJ33" s="219"/>
      <c r="QKK33" s="219"/>
      <c r="QKL33" s="219"/>
      <c r="QKM33" s="219"/>
      <c r="QKN33" s="219"/>
      <c r="QKO33" s="219"/>
      <c r="QKP33" s="219"/>
      <c r="QKQ33" s="219"/>
      <c r="QKR33" s="219"/>
      <c r="QKS33" s="219"/>
      <c r="QKT33" s="219"/>
      <c r="QKU33" s="219"/>
      <c r="QKV33" s="219"/>
      <c r="QKW33" s="219"/>
      <c r="QKX33" s="219"/>
      <c r="QKY33" s="219"/>
      <c r="QKZ33" s="219"/>
      <c r="QLA33" s="219"/>
      <c r="QLB33" s="219"/>
      <c r="QLC33" s="219"/>
      <c r="QLD33" s="219"/>
      <c r="QLE33" s="219"/>
      <c r="QLF33" s="219"/>
      <c r="QLG33" s="219"/>
      <c r="QLH33" s="219"/>
      <c r="QLI33" s="219"/>
      <c r="QLJ33" s="219"/>
      <c r="QLK33" s="219"/>
      <c r="QLL33" s="219"/>
      <c r="QLM33" s="219"/>
      <c r="QLN33" s="219"/>
      <c r="QLO33" s="219"/>
      <c r="QLP33" s="219"/>
      <c r="QLQ33" s="219"/>
      <c r="QLR33" s="219"/>
      <c r="QLS33" s="219"/>
      <c r="QLT33" s="219"/>
      <c r="QLU33" s="219"/>
      <c r="QLV33" s="219"/>
      <c r="QLW33" s="219"/>
      <c r="QLX33" s="219"/>
      <c r="QLY33" s="219"/>
      <c r="QLZ33" s="219"/>
      <c r="QMA33" s="219"/>
      <c r="QMB33" s="219"/>
      <c r="QMC33" s="219"/>
      <c r="QMD33" s="219"/>
      <c r="QME33" s="219"/>
      <c r="QMF33" s="219"/>
      <c r="QMG33" s="219"/>
      <c r="QMH33" s="219"/>
      <c r="QMI33" s="219"/>
      <c r="QMJ33" s="219"/>
      <c r="QMK33" s="219"/>
      <c r="QML33" s="219"/>
      <c r="QMM33" s="219"/>
      <c r="QMN33" s="219"/>
      <c r="QMO33" s="219"/>
      <c r="QMP33" s="219"/>
      <c r="QMQ33" s="219"/>
      <c r="QMR33" s="219"/>
      <c r="QMS33" s="219"/>
      <c r="QMT33" s="219"/>
      <c r="QMU33" s="219"/>
      <c r="QMV33" s="219"/>
      <c r="QMW33" s="219"/>
      <c r="QMX33" s="219"/>
      <c r="QMY33" s="219"/>
      <c r="QMZ33" s="219"/>
      <c r="QNA33" s="219"/>
      <c r="QNB33" s="219"/>
      <c r="QNC33" s="219"/>
      <c r="QND33" s="219"/>
      <c r="QNE33" s="219"/>
      <c r="QNF33" s="219"/>
      <c r="QNG33" s="219"/>
      <c r="QNH33" s="219"/>
      <c r="QNI33" s="219"/>
      <c r="QNJ33" s="219"/>
      <c r="QNK33" s="219"/>
      <c r="QNL33" s="219"/>
      <c r="QNM33" s="219"/>
      <c r="QNN33" s="219"/>
      <c r="QNO33" s="219"/>
      <c r="QNP33" s="219"/>
      <c r="QNQ33" s="219"/>
      <c r="QNR33" s="219"/>
      <c r="QNS33" s="219"/>
      <c r="QNT33" s="219"/>
      <c r="QNU33" s="219"/>
      <c r="QNV33" s="219"/>
      <c r="QNW33" s="219"/>
      <c r="QNX33" s="219"/>
      <c r="QNY33" s="219"/>
      <c r="QNZ33" s="219"/>
      <c r="QOA33" s="219"/>
      <c r="QOB33" s="219"/>
      <c r="QOC33" s="219"/>
      <c r="QOD33" s="219"/>
      <c r="QOE33" s="219"/>
      <c r="QOF33" s="219"/>
      <c r="QOG33" s="219"/>
      <c r="QOH33" s="219"/>
      <c r="QOI33" s="219"/>
      <c r="QOJ33" s="219"/>
      <c r="QOK33" s="219"/>
      <c r="QOL33" s="219"/>
      <c r="QOM33" s="219"/>
      <c r="QON33" s="219"/>
      <c r="QOO33" s="219"/>
      <c r="QOP33" s="219"/>
      <c r="QOQ33" s="219"/>
      <c r="QOR33" s="219"/>
      <c r="QOS33" s="219"/>
      <c r="QOT33" s="219"/>
      <c r="QOU33" s="219"/>
      <c r="QOV33" s="219"/>
      <c r="QOW33" s="219"/>
      <c r="QOX33" s="219"/>
      <c r="QOY33" s="219"/>
      <c r="QOZ33" s="219"/>
      <c r="QPA33" s="219"/>
      <c r="QPB33" s="219"/>
      <c r="QPC33" s="219"/>
      <c r="QPD33" s="219"/>
      <c r="QPE33" s="219"/>
      <c r="QPF33" s="219"/>
      <c r="QPG33" s="219"/>
      <c r="QPH33" s="219"/>
      <c r="QPI33" s="219"/>
      <c r="QPJ33" s="219"/>
      <c r="QPK33" s="219"/>
      <c r="QPL33" s="219"/>
      <c r="QPM33" s="219"/>
      <c r="QPN33" s="219"/>
      <c r="QPO33" s="219"/>
      <c r="QPP33" s="219"/>
      <c r="QPQ33" s="219"/>
      <c r="QPR33" s="219"/>
      <c r="QPS33" s="219"/>
      <c r="QPT33" s="219"/>
      <c r="QPU33" s="219"/>
      <c r="QPV33" s="219"/>
      <c r="QPW33" s="219"/>
      <c r="QPX33" s="219"/>
      <c r="QPY33" s="219"/>
      <c r="QPZ33" s="219"/>
      <c r="QQA33" s="219"/>
      <c r="QQB33" s="219"/>
      <c r="QQC33" s="219"/>
      <c r="QQD33" s="219"/>
      <c r="QQE33" s="219"/>
      <c r="QQF33" s="219"/>
      <c r="QQG33" s="219"/>
      <c r="QQH33" s="219"/>
      <c r="QQI33" s="219"/>
      <c r="QQJ33" s="219"/>
      <c r="QQK33" s="219"/>
      <c r="QQL33" s="219"/>
      <c r="QQM33" s="219"/>
      <c r="QQN33" s="219"/>
      <c r="QQO33" s="219"/>
      <c r="QQP33" s="219"/>
      <c r="QQQ33" s="219"/>
      <c r="QQR33" s="219"/>
      <c r="QQS33" s="219"/>
      <c r="QQT33" s="219"/>
      <c r="QQU33" s="219"/>
      <c r="QQV33" s="219"/>
      <c r="QQW33" s="219"/>
      <c r="QQX33" s="219"/>
      <c r="QQY33" s="219"/>
      <c r="QQZ33" s="219"/>
      <c r="QRA33" s="219"/>
      <c r="QRB33" s="219"/>
      <c r="QRC33" s="219"/>
      <c r="QRD33" s="219"/>
      <c r="QRE33" s="219"/>
      <c r="QRF33" s="219"/>
      <c r="QRG33" s="219"/>
      <c r="QRH33" s="219"/>
      <c r="QRI33" s="219"/>
      <c r="QRJ33" s="219"/>
      <c r="QRK33" s="219"/>
      <c r="QRL33" s="219"/>
      <c r="QRM33" s="219"/>
      <c r="QRN33" s="219"/>
      <c r="QRO33" s="219"/>
      <c r="QRP33" s="219"/>
      <c r="QRQ33" s="219"/>
      <c r="QRR33" s="219"/>
      <c r="QRS33" s="219"/>
      <c r="QRT33" s="219"/>
      <c r="QRU33" s="219"/>
      <c r="QRV33" s="219"/>
      <c r="QRW33" s="219"/>
      <c r="QRX33" s="219"/>
      <c r="QRY33" s="219"/>
      <c r="QRZ33" s="219"/>
      <c r="QSA33" s="219"/>
      <c r="QSB33" s="219"/>
      <c r="QSC33" s="219"/>
      <c r="QSD33" s="219"/>
      <c r="QSE33" s="219"/>
      <c r="QSF33" s="219"/>
      <c r="QSG33" s="219"/>
      <c r="QSH33" s="219"/>
      <c r="QSI33" s="219"/>
      <c r="QSJ33" s="219"/>
      <c r="QSK33" s="219"/>
      <c r="QSL33" s="219"/>
      <c r="QSM33" s="219"/>
      <c r="QSN33" s="219"/>
      <c r="QSO33" s="219"/>
      <c r="QSP33" s="219"/>
      <c r="QSQ33" s="219"/>
      <c r="QSR33" s="219"/>
      <c r="QSS33" s="219"/>
      <c r="QST33" s="219"/>
      <c r="QSU33" s="219"/>
      <c r="QSV33" s="219"/>
      <c r="QSW33" s="219"/>
      <c r="QSX33" s="219"/>
      <c r="QSY33" s="219"/>
      <c r="QSZ33" s="219"/>
      <c r="QTA33" s="219"/>
      <c r="QTB33" s="219"/>
      <c r="QTC33" s="219"/>
      <c r="QTD33" s="219"/>
      <c r="QTE33" s="219"/>
      <c r="QTF33" s="219"/>
      <c r="QTG33" s="219"/>
      <c r="QTH33" s="219"/>
      <c r="QTI33" s="219"/>
      <c r="QTJ33" s="219"/>
      <c r="QTK33" s="219"/>
      <c r="QTL33" s="219"/>
      <c r="QTM33" s="219"/>
      <c r="QTN33" s="219"/>
      <c r="QTO33" s="219"/>
      <c r="QTP33" s="219"/>
      <c r="QTQ33" s="219"/>
      <c r="QTR33" s="219"/>
      <c r="QTS33" s="219"/>
      <c r="QTT33" s="219"/>
      <c r="QTU33" s="219"/>
      <c r="QTV33" s="219"/>
      <c r="QTW33" s="219"/>
      <c r="QTX33" s="219"/>
      <c r="QTY33" s="219"/>
      <c r="QTZ33" s="219"/>
      <c r="QUA33" s="219"/>
      <c r="QUB33" s="219"/>
      <c r="QUC33" s="219"/>
      <c r="QUD33" s="219"/>
      <c r="QUE33" s="219"/>
      <c r="QUF33" s="219"/>
      <c r="QUG33" s="219"/>
      <c r="QUH33" s="219"/>
      <c r="QUI33" s="219"/>
      <c r="QUJ33" s="219"/>
      <c r="QUK33" s="219"/>
      <c r="QUL33" s="219"/>
      <c r="QUM33" s="219"/>
      <c r="QUN33" s="219"/>
      <c r="QUO33" s="219"/>
      <c r="QUP33" s="219"/>
      <c r="QUQ33" s="219"/>
      <c r="QUR33" s="219"/>
      <c r="QUS33" s="219"/>
      <c r="QUT33" s="219"/>
      <c r="QUU33" s="219"/>
      <c r="QUV33" s="219"/>
      <c r="QUW33" s="219"/>
      <c r="QUX33" s="219"/>
      <c r="QUY33" s="219"/>
      <c r="QUZ33" s="219"/>
      <c r="QVA33" s="219"/>
      <c r="QVB33" s="219"/>
      <c r="QVC33" s="219"/>
      <c r="QVD33" s="219"/>
      <c r="QVE33" s="219"/>
      <c r="QVF33" s="219"/>
      <c r="QVG33" s="219"/>
      <c r="QVH33" s="219"/>
      <c r="QVI33" s="219"/>
      <c r="QVJ33" s="219"/>
      <c r="QVK33" s="219"/>
      <c r="QVL33" s="219"/>
      <c r="QVM33" s="219"/>
      <c r="QVN33" s="219"/>
      <c r="QVO33" s="219"/>
      <c r="QVP33" s="219"/>
      <c r="QVQ33" s="219"/>
      <c r="QVR33" s="219"/>
      <c r="QVS33" s="219"/>
      <c r="QVT33" s="219"/>
      <c r="QVU33" s="219"/>
      <c r="QVV33" s="219"/>
      <c r="QVW33" s="219"/>
      <c r="QVX33" s="219"/>
      <c r="QVY33" s="219"/>
      <c r="QVZ33" s="219"/>
      <c r="QWA33" s="219"/>
      <c r="QWB33" s="219"/>
      <c r="QWC33" s="219"/>
      <c r="QWD33" s="219"/>
      <c r="QWE33" s="219"/>
      <c r="QWF33" s="219"/>
      <c r="QWG33" s="219"/>
      <c r="QWH33" s="219"/>
      <c r="QWI33" s="219"/>
      <c r="QWJ33" s="219"/>
      <c r="QWK33" s="219"/>
      <c r="QWL33" s="219"/>
      <c r="QWM33" s="219"/>
      <c r="QWN33" s="219"/>
      <c r="QWO33" s="219"/>
      <c r="QWP33" s="219"/>
      <c r="QWQ33" s="219"/>
      <c r="QWR33" s="219"/>
      <c r="QWS33" s="219"/>
      <c r="QWT33" s="219"/>
      <c r="QWU33" s="219"/>
      <c r="QWV33" s="219"/>
      <c r="QWW33" s="219"/>
      <c r="QWX33" s="219"/>
      <c r="QWY33" s="219"/>
      <c r="QWZ33" s="219"/>
      <c r="QXA33" s="219"/>
      <c r="QXB33" s="219"/>
      <c r="QXC33" s="219"/>
      <c r="QXD33" s="219"/>
      <c r="QXE33" s="219"/>
      <c r="QXF33" s="219"/>
      <c r="QXG33" s="219"/>
      <c r="QXH33" s="219"/>
      <c r="QXI33" s="219"/>
      <c r="QXJ33" s="219"/>
      <c r="QXK33" s="219"/>
      <c r="QXL33" s="219"/>
      <c r="QXM33" s="219"/>
      <c r="QXN33" s="219"/>
      <c r="QXO33" s="219"/>
      <c r="QXP33" s="219"/>
      <c r="QXQ33" s="219"/>
      <c r="QXR33" s="219"/>
      <c r="QXS33" s="219"/>
      <c r="QXT33" s="219"/>
      <c r="QXU33" s="219"/>
      <c r="QXV33" s="219"/>
      <c r="QXW33" s="219"/>
      <c r="QXX33" s="219"/>
      <c r="QXY33" s="219"/>
      <c r="QXZ33" s="219"/>
      <c r="QYA33" s="219"/>
      <c r="QYB33" s="219"/>
      <c r="QYC33" s="219"/>
      <c r="QYD33" s="219"/>
      <c r="QYE33" s="219"/>
      <c r="QYF33" s="219"/>
      <c r="QYG33" s="219"/>
      <c r="QYH33" s="219"/>
      <c r="QYI33" s="219"/>
      <c r="QYJ33" s="219"/>
      <c r="QYK33" s="219"/>
      <c r="QYL33" s="219"/>
      <c r="QYM33" s="219"/>
      <c r="QYN33" s="219"/>
      <c r="QYO33" s="219"/>
      <c r="QYP33" s="219"/>
      <c r="QYQ33" s="219"/>
      <c r="QYR33" s="219"/>
      <c r="QYS33" s="219"/>
      <c r="QYT33" s="219"/>
      <c r="QYU33" s="219"/>
      <c r="QYV33" s="219"/>
      <c r="QYW33" s="219"/>
      <c r="QYX33" s="219"/>
      <c r="QYY33" s="219"/>
      <c r="QYZ33" s="219"/>
      <c r="QZA33" s="219"/>
      <c r="QZB33" s="219"/>
      <c r="QZC33" s="219"/>
      <c r="QZD33" s="219"/>
      <c r="QZE33" s="219"/>
      <c r="QZF33" s="219"/>
      <c r="QZG33" s="219"/>
      <c r="QZH33" s="219"/>
      <c r="QZI33" s="219"/>
      <c r="QZJ33" s="219"/>
      <c r="QZK33" s="219"/>
      <c r="QZL33" s="219"/>
      <c r="QZM33" s="219"/>
      <c r="QZN33" s="219"/>
      <c r="QZO33" s="219"/>
      <c r="QZP33" s="219"/>
      <c r="QZQ33" s="219"/>
      <c r="QZR33" s="219"/>
      <c r="QZS33" s="219"/>
      <c r="QZT33" s="219"/>
      <c r="QZU33" s="219"/>
      <c r="QZV33" s="219"/>
      <c r="QZW33" s="219"/>
      <c r="QZX33" s="219"/>
      <c r="QZY33" s="219"/>
      <c r="QZZ33" s="219"/>
      <c r="RAA33" s="219"/>
      <c r="RAB33" s="219"/>
      <c r="RAC33" s="219"/>
      <c r="RAD33" s="219"/>
      <c r="RAE33" s="219"/>
      <c r="RAF33" s="219"/>
      <c r="RAG33" s="219"/>
      <c r="RAH33" s="219"/>
      <c r="RAI33" s="219"/>
      <c r="RAJ33" s="219"/>
      <c r="RAK33" s="219"/>
      <c r="RAL33" s="219"/>
      <c r="RAM33" s="219"/>
      <c r="RAN33" s="219"/>
      <c r="RAO33" s="219"/>
      <c r="RAP33" s="219"/>
      <c r="RAQ33" s="219"/>
      <c r="RAR33" s="219"/>
      <c r="RAS33" s="219"/>
      <c r="RAT33" s="219"/>
      <c r="RAU33" s="219"/>
      <c r="RAV33" s="219"/>
      <c r="RAW33" s="219"/>
      <c r="RAX33" s="219"/>
      <c r="RAY33" s="219"/>
      <c r="RAZ33" s="219"/>
      <c r="RBA33" s="219"/>
      <c r="RBB33" s="219"/>
      <c r="RBC33" s="219"/>
      <c r="RBD33" s="219"/>
      <c r="RBE33" s="219"/>
      <c r="RBF33" s="219"/>
      <c r="RBG33" s="219"/>
      <c r="RBH33" s="219"/>
      <c r="RBI33" s="219"/>
      <c r="RBJ33" s="219"/>
      <c r="RBK33" s="219"/>
      <c r="RBL33" s="219"/>
      <c r="RBM33" s="219"/>
      <c r="RBN33" s="219"/>
      <c r="RBO33" s="219"/>
      <c r="RBP33" s="219"/>
      <c r="RBQ33" s="219"/>
      <c r="RBR33" s="219"/>
      <c r="RBS33" s="219"/>
      <c r="RBT33" s="219"/>
      <c r="RBU33" s="219"/>
      <c r="RBV33" s="219"/>
      <c r="RBW33" s="219"/>
      <c r="RBX33" s="219"/>
      <c r="RBY33" s="219"/>
      <c r="RBZ33" s="219"/>
      <c r="RCA33" s="219"/>
      <c r="RCB33" s="219"/>
      <c r="RCC33" s="219"/>
      <c r="RCD33" s="219"/>
      <c r="RCE33" s="219"/>
      <c r="RCF33" s="219"/>
      <c r="RCG33" s="219"/>
      <c r="RCH33" s="219"/>
      <c r="RCI33" s="219"/>
      <c r="RCJ33" s="219"/>
      <c r="RCK33" s="219"/>
      <c r="RCL33" s="219"/>
      <c r="RCM33" s="219"/>
      <c r="RCN33" s="219"/>
      <c r="RCO33" s="219"/>
      <c r="RCP33" s="219"/>
      <c r="RCQ33" s="219"/>
      <c r="RCR33" s="219"/>
      <c r="RCS33" s="219"/>
      <c r="RCT33" s="219"/>
      <c r="RCU33" s="219"/>
      <c r="RCV33" s="219"/>
      <c r="RCW33" s="219"/>
      <c r="RCX33" s="219"/>
      <c r="RCY33" s="219"/>
      <c r="RCZ33" s="219"/>
      <c r="RDA33" s="219"/>
      <c r="RDB33" s="219"/>
      <c r="RDC33" s="219"/>
      <c r="RDD33" s="219"/>
      <c r="RDE33" s="219"/>
      <c r="RDF33" s="219"/>
      <c r="RDG33" s="219"/>
      <c r="RDH33" s="219"/>
      <c r="RDI33" s="219"/>
      <c r="RDJ33" s="219"/>
      <c r="RDK33" s="219"/>
      <c r="RDL33" s="219"/>
      <c r="RDM33" s="219"/>
      <c r="RDN33" s="219"/>
      <c r="RDO33" s="219"/>
      <c r="RDP33" s="219"/>
      <c r="RDQ33" s="219"/>
      <c r="RDR33" s="219"/>
      <c r="RDS33" s="219"/>
      <c r="RDT33" s="219"/>
      <c r="RDU33" s="219"/>
      <c r="RDV33" s="219"/>
      <c r="RDW33" s="219"/>
      <c r="RDX33" s="219"/>
      <c r="RDY33" s="219"/>
      <c r="RDZ33" s="219"/>
      <c r="REA33" s="219"/>
      <c r="REB33" s="219"/>
      <c r="REC33" s="219"/>
      <c r="RED33" s="219"/>
      <c r="REE33" s="219"/>
      <c r="REF33" s="219"/>
      <c r="REG33" s="219"/>
      <c r="REH33" s="219"/>
      <c r="REI33" s="219"/>
      <c r="REJ33" s="219"/>
      <c r="REK33" s="219"/>
      <c r="REL33" s="219"/>
      <c r="REM33" s="219"/>
      <c r="REN33" s="219"/>
      <c r="REO33" s="219"/>
      <c r="REP33" s="219"/>
      <c r="REQ33" s="219"/>
      <c r="RER33" s="219"/>
      <c r="RES33" s="219"/>
      <c r="RET33" s="219"/>
      <c r="REU33" s="219"/>
      <c r="REV33" s="219"/>
      <c r="REW33" s="219"/>
      <c r="REX33" s="219"/>
      <c r="REY33" s="219"/>
      <c r="REZ33" s="219"/>
      <c r="RFA33" s="219"/>
      <c r="RFB33" s="219"/>
      <c r="RFC33" s="219"/>
      <c r="RFD33" s="219"/>
      <c r="RFE33" s="219"/>
      <c r="RFF33" s="219"/>
      <c r="RFG33" s="219"/>
      <c r="RFH33" s="219"/>
      <c r="RFI33" s="219"/>
      <c r="RFJ33" s="219"/>
      <c r="RFK33" s="219"/>
      <c r="RFL33" s="219"/>
      <c r="RFM33" s="219"/>
      <c r="RFN33" s="219"/>
      <c r="RFO33" s="219"/>
      <c r="RFP33" s="219"/>
      <c r="RFQ33" s="219"/>
      <c r="RFR33" s="219"/>
      <c r="RFS33" s="219"/>
      <c r="RFT33" s="219"/>
      <c r="RFU33" s="219"/>
      <c r="RFV33" s="219"/>
      <c r="RFW33" s="219"/>
      <c r="RFX33" s="219"/>
      <c r="RFY33" s="219"/>
      <c r="RFZ33" s="219"/>
      <c r="RGA33" s="219"/>
      <c r="RGB33" s="219"/>
      <c r="RGC33" s="219"/>
      <c r="RGD33" s="219"/>
      <c r="RGE33" s="219"/>
      <c r="RGF33" s="219"/>
      <c r="RGG33" s="219"/>
      <c r="RGH33" s="219"/>
      <c r="RGI33" s="219"/>
      <c r="RGJ33" s="219"/>
      <c r="RGK33" s="219"/>
      <c r="RGL33" s="219"/>
      <c r="RGM33" s="219"/>
      <c r="RGN33" s="219"/>
      <c r="RGO33" s="219"/>
      <c r="RGP33" s="219"/>
      <c r="RGQ33" s="219"/>
      <c r="RGR33" s="219"/>
      <c r="RGS33" s="219"/>
      <c r="RGT33" s="219"/>
      <c r="RGU33" s="219"/>
      <c r="RGV33" s="219"/>
      <c r="RGW33" s="219"/>
      <c r="RGX33" s="219"/>
      <c r="RGY33" s="219"/>
      <c r="RGZ33" s="219"/>
      <c r="RHA33" s="219"/>
      <c r="RHB33" s="219"/>
      <c r="RHC33" s="219"/>
      <c r="RHD33" s="219"/>
      <c r="RHE33" s="219"/>
      <c r="RHF33" s="219"/>
      <c r="RHG33" s="219"/>
      <c r="RHH33" s="219"/>
      <c r="RHI33" s="219"/>
      <c r="RHJ33" s="219"/>
      <c r="RHK33" s="219"/>
      <c r="RHL33" s="219"/>
      <c r="RHM33" s="219"/>
      <c r="RHN33" s="219"/>
      <c r="RHO33" s="219"/>
      <c r="RHP33" s="219"/>
      <c r="RHQ33" s="219"/>
      <c r="RHR33" s="219"/>
      <c r="RHS33" s="219"/>
      <c r="RHT33" s="219"/>
      <c r="RHU33" s="219"/>
      <c r="RHV33" s="219"/>
      <c r="RHW33" s="219"/>
      <c r="RHX33" s="219"/>
      <c r="RHY33" s="219"/>
      <c r="RHZ33" s="219"/>
      <c r="RIA33" s="219"/>
      <c r="RIB33" s="219"/>
      <c r="RIC33" s="219"/>
      <c r="RID33" s="219"/>
      <c r="RIE33" s="219"/>
      <c r="RIF33" s="219"/>
      <c r="RIG33" s="219"/>
      <c r="RIH33" s="219"/>
      <c r="RII33" s="219"/>
      <c r="RIJ33" s="219"/>
      <c r="RIK33" s="219"/>
      <c r="RIL33" s="219"/>
      <c r="RIM33" s="219"/>
      <c r="RIN33" s="219"/>
      <c r="RIO33" s="219"/>
      <c r="RIP33" s="219"/>
      <c r="RIQ33" s="219"/>
      <c r="RIR33" s="219"/>
      <c r="RIS33" s="219"/>
      <c r="RIT33" s="219"/>
      <c r="RIU33" s="219"/>
      <c r="RIV33" s="219"/>
      <c r="RIW33" s="219"/>
      <c r="RIX33" s="219"/>
      <c r="RIY33" s="219"/>
      <c r="RIZ33" s="219"/>
      <c r="RJA33" s="219"/>
      <c r="RJB33" s="219"/>
      <c r="RJC33" s="219"/>
      <c r="RJD33" s="219"/>
      <c r="RJE33" s="219"/>
      <c r="RJF33" s="219"/>
      <c r="RJG33" s="219"/>
      <c r="RJH33" s="219"/>
      <c r="RJI33" s="219"/>
      <c r="RJJ33" s="219"/>
      <c r="RJK33" s="219"/>
      <c r="RJL33" s="219"/>
      <c r="RJM33" s="219"/>
      <c r="RJN33" s="219"/>
      <c r="RJO33" s="219"/>
      <c r="RJP33" s="219"/>
      <c r="RJQ33" s="219"/>
      <c r="RJR33" s="219"/>
      <c r="RJS33" s="219"/>
      <c r="RJT33" s="219"/>
      <c r="RJU33" s="219"/>
      <c r="RJV33" s="219"/>
      <c r="RJW33" s="219"/>
      <c r="RJX33" s="219"/>
      <c r="RJY33" s="219"/>
      <c r="RJZ33" s="219"/>
      <c r="RKA33" s="219"/>
      <c r="RKB33" s="219"/>
      <c r="RKC33" s="219"/>
      <c r="RKD33" s="219"/>
      <c r="RKE33" s="219"/>
      <c r="RKF33" s="219"/>
      <c r="RKG33" s="219"/>
      <c r="RKH33" s="219"/>
      <c r="RKI33" s="219"/>
      <c r="RKJ33" s="219"/>
      <c r="RKK33" s="219"/>
      <c r="RKL33" s="219"/>
      <c r="RKM33" s="219"/>
      <c r="RKN33" s="219"/>
      <c r="RKO33" s="219"/>
      <c r="RKP33" s="219"/>
      <c r="RKQ33" s="219"/>
      <c r="RKR33" s="219"/>
      <c r="RKS33" s="219"/>
      <c r="RKT33" s="219"/>
      <c r="RKU33" s="219"/>
      <c r="RKV33" s="219"/>
      <c r="RKW33" s="219"/>
      <c r="RKX33" s="219"/>
      <c r="RKY33" s="219"/>
      <c r="RKZ33" s="219"/>
      <c r="RLA33" s="219"/>
      <c r="RLB33" s="219"/>
      <c r="RLC33" s="219"/>
      <c r="RLD33" s="219"/>
      <c r="RLE33" s="219"/>
      <c r="RLF33" s="219"/>
      <c r="RLG33" s="219"/>
      <c r="RLH33" s="219"/>
      <c r="RLI33" s="219"/>
      <c r="RLJ33" s="219"/>
      <c r="RLK33" s="219"/>
      <c r="RLL33" s="219"/>
      <c r="RLM33" s="219"/>
      <c r="RLN33" s="219"/>
      <c r="RLO33" s="219"/>
      <c r="RLP33" s="219"/>
      <c r="RLQ33" s="219"/>
      <c r="RLR33" s="219"/>
      <c r="RLS33" s="219"/>
      <c r="RLT33" s="219"/>
      <c r="RLU33" s="219"/>
      <c r="RLV33" s="219"/>
      <c r="RLW33" s="219"/>
      <c r="RLX33" s="219"/>
      <c r="RLY33" s="219"/>
      <c r="RLZ33" s="219"/>
      <c r="RMA33" s="219"/>
      <c r="RMB33" s="219"/>
      <c r="RMC33" s="219"/>
      <c r="RMD33" s="219"/>
      <c r="RME33" s="219"/>
      <c r="RMF33" s="219"/>
      <c r="RMG33" s="219"/>
      <c r="RMH33" s="219"/>
      <c r="RMI33" s="219"/>
      <c r="RMJ33" s="219"/>
      <c r="RMK33" s="219"/>
      <c r="RML33" s="219"/>
      <c r="RMM33" s="219"/>
      <c r="RMN33" s="219"/>
      <c r="RMO33" s="219"/>
      <c r="RMP33" s="219"/>
      <c r="RMQ33" s="219"/>
      <c r="RMR33" s="219"/>
      <c r="RMS33" s="219"/>
      <c r="RMT33" s="219"/>
      <c r="RMU33" s="219"/>
      <c r="RMV33" s="219"/>
      <c r="RMW33" s="219"/>
      <c r="RMX33" s="219"/>
      <c r="RMY33" s="219"/>
      <c r="RMZ33" s="219"/>
      <c r="RNA33" s="219"/>
      <c r="RNB33" s="219"/>
      <c r="RNC33" s="219"/>
      <c r="RND33" s="219"/>
      <c r="RNE33" s="219"/>
      <c r="RNF33" s="219"/>
      <c r="RNG33" s="219"/>
      <c r="RNH33" s="219"/>
      <c r="RNI33" s="219"/>
      <c r="RNJ33" s="219"/>
      <c r="RNK33" s="219"/>
      <c r="RNL33" s="219"/>
      <c r="RNM33" s="219"/>
      <c r="RNN33" s="219"/>
      <c r="RNO33" s="219"/>
      <c r="RNP33" s="219"/>
      <c r="RNQ33" s="219"/>
      <c r="RNR33" s="219"/>
      <c r="RNS33" s="219"/>
      <c r="RNT33" s="219"/>
      <c r="RNU33" s="219"/>
      <c r="RNV33" s="219"/>
      <c r="RNW33" s="219"/>
      <c r="RNX33" s="219"/>
      <c r="RNY33" s="219"/>
      <c r="RNZ33" s="219"/>
      <c r="ROA33" s="219"/>
      <c r="ROB33" s="219"/>
      <c r="ROC33" s="219"/>
      <c r="ROD33" s="219"/>
      <c r="ROE33" s="219"/>
      <c r="ROF33" s="219"/>
      <c r="ROG33" s="219"/>
      <c r="ROH33" s="219"/>
      <c r="ROI33" s="219"/>
      <c r="ROJ33" s="219"/>
      <c r="ROK33" s="219"/>
      <c r="ROL33" s="219"/>
      <c r="ROM33" s="219"/>
      <c r="RON33" s="219"/>
      <c r="ROO33" s="219"/>
      <c r="ROP33" s="219"/>
      <c r="ROQ33" s="219"/>
      <c r="ROR33" s="219"/>
      <c r="ROS33" s="219"/>
      <c r="ROT33" s="219"/>
      <c r="ROU33" s="219"/>
      <c r="ROV33" s="219"/>
      <c r="ROW33" s="219"/>
      <c r="ROX33" s="219"/>
      <c r="ROY33" s="219"/>
      <c r="ROZ33" s="219"/>
      <c r="RPA33" s="219"/>
      <c r="RPB33" s="219"/>
      <c r="RPC33" s="219"/>
      <c r="RPD33" s="219"/>
      <c r="RPE33" s="219"/>
      <c r="RPF33" s="219"/>
      <c r="RPG33" s="219"/>
      <c r="RPH33" s="219"/>
      <c r="RPI33" s="219"/>
      <c r="RPJ33" s="219"/>
      <c r="RPK33" s="219"/>
      <c r="RPL33" s="219"/>
      <c r="RPM33" s="219"/>
      <c r="RPN33" s="219"/>
      <c r="RPO33" s="219"/>
      <c r="RPP33" s="219"/>
      <c r="RPQ33" s="219"/>
      <c r="RPR33" s="219"/>
      <c r="RPS33" s="219"/>
      <c r="RPT33" s="219"/>
      <c r="RPU33" s="219"/>
      <c r="RPV33" s="219"/>
      <c r="RPW33" s="219"/>
      <c r="RPX33" s="219"/>
      <c r="RPY33" s="219"/>
      <c r="RPZ33" s="219"/>
      <c r="RQA33" s="219"/>
      <c r="RQB33" s="219"/>
      <c r="RQC33" s="219"/>
      <c r="RQD33" s="219"/>
      <c r="RQE33" s="219"/>
      <c r="RQF33" s="219"/>
      <c r="RQG33" s="219"/>
      <c r="RQH33" s="219"/>
      <c r="RQI33" s="219"/>
      <c r="RQJ33" s="219"/>
      <c r="RQK33" s="219"/>
      <c r="RQL33" s="219"/>
      <c r="RQM33" s="219"/>
      <c r="RQN33" s="219"/>
      <c r="RQO33" s="219"/>
      <c r="RQP33" s="219"/>
      <c r="RQQ33" s="219"/>
      <c r="RQR33" s="219"/>
      <c r="RQS33" s="219"/>
      <c r="RQT33" s="219"/>
      <c r="RQU33" s="219"/>
      <c r="RQV33" s="219"/>
      <c r="RQW33" s="219"/>
      <c r="RQX33" s="219"/>
      <c r="RQY33" s="219"/>
      <c r="RQZ33" s="219"/>
      <c r="RRA33" s="219"/>
      <c r="RRB33" s="219"/>
      <c r="RRC33" s="219"/>
      <c r="RRD33" s="219"/>
      <c r="RRE33" s="219"/>
      <c r="RRF33" s="219"/>
      <c r="RRG33" s="219"/>
      <c r="RRH33" s="219"/>
      <c r="RRI33" s="219"/>
      <c r="RRJ33" s="219"/>
      <c r="RRK33" s="219"/>
      <c r="RRL33" s="219"/>
      <c r="RRM33" s="219"/>
      <c r="RRN33" s="219"/>
      <c r="RRO33" s="219"/>
      <c r="RRP33" s="219"/>
      <c r="RRQ33" s="219"/>
      <c r="RRR33" s="219"/>
      <c r="RRS33" s="219"/>
      <c r="RRT33" s="219"/>
      <c r="RRU33" s="219"/>
      <c r="RRV33" s="219"/>
      <c r="RRW33" s="219"/>
      <c r="RRX33" s="219"/>
      <c r="RRY33" s="219"/>
      <c r="RRZ33" s="219"/>
      <c r="RSA33" s="219"/>
      <c r="RSB33" s="219"/>
      <c r="RSC33" s="219"/>
      <c r="RSD33" s="219"/>
      <c r="RSE33" s="219"/>
      <c r="RSF33" s="219"/>
      <c r="RSG33" s="219"/>
      <c r="RSH33" s="219"/>
      <c r="RSI33" s="219"/>
      <c r="RSJ33" s="219"/>
      <c r="RSK33" s="219"/>
      <c r="RSL33" s="219"/>
      <c r="RSM33" s="219"/>
      <c r="RSN33" s="219"/>
      <c r="RSO33" s="219"/>
      <c r="RSP33" s="219"/>
      <c r="RSQ33" s="219"/>
      <c r="RSR33" s="219"/>
      <c r="RSS33" s="219"/>
      <c r="RST33" s="219"/>
      <c r="RSU33" s="219"/>
      <c r="RSV33" s="219"/>
      <c r="RSW33" s="219"/>
      <c r="RSX33" s="219"/>
      <c r="RSY33" s="219"/>
      <c r="RSZ33" s="219"/>
      <c r="RTA33" s="219"/>
      <c r="RTB33" s="219"/>
      <c r="RTC33" s="219"/>
      <c r="RTD33" s="219"/>
      <c r="RTE33" s="219"/>
      <c r="RTF33" s="219"/>
      <c r="RTG33" s="219"/>
      <c r="RTH33" s="219"/>
      <c r="RTI33" s="219"/>
      <c r="RTJ33" s="219"/>
      <c r="RTK33" s="219"/>
      <c r="RTL33" s="219"/>
      <c r="RTM33" s="219"/>
      <c r="RTN33" s="219"/>
      <c r="RTO33" s="219"/>
      <c r="RTP33" s="219"/>
      <c r="RTQ33" s="219"/>
      <c r="RTR33" s="219"/>
      <c r="RTS33" s="219"/>
      <c r="RTT33" s="219"/>
      <c r="RTU33" s="219"/>
      <c r="RTV33" s="219"/>
      <c r="RTW33" s="219"/>
      <c r="RTX33" s="219"/>
      <c r="RTY33" s="219"/>
      <c r="RTZ33" s="219"/>
      <c r="RUA33" s="219"/>
      <c r="RUB33" s="219"/>
      <c r="RUC33" s="219"/>
      <c r="RUD33" s="219"/>
      <c r="RUE33" s="219"/>
      <c r="RUF33" s="219"/>
      <c r="RUG33" s="219"/>
      <c r="RUH33" s="219"/>
      <c r="RUI33" s="219"/>
      <c r="RUJ33" s="219"/>
      <c r="RUK33" s="219"/>
      <c r="RUL33" s="219"/>
      <c r="RUM33" s="219"/>
      <c r="RUN33" s="219"/>
      <c r="RUO33" s="219"/>
      <c r="RUP33" s="219"/>
      <c r="RUQ33" s="219"/>
      <c r="RUR33" s="219"/>
      <c r="RUS33" s="219"/>
      <c r="RUT33" s="219"/>
      <c r="RUU33" s="219"/>
      <c r="RUV33" s="219"/>
      <c r="RUW33" s="219"/>
      <c r="RUX33" s="219"/>
      <c r="RUY33" s="219"/>
      <c r="RUZ33" s="219"/>
      <c r="RVA33" s="219"/>
      <c r="RVB33" s="219"/>
      <c r="RVC33" s="219"/>
      <c r="RVD33" s="219"/>
      <c r="RVE33" s="219"/>
      <c r="RVF33" s="219"/>
      <c r="RVG33" s="219"/>
      <c r="RVH33" s="219"/>
      <c r="RVI33" s="219"/>
      <c r="RVJ33" s="219"/>
      <c r="RVK33" s="219"/>
      <c r="RVL33" s="219"/>
      <c r="RVM33" s="219"/>
      <c r="RVN33" s="219"/>
      <c r="RVO33" s="219"/>
      <c r="RVP33" s="219"/>
      <c r="RVQ33" s="219"/>
      <c r="RVR33" s="219"/>
      <c r="RVS33" s="219"/>
      <c r="RVT33" s="219"/>
      <c r="RVU33" s="219"/>
      <c r="RVV33" s="219"/>
      <c r="RVW33" s="219"/>
      <c r="RVX33" s="219"/>
      <c r="RVY33" s="219"/>
      <c r="RVZ33" s="219"/>
      <c r="RWA33" s="219"/>
      <c r="RWB33" s="219"/>
      <c r="RWC33" s="219"/>
      <c r="RWD33" s="219"/>
      <c r="RWE33" s="219"/>
      <c r="RWF33" s="219"/>
      <c r="RWG33" s="219"/>
      <c r="RWH33" s="219"/>
      <c r="RWI33" s="219"/>
      <c r="RWJ33" s="219"/>
      <c r="RWK33" s="219"/>
      <c r="RWL33" s="219"/>
      <c r="RWM33" s="219"/>
      <c r="RWN33" s="219"/>
      <c r="RWO33" s="219"/>
      <c r="RWP33" s="219"/>
      <c r="RWQ33" s="219"/>
      <c r="RWR33" s="219"/>
      <c r="RWS33" s="219"/>
      <c r="RWT33" s="219"/>
      <c r="RWU33" s="219"/>
      <c r="RWV33" s="219"/>
      <c r="RWW33" s="219"/>
      <c r="RWX33" s="219"/>
      <c r="RWY33" s="219"/>
      <c r="RWZ33" s="219"/>
      <c r="RXA33" s="219"/>
      <c r="RXB33" s="219"/>
      <c r="RXC33" s="219"/>
      <c r="RXD33" s="219"/>
      <c r="RXE33" s="219"/>
      <c r="RXF33" s="219"/>
      <c r="RXG33" s="219"/>
      <c r="RXH33" s="219"/>
      <c r="RXI33" s="219"/>
      <c r="RXJ33" s="219"/>
      <c r="RXK33" s="219"/>
      <c r="RXL33" s="219"/>
      <c r="RXM33" s="219"/>
      <c r="RXN33" s="219"/>
      <c r="RXO33" s="219"/>
      <c r="RXP33" s="219"/>
      <c r="RXQ33" s="219"/>
      <c r="RXR33" s="219"/>
      <c r="RXS33" s="219"/>
      <c r="RXT33" s="219"/>
      <c r="RXU33" s="219"/>
      <c r="RXV33" s="219"/>
      <c r="RXW33" s="219"/>
      <c r="RXX33" s="219"/>
      <c r="RXY33" s="219"/>
      <c r="RXZ33" s="219"/>
      <c r="RYA33" s="219"/>
      <c r="RYB33" s="219"/>
      <c r="RYC33" s="219"/>
      <c r="RYD33" s="219"/>
      <c r="RYE33" s="219"/>
      <c r="RYF33" s="219"/>
      <c r="RYG33" s="219"/>
      <c r="RYH33" s="219"/>
      <c r="RYI33" s="219"/>
      <c r="RYJ33" s="219"/>
      <c r="RYK33" s="219"/>
      <c r="RYL33" s="219"/>
      <c r="RYM33" s="219"/>
      <c r="RYN33" s="219"/>
      <c r="RYO33" s="219"/>
      <c r="RYP33" s="219"/>
      <c r="RYQ33" s="219"/>
      <c r="RYR33" s="219"/>
      <c r="RYS33" s="219"/>
      <c r="RYT33" s="219"/>
      <c r="RYU33" s="219"/>
      <c r="RYV33" s="219"/>
      <c r="RYW33" s="219"/>
      <c r="RYX33" s="219"/>
      <c r="RYY33" s="219"/>
      <c r="RYZ33" s="219"/>
      <c r="RZA33" s="219"/>
      <c r="RZB33" s="219"/>
      <c r="RZC33" s="219"/>
      <c r="RZD33" s="219"/>
      <c r="RZE33" s="219"/>
      <c r="RZF33" s="219"/>
      <c r="RZG33" s="219"/>
      <c r="RZH33" s="219"/>
      <c r="RZI33" s="219"/>
      <c r="RZJ33" s="219"/>
      <c r="RZK33" s="219"/>
      <c r="RZL33" s="219"/>
      <c r="RZM33" s="219"/>
      <c r="RZN33" s="219"/>
      <c r="RZO33" s="219"/>
      <c r="RZP33" s="219"/>
      <c r="RZQ33" s="219"/>
      <c r="RZR33" s="219"/>
      <c r="RZS33" s="219"/>
      <c r="RZT33" s="219"/>
      <c r="RZU33" s="219"/>
      <c r="RZV33" s="219"/>
      <c r="RZW33" s="219"/>
      <c r="RZX33" s="219"/>
      <c r="RZY33" s="219"/>
      <c r="RZZ33" s="219"/>
      <c r="SAA33" s="219"/>
      <c r="SAB33" s="219"/>
      <c r="SAC33" s="219"/>
      <c r="SAD33" s="219"/>
      <c r="SAE33" s="219"/>
      <c r="SAF33" s="219"/>
      <c r="SAG33" s="219"/>
      <c r="SAH33" s="219"/>
      <c r="SAI33" s="219"/>
      <c r="SAJ33" s="219"/>
      <c r="SAK33" s="219"/>
      <c r="SAL33" s="219"/>
      <c r="SAM33" s="219"/>
      <c r="SAN33" s="219"/>
      <c r="SAO33" s="219"/>
      <c r="SAP33" s="219"/>
      <c r="SAQ33" s="219"/>
      <c r="SAR33" s="219"/>
      <c r="SAS33" s="219"/>
      <c r="SAT33" s="219"/>
      <c r="SAU33" s="219"/>
      <c r="SAV33" s="219"/>
      <c r="SAW33" s="219"/>
      <c r="SAX33" s="219"/>
      <c r="SAY33" s="219"/>
      <c r="SAZ33" s="219"/>
      <c r="SBA33" s="219"/>
      <c r="SBB33" s="219"/>
      <c r="SBC33" s="219"/>
      <c r="SBD33" s="219"/>
      <c r="SBE33" s="219"/>
      <c r="SBF33" s="219"/>
      <c r="SBG33" s="219"/>
      <c r="SBH33" s="219"/>
      <c r="SBI33" s="219"/>
      <c r="SBJ33" s="219"/>
      <c r="SBK33" s="219"/>
      <c r="SBL33" s="219"/>
      <c r="SBM33" s="219"/>
      <c r="SBN33" s="219"/>
      <c r="SBO33" s="219"/>
      <c r="SBP33" s="219"/>
      <c r="SBQ33" s="219"/>
      <c r="SBR33" s="219"/>
      <c r="SBS33" s="219"/>
      <c r="SBT33" s="219"/>
      <c r="SBU33" s="219"/>
      <c r="SBV33" s="219"/>
      <c r="SBW33" s="219"/>
      <c r="SBX33" s="219"/>
      <c r="SBY33" s="219"/>
      <c r="SBZ33" s="219"/>
      <c r="SCA33" s="219"/>
      <c r="SCB33" s="219"/>
      <c r="SCC33" s="219"/>
      <c r="SCD33" s="219"/>
      <c r="SCE33" s="219"/>
      <c r="SCF33" s="219"/>
      <c r="SCG33" s="219"/>
      <c r="SCH33" s="219"/>
      <c r="SCI33" s="219"/>
      <c r="SCJ33" s="219"/>
      <c r="SCK33" s="219"/>
      <c r="SCL33" s="219"/>
      <c r="SCM33" s="219"/>
      <c r="SCN33" s="219"/>
      <c r="SCO33" s="219"/>
      <c r="SCP33" s="219"/>
      <c r="SCQ33" s="219"/>
      <c r="SCR33" s="219"/>
      <c r="SCS33" s="219"/>
      <c r="SCT33" s="219"/>
      <c r="SCU33" s="219"/>
      <c r="SCV33" s="219"/>
      <c r="SCW33" s="219"/>
      <c r="SCX33" s="219"/>
      <c r="SCY33" s="219"/>
      <c r="SCZ33" s="219"/>
      <c r="SDA33" s="219"/>
      <c r="SDB33" s="219"/>
      <c r="SDC33" s="219"/>
      <c r="SDD33" s="219"/>
      <c r="SDE33" s="219"/>
      <c r="SDF33" s="219"/>
      <c r="SDG33" s="219"/>
      <c r="SDH33" s="219"/>
      <c r="SDI33" s="219"/>
      <c r="SDJ33" s="219"/>
      <c r="SDK33" s="219"/>
      <c r="SDL33" s="219"/>
      <c r="SDM33" s="219"/>
      <c r="SDN33" s="219"/>
      <c r="SDO33" s="219"/>
      <c r="SDP33" s="219"/>
      <c r="SDQ33" s="219"/>
      <c r="SDR33" s="219"/>
      <c r="SDS33" s="219"/>
      <c r="SDT33" s="219"/>
      <c r="SDU33" s="219"/>
      <c r="SDV33" s="219"/>
      <c r="SDW33" s="219"/>
      <c r="SDX33" s="219"/>
      <c r="SDY33" s="219"/>
      <c r="SDZ33" s="219"/>
      <c r="SEA33" s="219"/>
      <c r="SEB33" s="219"/>
      <c r="SEC33" s="219"/>
      <c r="SED33" s="219"/>
      <c r="SEE33" s="219"/>
      <c r="SEF33" s="219"/>
      <c r="SEG33" s="219"/>
      <c r="SEH33" s="219"/>
      <c r="SEI33" s="219"/>
      <c r="SEJ33" s="219"/>
      <c r="SEK33" s="219"/>
      <c r="SEL33" s="219"/>
      <c r="SEM33" s="219"/>
      <c r="SEN33" s="219"/>
      <c r="SEO33" s="219"/>
      <c r="SEP33" s="219"/>
      <c r="SEQ33" s="219"/>
      <c r="SER33" s="219"/>
      <c r="SES33" s="219"/>
      <c r="SET33" s="219"/>
      <c r="SEU33" s="219"/>
      <c r="SEV33" s="219"/>
      <c r="SEW33" s="219"/>
      <c r="SEX33" s="219"/>
      <c r="SEY33" s="219"/>
      <c r="SEZ33" s="219"/>
      <c r="SFA33" s="219"/>
      <c r="SFB33" s="219"/>
      <c r="SFC33" s="219"/>
      <c r="SFD33" s="219"/>
      <c r="SFE33" s="219"/>
      <c r="SFF33" s="219"/>
      <c r="SFG33" s="219"/>
      <c r="SFH33" s="219"/>
      <c r="SFI33" s="219"/>
      <c r="SFJ33" s="219"/>
      <c r="SFK33" s="219"/>
      <c r="SFL33" s="219"/>
      <c r="SFM33" s="219"/>
      <c r="SFN33" s="219"/>
      <c r="SFO33" s="219"/>
      <c r="SFP33" s="219"/>
      <c r="SFQ33" s="219"/>
      <c r="SFR33" s="219"/>
      <c r="SFS33" s="219"/>
      <c r="SFT33" s="219"/>
      <c r="SFU33" s="219"/>
      <c r="SFV33" s="219"/>
      <c r="SFW33" s="219"/>
      <c r="SFX33" s="219"/>
      <c r="SFY33" s="219"/>
      <c r="SFZ33" s="219"/>
      <c r="SGA33" s="219"/>
      <c r="SGB33" s="219"/>
      <c r="SGC33" s="219"/>
      <c r="SGD33" s="219"/>
      <c r="SGE33" s="219"/>
      <c r="SGF33" s="219"/>
      <c r="SGG33" s="219"/>
      <c r="SGH33" s="219"/>
      <c r="SGI33" s="219"/>
      <c r="SGJ33" s="219"/>
      <c r="SGK33" s="219"/>
      <c r="SGL33" s="219"/>
      <c r="SGM33" s="219"/>
      <c r="SGN33" s="219"/>
      <c r="SGO33" s="219"/>
      <c r="SGP33" s="219"/>
      <c r="SGQ33" s="219"/>
      <c r="SGR33" s="219"/>
      <c r="SGS33" s="219"/>
      <c r="SGT33" s="219"/>
      <c r="SGU33" s="219"/>
      <c r="SGV33" s="219"/>
      <c r="SGW33" s="219"/>
      <c r="SGX33" s="219"/>
      <c r="SGY33" s="219"/>
      <c r="SGZ33" s="219"/>
      <c r="SHA33" s="219"/>
      <c r="SHB33" s="219"/>
      <c r="SHC33" s="219"/>
      <c r="SHD33" s="219"/>
      <c r="SHE33" s="219"/>
      <c r="SHF33" s="219"/>
      <c r="SHG33" s="219"/>
      <c r="SHH33" s="219"/>
      <c r="SHI33" s="219"/>
      <c r="SHJ33" s="219"/>
      <c r="SHK33" s="219"/>
      <c r="SHL33" s="219"/>
      <c r="SHM33" s="219"/>
      <c r="SHN33" s="219"/>
      <c r="SHO33" s="219"/>
      <c r="SHP33" s="219"/>
      <c r="SHQ33" s="219"/>
      <c r="SHR33" s="219"/>
      <c r="SHS33" s="219"/>
      <c r="SHT33" s="219"/>
      <c r="SHU33" s="219"/>
      <c r="SHV33" s="219"/>
      <c r="SHW33" s="219"/>
      <c r="SHX33" s="219"/>
      <c r="SHY33" s="219"/>
      <c r="SHZ33" s="219"/>
      <c r="SIA33" s="219"/>
      <c r="SIB33" s="219"/>
      <c r="SIC33" s="219"/>
      <c r="SID33" s="219"/>
      <c r="SIE33" s="219"/>
      <c r="SIF33" s="219"/>
      <c r="SIG33" s="219"/>
      <c r="SIH33" s="219"/>
      <c r="SII33" s="219"/>
      <c r="SIJ33" s="219"/>
      <c r="SIK33" s="219"/>
      <c r="SIL33" s="219"/>
      <c r="SIM33" s="219"/>
      <c r="SIN33" s="219"/>
      <c r="SIO33" s="219"/>
      <c r="SIP33" s="219"/>
      <c r="SIQ33" s="219"/>
      <c r="SIR33" s="219"/>
      <c r="SIS33" s="219"/>
      <c r="SIT33" s="219"/>
      <c r="SIU33" s="219"/>
      <c r="SIV33" s="219"/>
      <c r="SIW33" s="219"/>
      <c r="SIX33" s="219"/>
      <c r="SIY33" s="219"/>
      <c r="SIZ33" s="219"/>
      <c r="SJA33" s="219"/>
      <c r="SJB33" s="219"/>
      <c r="SJC33" s="219"/>
      <c r="SJD33" s="219"/>
      <c r="SJE33" s="219"/>
      <c r="SJF33" s="219"/>
      <c r="SJG33" s="219"/>
      <c r="SJH33" s="219"/>
      <c r="SJI33" s="219"/>
      <c r="SJJ33" s="219"/>
      <c r="SJK33" s="219"/>
      <c r="SJL33" s="219"/>
      <c r="SJM33" s="219"/>
      <c r="SJN33" s="219"/>
      <c r="SJO33" s="219"/>
      <c r="SJP33" s="219"/>
      <c r="SJQ33" s="219"/>
      <c r="SJR33" s="219"/>
      <c r="SJS33" s="219"/>
      <c r="SJT33" s="219"/>
      <c r="SJU33" s="219"/>
      <c r="SJV33" s="219"/>
      <c r="SJW33" s="219"/>
      <c r="SJX33" s="219"/>
      <c r="SJY33" s="219"/>
      <c r="SJZ33" s="219"/>
      <c r="SKA33" s="219"/>
      <c r="SKB33" s="219"/>
      <c r="SKC33" s="219"/>
      <c r="SKD33" s="219"/>
      <c r="SKE33" s="219"/>
      <c r="SKF33" s="219"/>
      <c r="SKG33" s="219"/>
      <c r="SKH33" s="219"/>
      <c r="SKI33" s="219"/>
      <c r="SKJ33" s="219"/>
      <c r="SKK33" s="219"/>
      <c r="SKL33" s="219"/>
      <c r="SKM33" s="219"/>
      <c r="SKN33" s="219"/>
      <c r="SKO33" s="219"/>
      <c r="SKP33" s="219"/>
      <c r="SKQ33" s="219"/>
      <c r="SKR33" s="219"/>
      <c r="SKS33" s="219"/>
      <c r="SKT33" s="219"/>
      <c r="SKU33" s="219"/>
      <c r="SKV33" s="219"/>
      <c r="SKW33" s="219"/>
      <c r="SKX33" s="219"/>
      <c r="SKY33" s="219"/>
      <c r="SKZ33" s="219"/>
      <c r="SLA33" s="219"/>
      <c r="SLB33" s="219"/>
      <c r="SLC33" s="219"/>
      <c r="SLD33" s="219"/>
      <c r="SLE33" s="219"/>
      <c r="SLF33" s="219"/>
      <c r="SLG33" s="219"/>
      <c r="SLH33" s="219"/>
      <c r="SLI33" s="219"/>
      <c r="SLJ33" s="219"/>
      <c r="SLK33" s="219"/>
      <c r="SLL33" s="219"/>
      <c r="SLM33" s="219"/>
      <c r="SLN33" s="219"/>
      <c r="SLO33" s="219"/>
      <c r="SLP33" s="219"/>
      <c r="SLQ33" s="219"/>
      <c r="SLR33" s="219"/>
      <c r="SLS33" s="219"/>
      <c r="SLT33" s="219"/>
      <c r="SLU33" s="219"/>
      <c r="SLV33" s="219"/>
      <c r="SLW33" s="219"/>
      <c r="SLX33" s="219"/>
      <c r="SLY33" s="219"/>
      <c r="SLZ33" s="219"/>
      <c r="SMA33" s="219"/>
      <c r="SMB33" s="219"/>
      <c r="SMC33" s="219"/>
      <c r="SMD33" s="219"/>
      <c r="SME33" s="219"/>
      <c r="SMF33" s="219"/>
      <c r="SMG33" s="219"/>
      <c r="SMH33" s="219"/>
      <c r="SMI33" s="219"/>
      <c r="SMJ33" s="219"/>
      <c r="SMK33" s="219"/>
      <c r="SML33" s="219"/>
      <c r="SMM33" s="219"/>
      <c r="SMN33" s="219"/>
      <c r="SMO33" s="219"/>
      <c r="SMP33" s="219"/>
      <c r="SMQ33" s="219"/>
      <c r="SMR33" s="219"/>
      <c r="SMS33" s="219"/>
      <c r="SMT33" s="219"/>
      <c r="SMU33" s="219"/>
      <c r="SMV33" s="219"/>
      <c r="SMW33" s="219"/>
      <c r="SMX33" s="219"/>
      <c r="SMY33" s="219"/>
      <c r="SMZ33" s="219"/>
      <c r="SNA33" s="219"/>
      <c r="SNB33" s="219"/>
      <c r="SNC33" s="219"/>
      <c r="SND33" s="219"/>
      <c r="SNE33" s="219"/>
      <c r="SNF33" s="219"/>
      <c r="SNG33" s="219"/>
      <c r="SNH33" s="219"/>
      <c r="SNI33" s="219"/>
      <c r="SNJ33" s="219"/>
      <c r="SNK33" s="219"/>
      <c r="SNL33" s="219"/>
      <c r="SNM33" s="219"/>
      <c r="SNN33" s="219"/>
      <c r="SNO33" s="219"/>
      <c r="SNP33" s="219"/>
      <c r="SNQ33" s="219"/>
      <c r="SNR33" s="219"/>
      <c r="SNS33" s="219"/>
      <c r="SNT33" s="219"/>
      <c r="SNU33" s="219"/>
      <c r="SNV33" s="219"/>
      <c r="SNW33" s="219"/>
      <c r="SNX33" s="219"/>
      <c r="SNY33" s="219"/>
      <c r="SNZ33" s="219"/>
      <c r="SOA33" s="219"/>
      <c r="SOB33" s="219"/>
      <c r="SOC33" s="219"/>
      <c r="SOD33" s="219"/>
      <c r="SOE33" s="219"/>
      <c r="SOF33" s="219"/>
      <c r="SOG33" s="219"/>
      <c r="SOH33" s="219"/>
      <c r="SOI33" s="219"/>
      <c r="SOJ33" s="219"/>
      <c r="SOK33" s="219"/>
      <c r="SOL33" s="219"/>
      <c r="SOM33" s="219"/>
      <c r="SON33" s="219"/>
      <c r="SOO33" s="219"/>
      <c r="SOP33" s="219"/>
      <c r="SOQ33" s="219"/>
      <c r="SOR33" s="219"/>
      <c r="SOS33" s="219"/>
      <c r="SOT33" s="219"/>
      <c r="SOU33" s="219"/>
      <c r="SOV33" s="219"/>
      <c r="SOW33" s="219"/>
      <c r="SOX33" s="219"/>
      <c r="SOY33" s="219"/>
      <c r="SOZ33" s="219"/>
      <c r="SPA33" s="219"/>
      <c r="SPB33" s="219"/>
      <c r="SPC33" s="219"/>
      <c r="SPD33" s="219"/>
      <c r="SPE33" s="219"/>
      <c r="SPF33" s="219"/>
      <c r="SPG33" s="219"/>
      <c r="SPH33" s="219"/>
      <c r="SPI33" s="219"/>
      <c r="SPJ33" s="219"/>
      <c r="SPK33" s="219"/>
      <c r="SPL33" s="219"/>
      <c r="SPM33" s="219"/>
      <c r="SPN33" s="219"/>
      <c r="SPO33" s="219"/>
      <c r="SPP33" s="219"/>
      <c r="SPQ33" s="219"/>
      <c r="SPR33" s="219"/>
      <c r="SPS33" s="219"/>
      <c r="SPT33" s="219"/>
      <c r="SPU33" s="219"/>
      <c r="SPV33" s="219"/>
      <c r="SPW33" s="219"/>
      <c r="SPX33" s="219"/>
      <c r="SPY33" s="219"/>
      <c r="SPZ33" s="219"/>
      <c r="SQA33" s="219"/>
      <c r="SQB33" s="219"/>
      <c r="SQC33" s="219"/>
      <c r="SQD33" s="219"/>
      <c r="SQE33" s="219"/>
      <c r="SQF33" s="219"/>
      <c r="SQG33" s="219"/>
      <c r="SQH33" s="219"/>
      <c r="SQI33" s="219"/>
      <c r="SQJ33" s="219"/>
      <c r="SQK33" s="219"/>
      <c r="SQL33" s="219"/>
      <c r="SQM33" s="219"/>
      <c r="SQN33" s="219"/>
      <c r="SQO33" s="219"/>
      <c r="SQP33" s="219"/>
      <c r="SQQ33" s="219"/>
      <c r="SQR33" s="219"/>
      <c r="SQS33" s="219"/>
      <c r="SQT33" s="219"/>
      <c r="SQU33" s="219"/>
      <c r="SQV33" s="219"/>
      <c r="SQW33" s="219"/>
      <c r="SQX33" s="219"/>
      <c r="SQY33" s="219"/>
      <c r="SQZ33" s="219"/>
      <c r="SRA33" s="219"/>
      <c r="SRB33" s="219"/>
      <c r="SRC33" s="219"/>
      <c r="SRD33" s="219"/>
      <c r="SRE33" s="219"/>
      <c r="SRF33" s="219"/>
      <c r="SRG33" s="219"/>
      <c r="SRH33" s="219"/>
      <c r="SRI33" s="219"/>
      <c r="SRJ33" s="219"/>
      <c r="SRK33" s="219"/>
      <c r="SRL33" s="219"/>
      <c r="SRM33" s="219"/>
      <c r="SRN33" s="219"/>
      <c r="SRO33" s="219"/>
      <c r="SRP33" s="219"/>
      <c r="SRQ33" s="219"/>
      <c r="SRR33" s="219"/>
      <c r="SRS33" s="219"/>
      <c r="SRT33" s="219"/>
      <c r="SRU33" s="219"/>
      <c r="SRV33" s="219"/>
      <c r="SRW33" s="219"/>
      <c r="SRX33" s="219"/>
      <c r="SRY33" s="219"/>
      <c r="SRZ33" s="219"/>
      <c r="SSA33" s="219"/>
      <c r="SSB33" s="219"/>
      <c r="SSC33" s="219"/>
      <c r="SSD33" s="219"/>
      <c r="SSE33" s="219"/>
      <c r="SSF33" s="219"/>
      <c r="SSG33" s="219"/>
      <c r="SSH33" s="219"/>
      <c r="SSI33" s="219"/>
      <c r="SSJ33" s="219"/>
      <c r="SSK33" s="219"/>
      <c r="SSL33" s="219"/>
      <c r="SSM33" s="219"/>
      <c r="SSN33" s="219"/>
      <c r="SSO33" s="219"/>
      <c r="SSP33" s="219"/>
      <c r="SSQ33" s="219"/>
      <c r="SSR33" s="219"/>
      <c r="SSS33" s="219"/>
      <c r="SST33" s="219"/>
      <c r="SSU33" s="219"/>
      <c r="SSV33" s="219"/>
      <c r="SSW33" s="219"/>
      <c r="SSX33" s="219"/>
      <c r="SSY33" s="219"/>
      <c r="SSZ33" s="219"/>
      <c r="STA33" s="219"/>
      <c r="STB33" s="219"/>
      <c r="STC33" s="219"/>
      <c r="STD33" s="219"/>
      <c r="STE33" s="219"/>
      <c r="STF33" s="219"/>
      <c r="STG33" s="219"/>
      <c r="STH33" s="219"/>
      <c r="STI33" s="219"/>
      <c r="STJ33" s="219"/>
      <c r="STK33" s="219"/>
      <c r="STL33" s="219"/>
      <c r="STM33" s="219"/>
      <c r="STN33" s="219"/>
      <c r="STO33" s="219"/>
      <c r="STP33" s="219"/>
      <c r="STQ33" s="219"/>
      <c r="STR33" s="219"/>
      <c r="STS33" s="219"/>
      <c r="STT33" s="219"/>
      <c r="STU33" s="219"/>
      <c r="STV33" s="219"/>
      <c r="STW33" s="219"/>
      <c r="STX33" s="219"/>
      <c r="STY33" s="219"/>
      <c r="STZ33" s="219"/>
      <c r="SUA33" s="219"/>
      <c r="SUB33" s="219"/>
      <c r="SUC33" s="219"/>
      <c r="SUD33" s="219"/>
      <c r="SUE33" s="219"/>
      <c r="SUF33" s="219"/>
      <c r="SUG33" s="219"/>
      <c r="SUH33" s="219"/>
      <c r="SUI33" s="219"/>
      <c r="SUJ33" s="219"/>
      <c r="SUK33" s="219"/>
      <c r="SUL33" s="219"/>
      <c r="SUM33" s="219"/>
      <c r="SUN33" s="219"/>
      <c r="SUO33" s="219"/>
      <c r="SUP33" s="219"/>
      <c r="SUQ33" s="219"/>
      <c r="SUR33" s="219"/>
      <c r="SUS33" s="219"/>
      <c r="SUT33" s="219"/>
      <c r="SUU33" s="219"/>
      <c r="SUV33" s="219"/>
      <c r="SUW33" s="219"/>
      <c r="SUX33" s="219"/>
      <c r="SUY33" s="219"/>
      <c r="SUZ33" s="219"/>
      <c r="SVA33" s="219"/>
      <c r="SVB33" s="219"/>
      <c r="SVC33" s="219"/>
      <c r="SVD33" s="219"/>
      <c r="SVE33" s="219"/>
      <c r="SVF33" s="219"/>
      <c r="SVG33" s="219"/>
      <c r="SVH33" s="219"/>
      <c r="SVI33" s="219"/>
      <c r="SVJ33" s="219"/>
      <c r="SVK33" s="219"/>
      <c r="SVL33" s="219"/>
      <c r="SVM33" s="219"/>
      <c r="SVN33" s="219"/>
      <c r="SVO33" s="219"/>
      <c r="SVP33" s="219"/>
      <c r="SVQ33" s="219"/>
      <c r="SVR33" s="219"/>
      <c r="SVS33" s="219"/>
      <c r="SVT33" s="219"/>
      <c r="SVU33" s="219"/>
      <c r="SVV33" s="219"/>
      <c r="SVW33" s="219"/>
      <c r="SVX33" s="219"/>
      <c r="SVY33" s="219"/>
      <c r="SVZ33" s="219"/>
      <c r="SWA33" s="219"/>
      <c r="SWB33" s="219"/>
      <c r="SWC33" s="219"/>
      <c r="SWD33" s="219"/>
      <c r="SWE33" s="219"/>
      <c r="SWF33" s="219"/>
      <c r="SWG33" s="219"/>
      <c r="SWH33" s="219"/>
      <c r="SWI33" s="219"/>
      <c r="SWJ33" s="219"/>
      <c r="SWK33" s="219"/>
      <c r="SWL33" s="219"/>
      <c r="SWM33" s="219"/>
      <c r="SWN33" s="219"/>
      <c r="SWO33" s="219"/>
      <c r="SWP33" s="219"/>
      <c r="SWQ33" s="219"/>
      <c r="SWR33" s="219"/>
      <c r="SWS33" s="219"/>
      <c r="SWT33" s="219"/>
      <c r="SWU33" s="219"/>
      <c r="SWV33" s="219"/>
      <c r="SWW33" s="219"/>
      <c r="SWX33" s="219"/>
      <c r="SWY33" s="219"/>
      <c r="SWZ33" s="219"/>
      <c r="SXA33" s="219"/>
      <c r="SXB33" s="219"/>
      <c r="SXC33" s="219"/>
      <c r="SXD33" s="219"/>
      <c r="SXE33" s="219"/>
      <c r="SXF33" s="219"/>
      <c r="SXG33" s="219"/>
      <c r="SXH33" s="219"/>
      <c r="SXI33" s="219"/>
      <c r="SXJ33" s="219"/>
      <c r="SXK33" s="219"/>
      <c r="SXL33" s="219"/>
      <c r="SXM33" s="219"/>
      <c r="SXN33" s="219"/>
      <c r="SXO33" s="219"/>
      <c r="SXP33" s="219"/>
      <c r="SXQ33" s="219"/>
      <c r="SXR33" s="219"/>
      <c r="SXS33" s="219"/>
      <c r="SXT33" s="219"/>
      <c r="SXU33" s="219"/>
      <c r="SXV33" s="219"/>
      <c r="SXW33" s="219"/>
      <c r="SXX33" s="219"/>
      <c r="SXY33" s="219"/>
      <c r="SXZ33" s="219"/>
      <c r="SYA33" s="219"/>
      <c r="SYB33" s="219"/>
      <c r="SYC33" s="219"/>
      <c r="SYD33" s="219"/>
      <c r="SYE33" s="219"/>
      <c r="SYF33" s="219"/>
      <c r="SYG33" s="219"/>
      <c r="SYH33" s="219"/>
      <c r="SYI33" s="219"/>
      <c r="SYJ33" s="219"/>
      <c r="SYK33" s="219"/>
      <c r="SYL33" s="219"/>
      <c r="SYM33" s="219"/>
      <c r="SYN33" s="219"/>
      <c r="SYO33" s="219"/>
      <c r="SYP33" s="219"/>
      <c r="SYQ33" s="219"/>
      <c r="SYR33" s="219"/>
      <c r="SYS33" s="219"/>
      <c r="SYT33" s="219"/>
      <c r="SYU33" s="219"/>
      <c r="SYV33" s="219"/>
      <c r="SYW33" s="219"/>
      <c r="SYX33" s="219"/>
      <c r="SYY33" s="219"/>
      <c r="SYZ33" s="219"/>
      <c r="SZA33" s="219"/>
      <c r="SZB33" s="219"/>
      <c r="SZC33" s="219"/>
      <c r="SZD33" s="219"/>
      <c r="SZE33" s="219"/>
      <c r="SZF33" s="219"/>
      <c r="SZG33" s="219"/>
      <c r="SZH33" s="219"/>
      <c r="SZI33" s="219"/>
      <c r="SZJ33" s="219"/>
      <c r="SZK33" s="219"/>
      <c r="SZL33" s="219"/>
      <c r="SZM33" s="219"/>
      <c r="SZN33" s="219"/>
      <c r="SZO33" s="219"/>
      <c r="SZP33" s="219"/>
      <c r="SZQ33" s="219"/>
      <c r="SZR33" s="219"/>
      <c r="SZS33" s="219"/>
      <c r="SZT33" s="219"/>
      <c r="SZU33" s="219"/>
      <c r="SZV33" s="219"/>
      <c r="SZW33" s="219"/>
      <c r="SZX33" s="219"/>
      <c r="SZY33" s="219"/>
      <c r="SZZ33" s="219"/>
      <c r="TAA33" s="219"/>
      <c r="TAB33" s="219"/>
      <c r="TAC33" s="219"/>
      <c r="TAD33" s="219"/>
      <c r="TAE33" s="219"/>
      <c r="TAF33" s="219"/>
      <c r="TAG33" s="219"/>
      <c r="TAH33" s="219"/>
      <c r="TAI33" s="219"/>
      <c r="TAJ33" s="219"/>
      <c r="TAK33" s="219"/>
      <c r="TAL33" s="219"/>
      <c r="TAM33" s="219"/>
      <c r="TAN33" s="219"/>
      <c r="TAO33" s="219"/>
      <c r="TAP33" s="219"/>
      <c r="TAQ33" s="219"/>
      <c r="TAR33" s="219"/>
      <c r="TAS33" s="219"/>
      <c r="TAT33" s="219"/>
      <c r="TAU33" s="219"/>
      <c r="TAV33" s="219"/>
      <c r="TAW33" s="219"/>
      <c r="TAX33" s="219"/>
      <c r="TAY33" s="219"/>
      <c r="TAZ33" s="219"/>
      <c r="TBA33" s="219"/>
      <c r="TBB33" s="219"/>
      <c r="TBC33" s="219"/>
      <c r="TBD33" s="219"/>
      <c r="TBE33" s="219"/>
      <c r="TBF33" s="219"/>
      <c r="TBG33" s="219"/>
      <c r="TBH33" s="219"/>
      <c r="TBI33" s="219"/>
      <c r="TBJ33" s="219"/>
      <c r="TBK33" s="219"/>
      <c r="TBL33" s="219"/>
      <c r="TBM33" s="219"/>
      <c r="TBN33" s="219"/>
      <c r="TBO33" s="219"/>
      <c r="TBP33" s="219"/>
      <c r="TBQ33" s="219"/>
      <c r="TBR33" s="219"/>
      <c r="TBS33" s="219"/>
      <c r="TBT33" s="219"/>
      <c r="TBU33" s="219"/>
      <c r="TBV33" s="219"/>
      <c r="TBW33" s="219"/>
      <c r="TBX33" s="219"/>
      <c r="TBY33" s="219"/>
      <c r="TBZ33" s="219"/>
      <c r="TCA33" s="219"/>
      <c r="TCB33" s="219"/>
      <c r="TCC33" s="219"/>
      <c r="TCD33" s="219"/>
      <c r="TCE33" s="219"/>
      <c r="TCF33" s="219"/>
      <c r="TCG33" s="219"/>
      <c r="TCH33" s="219"/>
      <c r="TCI33" s="219"/>
      <c r="TCJ33" s="219"/>
      <c r="TCK33" s="219"/>
      <c r="TCL33" s="219"/>
      <c r="TCM33" s="219"/>
      <c r="TCN33" s="219"/>
      <c r="TCO33" s="219"/>
      <c r="TCP33" s="219"/>
      <c r="TCQ33" s="219"/>
      <c r="TCR33" s="219"/>
      <c r="TCS33" s="219"/>
      <c r="TCT33" s="219"/>
      <c r="TCU33" s="219"/>
      <c r="TCV33" s="219"/>
      <c r="TCW33" s="219"/>
      <c r="TCX33" s="219"/>
      <c r="TCY33" s="219"/>
      <c r="TCZ33" s="219"/>
      <c r="TDA33" s="219"/>
      <c r="TDB33" s="219"/>
      <c r="TDC33" s="219"/>
      <c r="TDD33" s="219"/>
      <c r="TDE33" s="219"/>
      <c r="TDF33" s="219"/>
      <c r="TDG33" s="219"/>
      <c r="TDH33" s="219"/>
      <c r="TDI33" s="219"/>
      <c r="TDJ33" s="219"/>
      <c r="TDK33" s="219"/>
      <c r="TDL33" s="219"/>
      <c r="TDM33" s="219"/>
      <c r="TDN33" s="219"/>
      <c r="TDO33" s="219"/>
      <c r="TDP33" s="219"/>
      <c r="TDQ33" s="219"/>
      <c r="TDR33" s="219"/>
      <c r="TDS33" s="219"/>
      <c r="TDT33" s="219"/>
      <c r="TDU33" s="219"/>
      <c r="TDV33" s="219"/>
      <c r="TDW33" s="219"/>
      <c r="TDX33" s="219"/>
      <c r="TDY33" s="219"/>
      <c r="TDZ33" s="219"/>
      <c r="TEA33" s="219"/>
      <c r="TEB33" s="219"/>
      <c r="TEC33" s="219"/>
      <c r="TED33" s="219"/>
      <c r="TEE33" s="219"/>
      <c r="TEF33" s="219"/>
      <c r="TEG33" s="219"/>
      <c r="TEH33" s="219"/>
      <c r="TEI33" s="219"/>
      <c r="TEJ33" s="219"/>
      <c r="TEK33" s="219"/>
      <c r="TEL33" s="219"/>
      <c r="TEM33" s="219"/>
      <c r="TEN33" s="219"/>
      <c r="TEO33" s="219"/>
      <c r="TEP33" s="219"/>
      <c r="TEQ33" s="219"/>
      <c r="TER33" s="219"/>
      <c r="TES33" s="219"/>
      <c r="TET33" s="219"/>
      <c r="TEU33" s="219"/>
      <c r="TEV33" s="219"/>
      <c r="TEW33" s="219"/>
      <c r="TEX33" s="219"/>
      <c r="TEY33" s="219"/>
      <c r="TEZ33" s="219"/>
      <c r="TFA33" s="219"/>
      <c r="TFB33" s="219"/>
      <c r="TFC33" s="219"/>
      <c r="TFD33" s="219"/>
      <c r="TFE33" s="219"/>
      <c r="TFF33" s="219"/>
      <c r="TFG33" s="219"/>
      <c r="TFH33" s="219"/>
      <c r="TFI33" s="219"/>
      <c r="TFJ33" s="219"/>
      <c r="TFK33" s="219"/>
      <c r="TFL33" s="219"/>
      <c r="TFM33" s="219"/>
      <c r="TFN33" s="219"/>
      <c r="TFO33" s="219"/>
      <c r="TFP33" s="219"/>
      <c r="TFQ33" s="219"/>
      <c r="TFR33" s="219"/>
      <c r="TFS33" s="219"/>
      <c r="TFT33" s="219"/>
      <c r="TFU33" s="219"/>
      <c r="TFV33" s="219"/>
      <c r="TFW33" s="219"/>
      <c r="TFX33" s="219"/>
      <c r="TFY33" s="219"/>
      <c r="TFZ33" s="219"/>
      <c r="TGA33" s="219"/>
      <c r="TGB33" s="219"/>
      <c r="TGC33" s="219"/>
      <c r="TGD33" s="219"/>
      <c r="TGE33" s="219"/>
      <c r="TGF33" s="219"/>
      <c r="TGG33" s="219"/>
      <c r="TGH33" s="219"/>
      <c r="TGI33" s="219"/>
      <c r="TGJ33" s="219"/>
      <c r="TGK33" s="219"/>
      <c r="TGL33" s="219"/>
      <c r="TGM33" s="219"/>
      <c r="TGN33" s="219"/>
      <c r="TGO33" s="219"/>
      <c r="TGP33" s="219"/>
      <c r="TGQ33" s="219"/>
      <c r="TGR33" s="219"/>
      <c r="TGS33" s="219"/>
      <c r="TGT33" s="219"/>
      <c r="TGU33" s="219"/>
      <c r="TGV33" s="219"/>
      <c r="TGW33" s="219"/>
      <c r="TGX33" s="219"/>
      <c r="TGY33" s="219"/>
      <c r="TGZ33" s="219"/>
      <c r="THA33" s="219"/>
      <c r="THB33" s="219"/>
      <c r="THC33" s="219"/>
      <c r="THD33" s="219"/>
      <c r="THE33" s="219"/>
      <c r="THF33" s="219"/>
      <c r="THG33" s="219"/>
      <c r="THH33" s="219"/>
      <c r="THI33" s="219"/>
      <c r="THJ33" s="219"/>
      <c r="THK33" s="219"/>
      <c r="THL33" s="219"/>
      <c r="THM33" s="219"/>
      <c r="THN33" s="219"/>
      <c r="THO33" s="219"/>
      <c r="THP33" s="219"/>
      <c r="THQ33" s="219"/>
      <c r="THR33" s="219"/>
      <c r="THS33" s="219"/>
      <c r="THT33" s="219"/>
      <c r="THU33" s="219"/>
      <c r="THV33" s="219"/>
      <c r="THW33" s="219"/>
      <c r="THX33" s="219"/>
      <c r="THY33" s="219"/>
      <c r="THZ33" s="219"/>
      <c r="TIA33" s="219"/>
      <c r="TIB33" s="219"/>
      <c r="TIC33" s="219"/>
      <c r="TID33" s="219"/>
      <c r="TIE33" s="219"/>
      <c r="TIF33" s="219"/>
      <c r="TIG33" s="219"/>
      <c r="TIH33" s="219"/>
      <c r="TII33" s="219"/>
      <c r="TIJ33" s="219"/>
      <c r="TIK33" s="219"/>
      <c r="TIL33" s="219"/>
      <c r="TIM33" s="219"/>
      <c r="TIN33" s="219"/>
      <c r="TIO33" s="219"/>
      <c r="TIP33" s="219"/>
      <c r="TIQ33" s="219"/>
      <c r="TIR33" s="219"/>
      <c r="TIS33" s="219"/>
      <c r="TIT33" s="219"/>
      <c r="TIU33" s="219"/>
      <c r="TIV33" s="219"/>
      <c r="TIW33" s="219"/>
      <c r="TIX33" s="219"/>
      <c r="TIY33" s="219"/>
      <c r="TIZ33" s="219"/>
      <c r="TJA33" s="219"/>
      <c r="TJB33" s="219"/>
      <c r="TJC33" s="219"/>
      <c r="TJD33" s="219"/>
      <c r="TJE33" s="219"/>
      <c r="TJF33" s="219"/>
      <c r="TJG33" s="219"/>
      <c r="TJH33" s="219"/>
      <c r="TJI33" s="219"/>
      <c r="TJJ33" s="219"/>
      <c r="TJK33" s="219"/>
      <c r="TJL33" s="219"/>
      <c r="TJM33" s="219"/>
      <c r="TJN33" s="219"/>
      <c r="TJO33" s="219"/>
      <c r="TJP33" s="219"/>
      <c r="TJQ33" s="219"/>
      <c r="TJR33" s="219"/>
      <c r="TJS33" s="219"/>
      <c r="TJT33" s="219"/>
      <c r="TJU33" s="219"/>
      <c r="TJV33" s="219"/>
      <c r="TJW33" s="219"/>
      <c r="TJX33" s="219"/>
      <c r="TJY33" s="219"/>
      <c r="TJZ33" s="219"/>
      <c r="TKA33" s="219"/>
      <c r="TKB33" s="219"/>
      <c r="TKC33" s="219"/>
      <c r="TKD33" s="219"/>
      <c r="TKE33" s="219"/>
      <c r="TKF33" s="219"/>
      <c r="TKG33" s="219"/>
      <c r="TKH33" s="219"/>
      <c r="TKI33" s="219"/>
      <c r="TKJ33" s="219"/>
      <c r="TKK33" s="219"/>
      <c r="TKL33" s="219"/>
      <c r="TKM33" s="219"/>
      <c r="TKN33" s="219"/>
      <c r="TKO33" s="219"/>
      <c r="TKP33" s="219"/>
      <c r="TKQ33" s="219"/>
      <c r="TKR33" s="219"/>
      <c r="TKS33" s="219"/>
      <c r="TKT33" s="219"/>
      <c r="TKU33" s="219"/>
      <c r="TKV33" s="219"/>
      <c r="TKW33" s="219"/>
      <c r="TKX33" s="219"/>
      <c r="TKY33" s="219"/>
      <c r="TKZ33" s="219"/>
      <c r="TLA33" s="219"/>
      <c r="TLB33" s="219"/>
      <c r="TLC33" s="219"/>
      <c r="TLD33" s="219"/>
      <c r="TLE33" s="219"/>
      <c r="TLF33" s="219"/>
      <c r="TLG33" s="219"/>
      <c r="TLH33" s="219"/>
      <c r="TLI33" s="219"/>
      <c r="TLJ33" s="219"/>
      <c r="TLK33" s="219"/>
      <c r="TLL33" s="219"/>
      <c r="TLM33" s="219"/>
      <c r="TLN33" s="219"/>
      <c r="TLO33" s="219"/>
      <c r="TLP33" s="219"/>
      <c r="TLQ33" s="219"/>
      <c r="TLR33" s="219"/>
      <c r="TLS33" s="219"/>
      <c r="TLT33" s="219"/>
      <c r="TLU33" s="219"/>
      <c r="TLV33" s="219"/>
      <c r="TLW33" s="219"/>
      <c r="TLX33" s="219"/>
      <c r="TLY33" s="219"/>
      <c r="TLZ33" s="219"/>
      <c r="TMA33" s="219"/>
      <c r="TMB33" s="219"/>
      <c r="TMC33" s="219"/>
      <c r="TMD33" s="219"/>
      <c r="TME33" s="219"/>
      <c r="TMF33" s="219"/>
      <c r="TMG33" s="219"/>
      <c r="TMH33" s="219"/>
      <c r="TMI33" s="219"/>
      <c r="TMJ33" s="219"/>
      <c r="TMK33" s="219"/>
      <c r="TML33" s="219"/>
      <c r="TMM33" s="219"/>
      <c r="TMN33" s="219"/>
      <c r="TMO33" s="219"/>
      <c r="TMP33" s="219"/>
      <c r="TMQ33" s="219"/>
      <c r="TMR33" s="219"/>
      <c r="TMS33" s="219"/>
      <c r="TMT33" s="219"/>
      <c r="TMU33" s="219"/>
      <c r="TMV33" s="219"/>
      <c r="TMW33" s="219"/>
      <c r="TMX33" s="219"/>
      <c r="TMY33" s="219"/>
      <c r="TMZ33" s="219"/>
      <c r="TNA33" s="219"/>
      <c r="TNB33" s="219"/>
      <c r="TNC33" s="219"/>
      <c r="TND33" s="219"/>
      <c r="TNE33" s="219"/>
      <c r="TNF33" s="219"/>
      <c r="TNG33" s="219"/>
      <c r="TNH33" s="219"/>
      <c r="TNI33" s="219"/>
      <c r="TNJ33" s="219"/>
      <c r="TNK33" s="219"/>
      <c r="TNL33" s="219"/>
      <c r="TNM33" s="219"/>
      <c r="TNN33" s="219"/>
      <c r="TNO33" s="219"/>
      <c r="TNP33" s="219"/>
      <c r="TNQ33" s="219"/>
      <c r="TNR33" s="219"/>
      <c r="TNS33" s="219"/>
      <c r="TNT33" s="219"/>
      <c r="TNU33" s="219"/>
      <c r="TNV33" s="219"/>
      <c r="TNW33" s="219"/>
      <c r="TNX33" s="219"/>
      <c r="TNY33" s="219"/>
      <c r="TNZ33" s="219"/>
      <c r="TOA33" s="219"/>
      <c r="TOB33" s="219"/>
      <c r="TOC33" s="219"/>
      <c r="TOD33" s="219"/>
      <c r="TOE33" s="219"/>
      <c r="TOF33" s="219"/>
      <c r="TOG33" s="219"/>
      <c r="TOH33" s="219"/>
      <c r="TOI33" s="219"/>
      <c r="TOJ33" s="219"/>
      <c r="TOK33" s="219"/>
      <c r="TOL33" s="219"/>
      <c r="TOM33" s="219"/>
      <c r="TON33" s="219"/>
      <c r="TOO33" s="219"/>
      <c r="TOP33" s="219"/>
      <c r="TOQ33" s="219"/>
      <c r="TOR33" s="219"/>
      <c r="TOS33" s="219"/>
      <c r="TOT33" s="219"/>
      <c r="TOU33" s="219"/>
      <c r="TOV33" s="219"/>
      <c r="TOW33" s="219"/>
      <c r="TOX33" s="219"/>
      <c r="TOY33" s="219"/>
      <c r="TOZ33" s="219"/>
      <c r="TPA33" s="219"/>
      <c r="TPB33" s="219"/>
      <c r="TPC33" s="219"/>
      <c r="TPD33" s="219"/>
      <c r="TPE33" s="219"/>
      <c r="TPF33" s="219"/>
      <c r="TPG33" s="219"/>
      <c r="TPH33" s="219"/>
      <c r="TPI33" s="219"/>
      <c r="TPJ33" s="219"/>
      <c r="TPK33" s="219"/>
      <c r="TPL33" s="219"/>
      <c r="TPM33" s="219"/>
      <c r="TPN33" s="219"/>
      <c r="TPO33" s="219"/>
      <c r="TPP33" s="219"/>
      <c r="TPQ33" s="219"/>
      <c r="TPR33" s="219"/>
      <c r="TPS33" s="219"/>
      <c r="TPT33" s="219"/>
      <c r="TPU33" s="219"/>
      <c r="TPV33" s="219"/>
      <c r="TPW33" s="219"/>
      <c r="TPX33" s="219"/>
      <c r="TPY33" s="219"/>
      <c r="TPZ33" s="219"/>
      <c r="TQA33" s="219"/>
      <c r="TQB33" s="219"/>
      <c r="TQC33" s="219"/>
      <c r="TQD33" s="219"/>
      <c r="TQE33" s="219"/>
      <c r="TQF33" s="219"/>
      <c r="TQG33" s="219"/>
      <c r="TQH33" s="219"/>
      <c r="TQI33" s="219"/>
      <c r="TQJ33" s="219"/>
      <c r="TQK33" s="219"/>
      <c r="TQL33" s="219"/>
      <c r="TQM33" s="219"/>
      <c r="TQN33" s="219"/>
      <c r="TQO33" s="219"/>
      <c r="TQP33" s="219"/>
      <c r="TQQ33" s="219"/>
      <c r="TQR33" s="219"/>
      <c r="TQS33" s="219"/>
      <c r="TQT33" s="219"/>
      <c r="TQU33" s="219"/>
      <c r="TQV33" s="219"/>
      <c r="TQW33" s="219"/>
      <c r="TQX33" s="219"/>
      <c r="TQY33" s="219"/>
      <c r="TQZ33" s="219"/>
      <c r="TRA33" s="219"/>
      <c r="TRB33" s="219"/>
      <c r="TRC33" s="219"/>
      <c r="TRD33" s="219"/>
      <c r="TRE33" s="219"/>
      <c r="TRF33" s="219"/>
      <c r="TRG33" s="219"/>
      <c r="TRH33" s="219"/>
      <c r="TRI33" s="219"/>
      <c r="TRJ33" s="219"/>
      <c r="TRK33" s="219"/>
      <c r="TRL33" s="219"/>
      <c r="TRM33" s="219"/>
      <c r="TRN33" s="219"/>
      <c r="TRO33" s="219"/>
      <c r="TRP33" s="219"/>
      <c r="TRQ33" s="219"/>
      <c r="TRR33" s="219"/>
      <c r="TRS33" s="219"/>
      <c r="TRT33" s="219"/>
      <c r="TRU33" s="219"/>
      <c r="TRV33" s="219"/>
      <c r="TRW33" s="219"/>
      <c r="TRX33" s="219"/>
      <c r="TRY33" s="219"/>
      <c r="TRZ33" s="219"/>
      <c r="TSA33" s="219"/>
      <c r="TSB33" s="219"/>
      <c r="TSC33" s="219"/>
      <c r="TSD33" s="219"/>
      <c r="TSE33" s="219"/>
      <c r="TSF33" s="219"/>
      <c r="TSG33" s="219"/>
      <c r="TSH33" s="219"/>
      <c r="TSI33" s="219"/>
      <c r="TSJ33" s="219"/>
      <c r="TSK33" s="219"/>
      <c r="TSL33" s="219"/>
      <c r="TSM33" s="219"/>
      <c r="TSN33" s="219"/>
      <c r="TSO33" s="219"/>
      <c r="TSP33" s="219"/>
      <c r="TSQ33" s="219"/>
      <c r="TSR33" s="219"/>
      <c r="TSS33" s="219"/>
      <c r="TST33" s="219"/>
      <c r="TSU33" s="219"/>
      <c r="TSV33" s="219"/>
      <c r="TSW33" s="219"/>
      <c r="TSX33" s="219"/>
      <c r="TSY33" s="219"/>
      <c r="TSZ33" s="219"/>
      <c r="TTA33" s="219"/>
      <c r="TTB33" s="219"/>
      <c r="TTC33" s="219"/>
      <c r="TTD33" s="219"/>
      <c r="TTE33" s="219"/>
      <c r="TTF33" s="219"/>
      <c r="TTG33" s="219"/>
      <c r="TTH33" s="219"/>
      <c r="TTI33" s="219"/>
      <c r="TTJ33" s="219"/>
      <c r="TTK33" s="219"/>
      <c r="TTL33" s="219"/>
      <c r="TTM33" s="219"/>
      <c r="TTN33" s="219"/>
      <c r="TTO33" s="219"/>
      <c r="TTP33" s="219"/>
      <c r="TTQ33" s="219"/>
      <c r="TTR33" s="219"/>
      <c r="TTS33" s="219"/>
      <c r="TTT33" s="219"/>
      <c r="TTU33" s="219"/>
      <c r="TTV33" s="219"/>
      <c r="TTW33" s="219"/>
      <c r="TTX33" s="219"/>
      <c r="TTY33" s="219"/>
      <c r="TTZ33" s="219"/>
      <c r="TUA33" s="219"/>
      <c r="TUB33" s="219"/>
      <c r="TUC33" s="219"/>
      <c r="TUD33" s="219"/>
      <c r="TUE33" s="219"/>
      <c r="TUF33" s="219"/>
      <c r="TUG33" s="219"/>
      <c r="TUH33" s="219"/>
      <c r="TUI33" s="219"/>
      <c r="TUJ33" s="219"/>
      <c r="TUK33" s="219"/>
      <c r="TUL33" s="219"/>
      <c r="TUM33" s="219"/>
      <c r="TUN33" s="219"/>
      <c r="TUO33" s="219"/>
      <c r="TUP33" s="219"/>
      <c r="TUQ33" s="219"/>
      <c r="TUR33" s="219"/>
      <c r="TUS33" s="219"/>
      <c r="TUT33" s="219"/>
      <c r="TUU33" s="219"/>
      <c r="TUV33" s="219"/>
      <c r="TUW33" s="219"/>
      <c r="TUX33" s="219"/>
      <c r="TUY33" s="219"/>
      <c r="TUZ33" s="219"/>
      <c r="TVA33" s="219"/>
      <c r="TVB33" s="219"/>
      <c r="TVC33" s="219"/>
      <c r="TVD33" s="219"/>
      <c r="TVE33" s="219"/>
      <c r="TVF33" s="219"/>
      <c r="TVG33" s="219"/>
      <c r="TVH33" s="219"/>
      <c r="TVI33" s="219"/>
      <c r="TVJ33" s="219"/>
      <c r="TVK33" s="219"/>
      <c r="TVL33" s="219"/>
      <c r="TVM33" s="219"/>
      <c r="TVN33" s="219"/>
      <c r="TVO33" s="219"/>
      <c r="TVP33" s="219"/>
      <c r="TVQ33" s="219"/>
      <c r="TVR33" s="219"/>
      <c r="TVS33" s="219"/>
      <c r="TVT33" s="219"/>
      <c r="TVU33" s="219"/>
      <c r="TVV33" s="219"/>
      <c r="TVW33" s="219"/>
      <c r="TVX33" s="219"/>
      <c r="TVY33" s="219"/>
      <c r="TVZ33" s="219"/>
      <c r="TWA33" s="219"/>
      <c r="TWB33" s="219"/>
      <c r="TWC33" s="219"/>
      <c r="TWD33" s="219"/>
      <c r="TWE33" s="219"/>
      <c r="TWF33" s="219"/>
      <c r="TWG33" s="219"/>
      <c r="TWH33" s="219"/>
      <c r="TWI33" s="219"/>
      <c r="TWJ33" s="219"/>
      <c r="TWK33" s="219"/>
      <c r="TWL33" s="219"/>
      <c r="TWM33" s="219"/>
      <c r="TWN33" s="219"/>
      <c r="TWO33" s="219"/>
      <c r="TWP33" s="219"/>
      <c r="TWQ33" s="219"/>
      <c r="TWR33" s="219"/>
      <c r="TWS33" s="219"/>
      <c r="TWT33" s="219"/>
      <c r="TWU33" s="219"/>
      <c r="TWV33" s="219"/>
      <c r="TWW33" s="219"/>
      <c r="TWX33" s="219"/>
      <c r="TWY33" s="219"/>
      <c r="TWZ33" s="219"/>
      <c r="TXA33" s="219"/>
      <c r="TXB33" s="219"/>
      <c r="TXC33" s="219"/>
      <c r="TXD33" s="219"/>
      <c r="TXE33" s="219"/>
      <c r="TXF33" s="219"/>
      <c r="TXG33" s="219"/>
      <c r="TXH33" s="219"/>
      <c r="TXI33" s="219"/>
      <c r="TXJ33" s="219"/>
      <c r="TXK33" s="219"/>
      <c r="TXL33" s="219"/>
      <c r="TXM33" s="219"/>
      <c r="TXN33" s="219"/>
      <c r="TXO33" s="219"/>
      <c r="TXP33" s="219"/>
      <c r="TXQ33" s="219"/>
      <c r="TXR33" s="219"/>
      <c r="TXS33" s="219"/>
      <c r="TXT33" s="219"/>
      <c r="TXU33" s="219"/>
      <c r="TXV33" s="219"/>
      <c r="TXW33" s="219"/>
      <c r="TXX33" s="219"/>
      <c r="TXY33" s="219"/>
      <c r="TXZ33" s="219"/>
      <c r="TYA33" s="219"/>
      <c r="TYB33" s="219"/>
      <c r="TYC33" s="219"/>
      <c r="TYD33" s="219"/>
      <c r="TYE33" s="219"/>
      <c r="TYF33" s="219"/>
      <c r="TYG33" s="219"/>
      <c r="TYH33" s="219"/>
      <c r="TYI33" s="219"/>
      <c r="TYJ33" s="219"/>
      <c r="TYK33" s="219"/>
      <c r="TYL33" s="219"/>
      <c r="TYM33" s="219"/>
      <c r="TYN33" s="219"/>
      <c r="TYO33" s="219"/>
      <c r="TYP33" s="219"/>
      <c r="TYQ33" s="219"/>
      <c r="TYR33" s="219"/>
      <c r="TYS33" s="219"/>
      <c r="TYT33" s="219"/>
      <c r="TYU33" s="219"/>
      <c r="TYV33" s="219"/>
      <c r="TYW33" s="219"/>
      <c r="TYX33" s="219"/>
      <c r="TYY33" s="219"/>
      <c r="TYZ33" s="219"/>
      <c r="TZA33" s="219"/>
      <c r="TZB33" s="219"/>
      <c r="TZC33" s="219"/>
      <c r="TZD33" s="219"/>
      <c r="TZE33" s="219"/>
      <c r="TZF33" s="219"/>
      <c r="TZG33" s="219"/>
      <c r="TZH33" s="219"/>
      <c r="TZI33" s="219"/>
      <c r="TZJ33" s="219"/>
      <c r="TZK33" s="219"/>
      <c r="TZL33" s="219"/>
      <c r="TZM33" s="219"/>
      <c r="TZN33" s="219"/>
      <c r="TZO33" s="219"/>
      <c r="TZP33" s="219"/>
      <c r="TZQ33" s="219"/>
      <c r="TZR33" s="219"/>
      <c r="TZS33" s="219"/>
      <c r="TZT33" s="219"/>
      <c r="TZU33" s="219"/>
      <c r="TZV33" s="219"/>
      <c r="TZW33" s="219"/>
      <c r="TZX33" s="219"/>
      <c r="TZY33" s="219"/>
      <c r="TZZ33" s="219"/>
      <c r="UAA33" s="219"/>
      <c r="UAB33" s="219"/>
      <c r="UAC33" s="219"/>
      <c r="UAD33" s="219"/>
      <c r="UAE33" s="219"/>
      <c r="UAF33" s="219"/>
      <c r="UAG33" s="219"/>
      <c r="UAH33" s="219"/>
      <c r="UAI33" s="219"/>
      <c r="UAJ33" s="219"/>
      <c r="UAK33" s="219"/>
      <c r="UAL33" s="219"/>
      <c r="UAM33" s="219"/>
      <c r="UAN33" s="219"/>
      <c r="UAO33" s="219"/>
      <c r="UAP33" s="219"/>
      <c r="UAQ33" s="219"/>
      <c r="UAR33" s="219"/>
      <c r="UAS33" s="219"/>
      <c r="UAT33" s="219"/>
      <c r="UAU33" s="219"/>
      <c r="UAV33" s="219"/>
      <c r="UAW33" s="219"/>
      <c r="UAX33" s="219"/>
      <c r="UAY33" s="219"/>
      <c r="UAZ33" s="219"/>
      <c r="UBA33" s="219"/>
      <c r="UBB33" s="219"/>
      <c r="UBC33" s="219"/>
      <c r="UBD33" s="219"/>
      <c r="UBE33" s="219"/>
      <c r="UBF33" s="219"/>
      <c r="UBG33" s="219"/>
      <c r="UBH33" s="219"/>
      <c r="UBI33" s="219"/>
      <c r="UBJ33" s="219"/>
      <c r="UBK33" s="219"/>
      <c r="UBL33" s="219"/>
      <c r="UBM33" s="219"/>
      <c r="UBN33" s="219"/>
      <c r="UBO33" s="219"/>
      <c r="UBP33" s="219"/>
      <c r="UBQ33" s="219"/>
      <c r="UBR33" s="219"/>
      <c r="UBS33" s="219"/>
      <c r="UBT33" s="219"/>
      <c r="UBU33" s="219"/>
      <c r="UBV33" s="219"/>
      <c r="UBW33" s="219"/>
      <c r="UBX33" s="219"/>
      <c r="UBY33" s="219"/>
      <c r="UBZ33" s="219"/>
      <c r="UCA33" s="219"/>
      <c r="UCB33" s="219"/>
      <c r="UCC33" s="219"/>
      <c r="UCD33" s="219"/>
      <c r="UCE33" s="219"/>
      <c r="UCF33" s="219"/>
      <c r="UCG33" s="219"/>
      <c r="UCH33" s="219"/>
      <c r="UCI33" s="219"/>
      <c r="UCJ33" s="219"/>
      <c r="UCK33" s="219"/>
      <c r="UCL33" s="219"/>
      <c r="UCM33" s="219"/>
      <c r="UCN33" s="219"/>
      <c r="UCO33" s="219"/>
      <c r="UCP33" s="219"/>
      <c r="UCQ33" s="219"/>
      <c r="UCR33" s="219"/>
      <c r="UCS33" s="219"/>
      <c r="UCT33" s="219"/>
      <c r="UCU33" s="219"/>
      <c r="UCV33" s="219"/>
      <c r="UCW33" s="219"/>
      <c r="UCX33" s="219"/>
      <c r="UCY33" s="219"/>
      <c r="UCZ33" s="219"/>
      <c r="UDA33" s="219"/>
      <c r="UDB33" s="219"/>
      <c r="UDC33" s="219"/>
      <c r="UDD33" s="219"/>
      <c r="UDE33" s="219"/>
      <c r="UDF33" s="219"/>
      <c r="UDG33" s="219"/>
      <c r="UDH33" s="219"/>
      <c r="UDI33" s="219"/>
      <c r="UDJ33" s="219"/>
      <c r="UDK33" s="219"/>
      <c r="UDL33" s="219"/>
      <c r="UDM33" s="219"/>
      <c r="UDN33" s="219"/>
      <c r="UDO33" s="219"/>
      <c r="UDP33" s="219"/>
      <c r="UDQ33" s="219"/>
      <c r="UDR33" s="219"/>
      <c r="UDS33" s="219"/>
      <c r="UDT33" s="219"/>
      <c r="UDU33" s="219"/>
      <c r="UDV33" s="219"/>
      <c r="UDW33" s="219"/>
      <c r="UDX33" s="219"/>
      <c r="UDY33" s="219"/>
      <c r="UDZ33" s="219"/>
      <c r="UEA33" s="219"/>
      <c r="UEB33" s="219"/>
      <c r="UEC33" s="219"/>
      <c r="UED33" s="219"/>
      <c r="UEE33" s="219"/>
      <c r="UEF33" s="219"/>
      <c r="UEG33" s="219"/>
      <c r="UEH33" s="219"/>
      <c r="UEI33" s="219"/>
      <c r="UEJ33" s="219"/>
      <c r="UEK33" s="219"/>
      <c r="UEL33" s="219"/>
      <c r="UEM33" s="219"/>
      <c r="UEN33" s="219"/>
      <c r="UEO33" s="219"/>
      <c r="UEP33" s="219"/>
      <c r="UEQ33" s="219"/>
      <c r="UER33" s="219"/>
      <c r="UES33" s="219"/>
      <c r="UET33" s="219"/>
      <c r="UEU33" s="219"/>
      <c r="UEV33" s="219"/>
      <c r="UEW33" s="219"/>
      <c r="UEX33" s="219"/>
      <c r="UEY33" s="219"/>
      <c r="UEZ33" s="219"/>
      <c r="UFA33" s="219"/>
      <c r="UFB33" s="219"/>
      <c r="UFC33" s="219"/>
      <c r="UFD33" s="219"/>
      <c r="UFE33" s="219"/>
      <c r="UFF33" s="219"/>
      <c r="UFG33" s="219"/>
      <c r="UFH33" s="219"/>
      <c r="UFI33" s="219"/>
      <c r="UFJ33" s="219"/>
      <c r="UFK33" s="219"/>
      <c r="UFL33" s="219"/>
      <c r="UFM33" s="219"/>
      <c r="UFN33" s="219"/>
      <c r="UFO33" s="219"/>
      <c r="UFP33" s="219"/>
      <c r="UFQ33" s="219"/>
      <c r="UFR33" s="219"/>
      <c r="UFS33" s="219"/>
      <c r="UFT33" s="219"/>
      <c r="UFU33" s="219"/>
      <c r="UFV33" s="219"/>
      <c r="UFW33" s="219"/>
      <c r="UFX33" s="219"/>
      <c r="UFY33" s="219"/>
      <c r="UFZ33" s="219"/>
      <c r="UGA33" s="219"/>
      <c r="UGB33" s="219"/>
      <c r="UGC33" s="219"/>
      <c r="UGD33" s="219"/>
      <c r="UGE33" s="219"/>
      <c r="UGF33" s="219"/>
      <c r="UGG33" s="219"/>
      <c r="UGH33" s="219"/>
      <c r="UGI33" s="219"/>
      <c r="UGJ33" s="219"/>
      <c r="UGK33" s="219"/>
      <c r="UGL33" s="219"/>
      <c r="UGM33" s="219"/>
      <c r="UGN33" s="219"/>
      <c r="UGO33" s="219"/>
      <c r="UGP33" s="219"/>
      <c r="UGQ33" s="219"/>
      <c r="UGR33" s="219"/>
      <c r="UGS33" s="219"/>
      <c r="UGT33" s="219"/>
      <c r="UGU33" s="219"/>
      <c r="UGV33" s="219"/>
      <c r="UGW33" s="219"/>
      <c r="UGX33" s="219"/>
      <c r="UGY33" s="219"/>
      <c r="UGZ33" s="219"/>
      <c r="UHA33" s="219"/>
      <c r="UHB33" s="219"/>
      <c r="UHC33" s="219"/>
      <c r="UHD33" s="219"/>
      <c r="UHE33" s="219"/>
      <c r="UHF33" s="219"/>
      <c r="UHG33" s="219"/>
      <c r="UHH33" s="219"/>
      <c r="UHI33" s="219"/>
      <c r="UHJ33" s="219"/>
      <c r="UHK33" s="219"/>
      <c r="UHL33" s="219"/>
      <c r="UHM33" s="219"/>
      <c r="UHN33" s="219"/>
      <c r="UHO33" s="219"/>
      <c r="UHP33" s="219"/>
      <c r="UHQ33" s="219"/>
      <c r="UHR33" s="219"/>
      <c r="UHS33" s="219"/>
      <c r="UHT33" s="219"/>
      <c r="UHU33" s="219"/>
      <c r="UHV33" s="219"/>
      <c r="UHW33" s="219"/>
      <c r="UHX33" s="219"/>
      <c r="UHY33" s="219"/>
      <c r="UHZ33" s="219"/>
      <c r="UIA33" s="219"/>
      <c r="UIB33" s="219"/>
      <c r="UIC33" s="219"/>
      <c r="UID33" s="219"/>
      <c r="UIE33" s="219"/>
      <c r="UIF33" s="219"/>
      <c r="UIG33" s="219"/>
      <c r="UIH33" s="219"/>
      <c r="UII33" s="219"/>
      <c r="UIJ33" s="219"/>
      <c r="UIK33" s="219"/>
      <c r="UIL33" s="219"/>
      <c r="UIM33" s="219"/>
      <c r="UIN33" s="219"/>
      <c r="UIO33" s="219"/>
      <c r="UIP33" s="219"/>
      <c r="UIQ33" s="219"/>
      <c r="UIR33" s="219"/>
      <c r="UIS33" s="219"/>
      <c r="UIT33" s="219"/>
      <c r="UIU33" s="219"/>
      <c r="UIV33" s="219"/>
      <c r="UIW33" s="219"/>
      <c r="UIX33" s="219"/>
      <c r="UIY33" s="219"/>
      <c r="UIZ33" s="219"/>
      <c r="UJA33" s="219"/>
      <c r="UJB33" s="219"/>
      <c r="UJC33" s="219"/>
      <c r="UJD33" s="219"/>
      <c r="UJE33" s="219"/>
      <c r="UJF33" s="219"/>
      <c r="UJG33" s="219"/>
      <c r="UJH33" s="219"/>
      <c r="UJI33" s="219"/>
      <c r="UJJ33" s="219"/>
      <c r="UJK33" s="219"/>
      <c r="UJL33" s="219"/>
      <c r="UJM33" s="219"/>
      <c r="UJN33" s="219"/>
      <c r="UJO33" s="219"/>
      <c r="UJP33" s="219"/>
      <c r="UJQ33" s="219"/>
      <c r="UJR33" s="219"/>
      <c r="UJS33" s="219"/>
      <c r="UJT33" s="219"/>
      <c r="UJU33" s="219"/>
      <c r="UJV33" s="219"/>
      <c r="UJW33" s="219"/>
      <c r="UJX33" s="219"/>
      <c r="UJY33" s="219"/>
      <c r="UJZ33" s="219"/>
      <c r="UKA33" s="219"/>
      <c r="UKB33" s="219"/>
      <c r="UKC33" s="219"/>
      <c r="UKD33" s="219"/>
      <c r="UKE33" s="219"/>
      <c r="UKF33" s="219"/>
      <c r="UKG33" s="219"/>
      <c r="UKH33" s="219"/>
      <c r="UKI33" s="219"/>
      <c r="UKJ33" s="219"/>
      <c r="UKK33" s="219"/>
      <c r="UKL33" s="219"/>
      <c r="UKM33" s="219"/>
      <c r="UKN33" s="219"/>
      <c r="UKO33" s="219"/>
      <c r="UKP33" s="219"/>
      <c r="UKQ33" s="219"/>
      <c r="UKR33" s="219"/>
      <c r="UKS33" s="219"/>
      <c r="UKT33" s="219"/>
      <c r="UKU33" s="219"/>
      <c r="UKV33" s="219"/>
      <c r="UKW33" s="219"/>
      <c r="UKX33" s="219"/>
      <c r="UKY33" s="219"/>
      <c r="UKZ33" s="219"/>
      <c r="ULA33" s="219"/>
      <c r="ULB33" s="219"/>
      <c r="ULC33" s="219"/>
      <c r="ULD33" s="219"/>
      <c r="ULE33" s="219"/>
      <c r="ULF33" s="219"/>
      <c r="ULG33" s="219"/>
      <c r="ULH33" s="219"/>
      <c r="ULI33" s="219"/>
      <c r="ULJ33" s="219"/>
      <c r="ULK33" s="219"/>
      <c r="ULL33" s="219"/>
      <c r="ULM33" s="219"/>
      <c r="ULN33" s="219"/>
      <c r="ULO33" s="219"/>
      <c r="ULP33" s="219"/>
      <c r="ULQ33" s="219"/>
      <c r="ULR33" s="219"/>
      <c r="ULS33" s="219"/>
      <c r="ULT33" s="219"/>
      <c r="ULU33" s="219"/>
      <c r="ULV33" s="219"/>
      <c r="ULW33" s="219"/>
      <c r="ULX33" s="219"/>
      <c r="ULY33" s="219"/>
      <c r="ULZ33" s="219"/>
      <c r="UMA33" s="219"/>
      <c r="UMB33" s="219"/>
      <c r="UMC33" s="219"/>
      <c r="UMD33" s="219"/>
      <c r="UME33" s="219"/>
      <c r="UMF33" s="219"/>
      <c r="UMG33" s="219"/>
      <c r="UMH33" s="219"/>
      <c r="UMI33" s="219"/>
      <c r="UMJ33" s="219"/>
      <c r="UMK33" s="219"/>
      <c r="UML33" s="219"/>
      <c r="UMM33" s="219"/>
      <c r="UMN33" s="219"/>
      <c r="UMO33" s="219"/>
      <c r="UMP33" s="219"/>
      <c r="UMQ33" s="219"/>
      <c r="UMR33" s="219"/>
      <c r="UMS33" s="219"/>
      <c r="UMT33" s="219"/>
      <c r="UMU33" s="219"/>
      <c r="UMV33" s="219"/>
      <c r="UMW33" s="219"/>
      <c r="UMX33" s="219"/>
      <c r="UMY33" s="219"/>
      <c r="UMZ33" s="219"/>
      <c r="UNA33" s="219"/>
      <c r="UNB33" s="219"/>
      <c r="UNC33" s="219"/>
      <c r="UND33" s="219"/>
      <c r="UNE33" s="219"/>
      <c r="UNF33" s="219"/>
      <c r="UNG33" s="219"/>
      <c r="UNH33" s="219"/>
      <c r="UNI33" s="219"/>
      <c r="UNJ33" s="219"/>
      <c r="UNK33" s="219"/>
      <c r="UNL33" s="219"/>
      <c r="UNM33" s="219"/>
      <c r="UNN33" s="219"/>
      <c r="UNO33" s="219"/>
      <c r="UNP33" s="219"/>
      <c r="UNQ33" s="219"/>
      <c r="UNR33" s="219"/>
      <c r="UNS33" s="219"/>
      <c r="UNT33" s="219"/>
      <c r="UNU33" s="219"/>
      <c r="UNV33" s="219"/>
      <c r="UNW33" s="219"/>
      <c r="UNX33" s="219"/>
      <c r="UNY33" s="219"/>
      <c r="UNZ33" s="219"/>
      <c r="UOA33" s="219"/>
      <c r="UOB33" s="219"/>
      <c r="UOC33" s="219"/>
      <c r="UOD33" s="219"/>
      <c r="UOE33" s="219"/>
      <c r="UOF33" s="219"/>
      <c r="UOG33" s="219"/>
      <c r="UOH33" s="219"/>
      <c r="UOI33" s="219"/>
      <c r="UOJ33" s="219"/>
      <c r="UOK33" s="219"/>
      <c r="UOL33" s="219"/>
      <c r="UOM33" s="219"/>
      <c r="UON33" s="219"/>
      <c r="UOO33" s="219"/>
      <c r="UOP33" s="219"/>
      <c r="UOQ33" s="219"/>
      <c r="UOR33" s="219"/>
      <c r="UOS33" s="219"/>
      <c r="UOT33" s="219"/>
      <c r="UOU33" s="219"/>
      <c r="UOV33" s="219"/>
      <c r="UOW33" s="219"/>
      <c r="UOX33" s="219"/>
      <c r="UOY33" s="219"/>
      <c r="UOZ33" s="219"/>
      <c r="UPA33" s="219"/>
      <c r="UPB33" s="219"/>
      <c r="UPC33" s="219"/>
      <c r="UPD33" s="219"/>
      <c r="UPE33" s="219"/>
      <c r="UPF33" s="219"/>
      <c r="UPG33" s="219"/>
      <c r="UPH33" s="219"/>
      <c r="UPI33" s="219"/>
      <c r="UPJ33" s="219"/>
      <c r="UPK33" s="219"/>
      <c r="UPL33" s="219"/>
      <c r="UPM33" s="219"/>
      <c r="UPN33" s="219"/>
      <c r="UPO33" s="219"/>
      <c r="UPP33" s="219"/>
      <c r="UPQ33" s="219"/>
      <c r="UPR33" s="219"/>
      <c r="UPS33" s="219"/>
      <c r="UPT33" s="219"/>
      <c r="UPU33" s="219"/>
      <c r="UPV33" s="219"/>
      <c r="UPW33" s="219"/>
      <c r="UPX33" s="219"/>
      <c r="UPY33" s="219"/>
      <c r="UPZ33" s="219"/>
      <c r="UQA33" s="219"/>
      <c r="UQB33" s="219"/>
      <c r="UQC33" s="219"/>
      <c r="UQD33" s="219"/>
      <c r="UQE33" s="219"/>
      <c r="UQF33" s="219"/>
      <c r="UQG33" s="219"/>
      <c r="UQH33" s="219"/>
      <c r="UQI33" s="219"/>
      <c r="UQJ33" s="219"/>
      <c r="UQK33" s="219"/>
      <c r="UQL33" s="219"/>
      <c r="UQM33" s="219"/>
      <c r="UQN33" s="219"/>
      <c r="UQO33" s="219"/>
      <c r="UQP33" s="219"/>
      <c r="UQQ33" s="219"/>
      <c r="UQR33" s="219"/>
      <c r="UQS33" s="219"/>
      <c r="UQT33" s="219"/>
      <c r="UQU33" s="219"/>
      <c r="UQV33" s="219"/>
      <c r="UQW33" s="219"/>
      <c r="UQX33" s="219"/>
      <c r="UQY33" s="219"/>
      <c r="UQZ33" s="219"/>
      <c r="URA33" s="219"/>
      <c r="URB33" s="219"/>
      <c r="URC33" s="219"/>
      <c r="URD33" s="219"/>
      <c r="URE33" s="219"/>
      <c r="URF33" s="219"/>
      <c r="URG33" s="219"/>
      <c r="URH33" s="219"/>
      <c r="URI33" s="219"/>
      <c r="URJ33" s="219"/>
      <c r="URK33" s="219"/>
      <c r="URL33" s="219"/>
      <c r="URM33" s="219"/>
      <c r="URN33" s="219"/>
      <c r="URO33" s="219"/>
      <c r="URP33" s="219"/>
      <c r="URQ33" s="219"/>
      <c r="URR33" s="219"/>
      <c r="URS33" s="219"/>
      <c r="URT33" s="219"/>
      <c r="URU33" s="219"/>
      <c r="URV33" s="219"/>
      <c r="URW33" s="219"/>
      <c r="URX33" s="219"/>
      <c r="URY33" s="219"/>
      <c r="URZ33" s="219"/>
      <c r="USA33" s="219"/>
      <c r="USB33" s="219"/>
      <c r="USC33" s="219"/>
      <c r="USD33" s="219"/>
      <c r="USE33" s="219"/>
      <c r="USF33" s="219"/>
      <c r="USG33" s="219"/>
      <c r="USH33" s="219"/>
      <c r="USI33" s="219"/>
      <c r="USJ33" s="219"/>
      <c r="USK33" s="219"/>
      <c r="USL33" s="219"/>
      <c r="USM33" s="219"/>
      <c r="USN33" s="219"/>
      <c r="USO33" s="219"/>
      <c r="USP33" s="219"/>
      <c r="USQ33" s="219"/>
      <c r="USR33" s="219"/>
      <c r="USS33" s="219"/>
      <c r="UST33" s="219"/>
      <c r="USU33" s="219"/>
      <c r="USV33" s="219"/>
      <c r="USW33" s="219"/>
      <c r="USX33" s="219"/>
      <c r="USY33" s="219"/>
      <c r="USZ33" s="219"/>
      <c r="UTA33" s="219"/>
      <c r="UTB33" s="219"/>
      <c r="UTC33" s="219"/>
      <c r="UTD33" s="219"/>
      <c r="UTE33" s="219"/>
      <c r="UTF33" s="219"/>
      <c r="UTG33" s="219"/>
      <c r="UTH33" s="219"/>
      <c r="UTI33" s="219"/>
      <c r="UTJ33" s="219"/>
      <c r="UTK33" s="219"/>
      <c r="UTL33" s="219"/>
      <c r="UTM33" s="219"/>
      <c r="UTN33" s="219"/>
      <c r="UTO33" s="219"/>
      <c r="UTP33" s="219"/>
      <c r="UTQ33" s="219"/>
      <c r="UTR33" s="219"/>
      <c r="UTS33" s="219"/>
      <c r="UTT33" s="219"/>
      <c r="UTU33" s="219"/>
      <c r="UTV33" s="219"/>
      <c r="UTW33" s="219"/>
      <c r="UTX33" s="219"/>
      <c r="UTY33" s="219"/>
      <c r="UTZ33" s="219"/>
      <c r="UUA33" s="219"/>
      <c r="UUB33" s="219"/>
      <c r="UUC33" s="219"/>
      <c r="UUD33" s="219"/>
      <c r="UUE33" s="219"/>
      <c r="UUF33" s="219"/>
      <c r="UUG33" s="219"/>
      <c r="UUH33" s="219"/>
      <c r="UUI33" s="219"/>
      <c r="UUJ33" s="219"/>
      <c r="UUK33" s="219"/>
      <c r="UUL33" s="219"/>
      <c r="UUM33" s="219"/>
      <c r="UUN33" s="219"/>
      <c r="UUO33" s="219"/>
      <c r="UUP33" s="219"/>
      <c r="UUQ33" s="219"/>
      <c r="UUR33" s="219"/>
      <c r="UUS33" s="219"/>
      <c r="UUT33" s="219"/>
      <c r="UUU33" s="219"/>
      <c r="UUV33" s="219"/>
      <c r="UUW33" s="219"/>
      <c r="UUX33" s="219"/>
      <c r="UUY33" s="219"/>
      <c r="UUZ33" s="219"/>
      <c r="UVA33" s="219"/>
      <c r="UVB33" s="219"/>
      <c r="UVC33" s="219"/>
      <c r="UVD33" s="219"/>
      <c r="UVE33" s="219"/>
      <c r="UVF33" s="219"/>
      <c r="UVG33" s="219"/>
      <c r="UVH33" s="219"/>
      <c r="UVI33" s="219"/>
      <c r="UVJ33" s="219"/>
      <c r="UVK33" s="219"/>
      <c r="UVL33" s="219"/>
      <c r="UVM33" s="219"/>
      <c r="UVN33" s="219"/>
      <c r="UVO33" s="219"/>
      <c r="UVP33" s="219"/>
      <c r="UVQ33" s="219"/>
      <c r="UVR33" s="219"/>
      <c r="UVS33" s="219"/>
      <c r="UVT33" s="219"/>
      <c r="UVU33" s="219"/>
      <c r="UVV33" s="219"/>
      <c r="UVW33" s="219"/>
      <c r="UVX33" s="219"/>
      <c r="UVY33" s="219"/>
      <c r="UVZ33" s="219"/>
      <c r="UWA33" s="219"/>
      <c r="UWB33" s="219"/>
      <c r="UWC33" s="219"/>
      <c r="UWD33" s="219"/>
      <c r="UWE33" s="219"/>
      <c r="UWF33" s="219"/>
      <c r="UWG33" s="219"/>
      <c r="UWH33" s="219"/>
      <c r="UWI33" s="219"/>
      <c r="UWJ33" s="219"/>
      <c r="UWK33" s="219"/>
      <c r="UWL33" s="219"/>
      <c r="UWM33" s="219"/>
      <c r="UWN33" s="219"/>
      <c r="UWO33" s="219"/>
      <c r="UWP33" s="219"/>
      <c r="UWQ33" s="219"/>
      <c r="UWR33" s="219"/>
      <c r="UWS33" s="219"/>
      <c r="UWT33" s="219"/>
      <c r="UWU33" s="219"/>
      <c r="UWV33" s="219"/>
      <c r="UWW33" s="219"/>
      <c r="UWX33" s="219"/>
      <c r="UWY33" s="219"/>
      <c r="UWZ33" s="219"/>
      <c r="UXA33" s="219"/>
      <c r="UXB33" s="219"/>
      <c r="UXC33" s="219"/>
      <c r="UXD33" s="219"/>
      <c r="UXE33" s="219"/>
      <c r="UXF33" s="219"/>
      <c r="UXG33" s="219"/>
      <c r="UXH33" s="219"/>
      <c r="UXI33" s="219"/>
      <c r="UXJ33" s="219"/>
      <c r="UXK33" s="219"/>
      <c r="UXL33" s="219"/>
      <c r="UXM33" s="219"/>
      <c r="UXN33" s="219"/>
      <c r="UXO33" s="219"/>
      <c r="UXP33" s="219"/>
      <c r="UXQ33" s="219"/>
      <c r="UXR33" s="219"/>
      <c r="UXS33" s="219"/>
      <c r="UXT33" s="219"/>
      <c r="UXU33" s="219"/>
      <c r="UXV33" s="219"/>
      <c r="UXW33" s="219"/>
      <c r="UXX33" s="219"/>
      <c r="UXY33" s="219"/>
      <c r="UXZ33" s="219"/>
      <c r="UYA33" s="219"/>
      <c r="UYB33" s="219"/>
      <c r="UYC33" s="219"/>
      <c r="UYD33" s="219"/>
      <c r="UYE33" s="219"/>
      <c r="UYF33" s="219"/>
      <c r="UYG33" s="219"/>
      <c r="UYH33" s="219"/>
      <c r="UYI33" s="219"/>
      <c r="UYJ33" s="219"/>
      <c r="UYK33" s="219"/>
      <c r="UYL33" s="219"/>
      <c r="UYM33" s="219"/>
      <c r="UYN33" s="219"/>
      <c r="UYO33" s="219"/>
      <c r="UYP33" s="219"/>
      <c r="UYQ33" s="219"/>
      <c r="UYR33" s="219"/>
      <c r="UYS33" s="219"/>
      <c r="UYT33" s="219"/>
      <c r="UYU33" s="219"/>
      <c r="UYV33" s="219"/>
      <c r="UYW33" s="219"/>
      <c r="UYX33" s="219"/>
      <c r="UYY33" s="219"/>
      <c r="UYZ33" s="219"/>
      <c r="UZA33" s="219"/>
      <c r="UZB33" s="219"/>
      <c r="UZC33" s="219"/>
      <c r="UZD33" s="219"/>
      <c r="UZE33" s="219"/>
      <c r="UZF33" s="219"/>
      <c r="UZG33" s="219"/>
      <c r="UZH33" s="219"/>
      <c r="UZI33" s="219"/>
      <c r="UZJ33" s="219"/>
      <c r="UZK33" s="219"/>
      <c r="UZL33" s="219"/>
      <c r="UZM33" s="219"/>
      <c r="UZN33" s="219"/>
      <c r="UZO33" s="219"/>
      <c r="UZP33" s="219"/>
      <c r="UZQ33" s="219"/>
      <c r="UZR33" s="219"/>
      <c r="UZS33" s="219"/>
      <c r="UZT33" s="219"/>
      <c r="UZU33" s="219"/>
      <c r="UZV33" s="219"/>
      <c r="UZW33" s="219"/>
      <c r="UZX33" s="219"/>
      <c r="UZY33" s="219"/>
      <c r="UZZ33" s="219"/>
      <c r="VAA33" s="219"/>
      <c r="VAB33" s="219"/>
      <c r="VAC33" s="219"/>
      <c r="VAD33" s="219"/>
      <c r="VAE33" s="219"/>
      <c r="VAF33" s="219"/>
      <c r="VAG33" s="219"/>
      <c r="VAH33" s="219"/>
      <c r="VAI33" s="219"/>
      <c r="VAJ33" s="219"/>
      <c r="VAK33" s="219"/>
      <c r="VAL33" s="219"/>
      <c r="VAM33" s="219"/>
      <c r="VAN33" s="219"/>
      <c r="VAO33" s="219"/>
      <c r="VAP33" s="219"/>
      <c r="VAQ33" s="219"/>
      <c r="VAR33" s="219"/>
      <c r="VAS33" s="219"/>
      <c r="VAT33" s="219"/>
      <c r="VAU33" s="219"/>
      <c r="VAV33" s="219"/>
      <c r="VAW33" s="219"/>
      <c r="VAX33" s="219"/>
      <c r="VAY33" s="219"/>
      <c r="VAZ33" s="219"/>
      <c r="VBA33" s="219"/>
      <c r="VBB33" s="219"/>
      <c r="VBC33" s="219"/>
      <c r="VBD33" s="219"/>
      <c r="VBE33" s="219"/>
      <c r="VBF33" s="219"/>
      <c r="VBG33" s="219"/>
      <c r="VBH33" s="219"/>
      <c r="VBI33" s="219"/>
      <c r="VBJ33" s="219"/>
      <c r="VBK33" s="219"/>
      <c r="VBL33" s="219"/>
      <c r="VBM33" s="219"/>
      <c r="VBN33" s="219"/>
      <c r="VBO33" s="219"/>
      <c r="VBP33" s="219"/>
      <c r="VBQ33" s="219"/>
      <c r="VBR33" s="219"/>
      <c r="VBS33" s="219"/>
      <c r="VBT33" s="219"/>
      <c r="VBU33" s="219"/>
      <c r="VBV33" s="219"/>
      <c r="VBW33" s="219"/>
      <c r="VBX33" s="219"/>
      <c r="VBY33" s="219"/>
      <c r="VBZ33" s="219"/>
      <c r="VCA33" s="219"/>
      <c r="VCB33" s="219"/>
      <c r="VCC33" s="219"/>
      <c r="VCD33" s="219"/>
      <c r="VCE33" s="219"/>
      <c r="VCF33" s="219"/>
      <c r="VCG33" s="219"/>
      <c r="VCH33" s="219"/>
      <c r="VCI33" s="219"/>
      <c r="VCJ33" s="219"/>
      <c r="VCK33" s="219"/>
      <c r="VCL33" s="219"/>
      <c r="VCM33" s="219"/>
      <c r="VCN33" s="219"/>
      <c r="VCO33" s="219"/>
      <c r="VCP33" s="219"/>
      <c r="VCQ33" s="219"/>
      <c r="VCR33" s="219"/>
      <c r="VCS33" s="219"/>
      <c r="VCT33" s="219"/>
      <c r="VCU33" s="219"/>
      <c r="VCV33" s="219"/>
      <c r="VCW33" s="219"/>
      <c r="VCX33" s="219"/>
      <c r="VCY33" s="219"/>
      <c r="VCZ33" s="219"/>
      <c r="VDA33" s="219"/>
      <c r="VDB33" s="219"/>
      <c r="VDC33" s="219"/>
      <c r="VDD33" s="219"/>
      <c r="VDE33" s="219"/>
      <c r="VDF33" s="219"/>
      <c r="VDG33" s="219"/>
      <c r="VDH33" s="219"/>
      <c r="VDI33" s="219"/>
      <c r="VDJ33" s="219"/>
      <c r="VDK33" s="219"/>
      <c r="VDL33" s="219"/>
      <c r="VDM33" s="219"/>
      <c r="VDN33" s="219"/>
      <c r="VDO33" s="219"/>
      <c r="VDP33" s="219"/>
      <c r="VDQ33" s="219"/>
      <c r="VDR33" s="219"/>
      <c r="VDS33" s="219"/>
      <c r="VDT33" s="219"/>
      <c r="VDU33" s="219"/>
      <c r="VDV33" s="219"/>
      <c r="VDW33" s="219"/>
      <c r="VDX33" s="219"/>
      <c r="VDY33" s="219"/>
      <c r="VDZ33" s="219"/>
      <c r="VEA33" s="219"/>
      <c r="VEB33" s="219"/>
      <c r="VEC33" s="219"/>
      <c r="VED33" s="219"/>
      <c r="VEE33" s="219"/>
      <c r="VEF33" s="219"/>
      <c r="VEG33" s="219"/>
      <c r="VEH33" s="219"/>
      <c r="VEI33" s="219"/>
      <c r="VEJ33" s="219"/>
      <c r="VEK33" s="219"/>
      <c r="VEL33" s="219"/>
      <c r="VEM33" s="219"/>
      <c r="VEN33" s="219"/>
      <c r="VEO33" s="219"/>
      <c r="VEP33" s="219"/>
      <c r="VEQ33" s="219"/>
      <c r="VER33" s="219"/>
      <c r="VES33" s="219"/>
      <c r="VET33" s="219"/>
      <c r="VEU33" s="219"/>
      <c r="VEV33" s="219"/>
      <c r="VEW33" s="219"/>
      <c r="VEX33" s="219"/>
      <c r="VEY33" s="219"/>
      <c r="VEZ33" s="219"/>
      <c r="VFA33" s="219"/>
      <c r="VFB33" s="219"/>
      <c r="VFC33" s="219"/>
      <c r="VFD33" s="219"/>
      <c r="VFE33" s="219"/>
      <c r="VFF33" s="219"/>
      <c r="VFG33" s="219"/>
      <c r="VFH33" s="219"/>
      <c r="VFI33" s="219"/>
      <c r="VFJ33" s="219"/>
      <c r="VFK33" s="219"/>
      <c r="VFL33" s="219"/>
      <c r="VFM33" s="219"/>
      <c r="VFN33" s="219"/>
      <c r="VFO33" s="219"/>
      <c r="VFP33" s="219"/>
      <c r="VFQ33" s="219"/>
      <c r="VFR33" s="219"/>
      <c r="VFS33" s="219"/>
      <c r="VFT33" s="219"/>
      <c r="VFU33" s="219"/>
      <c r="VFV33" s="219"/>
      <c r="VFW33" s="219"/>
      <c r="VFX33" s="219"/>
      <c r="VFY33" s="219"/>
      <c r="VFZ33" s="219"/>
      <c r="VGA33" s="219"/>
      <c r="VGB33" s="219"/>
      <c r="VGC33" s="219"/>
      <c r="VGD33" s="219"/>
      <c r="VGE33" s="219"/>
      <c r="VGF33" s="219"/>
      <c r="VGG33" s="219"/>
      <c r="VGH33" s="219"/>
      <c r="VGI33" s="219"/>
      <c r="VGJ33" s="219"/>
      <c r="VGK33" s="219"/>
      <c r="VGL33" s="219"/>
      <c r="VGM33" s="219"/>
      <c r="VGN33" s="219"/>
      <c r="VGO33" s="219"/>
      <c r="VGP33" s="219"/>
      <c r="VGQ33" s="219"/>
      <c r="VGR33" s="219"/>
      <c r="VGS33" s="219"/>
      <c r="VGT33" s="219"/>
      <c r="VGU33" s="219"/>
      <c r="VGV33" s="219"/>
      <c r="VGW33" s="219"/>
      <c r="VGX33" s="219"/>
      <c r="VGY33" s="219"/>
      <c r="VGZ33" s="219"/>
      <c r="VHA33" s="219"/>
      <c r="VHB33" s="219"/>
      <c r="VHC33" s="219"/>
      <c r="VHD33" s="219"/>
      <c r="VHE33" s="219"/>
      <c r="VHF33" s="219"/>
      <c r="VHG33" s="219"/>
      <c r="VHH33" s="219"/>
      <c r="VHI33" s="219"/>
      <c r="VHJ33" s="219"/>
      <c r="VHK33" s="219"/>
      <c r="VHL33" s="219"/>
      <c r="VHM33" s="219"/>
      <c r="VHN33" s="219"/>
      <c r="VHO33" s="219"/>
      <c r="VHP33" s="219"/>
      <c r="VHQ33" s="219"/>
      <c r="VHR33" s="219"/>
      <c r="VHS33" s="219"/>
      <c r="VHT33" s="219"/>
      <c r="VHU33" s="219"/>
      <c r="VHV33" s="219"/>
      <c r="VHW33" s="219"/>
      <c r="VHX33" s="219"/>
      <c r="VHY33" s="219"/>
      <c r="VHZ33" s="219"/>
      <c r="VIA33" s="219"/>
      <c r="VIB33" s="219"/>
      <c r="VIC33" s="219"/>
      <c r="VID33" s="219"/>
      <c r="VIE33" s="219"/>
      <c r="VIF33" s="219"/>
      <c r="VIG33" s="219"/>
      <c r="VIH33" s="219"/>
      <c r="VII33" s="219"/>
      <c r="VIJ33" s="219"/>
      <c r="VIK33" s="219"/>
      <c r="VIL33" s="219"/>
      <c r="VIM33" s="219"/>
      <c r="VIN33" s="219"/>
      <c r="VIO33" s="219"/>
      <c r="VIP33" s="219"/>
      <c r="VIQ33" s="219"/>
      <c r="VIR33" s="219"/>
      <c r="VIS33" s="219"/>
      <c r="VIT33" s="219"/>
      <c r="VIU33" s="219"/>
      <c r="VIV33" s="219"/>
      <c r="VIW33" s="219"/>
      <c r="VIX33" s="219"/>
      <c r="VIY33" s="219"/>
      <c r="VIZ33" s="219"/>
      <c r="VJA33" s="219"/>
      <c r="VJB33" s="219"/>
      <c r="VJC33" s="219"/>
      <c r="VJD33" s="219"/>
      <c r="VJE33" s="219"/>
      <c r="VJF33" s="219"/>
      <c r="VJG33" s="219"/>
      <c r="VJH33" s="219"/>
      <c r="VJI33" s="219"/>
      <c r="VJJ33" s="219"/>
      <c r="VJK33" s="219"/>
      <c r="VJL33" s="219"/>
      <c r="VJM33" s="219"/>
      <c r="VJN33" s="219"/>
      <c r="VJO33" s="219"/>
      <c r="VJP33" s="219"/>
      <c r="VJQ33" s="219"/>
      <c r="VJR33" s="219"/>
      <c r="VJS33" s="219"/>
      <c r="VJT33" s="219"/>
      <c r="VJU33" s="219"/>
      <c r="VJV33" s="219"/>
      <c r="VJW33" s="219"/>
      <c r="VJX33" s="219"/>
      <c r="VJY33" s="219"/>
      <c r="VJZ33" s="219"/>
      <c r="VKA33" s="219"/>
      <c r="VKB33" s="219"/>
      <c r="VKC33" s="219"/>
      <c r="VKD33" s="219"/>
      <c r="VKE33" s="219"/>
      <c r="VKF33" s="219"/>
      <c r="VKG33" s="219"/>
      <c r="VKH33" s="219"/>
      <c r="VKI33" s="219"/>
      <c r="VKJ33" s="219"/>
      <c r="VKK33" s="219"/>
      <c r="VKL33" s="219"/>
      <c r="VKM33" s="219"/>
      <c r="VKN33" s="219"/>
      <c r="VKO33" s="219"/>
      <c r="VKP33" s="219"/>
      <c r="VKQ33" s="219"/>
      <c r="VKR33" s="219"/>
      <c r="VKS33" s="219"/>
      <c r="VKT33" s="219"/>
      <c r="VKU33" s="219"/>
      <c r="VKV33" s="219"/>
      <c r="VKW33" s="219"/>
      <c r="VKX33" s="219"/>
      <c r="VKY33" s="219"/>
      <c r="VKZ33" s="219"/>
      <c r="VLA33" s="219"/>
      <c r="VLB33" s="219"/>
      <c r="VLC33" s="219"/>
      <c r="VLD33" s="219"/>
      <c r="VLE33" s="219"/>
      <c r="VLF33" s="219"/>
      <c r="VLG33" s="219"/>
      <c r="VLH33" s="219"/>
      <c r="VLI33" s="219"/>
      <c r="VLJ33" s="219"/>
      <c r="VLK33" s="219"/>
      <c r="VLL33" s="219"/>
      <c r="VLM33" s="219"/>
      <c r="VLN33" s="219"/>
      <c r="VLO33" s="219"/>
      <c r="VLP33" s="219"/>
      <c r="VLQ33" s="219"/>
      <c r="VLR33" s="219"/>
      <c r="VLS33" s="219"/>
      <c r="VLT33" s="219"/>
      <c r="VLU33" s="219"/>
      <c r="VLV33" s="219"/>
      <c r="VLW33" s="219"/>
      <c r="VLX33" s="219"/>
      <c r="VLY33" s="219"/>
      <c r="VLZ33" s="219"/>
      <c r="VMA33" s="219"/>
      <c r="VMB33" s="219"/>
      <c r="VMC33" s="219"/>
      <c r="VMD33" s="219"/>
      <c r="VME33" s="219"/>
      <c r="VMF33" s="219"/>
      <c r="VMG33" s="219"/>
      <c r="VMH33" s="219"/>
      <c r="VMI33" s="219"/>
      <c r="VMJ33" s="219"/>
      <c r="VMK33" s="219"/>
      <c r="VML33" s="219"/>
      <c r="VMM33" s="219"/>
      <c r="VMN33" s="219"/>
      <c r="VMO33" s="219"/>
      <c r="VMP33" s="219"/>
      <c r="VMQ33" s="219"/>
      <c r="VMR33" s="219"/>
      <c r="VMS33" s="219"/>
      <c r="VMT33" s="219"/>
      <c r="VMU33" s="219"/>
      <c r="VMV33" s="219"/>
      <c r="VMW33" s="219"/>
      <c r="VMX33" s="219"/>
      <c r="VMY33" s="219"/>
      <c r="VMZ33" s="219"/>
      <c r="VNA33" s="219"/>
      <c r="VNB33" s="219"/>
      <c r="VNC33" s="219"/>
      <c r="VND33" s="219"/>
      <c r="VNE33" s="219"/>
      <c r="VNF33" s="219"/>
      <c r="VNG33" s="219"/>
      <c r="VNH33" s="219"/>
      <c r="VNI33" s="219"/>
      <c r="VNJ33" s="219"/>
      <c r="VNK33" s="219"/>
      <c r="VNL33" s="219"/>
      <c r="VNM33" s="219"/>
      <c r="VNN33" s="219"/>
      <c r="VNO33" s="219"/>
      <c r="VNP33" s="219"/>
      <c r="VNQ33" s="219"/>
      <c r="VNR33" s="219"/>
      <c r="VNS33" s="219"/>
      <c r="VNT33" s="219"/>
      <c r="VNU33" s="219"/>
      <c r="VNV33" s="219"/>
      <c r="VNW33" s="219"/>
      <c r="VNX33" s="219"/>
      <c r="VNY33" s="219"/>
      <c r="VNZ33" s="219"/>
      <c r="VOA33" s="219"/>
      <c r="VOB33" s="219"/>
      <c r="VOC33" s="219"/>
      <c r="VOD33" s="219"/>
      <c r="VOE33" s="219"/>
      <c r="VOF33" s="219"/>
      <c r="VOG33" s="219"/>
      <c r="VOH33" s="219"/>
      <c r="VOI33" s="219"/>
      <c r="VOJ33" s="219"/>
      <c r="VOK33" s="219"/>
      <c r="VOL33" s="219"/>
      <c r="VOM33" s="219"/>
      <c r="VON33" s="219"/>
      <c r="VOO33" s="219"/>
      <c r="VOP33" s="219"/>
      <c r="VOQ33" s="219"/>
      <c r="VOR33" s="219"/>
      <c r="VOS33" s="219"/>
      <c r="VOT33" s="219"/>
      <c r="VOU33" s="219"/>
      <c r="VOV33" s="219"/>
      <c r="VOW33" s="219"/>
      <c r="VOX33" s="219"/>
      <c r="VOY33" s="219"/>
      <c r="VOZ33" s="219"/>
      <c r="VPA33" s="219"/>
      <c r="VPB33" s="219"/>
      <c r="VPC33" s="219"/>
      <c r="VPD33" s="219"/>
      <c r="VPE33" s="219"/>
      <c r="VPF33" s="219"/>
      <c r="VPG33" s="219"/>
      <c r="VPH33" s="219"/>
      <c r="VPI33" s="219"/>
      <c r="VPJ33" s="219"/>
      <c r="VPK33" s="219"/>
      <c r="VPL33" s="219"/>
      <c r="VPM33" s="219"/>
      <c r="VPN33" s="219"/>
      <c r="VPO33" s="219"/>
      <c r="VPP33" s="219"/>
      <c r="VPQ33" s="219"/>
      <c r="VPR33" s="219"/>
      <c r="VPS33" s="219"/>
      <c r="VPT33" s="219"/>
      <c r="VPU33" s="219"/>
      <c r="VPV33" s="219"/>
      <c r="VPW33" s="219"/>
      <c r="VPX33" s="219"/>
      <c r="VPY33" s="219"/>
      <c r="VPZ33" s="219"/>
      <c r="VQA33" s="219"/>
      <c r="VQB33" s="219"/>
      <c r="VQC33" s="219"/>
      <c r="VQD33" s="219"/>
      <c r="VQE33" s="219"/>
      <c r="VQF33" s="219"/>
      <c r="VQG33" s="219"/>
      <c r="VQH33" s="219"/>
      <c r="VQI33" s="219"/>
      <c r="VQJ33" s="219"/>
      <c r="VQK33" s="219"/>
      <c r="VQL33" s="219"/>
      <c r="VQM33" s="219"/>
      <c r="VQN33" s="219"/>
      <c r="VQO33" s="219"/>
      <c r="VQP33" s="219"/>
      <c r="VQQ33" s="219"/>
      <c r="VQR33" s="219"/>
      <c r="VQS33" s="219"/>
      <c r="VQT33" s="219"/>
      <c r="VQU33" s="219"/>
      <c r="VQV33" s="219"/>
      <c r="VQW33" s="219"/>
      <c r="VQX33" s="219"/>
      <c r="VQY33" s="219"/>
      <c r="VQZ33" s="219"/>
      <c r="VRA33" s="219"/>
      <c r="VRB33" s="219"/>
      <c r="VRC33" s="219"/>
      <c r="VRD33" s="219"/>
      <c r="VRE33" s="219"/>
      <c r="VRF33" s="219"/>
      <c r="VRG33" s="219"/>
      <c r="VRH33" s="219"/>
      <c r="VRI33" s="219"/>
      <c r="VRJ33" s="219"/>
      <c r="VRK33" s="219"/>
      <c r="VRL33" s="219"/>
      <c r="VRM33" s="219"/>
      <c r="VRN33" s="219"/>
      <c r="VRO33" s="219"/>
      <c r="VRP33" s="219"/>
      <c r="VRQ33" s="219"/>
      <c r="VRR33" s="219"/>
      <c r="VRS33" s="219"/>
      <c r="VRT33" s="219"/>
      <c r="VRU33" s="219"/>
      <c r="VRV33" s="219"/>
      <c r="VRW33" s="219"/>
      <c r="VRX33" s="219"/>
      <c r="VRY33" s="219"/>
      <c r="VRZ33" s="219"/>
      <c r="VSA33" s="219"/>
      <c r="VSB33" s="219"/>
      <c r="VSC33" s="219"/>
      <c r="VSD33" s="219"/>
      <c r="VSE33" s="219"/>
      <c r="VSF33" s="219"/>
      <c r="VSG33" s="219"/>
      <c r="VSH33" s="219"/>
      <c r="VSI33" s="219"/>
      <c r="VSJ33" s="219"/>
      <c r="VSK33" s="219"/>
      <c r="VSL33" s="219"/>
      <c r="VSM33" s="219"/>
      <c r="VSN33" s="219"/>
      <c r="VSO33" s="219"/>
      <c r="VSP33" s="219"/>
      <c r="VSQ33" s="219"/>
      <c r="VSR33" s="219"/>
      <c r="VSS33" s="219"/>
      <c r="VST33" s="219"/>
      <c r="VSU33" s="219"/>
      <c r="VSV33" s="219"/>
      <c r="VSW33" s="219"/>
      <c r="VSX33" s="219"/>
      <c r="VSY33" s="219"/>
      <c r="VSZ33" s="219"/>
      <c r="VTA33" s="219"/>
      <c r="VTB33" s="219"/>
      <c r="VTC33" s="219"/>
      <c r="VTD33" s="219"/>
      <c r="VTE33" s="219"/>
      <c r="VTF33" s="219"/>
      <c r="VTG33" s="219"/>
      <c r="VTH33" s="219"/>
      <c r="VTI33" s="219"/>
      <c r="VTJ33" s="219"/>
      <c r="VTK33" s="219"/>
      <c r="VTL33" s="219"/>
      <c r="VTM33" s="219"/>
      <c r="VTN33" s="219"/>
      <c r="VTO33" s="219"/>
      <c r="VTP33" s="219"/>
      <c r="VTQ33" s="219"/>
      <c r="VTR33" s="219"/>
      <c r="VTS33" s="219"/>
      <c r="VTT33" s="219"/>
      <c r="VTU33" s="219"/>
      <c r="VTV33" s="219"/>
      <c r="VTW33" s="219"/>
      <c r="VTX33" s="219"/>
      <c r="VTY33" s="219"/>
      <c r="VTZ33" s="219"/>
      <c r="VUA33" s="219"/>
      <c r="VUB33" s="219"/>
      <c r="VUC33" s="219"/>
      <c r="VUD33" s="219"/>
      <c r="VUE33" s="219"/>
      <c r="VUF33" s="219"/>
      <c r="VUG33" s="219"/>
      <c r="VUH33" s="219"/>
      <c r="VUI33" s="219"/>
      <c r="VUJ33" s="219"/>
      <c r="VUK33" s="219"/>
      <c r="VUL33" s="219"/>
      <c r="VUM33" s="219"/>
      <c r="VUN33" s="219"/>
      <c r="VUO33" s="219"/>
      <c r="VUP33" s="219"/>
      <c r="VUQ33" s="219"/>
      <c r="VUR33" s="219"/>
      <c r="VUS33" s="219"/>
      <c r="VUT33" s="219"/>
      <c r="VUU33" s="219"/>
      <c r="VUV33" s="219"/>
      <c r="VUW33" s="219"/>
      <c r="VUX33" s="219"/>
      <c r="VUY33" s="219"/>
      <c r="VUZ33" s="219"/>
      <c r="VVA33" s="219"/>
      <c r="VVB33" s="219"/>
      <c r="VVC33" s="219"/>
      <c r="VVD33" s="219"/>
      <c r="VVE33" s="219"/>
      <c r="VVF33" s="219"/>
      <c r="VVG33" s="219"/>
      <c r="VVH33" s="219"/>
      <c r="VVI33" s="219"/>
      <c r="VVJ33" s="219"/>
      <c r="VVK33" s="219"/>
      <c r="VVL33" s="219"/>
      <c r="VVM33" s="219"/>
      <c r="VVN33" s="219"/>
      <c r="VVO33" s="219"/>
      <c r="VVP33" s="219"/>
      <c r="VVQ33" s="219"/>
      <c r="VVR33" s="219"/>
      <c r="VVS33" s="219"/>
      <c r="VVT33" s="219"/>
      <c r="VVU33" s="219"/>
      <c r="VVV33" s="219"/>
      <c r="VVW33" s="219"/>
      <c r="VVX33" s="219"/>
      <c r="VVY33" s="219"/>
      <c r="VVZ33" s="219"/>
      <c r="VWA33" s="219"/>
      <c r="VWB33" s="219"/>
      <c r="VWC33" s="219"/>
      <c r="VWD33" s="219"/>
      <c r="VWE33" s="219"/>
      <c r="VWF33" s="219"/>
      <c r="VWG33" s="219"/>
      <c r="VWH33" s="219"/>
      <c r="VWI33" s="219"/>
      <c r="VWJ33" s="219"/>
      <c r="VWK33" s="219"/>
      <c r="VWL33" s="219"/>
      <c r="VWM33" s="219"/>
      <c r="VWN33" s="219"/>
      <c r="VWO33" s="219"/>
      <c r="VWP33" s="219"/>
      <c r="VWQ33" s="219"/>
      <c r="VWR33" s="219"/>
      <c r="VWS33" s="219"/>
      <c r="VWT33" s="219"/>
      <c r="VWU33" s="219"/>
      <c r="VWV33" s="219"/>
      <c r="VWW33" s="219"/>
      <c r="VWX33" s="219"/>
      <c r="VWY33" s="219"/>
      <c r="VWZ33" s="219"/>
      <c r="VXA33" s="219"/>
      <c r="VXB33" s="219"/>
      <c r="VXC33" s="219"/>
      <c r="VXD33" s="219"/>
      <c r="VXE33" s="219"/>
      <c r="VXF33" s="219"/>
      <c r="VXG33" s="219"/>
      <c r="VXH33" s="219"/>
      <c r="VXI33" s="219"/>
      <c r="VXJ33" s="219"/>
      <c r="VXK33" s="219"/>
      <c r="VXL33" s="219"/>
      <c r="VXM33" s="219"/>
      <c r="VXN33" s="219"/>
      <c r="VXO33" s="219"/>
      <c r="VXP33" s="219"/>
      <c r="VXQ33" s="219"/>
      <c r="VXR33" s="219"/>
      <c r="VXS33" s="219"/>
      <c r="VXT33" s="219"/>
      <c r="VXU33" s="219"/>
      <c r="VXV33" s="219"/>
      <c r="VXW33" s="219"/>
      <c r="VXX33" s="219"/>
      <c r="VXY33" s="219"/>
      <c r="VXZ33" s="219"/>
      <c r="VYA33" s="219"/>
      <c r="VYB33" s="219"/>
      <c r="VYC33" s="219"/>
      <c r="VYD33" s="219"/>
      <c r="VYE33" s="219"/>
      <c r="VYF33" s="219"/>
      <c r="VYG33" s="219"/>
      <c r="VYH33" s="219"/>
      <c r="VYI33" s="219"/>
      <c r="VYJ33" s="219"/>
      <c r="VYK33" s="219"/>
      <c r="VYL33" s="219"/>
      <c r="VYM33" s="219"/>
      <c r="VYN33" s="219"/>
      <c r="VYO33" s="219"/>
      <c r="VYP33" s="219"/>
      <c r="VYQ33" s="219"/>
      <c r="VYR33" s="219"/>
      <c r="VYS33" s="219"/>
      <c r="VYT33" s="219"/>
      <c r="VYU33" s="219"/>
      <c r="VYV33" s="219"/>
      <c r="VYW33" s="219"/>
      <c r="VYX33" s="219"/>
      <c r="VYY33" s="219"/>
      <c r="VYZ33" s="219"/>
      <c r="VZA33" s="219"/>
      <c r="VZB33" s="219"/>
      <c r="VZC33" s="219"/>
      <c r="VZD33" s="219"/>
      <c r="VZE33" s="219"/>
      <c r="VZF33" s="219"/>
      <c r="VZG33" s="219"/>
      <c r="VZH33" s="219"/>
      <c r="VZI33" s="219"/>
      <c r="VZJ33" s="219"/>
      <c r="VZK33" s="219"/>
      <c r="VZL33" s="219"/>
      <c r="VZM33" s="219"/>
      <c r="VZN33" s="219"/>
      <c r="VZO33" s="219"/>
      <c r="VZP33" s="219"/>
      <c r="VZQ33" s="219"/>
      <c r="VZR33" s="219"/>
      <c r="VZS33" s="219"/>
      <c r="VZT33" s="219"/>
      <c r="VZU33" s="219"/>
      <c r="VZV33" s="219"/>
      <c r="VZW33" s="219"/>
      <c r="VZX33" s="219"/>
      <c r="VZY33" s="219"/>
      <c r="VZZ33" s="219"/>
      <c r="WAA33" s="219"/>
      <c r="WAB33" s="219"/>
      <c r="WAC33" s="219"/>
      <c r="WAD33" s="219"/>
      <c r="WAE33" s="219"/>
      <c r="WAF33" s="219"/>
      <c r="WAG33" s="219"/>
      <c r="WAH33" s="219"/>
      <c r="WAI33" s="219"/>
      <c r="WAJ33" s="219"/>
      <c r="WAK33" s="219"/>
      <c r="WAL33" s="219"/>
      <c r="WAM33" s="219"/>
      <c r="WAN33" s="219"/>
      <c r="WAO33" s="219"/>
      <c r="WAP33" s="219"/>
      <c r="WAQ33" s="219"/>
      <c r="WAR33" s="219"/>
      <c r="WAS33" s="219"/>
      <c r="WAT33" s="219"/>
      <c r="WAU33" s="219"/>
      <c r="WAV33" s="219"/>
      <c r="WAW33" s="219"/>
      <c r="WAX33" s="219"/>
      <c r="WAY33" s="219"/>
      <c r="WAZ33" s="219"/>
      <c r="WBA33" s="219"/>
      <c r="WBB33" s="219"/>
      <c r="WBC33" s="219"/>
      <c r="WBD33" s="219"/>
      <c r="WBE33" s="219"/>
      <c r="WBF33" s="219"/>
      <c r="WBG33" s="219"/>
      <c r="WBH33" s="219"/>
      <c r="WBI33" s="219"/>
      <c r="WBJ33" s="219"/>
      <c r="WBK33" s="219"/>
      <c r="WBL33" s="219"/>
      <c r="WBM33" s="219"/>
      <c r="WBN33" s="219"/>
      <c r="WBO33" s="219"/>
      <c r="WBP33" s="219"/>
      <c r="WBQ33" s="219"/>
      <c r="WBR33" s="219"/>
      <c r="WBS33" s="219"/>
      <c r="WBT33" s="219"/>
      <c r="WBU33" s="219"/>
      <c r="WBV33" s="219"/>
      <c r="WBW33" s="219"/>
      <c r="WBX33" s="219"/>
      <c r="WBY33" s="219"/>
      <c r="WBZ33" s="219"/>
      <c r="WCA33" s="219"/>
      <c r="WCB33" s="219"/>
      <c r="WCC33" s="219"/>
      <c r="WCD33" s="219"/>
      <c r="WCE33" s="219"/>
      <c r="WCF33" s="219"/>
      <c r="WCG33" s="219"/>
      <c r="WCH33" s="219"/>
      <c r="WCI33" s="219"/>
      <c r="WCJ33" s="219"/>
      <c r="WCK33" s="219"/>
      <c r="WCL33" s="219"/>
      <c r="WCM33" s="219"/>
      <c r="WCN33" s="219"/>
      <c r="WCO33" s="219"/>
      <c r="WCP33" s="219"/>
      <c r="WCQ33" s="219"/>
      <c r="WCR33" s="219"/>
      <c r="WCS33" s="219"/>
      <c r="WCT33" s="219"/>
      <c r="WCU33" s="219"/>
      <c r="WCV33" s="219"/>
      <c r="WCW33" s="219"/>
      <c r="WCX33" s="219"/>
      <c r="WCY33" s="219"/>
      <c r="WCZ33" s="219"/>
      <c r="WDA33" s="219"/>
      <c r="WDB33" s="219"/>
      <c r="WDC33" s="219"/>
      <c r="WDD33" s="219"/>
      <c r="WDE33" s="219"/>
      <c r="WDF33" s="219"/>
      <c r="WDG33" s="219"/>
      <c r="WDH33" s="219"/>
      <c r="WDI33" s="219"/>
      <c r="WDJ33" s="219"/>
      <c r="WDK33" s="219"/>
      <c r="WDL33" s="219"/>
      <c r="WDM33" s="219"/>
      <c r="WDN33" s="219"/>
      <c r="WDO33" s="219"/>
      <c r="WDP33" s="219"/>
      <c r="WDQ33" s="219"/>
      <c r="WDR33" s="219"/>
      <c r="WDS33" s="219"/>
      <c r="WDT33" s="219"/>
      <c r="WDU33" s="219"/>
      <c r="WDV33" s="219"/>
      <c r="WDW33" s="219"/>
      <c r="WDX33" s="219"/>
      <c r="WDY33" s="219"/>
      <c r="WDZ33" s="219"/>
      <c r="WEA33" s="219"/>
      <c r="WEB33" s="219"/>
      <c r="WEC33" s="219"/>
      <c r="WED33" s="219"/>
      <c r="WEE33" s="219"/>
      <c r="WEF33" s="219"/>
      <c r="WEG33" s="219"/>
      <c r="WEH33" s="219"/>
      <c r="WEI33" s="219"/>
      <c r="WEJ33" s="219"/>
      <c r="WEK33" s="219"/>
      <c r="WEL33" s="219"/>
      <c r="WEM33" s="219"/>
      <c r="WEN33" s="219"/>
      <c r="WEO33" s="219"/>
      <c r="WEP33" s="219"/>
      <c r="WEQ33" s="219"/>
      <c r="WER33" s="219"/>
      <c r="WES33" s="219"/>
      <c r="WET33" s="219"/>
      <c r="WEU33" s="219"/>
      <c r="WEV33" s="219"/>
      <c r="WEW33" s="219"/>
      <c r="WEX33" s="219"/>
      <c r="WEY33" s="219"/>
      <c r="WEZ33" s="219"/>
      <c r="WFA33" s="219"/>
      <c r="WFB33" s="219"/>
      <c r="WFC33" s="219"/>
      <c r="WFD33" s="219"/>
      <c r="WFE33" s="219"/>
      <c r="WFF33" s="219"/>
      <c r="WFG33" s="219"/>
      <c r="WFH33" s="219"/>
      <c r="WFI33" s="219"/>
      <c r="WFJ33" s="219"/>
      <c r="WFK33" s="219"/>
      <c r="WFL33" s="219"/>
      <c r="WFM33" s="219"/>
      <c r="WFN33" s="219"/>
      <c r="WFO33" s="219"/>
      <c r="WFP33" s="219"/>
      <c r="WFQ33" s="219"/>
      <c r="WFR33" s="219"/>
      <c r="WFS33" s="219"/>
      <c r="WFT33" s="219"/>
      <c r="WFU33" s="219"/>
      <c r="WFV33" s="219"/>
      <c r="WFW33" s="219"/>
      <c r="WFX33" s="219"/>
      <c r="WFY33" s="219"/>
      <c r="WFZ33" s="219"/>
      <c r="WGA33" s="219"/>
      <c r="WGB33" s="219"/>
      <c r="WGC33" s="219"/>
      <c r="WGD33" s="219"/>
      <c r="WGE33" s="219"/>
      <c r="WGF33" s="219"/>
      <c r="WGG33" s="219"/>
      <c r="WGH33" s="219"/>
      <c r="WGI33" s="219"/>
      <c r="WGJ33" s="219"/>
      <c r="WGK33" s="219"/>
      <c r="WGL33" s="219"/>
      <c r="WGM33" s="219"/>
      <c r="WGN33" s="219"/>
      <c r="WGO33" s="219"/>
      <c r="WGP33" s="219"/>
      <c r="WGQ33" s="219"/>
      <c r="WGR33" s="219"/>
      <c r="WGS33" s="219"/>
      <c r="WGT33" s="219"/>
      <c r="WGU33" s="219"/>
      <c r="WGV33" s="219"/>
      <c r="WGW33" s="219"/>
      <c r="WGX33" s="219"/>
      <c r="WGY33" s="219"/>
      <c r="WGZ33" s="219"/>
      <c r="WHA33" s="219"/>
      <c r="WHB33" s="219"/>
      <c r="WHC33" s="219"/>
      <c r="WHD33" s="219"/>
      <c r="WHE33" s="219"/>
      <c r="WHF33" s="219"/>
      <c r="WHG33" s="219"/>
      <c r="WHH33" s="219"/>
      <c r="WHI33" s="219"/>
      <c r="WHJ33" s="219"/>
      <c r="WHK33" s="219"/>
      <c r="WHL33" s="219"/>
      <c r="WHM33" s="219"/>
      <c r="WHN33" s="219"/>
      <c r="WHO33" s="219"/>
      <c r="WHP33" s="219"/>
      <c r="WHQ33" s="219"/>
      <c r="WHR33" s="219"/>
      <c r="WHS33" s="219"/>
      <c r="WHT33" s="219"/>
      <c r="WHU33" s="219"/>
      <c r="WHV33" s="219"/>
      <c r="WHW33" s="219"/>
      <c r="WHX33" s="219"/>
      <c r="WHY33" s="219"/>
      <c r="WHZ33" s="219"/>
      <c r="WIA33" s="219"/>
      <c r="WIB33" s="219"/>
      <c r="WIC33" s="219"/>
      <c r="WID33" s="219"/>
      <c r="WIE33" s="219"/>
      <c r="WIF33" s="219"/>
      <c r="WIG33" s="219"/>
      <c r="WIH33" s="219"/>
      <c r="WII33" s="219"/>
      <c r="WIJ33" s="219"/>
      <c r="WIK33" s="219"/>
      <c r="WIL33" s="219"/>
      <c r="WIM33" s="219"/>
      <c r="WIN33" s="219"/>
      <c r="WIO33" s="219"/>
      <c r="WIP33" s="219"/>
      <c r="WIQ33" s="219"/>
      <c r="WIR33" s="219"/>
      <c r="WIS33" s="219"/>
      <c r="WIT33" s="219"/>
      <c r="WIU33" s="219"/>
      <c r="WIV33" s="219"/>
      <c r="WIW33" s="219"/>
      <c r="WIX33" s="219"/>
      <c r="WIY33" s="219"/>
      <c r="WIZ33" s="219"/>
      <c r="WJA33" s="219"/>
      <c r="WJB33" s="219"/>
      <c r="WJC33" s="219"/>
      <c r="WJD33" s="219"/>
      <c r="WJE33" s="219"/>
      <c r="WJF33" s="219"/>
      <c r="WJG33" s="219"/>
      <c r="WJH33" s="219"/>
      <c r="WJI33" s="219"/>
      <c r="WJJ33" s="219"/>
      <c r="WJK33" s="219"/>
      <c r="WJL33" s="219"/>
      <c r="WJM33" s="219"/>
      <c r="WJN33" s="219"/>
      <c r="WJO33" s="219"/>
      <c r="WJP33" s="219"/>
      <c r="WJQ33" s="219"/>
      <c r="WJR33" s="219"/>
      <c r="WJS33" s="219"/>
      <c r="WJT33" s="219"/>
      <c r="WJU33" s="219"/>
      <c r="WJV33" s="219"/>
      <c r="WJW33" s="219"/>
      <c r="WJX33" s="219"/>
      <c r="WJY33" s="219"/>
      <c r="WJZ33" s="219"/>
      <c r="WKA33" s="219"/>
      <c r="WKB33" s="219"/>
      <c r="WKC33" s="219"/>
      <c r="WKD33" s="219"/>
      <c r="WKE33" s="219"/>
      <c r="WKF33" s="219"/>
      <c r="WKG33" s="219"/>
      <c r="WKH33" s="219"/>
      <c r="WKI33" s="219"/>
      <c r="WKJ33" s="219"/>
      <c r="WKK33" s="219"/>
      <c r="WKL33" s="219"/>
      <c r="WKM33" s="219"/>
      <c r="WKN33" s="219"/>
      <c r="WKO33" s="219"/>
      <c r="WKP33" s="219"/>
      <c r="WKQ33" s="219"/>
      <c r="WKR33" s="219"/>
      <c r="WKS33" s="219"/>
      <c r="WKT33" s="219"/>
      <c r="WKU33" s="219"/>
      <c r="WKV33" s="219"/>
      <c r="WKW33" s="219"/>
      <c r="WKX33" s="219"/>
      <c r="WKY33" s="219"/>
      <c r="WKZ33" s="219"/>
      <c r="WLA33" s="219"/>
      <c r="WLB33" s="219"/>
      <c r="WLC33" s="219"/>
      <c r="WLD33" s="219"/>
      <c r="WLE33" s="219"/>
      <c r="WLF33" s="219"/>
      <c r="WLG33" s="219"/>
      <c r="WLH33" s="219"/>
      <c r="WLI33" s="219"/>
      <c r="WLJ33" s="219"/>
      <c r="WLK33" s="219"/>
      <c r="WLL33" s="219"/>
      <c r="WLM33" s="219"/>
      <c r="WLN33" s="219"/>
      <c r="WLO33" s="219"/>
      <c r="WLP33" s="219"/>
      <c r="WLQ33" s="219"/>
      <c r="WLR33" s="219"/>
      <c r="WLS33" s="219"/>
      <c r="WLT33" s="219"/>
      <c r="WLU33" s="219"/>
      <c r="WLV33" s="219"/>
      <c r="WLW33" s="219"/>
      <c r="WLX33" s="219"/>
      <c r="WLY33" s="219"/>
      <c r="WLZ33" s="219"/>
      <c r="WMA33" s="219"/>
      <c r="WMB33" s="219"/>
      <c r="WMC33" s="219"/>
      <c r="WMD33" s="219"/>
      <c r="WME33" s="219"/>
      <c r="WMF33" s="219"/>
      <c r="WMG33" s="219"/>
      <c r="WMH33" s="219"/>
      <c r="WMI33" s="219"/>
      <c r="WMJ33" s="219"/>
      <c r="WMK33" s="219"/>
      <c r="WML33" s="219"/>
      <c r="WMM33" s="219"/>
      <c r="WMN33" s="219"/>
      <c r="WMO33" s="219"/>
      <c r="WMP33" s="219"/>
      <c r="WMQ33" s="219"/>
      <c r="WMR33" s="219"/>
      <c r="WMS33" s="219"/>
      <c r="WMT33" s="219"/>
      <c r="WMU33" s="219"/>
      <c r="WMV33" s="219"/>
      <c r="WMW33" s="219"/>
      <c r="WMX33" s="219"/>
      <c r="WMY33" s="219"/>
      <c r="WMZ33" s="219"/>
      <c r="WNA33" s="219"/>
      <c r="WNB33" s="219"/>
      <c r="WNC33" s="219"/>
      <c r="WND33" s="219"/>
      <c r="WNE33" s="219"/>
      <c r="WNF33" s="219"/>
      <c r="WNG33" s="219"/>
      <c r="WNH33" s="219"/>
      <c r="WNI33" s="219"/>
      <c r="WNJ33" s="219"/>
      <c r="WNK33" s="219"/>
      <c r="WNL33" s="219"/>
      <c r="WNM33" s="219"/>
      <c r="WNN33" s="219"/>
      <c r="WNO33" s="219"/>
      <c r="WNP33" s="219"/>
      <c r="WNQ33" s="219"/>
      <c r="WNR33" s="219"/>
      <c r="WNS33" s="219"/>
      <c r="WNT33" s="219"/>
      <c r="WNU33" s="219"/>
      <c r="WNV33" s="219"/>
      <c r="WNW33" s="219"/>
      <c r="WNX33" s="219"/>
      <c r="WNY33" s="219"/>
      <c r="WNZ33" s="219"/>
      <c r="WOA33" s="219"/>
      <c r="WOB33" s="219"/>
      <c r="WOC33" s="219"/>
      <c r="WOD33" s="219"/>
      <c r="WOE33" s="219"/>
      <c r="WOF33" s="219"/>
      <c r="WOG33" s="219"/>
      <c r="WOH33" s="219"/>
      <c r="WOI33" s="219"/>
      <c r="WOJ33" s="219"/>
      <c r="WOK33" s="219"/>
      <c r="WOL33" s="219"/>
      <c r="WOM33" s="219"/>
      <c r="WON33" s="219"/>
      <c r="WOO33" s="219"/>
      <c r="WOP33" s="219"/>
      <c r="WOQ33" s="219"/>
      <c r="WOR33" s="219"/>
      <c r="WOS33" s="219"/>
      <c r="WOT33" s="219"/>
      <c r="WOU33" s="219"/>
      <c r="WOV33" s="219"/>
      <c r="WOW33" s="219"/>
      <c r="WOX33" s="219"/>
      <c r="WOY33" s="219"/>
      <c r="WOZ33" s="219"/>
      <c r="WPA33" s="219"/>
      <c r="WPB33" s="219"/>
      <c r="WPC33" s="219"/>
      <c r="WPD33" s="219"/>
      <c r="WPE33" s="219"/>
      <c r="WPF33" s="219"/>
      <c r="WPG33" s="219"/>
      <c r="WPH33" s="219"/>
      <c r="WPI33" s="219"/>
      <c r="WPJ33" s="219"/>
      <c r="WPK33" s="219"/>
      <c r="WPL33" s="219"/>
      <c r="WPM33" s="219"/>
      <c r="WPN33" s="219"/>
      <c r="WPO33" s="219"/>
      <c r="WPP33" s="219"/>
      <c r="WPQ33" s="219"/>
      <c r="WPR33" s="219"/>
      <c r="WPS33" s="219"/>
      <c r="WPT33" s="219"/>
      <c r="WPU33" s="219"/>
      <c r="WPV33" s="219"/>
      <c r="WPW33" s="219"/>
      <c r="WPX33" s="219"/>
      <c r="WPY33" s="219"/>
      <c r="WPZ33" s="219"/>
      <c r="WQA33" s="219"/>
      <c r="WQB33" s="219"/>
      <c r="WQC33" s="219"/>
      <c r="WQD33" s="219"/>
      <c r="WQE33" s="219"/>
      <c r="WQF33" s="219"/>
      <c r="WQG33" s="219"/>
      <c r="WQH33" s="219"/>
      <c r="WQI33" s="219"/>
      <c r="WQJ33" s="219"/>
      <c r="WQK33" s="219"/>
      <c r="WQL33" s="219"/>
      <c r="WQM33" s="219"/>
      <c r="WQN33" s="219"/>
      <c r="WQO33" s="219"/>
      <c r="WQP33" s="219"/>
      <c r="WQQ33" s="219"/>
      <c r="WQR33" s="219"/>
      <c r="WQS33" s="219"/>
      <c r="WQT33" s="219"/>
      <c r="WQU33" s="219"/>
      <c r="WQV33" s="219"/>
      <c r="WQW33" s="219"/>
      <c r="WQX33" s="219"/>
      <c r="WQY33" s="219"/>
      <c r="WQZ33" s="219"/>
      <c r="WRA33" s="219"/>
      <c r="WRB33" s="219"/>
      <c r="WRC33" s="219"/>
      <c r="WRD33" s="219"/>
      <c r="WRE33" s="219"/>
      <c r="WRF33" s="219"/>
      <c r="WRG33" s="219"/>
      <c r="WRH33" s="219"/>
      <c r="WRI33" s="219"/>
      <c r="WRJ33" s="219"/>
      <c r="WRK33" s="219"/>
      <c r="WRL33" s="219"/>
      <c r="WRM33" s="219"/>
      <c r="WRN33" s="219"/>
      <c r="WRO33" s="219"/>
      <c r="WRP33" s="219"/>
      <c r="WRQ33" s="219"/>
      <c r="WRR33" s="219"/>
      <c r="WRS33" s="219"/>
      <c r="WRT33" s="219"/>
      <c r="WRU33" s="219"/>
      <c r="WRV33" s="219"/>
      <c r="WRW33" s="219"/>
      <c r="WRX33" s="219"/>
      <c r="WRY33" s="219"/>
      <c r="WRZ33" s="219"/>
      <c r="WSA33" s="219"/>
      <c r="WSB33" s="219"/>
      <c r="WSC33" s="219"/>
      <c r="WSD33" s="219"/>
      <c r="WSE33" s="219"/>
      <c r="WSF33" s="219"/>
      <c r="WSG33" s="219"/>
      <c r="WSH33" s="219"/>
      <c r="WSI33" s="219"/>
      <c r="WSJ33" s="219"/>
      <c r="WSK33" s="219"/>
      <c r="WSL33" s="219"/>
      <c r="WSM33" s="219"/>
      <c r="WSN33" s="219"/>
      <c r="WSO33" s="219"/>
      <c r="WSP33" s="219"/>
      <c r="WSQ33" s="219"/>
      <c r="WSR33" s="219"/>
      <c r="WSS33" s="219"/>
      <c r="WST33" s="219"/>
      <c r="WSU33" s="219"/>
      <c r="WSV33" s="219"/>
      <c r="WSW33" s="219"/>
      <c r="WSX33" s="219"/>
      <c r="WSY33" s="219"/>
      <c r="WSZ33" s="219"/>
      <c r="WTA33" s="219"/>
      <c r="WTB33" s="219"/>
      <c r="WTC33" s="219"/>
      <c r="WTD33" s="219"/>
      <c r="WTE33" s="219"/>
      <c r="WTF33" s="219"/>
      <c r="WTG33" s="219"/>
      <c r="WTH33" s="219"/>
      <c r="WTI33" s="219"/>
      <c r="WTJ33" s="219"/>
      <c r="WTK33" s="219"/>
      <c r="WTL33" s="219"/>
      <c r="WTM33" s="219"/>
      <c r="WTN33" s="219"/>
      <c r="WTO33" s="219"/>
      <c r="WTP33" s="219"/>
      <c r="WTQ33" s="219"/>
      <c r="WTR33" s="219"/>
      <c r="WTS33" s="219"/>
      <c r="WTT33" s="219"/>
      <c r="WTU33" s="219"/>
      <c r="WTV33" s="219"/>
      <c r="WTW33" s="219"/>
      <c r="WTX33" s="219"/>
      <c r="WTY33" s="219"/>
      <c r="WTZ33" s="219"/>
      <c r="WUA33" s="219"/>
      <c r="WUB33" s="219"/>
      <c r="WUC33" s="219"/>
      <c r="WUD33" s="219"/>
      <c r="WUE33" s="219"/>
      <c r="WUF33" s="219"/>
      <c r="WUG33" s="219"/>
      <c r="WUH33" s="219"/>
      <c r="WUI33" s="219"/>
      <c r="WUJ33" s="219"/>
      <c r="WUK33" s="219"/>
      <c r="WUL33" s="219"/>
      <c r="WUM33" s="219"/>
      <c r="WUN33" s="219"/>
      <c r="WUO33" s="219"/>
      <c r="WUP33" s="219"/>
      <c r="WUQ33" s="219"/>
      <c r="WUR33" s="219"/>
      <c r="WUS33" s="219"/>
      <c r="WUT33" s="219"/>
      <c r="WUU33" s="219"/>
      <c r="WUV33" s="219"/>
      <c r="WUW33" s="219"/>
      <c r="WUX33" s="219"/>
      <c r="WUY33" s="219"/>
      <c r="WUZ33" s="219"/>
      <c r="WVA33" s="219"/>
      <c r="WVB33" s="219"/>
      <c r="WVC33" s="219"/>
      <c r="WVD33" s="219"/>
      <c r="WVE33" s="219"/>
      <c r="WVF33" s="219"/>
      <c r="WVG33" s="219"/>
      <c r="WVH33" s="219"/>
      <c r="WVI33" s="219"/>
      <c r="WVJ33" s="219"/>
      <c r="WVK33" s="219"/>
      <c r="WVL33" s="219"/>
      <c r="WVM33" s="219"/>
      <c r="WVN33" s="219"/>
      <c r="WVO33" s="219"/>
      <c r="WVP33" s="219"/>
      <c r="WVQ33" s="219"/>
      <c r="WVR33" s="219"/>
      <c r="WVS33" s="219"/>
      <c r="WVT33" s="219"/>
      <c r="WVU33" s="219"/>
      <c r="WVV33" s="219"/>
      <c r="WVW33" s="219"/>
      <c r="WVX33" s="219"/>
      <c r="WVY33" s="219"/>
      <c r="WVZ33" s="219"/>
      <c r="WWA33" s="219"/>
      <c r="WWB33" s="219"/>
      <c r="WWC33" s="219"/>
      <c r="WWD33" s="219"/>
      <c r="WWE33" s="219"/>
      <c r="WWF33" s="219"/>
      <c r="WWG33" s="219"/>
      <c r="WWH33" s="219"/>
      <c r="WWI33" s="219"/>
      <c r="WWJ33" s="219"/>
      <c r="WWK33" s="219"/>
      <c r="WWL33" s="219"/>
      <c r="WWM33" s="219"/>
      <c r="WWN33" s="219"/>
      <c r="WWO33" s="219"/>
      <c r="WWP33" s="219"/>
      <c r="WWQ33" s="219"/>
      <c r="WWR33" s="219"/>
      <c r="WWS33" s="219"/>
      <c r="WWT33" s="219"/>
      <c r="WWU33" s="219"/>
      <c r="WWV33" s="219"/>
      <c r="WWW33" s="219"/>
      <c r="WWX33" s="219"/>
      <c r="WWY33" s="219"/>
      <c r="WWZ33" s="219"/>
      <c r="WXA33" s="219"/>
      <c r="WXB33" s="219"/>
      <c r="WXC33" s="219"/>
      <c r="WXD33" s="219"/>
      <c r="WXE33" s="219"/>
      <c r="WXF33" s="219"/>
      <c r="WXG33" s="219"/>
      <c r="WXH33" s="219"/>
      <c r="WXI33" s="219"/>
      <c r="WXJ33" s="219"/>
      <c r="WXK33" s="219"/>
      <c r="WXL33" s="219"/>
      <c r="WXM33" s="219"/>
      <c r="WXN33" s="219"/>
      <c r="WXO33" s="219"/>
      <c r="WXP33" s="219"/>
      <c r="WXQ33" s="219"/>
      <c r="WXR33" s="219"/>
      <c r="WXS33" s="219"/>
      <c r="WXT33" s="219"/>
      <c r="WXU33" s="219"/>
      <c r="WXV33" s="219"/>
      <c r="WXW33" s="219"/>
      <c r="WXX33" s="219"/>
      <c r="WXY33" s="219"/>
      <c r="WXZ33" s="219"/>
      <c r="WYA33" s="219"/>
      <c r="WYB33" s="219"/>
      <c r="WYC33" s="219"/>
      <c r="WYD33" s="219"/>
      <c r="WYE33" s="219"/>
      <c r="WYF33" s="219"/>
      <c r="WYG33" s="219"/>
      <c r="WYH33" s="219"/>
      <c r="WYI33" s="219"/>
      <c r="WYJ33" s="219"/>
      <c r="WYK33" s="219"/>
      <c r="WYL33" s="219"/>
      <c r="WYM33" s="219"/>
      <c r="WYN33" s="219"/>
      <c r="WYO33" s="219"/>
      <c r="WYP33" s="219"/>
      <c r="WYQ33" s="219"/>
      <c r="WYR33" s="219"/>
      <c r="WYS33" s="219"/>
      <c r="WYT33" s="219"/>
      <c r="WYU33" s="219"/>
      <c r="WYV33" s="219"/>
      <c r="WYW33" s="219"/>
      <c r="WYX33" s="219"/>
      <c r="WYY33" s="219"/>
      <c r="WYZ33" s="219"/>
      <c r="WZA33" s="219"/>
      <c r="WZB33" s="219"/>
      <c r="WZC33" s="219"/>
      <c r="WZD33" s="219"/>
      <c r="WZE33" s="219"/>
      <c r="WZF33" s="219"/>
      <c r="WZG33" s="219"/>
      <c r="WZH33" s="219"/>
      <c r="WZI33" s="219"/>
      <c r="WZJ33" s="219"/>
      <c r="WZK33" s="219"/>
      <c r="WZL33" s="219"/>
      <c r="WZM33" s="219"/>
      <c r="WZN33" s="219"/>
      <c r="WZO33" s="219"/>
      <c r="WZP33" s="219"/>
      <c r="WZQ33" s="219"/>
      <c r="WZR33" s="219"/>
      <c r="WZS33" s="219"/>
      <c r="WZT33" s="219"/>
      <c r="WZU33" s="219"/>
      <c r="WZV33" s="219"/>
      <c r="WZW33" s="219"/>
      <c r="WZX33" s="219"/>
      <c r="WZY33" s="219"/>
      <c r="WZZ33" s="219"/>
      <c r="XAA33" s="219"/>
      <c r="XAB33" s="219"/>
      <c r="XAC33" s="219"/>
      <c r="XAD33" s="219"/>
      <c r="XAE33" s="219"/>
      <c r="XAF33" s="219"/>
      <c r="XAG33" s="219"/>
      <c r="XAH33" s="219"/>
      <c r="XAI33" s="219"/>
      <c r="XAJ33" s="219"/>
      <c r="XAK33" s="219"/>
      <c r="XAL33" s="219"/>
      <c r="XAM33" s="219"/>
      <c r="XAN33" s="219"/>
      <c r="XAO33" s="219"/>
      <c r="XAP33" s="219"/>
      <c r="XAQ33" s="219"/>
      <c r="XAR33" s="219"/>
      <c r="XAS33" s="219"/>
      <c r="XAT33" s="219"/>
      <c r="XAU33" s="219"/>
      <c r="XAV33" s="219"/>
      <c r="XAW33" s="219"/>
      <c r="XAX33" s="219"/>
      <c r="XAY33" s="219"/>
      <c r="XAZ33" s="219"/>
      <c r="XBA33" s="219"/>
      <c r="XBB33" s="219"/>
      <c r="XBC33" s="219"/>
      <c r="XBD33" s="219"/>
      <c r="XBE33" s="219"/>
      <c r="XBF33" s="219"/>
      <c r="XBG33" s="219"/>
      <c r="XBH33" s="219"/>
      <c r="XBI33" s="219"/>
      <c r="XBJ33" s="219"/>
      <c r="XBK33" s="219"/>
      <c r="XBL33" s="219"/>
      <c r="XBM33" s="219"/>
      <c r="XBN33" s="219"/>
      <c r="XBO33" s="219"/>
      <c r="XBP33" s="219"/>
      <c r="XBQ33" s="219"/>
      <c r="XBR33" s="219"/>
      <c r="XBS33" s="219"/>
      <c r="XBT33" s="219"/>
      <c r="XBU33" s="219"/>
      <c r="XBV33" s="219"/>
      <c r="XBW33" s="219"/>
      <c r="XBX33" s="219"/>
      <c r="XBY33" s="219"/>
      <c r="XBZ33" s="219"/>
      <c r="XCA33" s="219"/>
      <c r="XCB33" s="219"/>
      <c r="XCC33" s="219"/>
      <c r="XCD33" s="219"/>
      <c r="XCE33" s="219"/>
      <c r="XCF33" s="219"/>
      <c r="XCG33" s="219"/>
      <c r="XCH33" s="219"/>
      <c r="XCI33" s="219"/>
      <c r="XCJ33" s="219"/>
      <c r="XCK33" s="219"/>
      <c r="XCL33" s="219"/>
      <c r="XCM33" s="219"/>
      <c r="XCN33" s="219"/>
      <c r="XCO33" s="219"/>
      <c r="XCP33" s="219"/>
      <c r="XCQ33" s="219"/>
      <c r="XCR33" s="219"/>
      <c r="XCS33" s="219"/>
      <c r="XCT33" s="219"/>
      <c r="XCU33" s="219"/>
      <c r="XCV33" s="219"/>
      <c r="XCW33" s="219"/>
      <c r="XCX33" s="219"/>
      <c r="XCY33" s="219"/>
      <c r="XCZ33" s="219"/>
      <c r="XDA33" s="219"/>
      <c r="XDB33" s="219"/>
      <c r="XDC33" s="219"/>
      <c r="XDD33" s="219"/>
      <c r="XDE33" s="219"/>
      <c r="XDF33" s="219"/>
      <c r="XDG33" s="219"/>
      <c r="XDH33" s="219"/>
      <c r="XDI33" s="219"/>
      <c r="XDJ33" s="219"/>
      <c r="XDK33" s="219"/>
      <c r="XDL33" s="219"/>
      <c r="XDM33" s="219"/>
      <c r="XDN33" s="219"/>
      <c r="XDO33" s="219"/>
      <c r="XDP33" s="219"/>
      <c r="XDQ33" s="219"/>
      <c r="XDR33" s="219"/>
      <c r="XDS33" s="219"/>
      <c r="XDT33" s="219"/>
      <c r="XDU33" s="219"/>
      <c r="XDV33" s="219"/>
      <c r="XDW33" s="219"/>
      <c r="XDX33" s="219"/>
      <c r="XDY33" s="219"/>
      <c r="XDZ33" s="219"/>
      <c r="XEA33" s="219"/>
      <c r="XEB33" s="219"/>
      <c r="XEC33" s="219"/>
      <c r="XED33" s="219"/>
      <c r="XEE33" s="219"/>
      <c r="XEF33" s="219"/>
      <c r="XEG33" s="219"/>
      <c r="XEH33" s="219"/>
      <c r="XEI33" s="219"/>
      <c r="XEJ33" s="219"/>
      <c r="XEK33" s="219"/>
      <c r="XEL33" s="219"/>
      <c r="XEM33" s="219"/>
      <c r="XEN33" s="219"/>
      <c r="XEO33" s="219"/>
      <c r="XEP33" s="219"/>
      <c r="XEQ33" s="219"/>
      <c r="XER33" s="219"/>
      <c r="XES33" s="219"/>
      <c r="XET33" s="219"/>
      <c r="XEU33" s="219"/>
      <c r="XEV33" s="219"/>
      <c r="XEW33" s="219"/>
      <c r="XEX33" s="219"/>
      <c r="XEY33" s="219"/>
      <c r="XEZ33" s="219"/>
      <c r="XFA33" s="219"/>
      <c r="XFB33" s="219"/>
      <c r="XFC33" s="219"/>
      <c r="XFD33" s="219"/>
    </row>
    <row r="34" spans="1:16384" s="219" customFormat="1" ht="12.75">
      <c r="A34" s="218"/>
      <c r="B34" s="397" t="s">
        <v>11103</v>
      </c>
      <c r="C34" s="401" t="s">
        <v>11101</v>
      </c>
      <c r="D34" s="397" t="s">
        <v>75</v>
      </c>
      <c r="E34" s="397" t="s">
        <v>135</v>
      </c>
      <c r="F34" s="402"/>
      <c r="G34" s="399"/>
      <c r="H34" s="399">
        <f>SUM(H35:H36)</f>
        <v>92.06</v>
      </c>
      <c r="J34" s="220"/>
      <c r="K34" s="99"/>
      <c r="L34" s="99"/>
      <c r="M34" s="99"/>
      <c r="N34" s="99"/>
    </row>
    <row r="35" spans="1:16384" s="219" customFormat="1" ht="38.25">
      <c r="A35" s="177" t="s">
        <v>4650</v>
      </c>
      <c r="B35" s="322">
        <v>84191</v>
      </c>
      <c r="C35" s="403" t="str">
        <f>IF(A35="SERVIÇO",VLOOKUP(B35,SERVIÇOS!$A$6:$D$6716,2,0),IF(A35="INSUMO",VLOOKUP(B35,INSUMOS!$A$6:$D$5364,2,0),IF(A35="COTAÇÃO",VLOOKUP(B35,'012-22-cotação'!$A$9:$G$16,2,0))))</f>
        <v>PISO EM GRANILITE, MARMORITE OU GRANITINA ESPESSURA 8 MM, INCLUSO JUNTAS DE DILATACAO PLASTICAS</v>
      </c>
      <c r="D35" s="322" t="str">
        <f>IF(A35="SERVIÇO",VLOOKUP(B35,SERVIÇOS!$A$6:$E$6716,5,0),IF(A35="INSUMO",VLOOKUP(B35,INSUMOS!$A$6:$E$5364,5,0),IF(A35="COTAÇÃO",VLOOKUP(B35,'012-22-cotação'!$A$9:$H$16,8,0))))</f>
        <v>SER. CG</v>
      </c>
      <c r="E35" s="322" t="str">
        <f>IF(A35="SERVIÇO",VLOOKUP(B35,SERVIÇOS!$A$6:$D$6716,3,0),IF(A35="INSUMO",VLOOKUP(B35,INSUMOS!$A$6:$D$5364,3,0),IF(A35="COTAÇÃO",VLOOKUP(B35,'012-22-cotação'!$A$9:$G$16,4,0))))</f>
        <v>M2</v>
      </c>
      <c r="F35" s="400">
        <v>1</v>
      </c>
      <c r="G35" s="404">
        <f>IF(A35="SERVIÇO",VLOOKUP(B35,SERVIÇOS!$A$6:$D$6716,4,0),IF(A35="INSUMO",VLOOKUP(B35,INSUMOS!$A$6:$D$5364,4,0),IF(A35="COTAÇÃO",VLOOKUP(B35,'012-22-cotação'!$A$9:$G$16,3,0))))</f>
        <v>92.06</v>
      </c>
      <c r="H35" s="404">
        <f>F35*G35</f>
        <v>92.06</v>
      </c>
      <c r="J35" s="161"/>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99"/>
      <c r="AL35" s="99"/>
      <c r="AM35" s="99"/>
      <c r="AN35" s="99"/>
      <c r="AO35" s="99"/>
      <c r="AP35" s="99"/>
      <c r="AQ35" s="99"/>
      <c r="AR35" s="99"/>
      <c r="AS35" s="99"/>
      <c r="AT35" s="99"/>
      <c r="AU35" s="99"/>
      <c r="AV35" s="99"/>
      <c r="AW35" s="99"/>
      <c r="AX35" s="99"/>
      <c r="AY35" s="99"/>
      <c r="AZ35" s="99"/>
      <c r="BA35" s="99"/>
      <c r="BB35" s="99"/>
      <c r="BC35" s="99"/>
      <c r="BD35" s="99"/>
      <c r="BE35" s="99"/>
      <c r="BF35" s="99"/>
      <c r="BG35" s="99"/>
      <c r="BH35" s="99"/>
      <c r="BI35" s="99"/>
      <c r="BJ35" s="99"/>
      <c r="BK35" s="99"/>
      <c r="BL35" s="99"/>
      <c r="BM35" s="99"/>
      <c r="BN35" s="99"/>
      <c r="BO35" s="99"/>
      <c r="BP35" s="99"/>
      <c r="BQ35" s="99"/>
      <c r="BR35" s="99"/>
      <c r="BS35" s="99"/>
      <c r="BT35" s="99"/>
      <c r="BU35" s="99"/>
      <c r="BV35" s="99"/>
      <c r="BW35" s="99"/>
      <c r="BX35" s="99"/>
      <c r="BY35" s="99"/>
      <c r="BZ35" s="99"/>
      <c r="CA35" s="99"/>
      <c r="CB35" s="99"/>
      <c r="CC35" s="99"/>
      <c r="CD35" s="99"/>
      <c r="CE35" s="99"/>
      <c r="CF35" s="99"/>
      <c r="CG35" s="99"/>
      <c r="CH35" s="99"/>
      <c r="CI35" s="99"/>
      <c r="CJ35" s="99"/>
      <c r="CK35" s="99"/>
      <c r="CL35" s="99"/>
      <c r="CM35" s="99"/>
      <c r="CN35" s="99"/>
      <c r="CO35" s="99"/>
      <c r="CP35" s="99"/>
      <c r="CQ35" s="99"/>
      <c r="CR35" s="99"/>
      <c r="CS35" s="99"/>
      <c r="CT35" s="99"/>
      <c r="CU35" s="99"/>
      <c r="CV35" s="99"/>
      <c r="CW35" s="99"/>
      <c r="CX35" s="99"/>
      <c r="CY35" s="99"/>
      <c r="CZ35" s="99"/>
      <c r="DA35" s="99"/>
      <c r="DB35" s="99"/>
      <c r="DC35" s="99"/>
      <c r="DD35" s="99"/>
      <c r="DE35" s="99"/>
      <c r="DF35" s="99"/>
      <c r="DG35" s="99"/>
      <c r="DH35" s="99"/>
      <c r="DI35" s="99"/>
      <c r="DJ35" s="99"/>
      <c r="DK35" s="99"/>
      <c r="DL35" s="99"/>
      <c r="DM35" s="99"/>
      <c r="DN35" s="99"/>
      <c r="DO35" s="99"/>
      <c r="DP35" s="99"/>
      <c r="DQ35" s="99"/>
      <c r="DR35" s="99"/>
      <c r="DS35" s="99"/>
      <c r="DT35" s="99"/>
      <c r="DU35" s="99"/>
      <c r="DV35" s="99"/>
      <c r="DW35" s="99"/>
      <c r="DX35" s="99"/>
      <c r="DY35" s="99"/>
      <c r="DZ35" s="99"/>
      <c r="EA35" s="99"/>
      <c r="EB35" s="99"/>
      <c r="EC35" s="99"/>
      <c r="ED35" s="99"/>
      <c r="EE35" s="99"/>
      <c r="EF35" s="99"/>
      <c r="EG35" s="99"/>
      <c r="EH35" s="99"/>
      <c r="EI35" s="99"/>
      <c r="EJ35" s="99"/>
      <c r="EK35" s="99"/>
      <c r="EL35" s="99"/>
      <c r="EM35" s="99"/>
      <c r="EN35" s="99"/>
      <c r="EO35" s="99"/>
      <c r="EP35" s="99"/>
      <c r="EQ35" s="99"/>
      <c r="ER35" s="99"/>
      <c r="ES35" s="99"/>
      <c r="ET35" s="99"/>
      <c r="EU35" s="99"/>
      <c r="EV35" s="99"/>
      <c r="EW35" s="99"/>
      <c r="EX35" s="99"/>
      <c r="EY35" s="99"/>
      <c r="EZ35" s="99"/>
      <c r="FA35" s="99"/>
      <c r="FB35" s="99"/>
      <c r="FC35" s="99"/>
      <c r="FD35" s="99"/>
      <c r="FE35" s="99"/>
      <c r="FF35" s="99"/>
      <c r="FG35" s="99"/>
      <c r="FH35" s="99"/>
      <c r="FI35" s="99"/>
      <c r="FJ35" s="99"/>
      <c r="FK35" s="99"/>
      <c r="FL35" s="99"/>
      <c r="FM35" s="99"/>
      <c r="FN35" s="99"/>
      <c r="FO35" s="99"/>
      <c r="FP35" s="99"/>
      <c r="FQ35" s="99"/>
      <c r="FR35" s="99"/>
      <c r="FS35" s="99"/>
      <c r="FT35" s="99"/>
      <c r="FU35" s="99"/>
      <c r="FV35" s="99"/>
      <c r="FW35" s="99"/>
      <c r="FX35" s="99"/>
      <c r="FY35" s="99"/>
      <c r="FZ35" s="99"/>
      <c r="GA35" s="99"/>
      <c r="GB35" s="99"/>
      <c r="GC35" s="99"/>
      <c r="GD35" s="99"/>
      <c r="GE35" s="99"/>
      <c r="GF35" s="99"/>
      <c r="GG35" s="99"/>
      <c r="GH35" s="99"/>
      <c r="GI35" s="99"/>
      <c r="GJ35" s="99"/>
      <c r="GK35" s="99"/>
      <c r="GL35" s="99"/>
      <c r="GM35" s="99"/>
      <c r="GN35" s="99"/>
      <c r="GO35" s="99"/>
      <c r="GP35" s="99"/>
      <c r="GQ35" s="99"/>
      <c r="GR35" s="99"/>
      <c r="GS35" s="99"/>
      <c r="GT35" s="99"/>
      <c r="GU35" s="99"/>
      <c r="GV35" s="99"/>
      <c r="GW35" s="99"/>
      <c r="GX35" s="99"/>
      <c r="GY35" s="99"/>
      <c r="GZ35" s="99"/>
      <c r="HA35" s="99"/>
      <c r="HB35" s="99"/>
      <c r="HC35" s="99"/>
      <c r="HD35" s="99"/>
      <c r="HE35" s="99"/>
      <c r="HF35" s="99"/>
      <c r="HG35" s="99"/>
      <c r="HH35" s="99"/>
      <c r="HI35" s="99"/>
      <c r="HJ35" s="99"/>
      <c r="HK35" s="99"/>
      <c r="HL35" s="99"/>
      <c r="HM35" s="99"/>
      <c r="HN35" s="99"/>
      <c r="HO35" s="99"/>
      <c r="HP35" s="99"/>
      <c r="HQ35" s="99"/>
      <c r="HR35" s="99"/>
      <c r="HS35" s="99"/>
      <c r="HT35" s="99"/>
      <c r="HU35" s="99"/>
      <c r="HV35" s="99"/>
      <c r="HW35" s="99"/>
      <c r="HX35" s="99"/>
      <c r="HY35" s="99"/>
      <c r="HZ35" s="99"/>
      <c r="IA35" s="99"/>
      <c r="IB35" s="99"/>
      <c r="IC35" s="99"/>
      <c r="ID35" s="99"/>
      <c r="IE35" s="99"/>
      <c r="IF35" s="99"/>
      <c r="IG35" s="99"/>
      <c r="IH35" s="99"/>
      <c r="II35" s="99"/>
      <c r="IJ35" s="99"/>
      <c r="IK35" s="99"/>
      <c r="IL35" s="99"/>
      <c r="IM35" s="99"/>
      <c r="IN35" s="99"/>
      <c r="IO35" s="99"/>
      <c r="IP35" s="99"/>
      <c r="IQ35" s="99"/>
      <c r="IR35" s="99"/>
      <c r="IS35" s="99"/>
      <c r="IT35" s="99"/>
      <c r="IU35" s="99"/>
      <c r="IV35" s="99"/>
      <c r="IW35" s="99"/>
      <c r="IX35" s="99"/>
      <c r="IY35" s="99"/>
      <c r="IZ35" s="99"/>
      <c r="JA35" s="99"/>
      <c r="JB35" s="99"/>
      <c r="JC35" s="99"/>
      <c r="JD35" s="99"/>
      <c r="JE35" s="99"/>
      <c r="JF35" s="99"/>
      <c r="JG35" s="99"/>
      <c r="JH35" s="99"/>
      <c r="JI35" s="99"/>
      <c r="JJ35" s="99"/>
      <c r="JK35" s="99"/>
      <c r="JL35" s="99"/>
      <c r="JM35" s="99"/>
      <c r="JN35" s="99"/>
      <c r="JO35" s="99"/>
      <c r="JP35" s="99"/>
      <c r="JQ35" s="99"/>
      <c r="JR35" s="99"/>
      <c r="JS35" s="99"/>
      <c r="JT35" s="99"/>
      <c r="JU35" s="99"/>
      <c r="JV35" s="99"/>
      <c r="JW35" s="99"/>
      <c r="JX35" s="99"/>
      <c r="JY35" s="99"/>
      <c r="JZ35" s="99"/>
      <c r="KA35" s="99"/>
      <c r="KB35" s="99"/>
      <c r="KC35" s="99"/>
      <c r="KD35" s="99"/>
      <c r="KE35" s="99"/>
      <c r="KF35" s="99"/>
      <c r="KG35" s="99"/>
      <c r="KH35" s="99"/>
      <c r="KI35" s="99"/>
      <c r="KJ35" s="99"/>
      <c r="KK35" s="99"/>
      <c r="KL35" s="99"/>
      <c r="KM35" s="99"/>
      <c r="KN35" s="99"/>
      <c r="KO35" s="99"/>
      <c r="KP35" s="99"/>
      <c r="KQ35" s="99"/>
      <c r="KR35" s="99"/>
      <c r="KS35" s="99"/>
      <c r="KT35" s="99"/>
      <c r="KU35" s="99"/>
      <c r="KV35" s="99"/>
      <c r="KW35" s="99"/>
      <c r="KX35" s="99"/>
      <c r="KY35" s="99"/>
      <c r="KZ35" s="99"/>
      <c r="LA35" s="99"/>
      <c r="LB35" s="99"/>
      <c r="LC35" s="99"/>
      <c r="LD35" s="99"/>
      <c r="LE35" s="99"/>
      <c r="LF35" s="99"/>
      <c r="LG35" s="99"/>
      <c r="LH35" s="99"/>
      <c r="LI35" s="99"/>
      <c r="LJ35" s="99"/>
      <c r="LK35" s="99"/>
      <c r="LL35" s="99"/>
      <c r="LM35" s="99"/>
      <c r="LN35" s="99"/>
      <c r="LO35" s="99"/>
      <c r="LP35" s="99"/>
      <c r="LQ35" s="99"/>
      <c r="LR35" s="99"/>
      <c r="LS35" s="99"/>
      <c r="LT35" s="99"/>
      <c r="LU35" s="99"/>
      <c r="LV35" s="99"/>
      <c r="LW35" s="99"/>
      <c r="LX35" s="99"/>
      <c r="LY35" s="99"/>
      <c r="LZ35" s="99"/>
      <c r="MA35" s="99"/>
      <c r="MB35" s="99"/>
      <c r="MC35" s="99"/>
      <c r="MD35" s="99"/>
      <c r="ME35" s="99"/>
      <c r="MF35" s="99"/>
      <c r="MG35" s="99"/>
      <c r="MH35" s="99"/>
      <c r="MI35" s="99"/>
      <c r="MJ35" s="99"/>
      <c r="MK35" s="99"/>
      <c r="ML35" s="99"/>
      <c r="MM35" s="99"/>
      <c r="MN35" s="99"/>
      <c r="MO35" s="99"/>
      <c r="MP35" s="99"/>
      <c r="MQ35" s="99"/>
      <c r="MR35" s="99"/>
      <c r="MS35" s="99"/>
      <c r="MT35" s="99"/>
      <c r="MU35" s="99"/>
      <c r="MV35" s="99"/>
      <c r="MW35" s="99"/>
      <c r="MX35" s="99"/>
      <c r="MY35" s="99"/>
      <c r="MZ35" s="99"/>
      <c r="NA35" s="99"/>
      <c r="NB35" s="99"/>
      <c r="NC35" s="99"/>
      <c r="ND35" s="99"/>
      <c r="NE35" s="99"/>
      <c r="NF35" s="99"/>
      <c r="NG35" s="99"/>
      <c r="NH35" s="99"/>
      <c r="NI35" s="99"/>
      <c r="NJ35" s="99"/>
      <c r="NK35" s="99"/>
      <c r="NL35" s="99"/>
      <c r="NM35" s="99"/>
      <c r="NN35" s="99"/>
      <c r="NO35" s="99"/>
      <c r="NP35" s="99"/>
      <c r="NQ35" s="99"/>
      <c r="NR35" s="99"/>
      <c r="NS35" s="99"/>
      <c r="NT35" s="99"/>
      <c r="NU35" s="99"/>
      <c r="NV35" s="99"/>
      <c r="NW35" s="99"/>
      <c r="NX35" s="99"/>
      <c r="NY35" s="99"/>
      <c r="NZ35" s="99"/>
      <c r="OA35" s="99"/>
      <c r="OB35" s="99"/>
      <c r="OC35" s="99"/>
      <c r="OD35" s="99"/>
      <c r="OE35" s="99"/>
      <c r="OF35" s="99"/>
      <c r="OG35" s="99"/>
      <c r="OH35" s="99"/>
      <c r="OI35" s="99"/>
      <c r="OJ35" s="99"/>
      <c r="OK35" s="99"/>
      <c r="OL35" s="99"/>
      <c r="OM35" s="99"/>
      <c r="ON35" s="99"/>
      <c r="OO35" s="99"/>
      <c r="OP35" s="99"/>
      <c r="OQ35" s="99"/>
      <c r="OR35" s="99"/>
      <c r="OS35" s="99"/>
      <c r="OT35" s="99"/>
      <c r="OU35" s="99"/>
      <c r="OV35" s="99"/>
      <c r="OW35" s="99"/>
      <c r="OX35" s="99"/>
      <c r="OY35" s="99"/>
      <c r="OZ35" s="99"/>
      <c r="PA35" s="99"/>
      <c r="PB35" s="99"/>
      <c r="PC35" s="99"/>
      <c r="PD35" s="99"/>
      <c r="PE35" s="99"/>
      <c r="PF35" s="99"/>
      <c r="PG35" s="99"/>
      <c r="PH35" s="99"/>
      <c r="PI35" s="99"/>
      <c r="PJ35" s="99"/>
      <c r="PK35" s="99"/>
      <c r="PL35" s="99"/>
      <c r="PM35" s="99"/>
      <c r="PN35" s="99"/>
      <c r="PO35" s="99"/>
      <c r="PP35" s="99"/>
      <c r="PQ35" s="99"/>
      <c r="PR35" s="99"/>
      <c r="PS35" s="99"/>
      <c r="PT35" s="99"/>
      <c r="PU35" s="99"/>
      <c r="PV35" s="99"/>
      <c r="PW35" s="99"/>
      <c r="PX35" s="99"/>
      <c r="PY35" s="99"/>
      <c r="PZ35" s="99"/>
      <c r="QA35" s="99"/>
      <c r="QB35" s="99"/>
      <c r="QC35" s="99"/>
      <c r="QD35" s="99"/>
      <c r="QE35" s="99"/>
      <c r="QF35" s="99"/>
      <c r="QG35" s="99"/>
      <c r="QH35" s="99"/>
      <c r="QI35" s="99"/>
      <c r="QJ35" s="99"/>
      <c r="QK35" s="99"/>
      <c r="QL35" s="99"/>
      <c r="QM35" s="99"/>
      <c r="QN35" s="99"/>
      <c r="QO35" s="99"/>
      <c r="QP35" s="99"/>
      <c r="QQ35" s="99"/>
      <c r="QR35" s="99"/>
      <c r="QS35" s="99"/>
      <c r="QT35" s="99"/>
      <c r="QU35" s="99"/>
      <c r="QV35" s="99"/>
      <c r="QW35" s="99"/>
      <c r="QX35" s="99"/>
      <c r="QY35" s="99"/>
      <c r="QZ35" s="99"/>
      <c r="RA35" s="99"/>
      <c r="RB35" s="99"/>
      <c r="RC35" s="99"/>
      <c r="RD35" s="99"/>
      <c r="RE35" s="99"/>
      <c r="RF35" s="99"/>
      <c r="RG35" s="99"/>
      <c r="RH35" s="99"/>
      <c r="RI35" s="99"/>
      <c r="RJ35" s="99"/>
      <c r="RK35" s="99"/>
      <c r="RL35" s="99"/>
      <c r="RM35" s="99"/>
      <c r="RN35" s="99"/>
      <c r="RO35" s="99"/>
      <c r="RP35" s="99"/>
      <c r="RQ35" s="99"/>
      <c r="RR35" s="99"/>
      <c r="RS35" s="99"/>
      <c r="RT35" s="99"/>
      <c r="RU35" s="99"/>
      <c r="RV35" s="99"/>
      <c r="RW35" s="99"/>
      <c r="RX35" s="99"/>
      <c r="RY35" s="99"/>
      <c r="RZ35" s="99"/>
      <c r="SA35" s="99"/>
      <c r="SB35" s="99"/>
      <c r="SC35" s="99"/>
      <c r="SD35" s="99"/>
      <c r="SE35" s="99"/>
      <c r="SF35" s="99"/>
      <c r="SG35" s="99"/>
      <c r="SH35" s="99"/>
      <c r="SI35" s="99"/>
      <c r="SJ35" s="99"/>
      <c r="SK35" s="99"/>
      <c r="SL35" s="99"/>
      <c r="SM35" s="99"/>
      <c r="SN35" s="99"/>
      <c r="SO35" s="99"/>
      <c r="SP35" s="99"/>
      <c r="SQ35" s="99"/>
      <c r="SR35" s="99"/>
      <c r="SS35" s="99"/>
      <c r="ST35" s="99"/>
      <c r="SU35" s="99"/>
      <c r="SV35" s="99"/>
      <c r="SW35" s="99"/>
      <c r="SX35" s="99"/>
      <c r="SY35" s="99"/>
      <c r="SZ35" s="99"/>
      <c r="TA35" s="99"/>
      <c r="TB35" s="99"/>
      <c r="TC35" s="99"/>
      <c r="TD35" s="99"/>
      <c r="TE35" s="99"/>
      <c r="TF35" s="99"/>
      <c r="TG35" s="99"/>
      <c r="TH35" s="99"/>
      <c r="TI35" s="99"/>
      <c r="TJ35" s="99"/>
      <c r="TK35" s="99"/>
      <c r="TL35" s="99"/>
      <c r="TM35" s="99"/>
      <c r="TN35" s="99"/>
      <c r="TO35" s="99"/>
      <c r="TP35" s="99"/>
      <c r="TQ35" s="99"/>
      <c r="TR35" s="99"/>
      <c r="TS35" s="99"/>
      <c r="TT35" s="99"/>
      <c r="TU35" s="99"/>
      <c r="TV35" s="99"/>
      <c r="TW35" s="99"/>
      <c r="TX35" s="99"/>
      <c r="TY35" s="99"/>
      <c r="TZ35" s="99"/>
      <c r="UA35" s="99"/>
      <c r="UB35" s="99"/>
      <c r="UC35" s="99"/>
      <c r="UD35" s="99"/>
      <c r="UE35" s="99"/>
      <c r="UF35" s="99"/>
      <c r="UG35" s="99"/>
      <c r="UH35" s="99"/>
      <c r="UI35" s="99"/>
      <c r="UJ35" s="99"/>
      <c r="UK35" s="99"/>
      <c r="UL35" s="99"/>
      <c r="UM35" s="99"/>
      <c r="UN35" s="99"/>
      <c r="UO35" s="99"/>
      <c r="UP35" s="99"/>
      <c r="UQ35" s="99"/>
      <c r="UR35" s="99"/>
      <c r="US35" s="99"/>
      <c r="UT35" s="99"/>
      <c r="UU35" s="99"/>
      <c r="UV35" s="99"/>
      <c r="UW35" s="99"/>
      <c r="UX35" s="99"/>
      <c r="UY35" s="99"/>
      <c r="UZ35" s="99"/>
      <c r="VA35" s="99"/>
      <c r="VB35" s="99"/>
      <c r="VC35" s="99"/>
      <c r="VD35" s="99"/>
      <c r="VE35" s="99"/>
      <c r="VF35" s="99"/>
      <c r="VG35" s="99"/>
      <c r="VH35" s="99"/>
      <c r="VI35" s="99"/>
      <c r="VJ35" s="99"/>
      <c r="VK35" s="99"/>
      <c r="VL35" s="99"/>
      <c r="VM35" s="99"/>
      <c r="VN35" s="99"/>
      <c r="VO35" s="99"/>
      <c r="VP35" s="99"/>
      <c r="VQ35" s="99"/>
      <c r="VR35" s="99"/>
      <c r="VS35" s="99"/>
      <c r="VT35" s="99"/>
      <c r="VU35" s="99"/>
      <c r="VV35" s="99"/>
      <c r="VW35" s="99"/>
      <c r="VX35" s="99"/>
      <c r="VY35" s="99"/>
      <c r="VZ35" s="99"/>
      <c r="WA35" s="99"/>
      <c r="WB35" s="99"/>
      <c r="WC35" s="99"/>
      <c r="WD35" s="99"/>
      <c r="WE35" s="99"/>
      <c r="WF35" s="99"/>
      <c r="WG35" s="99"/>
      <c r="WH35" s="99"/>
      <c r="WI35" s="99"/>
      <c r="WJ35" s="99"/>
      <c r="WK35" s="99"/>
      <c r="WL35" s="99"/>
      <c r="WM35" s="99"/>
      <c r="WN35" s="99"/>
      <c r="WO35" s="99"/>
      <c r="WP35" s="99"/>
      <c r="WQ35" s="99"/>
      <c r="WR35" s="99"/>
      <c r="WS35" s="99"/>
      <c r="WT35" s="99"/>
      <c r="WU35" s="99"/>
      <c r="WV35" s="99"/>
      <c r="WW35" s="99"/>
      <c r="WX35" s="99"/>
      <c r="WY35" s="99"/>
      <c r="WZ35" s="99"/>
      <c r="XA35" s="99"/>
      <c r="XB35" s="99"/>
      <c r="XC35" s="99"/>
      <c r="XD35" s="99"/>
      <c r="XE35" s="99"/>
      <c r="XF35" s="99"/>
      <c r="XG35" s="99"/>
      <c r="XH35" s="99"/>
      <c r="XI35" s="99"/>
      <c r="XJ35" s="99"/>
      <c r="XK35" s="99"/>
      <c r="XL35" s="99"/>
      <c r="XM35" s="99"/>
      <c r="XN35" s="99"/>
      <c r="XO35" s="99"/>
      <c r="XP35" s="99"/>
      <c r="XQ35" s="99"/>
      <c r="XR35" s="99"/>
      <c r="XS35" s="99"/>
      <c r="XT35" s="99"/>
      <c r="XU35" s="99"/>
      <c r="XV35" s="99"/>
      <c r="XW35" s="99"/>
      <c r="XX35" s="99"/>
      <c r="XY35" s="99"/>
      <c r="XZ35" s="99"/>
      <c r="YA35" s="99"/>
      <c r="YB35" s="99"/>
      <c r="YC35" s="99"/>
      <c r="YD35" s="99"/>
      <c r="YE35" s="99"/>
      <c r="YF35" s="99"/>
      <c r="YG35" s="99"/>
      <c r="YH35" s="99"/>
      <c r="YI35" s="99"/>
      <c r="YJ35" s="99"/>
      <c r="YK35" s="99"/>
      <c r="YL35" s="99"/>
      <c r="YM35" s="99"/>
      <c r="YN35" s="99"/>
      <c r="YO35" s="99"/>
      <c r="YP35" s="99"/>
      <c r="YQ35" s="99"/>
      <c r="YR35" s="99"/>
      <c r="YS35" s="99"/>
      <c r="YT35" s="99"/>
      <c r="YU35" s="99"/>
      <c r="YV35" s="99"/>
      <c r="YW35" s="99"/>
      <c r="YX35" s="99"/>
      <c r="YY35" s="99"/>
      <c r="YZ35" s="99"/>
      <c r="ZA35" s="99"/>
      <c r="ZB35" s="99"/>
      <c r="ZC35" s="99"/>
      <c r="ZD35" s="99"/>
      <c r="ZE35" s="99"/>
      <c r="ZF35" s="99"/>
      <c r="ZG35" s="99"/>
      <c r="ZH35" s="99"/>
      <c r="ZI35" s="99"/>
      <c r="ZJ35" s="99"/>
      <c r="ZK35" s="99"/>
      <c r="ZL35" s="99"/>
      <c r="ZM35" s="99"/>
      <c r="ZN35" s="99"/>
      <c r="ZO35" s="99"/>
      <c r="ZP35" s="99"/>
      <c r="ZQ35" s="99"/>
      <c r="ZR35" s="99"/>
      <c r="ZS35" s="99"/>
      <c r="ZT35" s="99"/>
      <c r="ZU35" s="99"/>
      <c r="ZV35" s="99"/>
      <c r="ZW35" s="99"/>
      <c r="ZX35" s="99"/>
      <c r="ZY35" s="99"/>
      <c r="ZZ35" s="99"/>
      <c r="AAA35" s="99"/>
      <c r="AAB35" s="99"/>
      <c r="AAC35" s="99"/>
      <c r="AAD35" s="99"/>
      <c r="AAE35" s="99"/>
      <c r="AAF35" s="99"/>
      <c r="AAG35" s="99"/>
      <c r="AAH35" s="99"/>
      <c r="AAI35" s="99"/>
      <c r="AAJ35" s="99"/>
      <c r="AAK35" s="99"/>
      <c r="AAL35" s="99"/>
      <c r="AAM35" s="99"/>
      <c r="AAN35" s="99"/>
      <c r="AAO35" s="99"/>
      <c r="AAP35" s="99"/>
      <c r="AAQ35" s="99"/>
      <c r="AAR35" s="99"/>
      <c r="AAS35" s="99"/>
      <c r="AAT35" s="99"/>
      <c r="AAU35" s="99"/>
      <c r="AAV35" s="99"/>
      <c r="AAW35" s="99"/>
      <c r="AAX35" s="99"/>
      <c r="AAY35" s="99"/>
      <c r="AAZ35" s="99"/>
      <c r="ABA35" s="99"/>
      <c r="ABB35" s="99"/>
      <c r="ABC35" s="99"/>
      <c r="ABD35" s="99"/>
      <c r="ABE35" s="99"/>
      <c r="ABF35" s="99"/>
      <c r="ABG35" s="99"/>
      <c r="ABH35" s="99"/>
      <c r="ABI35" s="99"/>
      <c r="ABJ35" s="99"/>
      <c r="ABK35" s="99"/>
      <c r="ABL35" s="99"/>
      <c r="ABM35" s="99"/>
      <c r="ABN35" s="99"/>
      <c r="ABO35" s="99"/>
      <c r="ABP35" s="99"/>
      <c r="ABQ35" s="99"/>
      <c r="ABR35" s="99"/>
      <c r="ABS35" s="99"/>
      <c r="ABT35" s="99"/>
      <c r="ABU35" s="99"/>
      <c r="ABV35" s="99"/>
      <c r="ABW35" s="99"/>
      <c r="ABX35" s="99"/>
      <c r="ABY35" s="99"/>
      <c r="ABZ35" s="99"/>
      <c r="ACA35" s="99"/>
      <c r="ACB35" s="99"/>
      <c r="ACC35" s="99"/>
      <c r="ACD35" s="99"/>
      <c r="ACE35" s="99"/>
      <c r="ACF35" s="99"/>
      <c r="ACG35" s="99"/>
      <c r="ACH35" s="99"/>
      <c r="ACI35" s="99"/>
      <c r="ACJ35" s="99"/>
      <c r="ACK35" s="99"/>
      <c r="ACL35" s="99"/>
      <c r="ACM35" s="99"/>
      <c r="ACN35" s="99"/>
      <c r="ACO35" s="99"/>
      <c r="ACP35" s="99"/>
      <c r="ACQ35" s="99"/>
      <c r="ACR35" s="99"/>
      <c r="ACS35" s="99"/>
      <c r="ACT35" s="99"/>
      <c r="ACU35" s="99"/>
      <c r="ACV35" s="99"/>
      <c r="ACW35" s="99"/>
      <c r="ACX35" s="99"/>
      <c r="ACY35" s="99"/>
      <c r="ACZ35" s="99"/>
      <c r="ADA35" s="99"/>
      <c r="ADB35" s="99"/>
      <c r="ADC35" s="99"/>
      <c r="ADD35" s="99"/>
      <c r="ADE35" s="99"/>
      <c r="ADF35" s="99"/>
      <c r="ADG35" s="99"/>
      <c r="ADH35" s="99"/>
      <c r="ADI35" s="99"/>
      <c r="ADJ35" s="99"/>
      <c r="ADK35" s="99"/>
      <c r="ADL35" s="99"/>
      <c r="ADM35" s="99"/>
      <c r="ADN35" s="99"/>
      <c r="ADO35" s="99"/>
      <c r="ADP35" s="99"/>
      <c r="ADQ35" s="99"/>
      <c r="ADR35" s="99"/>
      <c r="ADS35" s="99"/>
      <c r="ADT35" s="99"/>
      <c r="ADU35" s="99"/>
      <c r="ADV35" s="99"/>
      <c r="ADW35" s="99"/>
      <c r="ADX35" s="99"/>
      <c r="ADY35" s="99"/>
      <c r="ADZ35" s="99"/>
      <c r="AEA35" s="99"/>
      <c r="AEB35" s="99"/>
      <c r="AEC35" s="99"/>
      <c r="AED35" s="99"/>
      <c r="AEE35" s="99"/>
      <c r="AEF35" s="99"/>
      <c r="AEG35" s="99"/>
      <c r="AEH35" s="99"/>
      <c r="AEI35" s="99"/>
      <c r="AEJ35" s="99"/>
      <c r="AEK35" s="99"/>
      <c r="AEL35" s="99"/>
      <c r="AEM35" s="99"/>
      <c r="AEN35" s="99"/>
      <c r="AEO35" s="99"/>
      <c r="AEP35" s="99"/>
      <c r="AEQ35" s="99"/>
      <c r="AER35" s="99"/>
      <c r="AES35" s="99"/>
      <c r="AET35" s="99"/>
      <c r="AEU35" s="99"/>
      <c r="AEV35" s="99"/>
      <c r="AEW35" s="99"/>
      <c r="AEX35" s="99"/>
      <c r="AEY35" s="99"/>
      <c r="AEZ35" s="99"/>
      <c r="AFA35" s="99"/>
      <c r="AFB35" s="99"/>
      <c r="AFC35" s="99"/>
      <c r="AFD35" s="99"/>
      <c r="AFE35" s="99"/>
      <c r="AFF35" s="99"/>
      <c r="AFG35" s="99"/>
      <c r="AFH35" s="99"/>
      <c r="AFI35" s="99"/>
      <c r="AFJ35" s="99"/>
      <c r="AFK35" s="99"/>
      <c r="AFL35" s="99"/>
      <c r="AFM35" s="99"/>
      <c r="AFN35" s="99"/>
      <c r="AFO35" s="99"/>
      <c r="AFP35" s="99"/>
      <c r="AFQ35" s="99"/>
      <c r="AFR35" s="99"/>
      <c r="AFS35" s="99"/>
      <c r="AFT35" s="99"/>
      <c r="AFU35" s="99"/>
      <c r="AFV35" s="99"/>
      <c r="AFW35" s="99"/>
      <c r="AFX35" s="99"/>
      <c r="AFY35" s="99"/>
      <c r="AFZ35" s="99"/>
      <c r="AGA35" s="99"/>
      <c r="AGB35" s="99"/>
      <c r="AGC35" s="99"/>
      <c r="AGD35" s="99"/>
      <c r="AGE35" s="99"/>
      <c r="AGF35" s="99"/>
      <c r="AGG35" s="99"/>
      <c r="AGH35" s="99"/>
      <c r="AGI35" s="99"/>
      <c r="AGJ35" s="99"/>
      <c r="AGK35" s="99"/>
      <c r="AGL35" s="99"/>
      <c r="AGM35" s="99"/>
      <c r="AGN35" s="99"/>
      <c r="AGO35" s="99"/>
      <c r="AGP35" s="99"/>
      <c r="AGQ35" s="99"/>
      <c r="AGR35" s="99"/>
      <c r="AGS35" s="99"/>
      <c r="AGT35" s="99"/>
      <c r="AGU35" s="99"/>
      <c r="AGV35" s="99"/>
      <c r="AGW35" s="99"/>
      <c r="AGX35" s="99"/>
      <c r="AGY35" s="99"/>
      <c r="AGZ35" s="99"/>
      <c r="AHA35" s="99"/>
      <c r="AHB35" s="99"/>
      <c r="AHC35" s="99"/>
      <c r="AHD35" s="99"/>
      <c r="AHE35" s="99"/>
      <c r="AHF35" s="99"/>
      <c r="AHG35" s="99"/>
      <c r="AHH35" s="99"/>
      <c r="AHI35" s="99"/>
      <c r="AHJ35" s="99"/>
      <c r="AHK35" s="99"/>
      <c r="AHL35" s="99"/>
      <c r="AHM35" s="99"/>
      <c r="AHN35" s="99"/>
      <c r="AHO35" s="99"/>
      <c r="AHP35" s="99"/>
      <c r="AHQ35" s="99"/>
      <c r="AHR35" s="99"/>
      <c r="AHS35" s="99"/>
      <c r="AHT35" s="99"/>
      <c r="AHU35" s="99"/>
      <c r="AHV35" s="99"/>
      <c r="AHW35" s="99"/>
      <c r="AHX35" s="99"/>
      <c r="AHY35" s="99"/>
      <c r="AHZ35" s="99"/>
      <c r="AIA35" s="99"/>
      <c r="AIB35" s="99"/>
      <c r="AIC35" s="99"/>
      <c r="AID35" s="99"/>
      <c r="AIE35" s="99"/>
      <c r="AIF35" s="99"/>
      <c r="AIG35" s="99"/>
      <c r="AIH35" s="99"/>
      <c r="AII35" s="99"/>
      <c r="AIJ35" s="99"/>
      <c r="AIK35" s="99"/>
      <c r="AIL35" s="99"/>
      <c r="AIM35" s="99"/>
      <c r="AIN35" s="99"/>
      <c r="AIO35" s="99"/>
      <c r="AIP35" s="99"/>
      <c r="AIQ35" s="99"/>
      <c r="AIR35" s="99"/>
      <c r="AIS35" s="99"/>
      <c r="AIT35" s="99"/>
      <c r="AIU35" s="99"/>
      <c r="AIV35" s="99"/>
      <c r="AIW35" s="99"/>
      <c r="AIX35" s="99"/>
      <c r="AIY35" s="99"/>
      <c r="AIZ35" s="99"/>
      <c r="AJA35" s="99"/>
      <c r="AJB35" s="99"/>
      <c r="AJC35" s="99"/>
      <c r="AJD35" s="99"/>
      <c r="AJE35" s="99"/>
      <c r="AJF35" s="99"/>
      <c r="AJG35" s="99"/>
      <c r="AJH35" s="99"/>
      <c r="AJI35" s="99"/>
      <c r="AJJ35" s="99"/>
      <c r="AJK35" s="99"/>
      <c r="AJL35" s="99"/>
      <c r="AJM35" s="99"/>
      <c r="AJN35" s="99"/>
      <c r="AJO35" s="99"/>
      <c r="AJP35" s="99"/>
      <c r="AJQ35" s="99"/>
      <c r="AJR35" s="99"/>
      <c r="AJS35" s="99"/>
      <c r="AJT35" s="99"/>
      <c r="AJU35" s="99"/>
      <c r="AJV35" s="99"/>
      <c r="AJW35" s="99"/>
      <c r="AJX35" s="99"/>
      <c r="AJY35" s="99"/>
      <c r="AJZ35" s="99"/>
      <c r="AKA35" s="99"/>
      <c r="AKB35" s="99"/>
      <c r="AKC35" s="99"/>
      <c r="AKD35" s="99"/>
      <c r="AKE35" s="99"/>
      <c r="AKF35" s="99"/>
      <c r="AKG35" s="99"/>
      <c r="AKH35" s="99"/>
      <c r="AKI35" s="99"/>
      <c r="AKJ35" s="99"/>
      <c r="AKK35" s="99"/>
      <c r="AKL35" s="99"/>
      <c r="AKM35" s="99"/>
      <c r="AKN35" s="99"/>
      <c r="AKO35" s="99"/>
      <c r="AKP35" s="99"/>
      <c r="AKQ35" s="99"/>
      <c r="AKR35" s="99"/>
      <c r="AKS35" s="99"/>
      <c r="AKT35" s="99"/>
      <c r="AKU35" s="99"/>
      <c r="AKV35" s="99"/>
      <c r="AKW35" s="99"/>
      <c r="AKX35" s="99"/>
      <c r="AKY35" s="99"/>
      <c r="AKZ35" s="99"/>
      <c r="ALA35" s="99"/>
      <c r="ALB35" s="99"/>
      <c r="ALC35" s="99"/>
      <c r="ALD35" s="99"/>
      <c r="ALE35" s="99"/>
      <c r="ALF35" s="99"/>
      <c r="ALG35" s="99"/>
      <c r="ALH35" s="99"/>
      <c r="ALI35" s="99"/>
      <c r="ALJ35" s="99"/>
      <c r="ALK35" s="99"/>
      <c r="ALL35" s="99"/>
      <c r="ALM35" s="99"/>
      <c r="ALN35" s="99"/>
      <c r="ALO35" s="99"/>
      <c r="ALP35" s="99"/>
      <c r="ALQ35" s="99"/>
      <c r="ALR35" s="99"/>
      <c r="ALS35" s="99"/>
      <c r="ALT35" s="99"/>
      <c r="ALU35" s="99"/>
      <c r="ALV35" s="99"/>
      <c r="ALW35" s="99"/>
      <c r="ALX35" s="99"/>
      <c r="ALY35" s="99"/>
      <c r="ALZ35" s="99"/>
      <c r="AMA35" s="99"/>
      <c r="AMB35" s="99"/>
      <c r="AMC35" s="99"/>
      <c r="AMD35" s="99"/>
      <c r="AME35" s="99"/>
      <c r="AMF35" s="99"/>
      <c r="AMG35" s="99"/>
      <c r="AMH35" s="99"/>
      <c r="AMI35" s="99"/>
      <c r="AMJ35" s="99"/>
      <c r="AMK35" s="99"/>
      <c r="AML35" s="99"/>
      <c r="AMM35" s="99"/>
      <c r="AMN35" s="99"/>
      <c r="AMO35" s="99"/>
      <c r="AMP35" s="99"/>
      <c r="AMQ35" s="99"/>
      <c r="AMR35" s="99"/>
      <c r="AMS35" s="99"/>
      <c r="AMT35" s="99"/>
      <c r="AMU35" s="99"/>
      <c r="AMV35" s="99"/>
      <c r="AMW35" s="99"/>
      <c r="AMX35" s="99"/>
      <c r="AMY35" s="99"/>
      <c r="AMZ35" s="99"/>
      <c r="ANA35" s="99"/>
      <c r="ANB35" s="99"/>
      <c r="ANC35" s="99"/>
      <c r="AND35" s="99"/>
      <c r="ANE35" s="99"/>
      <c r="ANF35" s="99"/>
      <c r="ANG35" s="99"/>
      <c r="ANH35" s="99"/>
      <c r="ANI35" s="99"/>
      <c r="ANJ35" s="99"/>
      <c r="ANK35" s="99"/>
      <c r="ANL35" s="99"/>
      <c r="ANM35" s="99"/>
      <c r="ANN35" s="99"/>
      <c r="ANO35" s="99"/>
      <c r="ANP35" s="99"/>
      <c r="ANQ35" s="99"/>
      <c r="ANR35" s="99"/>
      <c r="ANS35" s="99"/>
      <c r="ANT35" s="99"/>
      <c r="ANU35" s="99"/>
      <c r="ANV35" s="99"/>
      <c r="ANW35" s="99"/>
      <c r="ANX35" s="99"/>
      <c r="ANY35" s="99"/>
      <c r="ANZ35" s="99"/>
      <c r="AOA35" s="99"/>
      <c r="AOB35" s="99"/>
      <c r="AOC35" s="99"/>
      <c r="AOD35" s="99"/>
      <c r="AOE35" s="99"/>
      <c r="AOF35" s="99"/>
      <c r="AOG35" s="99"/>
      <c r="AOH35" s="99"/>
      <c r="AOI35" s="99"/>
      <c r="AOJ35" s="99"/>
      <c r="AOK35" s="99"/>
      <c r="AOL35" s="99"/>
      <c r="AOM35" s="99"/>
      <c r="AON35" s="99"/>
      <c r="AOO35" s="99"/>
      <c r="AOP35" s="99"/>
      <c r="AOQ35" s="99"/>
      <c r="AOR35" s="99"/>
      <c r="AOS35" s="99"/>
      <c r="AOT35" s="99"/>
      <c r="AOU35" s="99"/>
      <c r="AOV35" s="99"/>
      <c r="AOW35" s="99"/>
      <c r="AOX35" s="99"/>
      <c r="AOY35" s="99"/>
      <c r="AOZ35" s="99"/>
      <c r="APA35" s="99"/>
      <c r="APB35" s="99"/>
      <c r="APC35" s="99"/>
      <c r="APD35" s="99"/>
      <c r="APE35" s="99"/>
      <c r="APF35" s="99"/>
      <c r="APG35" s="99"/>
      <c r="APH35" s="99"/>
      <c r="API35" s="99"/>
      <c r="APJ35" s="99"/>
      <c r="APK35" s="99"/>
      <c r="APL35" s="99"/>
      <c r="APM35" s="99"/>
      <c r="APN35" s="99"/>
      <c r="APO35" s="99"/>
      <c r="APP35" s="99"/>
      <c r="APQ35" s="99"/>
      <c r="APR35" s="99"/>
      <c r="APS35" s="99"/>
      <c r="APT35" s="99"/>
      <c r="APU35" s="99"/>
      <c r="APV35" s="99"/>
      <c r="APW35" s="99"/>
      <c r="APX35" s="99"/>
      <c r="APY35" s="99"/>
      <c r="APZ35" s="99"/>
      <c r="AQA35" s="99"/>
      <c r="AQB35" s="99"/>
      <c r="AQC35" s="99"/>
      <c r="AQD35" s="99"/>
      <c r="AQE35" s="99"/>
      <c r="AQF35" s="99"/>
      <c r="AQG35" s="99"/>
      <c r="AQH35" s="99"/>
      <c r="AQI35" s="99"/>
      <c r="AQJ35" s="99"/>
      <c r="AQK35" s="99"/>
      <c r="AQL35" s="99"/>
      <c r="AQM35" s="99"/>
      <c r="AQN35" s="99"/>
      <c r="AQO35" s="99"/>
      <c r="AQP35" s="99"/>
      <c r="AQQ35" s="99"/>
      <c r="AQR35" s="99"/>
      <c r="AQS35" s="99"/>
      <c r="AQT35" s="99"/>
      <c r="AQU35" s="99"/>
      <c r="AQV35" s="99"/>
      <c r="AQW35" s="99"/>
      <c r="AQX35" s="99"/>
      <c r="AQY35" s="99"/>
      <c r="AQZ35" s="99"/>
      <c r="ARA35" s="99"/>
      <c r="ARB35" s="99"/>
      <c r="ARC35" s="99"/>
      <c r="ARD35" s="99"/>
      <c r="ARE35" s="99"/>
      <c r="ARF35" s="99"/>
      <c r="ARG35" s="99"/>
      <c r="ARH35" s="99"/>
      <c r="ARI35" s="99"/>
      <c r="ARJ35" s="99"/>
      <c r="ARK35" s="99"/>
      <c r="ARL35" s="99"/>
      <c r="ARM35" s="99"/>
      <c r="ARN35" s="99"/>
      <c r="ARO35" s="99"/>
      <c r="ARP35" s="99"/>
      <c r="ARQ35" s="99"/>
      <c r="ARR35" s="99"/>
      <c r="ARS35" s="99"/>
      <c r="ART35" s="99"/>
      <c r="ARU35" s="99"/>
      <c r="ARV35" s="99"/>
      <c r="ARW35" s="99"/>
      <c r="ARX35" s="99"/>
      <c r="ARY35" s="99"/>
      <c r="ARZ35" s="99"/>
      <c r="ASA35" s="99"/>
      <c r="ASB35" s="99"/>
      <c r="ASC35" s="99"/>
      <c r="ASD35" s="99"/>
      <c r="ASE35" s="99"/>
      <c r="ASF35" s="99"/>
      <c r="ASG35" s="99"/>
      <c r="ASH35" s="99"/>
      <c r="ASI35" s="99"/>
      <c r="ASJ35" s="99"/>
      <c r="ASK35" s="99"/>
      <c r="ASL35" s="99"/>
      <c r="ASM35" s="99"/>
      <c r="ASN35" s="99"/>
      <c r="ASO35" s="99"/>
      <c r="ASP35" s="99"/>
      <c r="ASQ35" s="99"/>
      <c r="ASR35" s="99"/>
      <c r="ASS35" s="99"/>
      <c r="AST35" s="99"/>
      <c r="ASU35" s="99"/>
      <c r="ASV35" s="99"/>
      <c r="ASW35" s="99"/>
      <c r="ASX35" s="99"/>
      <c r="ASY35" s="99"/>
      <c r="ASZ35" s="99"/>
      <c r="ATA35" s="99"/>
      <c r="ATB35" s="99"/>
      <c r="ATC35" s="99"/>
      <c r="ATD35" s="99"/>
      <c r="ATE35" s="99"/>
      <c r="ATF35" s="99"/>
      <c r="ATG35" s="99"/>
      <c r="ATH35" s="99"/>
      <c r="ATI35" s="99"/>
      <c r="ATJ35" s="99"/>
      <c r="ATK35" s="99"/>
      <c r="ATL35" s="99"/>
      <c r="ATM35" s="99"/>
      <c r="ATN35" s="99"/>
      <c r="ATO35" s="99"/>
      <c r="ATP35" s="99"/>
      <c r="ATQ35" s="99"/>
      <c r="ATR35" s="99"/>
      <c r="ATS35" s="99"/>
      <c r="ATT35" s="99"/>
      <c r="ATU35" s="99"/>
      <c r="ATV35" s="99"/>
      <c r="ATW35" s="99"/>
      <c r="ATX35" s="99"/>
      <c r="ATY35" s="99"/>
      <c r="ATZ35" s="99"/>
      <c r="AUA35" s="99"/>
      <c r="AUB35" s="99"/>
      <c r="AUC35" s="99"/>
      <c r="AUD35" s="99"/>
      <c r="AUE35" s="99"/>
      <c r="AUF35" s="99"/>
      <c r="AUG35" s="99"/>
      <c r="AUH35" s="99"/>
      <c r="AUI35" s="99"/>
      <c r="AUJ35" s="99"/>
      <c r="AUK35" s="99"/>
      <c r="AUL35" s="99"/>
      <c r="AUM35" s="99"/>
      <c r="AUN35" s="99"/>
      <c r="AUO35" s="99"/>
      <c r="AUP35" s="99"/>
      <c r="AUQ35" s="99"/>
      <c r="AUR35" s="99"/>
      <c r="AUS35" s="99"/>
      <c r="AUT35" s="99"/>
      <c r="AUU35" s="99"/>
      <c r="AUV35" s="99"/>
      <c r="AUW35" s="99"/>
      <c r="AUX35" s="99"/>
      <c r="AUY35" s="99"/>
      <c r="AUZ35" s="99"/>
      <c r="AVA35" s="99"/>
      <c r="AVB35" s="99"/>
      <c r="AVC35" s="99"/>
      <c r="AVD35" s="99"/>
      <c r="AVE35" s="99"/>
      <c r="AVF35" s="99"/>
      <c r="AVG35" s="99"/>
      <c r="AVH35" s="99"/>
      <c r="AVI35" s="99"/>
      <c r="AVJ35" s="99"/>
      <c r="AVK35" s="99"/>
      <c r="AVL35" s="99"/>
      <c r="AVM35" s="99"/>
      <c r="AVN35" s="99"/>
      <c r="AVO35" s="99"/>
      <c r="AVP35" s="99"/>
      <c r="AVQ35" s="99"/>
      <c r="AVR35" s="99"/>
      <c r="AVS35" s="99"/>
      <c r="AVT35" s="99"/>
      <c r="AVU35" s="99"/>
      <c r="AVV35" s="99"/>
      <c r="AVW35" s="99"/>
      <c r="AVX35" s="99"/>
      <c r="AVY35" s="99"/>
      <c r="AVZ35" s="99"/>
      <c r="AWA35" s="99"/>
      <c r="AWB35" s="99"/>
      <c r="AWC35" s="99"/>
      <c r="AWD35" s="99"/>
      <c r="AWE35" s="99"/>
      <c r="AWF35" s="99"/>
      <c r="AWG35" s="99"/>
      <c r="AWH35" s="99"/>
      <c r="AWI35" s="99"/>
      <c r="AWJ35" s="99"/>
      <c r="AWK35" s="99"/>
      <c r="AWL35" s="99"/>
      <c r="AWM35" s="99"/>
      <c r="AWN35" s="99"/>
      <c r="AWO35" s="99"/>
      <c r="AWP35" s="99"/>
      <c r="AWQ35" s="99"/>
      <c r="AWR35" s="99"/>
      <c r="AWS35" s="99"/>
      <c r="AWT35" s="99"/>
      <c r="AWU35" s="99"/>
      <c r="AWV35" s="99"/>
      <c r="AWW35" s="99"/>
      <c r="AWX35" s="99"/>
      <c r="AWY35" s="99"/>
      <c r="AWZ35" s="99"/>
      <c r="AXA35" s="99"/>
      <c r="AXB35" s="99"/>
      <c r="AXC35" s="99"/>
      <c r="AXD35" s="99"/>
      <c r="AXE35" s="99"/>
      <c r="AXF35" s="99"/>
      <c r="AXG35" s="99"/>
      <c r="AXH35" s="99"/>
      <c r="AXI35" s="99"/>
      <c r="AXJ35" s="99"/>
      <c r="AXK35" s="99"/>
      <c r="AXL35" s="99"/>
      <c r="AXM35" s="99"/>
      <c r="AXN35" s="99"/>
      <c r="AXO35" s="99"/>
      <c r="AXP35" s="99"/>
      <c r="AXQ35" s="99"/>
      <c r="AXR35" s="99"/>
      <c r="AXS35" s="99"/>
      <c r="AXT35" s="99"/>
      <c r="AXU35" s="99"/>
      <c r="AXV35" s="99"/>
      <c r="AXW35" s="99"/>
      <c r="AXX35" s="99"/>
      <c r="AXY35" s="99"/>
      <c r="AXZ35" s="99"/>
      <c r="AYA35" s="99"/>
      <c r="AYB35" s="99"/>
      <c r="AYC35" s="99"/>
      <c r="AYD35" s="99"/>
      <c r="AYE35" s="99"/>
      <c r="AYF35" s="99"/>
      <c r="AYG35" s="99"/>
      <c r="AYH35" s="99"/>
      <c r="AYI35" s="99"/>
      <c r="AYJ35" s="99"/>
      <c r="AYK35" s="99"/>
      <c r="AYL35" s="99"/>
      <c r="AYM35" s="99"/>
      <c r="AYN35" s="99"/>
      <c r="AYO35" s="99"/>
      <c r="AYP35" s="99"/>
      <c r="AYQ35" s="99"/>
      <c r="AYR35" s="99"/>
      <c r="AYS35" s="99"/>
      <c r="AYT35" s="99"/>
      <c r="AYU35" s="99"/>
      <c r="AYV35" s="99"/>
      <c r="AYW35" s="99"/>
      <c r="AYX35" s="99"/>
      <c r="AYY35" s="99"/>
      <c r="AYZ35" s="99"/>
      <c r="AZA35" s="99"/>
      <c r="AZB35" s="99"/>
      <c r="AZC35" s="99"/>
      <c r="AZD35" s="99"/>
      <c r="AZE35" s="99"/>
      <c r="AZF35" s="99"/>
      <c r="AZG35" s="99"/>
      <c r="AZH35" s="99"/>
      <c r="AZI35" s="99"/>
      <c r="AZJ35" s="99"/>
      <c r="AZK35" s="99"/>
      <c r="AZL35" s="99"/>
      <c r="AZM35" s="99"/>
      <c r="AZN35" s="99"/>
      <c r="AZO35" s="99"/>
      <c r="AZP35" s="99"/>
      <c r="AZQ35" s="99"/>
      <c r="AZR35" s="99"/>
      <c r="AZS35" s="99"/>
      <c r="AZT35" s="99"/>
      <c r="AZU35" s="99"/>
      <c r="AZV35" s="99"/>
      <c r="AZW35" s="99"/>
      <c r="AZX35" s="99"/>
      <c r="AZY35" s="99"/>
      <c r="AZZ35" s="99"/>
      <c r="BAA35" s="99"/>
      <c r="BAB35" s="99"/>
      <c r="BAC35" s="99"/>
      <c r="BAD35" s="99"/>
      <c r="BAE35" s="99"/>
      <c r="BAF35" s="99"/>
      <c r="BAG35" s="99"/>
      <c r="BAH35" s="99"/>
      <c r="BAI35" s="99"/>
      <c r="BAJ35" s="99"/>
      <c r="BAK35" s="99"/>
      <c r="BAL35" s="99"/>
      <c r="BAM35" s="99"/>
      <c r="BAN35" s="99"/>
      <c r="BAO35" s="99"/>
      <c r="BAP35" s="99"/>
      <c r="BAQ35" s="99"/>
      <c r="BAR35" s="99"/>
      <c r="BAS35" s="99"/>
      <c r="BAT35" s="99"/>
      <c r="BAU35" s="99"/>
      <c r="BAV35" s="99"/>
      <c r="BAW35" s="99"/>
      <c r="BAX35" s="99"/>
      <c r="BAY35" s="99"/>
      <c r="BAZ35" s="99"/>
      <c r="BBA35" s="99"/>
      <c r="BBB35" s="99"/>
      <c r="BBC35" s="99"/>
      <c r="BBD35" s="99"/>
      <c r="BBE35" s="99"/>
      <c r="BBF35" s="99"/>
      <c r="BBG35" s="99"/>
      <c r="BBH35" s="99"/>
      <c r="BBI35" s="99"/>
      <c r="BBJ35" s="99"/>
      <c r="BBK35" s="99"/>
      <c r="BBL35" s="99"/>
      <c r="BBM35" s="99"/>
      <c r="BBN35" s="99"/>
      <c r="BBO35" s="99"/>
      <c r="BBP35" s="99"/>
      <c r="BBQ35" s="99"/>
      <c r="BBR35" s="99"/>
      <c r="BBS35" s="99"/>
      <c r="BBT35" s="99"/>
      <c r="BBU35" s="99"/>
      <c r="BBV35" s="99"/>
      <c r="BBW35" s="99"/>
      <c r="BBX35" s="99"/>
      <c r="BBY35" s="99"/>
      <c r="BBZ35" s="99"/>
      <c r="BCA35" s="99"/>
      <c r="BCB35" s="99"/>
      <c r="BCC35" s="99"/>
      <c r="BCD35" s="99"/>
      <c r="BCE35" s="99"/>
      <c r="BCF35" s="99"/>
      <c r="BCG35" s="99"/>
      <c r="BCH35" s="99"/>
      <c r="BCI35" s="99"/>
      <c r="BCJ35" s="99"/>
      <c r="BCK35" s="99"/>
      <c r="BCL35" s="99"/>
      <c r="BCM35" s="99"/>
      <c r="BCN35" s="99"/>
      <c r="BCO35" s="99"/>
      <c r="BCP35" s="99"/>
      <c r="BCQ35" s="99"/>
      <c r="BCR35" s="99"/>
      <c r="BCS35" s="99"/>
      <c r="BCT35" s="99"/>
      <c r="BCU35" s="99"/>
      <c r="BCV35" s="99"/>
      <c r="BCW35" s="99"/>
      <c r="BCX35" s="99"/>
      <c r="BCY35" s="99"/>
      <c r="BCZ35" s="99"/>
      <c r="BDA35" s="99"/>
      <c r="BDB35" s="99"/>
      <c r="BDC35" s="99"/>
      <c r="BDD35" s="99"/>
      <c r="BDE35" s="99"/>
      <c r="BDF35" s="99"/>
      <c r="BDG35" s="99"/>
      <c r="BDH35" s="99"/>
      <c r="BDI35" s="99"/>
      <c r="BDJ35" s="99"/>
      <c r="BDK35" s="99"/>
      <c r="BDL35" s="99"/>
      <c r="BDM35" s="99"/>
      <c r="BDN35" s="99"/>
      <c r="BDO35" s="99"/>
      <c r="BDP35" s="99"/>
      <c r="BDQ35" s="99"/>
      <c r="BDR35" s="99"/>
      <c r="BDS35" s="99"/>
      <c r="BDT35" s="99"/>
      <c r="BDU35" s="99"/>
      <c r="BDV35" s="99"/>
      <c r="BDW35" s="99"/>
      <c r="BDX35" s="99"/>
      <c r="BDY35" s="99"/>
      <c r="BDZ35" s="99"/>
      <c r="BEA35" s="99"/>
      <c r="BEB35" s="99"/>
      <c r="BEC35" s="99"/>
      <c r="BED35" s="99"/>
      <c r="BEE35" s="99"/>
      <c r="BEF35" s="99"/>
      <c r="BEG35" s="99"/>
      <c r="BEH35" s="99"/>
      <c r="BEI35" s="99"/>
      <c r="BEJ35" s="99"/>
      <c r="BEK35" s="99"/>
      <c r="BEL35" s="99"/>
      <c r="BEM35" s="99"/>
      <c r="BEN35" s="99"/>
      <c r="BEO35" s="99"/>
      <c r="BEP35" s="99"/>
      <c r="BEQ35" s="99"/>
      <c r="BER35" s="99"/>
      <c r="BES35" s="99"/>
      <c r="BET35" s="99"/>
      <c r="BEU35" s="99"/>
      <c r="BEV35" s="99"/>
      <c r="BEW35" s="99"/>
      <c r="BEX35" s="99"/>
      <c r="BEY35" s="99"/>
      <c r="BEZ35" s="99"/>
      <c r="BFA35" s="99"/>
      <c r="BFB35" s="99"/>
      <c r="BFC35" s="99"/>
      <c r="BFD35" s="99"/>
      <c r="BFE35" s="99"/>
      <c r="BFF35" s="99"/>
      <c r="BFG35" s="99"/>
      <c r="BFH35" s="99"/>
      <c r="BFI35" s="99"/>
      <c r="BFJ35" s="99"/>
      <c r="BFK35" s="99"/>
      <c r="BFL35" s="99"/>
      <c r="BFM35" s="99"/>
      <c r="BFN35" s="99"/>
      <c r="BFO35" s="99"/>
      <c r="BFP35" s="99"/>
      <c r="BFQ35" s="99"/>
      <c r="BFR35" s="99"/>
      <c r="BFS35" s="99"/>
      <c r="BFT35" s="99"/>
      <c r="BFU35" s="99"/>
      <c r="BFV35" s="99"/>
      <c r="BFW35" s="99"/>
      <c r="BFX35" s="99"/>
      <c r="BFY35" s="99"/>
      <c r="BFZ35" s="99"/>
      <c r="BGA35" s="99"/>
      <c r="BGB35" s="99"/>
      <c r="BGC35" s="99"/>
      <c r="BGD35" s="99"/>
      <c r="BGE35" s="99"/>
      <c r="BGF35" s="99"/>
      <c r="BGG35" s="99"/>
      <c r="BGH35" s="99"/>
      <c r="BGI35" s="99"/>
      <c r="BGJ35" s="99"/>
      <c r="BGK35" s="99"/>
      <c r="BGL35" s="99"/>
      <c r="BGM35" s="99"/>
      <c r="BGN35" s="99"/>
      <c r="BGO35" s="99"/>
      <c r="BGP35" s="99"/>
      <c r="BGQ35" s="99"/>
      <c r="BGR35" s="99"/>
      <c r="BGS35" s="99"/>
      <c r="BGT35" s="99"/>
      <c r="BGU35" s="99"/>
      <c r="BGV35" s="99"/>
      <c r="BGW35" s="99"/>
      <c r="BGX35" s="99"/>
      <c r="BGY35" s="99"/>
      <c r="BGZ35" s="99"/>
      <c r="BHA35" s="99"/>
      <c r="BHB35" s="99"/>
      <c r="BHC35" s="99"/>
      <c r="BHD35" s="99"/>
      <c r="BHE35" s="99"/>
      <c r="BHF35" s="99"/>
      <c r="BHG35" s="99"/>
      <c r="BHH35" s="99"/>
      <c r="BHI35" s="99"/>
      <c r="BHJ35" s="99"/>
      <c r="BHK35" s="99"/>
      <c r="BHL35" s="99"/>
      <c r="BHM35" s="99"/>
      <c r="BHN35" s="99"/>
      <c r="BHO35" s="99"/>
      <c r="BHP35" s="99"/>
      <c r="BHQ35" s="99"/>
      <c r="BHR35" s="99"/>
      <c r="BHS35" s="99"/>
      <c r="BHT35" s="99"/>
      <c r="BHU35" s="99"/>
      <c r="BHV35" s="99"/>
      <c r="BHW35" s="99"/>
      <c r="BHX35" s="99"/>
      <c r="BHY35" s="99"/>
      <c r="BHZ35" s="99"/>
      <c r="BIA35" s="99"/>
      <c r="BIB35" s="99"/>
      <c r="BIC35" s="99"/>
      <c r="BID35" s="99"/>
      <c r="BIE35" s="99"/>
      <c r="BIF35" s="99"/>
      <c r="BIG35" s="99"/>
      <c r="BIH35" s="99"/>
      <c r="BII35" s="99"/>
      <c r="BIJ35" s="99"/>
      <c r="BIK35" s="99"/>
      <c r="BIL35" s="99"/>
      <c r="BIM35" s="99"/>
      <c r="BIN35" s="99"/>
      <c r="BIO35" s="99"/>
      <c r="BIP35" s="99"/>
      <c r="BIQ35" s="99"/>
      <c r="BIR35" s="99"/>
      <c r="BIS35" s="99"/>
      <c r="BIT35" s="99"/>
      <c r="BIU35" s="99"/>
      <c r="BIV35" s="99"/>
      <c r="BIW35" s="99"/>
      <c r="BIX35" s="99"/>
      <c r="BIY35" s="99"/>
      <c r="BIZ35" s="99"/>
      <c r="BJA35" s="99"/>
      <c r="BJB35" s="99"/>
      <c r="BJC35" s="99"/>
      <c r="BJD35" s="99"/>
      <c r="BJE35" s="99"/>
      <c r="BJF35" s="99"/>
      <c r="BJG35" s="99"/>
      <c r="BJH35" s="99"/>
      <c r="BJI35" s="99"/>
      <c r="BJJ35" s="99"/>
      <c r="BJK35" s="99"/>
      <c r="BJL35" s="99"/>
      <c r="BJM35" s="99"/>
      <c r="BJN35" s="99"/>
      <c r="BJO35" s="99"/>
      <c r="BJP35" s="99"/>
      <c r="BJQ35" s="99"/>
      <c r="BJR35" s="99"/>
      <c r="BJS35" s="99"/>
      <c r="BJT35" s="99"/>
      <c r="BJU35" s="99"/>
      <c r="BJV35" s="99"/>
      <c r="BJW35" s="99"/>
      <c r="BJX35" s="99"/>
      <c r="BJY35" s="99"/>
      <c r="BJZ35" s="99"/>
      <c r="BKA35" s="99"/>
      <c r="BKB35" s="99"/>
      <c r="BKC35" s="99"/>
      <c r="BKD35" s="99"/>
      <c r="BKE35" s="99"/>
      <c r="BKF35" s="99"/>
      <c r="BKG35" s="99"/>
      <c r="BKH35" s="99"/>
      <c r="BKI35" s="99"/>
      <c r="BKJ35" s="99"/>
      <c r="BKK35" s="99"/>
      <c r="BKL35" s="99"/>
      <c r="BKM35" s="99"/>
      <c r="BKN35" s="99"/>
      <c r="BKO35" s="99"/>
      <c r="BKP35" s="99"/>
      <c r="BKQ35" s="99"/>
      <c r="BKR35" s="99"/>
      <c r="BKS35" s="99"/>
      <c r="BKT35" s="99"/>
      <c r="BKU35" s="99"/>
      <c r="BKV35" s="99"/>
      <c r="BKW35" s="99"/>
      <c r="BKX35" s="99"/>
      <c r="BKY35" s="99"/>
      <c r="BKZ35" s="99"/>
      <c r="BLA35" s="99"/>
      <c r="BLB35" s="99"/>
      <c r="BLC35" s="99"/>
      <c r="BLD35" s="99"/>
      <c r="BLE35" s="99"/>
      <c r="BLF35" s="99"/>
      <c r="BLG35" s="99"/>
      <c r="BLH35" s="99"/>
      <c r="BLI35" s="99"/>
      <c r="BLJ35" s="99"/>
      <c r="BLK35" s="99"/>
      <c r="BLL35" s="99"/>
      <c r="BLM35" s="99"/>
      <c r="BLN35" s="99"/>
      <c r="BLO35" s="99"/>
      <c r="BLP35" s="99"/>
      <c r="BLQ35" s="99"/>
      <c r="BLR35" s="99"/>
      <c r="BLS35" s="99"/>
      <c r="BLT35" s="99"/>
      <c r="BLU35" s="99"/>
      <c r="BLV35" s="99"/>
      <c r="BLW35" s="99"/>
      <c r="BLX35" s="99"/>
      <c r="BLY35" s="99"/>
      <c r="BLZ35" s="99"/>
      <c r="BMA35" s="99"/>
      <c r="BMB35" s="99"/>
      <c r="BMC35" s="99"/>
      <c r="BMD35" s="99"/>
      <c r="BME35" s="99"/>
      <c r="BMF35" s="99"/>
      <c r="BMG35" s="99"/>
      <c r="BMH35" s="99"/>
      <c r="BMI35" s="99"/>
      <c r="BMJ35" s="99"/>
      <c r="BMK35" s="99"/>
      <c r="BML35" s="99"/>
      <c r="BMM35" s="99"/>
      <c r="BMN35" s="99"/>
      <c r="BMO35" s="99"/>
      <c r="BMP35" s="99"/>
      <c r="BMQ35" s="99"/>
      <c r="BMR35" s="99"/>
      <c r="BMS35" s="99"/>
      <c r="BMT35" s="99"/>
      <c r="BMU35" s="99"/>
      <c r="BMV35" s="99"/>
      <c r="BMW35" s="99"/>
      <c r="BMX35" s="99"/>
      <c r="BMY35" s="99"/>
      <c r="BMZ35" s="99"/>
      <c r="BNA35" s="99"/>
      <c r="BNB35" s="99"/>
      <c r="BNC35" s="99"/>
      <c r="BND35" s="99"/>
      <c r="BNE35" s="99"/>
      <c r="BNF35" s="99"/>
      <c r="BNG35" s="99"/>
      <c r="BNH35" s="99"/>
      <c r="BNI35" s="99"/>
      <c r="BNJ35" s="99"/>
      <c r="BNK35" s="99"/>
      <c r="BNL35" s="99"/>
      <c r="BNM35" s="99"/>
      <c r="BNN35" s="99"/>
      <c r="BNO35" s="99"/>
      <c r="BNP35" s="99"/>
      <c r="BNQ35" s="99"/>
      <c r="BNR35" s="99"/>
      <c r="BNS35" s="99"/>
      <c r="BNT35" s="99"/>
      <c r="BNU35" s="99"/>
      <c r="BNV35" s="99"/>
      <c r="BNW35" s="99"/>
      <c r="BNX35" s="99"/>
      <c r="BNY35" s="99"/>
      <c r="BNZ35" s="99"/>
      <c r="BOA35" s="99"/>
      <c r="BOB35" s="99"/>
      <c r="BOC35" s="99"/>
      <c r="BOD35" s="99"/>
      <c r="BOE35" s="99"/>
      <c r="BOF35" s="99"/>
      <c r="BOG35" s="99"/>
      <c r="BOH35" s="99"/>
      <c r="BOI35" s="99"/>
      <c r="BOJ35" s="99"/>
      <c r="BOK35" s="99"/>
      <c r="BOL35" s="99"/>
      <c r="BOM35" s="99"/>
      <c r="BON35" s="99"/>
      <c r="BOO35" s="99"/>
      <c r="BOP35" s="99"/>
      <c r="BOQ35" s="99"/>
      <c r="BOR35" s="99"/>
      <c r="BOS35" s="99"/>
      <c r="BOT35" s="99"/>
      <c r="BOU35" s="99"/>
      <c r="BOV35" s="99"/>
      <c r="BOW35" s="99"/>
      <c r="BOX35" s="99"/>
      <c r="BOY35" s="99"/>
      <c r="BOZ35" s="99"/>
      <c r="BPA35" s="99"/>
      <c r="BPB35" s="99"/>
      <c r="BPC35" s="99"/>
      <c r="BPD35" s="99"/>
      <c r="BPE35" s="99"/>
      <c r="BPF35" s="99"/>
      <c r="BPG35" s="99"/>
      <c r="BPH35" s="99"/>
      <c r="BPI35" s="99"/>
      <c r="BPJ35" s="99"/>
      <c r="BPK35" s="99"/>
      <c r="BPL35" s="99"/>
      <c r="BPM35" s="99"/>
      <c r="BPN35" s="99"/>
      <c r="BPO35" s="99"/>
      <c r="BPP35" s="99"/>
      <c r="BPQ35" s="99"/>
      <c r="BPR35" s="99"/>
      <c r="BPS35" s="99"/>
      <c r="BPT35" s="99"/>
      <c r="BPU35" s="99"/>
      <c r="BPV35" s="99"/>
      <c r="BPW35" s="99"/>
      <c r="BPX35" s="99"/>
      <c r="BPY35" s="99"/>
      <c r="BPZ35" s="99"/>
      <c r="BQA35" s="99"/>
      <c r="BQB35" s="99"/>
      <c r="BQC35" s="99"/>
      <c r="BQD35" s="99"/>
      <c r="BQE35" s="99"/>
      <c r="BQF35" s="99"/>
      <c r="BQG35" s="99"/>
      <c r="BQH35" s="99"/>
      <c r="BQI35" s="99"/>
      <c r="BQJ35" s="99"/>
      <c r="BQK35" s="99"/>
      <c r="BQL35" s="99"/>
      <c r="BQM35" s="99"/>
      <c r="BQN35" s="99"/>
      <c r="BQO35" s="99"/>
      <c r="BQP35" s="99"/>
      <c r="BQQ35" s="99"/>
      <c r="BQR35" s="99"/>
      <c r="BQS35" s="99"/>
      <c r="BQT35" s="99"/>
      <c r="BQU35" s="99"/>
      <c r="BQV35" s="99"/>
      <c r="BQW35" s="99"/>
      <c r="BQX35" s="99"/>
      <c r="BQY35" s="99"/>
      <c r="BQZ35" s="99"/>
      <c r="BRA35" s="99"/>
      <c r="BRB35" s="99"/>
      <c r="BRC35" s="99"/>
      <c r="BRD35" s="99"/>
      <c r="BRE35" s="99"/>
      <c r="BRF35" s="99"/>
      <c r="BRG35" s="99"/>
      <c r="BRH35" s="99"/>
      <c r="BRI35" s="99"/>
      <c r="BRJ35" s="99"/>
      <c r="BRK35" s="99"/>
      <c r="BRL35" s="99"/>
      <c r="BRM35" s="99"/>
      <c r="BRN35" s="99"/>
      <c r="BRO35" s="99"/>
      <c r="BRP35" s="99"/>
      <c r="BRQ35" s="99"/>
      <c r="BRR35" s="99"/>
      <c r="BRS35" s="99"/>
      <c r="BRT35" s="99"/>
      <c r="BRU35" s="99"/>
      <c r="BRV35" s="99"/>
      <c r="BRW35" s="99"/>
      <c r="BRX35" s="99"/>
      <c r="BRY35" s="99"/>
      <c r="BRZ35" s="99"/>
      <c r="BSA35" s="99"/>
      <c r="BSB35" s="99"/>
      <c r="BSC35" s="99"/>
      <c r="BSD35" s="99"/>
      <c r="BSE35" s="99"/>
      <c r="BSF35" s="99"/>
      <c r="BSG35" s="99"/>
      <c r="BSH35" s="99"/>
      <c r="BSI35" s="99"/>
      <c r="BSJ35" s="99"/>
      <c r="BSK35" s="99"/>
      <c r="BSL35" s="99"/>
      <c r="BSM35" s="99"/>
      <c r="BSN35" s="99"/>
      <c r="BSO35" s="99"/>
      <c r="BSP35" s="99"/>
      <c r="BSQ35" s="99"/>
      <c r="BSR35" s="99"/>
      <c r="BSS35" s="99"/>
      <c r="BST35" s="99"/>
      <c r="BSU35" s="99"/>
      <c r="BSV35" s="99"/>
      <c r="BSW35" s="99"/>
      <c r="BSX35" s="99"/>
      <c r="BSY35" s="99"/>
      <c r="BSZ35" s="99"/>
      <c r="BTA35" s="99"/>
      <c r="BTB35" s="99"/>
      <c r="BTC35" s="99"/>
      <c r="BTD35" s="99"/>
      <c r="BTE35" s="99"/>
      <c r="BTF35" s="99"/>
      <c r="BTG35" s="99"/>
      <c r="BTH35" s="99"/>
      <c r="BTI35" s="99"/>
      <c r="BTJ35" s="99"/>
      <c r="BTK35" s="99"/>
      <c r="BTL35" s="99"/>
      <c r="BTM35" s="99"/>
      <c r="BTN35" s="99"/>
      <c r="BTO35" s="99"/>
      <c r="BTP35" s="99"/>
      <c r="BTQ35" s="99"/>
      <c r="BTR35" s="99"/>
      <c r="BTS35" s="99"/>
      <c r="BTT35" s="99"/>
      <c r="BTU35" s="99"/>
      <c r="BTV35" s="99"/>
      <c r="BTW35" s="99"/>
      <c r="BTX35" s="99"/>
      <c r="BTY35" s="99"/>
      <c r="BTZ35" s="99"/>
      <c r="BUA35" s="99"/>
      <c r="BUB35" s="99"/>
      <c r="BUC35" s="99"/>
      <c r="BUD35" s="99"/>
      <c r="BUE35" s="99"/>
      <c r="BUF35" s="99"/>
      <c r="BUG35" s="99"/>
      <c r="BUH35" s="99"/>
      <c r="BUI35" s="99"/>
      <c r="BUJ35" s="99"/>
      <c r="BUK35" s="99"/>
      <c r="BUL35" s="99"/>
      <c r="BUM35" s="99"/>
      <c r="BUN35" s="99"/>
      <c r="BUO35" s="99"/>
      <c r="BUP35" s="99"/>
      <c r="BUQ35" s="99"/>
      <c r="BUR35" s="99"/>
      <c r="BUS35" s="99"/>
      <c r="BUT35" s="99"/>
      <c r="BUU35" s="99"/>
      <c r="BUV35" s="99"/>
      <c r="BUW35" s="99"/>
      <c r="BUX35" s="99"/>
      <c r="BUY35" s="99"/>
      <c r="BUZ35" s="99"/>
      <c r="BVA35" s="99"/>
      <c r="BVB35" s="99"/>
      <c r="BVC35" s="99"/>
      <c r="BVD35" s="99"/>
      <c r="BVE35" s="99"/>
      <c r="BVF35" s="99"/>
      <c r="BVG35" s="99"/>
      <c r="BVH35" s="99"/>
      <c r="BVI35" s="99"/>
      <c r="BVJ35" s="99"/>
      <c r="BVK35" s="99"/>
      <c r="BVL35" s="99"/>
      <c r="BVM35" s="99"/>
      <c r="BVN35" s="99"/>
      <c r="BVO35" s="99"/>
      <c r="BVP35" s="99"/>
      <c r="BVQ35" s="99"/>
      <c r="BVR35" s="99"/>
      <c r="BVS35" s="99"/>
      <c r="BVT35" s="99"/>
      <c r="BVU35" s="99"/>
      <c r="BVV35" s="99"/>
      <c r="BVW35" s="99"/>
      <c r="BVX35" s="99"/>
      <c r="BVY35" s="99"/>
      <c r="BVZ35" s="99"/>
      <c r="BWA35" s="99"/>
      <c r="BWB35" s="99"/>
      <c r="BWC35" s="99"/>
      <c r="BWD35" s="99"/>
      <c r="BWE35" s="99"/>
      <c r="BWF35" s="99"/>
      <c r="BWG35" s="99"/>
      <c r="BWH35" s="99"/>
      <c r="BWI35" s="99"/>
      <c r="BWJ35" s="99"/>
      <c r="BWK35" s="99"/>
      <c r="BWL35" s="99"/>
      <c r="BWM35" s="99"/>
      <c r="BWN35" s="99"/>
      <c r="BWO35" s="99"/>
      <c r="BWP35" s="99"/>
      <c r="BWQ35" s="99"/>
      <c r="BWR35" s="99"/>
      <c r="BWS35" s="99"/>
      <c r="BWT35" s="99"/>
      <c r="BWU35" s="99"/>
      <c r="BWV35" s="99"/>
      <c r="BWW35" s="99"/>
      <c r="BWX35" s="99"/>
      <c r="BWY35" s="99"/>
      <c r="BWZ35" s="99"/>
      <c r="BXA35" s="99"/>
      <c r="BXB35" s="99"/>
      <c r="BXC35" s="99"/>
      <c r="BXD35" s="99"/>
      <c r="BXE35" s="99"/>
      <c r="BXF35" s="99"/>
      <c r="BXG35" s="99"/>
      <c r="BXH35" s="99"/>
      <c r="BXI35" s="99"/>
      <c r="BXJ35" s="99"/>
      <c r="BXK35" s="99"/>
      <c r="BXL35" s="99"/>
      <c r="BXM35" s="99"/>
      <c r="BXN35" s="99"/>
      <c r="BXO35" s="99"/>
      <c r="BXP35" s="99"/>
      <c r="BXQ35" s="99"/>
      <c r="BXR35" s="99"/>
      <c r="BXS35" s="99"/>
      <c r="BXT35" s="99"/>
      <c r="BXU35" s="99"/>
      <c r="BXV35" s="99"/>
      <c r="BXW35" s="99"/>
      <c r="BXX35" s="99"/>
      <c r="BXY35" s="99"/>
      <c r="BXZ35" s="99"/>
      <c r="BYA35" s="99"/>
      <c r="BYB35" s="99"/>
      <c r="BYC35" s="99"/>
      <c r="BYD35" s="99"/>
      <c r="BYE35" s="99"/>
      <c r="BYF35" s="99"/>
      <c r="BYG35" s="99"/>
      <c r="BYH35" s="99"/>
      <c r="BYI35" s="99"/>
      <c r="BYJ35" s="99"/>
      <c r="BYK35" s="99"/>
      <c r="BYL35" s="99"/>
      <c r="BYM35" s="99"/>
      <c r="BYN35" s="99"/>
      <c r="BYO35" s="99"/>
      <c r="BYP35" s="99"/>
      <c r="BYQ35" s="99"/>
      <c r="BYR35" s="99"/>
      <c r="BYS35" s="99"/>
      <c r="BYT35" s="99"/>
      <c r="BYU35" s="99"/>
      <c r="BYV35" s="99"/>
      <c r="BYW35" s="99"/>
      <c r="BYX35" s="99"/>
      <c r="BYY35" s="99"/>
      <c r="BYZ35" s="99"/>
      <c r="BZA35" s="99"/>
      <c r="BZB35" s="99"/>
      <c r="BZC35" s="99"/>
      <c r="BZD35" s="99"/>
      <c r="BZE35" s="99"/>
      <c r="BZF35" s="99"/>
      <c r="BZG35" s="99"/>
      <c r="BZH35" s="99"/>
      <c r="BZI35" s="99"/>
      <c r="BZJ35" s="99"/>
      <c r="BZK35" s="99"/>
      <c r="BZL35" s="99"/>
      <c r="BZM35" s="99"/>
      <c r="BZN35" s="99"/>
      <c r="BZO35" s="99"/>
      <c r="BZP35" s="99"/>
      <c r="BZQ35" s="99"/>
      <c r="BZR35" s="99"/>
      <c r="BZS35" s="99"/>
      <c r="BZT35" s="99"/>
      <c r="BZU35" s="99"/>
      <c r="BZV35" s="99"/>
      <c r="BZW35" s="99"/>
      <c r="BZX35" s="99"/>
      <c r="BZY35" s="99"/>
      <c r="BZZ35" s="99"/>
      <c r="CAA35" s="99"/>
      <c r="CAB35" s="99"/>
      <c r="CAC35" s="99"/>
      <c r="CAD35" s="99"/>
      <c r="CAE35" s="99"/>
      <c r="CAF35" s="99"/>
      <c r="CAG35" s="99"/>
      <c r="CAH35" s="99"/>
      <c r="CAI35" s="99"/>
      <c r="CAJ35" s="99"/>
      <c r="CAK35" s="99"/>
      <c r="CAL35" s="99"/>
      <c r="CAM35" s="99"/>
      <c r="CAN35" s="99"/>
      <c r="CAO35" s="99"/>
      <c r="CAP35" s="99"/>
      <c r="CAQ35" s="99"/>
      <c r="CAR35" s="99"/>
      <c r="CAS35" s="99"/>
      <c r="CAT35" s="99"/>
      <c r="CAU35" s="99"/>
      <c r="CAV35" s="99"/>
      <c r="CAW35" s="99"/>
      <c r="CAX35" s="99"/>
      <c r="CAY35" s="99"/>
      <c r="CAZ35" s="99"/>
      <c r="CBA35" s="99"/>
      <c r="CBB35" s="99"/>
      <c r="CBC35" s="99"/>
      <c r="CBD35" s="99"/>
      <c r="CBE35" s="99"/>
      <c r="CBF35" s="99"/>
      <c r="CBG35" s="99"/>
      <c r="CBH35" s="99"/>
      <c r="CBI35" s="99"/>
      <c r="CBJ35" s="99"/>
      <c r="CBK35" s="99"/>
      <c r="CBL35" s="99"/>
      <c r="CBM35" s="99"/>
      <c r="CBN35" s="99"/>
      <c r="CBO35" s="99"/>
      <c r="CBP35" s="99"/>
      <c r="CBQ35" s="99"/>
      <c r="CBR35" s="99"/>
      <c r="CBS35" s="99"/>
      <c r="CBT35" s="99"/>
      <c r="CBU35" s="99"/>
      <c r="CBV35" s="99"/>
      <c r="CBW35" s="99"/>
      <c r="CBX35" s="99"/>
      <c r="CBY35" s="99"/>
      <c r="CBZ35" s="99"/>
      <c r="CCA35" s="99"/>
      <c r="CCB35" s="99"/>
      <c r="CCC35" s="99"/>
      <c r="CCD35" s="99"/>
      <c r="CCE35" s="99"/>
      <c r="CCF35" s="99"/>
      <c r="CCG35" s="99"/>
      <c r="CCH35" s="99"/>
      <c r="CCI35" s="99"/>
      <c r="CCJ35" s="99"/>
      <c r="CCK35" s="99"/>
      <c r="CCL35" s="99"/>
      <c r="CCM35" s="99"/>
      <c r="CCN35" s="99"/>
      <c r="CCO35" s="99"/>
      <c r="CCP35" s="99"/>
      <c r="CCQ35" s="99"/>
      <c r="CCR35" s="99"/>
      <c r="CCS35" s="99"/>
      <c r="CCT35" s="99"/>
      <c r="CCU35" s="99"/>
      <c r="CCV35" s="99"/>
      <c r="CCW35" s="99"/>
      <c r="CCX35" s="99"/>
      <c r="CCY35" s="99"/>
      <c r="CCZ35" s="99"/>
      <c r="CDA35" s="99"/>
      <c r="CDB35" s="99"/>
      <c r="CDC35" s="99"/>
      <c r="CDD35" s="99"/>
      <c r="CDE35" s="99"/>
      <c r="CDF35" s="99"/>
      <c r="CDG35" s="99"/>
      <c r="CDH35" s="99"/>
      <c r="CDI35" s="99"/>
      <c r="CDJ35" s="99"/>
      <c r="CDK35" s="99"/>
      <c r="CDL35" s="99"/>
      <c r="CDM35" s="99"/>
      <c r="CDN35" s="99"/>
      <c r="CDO35" s="99"/>
      <c r="CDP35" s="99"/>
      <c r="CDQ35" s="99"/>
      <c r="CDR35" s="99"/>
      <c r="CDS35" s="99"/>
      <c r="CDT35" s="99"/>
      <c r="CDU35" s="99"/>
      <c r="CDV35" s="99"/>
      <c r="CDW35" s="99"/>
      <c r="CDX35" s="99"/>
      <c r="CDY35" s="99"/>
      <c r="CDZ35" s="99"/>
      <c r="CEA35" s="99"/>
      <c r="CEB35" s="99"/>
      <c r="CEC35" s="99"/>
      <c r="CED35" s="99"/>
      <c r="CEE35" s="99"/>
      <c r="CEF35" s="99"/>
      <c r="CEG35" s="99"/>
      <c r="CEH35" s="99"/>
      <c r="CEI35" s="99"/>
      <c r="CEJ35" s="99"/>
      <c r="CEK35" s="99"/>
      <c r="CEL35" s="99"/>
      <c r="CEM35" s="99"/>
      <c r="CEN35" s="99"/>
      <c r="CEO35" s="99"/>
      <c r="CEP35" s="99"/>
      <c r="CEQ35" s="99"/>
      <c r="CER35" s="99"/>
      <c r="CES35" s="99"/>
      <c r="CET35" s="99"/>
      <c r="CEU35" s="99"/>
      <c r="CEV35" s="99"/>
      <c r="CEW35" s="99"/>
      <c r="CEX35" s="99"/>
      <c r="CEY35" s="99"/>
      <c r="CEZ35" s="99"/>
      <c r="CFA35" s="99"/>
      <c r="CFB35" s="99"/>
      <c r="CFC35" s="99"/>
      <c r="CFD35" s="99"/>
      <c r="CFE35" s="99"/>
      <c r="CFF35" s="99"/>
      <c r="CFG35" s="99"/>
      <c r="CFH35" s="99"/>
      <c r="CFI35" s="99"/>
      <c r="CFJ35" s="99"/>
      <c r="CFK35" s="99"/>
      <c r="CFL35" s="99"/>
      <c r="CFM35" s="99"/>
      <c r="CFN35" s="99"/>
      <c r="CFO35" s="99"/>
      <c r="CFP35" s="99"/>
      <c r="CFQ35" s="99"/>
      <c r="CFR35" s="99"/>
      <c r="CFS35" s="99"/>
      <c r="CFT35" s="99"/>
      <c r="CFU35" s="99"/>
      <c r="CFV35" s="99"/>
      <c r="CFW35" s="99"/>
      <c r="CFX35" s="99"/>
      <c r="CFY35" s="99"/>
      <c r="CFZ35" s="99"/>
      <c r="CGA35" s="99"/>
      <c r="CGB35" s="99"/>
      <c r="CGC35" s="99"/>
      <c r="CGD35" s="99"/>
      <c r="CGE35" s="99"/>
      <c r="CGF35" s="99"/>
      <c r="CGG35" s="99"/>
      <c r="CGH35" s="99"/>
      <c r="CGI35" s="99"/>
      <c r="CGJ35" s="99"/>
      <c r="CGK35" s="99"/>
      <c r="CGL35" s="99"/>
      <c r="CGM35" s="99"/>
      <c r="CGN35" s="99"/>
      <c r="CGO35" s="99"/>
      <c r="CGP35" s="99"/>
      <c r="CGQ35" s="99"/>
      <c r="CGR35" s="99"/>
      <c r="CGS35" s="99"/>
      <c r="CGT35" s="99"/>
      <c r="CGU35" s="99"/>
      <c r="CGV35" s="99"/>
      <c r="CGW35" s="99"/>
      <c r="CGX35" s="99"/>
      <c r="CGY35" s="99"/>
      <c r="CGZ35" s="99"/>
      <c r="CHA35" s="99"/>
      <c r="CHB35" s="99"/>
      <c r="CHC35" s="99"/>
      <c r="CHD35" s="99"/>
      <c r="CHE35" s="99"/>
      <c r="CHF35" s="99"/>
      <c r="CHG35" s="99"/>
      <c r="CHH35" s="99"/>
      <c r="CHI35" s="99"/>
      <c r="CHJ35" s="99"/>
      <c r="CHK35" s="99"/>
      <c r="CHL35" s="99"/>
      <c r="CHM35" s="99"/>
      <c r="CHN35" s="99"/>
      <c r="CHO35" s="99"/>
      <c r="CHP35" s="99"/>
      <c r="CHQ35" s="99"/>
      <c r="CHR35" s="99"/>
      <c r="CHS35" s="99"/>
      <c r="CHT35" s="99"/>
      <c r="CHU35" s="99"/>
      <c r="CHV35" s="99"/>
      <c r="CHW35" s="99"/>
      <c r="CHX35" s="99"/>
      <c r="CHY35" s="99"/>
      <c r="CHZ35" s="99"/>
      <c r="CIA35" s="99"/>
      <c r="CIB35" s="99"/>
      <c r="CIC35" s="99"/>
      <c r="CID35" s="99"/>
      <c r="CIE35" s="99"/>
      <c r="CIF35" s="99"/>
      <c r="CIG35" s="99"/>
      <c r="CIH35" s="99"/>
      <c r="CII35" s="99"/>
      <c r="CIJ35" s="99"/>
      <c r="CIK35" s="99"/>
      <c r="CIL35" s="99"/>
      <c r="CIM35" s="99"/>
      <c r="CIN35" s="99"/>
      <c r="CIO35" s="99"/>
      <c r="CIP35" s="99"/>
      <c r="CIQ35" s="99"/>
      <c r="CIR35" s="99"/>
      <c r="CIS35" s="99"/>
      <c r="CIT35" s="99"/>
      <c r="CIU35" s="99"/>
      <c r="CIV35" s="99"/>
      <c r="CIW35" s="99"/>
      <c r="CIX35" s="99"/>
      <c r="CIY35" s="99"/>
      <c r="CIZ35" s="99"/>
      <c r="CJA35" s="99"/>
      <c r="CJB35" s="99"/>
      <c r="CJC35" s="99"/>
      <c r="CJD35" s="99"/>
      <c r="CJE35" s="99"/>
      <c r="CJF35" s="99"/>
      <c r="CJG35" s="99"/>
      <c r="CJH35" s="99"/>
      <c r="CJI35" s="99"/>
      <c r="CJJ35" s="99"/>
      <c r="CJK35" s="99"/>
      <c r="CJL35" s="99"/>
      <c r="CJM35" s="99"/>
      <c r="CJN35" s="99"/>
      <c r="CJO35" s="99"/>
      <c r="CJP35" s="99"/>
      <c r="CJQ35" s="99"/>
      <c r="CJR35" s="99"/>
      <c r="CJS35" s="99"/>
      <c r="CJT35" s="99"/>
      <c r="CJU35" s="99"/>
      <c r="CJV35" s="99"/>
      <c r="CJW35" s="99"/>
      <c r="CJX35" s="99"/>
      <c r="CJY35" s="99"/>
      <c r="CJZ35" s="99"/>
      <c r="CKA35" s="99"/>
      <c r="CKB35" s="99"/>
      <c r="CKC35" s="99"/>
      <c r="CKD35" s="99"/>
      <c r="CKE35" s="99"/>
      <c r="CKF35" s="99"/>
      <c r="CKG35" s="99"/>
      <c r="CKH35" s="99"/>
      <c r="CKI35" s="99"/>
      <c r="CKJ35" s="99"/>
      <c r="CKK35" s="99"/>
      <c r="CKL35" s="99"/>
      <c r="CKM35" s="99"/>
      <c r="CKN35" s="99"/>
      <c r="CKO35" s="99"/>
      <c r="CKP35" s="99"/>
      <c r="CKQ35" s="99"/>
      <c r="CKR35" s="99"/>
      <c r="CKS35" s="99"/>
      <c r="CKT35" s="99"/>
      <c r="CKU35" s="99"/>
      <c r="CKV35" s="99"/>
      <c r="CKW35" s="99"/>
      <c r="CKX35" s="99"/>
      <c r="CKY35" s="99"/>
      <c r="CKZ35" s="99"/>
      <c r="CLA35" s="99"/>
      <c r="CLB35" s="99"/>
      <c r="CLC35" s="99"/>
      <c r="CLD35" s="99"/>
      <c r="CLE35" s="99"/>
      <c r="CLF35" s="99"/>
      <c r="CLG35" s="99"/>
      <c r="CLH35" s="99"/>
      <c r="CLI35" s="99"/>
      <c r="CLJ35" s="99"/>
      <c r="CLK35" s="99"/>
      <c r="CLL35" s="99"/>
      <c r="CLM35" s="99"/>
      <c r="CLN35" s="99"/>
      <c r="CLO35" s="99"/>
      <c r="CLP35" s="99"/>
      <c r="CLQ35" s="99"/>
      <c r="CLR35" s="99"/>
      <c r="CLS35" s="99"/>
      <c r="CLT35" s="99"/>
      <c r="CLU35" s="99"/>
      <c r="CLV35" s="99"/>
      <c r="CLW35" s="99"/>
      <c r="CLX35" s="99"/>
      <c r="CLY35" s="99"/>
      <c r="CLZ35" s="99"/>
      <c r="CMA35" s="99"/>
      <c r="CMB35" s="99"/>
      <c r="CMC35" s="99"/>
      <c r="CMD35" s="99"/>
      <c r="CME35" s="99"/>
      <c r="CMF35" s="99"/>
      <c r="CMG35" s="99"/>
      <c r="CMH35" s="99"/>
      <c r="CMI35" s="99"/>
      <c r="CMJ35" s="99"/>
      <c r="CMK35" s="99"/>
      <c r="CML35" s="99"/>
      <c r="CMM35" s="99"/>
      <c r="CMN35" s="99"/>
      <c r="CMO35" s="99"/>
      <c r="CMP35" s="99"/>
      <c r="CMQ35" s="99"/>
      <c r="CMR35" s="99"/>
      <c r="CMS35" s="99"/>
      <c r="CMT35" s="99"/>
      <c r="CMU35" s="99"/>
      <c r="CMV35" s="99"/>
      <c r="CMW35" s="99"/>
      <c r="CMX35" s="99"/>
      <c r="CMY35" s="99"/>
      <c r="CMZ35" s="99"/>
      <c r="CNA35" s="99"/>
      <c r="CNB35" s="99"/>
      <c r="CNC35" s="99"/>
      <c r="CND35" s="99"/>
      <c r="CNE35" s="99"/>
      <c r="CNF35" s="99"/>
      <c r="CNG35" s="99"/>
      <c r="CNH35" s="99"/>
      <c r="CNI35" s="99"/>
      <c r="CNJ35" s="99"/>
      <c r="CNK35" s="99"/>
      <c r="CNL35" s="99"/>
      <c r="CNM35" s="99"/>
      <c r="CNN35" s="99"/>
      <c r="CNO35" s="99"/>
      <c r="CNP35" s="99"/>
      <c r="CNQ35" s="99"/>
      <c r="CNR35" s="99"/>
      <c r="CNS35" s="99"/>
      <c r="CNT35" s="99"/>
      <c r="CNU35" s="99"/>
      <c r="CNV35" s="99"/>
      <c r="CNW35" s="99"/>
      <c r="CNX35" s="99"/>
      <c r="CNY35" s="99"/>
      <c r="CNZ35" s="99"/>
      <c r="COA35" s="99"/>
      <c r="COB35" s="99"/>
      <c r="COC35" s="99"/>
      <c r="COD35" s="99"/>
      <c r="COE35" s="99"/>
      <c r="COF35" s="99"/>
      <c r="COG35" s="99"/>
      <c r="COH35" s="99"/>
      <c r="COI35" s="99"/>
      <c r="COJ35" s="99"/>
      <c r="COK35" s="99"/>
      <c r="COL35" s="99"/>
      <c r="COM35" s="99"/>
      <c r="CON35" s="99"/>
      <c r="COO35" s="99"/>
      <c r="COP35" s="99"/>
      <c r="COQ35" s="99"/>
      <c r="COR35" s="99"/>
      <c r="COS35" s="99"/>
      <c r="COT35" s="99"/>
      <c r="COU35" s="99"/>
      <c r="COV35" s="99"/>
      <c r="COW35" s="99"/>
      <c r="COX35" s="99"/>
      <c r="COY35" s="99"/>
      <c r="COZ35" s="99"/>
      <c r="CPA35" s="99"/>
      <c r="CPB35" s="99"/>
      <c r="CPC35" s="99"/>
      <c r="CPD35" s="99"/>
      <c r="CPE35" s="99"/>
      <c r="CPF35" s="99"/>
      <c r="CPG35" s="99"/>
      <c r="CPH35" s="99"/>
      <c r="CPI35" s="99"/>
      <c r="CPJ35" s="99"/>
      <c r="CPK35" s="99"/>
      <c r="CPL35" s="99"/>
      <c r="CPM35" s="99"/>
      <c r="CPN35" s="99"/>
      <c r="CPO35" s="99"/>
      <c r="CPP35" s="99"/>
      <c r="CPQ35" s="99"/>
      <c r="CPR35" s="99"/>
      <c r="CPS35" s="99"/>
      <c r="CPT35" s="99"/>
      <c r="CPU35" s="99"/>
      <c r="CPV35" s="99"/>
      <c r="CPW35" s="99"/>
      <c r="CPX35" s="99"/>
      <c r="CPY35" s="99"/>
      <c r="CPZ35" s="99"/>
      <c r="CQA35" s="99"/>
      <c r="CQB35" s="99"/>
      <c r="CQC35" s="99"/>
      <c r="CQD35" s="99"/>
      <c r="CQE35" s="99"/>
      <c r="CQF35" s="99"/>
      <c r="CQG35" s="99"/>
      <c r="CQH35" s="99"/>
      <c r="CQI35" s="99"/>
      <c r="CQJ35" s="99"/>
      <c r="CQK35" s="99"/>
      <c r="CQL35" s="99"/>
      <c r="CQM35" s="99"/>
      <c r="CQN35" s="99"/>
      <c r="CQO35" s="99"/>
      <c r="CQP35" s="99"/>
      <c r="CQQ35" s="99"/>
      <c r="CQR35" s="99"/>
      <c r="CQS35" s="99"/>
      <c r="CQT35" s="99"/>
      <c r="CQU35" s="99"/>
      <c r="CQV35" s="99"/>
      <c r="CQW35" s="99"/>
      <c r="CQX35" s="99"/>
      <c r="CQY35" s="99"/>
      <c r="CQZ35" s="99"/>
      <c r="CRA35" s="99"/>
      <c r="CRB35" s="99"/>
      <c r="CRC35" s="99"/>
      <c r="CRD35" s="99"/>
      <c r="CRE35" s="99"/>
      <c r="CRF35" s="99"/>
      <c r="CRG35" s="99"/>
      <c r="CRH35" s="99"/>
      <c r="CRI35" s="99"/>
      <c r="CRJ35" s="99"/>
      <c r="CRK35" s="99"/>
      <c r="CRL35" s="99"/>
      <c r="CRM35" s="99"/>
      <c r="CRN35" s="99"/>
      <c r="CRO35" s="99"/>
      <c r="CRP35" s="99"/>
      <c r="CRQ35" s="99"/>
      <c r="CRR35" s="99"/>
      <c r="CRS35" s="99"/>
      <c r="CRT35" s="99"/>
      <c r="CRU35" s="99"/>
      <c r="CRV35" s="99"/>
      <c r="CRW35" s="99"/>
      <c r="CRX35" s="99"/>
      <c r="CRY35" s="99"/>
      <c r="CRZ35" s="99"/>
      <c r="CSA35" s="99"/>
      <c r="CSB35" s="99"/>
      <c r="CSC35" s="99"/>
      <c r="CSD35" s="99"/>
      <c r="CSE35" s="99"/>
      <c r="CSF35" s="99"/>
      <c r="CSG35" s="99"/>
      <c r="CSH35" s="99"/>
      <c r="CSI35" s="99"/>
      <c r="CSJ35" s="99"/>
      <c r="CSK35" s="99"/>
      <c r="CSL35" s="99"/>
      <c r="CSM35" s="99"/>
      <c r="CSN35" s="99"/>
      <c r="CSO35" s="99"/>
      <c r="CSP35" s="99"/>
      <c r="CSQ35" s="99"/>
      <c r="CSR35" s="99"/>
      <c r="CSS35" s="99"/>
      <c r="CST35" s="99"/>
      <c r="CSU35" s="99"/>
      <c r="CSV35" s="99"/>
      <c r="CSW35" s="99"/>
      <c r="CSX35" s="99"/>
      <c r="CSY35" s="99"/>
      <c r="CSZ35" s="99"/>
      <c r="CTA35" s="99"/>
      <c r="CTB35" s="99"/>
      <c r="CTC35" s="99"/>
      <c r="CTD35" s="99"/>
      <c r="CTE35" s="99"/>
      <c r="CTF35" s="99"/>
      <c r="CTG35" s="99"/>
      <c r="CTH35" s="99"/>
      <c r="CTI35" s="99"/>
      <c r="CTJ35" s="99"/>
      <c r="CTK35" s="99"/>
      <c r="CTL35" s="99"/>
      <c r="CTM35" s="99"/>
      <c r="CTN35" s="99"/>
      <c r="CTO35" s="99"/>
      <c r="CTP35" s="99"/>
      <c r="CTQ35" s="99"/>
      <c r="CTR35" s="99"/>
      <c r="CTS35" s="99"/>
      <c r="CTT35" s="99"/>
      <c r="CTU35" s="99"/>
      <c r="CTV35" s="99"/>
      <c r="CTW35" s="99"/>
      <c r="CTX35" s="99"/>
      <c r="CTY35" s="99"/>
      <c r="CTZ35" s="99"/>
      <c r="CUA35" s="99"/>
      <c r="CUB35" s="99"/>
      <c r="CUC35" s="99"/>
      <c r="CUD35" s="99"/>
      <c r="CUE35" s="99"/>
      <c r="CUF35" s="99"/>
      <c r="CUG35" s="99"/>
      <c r="CUH35" s="99"/>
      <c r="CUI35" s="99"/>
      <c r="CUJ35" s="99"/>
      <c r="CUK35" s="99"/>
      <c r="CUL35" s="99"/>
      <c r="CUM35" s="99"/>
      <c r="CUN35" s="99"/>
      <c r="CUO35" s="99"/>
      <c r="CUP35" s="99"/>
      <c r="CUQ35" s="99"/>
      <c r="CUR35" s="99"/>
      <c r="CUS35" s="99"/>
      <c r="CUT35" s="99"/>
      <c r="CUU35" s="99"/>
      <c r="CUV35" s="99"/>
      <c r="CUW35" s="99"/>
      <c r="CUX35" s="99"/>
      <c r="CUY35" s="99"/>
      <c r="CUZ35" s="99"/>
      <c r="CVA35" s="99"/>
      <c r="CVB35" s="99"/>
      <c r="CVC35" s="99"/>
      <c r="CVD35" s="99"/>
      <c r="CVE35" s="99"/>
      <c r="CVF35" s="99"/>
      <c r="CVG35" s="99"/>
      <c r="CVH35" s="99"/>
      <c r="CVI35" s="99"/>
      <c r="CVJ35" s="99"/>
      <c r="CVK35" s="99"/>
      <c r="CVL35" s="99"/>
      <c r="CVM35" s="99"/>
      <c r="CVN35" s="99"/>
      <c r="CVO35" s="99"/>
      <c r="CVP35" s="99"/>
      <c r="CVQ35" s="99"/>
      <c r="CVR35" s="99"/>
      <c r="CVS35" s="99"/>
      <c r="CVT35" s="99"/>
      <c r="CVU35" s="99"/>
      <c r="CVV35" s="99"/>
      <c r="CVW35" s="99"/>
      <c r="CVX35" s="99"/>
      <c r="CVY35" s="99"/>
      <c r="CVZ35" s="99"/>
      <c r="CWA35" s="99"/>
      <c r="CWB35" s="99"/>
      <c r="CWC35" s="99"/>
      <c r="CWD35" s="99"/>
      <c r="CWE35" s="99"/>
      <c r="CWF35" s="99"/>
      <c r="CWG35" s="99"/>
      <c r="CWH35" s="99"/>
      <c r="CWI35" s="99"/>
      <c r="CWJ35" s="99"/>
      <c r="CWK35" s="99"/>
      <c r="CWL35" s="99"/>
      <c r="CWM35" s="99"/>
      <c r="CWN35" s="99"/>
      <c r="CWO35" s="99"/>
      <c r="CWP35" s="99"/>
      <c r="CWQ35" s="99"/>
      <c r="CWR35" s="99"/>
      <c r="CWS35" s="99"/>
      <c r="CWT35" s="99"/>
      <c r="CWU35" s="99"/>
      <c r="CWV35" s="99"/>
      <c r="CWW35" s="99"/>
      <c r="CWX35" s="99"/>
      <c r="CWY35" s="99"/>
      <c r="CWZ35" s="99"/>
      <c r="CXA35" s="99"/>
      <c r="CXB35" s="99"/>
      <c r="CXC35" s="99"/>
      <c r="CXD35" s="99"/>
      <c r="CXE35" s="99"/>
      <c r="CXF35" s="99"/>
      <c r="CXG35" s="99"/>
      <c r="CXH35" s="99"/>
      <c r="CXI35" s="99"/>
      <c r="CXJ35" s="99"/>
      <c r="CXK35" s="99"/>
      <c r="CXL35" s="99"/>
      <c r="CXM35" s="99"/>
      <c r="CXN35" s="99"/>
      <c r="CXO35" s="99"/>
      <c r="CXP35" s="99"/>
      <c r="CXQ35" s="99"/>
      <c r="CXR35" s="99"/>
      <c r="CXS35" s="99"/>
      <c r="CXT35" s="99"/>
      <c r="CXU35" s="99"/>
      <c r="CXV35" s="99"/>
      <c r="CXW35" s="99"/>
      <c r="CXX35" s="99"/>
      <c r="CXY35" s="99"/>
      <c r="CXZ35" s="99"/>
      <c r="CYA35" s="99"/>
      <c r="CYB35" s="99"/>
      <c r="CYC35" s="99"/>
      <c r="CYD35" s="99"/>
      <c r="CYE35" s="99"/>
      <c r="CYF35" s="99"/>
      <c r="CYG35" s="99"/>
      <c r="CYH35" s="99"/>
      <c r="CYI35" s="99"/>
      <c r="CYJ35" s="99"/>
      <c r="CYK35" s="99"/>
      <c r="CYL35" s="99"/>
      <c r="CYM35" s="99"/>
      <c r="CYN35" s="99"/>
      <c r="CYO35" s="99"/>
      <c r="CYP35" s="99"/>
      <c r="CYQ35" s="99"/>
      <c r="CYR35" s="99"/>
      <c r="CYS35" s="99"/>
      <c r="CYT35" s="99"/>
      <c r="CYU35" s="99"/>
      <c r="CYV35" s="99"/>
      <c r="CYW35" s="99"/>
      <c r="CYX35" s="99"/>
      <c r="CYY35" s="99"/>
      <c r="CYZ35" s="99"/>
      <c r="CZA35" s="99"/>
      <c r="CZB35" s="99"/>
      <c r="CZC35" s="99"/>
      <c r="CZD35" s="99"/>
      <c r="CZE35" s="99"/>
      <c r="CZF35" s="99"/>
      <c r="CZG35" s="99"/>
      <c r="CZH35" s="99"/>
      <c r="CZI35" s="99"/>
      <c r="CZJ35" s="99"/>
      <c r="CZK35" s="99"/>
      <c r="CZL35" s="99"/>
      <c r="CZM35" s="99"/>
      <c r="CZN35" s="99"/>
      <c r="CZO35" s="99"/>
      <c r="CZP35" s="99"/>
      <c r="CZQ35" s="99"/>
      <c r="CZR35" s="99"/>
      <c r="CZS35" s="99"/>
      <c r="CZT35" s="99"/>
      <c r="CZU35" s="99"/>
      <c r="CZV35" s="99"/>
      <c r="CZW35" s="99"/>
      <c r="CZX35" s="99"/>
      <c r="CZY35" s="99"/>
      <c r="CZZ35" s="99"/>
      <c r="DAA35" s="99"/>
      <c r="DAB35" s="99"/>
      <c r="DAC35" s="99"/>
      <c r="DAD35" s="99"/>
      <c r="DAE35" s="99"/>
      <c r="DAF35" s="99"/>
      <c r="DAG35" s="99"/>
      <c r="DAH35" s="99"/>
      <c r="DAI35" s="99"/>
      <c r="DAJ35" s="99"/>
      <c r="DAK35" s="99"/>
      <c r="DAL35" s="99"/>
      <c r="DAM35" s="99"/>
      <c r="DAN35" s="99"/>
      <c r="DAO35" s="99"/>
      <c r="DAP35" s="99"/>
      <c r="DAQ35" s="99"/>
      <c r="DAR35" s="99"/>
      <c r="DAS35" s="99"/>
      <c r="DAT35" s="99"/>
      <c r="DAU35" s="99"/>
      <c r="DAV35" s="99"/>
      <c r="DAW35" s="99"/>
      <c r="DAX35" s="99"/>
      <c r="DAY35" s="99"/>
      <c r="DAZ35" s="99"/>
      <c r="DBA35" s="99"/>
      <c r="DBB35" s="99"/>
      <c r="DBC35" s="99"/>
      <c r="DBD35" s="99"/>
      <c r="DBE35" s="99"/>
      <c r="DBF35" s="99"/>
      <c r="DBG35" s="99"/>
      <c r="DBH35" s="99"/>
      <c r="DBI35" s="99"/>
      <c r="DBJ35" s="99"/>
      <c r="DBK35" s="99"/>
      <c r="DBL35" s="99"/>
      <c r="DBM35" s="99"/>
      <c r="DBN35" s="99"/>
      <c r="DBO35" s="99"/>
      <c r="DBP35" s="99"/>
      <c r="DBQ35" s="99"/>
      <c r="DBR35" s="99"/>
      <c r="DBS35" s="99"/>
      <c r="DBT35" s="99"/>
      <c r="DBU35" s="99"/>
      <c r="DBV35" s="99"/>
      <c r="DBW35" s="99"/>
      <c r="DBX35" s="99"/>
      <c r="DBY35" s="99"/>
      <c r="DBZ35" s="99"/>
      <c r="DCA35" s="99"/>
      <c r="DCB35" s="99"/>
      <c r="DCC35" s="99"/>
      <c r="DCD35" s="99"/>
      <c r="DCE35" s="99"/>
      <c r="DCF35" s="99"/>
      <c r="DCG35" s="99"/>
      <c r="DCH35" s="99"/>
      <c r="DCI35" s="99"/>
      <c r="DCJ35" s="99"/>
      <c r="DCK35" s="99"/>
      <c r="DCL35" s="99"/>
      <c r="DCM35" s="99"/>
      <c r="DCN35" s="99"/>
      <c r="DCO35" s="99"/>
      <c r="DCP35" s="99"/>
      <c r="DCQ35" s="99"/>
      <c r="DCR35" s="99"/>
      <c r="DCS35" s="99"/>
      <c r="DCT35" s="99"/>
      <c r="DCU35" s="99"/>
      <c r="DCV35" s="99"/>
      <c r="DCW35" s="99"/>
      <c r="DCX35" s="99"/>
      <c r="DCY35" s="99"/>
      <c r="DCZ35" s="99"/>
      <c r="DDA35" s="99"/>
      <c r="DDB35" s="99"/>
      <c r="DDC35" s="99"/>
      <c r="DDD35" s="99"/>
      <c r="DDE35" s="99"/>
      <c r="DDF35" s="99"/>
      <c r="DDG35" s="99"/>
      <c r="DDH35" s="99"/>
      <c r="DDI35" s="99"/>
      <c r="DDJ35" s="99"/>
      <c r="DDK35" s="99"/>
      <c r="DDL35" s="99"/>
      <c r="DDM35" s="99"/>
      <c r="DDN35" s="99"/>
      <c r="DDO35" s="99"/>
      <c r="DDP35" s="99"/>
      <c r="DDQ35" s="99"/>
      <c r="DDR35" s="99"/>
      <c r="DDS35" s="99"/>
      <c r="DDT35" s="99"/>
      <c r="DDU35" s="99"/>
      <c r="DDV35" s="99"/>
      <c r="DDW35" s="99"/>
      <c r="DDX35" s="99"/>
      <c r="DDY35" s="99"/>
      <c r="DDZ35" s="99"/>
      <c r="DEA35" s="99"/>
      <c r="DEB35" s="99"/>
      <c r="DEC35" s="99"/>
      <c r="DED35" s="99"/>
      <c r="DEE35" s="99"/>
      <c r="DEF35" s="99"/>
      <c r="DEG35" s="99"/>
      <c r="DEH35" s="99"/>
      <c r="DEI35" s="99"/>
      <c r="DEJ35" s="99"/>
      <c r="DEK35" s="99"/>
      <c r="DEL35" s="99"/>
      <c r="DEM35" s="99"/>
      <c r="DEN35" s="99"/>
      <c r="DEO35" s="99"/>
      <c r="DEP35" s="99"/>
      <c r="DEQ35" s="99"/>
      <c r="DER35" s="99"/>
      <c r="DES35" s="99"/>
      <c r="DET35" s="99"/>
      <c r="DEU35" s="99"/>
      <c r="DEV35" s="99"/>
      <c r="DEW35" s="99"/>
      <c r="DEX35" s="99"/>
      <c r="DEY35" s="99"/>
      <c r="DEZ35" s="99"/>
      <c r="DFA35" s="99"/>
      <c r="DFB35" s="99"/>
      <c r="DFC35" s="99"/>
      <c r="DFD35" s="99"/>
      <c r="DFE35" s="99"/>
      <c r="DFF35" s="99"/>
      <c r="DFG35" s="99"/>
      <c r="DFH35" s="99"/>
      <c r="DFI35" s="99"/>
      <c r="DFJ35" s="99"/>
      <c r="DFK35" s="99"/>
      <c r="DFL35" s="99"/>
      <c r="DFM35" s="99"/>
      <c r="DFN35" s="99"/>
      <c r="DFO35" s="99"/>
      <c r="DFP35" s="99"/>
      <c r="DFQ35" s="99"/>
      <c r="DFR35" s="99"/>
      <c r="DFS35" s="99"/>
      <c r="DFT35" s="99"/>
      <c r="DFU35" s="99"/>
      <c r="DFV35" s="99"/>
      <c r="DFW35" s="99"/>
      <c r="DFX35" s="99"/>
      <c r="DFY35" s="99"/>
      <c r="DFZ35" s="99"/>
      <c r="DGA35" s="99"/>
      <c r="DGB35" s="99"/>
      <c r="DGC35" s="99"/>
      <c r="DGD35" s="99"/>
      <c r="DGE35" s="99"/>
      <c r="DGF35" s="99"/>
      <c r="DGG35" s="99"/>
      <c r="DGH35" s="99"/>
      <c r="DGI35" s="99"/>
      <c r="DGJ35" s="99"/>
      <c r="DGK35" s="99"/>
      <c r="DGL35" s="99"/>
      <c r="DGM35" s="99"/>
      <c r="DGN35" s="99"/>
      <c r="DGO35" s="99"/>
      <c r="DGP35" s="99"/>
      <c r="DGQ35" s="99"/>
      <c r="DGR35" s="99"/>
      <c r="DGS35" s="99"/>
      <c r="DGT35" s="99"/>
      <c r="DGU35" s="99"/>
      <c r="DGV35" s="99"/>
      <c r="DGW35" s="99"/>
      <c r="DGX35" s="99"/>
      <c r="DGY35" s="99"/>
      <c r="DGZ35" s="99"/>
      <c r="DHA35" s="99"/>
      <c r="DHB35" s="99"/>
      <c r="DHC35" s="99"/>
      <c r="DHD35" s="99"/>
      <c r="DHE35" s="99"/>
      <c r="DHF35" s="99"/>
      <c r="DHG35" s="99"/>
      <c r="DHH35" s="99"/>
      <c r="DHI35" s="99"/>
      <c r="DHJ35" s="99"/>
      <c r="DHK35" s="99"/>
      <c r="DHL35" s="99"/>
      <c r="DHM35" s="99"/>
      <c r="DHN35" s="99"/>
      <c r="DHO35" s="99"/>
      <c r="DHP35" s="99"/>
      <c r="DHQ35" s="99"/>
      <c r="DHR35" s="99"/>
      <c r="DHS35" s="99"/>
      <c r="DHT35" s="99"/>
      <c r="DHU35" s="99"/>
      <c r="DHV35" s="99"/>
      <c r="DHW35" s="99"/>
      <c r="DHX35" s="99"/>
      <c r="DHY35" s="99"/>
      <c r="DHZ35" s="99"/>
      <c r="DIA35" s="99"/>
      <c r="DIB35" s="99"/>
      <c r="DIC35" s="99"/>
      <c r="DID35" s="99"/>
      <c r="DIE35" s="99"/>
      <c r="DIF35" s="99"/>
      <c r="DIG35" s="99"/>
      <c r="DIH35" s="99"/>
      <c r="DII35" s="99"/>
      <c r="DIJ35" s="99"/>
      <c r="DIK35" s="99"/>
      <c r="DIL35" s="99"/>
      <c r="DIM35" s="99"/>
      <c r="DIN35" s="99"/>
      <c r="DIO35" s="99"/>
      <c r="DIP35" s="99"/>
      <c r="DIQ35" s="99"/>
      <c r="DIR35" s="99"/>
      <c r="DIS35" s="99"/>
      <c r="DIT35" s="99"/>
      <c r="DIU35" s="99"/>
      <c r="DIV35" s="99"/>
      <c r="DIW35" s="99"/>
      <c r="DIX35" s="99"/>
      <c r="DIY35" s="99"/>
      <c r="DIZ35" s="99"/>
      <c r="DJA35" s="99"/>
      <c r="DJB35" s="99"/>
      <c r="DJC35" s="99"/>
      <c r="DJD35" s="99"/>
      <c r="DJE35" s="99"/>
      <c r="DJF35" s="99"/>
      <c r="DJG35" s="99"/>
      <c r="DJH35" s="99"/>
      <c r="DJI35" s="99"/>
      <c r="DJJ35" s="99"/>
      <c r="DJK35" s="99"/>
      <c r="DJL35" s="99"/>
      <c r="DJM35" s="99"/>
      <c r="DJN35" s="99"/>
      <c r="DJO35" s="99"/>
      <c r="DJP35" s="99"/>
      <c r="DJQ35" s="99"/>
      <c r="DJR35" s="99"/>
      <c r="DJS35" s="99"/>
      <c r="DJT35" s="99"/>
      <c r="DJU35" s="99"/>
      <c r="DJV35" s="99"/>
      <c r="DJW35" s="99"/>
      <c r="DJX35" s="99"/>
      <c r="DJY35" s="99"/>
      <c r="DJZ35" s="99"/>
      <c r="DKA35" s="99"/>
      <c r="DKB35" s="99"/>
      <c r="DKC35" s="99"/>
      <c r="DKD35" s="99"/>
      <c r="DKE35" s="99"/>
      <c r="DKF35" s="99"/>
      <c r="DKG35" s="99"/>
      <c r="DKH35" s="99"/>
      <c r="DKI35" s="99"/>
      <c r="DKJ35" s="99"/>
      <c r="DKK35" s="99"/>
      <c r="DKL35" s="99"/>
      <c r="DKM35" s="99"/>
      <c r="DKN35" s="99"/>
      <c r="DKO35" s="99"/>
      <c r="DKP35" s="99"/>
      <c r="DKQ35" s="99"/>
      <c r="DKR35" s="99"/>
      <c r="DKS35" s="99"/>
      <c r="DKT35" s="99"/>
      <c r="DKU35" s="99"/>
      <c r="DKV35" s="99"/>
      <c r="DKW35" s="99"/>
      <c r="DKX35" s="99"/>
      <c r="DKY35" s="99"/>
      <c r="DKZ35" s="99"/>
      <c r="DLA35" s="99"/>
      <c r="DLB35" s="99"/>
      <c r="DLC35" s="99"/>
      <c r="DLD35" s="99"/>
      <c r="DLE35" s="99"/>
      <c r="DLF35" s="99"/>
      <c r="DLG35" s="99"/>
      <c r="DLH35" s="99"/>
      <c r="DLI35" s="99"/>
      <c r="DLJ35" s="99"/>
      <c r="DLK35" s="99"/>
      <c r="DLL35" s="99"/>
      <c r="DLM35" s="99"/>
      <c r="DLN35" s="99"/>
      <c r="DLO35" s="99"/>
      <c r="DLP35" s="99"/>
      <c r="DLQ35" s="99"/>
      <c r="DLR35" s="99"/>
      <c r="DLS35" s="99"/>
      <c r="DLT35" s="99"/>
      <c r="DLU35" s="99"/>
      <c r="DLV35" s="99"/>
      <c r="DLW35" s="99"/>
      <c r="DLX35" s="99"/>
      <c r="DLY35" s="99"/>
      <c r="DLZ35" s="99"/>
      <c r="DMA35" s="99"/>
      <c r="DMB35" s="99"/>
      <c r="DMC35" s="99"/>
      <c r="DMD35" s="99"/>
      <c r="DME35" s="99"/>
      <c r="DMF35" s="99"/>
      <c r="DMG35" s="99"/>
      <c r="DMH35" s="99"/>
      <c r="DMI35" s="99"/>
      <c r="DMJ35" s="99"/>
      <c r="DMK35" s="99"/>
      <c r="DML35" s="99"/>
      <c r="DMM35" s="99"/>
      <c r="DMN35" s="99"/>
      <c r="DMO35" s="99"/>
      <c r="DMP35" s="99"/>
      <c r="DMQ35" s="99"/>
      <c r="DMR35" s="99"/>
      <c r="DMS35" s="99"/>
      <c r="DMT35" s="99"/>
      <c r="DMU35" s="99"/>
      <c r="DMV35" s="99"/>
      <c r="DMW35" s="99"/>
      <c r="DMX35" s="99"/>
      <c r="DMY35" s="99"/>
      <c r="DMZ35" s="99"/>
      <c r="DNA35" s="99"/>
      <c r="DNB35" s="99"/>
      <c r="DNC35" s="99"/>
      <c r="DND35" s="99"/>
      <c r="DNE35" s="99"/>
      <c r="DNF35" s="99"/>
      <c r="DNG35" s="99"/>
      <c r="DNH35" s="99"/>
      <c r="DNI35" s="99"/>
      <c r="DNJ35" s="99"/>
      <c r="DNK35" s="99"/>
      <c r="DNL35" s="99"/>
      <c r="DNM35" s="99"/>
      <c r="DNN35" s="99"/>
      <c r="DNO35" s="99"/>
      <c r="DNP35" s="99"/>
      <c r="DNQ35" s="99"/>
      <c r="DNR35" s="99"/>
      <c r="DNS35" s="99"/>
      <c r="DNT35" s="99"/>
      <c r="DNU35" s="99"/>
      <c r="DNV35" s="99"/>
      <c r="DNW35" s="99"/>
      <c r="DNX35" s="99"/>
      <c r="DNY35" s="99"/>
      <c r="DNZ35" s="99"/>
      <c r="DOA35" s="99"/>
      <c r="DOB35" s="99"/>
      <c r="DOC35" s="99"/>
      <c r="DOD35" s="99"/>
      <c r="DOE35" s="99"/>
      <c r="DOF35" s="99"/>
      <c r="DOG35" s="99"/>
      <c r="DOH35" s="99"/>
      <c r="DOI35" s="99"/>
      <c r="DOJ35" s="99"/>
      <c r="DOK35" s="99"/>
      <c r="DOL35" s="99"/>
      <c r="DOM35" s="99"/>
      <c r="DON35" s="99"/>
      <c r="DOO35" s="99"/>
      <c r="DOP35" s="99"/>
      <c r="DOQ35" s="99"/>
      <c r="DOR35" s="99"/>
      <c r="DOS35" s="99"/>
      <c r="DOT35" s="99"/>
      <c r="DOU35" s="99"/>
      <c r="DOV35" s="99"/>
      <c r="DOW35" s="99"/>
      <c r="DOX35" s="99"/>
      <c r="DOY35" s="99"/>
      <c r="DOZ35" s="99"/>
      <c r="DPA35" s="99"/>
      <c r="DPB35" s="99"/>
      <c r="DPC35" s="99"/>
      <c r="DPD35" s="99"/>
      <c r="DPE35" s="99"/>
      <c r="DPF35" s="99"/>
      <c r="DPG35" s="99"/>
      <c r="DPH35" s="99"/>
      <c r="DPI35" s="99"/>
      <c r="DPJ35" s="99"/>
      <c r="DPK35" s="99"/>
      <c r="DPL35" s="99"/>
      <c r="DPM35" s="99"/>
      <c r="DPN35" s="99"/>
      <c r="DPO35" s="99"/>
      <c r="DPP35" s="99"/>
      <c r="DPQ35" s="99"/>
      <c r="DPR35" s="99"/>
      <c r="DPS35" s="99"/>
      <c r="DPT35" s="99"/>
      <c r="DPU35" s="99"/>
      <c r="DPV35" s="99"/>
      <c r="DPW35" s="99"/>
      <c r="DPX35" s="99"/>
      <c r="DPY35" s="99"/>
      <c r="DPZ35" s="99"/>
      <c r="DQA35" s="99"/>
      <c r="DQB35" s="99"/>
      <c r="DQC35" s="99"/>
      <c r="DQD35" s="99"/>
      <c r="DQE35" s="99"/>
      <c r="DQF35" s="99"/>
      <c r="DQG35" s="99"/>
      <c r="DQH35" s="99"/>
      <c r="DQI35" s="99"/>
      <c r="DQJ35" s="99"/>
      <c r="DQK35" s="99"/>
      <c r="DQL35" s="99"/>
      <c r="DQM35" s="99"/>
      <c r="DQN35" s="99"/>
      <c r="DQO35" s="99"/>
      <c r="DQP35" s="99"/>
      <c r="DQQ35" s="99"/>
      <c r="DQR35" s="99"/>
      <c r="DQS35" s="99"/>
      <c r="DQT35" s="99"/>
      <c r="DQU35" s="99"/>
      <c r="DQV35" s="99"/>
      <c r="DQW35" s="99"/>
      <c r="DQX35" s="99"/>
      <c r="DQY35" s="99"/>
      <c r="DQZ35" s="99"/>
      <c r="DRA35" s="99"/>
      <c r="DRB35" s="99"/>
      <c r="DRC35" s="99"/>
      <c r="DRD35" s="99"/>
      <c r="DRE35" s="99"/>
      <c r="DRF35" s="99"/>
      <c r="DRG35" s="99"/>
      <c r="DRH35" s="99"/>
      <c r="DRI35" s="99"/>
      <c r="DRJ35" s="99"/>
      <c r="DRK35" s="99"/>
      <c r="DRL35" s="99"/>
      <c r="DRM35" s="99"/>
      <c r="DRN35" s="99"/>
      <c r="DRO35" s="99"/>
      <c r="DRP35" s="99"/>
      <c r="DRQ35" s="99"/>
      <c r="DRR35" s="99"/>
      <c r="DRS35" s="99"/>
      <c r="DRT35" s="99"/>
      <c r="DRU35" s="99"/>
      <c r="DRV35" s="99"/>
      <c r="DRW35" s="99"/>
      <c r="DRX35" s="99"/>
      <c r="DRY35" s="99"/>
      <c r="DRZ35" s="99"/>
      <c r="DSA35" s="99"/>
      <c r="DSB35" s="99"/>
      <c r="DSC35" s="99"/>
      <c r="DSD35" s="99"/>
      <c r="DSE35" s="99"/>
      <c r="DSF35" s="99"/>
      <c r="DSG35" s="99"/>
      <c r="DSH35" s="99"/>
      <c r="DSI35" s="99"/>
      <c r="DSJ35" s="99"/>
      <c r="DSK35" s="99"/>
      <c r="DSL35" s="99"/>
      <c r="DSM35" s="99"/>
      <c r="DSN35" s="99"/>
      <c r="DSO35" s="99"/>
      <c r="DSP35" s="99"/>
      <c r="DSQ35" s="99"/>
      <c r="DSR35" s="99"/>
      <c r="DSS35" s="99"/>
      <c r="DST35" s="99"/>
      <c r="DSU35" s="99"/>
      <c r="DSV35" s="99"/>
      <c r="DSW35" s="99"/>
      <c r="DSX35" s="99"/>
      <c r="DSY35" s="99"/>
      <c r="DSZ35" s="99"/>
      <c r="DTA35" s="99"/>
      <c r="DTB35" s="99"/>
      <c r="DTC35" s="99"/>
      <c r="DTD35" s="99"/>
      <c r="DTE35" s="99"/>
      <c r="DTF35" s="99"/>
      <c r="DTG35" s="99"/>
      <c r="DTH35" s="99"/>
      <c r="DTI35" s="99"/>
      <c r="DTJ35" s="99"/>
      <c r="DTK35" s="99"/>
      <c r="DTL35" s="99"/>
      <c r="DTM35" s="99"/>
      <c r="DTN35" s="99"/>
      <c r="DTO35" s="99"/>
      <c r="DTP35" s="99"/>
      <c r="DTQ35" s="99"/>
      <c r="DTR35" s="99"/>
      <c r="DTS35" s="99"/>
      <c r="DTT35" s="99"/>
      <c r="DTU35" s="99"/>
      <c r="DTV35" s="99"/>
      <c r="DTW35" s="99"/>
      <c r="DTX35" s="99"/>
      <c r="DTY35" s="99"/>
      <c r="DTZ35" s="99"/>
      <c r="DUA35" s="99"/>
      <c r="DUB35" s="99"/>
      <c r="DUC35" s="99"/>
      <c r="DUD35" s="99"/>
      <c r="DUE35" s="99"/>
      <c r="DUF35" s="99"/>
      <c r="DUG35" s="99"/>
      <c r="DUH35" s="99"/>
      <c r="DUI35" s="99"/>
      <c r="DUJ35" s="99"/>
      <c r="DUK35" s="99"/>
      <c r="DUL35" s="99"/>
      <c r="DUM35" s="99"/>
      <c r="DUN35" s="99"/>
      <c r="DUO35" s="99"/>
      <c r="DUP35" s="99"/>
      <c r="DUQ35" s="99"/>
      <c r="DUR35" s="99"/>
      <c r="DUS35" s="99"/>
      <c r="DUT35" s="99"/>
      <c r="DUU35" s="99"/>
      <c r="DUV35" s="99"/>
      <c r="DUW35" s="99"/>
      <c r="DUX35" s="99"/>
      <c r="DUY35" s="99"/>
      <c r="DUZ35" s="99"/>
      <c r="DVA35" s="99"/>
      <c r="DVB35" s="99"/>
      <c r="DVC35" s="99"/>
      <c r="DVD35" s="99"/>
      <c r="DVE35" s="99"/>
      <c r="DVF35" s="99"/>
      <c r="DVG35" s="99"/>
      <c r="DVH35" s="99"/>
      <c r="DVI35" s="99"/>
      <c r="DVJ35" s="99"/>
      <c r="DVK35" s="99"/>
      <c r="DVL35" s="99"/>
      <c r="DVM35" s="99"/>
      <c r="DVN35" s="99"/>
      <c r="DVO35" s="99"/>
      <c r="DVP35" s="99"/>
      <c r="DVQ35" s="99"/>
      <c r="DVR35" s="99"/>
      <c r="DVS35" s="99"/>
      <c r="DVT35" s="99"/>
      <c r="DVU35" s="99"/>
      <c r="DVV35" s="99"/>
      <c r="DVW35" s="99"/>
      <c r="DVX35" s="99"/>
      <c r="DVY35" s="99"/>
      <c r="DVZ35" s="99"/>
      <c r="DWA35" s="99"/>
      <c r="DWB35" s="99"/>
      <c r="DWC35" s="99"/>
      <c r="DWD35" s="99"/>
      <c r="DWE35" s="99"/>
      <c r="DWF35" s="99"/>
      <c r="DWG35" s="99"/>
      <c r="DWH35" s="99"/>
      <c r="DWI35" s="99"/>
      <c r="DWJ35" s="99"/>
      <c r="DWK35" s="99"/>
      <c r="DWL35" s="99"/>
      <c r="DWM35" s="99"/>
      <c r="DWN35" s="99"/>
      <c r="DWO35" s="99"/>
      <c r="DWP35" s="99"/>
      <c r="DWQ35" s="99"/>
      <c r="DWR35" s="99"/>
      <c r="DWS35" s="99"/>
      <c r="DWT35" s="99"/>
      <c r="DWU35" s="99"/>
      <c r="DWV35" s="99"/>
      <c r="DWW35" s="99"/>
      <c r="DWX35" s="99"/>
      <c r="DWY35" s="99"/>
      <c r="DWZ35" s="99"/>
      <c r="DXA35" s="99"/>
      <c r="DXB35" s="99"/>
      <c r="DXC35" s="99"/>
      <c r="DXD35" s="99"/>
      <c r="DXE35" s="99"/>
      <c r="DXF35" s="99"/>
      <c r="DXG35" s="99"/>
      <c r="DXH35" s="99"/>
      <c r="DXI35" s="99"/>
      <c r="DXJ35" s="99"/>
      <c r="DXK35" s="99"/>
      <c r="DXL35" s="99"/>
      <c r="DXM35" s="99"/>
      <c r="DXN35" s="99"/>
      <c r="DXO35" s="99"/>
      <c r="DXP35" s="99"/>
      <c r="DXQ35" s="99"/>
      <c r="DXR35" s="99"/>
      <c r="DXS35" s="99"/>
      <c r="DXT35" s="99"/>
      <c r="DXU35" s="99"/>
      <c r="DXV35" s="99"/>
      <c r="DXW35" s="99"/>
      <c r="DXX35" s="99"/>
      <c r="DXY35" s="99"/>
      <c r="DXZ35" s="99"/>
      <c r="DYA35" s="99"/>
      <c r="DYB35" s="99"/>
      <c r="DYC35" s="99"/>
      <c r="DYD35" s="99"/>
      <c r="DYE35" s="99"/>
      <c r="DYF35" s="99"/>
      <c r="DYG35" s="99"/>
      <c r="DYH35" s="99"/>
      <c r="DYI35" s="99"/>
      <c r="DYJ35" s="99"/>
      <c r="DYK35" s="99"/>
      <c r="DYL35" s="99"/>
      <c r="DYM35" s="99"/>
      <c r="DYN35" s="99"/>
      <c r="DYO35" s="99"/>
      <c r="DYP35" s="99"/>
      <c r="DYQ35" s="99"/>
      <c r="DYR35" s="99"/>
      <c r="DYS35" s="99"/>
      <c r="DYT35" s="99"/>
      <c r="DYU35" s="99"/>
      <c r="DYV35" s="99"/>
      <c r="DYW35" s="99"/>
      <c r="DYX35" s="99"/>
      <c r="DYY35" s="99"/>
      <c r="DYZ35" s="99"/>
      <c r="DZA35" s="99"/>
      <c r="DZB35" s="99"/>
      <c r="DZC35" s="99"/>
      <c r="DZD35" s="99"/>
      <c r="DZE35" s="99"/>
      <c r="DZF35" s="99"/>
      <c r="DZG35" s="99"/>
      <c r="DZH35" s="99"/>
      <c r="DZI35" s="99"/>
      <c r="DZJ35" s="99"/>
      <c r="DZK35" s="99"/>
      <c r="DZL35" s="99"/>
      <c r="DZM35" s="99"/>
      <c r="DZN35" s="99"/>
      <c r="DZO35" s="99"/>
      <c r="DZP35" s="99"/>
      <c r="DZQ35" s="99"/>
      <c r="DZR35" s="99"/>
      <c r="DZS35" s="99"/>
      <c r="DZT35" s="99"/>
      <c r="DZU35" s="99"/>
      <c r="DZV35" s="99"/>
      <c r="DZW35" s="99"/>
      <c r="DZX35" s="99"/>
      <c r="DZY35" s="99"/>
      <c r="DZZ35" s="99"/>
      <c r="EAA35" s="99"/>
      <c r="EAB35" s="99"/>
      <c r="EAC35" s="99"/>
      <c r="EAD35" s="99"/>
      <c r="EAE35" s="99"/>
      <c r="EAF35" s="99"/>
      <c r="EAG35" s="99"/>
      <c r="EAH35" s="99"/>
      <c r="EAI35" s="99"/>
      <c r="EAJ35" s="99"/>
      <c r="EAK35" s="99"/>
      <c r="EAL35" s="99"/>
      <c r="EAM35" s="99"/>
      <c r="EAN35" s="99"/>
      <c r="EAO35" s="99"/>
      <c r="EAP35" s="99"/>
      <c r="EAQ35" s="99"/>
      <c r="EAR35" s="99"/>
      <c r="EAS35" s="99"/>
      <c r="EAT35" s="99"/>
      <c r="EAU35" s="99"/>
      <c r="EAV35" s="99"/>
      <c r="EAW35" s="99"/>
      <c r="EAX35" s="99"/>
      <c r="EAY35" s="99"/>
      <c r="EAZ35" s="99"/>
      <c r="EBA35" s="99"/>
      <c r="EBB35" s="99"/>
      <c r="EBC35" s="99"/>
      <c r="EBD35" s="99"/>
      <c r="EBE35" s="99"/>
      <c r="EBF35" s="99"/>
      <c r="EBG35" s="99"/>
      <c r="EBH35" s="99"/>
      <c r="EBI35" s="99"/>
      <c r="EBJ35" s="99"/>
      <c r="EBK35" s="99"/>
      <c r="EBL35" s="99"/>
      <c r="EBM35" s="99"/>
      <c r="EBN35" s="99"/>
      <c r="EBO35" s="99"/>
      <c r="EBP35" s="99"/>
      <c r="EBQ35" s="99"/>
      <c r="EBR35" s="99"/>
      <c r="EBS35" s="99"/>
      <c r="EBT35" s="99"/>
      <c r="EBU35" s="99"/>
      <c r="EBV35" s="99"/>
      <c r="EBW35" s="99"/>
      <c r="EBX35" s="99"/>
      <c r="EBY35" s="99"/>
      <c r="EBZ35" s="99"/>
      <c r="ECA35" s="99"/>
      <c r="ECB35" s="99"/>
      <c r="ECC35" s="99"/>
      <c r="ECD35" s="99"/>
      <c r="ECE35" s="99"/>
      <c r="ECF35" s="99"/>
      <c r="ECG35" s="99"/>
      <c r="ECH35" s="99"/>
      <c r="ECI35" s="99"/>
      <c r="ECJ35" s="99"/>
      <c r="ECK35" s="99"/>
      <c r="ECL35" s="99"/>
      <c r="ECM35" s="99"/>
      <c r="ECN35" s="99"/>
      <c r="ECO35" s="99"/>
      <c r="ECP35" s="99"/>
      <c r="ECQ35" s="99"/>
      <c r="ECR35" s="99"/>
      <c r="ECS35" s="99"/>
      <c r="ECT35" s="99"/>
      <c r="ECU35" s="99"/>
      <c r="ECV35" s="99"/>
      <c r="ECW35" s="99"/>
      <c r="ECX35" s="99"/>
      <c r="ECY35" s="99"/>
      <c r="ECZ35" s="99"/>
      <c r="EDA35" s="99"/>
      <c r="EDB35" s="99"/>
      <c r="EDC35" s="99"/>
      <c r="EDD35" s="99"/>
      <c r="EDE35" s="99"/>
      <c r="EDF35" s="99"/>
      <c r="EDG35" s="99"/>
      <c r="EDH35" s="99"/>
      <c r="EDI35" s="99"/>
      <c r="EDJ35" s="99"/>
      <c r="EDK35" s="99"/>
      <c r="EDL35" s="99"/>
      <c r="EDM35" s="99"/>
      <c r="EDN35" s="99"/>
      <c r="EDO35" s="99"/>
      <c r="EDP35" s="99"/>
      <c r="EDQ35" s="99"/>
      <c r="EDR35" s="99"/>
      <c r="EDS35" s="99"/>
      <c r="EDT35" s="99"/>
      <c r="EDU35" s="99"/>
      <c r="EDV35" s="99"/>
      <c r="EDW35" s="99"/>
      <c r="EDX35" s="99"/>
      <c r="EDY35" s="99"/>
      <c r="EDZ35" s="99"/>
      <c r="EEA35" s="99"/>
      <c r="EEB35" s="99"/>
      <c r="EEC35" s="99"/>
      <c r="EED35" s="99"/>
      <c r="EEE35" s="99"/>
      <c r="EEF35" s="99"/>
      <c r="EEG35" s="99"/>
      <c r="EEH35" s="99"/>
      <c r="EEI35" s="99"/>
      <c r="EEJ35" s="99"/>
      <c r="EEK35" s="99"/>
      <c r="EEL35" s="99"/>
      <c r="EEM35" s="99"/>
      <c r="EEN35" s="99"/>
      <c r="EEO35" s="99"/>
      <c r="EEP35" s="99"/>
      <c r="EEQ35" s="99"/>
      <c r="EER35" s="99"/>
      <c r="EES35" s="99"/>
      <c r="EET35" s="99"/>
      <c r="EEU35" s="99"/>
      <c r="EEV35" s="99"/>
      <c r="EEW35" s="99"/>
      <c r="EEX35" s="99"/>
      <c r="EEY35" s="99"/>
      <c r="EEZ35" s="99"/>
      <c r="EFA35" s="99"/>
      <c r="EFB35" s="99"/>
      <c r="EFC35" s="99"/>
      <c r="EFD35" s="99"/>
      <c r="EFE35" s="99"/>
      <c r="EFF35" s="99"/>
      <c r="EFG35" s="99"/>
      <c r="EFH35" s="99"/>
      <c r="EFI35" s="99"/>
      <c r="EFJ35" s="99"/>
      <c r="EFK35" s="99"/>
      <c r="EFL35" s="99"/>
      <c r="EFM35" s="99"/>
      <c r="EFN35" s="99"/>
      <c r="EFO35" s="99"/>
      <c r="EFP35" s="99"/>
      <c r="EFQ35" s="99"/>
      <c r="EFR35" s="99"/>
      <c r="EFS35" s="99"/>
      <c r="EFT35" s="99"/>
      <c r="EFU35" s="99"/>
      <c r="EFV35" s="99"/>
      <c r="EFW35" s="99"/>
      <c r="EFX35" s="99"/>
      <c r="EFY35" s="99"/>
      <c r="EFZ35" s="99"/>
      <c r="EGA35" s="99"/>
      <c r="EGB35" s="99"/>
      <c r="EGC35" s="99"/>
      <c r="EGD35" s="99"/>
      <c r="EGE35" s="99"/>
      <c r="EGF35" s="99"/>
      <c r="EGG35" s="99"/>
      <c r="EGH35" s="99"/>
      <c r="EGI35" s="99"/>
      <c r="EGJ35" s="99"/>
      <c r="EGK35" s="99"/>
      <c r="EGL35" s="99"/>
      <c r="EGM35" s="99"/>
      <c r="EGN35" s="99"/>
      <c r="EGO35" s="99"/>
      <c r="EGP35" s="99"/>
      <c r="EGQ35" s="99"/>
      <c r="EGR35" s="99"/>
      <c r="EGS35" s="99"/>
      <c r="EGT35" s="99"/>
      <c r="EGU35" s="99"/>
      <c r="EGV35" s="99"/>
      <c r="EGW35" s="99"/>
      <c r="EGX35" s="99"/>
      <c r="EGY35" s="99"/>
      <c r="EGZ35" s="99"/>
      <c r="EHA35" s="99"/>
      <c r="EHB35" s="99"/>
      <c r="EHC35" s="99"/>
      <c r="EHD35" s="99"/>
      <c r="EHE35" s="99"/>
      <c r="EHF35" s="99"/>
      <c r="EHG35" s="99"/>
      <c r="EHH35" s="99"/>
      <c r="EHI35" s="99"/>
      <c r="EHJ35" s="99"/>
      <c r="EHK35" s="99"/>
      <c r="EHL35" s="99"/>
      <c r="EHM35" s="99"/>
      <c r="EHN35" s="99"/>
      <c r="EHO35" s="99"/>
      <c r="EHP35" s="99"/>
      <c r="EHQ35" s="99"/>
      <c r="EHR35" s="99"/>
      <c r="EHS35" s="99"/>
      <c r="EHT35" s="99"/>
      <c r="EHU35" s="99"/>
      <c r="EHV35" s="99"/>
      <c r="EHW35" s="99"/>
      <c r="EHX35" s="99"/>
      <c r="EHY35" s="99"/>
      <c r="EHZ35" s="99"/>
      <c r="EIA35" s="99"/>
      <c r="EIB35" s="99"/>
      <c r="EIC35" s="99"/>
      <c r="EID35" s="99"/>
      <c r="EIE35" s="99"/>
      <c r="EIF35" s="99"/>
      <c r="EIG35" s="99"/>
      <c r="EIH35" s="99"/>
      <c r="EII35" s="99"/>
      <c r="EIJ35" s="99"/>
      <c r="EIK35" s="99"/>
      <c r="EIL35" s="99"/>
      <c r="EIM35" s="99"/>
      <c r="EIN35" s="99"/>
      <c r="EIO35" s="99"/>
      <c r="EIP35" s="99"/>
      <c r="EIQ35" s="99"/>
      <c r="EIR35" s="99"/>
      <c r="EIS35" s="99"/>
      <c r="EIT35" s="99"/>
      <c r="EIU35" s="99"/>
      <c r="EIV35" s="99"/>
      <c r="EIW35" s="99"/>
      <c r="EIX35" s="99"/>
      <c r="EIY35" s="99"/>
      <c r="EIZ35" s="99"/>
      <c r="EJA35" s="99"/>
      <c r="EJB35" s="99"/>
      <c r="EJC35" s="99"/>
      <c r="EJD35" s="99"/>
      <c r="EJE35" s="99"/>
      <c r="EJF35" s="99"/>
      <c r="EJG35" s="99"/>
      <c r="EJH35" s="99"/>
      <c r="EJI35" s="99"/>
      <c r="EJJ35" s="99"/>
      <c r="EJK35" s="99"/>
      <c r="EJL35" s="99"/>
      <c r="EJM35" s="99"/>
      <c r="EJN35" s="99"/>
      <c r="EJO35" s="99"/>
      <c r="EJP35" s="99"/>
      <c r="EJQ35" s="99"/>
      <c r="EJR35" s="99"/>
      <c r="EJS35" s="99"/>
      <c r="EJT35" s="99"/>
      <c r="EJU35" s="99"/>
      <c r="EJV35" s="99"/>
      <c r="EJW35" s="99"/>
      <c r="EJX35" s="99"/>
      <c r="EJY35" s="99"/>
      <c r="EJZ35" s="99"/>
      <c r="EKA35" s="99"/>
      <c r="EKB35" s="99"/>
      <c r="EKC35" s="99"/>
      <c r="EKD35" s="99"/>
      <c r="EKE35" s="99"/>
      <c r="EKF35" s="99"/>
      <c r="EKG35" s="99"/>
      <c r="EKH35" s="99"/>
      <c r="EKI35" s="99"/>
      <c r="EKJ35" s="99"/>
      <c r="EKK35" s="99"/>
      <c r="EKL35" s="99"/>
      <c r="EKM35" s="99"/>
      <c r="EKN35" s="99"/>
      <c r="EKO35" s="99"/>
      <c r="EKP35" s="99"/>
      <c r="EKQ35" s="99"/>
      <c r="EKR35" s="99"/>
      <c r="EKS35" s="99"/>
      <c r="EKT35" s="99"/>
      <c r="EKU35" s="99"/>
      <c r="EKV35" s="99"/>
      <c r="EKW35" s="99"/>
      <c r="EKX35" s="99"/>
      <c r="EKY35" s="99"/>
      <c r="EKZ35" s="99"/>
      <c r="ELA35" s="99"/>
      <c r="ELB35" s="99"/>
      <c r="ELC35" s="99"/>
      <c r="ELD35" s="99"/>
      <c r="ELE35" s="99"/>
      <c r="ELF35" s="99"/>
      <c r="ELG35" s="99"/>
      <c r="ELH35" s="99"/>
      <c r="ELI35" s="99"/>
      <c r="ELJ35" s="99"/>
      <c r="ELK35" s="99"/>
      <c r="ELL35" s="99"/>
      <c r="ELM35" s="99"/>
      <c r="ELN35" s="99"/>
      <c r="ELO35" s="99"/>
      <c r="ELP35" s="99"/>
      <c r="ELQ35" s="99"/>
      <c r="ELR35" s="99"/>
      <c r="ELS35" s="99"/>
      <c r="ELT35" s="99"/>
      <c r="ELU35" s="99"/>
      <c r="ELV35" s="99"/>
      <c r="ELW35" s="99"/>
      <c r="ELX35" s="99"/>
      <c r="ELY35" s="99"/>
      <c r="ELZ35" s="99"/>
      <c r="EMA35" s="99"/>
      <c r="EMB35" s="99"/>
      <c r="EMC35" s="99"/>
      <c r="EMD35" s="99"/>
      <c r="EME35" s="99"/>
      <c r="EMF35" s="99"/>
      <c r="EMG35" s="99"/>
      <c r="EMH35" s="99"/>
      <c r="EMI35" s="99"/>
      <c r="EMJ35" s="99"/>
      <c r="EMK35" s="99"/>
      <c r="EML35" s="99"/>
      <c r="EMM35" s="99"/>
      <c r="EMN35" s="99"/>
      <c r="EMO35" s="99"/>
      <c r="EMP35" s="99"/>
      <c r="EMQ35" s="99"/>
      <c r="EMR35" s="99"/>
      <c r="EMS35" s="99"/>
      <c r="EMT35" s="99"/>
      <c r="EMU35" s="99"/>
      <c r="EMV35" s="99"/>
      <c r="EMW35" s="99"/>
      <c r="EMX35" s="99"/>
      <c r="EMY35" s="99"/>
      <c r="EMZ35" s="99"/>
      <c r="ENA35" s="99"/>
      <c r="ENB35" s="99"/>
      <c r="ENC35" s="99"/>
      <c r="END35" s="99"/>
      <c r="ENE35" s="99"/>
      <c r="ENF35" s="99"/>
      <c r="ENG35" s="99"/>
      <c r="ENH35" s="99"/>
      <c r="ENI35" s="99"/>
      <c r="ENJ35" s="99"/>
      <c r="ENK35" s="99"/>
      <c r="ENL35" s="99"/>
      <c r="ENM35" s="99"/>
      <c r="ENN35" s="99"/>
      <c r="ENO35" s="99"/>
      <c r="ENP35" s="99"/>
      <c r="ENQ35" s="99"/>
      <c r="ENR35" s="99"/>
      <c r="ENS35" s="99"/>
      <c r="ENT35" s="99"/>
      <c r="ENU35" s="99"/>
      <c r="ENV35" s="99"/>
      <c r="ENW35" s="99"/>
      <c r="ENX35" s="99"/>
      <c r="ENY35" s="99"/>
      <c r="ENZ35" s="99"/>
      <c r="EOA35" s="99"/>
      <c r="EOB35" s="99"/>
      <c r="EOC35" s="99"/>
      <c r="EOD35" s="99"/>
      <c r="EOE35" s="99"/>
      <c r="EOF35" s="99"/>
      <c r="EOG35" s="99"/>
      <c r="EOH35" s="99"/>
      <c r="EOI35" s="99"/>
      <c r="EOJ35" s="99"/>
      <c r="EOK35" s="99"/>
      <c r="EOL35" s="99"/>
      <c r="EOM35" s="99"/>
      <c r="EON35" s="99"/>
      <c r="EOO35" s="99"/>
      <c r="EOP35" s="99"/>
      <c r="EOQ35" s="99"/>
      <c r="EOR35" s="99"/>
      <c r="EOS35" s="99"/>
      <c r="EOT35" s="99"/>
      <c r="EOU35" s="99"/>
      <c r="EOV35" s="99"/>
      <c r="EOW35" s="99"/>
      <c r="EOX35" s="99"/>
      <c r="EOY35" s="99"/>
      <c r="EOZ35" s="99"/>
      <c r="EPA35" s="99"/>
      <c r="EPB35" s="99"/>
      <c r="EPC35" s="99"/>
      <c r="EPD35" s="99"/>
      <c r="EPE35" s="99"/>
      <c r="EPF35" s="99"/>
      <c r="EPG35" s="99"/>
      <c r="EPH35" s="99"/>
      <c r="EPI35" s="99"/>
      <c r="EPJ35" s="99"/>
      <c r="EPK35" s="99"/>
      <c r="EPL35" s="99"/>
      <c r="EPM35" s="99"/>
      <c r="EPN35" s="99"/>
      <c r="EPO35" s="99"/>
      <c r="EPP35" s="99"/>
      <c r="EPQ35" s="99"/>
      <c r="EPR35" s="99"/>
      <c r="EPS35" s="99"/>
      <c r="EPT35" s="99"/>
      <c r="EPU35" s="99"/>
      <c r="EPV35" s="99"/>
      <c r="EPW35" s="99"/>
      <c r="EPX35" s="99"/>
      <c r="EPY35" s="99"/>
      <c r="EPZ35" s="99"/>
      <c r="EQA35" s="99"/>
      <c r="EQB35" s="99"/>
      <c r="EQC35" s="99"/>
      <c r="EQD35" s="99"/>
      <c r="EQE35" s="99"/>
      <c r="EQF35" s="99"/>
      <c r="EQG35" s="99"/>
      <c r="EQH35" s="99"/>
      <c r="EQI35" s="99"/>
      <c r="EQJ35" s="99"/>
      <c r="EQK35" s="99"/>
      <c r="EQL35" s="99"/>
      <c r="EQM35" s="99"/>
      <c r="EQN35" s="99"/>
      <c r="EQO35" s="99"/>
      <c r="EQP35" s="99"/>
      <c r="EQQ35" s="99"/>
      <c r="EQR35" s="99"/>
      <c r="EQS35" s="99"/>
      <c r="EQT35" s="99"/>
      <c r="EQU35" s="99"/>
      <c r="EQV35" s="99"/>
      <c r="EQW35" s="99"/>
      <c r="EQX35" s="99"/>
      <c r="EQY35" s="99"/>
      <c r="EQZ35" s="99"/>
      <c r="ERA35" s="99"/>
      <c r="ERB35" s="99"/>
      <c r="ERC35" s="99"/>
      <c r="ERD35" s="99"/>
      <c r="ERE35" s="99"/>
      <c r="ERF35" s="99"/>
      <c r="ERG35" s="99"/>
      <c r="ERH35" s="99"/>
      <c r="ERI35" s="99"/>
      <c r="ERJ35" s="99"/>
      <c r="ERK35" s="99"/>
      <c r="ERL35" s="99"/>
      <c r="ERM35" s="99"/>
      <c r="ERN35" s="99"/>
      <c r="ERO35" s="99"/>
      <c r="ERP35" s="99"/>
      <c r="ERQ35" s="99"/>
      <c r="ERR35" s="99"/>
      <c r="ERS35" s="99"/>
      <c r="ERT35" s="99"/>
      <c r="ERU35" s="99"/>
      <c r="ERV35" s="99"/>
      <c r="ERW35" s="99"/>
      <c r="ERX35" s="99"/>
      <c r="ERY35" s="99"/>
      <c r="ERZ35" s="99"/>
      <c r="ESA35" s="99"/>
      <c r="ESB35" s="99"/>
      <c r="ESC35" s="99"/>
      <c r="ESD35" s="99"/>
      <c r="ESE35" s="99"/>
      <c r="ESF35" s="99"/>
      <c r="ESG35" s="99"/>
      <c r="ESH35" s="99"/>
      <c r="ESI35" s="99"/>
      <c r="ESJ35" s="99"/>
      <c r="ESK35" s="99"/>
      <c r="ESL35" s="99"/>
      <c r="ESM35" s="99"/>
      <c r="ESN35" s="99"/>
      <c r="ESO35" s="99"/>
      <c r="ESP35" s="99"/>
      <c r="ESQ35" s="99"/>
      <c r="ESR35" s="99"/>
      <c r="ESS35" s="99"/>
      <c r="EST35" s="99"/>
      <c r="ESU35" s="99"/>
      <c r="ESV35" s="99"/>
      <c r="ESW35" s="99"/>
      <c r="ESX35" s="99"/>
      <c r="ESY35" s="99"/>
      <c r="ESZ35" s="99"/>
      <c r="ETA35" s="99"/>
      <c r="ETB35" s="99"/>
      <c r="ETC35" s="99"/>
      <c r="ETD35" s="99"/>
      <c r="ETE35" s="99"/>
      <c r="ETF35" s="99"/>
      <c r="ETG35" s="99"/>
      <c r="ETH35" s="99"/>
      <c r="ETI35" s="99"/>
      <c r="ETJ35" s="99"/>
      <c r="ETK35" s="99"/>
      <c r="ETL35" s="99"/>
      <c r="ETM35" s="99"/>
      <c r="ETN35" s="99"/>
      <c r="ETO35" s="99"/>
      <c r="ETP35" s="99"/>
      <c r="ETQ35" s="99"/>
      <c r="ETR35" s="99"/>
      <c r="ETS35" s="99"/>
      <c r="ETT35" s="99"/>
      <c r="ETU35" s="99"/>
      <c r="ETV35" s="99"/>
      <c r="ETW35" s="99"/>
      <c r="ETX35" s="99"/>
      <c r="ETY35" s="99"/>
      <c r="ETZ35" s="99"/>
      <c r="EUA35" s="99"/>
      <c r="EUB35" s="99"/>
      <c r="EUC35" s="99"/>
      <c r="EUD35" s="99"/>
      <c r="EUE35" s="99"/>
      <c r="EUF35" s="99"/>
      <c r="EUG35" s="99"/>
      <c r="EUH35" s="99"/>
      <c r="EUI35" s="99"/>
      <c r="EUJ35" s="99"/>
      <c r="EUK35" s="99"/>
      <c r="EUL35" s="99"/>
      <c r="EUM35" s="99"/>
      <c r="EUN35" s="99"/>
      <c r="EUO35" s="99"/>
      <c r="EUP35" s="99"/>
      <c r="EUQ35" s="99"/>
      <c r="EUR35" s="99"/>
      <c r="EUS35" s="99"/>
      <c r="EUT35" s="99"/>
      <c r="EUU35" s="99"/>
      <c r="EUV35" s="99"/>
      <c r="EUW35" s="99"/>
      <c r="EUX35" s="99"/>
      <c r="EUY35" s="99"/>
      <c r="EUZ35" s="99"/>
      <c r="EVA35" s="99"/>
      <c r="EVB35" s="99"/>
      <c r="EVC35" s="99"/>
      <c r="EVD35" s="99"/>
      <c r="EVE35" s="99"/>
      <c r="EVF35" s="99"/>
      <c r="EVG35" s="99"/>
      <c r="EVH35" s="99"/>
      <c r="EVI35" s="99"/>
      <c r="EVJ35" s="99"/>
      <c r="EVK35" s="99"/>
      <c r="EVL35" s="99"/>
      <c r="EVM35" s="99"/>
      <c r="EVN35" s="99"/>
      <c r="EVO35" s="99"/>
      <c r="EVP35" s="99"/>
      <c r="EVQ35" s="99"/>
      <c r="EVR35" s="99"/>
      <c r="EVS35" s="99"/>
      <c r="EVT35" s="99"/>
      <c r="EVU35" s="99"/>
      <c r="EVV35" s="99"/>
      <c r="EVW35" s="99"/>
      <c r="EVX35" s="99"/>
      <c r="EVY35" s="99"/>
      <c r="EVZ35" s="99"/>
      <c r="EWA35" s="99"/>
      <c r="EWB35" s="99"/>
      <c r="EWC35" s="99"/>
      <c r="EWD35" s="99"/>
      <c r="EWE35" s="99"/>
      <c r="EWF35" s="99"/>
      <c r="EWG35" s="99"/>
      <c r="EWH35" s="99"/>
      <c r="EWI35" s="99"/>
      <c r="EWJ35" s="99"/>
      <c r="EWK35" s="99"/>
      <c r="EWL35" s="99"/>
      <c r="EWM35" s="99"/>
      <c r="EWN35" s="99"/>
      <c r="EWO35" s="99"/>
      <c r="EWP35" s="99"/>
      <c r="EWQ35" s="99"/>
      <c r="EWR35" s="99"/>
      <c r="EWS35" s="99"/>
      <c r="EWT35" s="99"/>
      <c r="EWU35" s="99"/>
      <c r="EWV35" s="99"/>
      <c r="EWW35" s="99"/>
      <c r="EWX35" s="99"/>
      <c r="EWY35" s="99"/>
      <c r="EWZ35" s="99"/>
      <c r="EXA35" s="99"/>
      <c r="EXB35" s="99"/>
      <c r="EXC35" s="99"/>
      <c r="EXD35" s="99"/>
      <c r="EXE35" s="99"/>
      <c r="EXF35" s="99"/>
      <c r="EXG35" s="99"/>
      <c r="EXH35" s="99"/>
      <c r="EXI35" s="99"/>
      <c r="EXJ35" s="99"/>
      <c r="EXK35" s="99"/>
      <c r="EXL35" s="99"/>
      <c r="EXM35" s="99"/>
      <c r="EXN35" s="99"/>
      <c r="EXO35" s="99"/>
      <c r="EXP35" s="99"/>
      <c r="EXQ35" s="99"/>
      <c r="EXR35" s="99"/>
      <c r="EXS35" s="99"/>
      <c r="EXT35" s="99"/>
      <c r="EXU35" s="99"/>
      <c r="EXV35" s="99"/>
      <c r="EXW35" s="99"/>
      <c r="EXX35" s="99"/>
      <c r="EXY35" s="99"/>
      <c r="EXZ35" s="99"/>
      <c r="EYA35" s="99"/>
      <c r="EYB35" s="99"/>
      <c r="EYC35" s="99"/>
      <c r="EYD35" s="99"/>
      <c r="EYE35" s="99"/>
      <c r="EYF35" s="99"/>
      <c r="EYG35" s="99"/>
      <c r="EYH35" s="99"/>
      <c r="EYI35" s="99"/>
      <c r="EYJ35" s="99"/>
      <c r="EYK35" s="99"/>
      <c r="EYL35" s="99"/>
      <c r="EYM35" s="99"/>
      <c r="EYN35" s="99"/>
      <c r="EYO35" s="99"/>
      <c r="EYP35" s="99"/>
      <c r="EYQ35" s="99"/>
      <c r="EYR35" s="99"/>
      <c r="EYS35" s="99"/>
      <c r="EYT35" s="99"/>
      <c r="EYU35" s="99"/>
      <c r="EYV35" s="99"/>
      <c r="EYW35" s="99"/>
      <c r="EYX35" s="99"/>
      <c r="EYY35" s="99"/>
      <c r="EYZ35" s="99"/>
      <c r="EZA35" s="99"/>
      <c r="EZB35" s="99"/>
      <c r="EZC35" s="99"/>
      <c r="EZD35" s="99"/>
      <c r="EZE35" s="99"/>
      <c r="EZF35" s="99"/>
      <c r="EZG35" s="99"/>
      <c r="EZH35" s="99"/>
      <c r="EZI35" s="99"/>
      <c r="EZJ35" s="99"/>
      <c r="EZK35" s="99"/>
      <c r="EZL35" s="99"/>
      <c r="EZM35" s="99"/>
      <c r="EZN35" s="99"/>
      <c r="EZO35" s="99"/>
      <c r="EZP35" s="99"/>
      <c r="EZQ35" s="99"/>
      <c r="EZR35" s="99"/>
      <c r="EZS35" s="99"/>
      <c r="EZT35" s="99"/>
      <c r="EZU35" s="99"/>
      <c r="EZV35" s="99"/>
      <c r="EZW35" s="99"/>
      <c r="EZX35" s="99"/>
      <c r="EZY35" s="99"/>
      <c r="EZZ35" s="99"/>
      <c r="FAA35" s="99"/>
      <c r="FAB35" s="99"/>
      <c r="FAC35" s="99"/>
      <c r="FAD35" s="99"/>
      <c r="FAE35" s="99"/>
      <c r="FAF35" s="99"/>
      <c r="FAG35" s="99"/>
      <c r="FAH35" s="99"/>
      <c r="FAI35" s="99"/>
      <c r="FAJ35" s="99"/>
      <c r="FAK35" s="99"/>
      <c r="FAL35" s="99"/>
      <c r="FAM35" s="99"/>
      <c r="FAN35" s="99"/>
      <c r="FAO35" s="99"/>
      <c r="FAP35" s="99"/>
      <c r="FAQ35" s="99"/>
      <c r="FAR35" s="99"/>
      <c r="FAS35" s="99"/>
      <c r="FAT35" s="99"/>
      <c r="FAU35" s="99"/>
      <c r="FAV35" s="99"/>
      <c r="FAW35" s="99"/>
      <c r="FAX35" s="99"/>
      <c r="FAY35" s="99"/>
      <c r="FAZ35" s="99"/>
      <c r="FBA35" s="99"/>
      <c r="FBB35" s="99"/>
      <c r="FBC35" s="99"/>
      <c r="FBD35" s="99"/>
      <c r="FBE35" s="99"/>
      <c r="FBF35" s="99"/>
      <c r="FBG35" s="99"/>
      <c r="FBH35" s="99"/>
      <c r="FBI35" s="99"/>
      <c r="FBJ35" s="99"/>
      <c r="FBK35" s="99"/>
      <c r="FBL35" s="99"/>
      <c r="FBM35" s="99"/>
      <c r="FBN35" s="99"/>
      <c r="FBO35" s="99"/>
      <c r="FBP35" s="99"/>
      <c r="FBQ35" s="99"/>
      <c r="FBR35" s="99"/>
      <c r="FBS35" s="99"/>
      <c r="FBT35" s="99"/>
      <c r="FBU35" s="99"/>
      <c r="FBV35" s="99"/>
      <c r="FBW35" s="99"/>
      <c r="FBX35" s="99"/>
      <c r="FBY35" s="99"/>
      <c r="FBZ35" s="99"/>
      <c r="FCA35" s="99"/>
      <c r="FCB35" s="99"/>
      <c r="FCC35" s="99"/>
      <c r="FCD35" s="99"/>
      <c r="FCE35" s="99"/>
      <c r="FCF35" s="99"/>
      <c r="FCG35" s="99"/>
      <c r="FCH35" s="99"/>
      <c r="FCI35" s="99"/>
      <c r="FCJ35" s="99"/>
      <c r="FCK35" s="99"/>
      <c r="FCL35" s="99"/>
      <c r="FCM35" s="99"/>
      <c r="FCN35" s="99"/>
      <c r="FCO35" s="99"/>
      <c r="FCP35" s="99"/>
      <c r="FCQ35" s="99"/>
      <c r="FCR35" s="99"/>
      <c r="FCS35" s="99"/>
      <c r="FCT35" s="99"/>
      <c r="FCU35" s="99"/>
      <c r="FCV35" s="99"/>
      <c r="FCW35" s="99"/>
      <c r="FCX35" s="99"/>
      <c r="FCY35" s="99"/>
      <c r="FCZ35" s="99"/>
      <c r="FDA35" s="99"/>
      <c r="FDB35" s="99"/>
      <c r="FDC35" s="99"/>
      <c r="FDD35" s="99"/>
      <c r="FDE35" s="99"/>
      <c r="FDF35" s="99"/>
      <c r="FDG35" s="99"/>
      <c r="FDH35" s="99"/>
      <c r="FDI35" s="99"/>
      <c r="FDJ35" s="99"/>
      <c r="FDK35" s="99"/>
      <c r="FDL35" s="99"/>
      <c r="FDM35" s="99"/>
      <c r="FDN35" s="99"/>
      <c r="FDO35" s="99"/>
      <c r="FDP35" s="99"/>
      <c r="FDQ35" s="99"/>
      <c r="FDR35" s="99"/>
      <c r="FDS35" s="99"/>
      <c r="FDT35" s="99"/>
      <c r="FDU35" s="99"/>
      <c r="FDV35" s="99"/>
      <c r="FDW35" s="99"/>
      <c r="FDX35" s="99"/>
      <c r="FDY35" s="99"/>
      <c r="FDZ35" s="99"/>
      <c r="FEA35" s="99"/>
      <c r="FEB35" s="99"/>
      <c r="FEC35" s="99"/>
      <c r="FED35" s="99"/>
      <c r="FEE35" s="99"/>
      <c r="FEF35" s="99"/>
      <c r="FEG35" s="99"/>
      <c r="FEH35" s="99"/>
      <c r="FEI35" s="99"/>
      <c r="FEJ35" s="99"/>
      <c r="FEK35" s="99"/>
      <c r="FEL35" s="99"/>
      <c r="FEM35" s="99"/>
      <c r="FEN35" s="99"/>
      <c r="FEO35" s="99"/>
      <c r="FEP35" s="99"/>
      <c r="FEQ35" s="99"/>
      <c r="FER35" s="99"/>
      <c r="FES35" s="99"/>
      <c r="FET35" s="99"/>
      <c r="FEU35" s="99"/>
      <c r="FEV35" s="99"/>
      <c r="FEW35" s="99"/>
      <c r="FEX35" s="99"/>
      <c r="FEY35" s="99"/>
      <c r="FEZ35" s="99"/>
      <c r="FFA35" s="99"/>
      <c r="FFB35" s="99"/>
      <c r="FFC35" s="99"/>
      <c r="FFD35" s="99"/>
      <c r="FFE35" s="99"/>
      <c r="FFF35" s="99"/>
      <c r="FFG35" s="99"/>
      <c r="FFH35" s="99"/>
      <c r="FFI35" s="99"/>
      <c r="FFJ35" s="99"/>
      <c r="FFK35" s="99"/>
      <c r="FFL35" s="99"/>
      <c r="FFM35" s="99"/>
      <c r="FFN35" s="99"/>
      <c r="FFO35" s="99"/>
      <c r="FFP35" s="99"/>
      <c r="FFQ35" s="99"/>
      <c r="FFR35" s="99"/>
      <c r="FFS35" s="99"/>
      <c r="FFT35" s="99"/>
      <c r="FFU35" s="99"/>
      <c r="FFV35" s="99"/>
      <c r="FFW35" s="99"/>
      <c r="FFX35" s="99"/>
      <c r="FFY35" s="99"/>
      <c r="FFZ35" s="99"/>
      <c r="FGA35" s="99"/>
      <c r="FGB35" s="99"/>
      <c r="FGC35" s="99"/>
      <c r="FGD35" s="99"/>
      <c r="FGE35" s="99"/>
      <c r="FGF35" s="99"/>
      <c r="FGG35" s="99"/>
      <c r="FGH35" s="99"/>
      <c r="FGI35" s="99"/>
      <c r="FGJ35" s="99"/>
      <c r="FGK35" s="99"/>
      <c r="FGL35" s="99"/>
      <c r="FGM35" s="99"/>
      <c r="FGN35" s="99"/>
      <c r="FGO35" s="99"/>
      <c r="FGP35" s="99"/>
      <c r="FGQ35" s="99"/>
      <c r="FGR35" s="99"/>
      <c r="FGS35" s="99"/>
      <c r="FGT35" s="99"/>
      <c r="FGU35" s="99"/>
      <c r="FGV35" s="99"/>
      <c r="FGW35" s="99"/>
      <c r="FGX35" s="99"/>
      <c r="FGY35" s="99"/>
      <c r="FGZ35" s="99"/>
      <c r="FHA35" s="99"/>
      <c r="FHB35" s="99"/>
      <c r="FHC35" s="99"/>
      <c r="FHD35" s="99"/>
      <c r="FHE35" s="99"/>
      <c r="FHF35" s="99"/>
      <c r="FHG35" s="99"/>
      <c r="FHH35" s="99"/>
      <c r="FHI35" s="99"/>
      <c r="FHJ35" s="99"/>
      <c r="FHK35" s="99"/>
      <c r="FHL35" s="99"/>
      <c r="FHM35" s="99"/>
      <c r="FHN35" s="99"/>
      <c r="FHO35" s="99"/>
      <c r="FHP35" s="99"/>
      <c r="FHQ35" s="99"/>
      <c r="FHR35" s="99"/>
      <c r="FHS35" s="99"/>
      <c r="FHT35" s="99"/>
      <c r="FHU35" s="99"/>
      <c r="FHV35" s="99"/>
      <c r="FHW35" s="99"/>
      <c r="FHX35" s="99"/>
      <c r="FHY35" s="99"/>
      <c r="FHZ35" s="99"/>
      <c r="FIA35" s="99"/>
      <c r="FIB35" s="99"/>
      <c r="FIC35" s="99"/>
      <c r="FID35" s="99"/>
      <c r="FIE35" s="99"/>
      <c r="FIF35" s="99"/>
      <c r="FIG35" s="99"/>
      <c r="FIH35" s="99"/>
      <c r="FII35" s="99"/>
      <c r="FIJ35" s="99"/>
      <c r="FIK35" s="99"/>
      <c r="FIL35" s="99"/>
      <c r="FIM35" s="99"/>
      <c r="FIN35" s="99"/>
      <c r="FIO35" s="99"/>
      <c r="FIP35" s="99"/>
      <c r="FIQ35" s="99"/>
      <c r="FIR35" s="99"/>
      <c r="FIS35" s="99"/>
      <c r="FIT35" s="99"/>
      <c r="FIU35" s="99"/>
      <c r="FIV35" s="99"/>
      <c r="FIW35" s="99"/>
      <c r="FIX35" s="99"/>
      <c r="FIY35" s="99"/>
      <c r="FIZ35" s="99"/>
      <c r="FJA35" s="99"/>
      <c r="FJB35" s="99"/>
      <c r="FJC35" s="99"/>
      <c r="FJD35" s="99"/>
      <c r="FJE35" s="99"/>
      <c r="FJF35" s="99"/>
      <c r="FJG35" s="99"/>
      <c r="FJH35" s="99"/>
      <c r="FJI35" s="99"/>
      <c r="FJJ35" s="99"/>
      <c r="FJK35" s="99"/>
      <c r="FJL35" s="99"/>
      <c r="FJM35" s="99"/>
      <c r="FJN35" s="99"/>
      <c r="FJO35" s="99"/>
      <c r="FJP35" s="99"/>
      <c r="FJQ35" s="99"/>
      <c r="FJR35" s="99"/>
      <c r="FJS35" s="99"/>
      <c r="FJT35" s="99"/>
      <c r="FJU35" s="99"/>
      <c r="FJV35" s="99"/>
      <c r="FJW35" s="99"/>
      <c r="FJX35" s="99"/>
      <c r="FJY35" s="99"/>
      <c r="FJZ35" s="99"/>
      <c r="FKA35" s="99"/>
      <c r="FKB35" s="99"/>
      <c r="FKC35" s="99"/>
      <c r="FKD35" s="99"/>
      <c r="FKE35" s="99"/>
      <c r="FKF35" s="99"/>
      <c r="FKG35" s="99"/>
      <c r="FKH35" s="99"/>
      <c r="FKI35" s="99"/>
      <c r="FKJ35" s="99"/>
      <c r="FKK35" s="99"/>
      <c r="FKL35" s="99"/>
      <c r="FKM35" s="99"/>
      <c r="FKN35" s="99"/>
      <c r="FKO35" s="99"/>
      <c r="FKP35" s="99"/>
      <c r="FKQ35" s="99"/>
      <c r="FKR35" s="99"/>
      <c r="FKS35" s="99"/>
      <c r="FKT35" s="99"/>
      <c r="FKU35" s="99"/>
      <c r="FKV35" s="99"/>
      <c r="FKW35" s="99"/>
      <c r="FKX35" s="99"/>
      <c r="FKY35" s="99"/>
      <c r="FKZ35" s="99"/>
      <c r="FLA35" s="99"/>
      <c r="FLB35" s="99"/>
      <c r="FLC35" s="99"/>
      <c r="FLD35" s="99"/>
      <c r="FLE35" s="99"/>
      <c r="FLF35" s="99"/>
      <c r="FLG35" s="99"/>
      <c r="FLH35" s="99"/>
      <c r="FLI35" s="99"/>
      <c r="FLJ35" s="99"/>
      <c r="FLK35" s="99"/>
      <c r="FLL35" s="99"/>
      <c r="FLM35" s="99"/>
      <c r="FLN35" s="99"/>
      <c r="FLO35" s="99"/>
      <c r="FLP35" s="99"/>
      <c r="FLQ35" s="99"/>
      <c r="FLR35" s="99"/>
      <c r="FLS35" s="99"/>
      <c r="FLT35" s="99"/>
      <c r="FLU35" s="99"/>
      <c r="FLV35" s="99"/>
      <c r="FLW35" s="99"/>
      <c r="FLX35" s="99"/>
      <c r="FLY35" s="99"/>
      <c r="FLZ35" s="99"/>
      <c r="FMA35" s="99"/>
      <c r="FMB35" s="99"/>
      <c r="FMC35" s="99"/>
      <c r="FMD35" s="99"/>
      <c r="FME35" s="99"/>
      <c r="FMF35" s="99"/>
      <c r="FMG35" s="99"/>
      <c r="FMH35" s="99"/>
      <c r="FMI35" s="99"/>
      <c r="FMJ35" s="99"/>
      <c r="FMK35" s="99"/>
      <c r="FML35" s="99"/>
      <c r="FMM35" s="99"/>
      <c r="FMN35" s="99"/>
      <c r="FMO35" s="99"/>
      <c r="FMP35" s="99"/>
      <c r="FMQ35" s="99"/>
      <c r="FMR35" s="99"/>
      <c r="FMS35" s="99"/>
      <c r="FMT35" s="99"/>
      <c r="FMU35" s="99"/>
      <c r="FMV35" s="99"/>
      <c r="FMW35" s="99"/>
      <c r="FMX35" s="99"/>
      <c r="FMY35" s="99"/>
      <c r="FMZ35" s="99"/>
      <c r="FNA35" s="99"/>
      <c r="FNB35" s="99"/>
      <c r="FNC35" s="99"/>
      <c r="FND35" s="99"/>
      <c r="FNE35" s="99"/>
      <c r="FNF35" s="99"/>
      <c r="FNG35" s="99"/>
      <c r="FNH35" s="99"/>
      <c r="FNI35" s="99"/>
      <c r="FNJ35" s="99"/>
      <c r="FNK35" s="99"/>
      <c r="FNL35" s="99"/>
      <c r="FNM35" s="99"/>
      <c r="FNN35" s="99"/>
      <c r="FNO35" s="99"/>
      <c r="FNP35" s="99"/>
      <c r="FNQ35" s="99"/>
      <c r="FNR35" s="99"/>
      <c r="FNS35" s="99"/>
      <c r="FNT35" s="99"/>
      <c r="FNU35" s="99"/>
      <c r="FNV35" s="99"/>
      <c r="FNW35" s="99"/>
      <c r="FNX35" s="99"/>
      <c r="FNY35" s="99"/>
      <c r="FNZ35" s="99"/>
      <c r="FOA35" s="99"/>
      <c r="FOB35" s="99"/>
      <c r="FOC35" s="99"/>
      <c r="FOD35" s="99"/>
      <c r="FOE35" s="99"/>
      <c r="FOF35" s="99"/>
      <c r="FOG35" s="99"/>
      <c r="FOH35" s="99"/>
      <c r="FOI35" s="99"/>
      <c r="FOJ35" s="99"/>
      <c r="FOK35" s="99"/>
      <c r="FOL35" s="99"/>
      <c r="FOM35" s="99"/>
      <c r="FON35" s="99"/>
      <c r="FOO35" s="99"/>
      <c r="FOP35" s="99"/>
      <c r="FOQ35" s="99"/>
      <c r="FOR35" s="99"/>
      <c r="FOS35" s="99"/>
      <c r="FOT35" s="99"/>
      <c r="FOU35" s="99"/>
      <c r="FOV35" s="99"/>
      <c r="FOW35" s="99"/>
      <c r="FOX35" s="99"/>
      <c r="FOY35" s="99"/>
      <c r="FOZ35" s="99"/>
      <c r="FPA35" s="99"/>
      <c r="FPB35" s="99"/>
      <c r="FPC35" s="99"/>
      <c r="FPD35" s="99"/>
      <c r="FPE35" s="99"/>
      <c r="FPF35" s="99"/>
      <c r="FPG35" s="99"/>
      <c r="FPH35" s="99"/>
      <c r="FPI35" s="99"/>
      <c r="FPJ35" s="99"/>
      <c r="FPK35" s="99"/>
      <c r="FPL35" s="99"/>
      <c r="FPM35" s="99"/>
      <c r="FPN35" s="99"/>
      <c r="FPO35" s="99"/>
      <c r="FPP35" s="99"/>
      <c r="FPQ35" s="99"/>
      <c r="FPR35" s="99"/>
      <c r="FPS35" s="99"/>
      <c r="FPT35" s="99"/>
      <c r="FPU35" s="99"/>
      <c r="FPV35" s="99"/>
      <c r="FPW35" s="99"/>
      <c r="FPX35" s="99"/>
      <c r="FPY35" s="99"/>
      <c r="FPZ35" s="99"/>
      <c r="FQA35" s="99"/>
      <c r="FQB35" s="99"/>
      <c r="FQC35" s="99"/>
      <c r="FQD35" s="99"/>
      <c r="FQE35" s="99"/>
      <c r="FQF35" s="99"/>
      <c r="FQG35" s="99"/>
      <c r="FQH35" s="99"/>
      <c r="FQI35" s="99"/>
      <c r="FQJ35" s="99"/>
      <c r="FQK35" s="99"/>
      <c r="FQL35" s="99"/>
      <c r="FQM35" s="99"/>
      <c r="FQN35" s="99"/>
      <c r="FQO35" s="99"/>
      <c r="FQP35" s="99"/>
      <c r="FQQ35" s="99"/>
      <c r="FQR35" s="99"/>
      <c r="FQS35" s="99"/>
      <c r="FQT35" s="99"/>
      <c r="FQU35" s="99"/>
      <c r="FQV35" s="99"/>
      <c r="FQW35" s="99"/>
      <c r="FQX35" s="99"/>
      <c r="FQY35" s="99"/>
      <c r="FQZ35" s="99"/>
      <c r="FRA35" s="99"/>
      <c r="FRB35" s="99"/>
      <c r="FRC35" s="99"/>
      <c r="FRD35" s="99"/>
      <c r="FRE35" s="99"/>
      <c r="FRF35" s="99"/>
      <c r="FRG35" s="99"/>
      <c r="FRH35" s="99"/>
      <c r="FRI35" s="99"/>
      <c r="FRJ35" s="99"/>
      <c r="FRK35" s="99"/>
      <c r="FRL35" s="99"/>
      <c r="FRM35" s="99"/>
      <c r="FRN35" s="99"/>
      <c r="FRO35" s="99"/>
      <c r="FRP35" s="99"/>
      <c r="FRQ35" s="99"/>
      <c r="FRR35" s="99"/>
      <c r="FRS35" s="99"/>
      <c r="FRT35" s="99"/>
      <c r="FRU35" s="99"/>
      <c r="FRV35" s="99"/>
      <c r="FRW35" s="99"/>
      <c r="FRX35" s="99"/>
      <c r="FRY35" s="99"/>
      <c r="FRZ35" s="99"/>
      <c r="FSA35" s="99"/>
      <c r="FSB35" s="99"/>
      <c r="FSC35" s="99"/>
      <c r="FSD35" s="99"/>
      <c r="FSE35" s="99"/>
      <c r="FSF35" s="99"/>
      <c r="FSG35" s="99"/>
      <c r="FSH35" s="99"/>
      <c r="FSI35" s="99"/>
      <c r="FSJ35" s="99"/>
      <c r="FSK35" s="99"/>
      <c r="FSL35" s="99"/>
      <c r="FSM35" s="99"/>
      <c r="FSN35" s="99"/>
      <c r="FSO35" s="99"/>
      <c r="FSP35" s="99"/>
      <c r="FSQ35" s="99"/>
      <c r="FSR35" s="99"/>
      <c r="FSS35" s="99"/>
      <c r="FST35" s="99"/>
      <c r="FSU35" s="99"/>
      <c r="FSV35" s="99"/>
      <c r="FSW35" s="99"/>
      <c r="FSX35" s="99"/>
      <c r="FSY35" s="99"/>
      <c r="FSZ35" s="99"/>
      <c r="FTA35" s="99"/>
      <c r="FTB35" s="99"/>
      <c r="FTC35" s="99"/>
      <c r="FTD35" s="99"/>
      <c r="FTE35" s="99"/>
      <c r="FTF35" s="99"/>
      <c r="FTG35" s="99"/>
      <c r="FTH35" s="99"/>
      <c r="FTI35" s="99"/>
      <c r="FTJ35" s="99"/>
      <c r="FTK35" s="99"/>
      <c r="FTL35" s="99"/>
      <c r="FTM35" s="99"/>
      <c r="FTN35" s="99"/>
      <c r="FTO35" s="99"/>
      <c r="FTP35" s="99"/>
      <c r="FTQ35" s="99"/>
      <c r="FTR35" s="99"/>
      <c r="FTS35" s="99"/>
      <c r="FTT35" s="99"/>
      <c r="FTU35" s="99"/>
      <c r="FTV35" s="99"/>
      <c r="FTW35" s="99"/>
      <c r="FTX35" s="99"/>
      <c r="FTY35" s="99"/>
      <c r="FTZ35" s="99"/>
      <c r="FUA35" s="99"/>
      <c r="FUB35" s="99"/>
      <c r="FUC35" s="99"/>
      <c r="FUD35" s="99"/>
      <c r="FUE35" s="99"/>
      <c r="FUF35" s="99"/>
      <c r="FUG35" s="99"/>
      <c r="FUH35" s="99"/>
      <c r="FUI35" s="99"/>
      <c r="FUJ35" s="99"/>
      <c r="FUK35" s="99"/>
      <c r="FUL35" s="99"/>
      <c r="FUM35" s="99"/>
      <c r="FUN35" s="99"/>
      <c r="FUO35" s="99"/>
      <c r="FUP35" s="99"/>
      <c r="FUQ35" s="99"/>
      <c r="FUR35" s="99"/>
      <c r="FUS35" s="99"/>
      <c r="FUT35" s="99"/>
      <c r="FUU35" s="99"/>
      <c r="FUV35" s="99"/>
      <c r="FUW35" s="99"/>
      <c r="FUX35" s="99"/>
      <c r="FUY35" s="99"/>
      <c r="FUZ35" s="99"/>
      <c r="FVA35" s="99"/>
      <c r="FVB35" s="99"/>
      <c r="FVC35" s="99"/>
      <c r="FVD35" s="99"/>
      <c r="FVE35" s="99"/>
      <c r="FVF35" s="99"/>
      <c r="FVG35" s="99"/>
      <c r="FVH35" s="99"/>
      <c r="FVI35" s="99"/>
      <c r="FVJ35" s="99"/>
      <c r="FVK35" s="99"/>
      <c r="FVL35" s="99"/>
      <c r="FVM35" s="99"/>
      <c r="FVN35" s="99"/>
      <c r="FVO35" s="99"/>
      <c r="FVP35" s="99"/>
      <c r="FVQ35" s="99"/>
      <c r="FVR35" s="99"/>
      <c r="FVS35" s="99"/>
      <c r="FVT35" s="99"/>
      <c r="FVU35" s="99"/>
      <c r="FVV35" s="99"/>
      <c r="FVW35" s="99"/>
      <c r="FVX35" s="99"/>
      <c r="FVY35" s="99"/>
      <c r="FVZ35" s="99"/>
      <c r="FWA35" s="99"/>
      <c r="FWB35" s="99"/>
      <c r="FWC35" s="99"/>
      <c r="FWD35" s="99"/>
      <c r="FWE35" s="99"/>
      <c r="FWF35" s="99"/>
      <c r="FWG35" s="99"/>
      <c r="FWH35" s="99"/>
      <c r="FWI35" s="99"/>
      <c r="FWJ35" s="99"/>
      <c r="FWK35" s="99"/>
      <c r="FWL35" s="99"/>
      <c r="FWM35" s="99"/>
      <c r="FWN35" s="99"/>
      <c r="FWO35" s="99"/>
      <c r="FWP35" s="99"/>
      <c r="FWQ35" s="99"/>
      <c r="FWR35" s="99"/>
      <c r="FWS35" s="99"/>
      <c r="FWT35" s="99"/>
      <c r="FWU35" s="99"/>
      <c r="FWV35" s="99"/>
      <c r="FWW35" s="99"/>
      <c r="FWX35" s="99"/>
      <c r="FWY35" s="99"/>
      <c r="FWZ35" s="99"/>
      <c r="FXA35" s="99"/>
      <c r="FXB35" s="99"/>
      <c r="FXC35" s="99"/>
      <c r="FXD35" s="99"/>
      <c r="FXE35" s="99"/>
      <c r="FXF35" s="99"/>
      <c r="FXG35" s="99"/>
      <c r="FXH35" s="99"/>
      <c r="FXI35" s="99"/>
      <c r="FXJ35" s="99"/>
      <c r="FXK35" s="99"/>
      <c r="FXL35" s="99"/>
      <c r="FXM35" s="99"/>
      <c r="FXN35" s="99"/>
      <c r="FXO35" s="99"/>
      <c r="FXP35" s="99"/>
      <c r="FXQ35" s="99"/>
      <c r="FXR35" s="99"/>
      <c r="FXS35" s="99"/>
      <c r="FXT35" s="99"/>
      <c r="FXU35" s="99"/>
      <c r="FXV35" s="99"/>
      <c r="FXW35" s="99"/>
      <c r="FXX35" s="99"/>
      <c r="FXY35" s="99"/>
      <c r="FXZ35" s="99"/>
      <c r="FYA35" s="99"/>
      <c r="FYB35" s="99"/>
      <c r="FYC35" s="99"/>
      <c r="FYD35" s="99"/>
      <c r="FYE35" s="99"/>
      <c r="FYF35" s="99"/>
      <c r="FYG35" s="99"/>
      <c r="FYH35" s="99"/>
      <c r="FYI35" s="99"/>
      <c r="FYJ35" s="99"/>
      <c r="FYK35" s="99"/>
      <c r="FYL35" s="99"/>
      <c r="FYM35" s="99"/>
      <c r="FYN35" s="99"/>
      <c r="FYO35" s="99"/>
      <c r="FYP35" s="99"/>
      <c r="FYQ35" s="99"/>
      <c r="FYR35" s="99"/>
      <c r="FYS35" s="99"/>
      <c r="FYT35" s="99"/>
      <c r="FYU35" s="99"/>
      <c r="FYV35" s="99"/>
      <c r="FYW35" s="99"/>
      <c r="FYX35" s="99"/>
      <c r="FYY35" s="99"/>
      <c r="FYZ35" s="99"/>
      <c r="FZA35" s="99"/>
      <c r="FZB35" s="99"/>
      <c r="FZC35" s="99"/>
      <c r="FZD35" s="99"/>
      <c r="FZE35" s="99"/>
      <c r="FZF35" s="99"/>
      <c r="FZG35" s="99"/>
      <c r="FZH35" s="99"/>
      <c r="FZI35" s="99"/>
      <c r="FZJ35" s="99"/>
      <c r="FZK35" s="99"/>
      <c r="FZL35" s="99"/>
      <c r="FZM35" s="99"/>
      <c r="FZN35" s="99"/>
      <c r="FZO35" s="99"/>
      <c r="FZP35" s="99"/>
      <c r="FZQ35" s="99"/>
      <c r="FZR35" s="99"/>
      <c r="FZS35" s="99"/>
      <c r="FZT35" s="99"/>
      <c r="FZU35" s="99"/>
      <c r="FZV35" s="99"/>
      <c r="FZW35" s="99"/>
      <c r="FZX35" s="99"/>
      <c r="FZY35" s="99"/>
      <c r="FZZ35" s="99"/>
      <c r="GAA35" s="99"/>
      <c r="GAB35" s="99"/>
      <c r="GAC35" s="99"/>
      <c r="GAD35" s="99"/>
      <c r="GAE35" s="99"/>
      <c r="GAF35" s="99"/>
      <c r="GAG35" s="99"/>
      <c r="GAH35" s="99"/>
      <c r="GAI35" s="99"/>
      <c r="GAJ35" s="99"/>
      <c r="GAK35" s="99"/>
      <c r="GAL35" s="99"/>
      <c r="GAM35" s="99"/>
      <c r="GAN35" s="99"/>
      <c r="GAO35" s="99"/>
      <c r="GAP35" s="99"/>
      <c r="GAQ35" s="99"/>
      <c r="GAR35" s="99"/>
      <c r="GAS35" s="99"/>
      <c r="GAT35" s="99"/>
      <c r="GAU35" s="99"/>
      <c r="GAV35" s="99"/>
      <c r="GAW35" s="99"/>
      <c r="GAX35" s="99"/>
      <c r="GAY35" s="99"/>
      <c r="GAZ35" s="99"/>
      <c r="GBA35" s="99"/>
      <c r="GBB35" s="99"/>
      <c r="GBC35" s="99"/>
      <c r="GBD35" s="99"/>
      <c r="GBE35" s="99"/>
      <c r="GBF35" s="99"/>
      <c r="GBG35" s="99"/>
      <c r="GBH35" s="99"/>
      <c r="GBI35" s="99"/>
      <c r="GBJ35" s="99"/>
      <c r="GBK35" s="99"/>
      <c r="GBL35" s="99"/>
      <c r="GBM35" s="99"/>
      <c r="GBN35" s="99"/>
      <c r="GBO35" s="99"/>
      <c r="GBP35" s="99"/>
      <c r="GBQ35" s="99"/>
      <c r="GBR35" s="99"/>
      <c r="GBS35" s="99"/>
      <c r="GBT35" s="99"/>
      <c r="GBU35" s="99"/>
      <c r="GBV35" s="99"/>
      <c r="GBW35" s="99"/>
      <c r="GBX35" s="99"/>
      <c r="GBY35" s="99"/>
      <c r="GBZ35" s="99"/>
      <c r="GCA35" s="99"/>
      <c r="GCB35" s="99"/>
      <c r="GCC35" s="99"/>
      <c r="GCD35" s="99"/>
      <c r="GCE35" s="99"/>
      <c r="GCF35" s="99"/>
      <c r="GCG35" s="99"/>
      <c r="GCH35" s="99"/>
      <c r="GCI35" s="99"/>
      <c r="GCJ35" s="99"/>
      <c r="GCK35" s="99"/>
      <c r="GCL35" s="99"/>
      <c r="GCM35" s="99"/>
      <c r="GCN35" s="99"/>
      <c r="GCO35" s="99"/>
      <c r="GCP35" s="99"/>
      <c r="GCQ35" s="99"/>
      <c r="GCR35" s="99"/>
      <c r="GCS35" s="99"/>
      <c r="GCT35" s="99"/>
      <c r="GCU35" s="99"/>
      <c r="GCV35" s="99"/>
      <c r="GCW35" s="99"/>
      <c r="GCX35" s="99"/>
      <c r="GCY35" s="99"/>
      <c r="GCZ35" s="99"/>
      <c r="GDA35" s="99"/>
      <c r="GDB35" s="99"/>
      <c r="GDC35" s="99"/>
      <c r="GDD35" s="99"/>
      <c r="GDE35" s="99"/>
      <c r="GDF35" s="99"/>
      <c r="GDG35" s="99"/>
      <c r="GDH35" s="99"/>
      <c r="GDI35" s="99"/>
      <c r="GDJ35" s="99"/>
      <c r="GDK35" s="99"/>
      <c r="GDL35" s="99"/>
      <c r="GDM35" s="99"/>
      <c r="GDN35" s="99"/>
      <c r="GDO35" s="99"/>
      <c r="GDP35" s="99"/>
      <c r="GDQ35" s="99"/>
      <c r="GDR35" s="99"/>
      <c r="GDS35" s="99"/>
      <c r="GDT35" s="99"/>
      <c r="GDU35" s="99"/>
      <c r="GDV35" s="99"/>
      <c r="GDW35" s="99"/>
      <c r="GDX35" s="99"/>
      <c r="GDY35" s="99"/>
      <c r="GDZ35" s="99"/>
      <c r="GEA35" s="99"/>
      <c r="GEB35" s="99"/>
      <c r="GEC35" s="99"/>
      <c r="GED35" s="99"/>
      <c r="GEE35" s="99"/>
      <c r="GEF35" s="99"/>
      <c r="GEG35" s="99"/>
      <c r="GEH35" s="99"/>
      <c r="GEI35" s="99"/>
      <c r="GEJ35" s="99"/>
      <c r="GEK35" s="99"/>
      <c r="GEL35" s="99"/>
      <c r="GEM35" s="99"/>
      <c r="GEN35" s="99"/>
      <c r="GEO35" s="99"/>
      <c r="GEP35" s="99"/>
      <c r="GEQ35" s="99"/>
      <c r="GER35" s="99"/>
      <c r="GES35" s="99"/>
      <c r="GET35" s="99"/>
      <c r="GEU35" s="99"/>
      <c r="GEV35" s="99"/>
      <c r="GEW35" s="99"/>
      <c r="GEX35" s="99"/>
      <c r="GEY35" s="99"/>
      <c r="GEZ35" s="99"/>
      <c r="GFA35" s="99"/>
      <c r="GFB35" s="99"/>
      <c r="GFC35" s="99"/>
      <c r="GFD35" s="99"/>
      <c r="GFE35" s="99"/>
      <c r="GFF35" s="99"/>
      <c r="GFG35" s="99"/>
      <c r="GFH35" s="99"/>
      <c r="GFI35" s="99"/>
      <c r="GFJ35" s="99"/>
      <c r="GFK35" s="99"/>
      <c r="GFL35" s="99"/>
      <c r="GFM35" s="99"/>
      <c r="GFN35" s="99"/>
      <c r="GFO35" s="99"/>
      <c r="GFP35" s="99"/>
      <c r="GFQ35" s="99"/>
      <c r="GFR35" s="99"/>
      <c r="GFS35" s="99"/>
      <c r="GFT35" s="99"/>
      <c r="GFU35" s="99"/>
      <c r="GFV35" s="99"/>
      <c r="GFW35" s="99"/>
      <c r="GFX35" s="99"/>
      <c r="GFY35" s="99"/>
      <c r="GFZ35" s="99"/>
      <c r="GGA35" s="99"/>
      <c r="GGB35" s="99"/>
      <c r="GGC35" s="99"/>
      <c r="GGD35" s="99"/>
      <c r="GGE35" s="99"/>
      <c r="GGF35" s="99"/>
      <c r="GGG35" s="99"/>
      <c r="GGH35" s="99"/>
      <c r="GGI35" s="99"/>
      <c r="GGJ35" s="99"/>
      <c r="GGK35" s="99"/>
      <c r="GGL35" s="99"/>
      <c r="GGM35" s="99"/>
      <c r="GGN35" s="99"/>
      <c r="GGO35" s="99"/>
      <c r="GGP35" s="99"/>
      <c r="GGQ35" s="99"/>
      <c r="GGR35" s="99"/>
      <c r="GGS35" s="99"/>
      <c r="GGT35" s="99"/>
      <c r="GGU35" s="99"/>
      <c r="GGV35" s="99"/>
      <c r="GGW35" s="99"/>
      <c r="GGX35" s="99"/>
      <c r="GGY35" s="99"/>
      <c r="GGZ35" s="99"/>
      <c r="GHA35" s="99"/>
      <c r="GHB35" s="99"/>
      <c r="GHC35" s="99"/>
      <c r="GHD35" s="99"/>
      <c r="GHE35" s="99"/>
      <c r="GHF35" s="99"/>
      <c r="GHG35" s="99"/>
      <c r="GHH35" s="99"/>
      <c r="GHI35" s="99"/>
      <c r="GHJ35" s="99"/>
      <c r="GHK35" s="99"/>
      <c r="GHL35" s="99"/>
      <c r="GHM35" s="99"/>
      <c r="GHN35" s="99"/>
      <c r="GHO35" s="99"/>
      <c r="GHP35" s="99"/>
      <c r="GHQ35" s="99"/>
      <c r="GHR35" s="99"/>
      <c r="GHS35" s="99"/>
      <c r="GHT35" s="99"/>
      <c r="GHU35" s="99"/>
      <c r="GHV35" s="99"/>
      <c r="GHW35" s="99"/>
      <c r="GHX35" s="99"/>
      <c r="GHY35" s="99"/>
      <c r="GHZ35" s="99"/>
      <c r="GIA35" s="99"/>
      <c r="GIB35" s="99"/>
      <c r="GIC35" s="99"/>
      <c r="GID35" s="99"/>
      <c r="GIE35" s="99"/>
      <c r="GIF35" s="99"/>
      <c r="GIG35" s="99"/>
      <c r="GIH35" s="99"/>
      <c r="GII35" s="99"/>
      <c r="GIJ35" s="99"/>
      <c r="GIK35" s="99"/>
      <c r="GIL35" s="99"/>
      <c r="GIM35" s="99"/>
      <c r="GIN35" s="99"/>
      <c r="GIO35" s="99"/>
      <c r="GIP35" s="99"/>
      <c r="GIQ35" s="99"/>
      <c r="GIR35" s="99"/>
      <c r="GIS35" s="99"/>
      <c r="GIT35" s="99"/>
      <c r="GIU35" s="99"/>
      <c r="GIV35" s="99"/>
      <c r="GIW35" s="99"/>
      <c r="GIX35" s="99"/>
      <c r="GIY35" s="99"/>
      <c r="GIZ35" s="99"/>
      <c r="GJA35" s="99"/>
      <c r="GJB35" s="99"/>
      <c r="GJC35" s="99"/>
      <c r="GJD35" s="99"/>
      <c r="GJE35" s="99"/>
      <c r="GJF35" s="99"/>
      <c r="GJG35" s="99"/>
      <c r="GJH35" s="99"/>
      <c r="GJI35" s="99"/>
      <c r="GJJ35" s="99"/>
      <c r="GJK35" s="99"/>
      <c r="GJL35" s="99"/>
      <c r="GJM35" s="99"/>
      <c r="GJN35" s="99"/>
      <c r="GJO35" s="99"/>
      <c r="GJP35" s="99"/>
      <c r="GJQ35" s="99"/>
      <c r="GJR35" s="99"/>
      <c r="GJS35" s="99"/>
      <c r="GJT35" s="99"/>
      <c r="GJU35" s="99"/>
      <c r="GJV35" s="99"/>
      <c r="GJW35" s="99"/>
      <c r="GJX35" s="99"/>
      <c r="GJY35" s="99"/>
      <c r="GJZ35" s="99"/>
      <c r="GKA35" s="99"/>
      <c r="GKB35" s="99"/>
      <c r="GKC35" s="99"/>
      <c r="GKD35" s="99"/>
      <c r="GKE35" s="99"/>
      <c r="GKF35" s="99"/>
      <c r="GKG35" s="99"/>
      <c r="GKH35" s="99"/>
      <c r="GKI35" s="99"/>
      <c r="GKJ35" s="99"/>
      <c r="GKK35" s="99"/>
      <c r="GKL35" s="99"/>
      <c r="GKM35" s="99"/>
      <c r="GKN35" s="99"/>
      <c r="GKO35" s="99"/>
      <c r="GKP35" s="99"/>
      <c r="GKQ35" s="99"/>
      <c r="GKR35" s="99"/>
      <c r="GKS35" s="99"/>
      <c r="GKT35" s="99"/>
      <c r="GKU35" s="99"/>
      <c r="GKV35" s="99"/>
      <c r="GKW35" s="99"/>
      <c r="GKX35" s="99"/>
      <c r="GKY35" s="99"/>
      <c r="GKZ35" s="99"/>
      <c r="GLA35" s="99"/>
      <c r="GLB35" s="99"/>
      <c r="GLC35" s="99"/>
      <c r="GLD35" s="99"/>
      <c r="GLE35" s="99"/>
      <c r="GLF35" s="99"/>
      <c r="GLG35" s="99"/>
      <c r="GLH35" s="99"/>
      <c r="GLI35" s="99"/>
      <c r="GLJ35" s="99"/>
      <c r="GLK35" s="99"/>
      <c r="GLL35" s="99"/>
      <c r="GLM35" s="99"/>
      <c r="GLN35" s="99"/>
      <c r="GLO35" s="99"/>
      <c r="GLP35" s="99"/>
      <c r="GLQ35" s="99"/>
      <c r="GLR35" s="99"/>
      <c r="GLS35" s="99"/>
      <c r="GLT35" s="99"/>
      <c r="GLU35" s="99"/>
      <c r="GLV35" s="99"/>
      <c r="GLW35" s="99"/>
      <c r="GLX35" s="99"/>
      <c r="GLY35" s="99"/>
      <c r="GLZ35" s="99"/>
      <c r="GMA35" s="99"/>
      <c r="GMB35" s="99"/>
      <c r="GMC35" s="99"/>
      <c r="GMD35" s="99"/>
      <c r="GME35" s="99"/>
      <c r="GMF35" s="99"/>
      <c r="GMG35" s="99"/>
      <c r="GMH35" s="99"/>
      <c r="GMI35" s="99"/>
      <c r="GMJ35" s="99"/>
      <c r="GMK35" s="99"/>
      <c r="GML35" s="99"/>
      <c r="GMM35" s="99"/>
      <c r="GMN35" s="99"/>
      <c r="GMO35" s="99"/>
      <c r="GMP35" s="99"/>
      <c r="GMQ35" s="99"/>
      <c r="GMR35" s="99"/>
      <c r="GMS35" s="99"/>
      <c r="GMT35" s="99"/>
      <c r="GMU35" s="99"/>
      <c r="GMV35" s="99"/>
      <c r="GMW35" s="99"/>
      <c r="GMX35" s="99"/>
      <c r="GMY35" s="99"/>
      <c r="GMZ35" s="99"/>
      <c r="GNA35" s="99"/>
      <c r="GNB35" s="99"/>
      <c r="GNC35" s="99"/>
      <c r="GND35" s="99"/>
      <c r="GNE35" s="99"/>
      <c r="GNF35" s="99"/>
      <c r="GNG35" s="99"/>
      <c r="GNH35" s="99"/>
      <c r="GNI35" s="99"/>
      <c r="GNJ35" s="99"/>
      <c r="GNK35" s="99"/>
      <c r="GNL35" s="99"/>
      <c r="GNM35" s="99"/>
      <c r="GNN35" s="99"/>
      <c r="GNO35" s="99"/>
      <c r="GNP35" s="99"/>
      <c r="GNQ35" s="99"/>
      <c r="GNR35" s="99"/>
      <c r="GNS35" s="99"/>
      <c r="GNT35" s="99"/>
      <c r="GNU35" s="99"/>
      <c r="GNV35" s="99"/>
      <c r="GNW35" s="99"/>
      <c r="GNX35" s="99"/>
      <c r="GNY35" s="99"/>
      <c r="GNZ35" s="99"/>
      <c r="GOA35" s="99"/>
      <c r="GOB35" s="99"/>
      <c r="GOC35" s="99"/>
      <c r="GOD35" s="99"/>
      <c r="GOE35" s="99"/>
      <c r="GOF35" s="99"/>
      <c r="GOG35" s="99"/>
      <c r="GOH35" s="99"/>
      <c r="GOI35" s="99"/>
      <c r="GOJ35" s="99"/>
      <c r="GOK35" s="99"/>
      <c r="GOL35" s="99"/>
      <c r="GOM35" s="99"/>
      <c r="GON35" s="99"/>
      <c r="GOO35" s="99"/>
      <c r="GOP35" s="99"/>
      <c r="GOQ35" s="99"/>
      <c r="GOR35" s="99"/>
      <c r="GOS35" s="99"/>
      <c r="GOT35" s="99"/>
      <c r="GOU35" s="99"/>
      <c r="GOV35" s="99"/>
      <c r="GOW35" s="99"/>
      <c r="GOX35" s="99"/>
      <c r="GOY35" s="99"/>
      <c r="GOZ35" s="99"/>
      <c r="GPA35" s="99"/>
      <c r="GPB35" s="99"/>
      <c r="GPC35" s="99"/>
      <c r="GPD35" s="99"/>
      <c r="GPE35" s="99"/>
      <c r="GPF35" s="99"/>
      <c r="GPG35" s="99"/>
      <c r="GPH35" s="99"/>
      <c r="GPI35" s="99"/>
      <c r="GPJ35" s="99"/>
      <c r="GPK35" s="99"/>
      <c r="GPL35" s="99"/>
      <c r="GPM35" s="99"/>
      <c r="GPN35" s="99"/>
      <c r="GPO35" s="99"/>
      <c r="GPP35" s="99"/>
      <c r="GPQ35" s="99"/>
      <c r="GPR35" s="99"/>
      <c r="GPS35" s="99"/>
      <c r="GPT35" s="99"/>
      <c r="GPU35" s="99"/>
      <c r="GPV35" s="99"/>
      <c r="GPW35" s="99"/>
      <c r="GPX35" s="99"/>
      <c r="GPY35" s="99"/>
      <c r="GPZ35" s="99"/>
      <c r="GQA35" s="99"/>
      <c r="GQB35" s="99"/>
      <c r="GQC35" s="99"/>
      <c r="GQD35" s="99"/>
      <c r="GQE35" s="99"/>
      <c r="GQF35" s="99"/>
      <c r="GQG35" s="99"/>
      <c r="GQH35" s="99"/>
      <c r="GQI35" s="99"/>
      <c r="GQJ35" s="99"/>
      <c r="GQK35" s="99"/>
      <c r="GQL35" s="99"/>
      <c r="GQM35" s="99"/>
      <c r="GQN35" s="99"/>
      <c r="GQO35" s="99"/>
      <c r="GQP35" s="99"/>
      <c r="GQQ35" s="99"/>
      <c r="GQR35" s="99"/>
      <c r="GQS35" s="99"/>
      <c r="GQT35" s="99"/>
      <c r="GQU35" s="99"/>
      <c r="GQV35" s="99"/>
      <c r="GQW35" s="99"/>
      <c r="GQX35" s="99"/>
      <c r="GQY35" s="99"/>
      <c r="GQZ35" s="99"/>
      <c r="GRA35" s="99"/>
      <c r="GRB35" s="99"/>
      <c r="GRC35" s="99"/>
      <c r="GRD35" s="99"/>
      <c r="GRE35" s="99"/>
      <c r="GRF35" s="99"/>
      <c r="GRG35" s="99"/>
      <c r="GRH35" s="99"/>
      <c r="GRI35" s="99"/>
      <c r="GRJ35" s="99"/>
      <c r="GRK35" s="99"/>
      <c r="GRL35" s="99"/>
      <c r="GRM35" s="99"/>
      <c r="GRN35" s="99"/>
      <c r="GRO35" s="99"/>
      <c r="GRP35" s="99"/>
      <c r="GRQ35" s="99"/>
      <c r="GRR35" s="99"/>
      <c r="GRS35" s="99"/>
      <c r="GRT35" s="99"/>
      <c r="GRU35" s="99"/>
      <c r="GRV35" s="99"/>
      <c r="GRW35" s="99"/>
      <c r="GRX35" s="99"/>
      <c r="GRY35" s="99"/>
      <c r="GRZ35" s="99"/>
      <c r="GSA35" s="99"/>
      <c r="GSB35" s="99"/>
      <c r="GSC35" s="99"/>
      <c r="GSD35" s="99"/>
      <c r="GSE35" s="99"/>
      <c r="GSF35" s="99"/>
      <c r="GSG35" s="99"/>
      <c r="GSH35" s="99"/>
      <c r="GSI35" s="99"/>
      <c r="GSJ35" s="99"/>
      <c r="GSK35" s="99"/>
      <c r="GSL35" s="99"/>
      <c r="GSM35" s="99"/>
      <c r="GSN35" s="99"/>
      <c r="GSO35" s="99"/>
      <c r="GSP35" s="99"/>
      <c r="GSQ35" s="99"/>
      <c r="GSR35" s="99"/>
      <c r="GSS35" s="99"/>
      <c r="GST35" s="99"/>
      <c r="GSU35" s="99"/>
      <c r="GSV35" s="99"/>
      <c r="GSW35" s="99"/>
      <c r="GSX35" s="99"/>
      <c r="GSY35" s="99"/>
      <c r="GSZ35" s="99"/>
      <c r="GTA35" s="99"/>
      <c r="GTB35" s="99"/>
      <c r="GTC35" s="99"/>
      <c r="GTD35" s="99"/>
      <c r="GTE35" s="99"/>
      <c r="GTF35" s="99"/>
      <c r="GTG35" s="99"/>
      <c r="GTH35" s="99"/>
      <c r="GTI35" s="99"/>
      <c r="GTJ35" s="99"/>
      <c r="GTK35" s="99"/>
      <c r="GTL35" s="99"/>
      <c r="GTM35" s="99"/>
      <c r="GTN35" s="99"/>
      <c r="GTO35" s="99"/>
      <c r="GTP35" s="99"/>
      <c r="GTQ35" s="99"/>
      <c r="GTR35" s="99"/>
      <c r="GTS35" s="99"/>
      <c r="GTT35" s="99"/>
      <c r="GTU35" s="99"/>
      <c r="GTV35" s="99"/>
      <c r="GTW35" s="99"/>
      <c r="GTX35" s="99"/>
      <c r="GTY35" s="99"/>
      <c r="GTZ35" s="99"/>
      <c r="GUA35" s="99"/>
      <c r="GUB35" s="99"/>
      <c r="GUC35" s="99"/>
      <c r="GUD35" s="99"/>
      <c r="GUE35" s="99"/>
      <c r="GUF35" s="99"/>
      <c r="GUG35" s="99"/>
      <c r="GUH35" s="99"/>
      <c r="GUI35" s="99"/>
      <c r="GUJ35" s="99"/>
      <c r="GUK35" s="99"/>
      <c r="GUL35" s="99"/>
      <c r="GUM35" s="99"/>
      <c r="GUN35" s="99"/>
      <c r="GUO35" s="99"/>
      <c r="GUP35" s="99"/>
      <c r="GUQ35" s="99"/>
      <c r="GUR35" s="99"/>
      <c r="GUS35" s="99"/>
      <c r="GUT35" s="99"/>
      <c r="GUU35" s="99"/>
      <c r="GUV35" s="99"/>
      <c r="GUW35" s="99"/>
      <c r="GUX35" s="99"/>
      <c r="GUY35" s="99"/>
      <c r="GUZ35" s="99"/>
      <c r="GVA35" s="99"/>
      <c r="GVB35" s="99"/>
      <c r="GVC35" s="99"/>
      <c r="GVD35" s="99"/>
      <c r="GVE35" s="99"/>
      <c r="GVF35" s="99"/>
      <c r="GVG35" s="99"/>
      <c r="GVH35" s="99"/>
      <c r="GVI35" s="99"/>
      <c r="GVJ35" s="99"/>
      <c r="GVK35" s="99"/>
      <c r="GVL35" s="99"/>
      <c r="GVM35" s="99"/>
      <c r="GVN35" s="99"/>
      <c r="GVO35" s="99"/>
      <c r="GVP35" s="99"/>
      <c r="GVQ35" s="99"/>
      <c r="GVR35" s="99"/>
      <c r="GVS35" s="99"/>
      <c r="GVT35" s="99"/>
      <c r="GVU35" s="99"/>
      <c r="GVV35" s="99"/>
      <c r="GVW35" s="99"/>
      <c r="GVX35" s="99"/>
      <c r="GVY35" s="99"/>
      <c r="GVZ35" s="99"/>
      <c r="GWA35" s="99"/>
      <c r="GWB35" s="99"/>
      <c r="GWC35" s="99"/>
      <c r="GWD35" s="99"/>
      <c r="GWE35" s="99"/>
      <c r="GWF35" s="99"/>
      <c r="GWG35" s="99"/>
      <c r="GWH35" s="99"/>
      <c r="GWI35" s="99"/>
      <c r="GWJ35" s="99"/>
      <c r="GWK35" s="99"/>
      <c r="GWL35" s="99"/>
      <c r="GWM35" s="99"/>
      <c r="GWN35" s="99"/>
      <c r="GWO35" s="99"/>
      <c r="GWP35" s="99"/>
      <c r="GWQ35" s="99"/>
      <c r="GWR35" s="99"/>
      <c r="GWS35" s="99"/>
      <c r="GWT35" s="99"/>
      <c r="GWU35" s="99"/>
      <c r="GWV35" s="99"/>
      <c r="GWW35" s="99"/>
      <c r="GWX35" s="99"/>
      <c r="GWY35" s="99"/>
      <c r="GWZ35" s="99"/>
      <c r="GXA35" s="99"/>
      <c r="GXB35" s="99"/>
      <c r="GXC35" s="99"/>
      <c r="GXD35" s="99"/>
      <c r="GXE35" s="99"/>
      <c r="GXF35" s="99"/>
      <c r="GXG35" s="99"/>
      <c r="GXH35" s="99"/>
      <c r="GXI35" s="99"/>
      <c r="GXJ35" s="99"/>
      <c r="GXK35" s="99"/>
      <c r="GXL35" s="99"/>
      <c r="GXM35" s="99"/>
      <c r="GXN35" s="99"/>
      <c r="GXO35" s="99"/>
      <c r="GXP35" s="99"/>
      <c r="GXQ35" s="99"/>
      <c r="GXR35" s="99"/>
      <c r="GXS35" s="99"/>
      <c r="GXT35" s="99"/>
      <c r="GXU35" s="99"/>
      <c r="GXV35" s="99"/>
      <c r="GXW35" s="99"/>
      <c r="GXX35" s="99"/>
      <c r="GXY35" s="99"/>
      <c r="GXZ35" s="99"/>
      <c r="GYA35" s="99"/>
      <c r="GYB35" s="99"/>
      <c r="GYC35" s="99"/>
      <c r="GYD35" s="99"/>
      <c r="GYE35" s="99"/>
      <c r="GYF35" s="99"/>
      <c r="GYG35" s="99"/>
      <c r="GYH35" s="99"/>
      <c r="GYI35" s="99"/>
      <c r="GYJ35" s="99"/>
      <c r="GYK35" s="99"/>
      <c r="GYL35" s="99"/>
      <c r="GYM35" s="99"/>
      <c r="GYN35" s="99"/>
      <c r="GYO35" s="99"/>
      <c r="GYP35" s="99"/>
      <c r="GYQ35" s="99"/>
      <c r="GYR35" s="99"/>
      <c r="GYS35" s="99"/>
      <c r="GYT35" s="99"/>
      <c r="GYU35" s="99"/>
      <c r="GYV35" s="99"/>
      <c r="GYW35" s="99"/>
      <c r="GYX35" s="99"/>
      <c r="GYY35" s="99"/>
      <c r="GYZ35" s="99"/>
      <c r="GZA35" s="99"/>
      <c r="GZB35" s="99"/>
      <c r="GZC35" s="99"/>
      <c r="GZD35" s="99"/>
      <c r="GZE35" s="99"/>
      <c r="GZF35" s="99"/>
      <c r="GZG35" s="99"/>
      <c r="GZH35" s="99"/>
      <c r="GZI35" s="99"/>
      <c r="GZJ35" s="99"/>
      <c r="GZK35" s="99"/>
      <c r="GZL35" s="99"/>
      <c r="GZM35" s="99"/>
      <c r="GZN35" s="99"/>
      <c r="GZO35" s="99"/>
      <c r="GZP35" s="99"/>
      <c r="GZQ35" s="99"/>
      <c r="GZR35" s="99"/>
      <c r="GZS35" s="99"/>
      <c r="GZT35" s="99"/>
      <c r="GZU35" s="99"/>
      <c r="GZV35" s="99"/>
      <c r="GZW35" s="99"/>
      <c r="GZX35" s="99"/>
      <c r="GZY35" s="99"/>
      <c r="GZZ35" s="99"/>
      <c r="HAA35" s="99"/>
      <c r="HAB35" s="99"/>
      <c r="HAC35" s="99"/>
      <c r="HAD35" s="99"/>
      <c r="HAE35" s="99"/>
      <c r="HAF35" s="99"/>
      <c r="HAG35" s="99"/>
      <c r="HAH35" s="99"/>
      <c r="HAI35" s="99"/>
      <c r="HAJ35" s="99"/>
      <c r="HAK35" s="99"/>
      <c r="HAL35" s="99"/>
      <c r="HAM35" s="99"/>
      <c r="HAN35" s="99"/>
      <c r="HAO35" s="99"/>
      <c r="HAP35" s="99"/>
      <c r="HAQ35" s="99"/>
      <c r="HAR35" s="99"/>
      <c r="HAS35" s="99"/>
      <c r="HAT35" s="99"/>
      <c r="HAU35" s="99"/>
      <c r="HAV35" s="99"/>
      <c r="HAW35" s="99"/>
      <c r="HAX35" s="99"/>
      <c r="HAY35" s="99"/>
      <c r="HAZ35" s="99"/>
      <c r="HBA35" s="99"/>
      <c r="HBB35" s="99"/>
      <c r="HBC35" s="99"/>
      <c r="HBD35" s="99"/>
      <c r="HBE35" s="99"/>
      <c r="HBF35" s="99"/>
      <c r="HBG35" s="99"/>
      <c r="HBH35" s="99"/>
      <c r="HBI35" s="99"/>
      <c r="HBJ35" s="99"/>
      <c r="HBK35" s="99"/>
      <c r="HBL35" s="99"/>
      <c r="HBM35" s="99"/>
      <c r="HBN35" s="99"/>
      <c r="HBO35" s="99"/>
      <c r="HBP35" s="99"/>
      <c r="HBQ35" s="99"/>
      <c r="HBR35" s="99"/>
      <c r="HBS35" s="99"/>
      <c r="HBT35" s="99"/>
      <c r="HBU35" s="99"/>
      <c r="HBV35" s="99"/>
      <c r="HBW35" s="99"/>
      <c r="HBX35" s="99"/>
      <c r="HBY35" s="99"/>
      <c r="HBZ35" s="99"/>
      <c r="HCA35" s="99"/>
      <c r="HCB35" s="99"/>
      <c r="HCC35" s="99"/>
      <c r="HCD35" s="99"/>
      <c r="HCE35" s="99"/>
      <c r="HCF35" s="99"/>
      <c r="HCG35" s="99"/>
      <c r="HCH35" s="99"/>
      <c r="HCI35" s="99"/>
      <c r="HCJ35" s="99"/>
      <c r="HCK35" s="99"/>
      <c r="HCL35" s="99"/>
      <c r="HCM35" s="99"/>
      <c r="HCN35" s="99"/>
      <c r="HCO35" s="99"/>
      <c r="HCP35" s="99"/>
      <c r="HCQ35" s="99"/>
      <c r="HCR35" s="99"/>
      <c r="HCS35" s="99"/>
      <c r="HCT35" s="99"/>
      <c r="HCU35" s="99"/>
      <c r="HCV35" s="99"/>
      <c r="HCW35" s="99"/>
      <c r="HCX35" s="99"/>
      <c r="HCY35" s="99"/>
      <c r="HCZ35" s="99"/>
      <c r="HDA35" s="99"/>
      <c r="HDB35" s="99"/>
      <c r="HDC35" s="99"/>
      <c r="HDD35" s="99"/>
      <c r="HDE35" s="99"/>
      <c r="HDF35" s="99"/>
      <c r="HDG35" s="99"/>
      <c r="HDH35" s="99"/>
      <c r="HDI35" s="99"/>
      <c r="HDJ35" s="99"/>
      <c r="HDK35" s="99"/>
      <c r="HDL35" s="99"/>
      <c r="HDM35" s="99"/>
      <c r="HDN35" s="99"/>
      <c r="HDO35" s="99"/>
      <c r="HDP35" s="99"/>
      <c r="HDQ35" s="99"/>
      <c r="HDR35" s="99"/>
      <c r="HDS35" s="99"/>
      <c r="HDT35" s="99"/>
      <c r="HDU35" s="99"/>
      <c r="HDV35" s="99"/>
      <c r="HDW35" s="99"/>
      <c r="HDX35" s="99"/>
      <c r="HDY35" s="99"/>
      <c r="HDZ35" s="99"/>
      <c r="HEA35" s="99"/>
      <c r="HEB35" s="99"/>
      <c r="HEC35" s="99"/>
      <c r="HED35" s="99"/>
      <c r="HEE35" s="99"/>
      <c r="HEF35" s="99"/>
      <c r="HEG35" s="99"/>
      <c r="HEH35" s="99"/>
      <c r="HEI35" s="99"/>
      <c r="HEJ35" s="99"/>
      <c r="HEK35" s="99"/>
      <c r="HEL35" s="99"/>
      <c r="HEM35" s="99"/>
      <c r="HEN35" s="99"/>
      <c r="HEO35" s="99"/>
      <c r="HEP35" s="99"/>
      <c r="HEQ35" s="99"/>
      <c r="HER35" s="99"/>
      <c r="HES35" s="99"/>
      <c r="HET35" s="99"/>
      <c r="HEU35" s="99"/>
      <c r="HEV35" s="99"/>
      <c r="HEW35" s="99"/>
      <c r="HEX35" s="99"/>
      <c r="HEY35" s="99"/>
      <c r="HEZ35" s="99"/>
      <c r="HFA35" s="99"/>
      <c r="HFB35" s="99"/>
      <c r="HFC35" s="99"/>
      <c r="HFD35" s="99"/>
      <c r="HFE35" s="99"/>
      <c r="HFF35" s="99"/>
      <c r="HFG35" s="99"/>
      <c r="HFH35" s="99"/>
      <c r="HFI35" s="99"/>
      <c r="HFJ35" s="99"/>
      <c r="HFK35" s="99"/>
      <c r="HFL35" s="99"/>
      <c r="HFM35" s="99"/>
      <c r="HFN35" s="99"/>
      <c r="HFO35" s="99"/>
      <c r="HFP35" s="99"/>
      <c r="HFQ35" s="99"/>
      <c r="HFR35" s="99"/>
      <c r="HFS35" s="99"/>
      <c r="HFT35" s="99"/>
      <c r="HFU35" s="99"/>
      <c r="HFV35" s="99"/>
      <c r="HFW35" s="99"/>
      <c r="HFX35" s="99"/>
      <c r="HFY35" s="99"/>
      <c r="HFZ35" s="99"/>
      <c r="HGA35" s="99"/>
      <c r="HGB35" s="99"/>
      <c r="HGC35" s="99"/>
      <c r="HGD35" s="99"/>
      <c r="HGE35" s="99"/>
      <c r="HGF35" s="99"/>
      <c r="HGG35" s="99"/>
      <c r="HGH35" s="99"/>
      <c r="HGI35" s="99"/>
      <c r="HGJ35" s="99"/>
      <c r="HGK35" s="99"/>
      <c r="HGL35" s="99"/>
      <c r="HGM35" s="99"/>
      <c r="HGN35" s="99"/>
      <c r="HGO35" s="99"/>
      <c r="HGP35" s="99"/>
      <c r="HGQ35" s="99"/>
      <c r="HGR35" s="99"/>
      <c r="HGS35" s="99"/>
      <c r="HGT35" s="99"/>
      <c r="HGU35" s="99"/>
      <c r="HGV35" s="99"/>
      <c r="HGW35" s="99"/>
      <c r="HGX35" s="99"/>
      <c r="HGY35" s="99"/>
      <c r="HGZ35" s="99"/>
      <c r="HHA35" s="99"/>
      <c r="HHB35" s="99"/>
      <c r="HHC35" s="99"/>
      <c r="HHD35" s="99"/>
      <c r="HHE35" s="99"/>
      <c r="HHF35" s="99"/>
      <c r="HHG35" s="99"/>
      <c r="HHH35" s="99"/>
      <c r="HHI35" s="99"/>
      <c r="HHJ35" s="99"/>
      <c r="HHK35" s="99"/>
      <c r="HHL35" s="99"/>
      <c r="HHM35" s="99"/>
      <c r="HHN35" s="99"/>
      <c r="HHO35" s="99"/>
      <c r="HHP35" s="99"/>
      <c r="HHQ35" s="99"/>
      <c r="HHR35" s="99"/>
      <c r="HHS35" s="99"/>
      <c r="HHT35" s="99"/>
      <c r="HHU35" s="99"/>
      <c r="HHV35" s="99"/>
      <c r="HHW35" s="99"/>
      <c r="HHX35" s="99"/>
      <c r="HHY35" s="99"/>
      <c r="HHZ35" s="99"/>
      <c r="HIA35" s="99"/>
      <c r="HIB35" s="99"/>
      <c r="HIC35" s="99"/>
      <c r="HID35" s="99"/>
      <c r="HIE35" s="99"/>
      <c r="HIF35" s="99"/>
      <c r="HIG35" s="99"/>
      <c r="HIH35" s="99"/>
      <c r="HII35" s="99"/>
      <c r="HIJ35" s="99"/>
      <c r="HIK35" s="99"/>
      <c r="HIL35" s="99"/>
      <c r="HIM35" s="99"/>
      <c r="HIN35" s="99"/>
      <c r="HIO35" s="99"/>
      <c r="HIP35" s="99"/>
      <c r="HIQ35" s="99"/>
      <c r="HIR35" s="99"/>
      <c r="HIS35" s="99"/>
      <c r="HIT35" s="99"/>
      <c r="HIU35" s="99"/>
      <c r="HIV35" s="99"/>
      <c r="HIW35" s="99"/>
      <c r="HIX35" s="99"/>
      <c r="HIY35" s="99"/>
      <c r="HIZ35" s="99"/>
      <c r="HJA35" s="99"/>
      <c r="HJB35" s="99"/>
      <c r="HJC35" s="99"/>
      <c r="HJD35" s="99"/>
      <c r="HJE35" s="99"/>
      <c r="HJF35" s="99"/>
      <c r="HJG35" s="99"/>
      <c r="HJH35" s="99"/>
      <c r="HJI35" s="99"/>
      <c r="HJJ35" s="99"/>
      <c r="HJK35" s="99"/>
      <c r="HJL35" s="99"/>
      <c r="HJM35" s="99"/>
      <c r="HJN35" s="99"/>
      <c r="HJO35" s="99"/>
      <c r="HJP35" s="99"/>
      <c r="HJQ35" s="99"/>
      <c r="HJR35" s="99"/>
      <c r="HJS35" s="99"/>
      <c r="HJT35" s="99"/>
      <c r="HJU35" s="99"/>
      <c r="HJV35" s="99"/>
      <c r="HJW35" s="99"/>
      <c r="HJX35" s="99"/>
      <c r="HJY35" s="99"/>
      <c r="HJZ35" s="99"/>
      <c r="HKA35" s="99"/>
      <c r="HKB35" s="99"/>
      <c r="HKC35" s="99"/>
      <c r="HKD35" s="99"/>
      <c r="HKE35" s="99"/>
      <c r="HKF35" s="99"/>
      <c r="HKG35" s="99"/>
      <c r="HKH35" s="99"/>
      <c r="HKI35" s="99"/>
      <c r="HKJ35" s="99"/>
      <c r="HKK35" s="99"/>
      <c r="HKL35" s="99"/>
      <c r="HKM35" s="99"/>
      <c r="HKN35" s="99"/>
      <c r="HKO35" s="99"/>
      <c r="HKP35" s="99"/>
      <c r="HKQ35" s="99"/>
      <c r="HKR35" s="99"/>
      <c r="HKS35" s="99"/>
      <c r="HKT35" s="99"/>
      <c r="HKU35" s="99"/>
      <c r="HKV35" s="99"/>
      <c r="HKW35" s="99"/>
      <c r="HKX35" s="99"/>
      <c r="HKY35" s="99"/>
      <c r="HKZ35" s="99"/>
      <c r="HLA35" s="99"/>
      <c r="HLB35" s="99"/>
      <c r="HLC35" s="99"/>
      <c r="HLD35" s="99"/>
      <c r="HLE35" s="99"/>
      <c r="HLF35" s="99"/>
      <c r="HLG35" s="99"/>
      <c r="HLH35" s="99"/>
      <c r="HLI35" s="99"/>
      <c r="HLJ35" s="99"/>
      <c r="HLK35" s="99"/>
      <c r="HLL35" s="99"/>
      <c r="HLM35" s="99"/>
      <c r="HLN35" s="99"/>
      <c r="HLO35" s="99"/>
      <c r="HLP35" s="99"/>
      <c r="HLQ35" s="99"/>
      <c r="HLR35" s="99"/>
      <c r="HLS35" s="99"/>
      <c r="HLT35" s="99"/>
      <c r="HLU35" s="99"/>
      <c r="HLV35" s="99"/>
      <c r="HLW35" s="99"/>
      <c r="HLX35" s="99"/>
      <c r="HLY35" s="99"/>
      <c r="HLZ35" s="99"/>
      <c r="HMA35" s="99"/>
      <c r="HMB35" s="99"/>
      <c r="HMC35" s="99"/>
      <c r="HMD35" s="99"/>
      <c r="HME35" s="99"/>
      <c r="HMF35" s="99"/>
      <c r="HMG35" s="99"/>
      <c r="HMH35" s="99"/>
      <c r="HMI35" s="99"/>
      <c r="HMJ35" s="99"/>
      <c r="HMK35" s="99"/>
      <c r="HML35" s="99"/>
      <c r="HMM35" s="99"/>
      <c r="HMN35" s="99"/>
      <c r="HMO35" s="99"/>
      <c r="HMP35" s="99"/>
      <c r="HMQ35" s="99"/>
      <c r="HMR35" s="99"/>
      <c r="HMS35" s="99"/>
      <c r="HMT35" s="99"/>
      <c r="HMU35" s="99"/>
      <c r="HMV35" s="99"/>
      <c r="HMW35" s="99"/>
      <c r="HMX35" s="99"/>
      <c r="HMY35" s="99"/>
      <c r="HMZ35" s="99"/>
      <c r="HNA35" s="99"/>
      <c r="HNB35" s="99"/>
      <c r="HNC35" s="99"/>
      <c r="HND35" s="99"/>
      <c r="HNE35" s="99"/>
      <c r="HNF35" s="99"/>
      <c r="HNG35" s="99"/>
      <c r="HNH35" s="99"/>
      <c r="HNI35" s="99"/>
      <c r="HNJ35" s="99"/>
      <c r="HNK35" s="99"/>
      <c r="HNL35" s="99"/>
      <c r="HNM35" s="99"/>
      <c r="HNN35" s="99"/>
      <c r="HNO35" s="99"/>
      <c r="HNP35" s="99"/>
      <c r="HNQ35" s="99"/>
      <c r="HNR35" s="99"/>
      <c r="HNS35" s="99"/>
      <c r="HNT35" s="99"/>
      <c r="HNU35" s="99"/>
      <c r="HNV35" s="99"/>
      <c r="HNW35" s="99"/>
      <c r="HNX35" s="99"/>
      <c r="HNY35" s="99"/>
      <c r="HNZ35" s="99"/>
      <c r="HOA35" s="99"/>
      <c r="HOB35" s="99"/>
      <c r="HOC35" s="99"/>
      <c r="HOD35" s="99"/>
      <c r="HOE35" s="99"/>
      <c r="HOF35" s="99"/>
      <c r="HOG35" s="99"/>
      <c r="HOH35" s="99"/>
      <c r="HOI35" s="99"/>
      <c r="HOJ35" s="99"/>
      <c r="HOK35" s="99"/>
      <c r="HOL35" s="99"/>
      <c r="HOM35" s="99"/>
      <c r="HON35" s="99"/>
      <c r="HOO35" s="99"/>
      <c r="HOP35" s="99"/>
      <c r="HOQ35" s="99"/>
      <c r="HOR35" s="99"/>
      <c r="HOS35" s="99"/>
      <c r="HOT35" s="99"/>
      <c r="HOU35" s="99"/>
      <c r="HOV35" s="99"/>
      <c r="HOW35" s="99"/>
      <c r="HOX35" s="99"/>
      <c r="HOY35" s="99"/>
      <c r="HOZ35" s="99"/>
      <c r="HPA35" s="99"/>
      <c r="HPB35" s="99"/>
      <c r="HPC35" s="99"/>
      <c r="HPD35" s="99"/>
      <c r="HPE35" s="99"/>
      <c r="HPF35" s="99"/>
      <c r="HPG35" s="99"/>
      <c r="HPH35" s="99"/>
      <c r="HPI35" s="99"/>
      <c r="HPJ35" s="99"/>
      <c r="HPK35" s="99"/>
      <c r="HPL35" s="99"/>
      <c r="HPM35" s="99"/>
      <c r="HPN35" s="99"/>
      <c r="HPO35" s="99"/>
      <c r="HPP35" s="99"/>
      <c r="HPQ35" s="99"/>
      <c r="HPR35" s="99"/>
      <c r="HPS35" s="99"/>
      <c r="HPT35" s="99"/>
      <c r="HPU35" s="99"/>
      <c r="HPV35" s="99"/>
      <c r="HPW35" s="99"/>
      <c r="HPX35" s="99"/>
      <c r="HPY35" s="99"/>
      <c r="HPZ35" s="99"/>
      <c r="HQA35" s="99"/>
      <c r="HQB35" s="99"/>
      <c r="HQC35" s="99"/>
      <c r="HQD35" s="99"/>
      <c r="HQE35" s="99"/>
      <c r="HQF35" s="99"/>
      <c r="HQG35" s="99"/>
      <c r="HQH35" s="99"/>
      <c r="HQI35" s="99"/>
      <c r="HQJ35" s="99"/>
      <c r="HQK35" s="99"/>
      <c r="HQL35" s="99"/>
      <c r="HQM35" s="99"/>
      <c r="HQN35" s="99"/>
      <c r="HQO35" s="99"/>
      <c r="HQP35" s="99"/>
      <c r="HQQ35" s="99"/>
      <c r="HQR35" s="99"/>
      <c r="HQS35" s="99"/>
      <c r="HQT35" s="99"/>
      <c r="HQU35" s="99"/>
      <c r="HQV35" s="99"/>
      <c r="HQW35" s="99"/>
      <c r="HQX35" s="99"/>
      <c r="HQY35" s="99"/>
      <c r="HQZ35" s="99"/>
      <c r="HRA35" s="99"/>
      <c r="HRB35" s="99"/>
      <c r="HRC35" s="99"/>
      <c r="HRD35" s="99"/>
      <c r="HRE35" s="99"/>
      <c r="HRF35" s="99"/>
      <c r="HRG35" s="99"/>
      <c r="HRH35" s="99"/>
      <c r="HRI35" s="99"/>
      <c r="HRJ35" s="99"/>
      <c r="HRK35" s="99"/>
      <c r="HRL35" s="99"/>
      <c r="HRM35" s="99"/>
      <c r="HRN35" s="99"/>
      <c r="HRO35" s="99"/>
      <c r="HRP35" s="99"/>
      <c r="HRQ35" s="99"/>
      <c r="HRR35" s="99"/>
      <c r="HRS35" s="99"/>
      <c r="HRT35" s="99"/>
      <c r="HRU35" s="99"/>
      <c r="HRV35" s="99"/>
      <c r="HRW35" s="99"/>
      <c r="HRX35" s="99"/>
      <c r="HRY35" s="99"/>
      <c r="HRZ35" s="99"/>
      <c r="HSA35" s="99"/>
      <c r="HSB35" s="99"/>
      <c r="HSC35" s="99"/>
      <c r="HSD35" s="99"/>
      <c r="HSE35" s="99"/>
      <c r="HSF35" s="99"/>
      <c r="HSG35" s="99"/>
      <c r="HSH35" s="99"/>
      <c r="HSI35" s="99"/>
      <c r="HSJ35" s="99"/>
      <c r="HSK35" s="99"/>
      <c r="HSL35" s="99"/>
      <c r="HSM35" s="99"/>
      <c r="HSN35" s="99"/>
      <c r="HSO35" s="99"/>
      <c r="HSP35" s="99"/>
      <c r="HSQ35" s="99"/>
      <c r="HSR35" s="99"/>
      <c r="HSS35" s="99"/>
      <c r="HST35" s="99"/>
      <c r="HSU35" s="99"/>
      <c r="HSV35" s="99"/>
      <c r="HSW35" s="99"/>
      <c r="HSX35" s="99"/>
      <c r="HSY35" s="99"/>
      <c r="HSZ35" s="99"/>
      <c r="HTA35" s="99"/>
      <c r="HTB35" s="99"/>
      <c r="HTC35" s="99"/>
      <c r="HTD35" s="99"/>
      <c r="HTE35" s="99"/>
      <c r="HTF35" s="99"/>
      <c r="HTG35" s="99"/>
      <c r="HTH35" s="99"/>
      <c r="HTI35" s="99"/>
      <c r="HTJ35" s="99"/>
      <c r="HTK35" s="99"/>
      <c r="HTL35" s="99"/>
      <c r="HTM35" s="99"/>
      <c r="HTN35" s="99"/>
      <c r="HTO35" s="99"/>
      <c r="HTP35" s="99"/>
      <c r="HTQ35" s="99"/>
      <c r="HTR35" s="99"/>
      <c r="HTS35" s="99"/>
      <c r="HTT35" s="99"/>
      <c r="HTU35" s="99"/>
      <c r="HTV35" s="99"/>
      <c r="HTW35" s="99"/>
      <c r="HTX35" s="99"/>
      <c r="HTY35" s="99"/>
      <c r="HTZ35" s="99"/>
      <c r="HUA35" s="99"/>
      <c r="HUB35" s="99"/>
      <c r="HUC35" s="99"/>
      <c r="HUD35" s="99"/>
      <c r="HUE35" s="99"/>
      <c r="HUF35" s="99"/>
      <c r="HUG35" s="99"/>
      <c r="HUH35" s="99"/>
      <c r="HUI35" s="99"/>
      <c r="HUJ35" s="99"/>
      <c r="HUK35" s="99"/>
      <c r="HUL35" s="99"/>
      <c r="HUM35" s="99"/>
      <c r="HUN35" s="99"/>
      <c r="HUO35" s="99"/>
      <c r="HUP35" s="99"/>
      <c r="HUQ35" s="99"/>
      <c r="HUR35" s="99"/>
      <c r="HUS35" s="99"/>
      <c r="HUT35" s="99"/>
      <c r="HUU35" s="99"/>
      <c r="HUV35" s="99"/>
      <c r="HUW35" s="99"/>
      <c r="HUX35" s="99"/>
      <c r="HUY35" s="99"/>
      <c r="HUZ35" s="99"/>
      <c r="HVA35" s="99"/>
      <c r="HVB35" s="99"/>
      <c r="HVC35" s="99"/>
      <c r="HVD35" s="99"/>
      <c r="HVE35" s="99"/>
      <c r="HVF35" s="99"/>
      <c r="HVG35" s="99"/>
      <c r="HVH35" s="99"/>
      <c r="HVI35" s="99"/>
      <c r="HVJ35" s="99"/>
      <c r="HVK35" s="99"/>
      <c r="HVL35" s="99"/>
      <c r="HVM35" s="99"/>
      <c r="HVN35" s="99"/>
      <c r="HVO35" s="99"/>
      <c r="HVP35" s="99"/>
      <c r="HVQ35" s="99"/>
      <c r="HVR35" s="99"/>
      <c r="HVS35" s="99"/>
      <c r="HVT35" s="99"/>
      <c r="HVU35" s="99"/>
      <c r="HVV35" s="99"/>
      <c r="HVW35" s="99"/>
      <c r="HVX35" s="99"/>
      <c r="HVY35" s="99"/>
      <c r="HVZ35" s="99"/>
      <c r="HWA35" s="99"/>
      <c r="HWB35" s="99"/>
      <c r="HWC35" s="99"/>
      <c r="HWD35" s="99"/>
      <c r="HWE35" s="99"/>
      <c r="HWF35" s="99"/>
      <c r="HWG35" s="99"/>
      <c r="HWH35" s="99"/>
      <c r="HWI35" s="99"/>
      <c r="HWJ35" s="99"/>
      <c r="HWK35" s="99"/>
      <c r="HWL35" s="99"/>
      <c r="HWM35" s="99"/>
      <c r="HWN35" s="99"/>
      <c r="HWO35" s="99"/>
      <c r="HWP35" s="99"/>
      <c r="HWQ35" s="99"/>
      <c r="HWR35" s="99"/>
      <c r="HWS35" s="99"/>
      <c r="HWT35" s="99"/>
      <c r="HWU35" s="99"/>
      <c r="HWV35" s="99"/>
      <c r="HWW35" s="99"/>
      <c r="HWX35" s="99"/>
      <c r="HWY35" s="99"/>
      <c r="HWZ35" s="99"/>
      <c r="HXA35" s="99"/>
      <c r="HXB35" s="99"/>
      <c r="HXC35" s="99"/>
      <c r="HXD35" s="99"/>
      <c r="HXE35" s="99"/>
      <c r="HXF35" s="99"/>
      <c r="HXG35" s="99"/>
      <c r="HXH35" s="99"/>
      <c r="HXI35" s="99"/>
      <c r="HXJ35" s="99"/>
      <c r="HXK35" s="99"/>
      <c r="HXL35" s="99"/>
      <c r="HXM35" s="99"/>
      <c r="HXN35" s="99"/>
      <c r="HXO35" s="99"/>
      <c r="HXP35" s="99"/>
      <c r="HXQ35" s="99"/>
      <c r="HXR35" s="99"/>
      <c r="HXS35" s="99"/>
      <c r="HXT35" s="99"/>
      <c r="HXU35" s="99"/>
      <c r="HXV35" s="99"/>
      <c r="HXW35" s="99"/>
      <c r="HXX35" s="99"/>
      <c r="HXY35" s="99"/>
      <c r="HXZ35" s="99"/>
      <c r="HYA35" s="99"/>
      <c r="HYB35" s="99"/>
      <c r="HYC35" s="99"/>
      <c r="HYD35" s="99"/>
      <c r="HYE35" s="99"/>
      <c r="HYF35" s="99"/>
      <c r="HYG35" s="99"/>
      <c r="HYH35" s="99"/>
      <c r="HYI35" s="99"/>
      <c r="HYJ35" s="99"/>
      <c r="HYK35" s="99"/>
      <c r="HYL35" s="99"/>
      <c r="HYM35" s="99"/>
      <c r="HYN35" s="99"/>
      <c r="HYO35" s="99"/>
      <c r="HYP35" s="99"/>
      <c r="HYQ35" s="99"/>
      <c r="HYR35" s="99"/>
      <c r="HYS35" s="99"/>
      <c r="HYT35" s="99"/>
      <c r="HYU35" s="99"/>
      <c r="HYV35" s="99"/>
      <c r="HYW35" s="99"/>
      <c r="HYX35" s="99"/>
      <c r="HYY35" s="99"/>
      <c r="HYZ35" s="99"/>
      <c r="HZA35" s="99"/>
      <c r="HZB35" s="99"/>
      <c r="HZC35" s="99"/>
      <c r="HZD35" s="99"/>
      <c r="HZE35" s="99"/>
      <c r="HZF35" s="99"/>
      <c r="HZG35" s="99"/>
      <c r="HZH35" s="99"/>
      <c r="HZI35" s="99"/>
      <c r="HZJ35" s="99"/>
      <c r="HZK35" s="99"/>
      <c r="HZL35" s="99"/>
      <c r="HZM35" s="99"/>
      <c r="HZN35" s="99"/>
      <c r="HZO35" s="99"/>
      <c r="HZP35" s="99"/>
      <c r="HZQ35" s="99"/>
      <c r="HZR35" s="99"/>
      <c r="HZS35" s="99"/>
      <c r="HZT35" s="99"/>
      <c r="HZU35" s="99"/>
      <c r="HZV35" s="99"/>
      <c r="HZW35" s="99"/>
      <c r="HZX35" s="99"/>
      <c r="HZY35" s="99"/>
      <c r="HZZ35" s="99"/>
      <c r="IAA35" s="99"/>
      <c r="IAB35" s="99"/>
      <c r="IAC35" s="99"/>
      <c r="IAD35" s="99"/>
      <c r="IAE35" s="99"/>
      <c r="IAF35" s="99"/>
      <c r="IAG35" s="99"/>
      <c r="IAH35" s="99"/>
      <c r="IAI35" s="99"/>
      <c r="IAJ35" s="99"/>
      <c r="IAK35" s="99"/>
      <c r="IAL35" s="99"/>
      <c r="IAM35" s="99"/>
      <c r="IAN35" s="99"/>
      <c r="IAO35" s="99"/>
      <c r="IAP35" s="99"/>
      <c r="IAQ35" s="99"/>
      <c r="IAR35" s="99"/>
      <c r="IAS35" s="99"/>
      <c r="IAT35" s="99"/>
      <c r="IAU35" s="99"/>
      <c r="IAV35" s="99"/>
      <c r="IAW35" s="99"/>
      <c r="IAX35" s="99"/>
      <c r="IAY35" s="99"/>
      <c r="IAZ35" s="99"/>
      <c r="IBA35" s="99"/>
      <c r="IBB35" s="99"/>
      <c r="IBC35" s="99"/>
      <c r="IBD35" s="99"/>
      <c r="IBE35" s="99"/>
      <c r="IBF35" s="99"/>
      <c r="IBG35" s="99"/>
      <c r="IBH35" s="99"/>
      <c r="IBI35" s="99"/>
      <c r="IBJ35" s="99"/>
      <c r="IBK35" s="99"/>
      <c r="IBL35" s="99"/>
      <c r="IBM35" s="99"/>
      <c r="IBN35" s="99"/>
      <c r="IBO35" s="99"/>
      <c r="IBP35" s="99"/>
      <c r="IBQ35" s="99"/>
      <c r="IBR35" s="99"/>
      <c r="IBS35" s="99"/>
      <c r="IBT35" s="99"/>
      <c r="IBU35" s="99"/>
      <c r="IBV35" s="99"/>
      <c r="IBW35" s="99"/>
      <c r="IBX35" s="99"/>
      <c r="IBY35" s="99"/>
      <c r="IBZ35" s="99"/>
      <c r="ICA35" s="99"/>
      <c r="ICB35" s="99"/>
      <c r="ICC35" s="99"/>
      <c r="ICD35" s="99"/>
      <c r="ICE35" s="99"/>
      <c r="ICF35" s="99"/>
      <c r="ICG35" s="99"/>
      <c r="ICH35" s="99"/>
      <c r="ICI35" s="99"/>
      <c r="ICJ35" s="99"/>
      <c r="ICK35" s="99"/>
      <c r="ICL35" s="99"/>
      <c r="ICM35" s="99"/>
      <c r="ICN35" s="99"/>
      <c r="ICO35" s="99"/>
      <c r="ICP35" s="99"/>
      <c r="ICQ35" s="99"/>
      <c r="ICR35" s="99"/>
      <c r="ICS35" s="99"/>
      <c r="ICT35" s="99"/>
      <c r="ICU35" s="99"/>
      <c r="ICV35" s="99"/>
      <c r="ICW35" s="99"/>
      <c r="ICX35" s="99"/>
      <c r="ICY35" s="99"/>
      <c r="ICZ35" s="99"/>
      <c r="IDA35" s="99"/>
      <c r="IDB35" s="99"/>
      <c r="IDC35" s="99"/>
      <c r="IDD35" s="99"/>
      <c r="IDE35" s="99"/>
      <c r="IDF35" s="99"/>
      <c r="IDG35" s="99"/>
      <c r="IDH35" s="99"/>
      <c r="IDI35" s="99"/>
      <c r="IDJ35" s="99"/>
      <c r="IDK35" s="99"/>
      <c r="IDL35" s="99"/>
      <c r="IDM35" s="99"/>
      <c r="IDN35" s="99"/>
      <c r="IDO35" s="99"/>
      <c r="IDP35" s="99"/>
      <c r="IDQ35" s="99"/>
      <c r="IDR35" s="99"/>
      <c r="IDS35" s="99"/>
      <c r="IDT35" s="99"/>
      <c r="IDU35" s="99"/>
      <c r="IDV35" s="99"/>
      <c r="IDW35" s="99"/>
      <c r="IDX35" s="99"/>
      <c r="IDY35" s="99"/>
      <c r="IDZ35" s="99"/>
      <c r="IEA35" s="99"/>
      <c r="IEB35" s="99"/>
      <c r="IEC35" s="99"/>
      <c r="IED35" s="99"/>
      <c r="IEE35" s="99"/>
      <c r="IEF35" s="99"/>
      <c r="IEG35" s="99"/>
      <c r="IEH35" s="99"/>
      <c r="IEI35" s="99"/>
      <c r="IEJ35" s="99"/>
      <c r="IEK35" s="99"/>
      <c r="IEL35" s="99"/>
      <c r="IEM35" s="99"/>
      <c r="IEN35" s="99"/>
      <c r="IEO35" s="99"/>
      <c r="IEP35" s="99"/>
      <c r="IEQ35" s="99"/>
      <c r="IER35" s="99"/>
      <c r="IES35" s="99"/>
      <c r="IET35" s="99"/>
      <c r="IEU35" s="99"/>
      <c r="IEV35" s="99"/>
      <c r="IEW35" s="99"/>
      <c r="IEX35" s="99"/>
      <c r="IEY35" s="99"/>
      <c r="IEZ35" s="99"/>
      <c r="IFA35" s="99"/>
      <c r="IFB35" s="99"/>
      <c r="IFC35" s="99"/>
      <c r="IFD35" s="99"/>
      <c r="IFE35" s="99"/>
      <c r="IFF35" s="99"/>
      <c r="IFG35" s="99"/>
      <c r="IFH35" s="99"/>
      <c r="IFI35" s="99"/>
      <c r="IFJ35" s="99"/>
      <c r="IFK35" s="99"/>
      <c r="IFL35" s="99"/>
      <c r="IFM35" s="99"/>
      <c r="IFN35" s="99"/>
      <c r="IFO35" s="99"/>
      <c r="IFP35" s="99"/>
      <c r="IFQ35" s="99"/>
      <c r="IFR35" s="99"/>
      <c r="IFS35" s="99"/>
      <c r="IFT35" s="99"/>
      <c r="IFU35" s="99"/>
      <c r="IFV35" s="99"/>
      <c r="IFW35" s="99"/>
      <c r="IFX35" s="99"/>
      <c r="IFY35" s="99"/>
      <c r="IFZ35" s="99"/>
      <c r="IGA35" s="99"/>
      <c r="IGB35" s="99"/>
      <c r="IGC35" s="99"/>
      <c r="IGD35" s="99"/>
      <c r="IGE35" s="99"/>
      <c r="IGF35" s="99"/>
      <c r="IGG35" s="99"/>
      <c r="IGH35" s="99"/>
      <c r="IGI35" s="99"/>
      <c r="IGJ35" s="99"/>
      <c r="IGK35" s="99"/>
      <c r="IGL35" s="99"/>
      <c r="IGM35" s="99"/>
      <c r="IGN35" s="99"/>
      <c r="IGO35" s="99"/>
      <c r="IGP35" s="99"/>
      <c r="IGQ35" s="99"/>
      <c r="IGR35" s="99"/>
      <c r="IGS35" s="99"/>
      <c r="IGT35" s="99"/>
      <c r="IGU35" s="99"/>
      <c r="IGV35" s="99"/>
      <c r="IGW35" s="99"/>
      <c r="IGX35" s="99"/>
      <c r="IGY35" s="99"/>
      <c r="IGZ35" s="99"/>
      <c r="IHA35" s="99"/>
      <c r="IHB35" s="99"/>
      <c r="IHC35" s="99"/>
      <c r="IHD35" s="99"/>
      <c r="IHE35" s="99"/>
      <c r="IHF35" s="99"/>
      <c r="IHG35" s="99"/>
      <c r="IHH35" s="99"/>
      <c r="IHI35" s="99"/>
      <c r="IHJ35" s="99"/>
      <c r="IHK35" s="99"/>
      <c r="IHL35" s="99"/>
      <c r="IHM35" s="99"/>
      <c r="IHN35" s="99"/>
      <c r="IHO35" s="99"/>
      <c r="IHP35" s="99"/>
      <c r="IHQ35" s="99"/>
      <c r="IHR35" s="99"/>
      <c r="IHS35" s="99"/>
      <c r="IHT35" s="99"/>
      <c r="IHU35" s="99"/>
      <c r="IHV35" s="99"/>
      <c r="IHW35" s="99"/>
      <c r="IHX35" s="99"/>
      <c r="IHY35" s="99"/>
      <c r="IHZ35" s="99"/>
      <c r="IIA35" s="99"/>
      <c r="IIB35" s="99"/>
      <c r="IIC35" s="99"/>
      <c r="IID35" s="99"/>
      <c r="IIE35" s="99"/>
      <c r="IIF35" s="99"/>
      <c r="IIG35" s="99"/>
      <c r="IIH35" s="99"/>
      <c r="III35" s="99"/>
      <c r="IIJ35" s="99"/>
      <c r="IIK35" s="99"/>
      <c r="IIL35" s="99"/>
      <c r="IIM35" s="99"/>
      <c r="IIN35" s="99"/>
      <c r="IIO35" s="99"/>
      <c r="IIP35" s="99"/>
      <c r="IIQ35" s="99"/>
      <c r="IIR35" s="99"/>
      <c r="IIS35" s="99"/>
      <c r="IIT35" s="99"/>
      <c r="IIU35" s="99"/>
      <c r="IIV35" s="99"/>
      <c r="IIW35" s="99"/>
      <c r="IIX35" s="99"/>
      <c r="IIY35" s="99"/>
      <c r="IIZ35" s="99"/>
      <c r="IJA35" s="99"/>
      <c r="IJB35" s="99"/>
      <c r="IJC35" s="99"/>
      <c r="IJD35" s="99"/>
      <c r="IJE35" s="99"/>
      <c r="IJF35" s="99"/>
      <c r="IJG35" s="99"/>
      <c r="IJH35" s="99"/>
      <c r="IJI35" s="99"/>
      <c r="IJJ35" s="99"/>
      <c r="IJK35" s="99"/>
      <c r="IJL35" s="99"/>
      <c r="IJM35" s="99"/>
      <c r="IJN35" s="99"/>
      <c r="IJO35" s="99"/>
      <c r="IJP35" s="99"/>
      <c r="IJQ35" s="99"/>
      <c r="IJR35" s="99"/>
      <c r="IJS35" s="99"/>
      <c r="IJT35" s="99"/>
      <c r="IJU35" s="99"/>
      <c r="IJV35" s="99"/>
      <c r="IJW35" s="99"/>
      <c r="IJX35" s="99"/>
      <c r="IJY35" s="99"/>
      <c r="IJZ35" s="99"/>
      <c r="IKA35" s="99"/>
      <c r="IKB35" s="99"/>
      <c r="IKC35" s="99"/>
      <c r="IKD35" s="99"/>
      <c r="IKE35" s="99"/>
      <c r="IKF35" s="99"/>
      <c r="IKG35" s="99"/>
      <c r="IKH35" s="99"/>
      <c r="IKI35" s="99"/>
      <c r="IKJ35" s="99"/>
      <c r="IKK35" s="99"/>
      <c r="IKL35" s="99"/>
      <c r="IKM35" s="99"/>
      <c r="IKN35" s="99"/>
      <c r="IKO35" s="99"/>
      <c r="IKP35" s="99"/>
      <c r="IKQ35" s="99"/>
      <c r="IKR35" s="99"/>
      <c r="IKS35" s="99"/>
      <c r="IKT35" s="99"/>
      <c r="IKU35" s="99"/>
      <c r="IKV35" s="99"/>
      <c r="IKW35" s="99"/>
      <c r="IKX35" s="99"/>
      <c r="IKY35" s="99"/>
      <c r="IKZ35" s="99"/>
      <c r="ILA35" s="99"/>
      <c r="ILB35" s="99"/>
      <c r="ILC35" s="99"/>
      <c r="ILD35" s="99"/>
      <c r="ILE35" s="99"/>
      <c r="ILF35" s="99"/>
      <c r="ILG35" s="99"/>
      <c r="ILH35" s="99"/>
      <c r="ILI35" s="99"/>
      <c r="ILJ35" s="99"/>
      <c r="ILK35" s="99"/>
      <c r="ILL35" s="99"/>
      <c r="ILM35" s="99"/>
      <c r="ILN35" s="99"/>
      <c r="ILO35" s="99"/>
      <c r="ILP35" s="99"/>
      <c r="ILQ35" s="99"/>
      <c r="ILR35" s="99"/>
      <c r="ILS35" s="99"/>
      <c r="ILT35" s="99"/>
      <c r="ILU35" s="99"/>
      <c r="ILV35" s="99"/>
      <c r="ILW35" s="99"/>
      <c r="ILX35" s="99"/>
      <c r="ILY35" s="99"/>
      <c r="ILZ35" s="99"/>
      <c r="IMA35" s="99"/>
      <c r="IMB35" s="99"/>
      <c r="IMC35" s="99"/>
      <c r="IMD35" s="99"/>
      <c r="IME35" s="99"/>
      <c r="IMF35" s="99"/>
      <c r="IMG35" s="99"/>
      <c r="IMH35" s="99"/>
      <c r="IMI35" s="99"/>
      <c r="IMJ35" s="99"/>
      <c r="IMK35" s="99"/>
      <c r="IML35" s="99"/>
      <c r="IMM35" s="99"/>
      <c r="IMN35" s="99"/>
      <c r="IMO35" s="99"/>
      <c r="IMP35" s="99"/>
      <c r="IMQ35" s="99"/>
      <c r="IMR35" s="99"/>
      <c r="IMS35" s="99"/>
      <c r="IMT35" s="99"/>
      <c r="IMU35" s="99"/>
      <c r="IMV35" s="99"/>
      <c r="IMW35" s="99"/>
      <c r="IMX35" s="99"/>
      <c r="IMY35" s="99"/>
      <c r="IMZ35" s="99"/>
      <c r="INA35" s="99"/>
      <c r="INB35" s="99"/>
      <c r="INC35" s="99"/>
      <c r="IND35" s="99"/>
      <c r="INE35" s="99"/>
      <c r="INF35" s="99"/>
      <c r="ING35" s="99"/>
      <c r="INH35" s="99"/>
      <c r="INI35" s="99"/>
      <c r="INJ35" s="99"/>
      <c r="INK35" s="99"/>
      <c r="INL35" s="99"/>
      <c r="INM35" s="99"/>
      <c r="INN35" s="99"/>
      <c r="INO35" s="99"/>
      <c r="INP35" s="99"/>
      <c r="INQ35" s="99"/>
      <c r="INR35" s="99"/>
      <c r="INS35" s="99"/>
      <c r="INT35" s="99"/>
      <c r="INU35" s="99"/>
      <c r="INV35" s="99"/>
      <c r="INW35" s="99"/>
      <c r="INX35" s="99"/>
      <c r="INY35" s="99"/>
      <c r="INZ35" s="99"/>
      <c r="IOA35" s="99"/>
      <c r="IOB35" s="99"/>
      <c r="IOC35" s="99"/>
      <c r="IOD35" s="99"/>
      <c r="IOE35" s="99"/>
      <c r="IOF35" s="99"/>
      <c r="IOG35" s="99"/>
      <c r="IOH35" s="99"/>
      <c r="IOI35" s="99"/>
      <c r="IOJ35" s="99"/>
      <c r="IOK35" s="99"/>
      <c r="IOL35" s="99"/>
      <c r="IOM35" s="99"/>
      <c r="ION35" s="99"/>
      <c r="IOO35" s="99"/>
      <c r="IOP35" s="99"/>
      <c r="IOQ35" s="99"/>
      <c r="IOR35" s="99"/>
      <c r="IOS35" s="99"/>
      <c r="IOT35" s="99"/>
      <c r="IOU35" s="99"/>
      <c r="IOV35" s="99"/>
      <c r="IOW35" s="99"/>
      <c r="IOX35" s="99"/>
      <c r="IOY35" s="99"/>
      <c r="IOZ35" s="99"/>
      <c r="IPA35" s="99"/>
      <c r="IPB35" s="99"/>
      <c r="IPC35" s="99"/>
      <c r="IPD35" s="99"/>
      <c r="IPE35" s="99"/>
      <c r="IPF35" s="99"/>
      <c r="IPG35" s="99"/>
      <c r="IPH35" s="99"/>
      <c r="IPI35" s="99"/>
      <c r="IPJ35" s="99"/>
      <c r="IPK35" s="99"/>
      <c r="IPL35" s="99"/>
      <c r="IPM35" s="99"/>
      <c r="IPN35" s="99"/>
      <c r="IPO35" s="99"/>
      <c r="IPP35" s="99"/>
      <c r="IPQ35" s="99"/>
      <c r="IPR35" s="99"/>
      <c r="IPS35" s="99"/>
      <c r="IPT35" s="99"/>
      <c r="IPU35" s="99"/>
      <c r="IPV35" s="99"/>
      <c r="IPW35" s="99"/>
      <c r="IPX35" s="99"/>
      <c r="IPY35" s="99"/>
      <c r="IPZ35" s="99"/>
      <c r="IQA35" s="99"/>
      <c r="IQB35" s="99"/>
      <c r="IQC35" s="99"/>
      <c r="IQD35" s="99"/>
      <c r="IQE35" s="99"/>
      <c r="IQF35" s="99"/>
      <c r="IQG35" s="99"/>
      <c r="IQH35" s="99"/>
      <c r="IQI35" s="99"/>
      <c r="IQJ35" s="99"/>
      <c r="IQK35" s="99"/>
      <c r="IQL35" s="99"/>
      <c r="IQM35" s="99"/>
      <c r="IQN35" s="99"/>
      <c r="IQO35" s="99"/>
      <c r="IQP35" s="99"/>
      <c r="IQQ35" s="99"/>
      <c r="IQR35" s="99"/>
      <c r="IQS35" s="99"/>
      <c r="IQT35" s="99"/>
      <c r="IQU35" s="99"/>
      <c r="IQV35" s="99"/>
      <c r="IQW35" s="99"/>
      <c r="IQX35" s="99"/>
      <c r="IQY35" s="99"/>
      <c r="IQZ35" s="99"/>
      <c r="IRA35" s="99"/>
      <c r="IRB35" s="99"/>
      <c r="IRC35" s="99"/>
      <c r="IRD35" s="99"/>
      <c r="IRE35" s="99"/>
      <c r="IRF35" s="99"/>
      <c r="IRG35" s="99"/>
      <c r="IRH35" s="99"/>
      <c r="IRI35" s="99"/>
      <c r="IRJ35" s="99"/>
      <c r="IRK35" s="99"/>
      <c r="IRL35" s="99"/>
      <c r="IRM35" s="99"/>
      <c r="IRN35" s="99"/>
      <c r="IRO35" s="99"/>
      <c r="IRP35" s="99"/>
      <c r="IRQ35" s="99"/>
      <c r="IRR35" s="99"/>
      <c r="IRS35" s="99"/>
      <c r="IRT35" s="99"/>
      <c r="IRU35" s="99"/>
      <c r="IRV35" s="99"/>
      <c r="IRW35" s="99"/>
      <c r="IRX35" s="99"/>
      <c r="IRY35" s="99"/>
      <c r="IRZ35" s="99"/>
      <c r="ISA35" s="99"/>
      <c r="ISB35" s="99"/>
      <c r="ISC35" s="99"/>
      <c r="ISD35" s="99"/>
      <c r="ISE35" s="99"/>
      <c r="ISF35" s="99"/>
      <c r="ISG35" s="99"/>
      <c r="ISH35" s="99"/>
      <c r="ISI35" s="99"/>
      <c r="ISJ35" s="99"/>
      <c r="ISK35" s="99"/>
      <c r="ISL35" s="99"/>
      <c r="ISM35" s="99"/>
      <c r="ISN35" s="99"/>
      <c r="ISO35" s="99"/>
      <c r="ISP35" s="99"/>
      <c r="ISQ35" s="99"/>
      <c r="ISR35" s="99"/>
      <c r="ISS35" s="99"/>
      <c r="IST35" s="99"/>
      <c r="ISU35" s="99"/>
      <c r="ISV35" s="99"/>
      <c r="ISW35" s="99"/>
      <c r="ISX35" s="99"/>
      <c r="ISY35" s="99"/>
      <c r="ISZ35" s="99"/>
      <c r="ITA35" s="99"/>
      <c r="ITB35" s="99"/>
      <c r="ITC35" s="99"/>
      <c r="ITD35" s="99"/>
      <c r="ITE35" s="99"/>
      <c r="ITF35" s="99"/>
      <c r="ITG35" s="99"/>
      <c r="ITH35" s="99"/>
      <c r="ITI35" s="99"/>
      <c r="ITJ35" s="99"/>
      <c r="ITK35" s="99"/>
      <c r="ITL35" s="99"/>
      <c r="ITM35" s="99"/>
      <c r="ITN35" s="99"/>
      <c r="ITO35" s="99"/>
      <c r="ITP35" s="99"/>
      <c r="ITQ35" s="99"/>
      <c r="ITR35" s="99"/>
      <c r="ITS35" s="99"/>
      <c r="ITT35" s="99"/>
      <c r="ITU35" s="99"/>
      <c r="ITV35" s="99"/>
      <c r="ITW35" s="99"/>
      <c r="ITX35" s="99"/>
      <c r="ITY35" s="99"/>
      <c r="ITZ35" s="99"/>
      <c r="IUA35" s="99"/>
      <c r="IUB35" s="99"/>
      <c r="IUC35" s="99"/>
      <c r="IUD35" s="99"/>
      <c r="IUE35" s="99"/>
      <c r="IUF35" s="99"/>
      <c r="IUG35" s="99"/>
      <c r="IUH35" s="99"/>
      <c r="IUI35" s="99"/>
      <c r="IUJ35" s="99"/>
      <c r="IUK35" s="99"/>
      <c r="IUL35" s="99"/>
      <c r="IUM35" s="99"/>
      <c r="IUN35" s="99"/>
      <c r="IUO35" s="99"/>
      <c r="IUP35" s="99"/>
      <c r="IUQ35" s="99"/>
      <c r="IUR35" s="99"/>
      <c r="IUS35" s="99"/>
      <c r="IUT35" s="99"/>
      <c r="IUU35" s="99"/>
      <c r="IUV35" s="99"/>
      <c r="IUW35" s="99"/>
      <c r="IUX35" s="99"/>
      <c r="IUY35" s="99"/>
      <c r="IUZ35" s="99"/>
      <c r="IVA35" s="99"/>
      <c r="IVB35" s="99"/>
      <c r="IVC35" s="99"/>
      <c r="IVD35" s="99"/>
      <c r="IVE35" s="99"/>
      <c r="IVF35" s="99"/>
      <c r="IVG35" s="99"/>
      <c r="IVH35" s="99"/>
      <c r="IVI35" s="99"/>
      <c r="IVJ35" s="99"/>
      <c r="IVK35" s="99"/>
      <c r="IVL35" s="99"/>
      <c r="IVM35" s="99"/>
      <c r="IVN35" s="99"/>
      <c r="IVO35" s="99"/>
      <c r="IVP35" s="99"/>
      <c r="IVQ35" s="99"/>
      <c r="IVR35" s="99"/>
      <c r="IVS35" s="99"/>
      <c r="IVT35" s="99"/>
      <c r="IVU35" s="99"/>
      <c r="IVV35" s="99"/>
      <c r="IVW35" s="99"/>
      <c r="IVX35" s="99"/>
      <c r="IVY35" s="99"/>
      <c r="IVZ35" s="99"/>
      <c r="IWA35" s="99"/>
      <c r="IWB35" s="99"/>
      <c r="IWC35" s="99"/>
      <c r="IWD35" s="99"/>
      <c r="IWE35" s="99"/>
      <c r="IWF35" s="99"/>
      <c r="IWG35" s="99"/>
      <c r="IWH35" s="99"/>
      <c r="IWI35" s="99"/>
      <c r="IWJ35" s="99"/>
      <c r="IWK35" s="99"/>
      <c r="IWL35" s="99"/>
      <c r="IWM35" s="99"/>
      <c r="IWN35" s="99"/>
      <c r="IWO35" s="99"/>
      <c r="IWP35" s="99"/>
      <c r="IWQ35" s="99"/>
      <c r="IWR35" s="99"/>
      <c r="IWS35" s="99"/>
      <c r="IWT35" s="99"/>
      <c r="IWU35" s="99"/>
      <c r="IWV35" s="99"/>
      <c r="IWW35" s="99"/>
      <c r="IWX35" s="99"/>
      <c r="IWY35" s="99"/>
      <c r="IWZ35" s="99"/>
      <c r="IXA35" s="99"/>
      <c r="IXB35" s="99"/>
      <c r="IXC35" s="99"/>
      <c r="IXD35" s="99"/>
      <c r="IXE35" s="99"/>
      <c r="IXF35" s="99"/>
      <c r="IXG35" s="99"/>
      <c r="IXH35" s="99"/>
      <c r="IXI35" s="99"/>
      <c r="IXJ35" s="99"/>
      <c r="IXK35" s="99"/>
      <c r="IXL35" s="99"/>
      <c r="IXM35" s="99"/>
      <c r="IXN35" s="99"/>
      <c r="IXO35" s="99"/>
      <c r="IXP35" s="99"/>
      <c r="IXQ35" s="99"/>
      <c r="IXR35" s="99"/>
      <c r="IXS35" s="99"/>
      <c r="IXT35" s="99"/>
      <c r="IXU35" s="99"/>
      <c r="IXV35" s="99"/>
      <c r="IXW35" s="99"/>
      <c r="IXX35" s="99"/>
      <c r="IXY35" s="99"/>
      <c r="IXZ35" s="99"/>
      <c r="IYA35" s="99"/>
      <c r="IYB35" s="99"/>
      <c r="IYC35" s="99"/>
      <c r="IYD35" s="99"/>
      <c r="IYE35" s="99"/>
      <c r="IYF35" s="99"/>
      <c r="IYG35" s="99"/>
      <c r="IYH35" s="99"/>
      <c r="IYI35" s="99"/>
      <c r="IYJ35" s="99"/>
      <c r="IYK35" s="99"/>
      <c r="IYL35" s="99"/>
      <c r="IYM35" s="99"/>
      <c r="IYN35" s="99"/>
      <c r="IYO35" s="99"/>
      <c r="IYP35" s="99"/>
      <c r="IYQ35" s="99"/>
      <c r="IYR35" s="99"/>
      <c r="IYS35" s="99"/>
      <c r="IYT35" s="99"/>
      <c r="IYU35" s="99"/>
      <c r="IYV35" s="99"/>
      <c r="IYW35" s="99"/>
      <c r="IYX35" s="99"/>
      <c r="IYY35" s="99"/>
      <c r="IYZ35" s="99"/>
      <c r="IZA35" s="99"/>
      <c r="IZB35" s="99"/>
      <c r="IZC35" s="99"/>
      <c r="IZD35" s="99"/>
      <c r="IZE35" s="99"/>
      <c r="IZF35" s="99"/>
      <c r="IZG35" s="99"/>
      <c r="IZH35" s="99"/>
      <c r="IZI35" s="99"/>
      <c r="IZJ35" s="99"/>
      <c r="IZK35" s="99"/>
      <c r="IZL35" s="99"/>
      <c r="IZM35" s="99"/>
      <c r="IZN35" s="99"/>
      <c r="IZO35" s="99"/>
      <c r="IZP35" s="99"/>
      <c r="IZQ35" s="99"/>
      <c r="IZR35" s="99"/>
      <c r="IZS35" s="99"/>
      <c r="IZT35" s="99"/>
      <c r="IZU35" s="99"/>
      <c r="IZV35" s="99"/>
      <c r="IZW35" s="99"/>
      <c r="IZX35" s="99"/>
      <c r="IZY35" s="99"/>
      <c r="IZZ35" s="99"/>
      <c r="JAA35" s="99"/>
      <c r="JAB35" s="99"/>
      <c r="JAC35" s="99"/>
      <c r="JAD35" s="99"/>
      <c r="JAE35" s="99"/>
      <c r="JAF35" s="99"/>
      <c r="JAG35" s="99"/>
      <c r="JAH35" s="99"/>
      <c r="JAI35" s="99"/>
      <c r="JAJ35" s="99"/>
      <c r="JAK35" s="99"/>
      <c r="JAL35" s="99"/>
      <c r="JAM35" s="99"/>
      <c r="JAN35" s="99"/>
      <c r="JAO35" s="99"/>
      <c r="JAP35" s="99"/>
      <c r="JAQ35" s="99"/>
      <c r="JAR35" s="99"/>
      <c r="JAS35" s="99"/>
      <c r="JAT35" s="99"/>
      <c r="JAU35" s="99"/>
      <c r="JAV35" s="99"/>
      <c r="JAW35" s="99"/>
      <c r="JAX35" s="99"/>
      <c r="JAY35" s="99"/>
      <c r="JAZ35" s="99"/>
      <c r="JBA35" s="99"/>
      <c r="JBB35" s="99"/>
      <c r="JBC35" s="99"/>
      <c r="JBD35" s="99"/>
      <c r="JBE35" s="99"/>
      <c r="JBF35" s="99"/>
      <c r="JBG35" s="99"/>
      <c r="JBH35" s="99"/>
      <c r="JBI35" s="99"/>
      <c r="JBJ35" s="99"/>
      <c r="JBK35" s="99"/>
      <c r="JBL35" s="99"/>
      <c r="JBM35" s="99"/>
      <c r="JBN35" s="99"/>
      <c r="JBO35" s="99"/>
      <c r="JBP35" s="99"/>
      <c r="JBQ35" s="99"/>
      <c r="JBR35" s="99"/>
      <c r="JBS35" s="99"/>
      <c r="JBT35" s="99"/>
      <c r="JBU35" s="99"/>
      <c r="JBV35" s="99"/>
      <c r="JBW35" s="99"/>
      <c r="JBX35" s="99"/>
      <c r="JBY35" s="99"/>
      <c r="JBZ35" s="99"/>
      <c r="JCA35" s="99"/>
      <c r="JCB35" s="99"/>
      <c r="JCC35" s="99"/>
      <c r="JCD35" s="99"/>
      <c r="JCE35" s="99"/>
      <c r="JCF35" s="99"/>
      <c r="JCG35" s="99"/>
      <c r="JCH35" s="99"/>
      <c r="JCI35" s="99"/>
      <c r="JCJ35" s="99"/>
      <c r="JCK35" s="99"/>
      <c r="JCL35" s="99"/>
      <c r="JCM35" s="99"/>
      <c r="JCN35" s="99"/>
      <c r="JCO35" s="99"/>
      <c r="JCP35" s="99"/>
      <c r="JCQ35" s="99"/>
      <c r="JCR35" s="99"/>
      <c r="JCS35" s="99"/>
      <c r="JCT35" s="99"/>
      <c r="JCU35" s="99"/>
      <c r="JCV35" s="99"/>
      <c r="JCW35" s="99"/>
      <c r="JCX35" s="99"/>
      <c r="JCY35" s="99"/>
      <c r="JCZ35" s="99"/>
      <c r="JDA35" s="99"/>
      <c r="JDB35" s="99"/>
      <c r="JDC35" s="99"/>
      <c r="JDD35" s="99"/>
      <c r="JDE35" s="99"/>
      <c r="JDF35" s="99"/>
      <c r="JDG35" s="99"/>
      <c r="JDH35" s="99"/>
      <c r="JDI35" s="99"/>
      <c r="JDJ35" s="99"/>
      <c r="JDK35" s="99"/>
      <c r="JDL35" s="99"/>
      <c r="JDM35" s="99"/>
      <c r="JDN35" s="99"/>
      <c r="JDO35" s="99"/>
      <c r="JDP35" s="99"/>
      <c r="JDQ35" s="99"/>
      <c r="JDR35" s="99"/>
      <c r="JDS35" s="99"/>
      <c r="JDT35" s="99"/>
      <c r="JDU35" s="99"/>
      <c r="JDV35" s="99"/>
      <c r="JDW35" s="99"/>
      <c r="JDX35" s="99"/>
      <c r="JDY35" s="99"/>
      <c r="JDZ35" s="99"/>
      <c r="JEA35" s="99"/>
      <c r="JEB35" s="99"/>
      <c r="JEC35" s="99"/>
      <c r="JED35" s="99"/>
      <c r="JEE35" s="99"/>
      <c r="JEF35" s="99"/>
      <c r="JEG35" s="99"/>
      <c r="JEH35" s="99"/>
      <c r="JEI35" s="99"/>
      <c r="JEJ35" s="99"/>
      <c r="JEK35" s="99"/>
      <c r="JEL35" s="99"/>
      <c r="JEM35" s="99"/>
      <c r="JEN35" s="99"/>
      <c r="JEO35" s="99"/>
      <c r="JEP35" s="99"/>
      <c r="JEQ35" s="99"/>
      <c r="JER35" s="99"/>
      <c r="JES35" s="99"/>
      <c r="JET35" s="99"/>
      <c r="JEU35" s="99"/>
      <c r="JEV35" s="99"/>
      <c r="JEW35" s="99"/>
      <c r="JEX35" s="99"/>
      <c r="JEY35" s="99"/>
      <c r="JEZ35" s="99"/>
      <c r="JFA35" s="99"/>
      <c r="JFB35" s="99"/>
      <c r="JFC35" s="99"/>
      <c r="JFD35" s="99"/>
      <c r="JFE35" s="99"/>
      <c r="JFF35" s="99"/>
      <c r="JFG35" s="99"/>
      <c r="JFH35" s="99"/>
      <c r="JFI35" s="99"/>
      <c r="JFJ35" s="99"/>
      <c r="JFK35" s="99"/>
      <c r="JFL35" s="99"/>
      <c r="JFM35" s="99"/>
      <c r="JFN35" s="99"/>
      <c r="JFO35" s="99"/>
      <c r="JFP35" s="99"/>
      <c r="JFQ35" s="99"/>
      <c r="JFR35" s="99"/>
      <c r="JFS35" s="99"/>
      <c r="JFT35" s="99"/>
      <c r="JFU35" s="99"/>
      <c r="JFV35" s="99"/>
      <c r="JFW35" s="99"/>
      <c r="JFX35" s="99"/>
      <c r="JFY35" s="99"/>
      <c r="JFZ35" s="99"/>
      <c r="JGA35" s="99"/>
      <c r="JGB35" s="99"/>
      <c r="JGC35" s="99"/>
      <c r="JGD35" s="99"/>
      <c r="JGE35" s="99"/>
      <c r="JGF35" s="99"/>
      <c r="JGG35" s="99"/>
      <c r="JGH35" s="99"/>
      <c r="JGI35" s="99"/>
      <c r="JGJ35" s="99"/>
      <c r="JGK35" s="99"/>
      <c r="JGL35" s="99"/>
      <c r="JGM35" s="99"/>
      <c r="JGN35" s="99"/>
      <c r="JGO35" s="99"/>
      <c r="JGP35" s="99"/>
      <c r="JGQ35" s="99"/>
      <c r="JGR35" s="99"/>
      <c r="JGS35" s="99"/>
      <c r="JGT35" s="99"/>
      <c r="JGU35" s="99"/>
      <c r="JGV35" s="99"/>
      <c r="JGW35" s="99"/>
      <c r="JGX35" s="99"/>
      <c r="JGY35" s="99"/>
      <c r="JGZ35" s="99"/>
      <c r="JHA35" s="99"/>
      <c r="JHB35" s="99"/>
      <c r="JHC35" s="99"/>
      <c r="JHD35" s="99"/>
      <c r="JHE35" s="99"/>
      <c r="JHF35" s="99"/>
      <c r="JHG35" s="99"/>
      <c r="JHH35" s="99"/>
      <c r="JHI35" s="99"/>
      <c r="JHJ35" s="99"/>
      <c r="JHK35" s="99"/>
      <c r="JHL35" s="99"/>
      <c r="JHM35" s="99"/>
      <c r="JHN35" s="99"/>
      <c r="JHO35" s="99"/>
      <c r="JHP35" s="99"/>
      <c r="JHQ35" s="99"/>
      <c r="JHR35" s="99"/>
      <c r="JHS35" s="99"/>
      <c r="JHT35" s="99"/>
      <c r="JHU35" s="99"/>
      <c r="JHV35" s="99"/>
      <c r="JHW35" s="99"/>
      <c r="JHX35" s="99"/>
      <c r="JHY35" s="99"/>
      <c r="JHZ35" s="99"/>
      <c r="JIA35" s="99"/>
      <c r="JIB35" s="99"/>
      <c r="JIC35" s="99"/>
      <c r="JID35" s="99"/>
      <c r="JIE35" s="99"/>
      <c r="JIF35" s="99"/>
      <c r="JIG35" s="99"/>
      <c r="JIH35" s="99"/>
      <c r="JII35" s="99"/>
      <c r="JIJ35" s="99"/>
      <c r="JIK35" s="99"/>
      <c r="JIL35" s="99"/>
      <c r="JIM35" s="99"/>
      <c r="JIN35" s="99"/>
      <c r="JIO35" s="99"/>
      <c r="JIP35" s="99"/>
      <c r="JIQ35" s="99"/>
      <c r="JIR35" s="99"/>
      <c r="JIS35" s="99"/>
      <c r="JIT35" s="99"/>
      <c r="JIU35" s="99"/>
      <c r="JIV35" s="99"/>
      <c r="JIW35" s="99"/>
      <c r="JIX35" s="99"/>
      <c r="JIY35" s="99"/>
      <c r="JIZ35" s="99"/>
      <c r="JJA35" s="99"/>
      <c r="JJB35" s="99"/>
      <c r="JJC35" s="99"/>
      <c r="JJD35" s="99"/>
      <c r="JJE35" s="99"/>
      <c r="JJF35" s="99"/>
      <c r="JJG35" s="99"/>
      <c r="JJH35" s="99"/>
      <c r="JJI35" s="99"/>
      <c r="JJJ35" s="99"/>
      <c r="JJK35" s="99"/>
      <c r="JJL35" s="99"/>
      <c r="JJM35" s="99"/>
      <c r="JJN35" s="99"/>
      <c r="JJO35" s="99"/>
      <c r="JJP35" s="99"/>
      <c r="JJQ35" s="99"/>
      <c r="JJR35" s="99"/>
      <c r="JJS35" s="99"/>
      <c r="JJT35" s="99"/>
      <c r="JJU35" s="99"/>
      <c r="JJV35" s="99"/>
      <c r="JJW35" s="99"/>
      <c r="JJX35" s="99"/>
      <c r="JJY35" s="99"/>
      <c r="JJZ35" s="99"/>
      <c r="JKA35" s="99"/>
      <c r="JKB35" s="99"/>
      <c r="JKC35" s="99"/>
      <c r="JKD35" s="99"/>
      <c r="JKE35" s="99"/>
      <c r="JKF35" s="99"/>
      <c r="JKG35" s="99"/>
      <c r="JKH35" s="99"/>
      <c r="JKI35" s="99"/>
      <c r="JKJ35" s="99"/>
      <c r="JKK35" s="99"/>
      <c r="JKL35" s="99"/>
      <c r="JKM35" s="99"/>
      <c r="JKN35" s="99"/>
      <c r="JKO35" s="99"/>
      <c r="JKP35" s="99"/>
      <c r="JKQ35" s="99"/>
      <c r="JKR35" s="99"/>
      <c r="JKS35" s="99"/>
      <c r="JKT35" s="99"/>
      <c r="JKU35" s="99"/>
      <c r="JKV35" s="99"/>
      <c r="JKW35" s="99"/>
      <c r="JKX35" s="99"/>
      <c r="JKY35" s="99"/>
      <c r="JKZ35" s="99"/>
      <c r="JLA35" s="99"/>
      <c r="JLB35" s="99"/>
      <c r="JLC35" s="99"/>
      <c r="JLD35" s="99"/>
      <c r="JLE35" s="99"/>
      <c r="JLF35" s="99"/>
      <c r="JLG35" s="99"/>
      <c r="JLH35" s="99"/>
      <c r="JLI35" s="99"/>
      <c r="JLJ35" s="99"/>
      <c r="JLK35" s="99"/>
      <c r="JLL35" s="99"/>
      <c r="JLM35" s="99"/>
      <c r="JLN35" s="99"/>
      <c r="JLO35" s="99"/>
      <c r="JLP35" s="99"/>
      <c r="JLQ35" s="99"/>
      <c r="JLR35" s="99"/>
      <c r="JLS35" s="99"/>
      <c r="JLT35" s="99"/>
      <c r="JLU35" s="99"/>
      <c r="JLV35" s="99"/>
      <c r="JLW35" s="99"/>
      <c r="JLX35" s="99"/>
      <c r="JLY35" s="99"/>
      <c r="JLZ35" s="99"/>
      <c r="JMA35" s="99"/>
      <c r="JMB35" s="99"/>
      <c r="JMC35" s="99"/>
      <c r="JMD35" s="99"/>
      <c r="JME35" s="99"/>
      <c r="JMF35" s="99"/>
      <c r="JMG35" s="99"/>
      <c r="JMH35" s="99"/>
      <c r="JMI35" s="99"/>
      <c r="JMJ35" s="99"/>
      <c r="JMK35" s="99"/>
      <c r="JML35" s="99"/>
      <c r="JMM35" s="99"/>
      <c r="JMN35" s="99"/>
      <c r="JMO35" s="99"/>
      <c r="JMP35" s="99"/>
      <c r="JMQ35" s="99"/>
      <c r="JMR35" s="99"/>
      <c r="JMS35" s="99"/>
      <c r="JMT35" s="99"/>
      <c r="JMU35" s="99"/>
      <c r="JMV35" s="99"/>
      <c r="JMW35" s="99"/>
      <c r="JMX35" s="99"/>
      <c r="JMY35" s="99"/>
      <c r="JMZ35" s="99"/>
      <c r="JNA35" s="99"/>
      <c r="JNB35" s="99"/>
      <c r="JNC35" s="99"/>
      <c r="JND35" s="99"/>
      <c r="JNE35" s="99"/>
      <c r="JNF35" s="99"/>
      <c r="JNG35" s="99"/>
      <c r="JNH35" s="99"/>
      <c r="JNI35" s="99"/>
      <c r="JNJ35" s="99"/>
      <c r="JNK35" s="99"/>
      <c r="JNL35" s="99"/>
      <c r="JNM35" s="99"/>
      <c r="JNN35" s="99"/>
      <c r="JNO35" s="99"/>
      <c r="JNP35" s="99"/>
      <c r="JNQ35" s="99"/>
      <c r="JNR35" s="99"/>
      <c r="JNS35" s="99"/>
      <c r="JNT35" s="99"/>
      <c r="JNU35" s="99"/>
      <c r="JNV35" s="99"/>
      <c r="JNW35" s="99"/>
      <c r="JNX35" s="99"/>
      <c r="JNY35" s="99"/>
      <c r="JNZ35" s="99"/>
      <c r="JOA35" s="99"/>
      <c r="JOB35" s="99"/>
      <c r="JOC35" s="99"/>
      <c r="JOD35" s="99"/>
      <c r="JOE35" s="99"/>
      <c r="JOF35" s="99"/>
      <c r="JOG35" s="99"/>
      <c r="JOH35" s="99"/>
      <c r="JOI35" s="99"/>
      <c r="JOJ35" s="99"/>
      <c r="JOK35" s="99"/>
      <c r="JOL35" s="99"/>
      <c r="JOM35" s="99"/>
      <c r="JON35" s="99"/>
      <c r="JOO35" s="99"/>
      <c r="JOP35" s="99"/>
      <c r="JOQ35" s="99"/>
      <c r="JOR35" s="99"/>
      <c r="JOS35" s="99"/>
      <c r="JOT35" s="99"/>
      <c r="JOU35" s="99"/>
      <c r="JOV35" s="99"/>
      <c r="JOW35" s="99"/>
      <c r="JOX35" s="99"/>
      <c r="JOY35" s="99"/>
      <c r="JOZ35" s="99"/>
      <c r="JPA35" s="99"/>
      <c r="JPB35" s="99"/>
      <c r="JPC35" s="99"/>
      <c r="JPD35" s="99"/>
      <c r="JPE35" s="99"/>
      <c r="JPF35" s="99"/>
      <c r="JPG35" s="99"/>
      <c r="JPH35" s="99"/>
      <c r="JPI35" s="99"/>
      <c r="JPJ35" s="99"/>
      <c r="JPK35" s="99"/>
      <c r="JPL35" s="99"/>
      <c r="JPM35" s="99"/>
      <c r="JPN35" s="99"/>
      <c r="JPO35" s="99"/>
      <c r="JPP35" s="99"/>
      <c r="JPQ35" s="99"/>
      <c r="JPR35" s="99"/>
      <c r="JPS35" s="99"/>
      <c r="JPT35" s="99"/>
      <c r="JPU35" s="99"/>
      <c r="JPV35" s="99"/>
      <c r="JPW35" s="99"/>
      <c r="JPX35" s="99"/>
      <c r="JPY35" s="99"/>
      <c r="JPZ35" s="99"/>
      <c r="JQA35" s="99"/>
      <c r="JQB35" s="99"/>
      <c r="JQC35" s="99"/>
      <c r="JQD35" s="99"/>
      <c r="JQE35" s="99"/>
      <c r="JQF35" s="99"/>
      <c r="JQG35" s="99"/>
      <c r="JQH35" s="99"/>
      <c r="JQI35" s="99"/>
      <c r="JQJ35" s="99"/>
      <c r="JQK35" s="99"/>
      <c r="JQL35" s="99"/>
      <c r="JQM35" s="99"/>
      <c r="JQN35" s="99"/>
      <c r="JQO35" s="99"/>
      <c r="JQP35" s="99"/>
      <c r="JQQ35" s="99"/>
      <c r="JQR35" s="99"/>
      <c r="JQS35" s="99"/>
      <c r="JQT35" s="99"/>
      <c r="JQU35" s="99"/>
      <c r="JQV35" s="99"/>
      <c r="JQW35" s="99"/>
      <c r="JQX35" s="99"/>
      <c r="JQY35" s="99"/>
      <c r="JQZ35" s="99"/>
      <c r="JRA35" s="99"/>
      <c r="JRB35" s="99"/>
      <c r="JRC35" s="99"/>
      <c r="JRD35" s="99"/>
      <c r="JRE35" s="99"/>
      <c r="JRF35" s="99"/>
      <c r="JRG35" s="99"/>
      <c r="JRH35" s="99"/>
      <c r="JRI35" s="99"/>
      <c r="JRJ35" s="99"/>
      <c r="JRK35" s="99"/>
      <c r="JRL35" s="99"/>
      <c r="JRM35" s="99"/>
      <c r="JRN35" s="99"/>
      <c r="JRO35" s="99"/>
      <c r="JRP35" s="99"/>
      <c r="JRQ35" s="99"/>
      <c r="JRR35" s="99"/>
      <c r="JRS35" s="99"/>
      <c r="JRT35" s="99"/>
      <c r="JRU35" s="99"/>
      <c r="JRV35" s="99"/>
      <c r="JRW35" s="99"/>
      <c r="JRX35" s="99"/>
      <c r="JRY35" s="99"/>
      <c r="JRZ35" s="99"/>
      <c r="JSA35" s="99"/>
      <c r="JSB35" s="99"/>
      <c r="JSC35" s="99"/>
      <c r="JSD35" s="99"/>
      <c r="JSE35" s="99"/>
      <c r="JSF35" s="99"/>
      <c r="JSG35" s="99"/>
      <c r="JSH35" s="99"/>
      <c r="JSI35" s="99"/>
      <c r="JSJ35" s="99"/>
      <c r="JSK35" s="99"/>
      <c r="JSL35" s="99"/>
      <c r="JSM35" s="99"/>
      <c r="JSN35" s="99"/>
      <c r="JSO35" s="99"/>
      <c r="JSP35" s="99"/>
      <c r="JSQ35" s="99"/>
      <c r="JSR35" s="99"/>
      <c r="JSS35" s="99"/>
      <c r="JST35" s="99"/>
      <c r="JSU35" s="99"/>
      <c r="JSV35" s="99"/>
      <c r="JSW35" s="99"/>
      <c r="JSX35" s="99"/>
      <c r="JSY35" s="99"/>
      <c r="JSZ35" s="99"/>
      <c r="JTA35" s="99"/>
      <c r="JTB35" s="99"/>
      <c r="JTC35" s="99"/>
      <c r="JTD35" s="99"/>
      <c r="JTE35" s="99"/>
      <c r="JTF35" s="99"/>
      <c r="JTG35" s="99"/>
      <c r="JTH35" s="99"/>
      <c r="JTI35" s="99"/>
      <c r="JTJ35" s="99"/>
      <c r="JTK35" s="99"/>
      <c r="JTL35" s="99"/>
      <c r="JTM35" s="99"/>
      <c r="JTN35" s="99"/>
      <c r="JTO35" s="99"/>
      <c r="JTP35" s="99"/>
      <c r="JTQ35" s="99"/>
      <c r="JTR35" s="99"/>
      <c r="JTS35" s="99"/>
      <c r="JTT35" s="99"/>
      <c r="JTU35" s="99"/>
      <c r="JTV35" s="99"/>
      <c r="JTW35" s="99"/>
      <c r="JTX35" s="99"/>
      <c r="JTY35" s="99"/>
      <c r="JTZ35" s="99"/>
      <c r="JUA35" s="99"/>
      <c r="JUB35" s="99"/>
      <c r="JUC35" s="99"/>
      <c r="JUD35" s="99"/>
      <c r="JUE35" s="99"/>
      <c r="JUF35" s="99"/>
      <c r="JUG35" s="99"/>
      <c r="JUH35" s="99"/>
      <c r="JUI35" s="99"/>
      <c r="JUJ35" s="99"/>
      <c r="JUK35" s="99"/>
      <c r="JUL35" s="99"/>
      <c r="JUM35" s="99"/>
      <c r="JUN35" s="99"/>
      <c r="JUO35" s="99"/>
      <c r="JUP35" s="99"/>
      <c r="JUQ35" s="99"/>
      <c r="JUR35" s="99"/>
      <c r="JUS35" s="99"/>
      <c r="JUT35" s="99"/>
      <c r="JUU35" s="99"/>
      <c r="JUV35" s="99"/>
      <c r="JUW35" s="99"/>
      <c r="JUX35" s="99"/>
      <c r="JUY35" s="99"/>
      <c r="JUZ35" s="99"/>
      <c r="JVA35" s="99"/>
      <c r="JVB35" s="99"/>
      <c r="JVC35" s="99"/>
      <c r="JVD35" s="99"/>
      <c r="JVE35" s="99"/>
      <c r="JVF35" s="99"/>
      <c r="JVG35" s="99"/>
      <c r="JVH35" s="99"/>
      <c r="JVI35" s="99"/>
      <c r="JVJ35" s="99"/>
      <c r="JVK35" s="99"/>
      <c r="JVL35" s="99"/>
      <c r="JVM35" s="99"/>
      <c r="JVN35" s="99"/>
      <c r="JVO35" s="99"/>
      <c r="JVP35" s="99"/>
      <c r="JVQ35" s="99"/>
      <c r="JVR35" s="99"/>
      <c r="JVS35" s="99"/>
      <c r="JVT35" s="99"/>
      <c r="JVU35" s="99"/>
      <c r="JVV35" s="99"/>
      <c r="JVW35" s="99"/>
      <c r="JVX35" s="99"/>
      <c r="JVY35" s="99"/>
      <c r="JVZ35" s="99"/>
      <c r="JWA35" s="99"/>
      <c r="JWB35" s="99"/>
      <c r="JWC35" s="99"/>
      <c r="JWD35" s="99"/>
      <c r="JWE35" s="99"/>
      <c r="JWF35" s="99"/>
      <c r="JWG35" s="99"/>
      <c r="JWH35" s="99"/>
      <c r="JWI35" s="99"/>
      <c r="JWJ35" s="99"/>
      <c r="JWK35" s="99"/>
      <c r="JWL35" s="99"/>
      <c r="JWM35" s="99"/>
      <c r="JWN35" s="99"/>
      <c r="JWO35" s="99"/>
      <c r="JWP35" s="99"/>
      <c r="JWQ35" s="99"/>
      <c r="JWR35" s="99"/>
      <c r="JWS35" s="99"/>
      <c r="JWT35" s="99"/>
      <c r="JWU35" s="99"/>
      <c r="JWV35" s="99"/>
      <c r="JWW35" s="99"/>
      <c r="JWX35" s="99"/>
      <c r="JWY35" s="99"/>
      <c r="JWZ35" s="99"/>
      <c r="JXA35" s="99"/>
      <c r="JXB35" s="99"/>
      <c r="JXC35" s="99"/>
      <c r="JXD35" s="99"/>
      <c r="JXE35" s="99"/>
      <c r="JXF35" s="99"/>
      <c r="JXG35" s="99"/>
      <c r="JXH35" s="99"/>
      <c r="JXI35" s="99"/>
      <c r="JXJ35" s="99"/>
      <c r="JXK35" s="99"/>
      <c r="JXL35" s="99"/>
      <c r="JXM35" s="99"/>
      <c r="JXN35" s="99"/>
      <c r="JXO35" s="99"/>
      <c r="JXP35" s="99"/>
      <c r="JXQ35" s="99"/>
      <c r="JXR35" s="99"/>
      <c r="JXS35" s="99"/>
      <c r="JXT35" s="99"/>
      <c r="JXU35" s="99"/>
      <c r="JXV35" s="99"/>
      <c r="JXW35" s="99"/>
      <c r="JXX35" s="99"/>
      <c r="JXY35" s="99"/>
      <c r="JXZ35" s="99"/>
      <c r="JYA35" s="99"/>
      <c r="JYB35" s="99"/>
      <c r="JYC35" s="99"/>
      <c r="JYD35" s="99"/>
      <c r="JYE35" s="99"/>
      <c r="JYF35" s="99"/>
      <c r="JYG35" s="99"/>
      <c r="JYH35" s="99"/>
      <c r="JYI35" s="99"/>
      <c r="JYJ35" s="99"/>
      <c r="JYK35" s="99"/>
      <c r="JYL35" s="99"/>
      <c r="JYM35" s="99"/>
      <c r="JYN35" s="99"/>
      <c r="JYO35" s="99"/>
      <c r="JYP35" s="99"/>
      <c r="JYQ35" s="99"/>
      <c r="JYR35" s="99"/>
      <c r="JYS35" s="99"/>
      <c r="JYT35" s="99"/>
      <c r="JYU35" s="99"/>
      <c r="JYV35" s="99"/>
      <c r="JYW35" s="99"/>
      <c r="JYX35" s="99"/>
      <c r="JYY35" s="99"/>
      <c r="JYZ35" s="99"/>
      <c r="JZA35" s="99"/>
      <c r="JZB35" s="99"/>
      <c r="JZC35" s="99"/>
      <c r="JZD35" s="99"/>
      <c r="JZE35" s="99"/>
      <c r="JZF35" s="99"/>
      <c r="JZG35" s="99"/>
      <c r="JZH35" s="99"/>
      <c r="JZI35" s="99"/>
      <c r="JZJ35" s="99"/>
      <c r="JZK35" s="99"/>
      <c r="JZL35" s="99"/>
      <c r="JZM35" s="99"/>
      <c r="JZN35" s="99"/>
      <c r="JZO35" s="99"/>
      <c r="JZP35" s="99"/>
      <c r="JZQ35" s="99"/>
      <c r="JZR35" s="99"/>
      <c r="JZS35" s="99"/>
      <c r="JZT35" s="99"/>
      <c r="JZU35" s="99"/>
      <c r="JZV35" s="99"/>
      <c r="JZW35" s="99"/>
      <c r="JZX35" s="99"/>
      <c r="JZY35" s="99"/>
      <c r="JZZ35" s="99"/>
      <c r="KAA35" s="99"/>
      <c r="KAB35" s="99"/>
      <c r="KAC35" s="99"/>
      <c r="KAD35" s="99"/>
      <c r="KAE35" s="99"/>
      <c r="KAF35" s="99"/>
      <c r="KAG35" s="99"/>
      <c r="KAH35" s="99"/>
      <c r="KAI35" s="99"/>
      <c r="KAJ35" s="99"/>
      <c r="KAK35" s="99"/>
      <c r="KAL35" s="99"/>
      <c r="KAM35" s="99"/>
      <c r="KAN35" s="99"/>
      <c r="KAO35" s="99"/>
      <c r="KAP35" s="99"/>
      <c r="KAQ35" s="99"/>
      <c r="KAR35" s="99"/>
      <c r="KAS35" s="99"/>
      <c r="KAT35" s="99"/>
      <c r="KAU35" s="99"/>
      <c r="KAV35" s="99"/>
      <c r="KAW35" s="99"/>
      <c r="KAX35" s="99"/>
      <c r="KAY35" s="99"/>
      <c r="KAZ35" s="99"/>
      <c r="KBA35" s="99"/>
      <c r="KBB35" s="99"/>
      <c r="KBC35" s="99"/>
      <c r="KBD35" s="99"/>
      <c r="KBE35" s="99"/>
      <c r="KBF35" s="99"/>
      <c r="KBG35" s="99"/>
      <c r="KBH35" s="99"/>
      <c r="KBI35" s="99"/>
      <c r="KBJ35" s="99"/>
      <c r="KBK35" s="99"/>
      <c r="KBL35" s="99"/>
      <c r="KBM35" s="99"/>
      <c r="KBN35" s="99"/>
      <c r="KBO35" s="99"/>
      <c r="KBP35" s="99"/>
      <c r="KBQ35" s="99"/>
      <c r="KBR35" s="99"/>
      <c r="KBS35" s="99"/>
      <c r="KBT35" s="99"/>
      <c r="KBU35" s="99"/>
      <c r="KBV35" s="99"/>
      <c r="KBW35" s="99"/>
      <c r="KBX35" s="99"/>
      <c r="KBY35" s="99"/>
      <c r="KBZ35" s="99"/>
      <c r="KCA35" s="99"/>
      <c r="KCB35" s="99"/>
      <c r="KCC35" s="99"/>
      <c r="KCD35" s="99"/>
      <c r="KCE35" s="99"/>
      <c r="KCF35" s="99"/>
      <c r="KCG35" s="99"/>
      <c r="KCH35" s="99"/>
      <c r="KCI35" s="99"/>
      <c r="KCJ35" s="99"/>
      <c r="KCK35" s="99"/>
      <c r="KCL35" s="99"/>
      <c r="KCM35" s="99"/>
      <c r="KCN35" s="99"/>
      <c r="KCO35" s="99"/>
      <c r="KCP35" s="99"/>
      <c r="KCQ35" s="99"/>
      <c r="KCR35" s="99"/>
      <c r="KCS35" s="99"/>
      <c r="KCT35" s="99"/>
      <c r="KCU35" s="99"/>
      <c r="KCV35" s="99"/>
      <c r="KCW35" s="99"/>
      <c r="KCX35" s="99"/>
      <c r="KCY35" s="99"/>
      <c r="KCZ35" s="99"/>
      <c r="KDA35" s="99"/>
      <c r="KDB35" s="99"/>
      <c r="KDC35" s="99"/>
      <c r="KDD35" s="99"/>
      <c r="KDE35" s="99"/>
      <c r="KDF35" s="99"/>
      <c r="KDG35" s="99"/>
      <c r="KDH35" s="99"/>
      <c r="KDI35" s="99"/>
      <c r="KDJ35" s="99"/>
      <c r="KDK35" s="99"/>
      <c r="KDL35" s="99"/>
      <c r="KDM35" s="99"/>
      <c r="KDN35" s="99"/>
      <c r="KDO35" s="99"/>
      <c r="KDP35" s="99"/>
      <c r="KDQ35" s="99"/>
      <c r="KDR35" s="99"/>
      <c r="KDS35" s="99"/>
      <c r="KDT35" s="99"/>
      <c r="KDU35" s="99"/>
      <c r="KDV35" s="99"/>
      <c r="KDW35" s="99"/>
      <c r="KDX35" s="99"/>
      <c r="KDY35" s="99"/>
      <c r="KDZ35" s="99"/>
      <c r="KEA35" s="99"/>
      <c r="KEB35" s="99"/>
      <c r="KEC35" s="99"/>
      <c r="KED35" s="99"/>
      <c r="KEE35" s="99"/>
      <c r="KEF35" s="99"/>
      <c r="KEG35" s="99"/>
      <c r="KEH35" s="99"/>
      <c r="KEI35" s="99"/>
      <c r="KEJ35" s="99"/>
      <c r="KEK35" s="99"/>
      <c r="KEL35" s="99"/>
      <c r="KEM35" s="99"/>
      <c r="KEN35" s="99"/>
      <c r="KEO35" s="99"/>
      <c r="KEP35" s="99"/>
      <c r="KEQ35" s="99"/>
      <c r="KER35" s="99"/>
      <c r="KES35" s="99"/>
      <c r="KET35" s="99"/>
      <c r="KEU35" s="99"/>
      <c r="KEV35" s="99"/>
      <c r="KEW35" s="99"/>
      <c r="KEX35" s="99"/>
      <c r="KEY35" s="99"/>
      <c r="KEZ35" s="99"/>
      <c r="KFA35" s="99"/>
      <c r="KFB35" s="99"/>
      <c r="KFC35" s="99"/>
      <c r="KFD35" s="99"/>
      <c r="KFE35" s="99"/>
      <c r="KFF35" s="99"/>
      <c r="KFG35" s="99"/>
      <c r="KFH35" s="99"/>
      <c r="KFI35" s="99"/>
      <c r="KFJ35" s="99"/>
      <c r="KFK35" s="99"/>
      <c r="KFL35" s="99"/>
      <c r="KFM35" s="99"/>
      <c r="KFN35" s="99"/>
      <c r="KFO35" s="99"/>
      <c r="KFP35" s="99"/>
      <c r="KFQ35" s="99"/>
      <c r="KFR35" s="99"/>
      <c r="KFS35" s="99"/>
      <c r="KFT35" s="99"/>
      <c r="KFU35" s="99"/>
      <c r="KFV35" s="99"/>
      <c r="KFW35" s="99"/>
      <c r="KFX35" s="99"/>
      <c r="KFY35" s="99"/>
      <c r="KFZ35" s="99"/>
      <c r="KGA35" s="99"/>
      <c r="KGB35" s="99"/>
      <c r="KGC35" s="99"/>
      <c r="KGD35" s="99"/>
      <c r="KGE35" s="99"/>
      <c r="KGF35" s="99"/>
      <c r="KGG35" s="99"/>
      <c r="KGH35" s="99"/>
      <c r="KGI35" s="99"/>
      <c r="KGJ35" s="99"/>
      <c r="KGK35" s="99"/>
      <c r="KGL35" s="99"/>
      <c r="KGM35" s="99"/>
      <c r="KGN35" s="99"/>
      <c r="KGO35" s="99"/>
      <c r="KGP35" s="99"/>
      <c r="KGQ35" s="99"/>
      <c r="KGR35" s="99"/>
      <c r="KGS35" s="99"/>
      <c r="KGT35" s="99"/>
      <c r="KGU35" s="99"/>
      <c r="KGV35" s="99"/>
      <c r="KGW35" s="99"/>
      <c r="KGX35" s="99"/>
      <c r="KGY35" s="99"/>
      <c r="KGZ35" s="99"/>
      <c r="KHA35" s="99"/>
      <c r="KHB35" s="99"/>
      <c r="KHC35" s="99"/>
      <c r="KHD35" s="99"/>
      <c r="KHE35" s="99"/>
      <c r="KHF35" s="99"/>
      <c r="KHG35" s="99"/>
      <c r="KHH35" s="99"/>
      <c r="KHI35" s="99"/>
      <c r="KHJ35" s="99"/>
      <c r="KHK35" s="99"/>
      <c r="KHL35" s="99"/>
      <c r="KHM35" s="99"/>
      <c r="KHN35" s="99"/>
      <c r="KHO35" s="99"/>
      <c r="KHP35" s="99"/>
      <c r="KHQ35" s="99"/>
      <c r="KHR35" s="99"/>
      <c r="KHS35" s="99"/>
      <c r="KHT35" s="99"/>
      <c r="KHU35" s="99"/>
      <c r="KHV35" s="99"/>
      <c r="KHW35" s="99"/>
      <c r="KHX35" s="99"/>
      <c r="KHY35" s="99"/>
      <c r="KHZ35" s="99"/>
      <c r="KIA35" s="99"/>
      <c r="KIB35" s="99"/>
      <c r="KIC35" s="99"/>
      <c r="KID35" s="99"/>
      <c r="KIE35" s="99"/>
      <c r="KIF35" s="99"/>
      <c r="KIG35" s="99"/>
      <c r="KIH35" s="99"/>
      <c r="KII35" s="99"/>
      <c r="KIJ35" s="99"/>
      <c r="KIK35" s="99"/>
      <c r="KIL35" s="99"/>
      <c r="KIM35" s="99"/>
      <c r="KIN35" s="99"/>
      <c r="KIO35" s="99"/>
      <c r="KIP35" s="99"/>
      <c r="KIQ35" s="99"/>
      <c r="KIR35" s="99"/>
      <c r="KIS35" s="99"/>
      <c r="KIT35" s="99"/>
      <c r="KIU35" s="99"/>
      <c r="KIV35" s="99"/>
      <c r="KIW35" s="99"/>
      <c r="KIX35" s="99"/>
      <c r="KIY35" s="99"/>
      <c r="KIZ35" s="99"/>
      <c r="KJA35" s="99"/>
      <c r="KJB35" s="99"/>
      <c r="KJC35" s="99"/>
      <c r="KJD35" s="99"/>
      <c r="KJE35" s="99"/>
      <c r="KJF35" s="99"/>
      <c r="KJG35" s="99"/>
      <c r="KJH35" s="99"/>
      <c r="KJI35" s="99"/>
      <c r="KJJ35" s="99"/>
      <c r="KJK35" s="99"/>
      <c r="KJL35" s="99"/>
      <c r="KJM35" s="99"/>
      <c r="KJN35" s="99"/>
      <c r="KJO35" s="99"/>
      <c r="KJP35" s="99"/>
      <c r="KJQ35" s="99"/>
      <c r="KJR35" s="99"/>
      <c r="KJS35" s="99"/>
      <c r="KJT35" s="99"/>
      <c r="KJU35" s="99"/>
      <c r="KJV35" s="99"/>
      <c r="KJW35" s="99"/>
      <c r="KJX35" s="99"/>
      <c r="KJY35" s="99"/>
      <c r="KJZ35" s="99"/>
      <c r="KKA35" s="99"/>
      <c r="KKB35" s="99"/>
      <c r="KKC35" s="99"/>
      <c r="KKD35" s="99"/>
      <c r="KKE35" s="99"/>
      <c r="KKF35" s="99"/>
      <c r="KKG35" s="99"/>
      <c r="KKH35" s="99"/>
      <c r="KKI35" s="99"/>
      <c r="KKJ35" s="99"/>
      <c r="KKK35" s="99"/>
      <c r="KKL35" s="99"/>
      <c r="KKM35" s="99"/>
      <c r="KKN35" s="99"/>
      <c r="KKO35" s="99"/>
      <c r="KKP35" s="99"/>
      <c r="KKQ35" s="99"/>
      <c r="KKR35" s="99"/>
      <c r="KKS35" s="99"/>
      <c r="KKT35" s="99"/>
      <c r="KKU35" s="99"/>
      <c r="KKV35" s="99"/>
      <c r="KKW35" s="99"/>
      <c r="KKX35" s="99"/>
      <c r="KKY35" s="99"/>
      <c r="KKZ35" s="99"/>
      <c r="KLA35" s="99"/>
      <c r="KLB35" s="99"/>
      <c r="KLC35" s="99"/>
      <c r="KLD35" s="99"/>
      <c r="KLE35" s="99"/>
      <c r="KLF35" s="99"/>
      <c r="KLG35" s="99"/>
      <c r="KLH35" s="99"/>
      <c r="KLI35" s="99"/>
      <c r="KLJ35" s="99"/>
      <c r="KLK35" s="99"/>
      <c r="KLL35" s="99"/>
      <c r="KLM35" s="99"/>
      <c r="KLN35" s="99"/>
      <c r="KLO35" s="99"/>
      <c r="KLP35" s="99"/>
      <c r="KLQ35" s="99"/>
      <c r="KLR35" s="99"/>
      <c r="KLS35" s="99"/>
      <c r="KLT35" s="99"/>
      <c r="KLU35" s="99"/>
      <c r="KLV35" s="99"/>
      <c r="KLW35" s="99"/>
      <c r="KLX35" s="99"/>
      <c r="KLY35" s="99"/>
      <c r="KLZ35" s="99"/>
      <c r="KMA35" s="99"/>
      <c r="KMB35" s="99"/>
      <c r="KMC35" s="99"/>
      <c r="KMD35" s="99"/>
      <c r="KME35" s="99"/>
      <c r="KMF35" s="99"/>
      <c r="KMG35" s="99"/>
      <c r="KMH35" s="99"/>
      <c r="KMI35" s="99"/>
      <c r="KMJ35" s="99"/>
      <c r="KMK35" s="99"/>
      <c r="KML35" s="99"/>
      <c r="KMM35" s="99"/>
      <c r="KMN35" s="99"/>
      <c r="KMO35" s="99"/>
      <c r="KMP35" s="99"/>
      <c r="KMQ35" s="99"/>
      <c r="KMR35" s="99"/>
      <c r="KMS35" s="99"/>
      <c r="KMT35" s="99"/>
      <c r="KMU35" s="99"/>
      <c r="KMV35" s="99"/>
      <c r="KMW35" s="99"/>
      <c r="KMX35" s="99"/>
      <c r="KMY35" s="99"/>
      <c r="KMZ35" s="99"/>
      <c r="KNA35" s="99"/>
      <c r="KNB35" s="99"/>
      <c r="KNC35" s="99"/>
      <c r="KND35" s="99"/>
      <c r="KNE35" s="99"/>
      <c r="KNF35" s="99"/>
      <c r="KNG35" s="99"/>
      <c r="KNH35" s="99"/>
      <c r="KNI35" s="99"/>
      <c r="KNJ35" s="99"/>
      <c r="KNK35" s="99"/>
      <c r="KNL35" s="99"/>
      <c r="KNM35" s="99"/>
      <c r="KNN35" s="99"/>
      <c r="KNO35" s="99"/>
      <c r="KNP35" s="99"/>
      <c r="KNQ35" s="99"/>
      <c r="KNR35" s="99"/>
      <c r="KNS35" s="99"/>
      <c r="KNT35" s="99"/>
      <c r="KNU35" s="99"/>
      <c r="KNV35" s="99"/>
      <c r="KNW35" s="99"/>
      <c r="KNX35" s="99"/>
      <c r="KNY35" s="99"/>
      <c r="KNZ35" s="99"/>
      <c r="KOA35" s="99"/>
      <c r="KOB35" s="99"/>
      <c r="KOC35" s="99"/>
      <c r="KOD35" s="99"/>
      <c r="KOE35" s="99"/>
      <c r="KOF35" s="99"/>
      <c r="KOG35" s="99"/>
      <c r="KOH35" s="99"/>
      <c r="KOI35" s="99"/>
      <c r="KOJ35" s="99"/>
      <c r="KOK35" s="99"/>
      <c r="KOL35" s="99"/>
      <c r="KOM35" s="99"/>
      <c r="KON35" s="99"/>
      <c r="KOO35" s="99"/>
      <c r="KOP35" s="99"/>
      <c r="KOQ35" s="99"/>
      <c r="KOR35" s="99"/>
      <c r="KOS35" s="99"/>
      <c r="KOT35" s="99"/>
      <c r="KOU35" s="99"/>
      <c r="KOV35" s="99"/>
      <c r="KOW35" s="99"/>
      <c r="KOX35" s="99"/>
      <c r="KOY35" s="99"/>
      <c r="KOZ35" s="99"/>
      <c r="KPA35" s="99"/>
      <c r="KPB35" s="99"/>
      <c r="KPC35" s="99"/>
      <c r="KPD35" s="99"/>
      <c r="KPE35" s="99"/>
      <c r="KPF35" s="99"/>
      <c r="KPG35" s="99"/>
      <c r="KPH35" s="99"/>
      <c r="KPI35" s="99"/>
      <c r="KPJ35" s="99"/>
      <c r="KPK35" s="99"/>
      <c r="KPL35" s="99"/>
      <c r="KPM35" s="99"/>
      <c r="KPN35" s="99"/>
      <c r="KPO35" s="99"/>
      <c r="KPP35" s="99"/>
      <c r="KPQ35" s="99"/>
      <c r="KPR35" s="99"/>
      <c r="KPS35" s="99"/>
      <c r="KPT35" s="99"/>
      <c r="KPU35" s="99"/>
      <c r="KPV35" s="99"/>
      <c r="KPW35" s="99"/>
      <c r="KPX35" s="99"/>
      <c r="KPY35" s="99"/>
      <c r="KPZ35" s="99"/>
      <c r="KQA35" s="99"/>
      <c r="KQB35" s="99"/>
      <c r="KQC35" s="99"/>
      <c r="KQD35" s="99"/>
      <c r="KQE35" s="99"/>
      <c r="KQF35" s="99"/>
      <c r="KQG35" s="99"/>
      <c r="KQH35" s="99"/>
      <c r="KQI35" s="99"/>
      <c r="KQJ35" s="99"/>
      <c r="KQK35" s="99"/>
      <c r="KQL35" s="99"/>
      <c r="KQM35" s="99"/>
      <c r="KQN35" s="99"/>
      <c r="KQO35" s="99"/>
      <c r="KQP35" s="99"/>
      <c r="KQQ35" s="99"/>
      <c r="KQR35" s="99"/>
      <c r="KQS35" s="99"/>
      <c r="KQT35" s="99"/>
      <c r="KQU35" s="99"/>
      <c r="KQV35" s="99"/>
      <c r="KQW35" s="99"/>
      <c r="KQX35" s="99"/>
      <c r="KQY35" s="99"/>
      <c r="KQZ35" s="99"/>
      <c r="KRA35" s="99"/>
      <c r="KRB35" s="99"/>
      <c r="KRC35" s="99"/>
      <c r="KRD35" s="99"/>
      <c r="KRE35" s="99"/>
      <c r="KRF35" s="99"/>
      <c r="KRG35" s="99"/>
      <c r="KRH35" s="99"/>
      <c r="KRI35" s="99"/>
      <c r="KRJ35" s="99"/>
      <c r="KRK35" s="99"/>
      <c r="KRL35" s="99"/>
      <c r="KRM35" s="99"/>
      <c r="KRN35" s="99"/>
      <c r="KRO35" s="99"/>
      <c r="KRP35" s="99"/>
      <c r="KRQ35" s="99"/>
      <c r="KRR35" s="99"/>
      <c r="KRS35" s="99"/>
      <c r="KRT35" s="99"/>
      <c r="KRU35" s="99"/>
      <c r="KRV35" s="99"/>
      <c r="KRW35" s="99"/>
      <c r="KRX35" s="99"/>
      <c r="KRY35" s="99"/>
      <c r="KRZ35" s="99"/>
      <c r="KSA35" s="99"/>
      <c r="KSB35" s="99"/>
      <c r="KSC35" s="99"/>
      <c r="KSD35" s="99"/>
      <c r="KSE35" s="99"/>
      <c r="KSF35" s="99"/>
      <c r="KSG35" s="99"/>
      <c r="KSH35" s="99"/>
      <c r="KSI35" s="99"/>
      <c r="KSJ35" s="99"/>
      <c r="KSK35" s="99"/>
      <c r="KSL35" s="99"/>
      <c r="KSM35" s="99"/>
      <c r="KSN35" s="99"/>
      <c r="KSO35" s="99"/>
      <c r="KSP35" s="99"/>
      <c r="KSQ35" s="99"/>
      <c r="KSR35" s="99"/>
      <c r="KSS35" s="99"/>
      <c r="KST35" s="99"/>
      <c r="KSU35" s="99"/>
      <c r="KSV35" s="99"/>
      <c r="KSW35" s="99"/>
      <c r="KSX35" s="99"/>
      <c r="KSY35" s="99"/>
      <c r="KSZ35" s="99"/>
      <c r="KTA35" s="99"/>
      <c r="KTB35" s="99"/>
      <c r="KTC35" s="99"/>
      <c r="KTD35" s="99"/>
      <c r="KTE35" s="99"/>
      <c r="KTF35" s="99"/>
      <c r="KTG35" s="99"/>
      <c r="KTH35" s="99"/>
      <c r="KTI35" s="99"/>
      <c r="KTJ35" s="99"/>
      <c r="KTK35" s="99"/>
      <c r="KTL35" s="99"/>
      <c r="KTM35" s="99"/>
      <c r="KTN35" s="99"/>
      <c r="KTO35" s="99"/>
      <c r="KTP35" s="99"/>
      <c r="KTQ35" s="99"/>
      <c r="KTR35" s="99"/>
      <c r="KTS35" s="99"/>
      <c r="KTT35" s="99"/>
      <c r="KTU35" s="99"/>
      <c r="KTV35" s="99"/>
      <c r="KTW35" s="99"/>
      <c r="KTX35" s="99"/>
      <c r="KTY35" s="99"/>
      <c r="KTZ35" s="99"/>
      <c r="KUA35" s="99"/>
      <c r="KUB35" s="99"/>
      <c r="KUC35" s="99"/>
      <c r="KUD35" s="99"/>
      <c r="KUE35" s="99"/>
      <c r="KUF35" s="99"/>
      <c r="KUG35" s="99"/>
      <c r="KUH35" s="99"/>
      <c r="KUI35" s="99"/>
      <c r="KUJ35" s="99"/>
      <c r="KUK35" s="99"/>
      <c r="KUL35" s="99"/>
      <c r="KUM35" s="99"/>
      <c r="KUN35" s="99"/>
      <c r="KUO35" s="99"/>
      <c r="KUP35" s="99"/>
      <c r="KUQ35" s="99"/>
      <c r="KUR35" s="99"/>
      <c r="KUS35" s="99"/>
      <c r="KUT35" s="99"/>
      <c r="KUU35" s="99"/>
      <c r="KUV35" s="99"/>
      <c r="KUW35" s="99"/>
      <c r="KUX35" s="99"/>
      <c r="KUY35" s="99"/>
      <c r="KUZ35" s="99"/>
      <c r="KVA35" s="99"/>
      <c r="KVB35" s="99"/>
      <c r="KVC35" s="99"/>
      <c r="KVD35" s="99"/>
      <c r="KVE35" s="99"/>
      <c r="KVF35" s="99"/>
      <c r="KVG35" s="99"/>
      <c r="KVH35" s="99"/>
      <c r="KVI35" s="99"/>
      <c r="KVJ35" s="99"/>
      <c r="KVK35" s="99"/>
      <c r="KVL35" s="99"/>
      <c r="KVM35" s="99"/>
      <c r="KVN35" s="99"/>
      <c r="KVO35" s="99"/>
      <c r="KVP35" s="99"/>
      <c r="KVQ35" s="99"/>
      <c r="KVR35" s="99"/>
      <c r="KVS35" s="99"/>
      <c r="KVT35" s="99"/>
      <c r="KVU35" s="99"/>
      <c r="KVV35" s="99"/>
      <c r="KVW35" s="99"/>
      <c r="KVX35" s="99"/>
      <c r="KVY35" s="99"/>
      <c r="KVZ35" s="99"/>
      <c r="KWA35" s="99"/>
      <c r="KWB35" s="99"/>
      <c r="KWC35" s="99"/>
      <c r="KWD35" s="99"/>
      <c r="KWE35" s="99"/>
      <c r="KWF35" s="99"/>
      <c r="KWG35" s="99"/>
      <c r="KWH35" s="99"/>
      <c r="KWI35" s="99"/>
      <c r="KWJ35" s="99"/>
      <c r="KWK35" s="99"/>
      <c r="KWL35" s="99"/>
      <c r="KWM35" s="99"/>
      <c r="KWN35" s="99"/>
      <c r="KWO35" s="99"/>
      <c r="KWP35" s="99"/>
      <c r="KWQ35" s="99"/>
      <c r="KWR35" s="99"/>
      <c r="KWS35" s="99"/>
      <c r="KWT35" s="99"/>
      <c r="KWU35" s="99"/>
      <c r="KWV35" s="99"/>
      <c r="KWW35" s="99"/>
      <c r="KWX35" s="99"/>
      <c r="KWY35" s="99"/>
      <c r="KWZ35" s="99"/>
      <c r="KXA35" s="99"/>
      <c r="KXB35" s="99"/>
      <c r="KXC35" s="99"/>
      <c r="KXD35" s="99"/>
      <c r="KXE35" s="99"/>
      <c r="KXF35" s="99"/>
      <c r="KXG35" s="99"/>
      <c r="KXH35" s="99"/>
      <c r="KXI35" s="99"/>
      <c r="KXJ35" s="99"/>
      <c r="KXK35" s="99"/>
      <c r="KXL35" s="99"/>
      <c r="KXM35" s="99"/>
      <c r="KXN35" s="99"/>
      <c r="KXO35" s="99"/>
      <c r="KXP35" s="99"/>
      <c r="KXQ35" s="99"/>
      <c r="KXR35" s="99"/>
      <c r="KXS35" s="99"/>
      <c r="KXT35" s="99"/>
      <c r="KXU35" s="99"/>
      <c r="KXV35" s="99"/>
      <c r="KXW35" s="99"/>
      <c r="KXX35" s="99"/>
      <c r="KXY35" s="99"/>
      <c r="KXZ35" s="99"/>
      <c r="KYA35" s="99"/>
      <c r="KYB35" s="99"/>
      <c r="KYC35" s="99"/>
      <c r="KYD35" s="99"/>
      <c r="KYE35" s="99"/>
      <c r="KYF35" s="99"/>
      <c r="KYG35" s="99"/>
      <c r="KYH35" s="99"/>
      <c r="KYI35" s="99"/>
      <c r="KYJ35" s="99"/>
      <c r="KYK35" s="99"/>
      <c r="KYL35" s="99"/>
      <c r="KYM35" s="99"/>
      <c r="KYN35" s="99"/>
      <c r="KYO35" s="99"/>
      <c r="KYP35" s="99"/>
      <c r="KYQ35" s="99"/>
      <c r="KYR35" s="99"/>
      <c r="KYS35" s="99"/>
      <c r="KYT35" s="99"/>
      <c r="KYU35" s="99"/>
      <c r="KYV35" s="99"/>
      <c r="KYW35" s="99"/>
      <c r="KYX35" s="99"/>
      <c r="KYY35" s="99"/>
      <c r="KYZ35" s="99"/>
      <c r="KZA35" s="99"/>
      <c r="KZB35" s="99"/>
      <c r="KZC35" s="99"/>
      <c r="KZD35" s="99"/>
      <c r="KZE35" s="99"/>
      <c r="KZF35" s="99"/>
      <c r="KZG35" s="99"/>
      <c r="KZH35" s="99"/>
      <c r="KZI35" s="99"/>
      <c r="KZJ35" s="99"/>
      <c r="KZK35" s="99"/>
      <c r="KZL35" s="99"/>
      <c r="KZM35" s="99"/>
      <c r="KZN35" s="99"/>
      <c r="KZO35" s="99"/>
      <c r="KZP35" s="99"/>
      <c r="KZQ35" s="99"/>
      <c r="KZR35" s="99"/>
      <c r="KZS35" s="99"/>
      <c r="KZT35" s="99"/>
      <c r="KZU35" s="99"/>
      <c r="KZV35" s="99"/>
      <c r="KZW35" s="99"/>
      <c r="KZX35" s="99"/>
      <c r="KZY35" s="99"/>
      <c r="KZZ35" s="99"/>
      <c r="LAA35" s="99"/>
      <c r="LAB35" s="99"/>
      <c r="LAC35" s="99"/>
      <c r="LAD35" s="99"/>
      <c r="LAE35" s="99"/>
      <c r="LAF35" s="99"/>
      <c r="LAG35" s="99"/>
      <c r="LAH35" s="99"/>
      <c r="LAI35" s="99"/>
      <c r="LAJ35" s="99"/>
      <c r="LAK35" s="99"/>
      <c r="LAL35" s="99"/>
      <c r="LAM35" s="99"/>
      <c r="LAN35" s="99"/>
      <c r="LAO35" s="99"/>
      <c r="LAP35" s="99"/>
      <c r="LAQ35" s="99"/>
      <c r="LAR35" s="99"/>
      <c r="LAS35" s="99"/>
      <c r="LAT35" s="99"/>
      <c r="LAU35" s="99"/>
      <c r="LAV35" s="99"/>
      <c r="LAW35" s="99"/>
      <c r="LAX35" s="99"/>
      <c r="LAY35" s="99"/>
      <c r="LAZ35" s="99"/>
      <c r="LBA35" s="99"/>
      <c r="LBB35" s="99"/>
      <c r="LBC35" s="99"/>
      <c r="LBD35" s="99"/>
      <c r="LBE35" s="99"/>
      <c r="LBF35" s="99"/>
      <c r="LBG35" s="99"/>
      <c r="LBH35" s="99"/>
      <c r="LBI35" s="99"/>
      <c r="LBJ35" s="99"/>
      <c r="LBK35" s="99"/>
      <c r="LBL35" s="99"/>
      <c r="LBM35" s="99"/>
      <c r="LBN35" s="99"/>
      <c r="LBO35" s="99"/>
      <c r="LBP35" s="99"/>
      <c r="LBQ35" s="99"/>
      <c r="LBR35" s="99"/>
      <c r="LBS35" s="99"/>
      <c r="LBT35" s="99"/>
      <c r="LBU35" s="99"/>
      <c r="LBV35" s="99"/>
      <c r="LBW35" s="99"/>
      <c r="LBX35" s="99"/>
      <c r="LBY35" s="99"/>
      <c r="LBZ35" s="99"/>
      <c r="LCA35" s="99"/>
      <c r="LCB35" s="99"/>
      <c r="LCC35" s="99"/>
      <c r="LCD35" s="99"/>
      <c r="LCE35" s="99"/>
      <c r="LCF35" s="99"/>
      <c r="LCG35" s="99"/>
      <c r="LCH35" s="99"/>
      <c r="LCI35" s="99"/>
      <c r="LCJ35" s="99"/>
      <c r="LCK35" s="99"/>
      <c r="LCL35" s="99"/>
      <c r="LCM35" s="99"/>
      <c r="LCN35" s="99"/>
      <c r="LCO35" s="99"/>
      <c r="LCP35" s="99"/>
      <c r="LCQ35" s="99"/>
      <c r="LCR35" s="99"/>
      <c r="LCS35" s="99"/>
      <c r="LCT35" s="99"/>
      <c r="LCU35" s="99"/>
      <c r="LCV35" s="99"/>
      <c r="LCW35" s="99"/>
      <c r="LCX35" s="99"/>
      <c r="LCY35" s="99"/>
      <c r="LCZ35" s="99"/>
      <c r="LDA35" s="99"/>
      <c r="LDB35" s="99"/>
      <c r="LDC35" s="99"/>
      <c r="LDD35" s="99"/>
      <c r="LDE35" s="99"/>
      <c r="LDF35" s="99"/>
      <c r="LDG35" s="99"/>
      <c r="LDH35" s="99"/>
      <c r="LDI35" s="99"/>
      <c r="LDJ35" s="99"/>
      <c r="LDK35" s="99"/>
      <c r="LDL35" s="99"/>
      <c r="LDM35" s="99"/>
      <c r="LDN35" s="99"/>
      <c r="LDO35" s="99"/>
      <c r="LDP35" s="99"/>
      <c r="LDQ35" s="99"/>
      <c r="LDR35" s="99"/>
      <c r="LDS35" s="99"/>
      <c r="LDT35" s="99"/>
      <c r="LDU35" s="99"/>
      <c r="LDV35" s="99"/>
      <c r="LDW35" s="99"/>
      <c r="LDX35" s="99"/>
      <c r="LDY35" s="99"/>
      <c r="LDZ35" s="99"/>
      <c r="LEA35" s="99"/>
      <c r="LEB35" s="99"/>
      <c r="LEC35" s="99"/>
      <c r="LED35" s="99"/>
      <c r="LEE35" s="99"/>
      <c r="LEF35" s="99"/>
      <c r="LEG35" s="99"/>
      <c r="LEH35" s="99"/>
      <c r="LEI35" s="99"/>
      <c r="LEJ35" s="99"/>
      <c r="LEK35" s="99"/>
      <c r="LEL35" s="99"/>
      <c r="LEM35" s="99"/>
      <c r="LEN35" s="99"/>
      <c r="LEO35" s="99"/>
      <c r="LEP35" s="99"/>
      <c r="LEQ35" s="99"/>
      <c r="LER35" s="99"/>
      <c r="LES35" s="99"/>
      <c r="LET35" s="99"/>
      <c r="LEU35" s="99"/>
      <c r="LEV35" s="99"/>
      <c r="LEW35" s="99"/>
      <c r="LEX35" s="99"/>
      <c r="LEY35" s="99"/>
      <c r="LEZ35" s="99"/>
      <c r="LFA35" s="99"/>
      <c r="LFB35" s="99"/>
      <c r="LFC35" s="99"/>
      <c r="LFD35" s="99"/>
      <c r="LFE35" s="99"/>
      <c r="LFF35" s="99"/>
      <c r="LFG35" s="99"/>
      <c r="LFH35" s="99"/>
      <c r="LFI35" s="99"/>
      <c r="LFJ35" s="99"/>
      <c r="LFK35" s="99"/>
      <c r="LFL35" s="99"/>
      <c r="LFM35" s="99"/>
      <c r="LFN35" s="99"/>
      <c r="LFO35" s="99"/>
      <c r="LFP35" s="99"/>
      <c r="LFQ35" s="99"/>
      <c r="LFR35" s="99"/>
      <c r="LFS35" s="99"/>
      <c r="LFT35" s="99"/>
      <c r="LFU35" s="99"/>
      <c r="LFV35" s="99"/>
      <c r="LFW35" s="99"/>
      <c r="LFX35" s="99"/>
      <c r="LFY35" s="99"/>
      <c r="LFZ35" s="99"/>
      <c r="LGA35" s="99"/>
      <c r="LGB35" s="99"/>
      <c r="LGC35" s="99"/>
      <c r="LGD35" s="99"/>
      <c r="LGE35" s="99"/>
      <c r="LGF35" s="99"/>
      <c r="LGG35" s="99"/>
      <c r="LGH35" s="99"/>
      <c r="LGI35" s="99"/>
      <c r="LGJ35" s="99"/>
      <c r="LGK35" s="99"/>
      <c r="LGL35" s="99"/>
      <c r="LGM35" s="99"/>
      <c r="LGN35" s="99"/>
      <c r="LGO35" s="99"/>
      <c r="LGP35" s="99"/>
      <c r="LGQ35" s="99"/>
      <c r="LGR35" s="99"/>
      <c r="LGS35" s="99"/>
      <c r="LGT35" s="99"/>
      <c r="LGU35" s="99"/>
      <c r="LGV35" s="99"/>
      <c r="LGW35" s="99"/>
      <c r="LGX35" s="99"/>
      <c r="LGY35" s="99"/>
      <c r="LGZ35" s="99"/>
      <c r="LHA35" s="99"/>
      <c r="LHB35" s="99"/>
      <c r="LHC35" s="99"/>
      <c r="LHD35" s="99"/>
      <c r="LHE35" s="99"/>
      <c r="LHF35" s="99"/>
      <c r="LHG35" s="99"/>
      <c r="LHH35" s="99"/>
      <c r="LHI35" s="99"/>
      <c r="LHJ35" s="99"/>
      <c r="LHK35" s="99"/>
      <c r="LHL35" s="99"/>
      <c r="LHM35" s="99"/>
      <c r="LHN35" s="99"/>
      <c r="LHO35" s="99"/>
      <c r="LHP35" s="99"/>
      <c r="LHQ35" s="99"/>
      <c r="LHR35" s="99"/>
      <c r="LHS35" s="99"/>
      <c r="LHT35" s="99"/>
      <c r="LHU35" s="99"/>
      <c r="LHV35" s="99"/>
      <c r="LHW35" s="99"/>
      <c r="LHX35" s="99"/>
      <c r="LHY35" s="99"/>
      <c r="LHZ35" s="99"/>
      <c r="LIA35" s="99"/>
      <c r="LIB35" s="99"/>
      <c r="LIC35" s="99"/>
      <c r="LID35" s="99"/>
      <c r="LIE35" s="99"/>
      <c r="LIF35" s="99"/>
      <c r="LIG35" s="99"/>
      <c r="LIH35" s="99"/>
      <c r="LII35" s="99"/>
      <c r="LIJ35" s="99"/>
      <c r="LIK35" s="99"/>
      <c r="LIL35" s="99"/>
      <c r="LIM35" s="99"/>
      <c r="LIN35" s="99"/>
      <c r="LIO35" s="99"/>
      <c r="LIP35" s="99"/>
      <c r="LIQ35" s="99"/>
      <c r="LIR35" s="99"/>
      <c r="LIS35" s="99"/>
      <c r="LIT35" s="99"/>
      <c r="LIU35" s="99"/>
      <c r="LIV35" s="99"/>
      <c r="LIW35" s="99"/>
      <c r="LIX35" s="99"/>
      <c r="LIY35" s="99"/>
      <c r="LIZ35" s="99"/>
      <c r="LJA35" s="99"/>
      <c r="LJB35" s="99"/>
      <c r="LJC35" s="99"/>
      <c r="LJD35" s="99"/>
      <c r="LJE35" s="99"/>
      <c r="LJF35" s="99"/>
      <c r="LJG35" s="99"/>
      <c r="LJH35" s="99"/>
      <c r="LJI35" s="99"/>
      <c r="LJJ35" s="99"/>
      <c r="LJK35" s="99"/>
      <c r="LJL35" s="99"/>
      <c r="LJM35" s="99"/>
      <c r="LJN35" s="99"/>
      <c r="LJO35" s="99"/>
      <c r="LJP35" s="99"/>
      <c r="LJQ35" s="99"/>
      <c r="LJR35" s="99"/>
      <c r="LJS35" s="99"/>
      <c r="LJT35" s="99"/>
      <c r="LJU35" s="99"/>
      <c r="LJV35" s="99"/>
      <c r="LJW35" s="99"/>
      <c r="LJX35" s="99"/>
      <c r="LJY35" s="99"/>
      <c r="LJZ35" s="99"/>
      <c r="LKA35" s="99"/>
      <c r="LKB35" s="99"/>
      <c r="LKC35" s="99"/>
      <c r="LKD35" s="99"/>
      <c r="LKE35" s="99"/>
      <c r="LKF35" s="99"/>
      <c r="LKG35" s="99"/>
      <c r="LKH35" s="99"/>
      <c r="LKI35" s="99"/>
      <c r="LKJ35" s="99"/>
      <c r="LKK35" s="99"/>
      <c r="LKL35" s="99"/>
      <c r="LKM35" s="99"/>
      <c r="LKN35" s="99"/>
      <c r="LKO35" s="99"/>
      <c r="LKP35" s="99"/>
      <c r="LKQ35" s="99"/>
      <c r="LKR35" s="99"/>
      <c r="LKS35" s="99"/>
      <c r="LKT35" s="99"/>
      <c r="LKU35" s="99"/>
      <c r="LKV35" s="99"/>
      <c r="LKW35" s="99"/>
      <c r="LKX35" s="99"/>
      <c r="LKY35" s="99"/>
      <c r="LKZ35" s="99"/>
      <c r="LLA35" s="99"/>
      <c r="LLB35" s="99"/>
      <c r="LLC35" s="99"/>
      <c r="LLD35" s="99"/>
      <c r="LLE35" s="99"/>
      <c r="LLF35" s="99"/>
      <c r="LLG35" s="99"/>
      <c r="LLH35" s="99"/>
      <c r="LLI35" s="99"/>
      <c r="LLJ35" s="99"/>
      <c r="LLK35" s="99"/>
      <c r="LLL35" s="99"/>
      <c r="LLM35" s="99"/>
      <c r="LLN35" s="99"/>
      <c r="LLO35" s="99"/>
      <c r="LLP35" s="99"/>
      <c r="LLQ35" s="99"/>
      <c r="LLR35" s="99"/>
      <c r="LLS35" s="99"/>
      <c r="LLT35" s="99"/>
      <c r="LLU35" s="99"/>
      <c r="LLV35" s="99"/>
      <c r="LLW35" s="99"/>
      <c r="LLX35" s="99"/>
      <c r="LLY35" s="99"/>
      <c r="LLZ35" s="99"/>
      <c r="LMA35" s="99"/>
      <c r="LMB35" s="99"/>
      <c r="LMC35" s="99"/>
      <c r="LMD35" s="99"/>
      <c r="LME35" s="99"/>
      <c r="LMF35" s="99"/>
      <c r="LMG35" s="99"/>
      <c r="LMH35" s="99"/>
      <c r="LMI35" s="99"/>
      <c r="LMJ35" s="99"/>
      <c r="LMK35" s="99"/>
      <c r="LML35" s="99"/>
      <c r="LMM35" s="99"/>
      <c r="LMN35" s="99"/>
      <c r="LMO35" s="99"/>
      <c r="LMP35" s="99"/>
      <c r="LMQ35" s="99"/>
      <c r="LMR35" s="99"/>
      <c r="LMS35" s="99"/>
      <c r="LMT35" s="99"/>
      <c r="LMU35" s="99"/>
      <c r="LMV35" s="99"/>
      <c r="LMW35" s="99"/>
      <c r="LMX35" s="99"/>
      <c r="LMY35" s="99"/>
      <c r="LMZ35" s="99"/>
      <c r="LNA35" s="99"/>
      <c r="LNB35" s="99"/>
      <c r="LNC35" s="99"/>
      <c r="LND35" s="99"/>
      <c r="LNE35" s="99"/>
      <c r="LNF35" s="99"/>
      <c r="LNG35" s="99"/>
      <c r="LNH35" s="99"/>
      <c r="LNI35" s="99"/>
      <c r="LNJ35" s="99"/>
      <c r="LNK35" s="99"/>
      <c r="LNL35" s="99"/>
      <c r="LNM35" s="99"/>
      <c r="LNN35" s="99"/>
      <c r="LNO35" s="99"/>
      <c r="LNP35" s="99"/>
      <c r="LNQ35" s="99"/>
      <c r="LNR35" s="99"/>
      <c r="LNS35" s="99"/>
      <c r="LNT35" s="99"/>
      <c r="LNU35" s="99"/>
      <c r="LNV35" s="99"/>
      <c r="LNW35" s="99"/>
      <c r="LNX35" s="99"/>
      <c r="LNY35" s="99"/>
      <c r="LNZ35" s="99"/>
      <c r="LOA35" s="99"/>
      <c r="LOB35" s="99"/>
      <c r="LOC35" s="99"/>
      <c r="LOD35" s="99"/>
      <c r="LOE35" s="99"/>
      <c r="LOF35" s="99"/>
      <c r="LOG35" s="99"/>
      <c r="LOH35" s="99"/>
      <c r="LOI35" s="99"/>
      <c r="LOJ35" s="99"/>
      <c r="LOK35" s="99"/>
      <c r="LOL35" s="99"/>
      <c r="LOM35" s="99"/>
      <c r="LON35" s="99"/>
      <c r="LOO35" s="99"/>
      <c r="LOP35" s="99"/>
      <c r="LOQ35" s="99"/>
      <c r="LOR35" s="99"/>
      <c r="LOS35" s="99"/>
      <c r="LOT35" s="99"/>
      <c r="LOU35" s="99"/>
      <c r="LOV35" s="99"/>
      <c r="LOW35" s="99"/>
      <c r="LOX35" s="99"/>
      <c r="LOY35" s="99"/>
      <c r="LOZ35" s="99"/>
      <c r="LPA35" s="99"/>
      <c r="LPB35" s="99"/>
      <c r="LPC35" s="99"/>
      <c r="LPD35" s="99"/>
      <c r="LPE35" s="99"/>
      <c r="LPF35" s="99"/>
      <c r="LPG35" s="99"/>
      <c r="LPH35" s="99"/>
      <c r="LPI35" s="99"/>
      <c r="LPJ35" s="99"/>
      <c r="LPK35" s="99"/>
      <c r="LPL35" s="99"/>
      <c r="LPM35" s="99"/>
      <c r="LPN35" s="99"/>
      <c r="LPO35" s="99"/>
      <c r="LPP35" s="99"/>
      <c r="LPQ35" s="99"/>
      <c r="LPR35" s="99"/>
      <c r="LPS35" s="99"/>
      <c r="LPT35" s="99"/>
      <c r="LPU35" s="99"/>
      <c r="LPV35" s="99"/>
      <c r="LPW35" s="99"/>
      <c r="LPX35" s="99"/>
      <c r="LPY35" s="99"/>
      <c r="LPZ35" s="99"/>
      <c r="LQA35" s="99"/>
      <c r="LQB35" s="99"/>
      <c r="LQC35" s="99"/>
      <c r="LQD35" s="99"/>
      <c r="LQE35" s="99"/>
      <c r="LQF35" s="99"/>
      <c r="LQG35" s="99"/>
      <c r="LQH35" s="99"/>
      <c r="LQI35" s="99"/>
      <c r="LQJ35" s="99"/>
      <c r="LQK35" s="99"/>
      <c r="LQL35" s="99"/>
      <c r="LQM35" s="99"/>
      <c r="LQN35" s="99"/>
      <c r="LQO35" s="99"/>
      <c r="LQP35" s="99"/>
      <c r="LQQ35" s="99"/>
      <c r="LQR35" s="99"/>
      <c r="LQS35" s="99"/>
      <c r="LQT35" s="99"/>
      <c r="LQU35" s="99"/>
      <c r="LQV35" s="99"/>
      <c r="LQW35" s="99"/>
      <c r="LQX35" s="99"/>
      <c r="LQY35" s="99"/>
      <c r="LQZ35" s="99"/>
      <c r="LRA35" s="99"/>
      <c r="LRB35" s="99"/>
      <c r="LRC35" s="99"/>
      <c r="LRD35" s="99"/>
      <c r="LRE35" s="99"/>
      <c r="LRF35" s="99"/>
      <c r="LRG35" s="99"/>
      <c r="LRH35" s="99"/>
      <c r="LRI35" s="99"/>
      <c r="LRJ35" s="99"/>
      <c r="LRK35" s="99"/>
      <c r="LRL35" s="99"/>
      <c r="LRM35" s="99"/>
      <c r="LRN35" s="99"/>
      <c r="LRO35" s="99"/>
      <c r="LRP35" s="99"/>
      <c r="LRQ35" s="99"/>
      <c r="LRR35" s="99"/>
      <c r="LRS35" s="99"/>
      <c r="LRT35" s="99"/>
      <c r="LRU35" s="99"/>
      <c r="LRV35" s="99"/>
      <c r="LRW35" s="99"/>
      <c r="LRX35" s="99"/>
      <c r="LRY35" s="99"/>
      <c r="LRZ35" s="99"/>
      <c r="LSA35" s="99"/>
      <c r="LSB35" s="99"/>
      <c r="LSC35" s="99"/>
      <c r="LSD35" s="99"/>
      <c r="LSE35" s="99"/>
      <c r="LSF35" s="99"/>
      <c r="LSG35" s="99"/>
      <c r="LSH35" s="99"/>
      <c r="LSI35" s="99"/>
      <c r="LSJ35" s="99"/>
      <c r="LSK35" s="99"/>
      <c r="LSL35" s="99"/>
      <c r="LSM35" s="99"/>
      <c r="LSN35" s="99"/>
      <c r="LSO35" s="99"/>
      <c r="LSP35" s="99"/>
      <c r="LSQ35" s="99"/>
      <c r="LSR35" s="99"/>
      <c r="LSS35" s="99"/>
      <c r="LST35" s="99"/>
      <c r="LSU35" s="99"/>
      <c r="LSV35" s="99"/>
      <c r="LSW35" s="99"/>
      <c r="LSX35" s="99"/>
      <c r="LSY35" s="99"/>
      <c r="LSZ35" s="99"/>
      <c r="LTA35" s="99"/>
      <c r="LTB35" s="99"/>
      <c r="LTC35" s="99"/>
      <c r="LTD35" s="99"/>
      <c r="LTE35" s="99"/>
      <c r="LTF35" s="99"/>
      <c r="LTG35" s="99"/>
      <c r="LTH35" s="99"/>
      <c r="LTI35" s="99"/>
      <c r="LTJ35" s="99"/>
      <c r="LTK35" s="99"/>
      <c r="LTL35" s="99"/>
      <c r="LTM35" s="99"/>
      <c r="LTN35" s="99"/>
      <c r="LTO35" s="99"/>
      <c r="LTP35" s="99"/>
      <c r="LTQ35" s="99"/>
      <c r="LTR35" s="99"/>
      <c r="LTS35" s="99"/>
      <c r="LTT35" s="99"/>
      <c r="LTU35" s="99"/>
      <c r="LTV35" s="99"/>
      <c r="LTW35" s="99"/>
      <c r="LTX35" s="99"/>
      <c r="LTY35" s="99"/>
      <c r="LTZ35" s="99"/>
      <c r="LUA35" s="99"/>
      <c r="LUB35" s="99"/>
      <c r="LUC35" s="99"/>
      <c r="LUD35" s="99"/>
      <c r="LUE35" s="99"/>
      <c r="LUF35" s="99"/>
      <c r="LUG35" s="99"/>
      <c r="LUH35" s="99"/>
      <c r="LUI35" s="99"/>
      <c r="LUJ35" s="99"/>
      <c r="LUK35" s="99"/>
      <c r="LUL35" s="99"/>
      <c r="LUM35" s="99"/>
      <c r="LUN35" s="99"/>
      <c r="LUO35" s="99"/>
      <c r="LUP35" s="99"/>
      <c r="LUQ35" s="99"/>
      <c r="LUR35" s="99"/>
      <c r="LUS35" s="99"/>
      <c r="LUT35" s="99"/>
      <c r="LUU35" s="99"/>
      <c r="LUV35" s="99"/>
      <c r="LUW35" s="99"/>
      <c r="LUX35" s="99"/>
      <c r="LUY35" s="99"/>
      <c r="LUZ35" s="99"/>
      <c r="LVA35" s="99"/>
      <c r="LVB35" s="99"/>
      <c r="LVC35" s="99"/>
      <c r="LVD35" s="99"/>
      <c r="LVE35" s="99"/>
      <c r="LVF35" s="99"/>
      <c r="LVG35" s="99"/>
      <c r="LVH35" s="99"/>
      <c r="LVI35" s="99"/>
      <c r="LVJ35" s="99"/>
      <c r="LVK35" s="99"/>
      <c r="LVL35" s="99"/>
      <c r="LVM35" s="99"/>
      <c r="LVN35" s="99"/>
      <c r="LVO35" s="99"/>
      <c r="LVP35" s="99"/>
      <c r="LVQ35" s="99"/>
      <c r="LVR35" s="99"/>
      <c r="LVS35" s="99"/>
      <c r="LVT35" s="99"/>
      <c r="LVU35" s="99"/>
      <c r="LVV35" s="99"/>
      <c r="LVW35" s="99"/>
      <c r="LVX35" s="99"/>
      <c r="LVY35" s="99"/>
      <c r="LVZ35" s="99"/>
      <c r="LWA35" s="99"/>
      <c r="LWB35" s="99"/>
      <c r="LWC35" s="99"/>
      <c r="LWD35" s="99"/>
      <c r="LWE35" s="99"/>
      <c r="LWF35" s="99"/>
      <c r="LWG35" s="99"/>
      <c r="LWH35" s="99"/>
      <c r="LWI35" s="99"/>
      <c r="LWJ35" s="99"/>
      <c r="LWK35" s="99"/>
      <c r="LWL35" s="99"/>
      <c r="LWM35" s="99"/>
      <c r="LWN35" s="99"/>
      <c r="LWO35" s="99"/>
      <c r="LWP35" s="99"/>
      <c r="LWQ35" s="99"/>
      <c r="LWR35" s="99"/>
      <c r="LWS35" s="99"/>
      <c r="LWT35" s="99"/>
      <c r="LWU35" s="99"/>
      <c r="LWV35" s="99"/>
      <c r="LWW35" s="99"/>
      <c r="LWX35" s="99"/>
      <c r="LWY35" s="99"/>
      <c r="LWZ35" s="99"/>
      <c r="LXA35" s="99"/>
      <c r="LXB35" s="99"/>
      <c r="LXC35" s="99"/>
      <c r="LXD35" s="99"/>
      <c r="LXE35" s="99"/>
      <c r="LXF35" s="99"/>
      <c r="LXG35" s="99"/>
      <c r="LXH35" s="99"/>
      <c r="LXI35" s="99"/>
      <c r="LXJ35" s="99"/>
      <c r="LXK35" s="99"/>
      <c r="LXL35" s="99"/>
      <c r="LXM35" s="99"/>
      <c r="LXN35" s="99"/>
      <c r="LXO35" s="99"/>
      <c r="LXP35" s="99"/>
      <c r="LXQ35" s="99"/>
      <c r="LXR35" s="99"/>
      <c r="LXS35" s="99"/>
      <c r="LXT35" s="99"/>
      <c r="LXU35" s="99"/>
      <c r="LXV35" s="99"/>
      <c r="LXW35" s="99"/>
      <c r="LXX35" s="99"/>
      <c r="LXY35" s="99"/>
      <c r="LXZ35" s="99"/>
      <c r="LYA35" s="99"/>
      <c r="LYB35" s="99"/>
      <c r="LYC35" s="99"/>
      <c r="LYD35" s="99"/>
      <c r="LYE35" s="99"/>
      <c r="LYF35" s="99"/>
      <c r="LYG35" s="99"/>
      <c r="LYH35" s="99"/>
      <c r="LYI35" s="99"/>
      <c r="LYJ35" s="99"/>
      <c r="LYK35" s="99"/>
      <c r="LYL35" s="99"/>
      <c r="LYM35" s="99"/>
      <c r="LYN35" s="99"/>
      <c r="LYO35" s="99"/>
      <c r="LYP35" s="99"/>
      <c r="LYQ35" s="99"/>
      <c r="LYR35" s="99"/>
      <c r="LYS35" s="99"/>
      <c r="LYT35" s="99"/>
      <c r="LYU35" s="99"/>
      <c r="LYV35" s="99"/>
      <c r="LYW35" s="99"/>
      <c r="LYX35" s="99"/>
      <c r="LYY35" s="99"/>
      <c r="LYZ35" s="99"/>
      <c r="LZA35" s="99"/>
      <c r="LZB35" s="99"/>
      <c r="LZC35" s="99"/>
      <c r="LZD35" s="99"/>
      <c r="LZE35" s="99"/>
      <c r="LZF35" s="99"/>
      <c r="LZG35" s="99"/>
      <c r="LZH35" s="99"/>
      <c r="LZI35" s="99"/>
      <c r="LZJ35" s="99"/>
      <c r="LZK35" s="99"/>
      <c r="LZL35" s="99"/>
      <c r="LZM35" s="99"/>
      <c r="LZN35" s="99"/>
      <c r="LZO35" s="99"/>
      <c r="LZP35" s="99"/>
      <c r="LZQ35" s="99"/>
      <c r="LZR35" s="99"/>
      <c r="LZS35" s="99"/>
      <c r="LZT35" s="99"/>
      <c r="LZU35" s="99"/>
      <c r="LZV35" s="99"/>
      <c r="LZW35" s="99"/>
      <c r="LZX35" s="99"/>
      <c r="LZY35" s="99"/>
      <c r="LZZ35" s="99"/>
      <c r="MAA35" s="99"/>
      <c r="MAB35" s="99"/>
      <c r="MAC35" s="99"/>
      <c r="MAD35" s="99"/>
      <c r="MAE35" s="99"/>
      <c r="MAF35" s="99"/>
      <c r="MAG35" s="99"/>
      <c r="MAH35" s="99"/>
      <c r="MAI35" s="99"/>
      <c r="MAJ35" s="99"/>
      <c r="MAK35" s="99"/>
      <c r="MAL35" s="99"/>
      <c r="MAM35" s="99"/>
      <c r="MAN35" s="99"/>
      <c r="MAO35" s="99"/>
      <c r="MAP35" s="99"/>
      <c r="MAQ35" s="99"/>
      <c r="MAR35" s="99"/>
      <c r="MAS35" s="99"/>
      <c r="MAT35" s="99"/>
      <c r="MAU35" s="99"/>
      <c r="MAV35" s="99"/>
      <c r="MAW35" s="99"/>
      <c r="MAX35" s="99"/>
      <c r="MAY35" s="99"/>
      <c r="MAZ35" s="99"/>
      <c r="MBA35" s="99"/>
      <c r="MBB35" s="99"/>
      <c r="MBC35" s="99"/>
      <c r="MBD35" s="99"/>
      <c r="MBE35" s="99"/>
      <c r="MBF35" s="99"/>
      <c r="MBG35" s="99"/>
      <c r="MBH35" s="99"/>
      <c r="MBI35" s="99"/>
      <c r="MBJ35" s="99"/>
      <c r="MBK35" s="99"/>
      <c r="MBL35" s="99"/>
      <c r="MBM35" s="99"/>
      <c r="MBN35" s="99"/>
      <c r="MBO35" s="99"/>
      <c r="MBP35" s="99"/>
      <c r="MBQ35" s="99"/>
      <c r="MBR35" s="99"/>
      <c r="MBS35" s="99"/>
      <c r="MBT35" s="99"/>
      <c r="MBU35" s="99"/>
      <c r="MBV35" s="99"/>
      <c r="MBW35" s="99"/>
      <c r="MBX35" s="99"/>
      <c r="MBY35" s="99"/>
      <c r="MBZ35" s="99"/>
      <c r="MCA35" s="99"/>
      <c r="MCB35" s="99"/>
      <c r="MCC35" s="99"/>
      <c r="MCD35" s="99"/>
      <c r="MCE35" s="99"/>
      <c r="MCF35" s="99"/>
      <c r="MCG35" s="99"/>
      <c r="MCH35" s="99"/>
      <c r="MCI35" s="99"/>
      <c r="MCJ35" s="99"/>
      <c r="MCK35" s="99"/>
      <c r="MCL35" s="99"/>
      <c r="MCM35" s="99"/>
      <c r="MCN35" s="99"/>
      <c r="MCO35" s="99"/>
      <c r="MCP35" s="99"/>
      <c r="MCQ35" s="99"/>
      <c r="MCR35" s="99"/>
      <c r="MCS35" s="99"/>
      <c r="MCT35" s="99"/>
      <c r="MCU35" s="99"/>
      <c r="MCV35" s="99"/>
      <c r="MCW35" s="99"/>
      <c r="MCX35" s="99"/>
      <c r="MCY35" s="99"/>
      <c r="MCZ35" s="99"/>
      <c r="MDA35" s="99"/>
      <c r="MDB35" s="99"/>
      <c r="MDC35" s="99"/>
      <c r="MDD35" s="99"/>
      <c r="MDE35" s="99"/>
      <c r="MDF35" s="99"/>
      <c r="MDG35" s="99"/>
      <c r="MDH35" s="99"/>
      <c r="MDI35" s="99"/>
      <c r="MDJ35" s="99"/>
      <c r="MDK35" s="99"/>
      <c r="MDL35" s="99"/>
      <c r="MDM35" s="99"/>
      <c r="MDN35" s="99"/>
      <c r="MDO35" s="99"/>
      <c r="MDP35" s="99"/>
      <c r="MDQ35" s="99"/>
      <c r="MDR35" s="99"/>
      <c r="MDS35" s="99"/>
      <c r="MDT35" s="99"/>
      <c r="MDU35" s="99"/>
      <c r="MDV35" s="99"/>
      <c r="MDW35" s="99"/>
      <c r="MDX35" s="99"/>
      <c r="MDY35" s="99"/>
      <c r="MDZ35" s="99"/>
      <c r="MEA35" s="99"/>
      <c r="MEB35" s="99"/>
      <c r="MEC35" s="99"/>
      <c r="MED35" s="99"/>
      <c r="MEE35" s="99"/>
      <c r="MEF35" s="99"/>
      <c r="MEG35" s="99"/>
      <c r="MEH35" s="99"/>
      <c r="MEI35" s="99"/>
      <c r="MEJ35" s="99"/>
      <c r="MEK35" s="99"/>
      <c r="MEL35" s="99"/>
      <c r="MEM35" s="99"/>
      <c r="MEN35" s="99"/>
      <c r="MEO35" s="99"/>
      <c r="MEP35" s="99"/>
      <c r="MEQ35" s="99"/>
      <c r="MER35" s="99"/>
      <c r="MES35" s="99"/>
      <c r="MET35" s="99"/>
      <c r="MEU35" s="99"/>
      <c r="MEV35" s="99"/>
      <c r="MEW35" s="99"/>
      <c r="MEX35" s="99"/>
      <c r="MEY35" s="99"/>
      <c r="MEZ35" s="99"/>
      <c r="MFA35" s="99"/>
      <c r="MFB35" s="99"/>
      <c r="MFC35" s="99"/>
      <c r="MFD35" s="99"/>
      <c r="MFE35" s="99"/>
      <c r="MFF35" s="99"/>
      <c r="MFG35" s="99"/>
      <c r="MFH35" s="99"/>
      <c r="MFI35" s="99"/>
      <c r="MFJ35" s="99"/>
      <c r="MFK35" s="99"/>
      <c r="MFL35" s="99"/>
      <c r="MFM35" s="99"/>
      <c r="MFN35" s="99"/>
      <c r="MFO35" s="99"/>
      <c r="MFP35" s="99"/>
      <c r="MFQ35" s="99"/>
      <c r="MFR35" s="99"/>
      <c r="MFS35" s="99"/>
      <c r="MFT35" s="99"/>
      <c r="MFU35" s="99"/>
      <c r="MFV35" s="99"/>
      <c r="MFW35" s="99"/>
      <c r="MFX35" s="99"/>
      <c r="MFY35" s="99"/>
      <c r="MFZ35" s="99"/>
      <c r="MGA35" s="99"/>
      <c r="MGB35" s="99"/>
      <c r="MGC35" s="99"/>
      <c r="MGD35" s="99"/>
      <c r="MGE35" s="99"/>
      <c r="MGF35" s="99"/>
      <c r="MGG35" s="99"/>
      <c r="MGH35" s="99"/>
      <c r="MGI35" s="99"/>
      <c r="MGJ35" s="99"/>
      <c r="MGK35" s="99"/>
      <c r="MGL35" s="99"/>
      <c r="MGM35" s="99"/>
      <c r="MGN35" s="99"/>
      <c r="MGO35" s="99"/>
      <c r="MGP35" s="99"/>
      <c r="MGQ35" s="99"/>
      <c r="MGR35" s="99"/>
      <c r="MGS35" s="99"/>
      <c r="MGT35" s="99"/>
      <c r="MGU35" s="99"/>
      <c r="MGV35" s="99"/>
      <c r="MGW35" s="99"/>
      <c r="MGX35" s="99"/>
      <c r="MGY35" s="99"/>
      <c r="MGZ35" s="99"/>
      <c r="MHA35" s="99"/>
      <c r="MHB35" s="99"/>
      <c r="MHC35" s="99"/>
      <c r="MHD35" s="99"/>
      <c r="MHE35" s="99"/>
      <c r="MHF35" s="99"/>
      <c r="MHG35" s="99"/>
      <c r="MHH35" s="99"/>
      <c r="MHI35" s="99"/>
      <c r="MHJ35" s="99"/>
      <c r="MHK35" s="99"/>
      <c r="MHL35" s="99"/>
      <c r="MHM35" s="99"/>
      <c r="MHN35" s="99"/>
      <c r="MHO35" s="99"/>
      <c r="MHP35" s="99"/>
      <c r="MHQ35" s="99"/>
      <c r="MHR35" s="99"/>
      <c r="MHS35" s="99"/>
      <c r="MHT35" s="99"/>
      <c r="MHU35" s="99"/>
      <c r="MHV35" s="99"/>
      <c r="MHW35" s="99"/>
      <c r="MHX35" s="99"/>
      <c r="MHY35" s="99"/>
      <c r="MHZ35" s="99"/>
      <c r="MIA35" s="99"/>
      <c r="MIB35" s="99"/>
      <c r="MIC35" s="99"/>
      <c r="MID35" s="99"/>
      <c r="MIE35" s="99"/>
      <c r="MIF35" s="99"/>
      <c r="MIG35" s="99"/>
      <c r="MIH35" s="99"/>
      <c r="MII35" s="99"/>
      <c r="MIJ35" s="99"/>
      <c r="MIK35" s="99"/>
      <c r="MIL35" s="99"/>
      <c r="MIM35" s="99"/>
      <c r="MIN35" s="99"/>
      <c r="MIO35" s="99"/>
      <c r="MIP35" s="99"/>
      <c r="MIQ35" s="99"/>
      <c r="MIR35" s="99"/>
      <c r="MIS35" s="99"/>
      <c r="MIT35" s="99"/>
      <c r="MIU35" s="99"/>
      <c r="MIV35" s="99"/>
      <c r="MIW35" s="99"/>
      <c r="MIX35" s="99"/>
      <c r="MIY35" s="99"/>
      <c r="MIZ35" s="99"/>
      <c r="MJA35" s="99"/>
      <c r="MJB35" s="99"/>
      <c r="MJC35" s="99"/>
      <c r="MJD35" s="99"/>
      <c r="MJE35" s="99"/>
      <c r="MJF35" s="99"/>
      <c r="MJG35" s="99"/>
      <c r="MJH35" s="99"/>
      <c r="MJI35" s="99"/>
      <c r="MJJ35" s="99"/>
      <c r="MJK35" s="99"/>
      <c r="MJL35" s="99"/>
      <c r="MJM35" s="99"/>
      <c r="MJN35" s="99"/>
      <c r="MJO35" s="99"/>
      <c r="MJP35" s="99"/>
      <c r="MJQ35" s="99"/>
      <c r="MJR35" s="99"/>
      <c r="MJS35" s="99"/>
      <c r="MJT35" s="99"/>
      <c r="MJU35" s="99"/>
      <c r="MJV35" s="99"/>
      <c r="MJW35" s="99"/>
      <c r="MJX35" s="99"/>
      <c r="MJY35" s="99"/>
      <c r="MJZ35" s="99"/>
      <c r="MKA35" s="99"/>
      <c r="MKB35" s="99"/>
      <c r="MKC35" s="99"/>
      <c r="MKD35" s="99"/>
      <c r="MKE35" s="99"/>
      <c r="MKF35" s="99"/>
      <c r="MKG35" s="99"/>
      <c r="MKH35" s="99"/>
      <c r="MKI35" s="99"/>
      <c r="MKJ35" s="99"/>
      <c r="MKK35" s="99"/>
      <c r="MKL35" s="99"/>
      <c r="MKM35" s="99"/>
      <c r="MKN35" s="99"/>
      <c r="MKO35" s="99"/>
      <c r="MKP35" s="99"/>
      <c r="MKQ35" s="99"/>
      <c r="MKR35" s="99"/>
      <c r="MKS35" s="99"/>
      <c r="MKT35" s="99"/>
      <c r="MKU35" s="99"/>
      <c r="MKV35" s="99"/>
      <c r="MKW35" s="99"/>
      <c r="MKX35" s="99"/>
      <c r="MKY35" s="99"/>
      <c r="MKZ35" s="99"/>
      <c r="MLA35" s="99"/>
      <c r="MLB35" s="99"/>
      <c r="MLC35" s="99"/>
      <c r="MLD35" s="99"/>
      <c r="MLE35" s="99"/>
      <c r="MLF35" s="99"/>
      <c r="MLG35" s="99"/>
      <c r="MLH35" s="99"/>
      <c r="MLI35" s="99"/>
      <c r="MLJ35" s="99"/>
      <c r="MLK35" s="99"/>
      <c r="MLL35" s="99"/>
      <c r="MLM35" s="99"/>
      <c r="MLN35" s="99"/>
      <c r="MLO35" s="99"/>
      <c r="MLP35" s="99"/>
      <c r="MLQ35" s="99"/>
      <c r="MLR35" s="99"/>
      <c r="MLS35" s="99"/>
      <c r="MLT35" s="99"/>
      <c r="MLU35" s="99"/>
      <c r="MLV35" s="99"/>
      <c r="MLW35" s="99"/>
      <c r="MLX35" s="99"/>
      <c r="MLY35" s="99"/>
      <c r="MLZ35" s="99"/>
      <c r="MMA35" s="99"/>
      <c r="MMB35" s="99"/>
      <c r="MMC35" s="99"/>
      <c r="MMD35" s="99"/>
      <c r="MME35" s="99"/>
      <c r="MMF35" s="99"/>
      <c r="MMG35" s="99"/>
      <c r="MMH35" s="99"/>
      <c r="MMI35" s="99"/>
      <c r="MMJ35" s="99"/>
      <c r="MMK35" s="99"/>
      <c r="MML35" s="99"/>
      <c r="MMM35" s="99"/>
      <c r="MMN35" s="99"/>
      <c r="MMO35" s="99"/>
      <c r="MMP35" s="99"/>
      <c r="MMQ35" s="99"/>
      <c r="MMR35" s="99"/>
      <c r="MMS35" s="99"/>
      <c r="MMT35" s="99"/>
      <c r="MMU35" s="99"/>
      <c r="MMV35" s="99"/>
      <c r="MMW35" s="99"/>
      <c r="MMX35" s="99"/>
      <c r="MMY35" s="99"/>
      <c r="MMZ35" s="99"/>
      <c r="MNA35" s="99"/>
      <c r="MNB35" s="99"/>
      <c r="MNC35" s="99"/>
      <c r="MND35" s="99"/>
      <c r="MNE35" s="99"/>
      <c r="MNF35" s="99"/>
      <c r="MNG35" s="99"/>
      <c r="MNH35" s="99"/>
      <c r="MNI35" s="99"/>
      <c r="MNJ35" s="99"/>
      <c r="MNK35" s="99"/>
      <c r="MNL35" s="99"/>
      <c r="MNM35" s="99"/>
      <c r="MNN35" s="99"/>
      <c r="MNO35" s="99"/>
      <c r="MNP35" s="99"/>
      <c r="MNQ35" s="99"/>
      <c r="MNR35" s="99"/>
      <c r="MNS35" s="99"/>
      <c r="MNT35" s="99"/>
      <c r="MNU35" s="99"/>
      <c r="MNV35" s="99"/>
      <c r="MNW35" s="99"/>
      <c r="MNX35" s="99"/>
      <c r="MNY35" s="99"/>
      <c r="MNZ35" s="99"/>
      <c r="MOA35" s="99"/>
      <c r="MOB35" s="99"/>
      <c r="MOC35" s="99"/>
      <c r="MOD35" s="99"/>
      <c r="MOE35" s="99"/>
      <c r="MOF35" s="99"/>
      <c r="MOG35" s="99"/>
      <c r="MOH35" s="99"/>
      <c r="MOI35" s="99"/>
      <c r="MOJ35" s="99"/>
      <c r="MOK35" s="99"/>
      <c r="MOL35" s="99"/>
      <c r="MOM35" s="99"/>
      <c r="MON35" s="99"/>
      <c r="MOO35" s="99"/>
      <c r="MOP35" s="99"/>
      <c r="MOQ35" s="99"/>
      <c r="MOR35" s="99"/>
      <c r="MOS35" s="99"/>
      <c r="MOT35" s="99"/>
      <c r="MOU35" s="99"/>
      <c r="MOV35" s="99"/>
      <c r="MOW35" s="99"/>
      <c r="MOX35" s="99"/>
      <c r="MOY35" s="99"/>
      <c r="MOZ35" s="99"/>
      <c r="MPA35" s="99"/>
      <c r="MPB35" s="99"/>
      <c r="MPC35" s="99"/>
      <c r="MPD35" s="99"/>
      <c r="MPE35" s="99"/>
      <c r="MPF35" s="99"/>
      <c r="MPG35" s="99"/>
      <c r="MPH35" s="99"/>
      <c r="MPI35" s="99"/>
      <c r="MPJ35" s="99"/>
      <c r="MPK35" s="99"/>
      <c r="MPL35" s="99"/>
      <c r="MPM35" s="99"/>
      <c r="MPN35" s="99"/>
      <c r="MPO35" s="99"/>
      <c r="MPP35" s="99"/>
      <c r="MPQ35" s="99"/>
      <c r="MPR35" s="99"/>
      <c r="MPS35" s="99"/>
      <c r="MPT35" s="99"/>
      <c r="MPU35" s="99"/>
      <c r="MPV35" s="99"/>
      <c r="MPW35" s="99"/>
      <c r="MPX35" s="99"/>
      <c r="MPY35" s="99"/>
      <c r="MPZ35" s="99"/>
      <c r="MQA35" s="99"/>
      <c r="MQB35" s="99"/>
      <c r="MQC35" s="99"/>
      <c r="MQD35" s="99"/>
      <c r="MQE35" s="99"/>
      <c r="MQF35" s="99"/>
      <c r="MQG35" s="99"/>
      <c r="MQH35" s="99"/>
      <c r="MQI35" s="99"/>
      <c r="MQJ35" s="99"/>
      <c r="MQK35" s="99"/>
      <c r="MQL35" s="99"/>
      <c r="MQM35" s="99"/>
      <c r="MQN35" s="99"/>
      <c r="MQO35" s="99"/>
      <c r="MQP35" s="99"/>
      <c r="MQQ35" s="99"/>
      <c r="MQR35" s="99"/>
      <c r="MQS35" s="99"/>
      <c r="MQT35" s="99"/>
      <c r="MQU35" s="99"/>
      <c r="MQV35" s="99"/>
      <c r="MQW35" s="99"/>
      <c r="MQX35" s="99"/>
      <c r="MQY35" s="99"/>
      <c r="MQZ35" s="99"/>
      <c r="MRA35" s="99"/>
      <c r="MRB35" s="99"/>
      <c r="MRC35" s="99"/>
      <c r="MRD35" s="99"/>
      <c r="MRE35" s="99"/>
      <c r="MRF35" s="99"/>
      <c r="MRG35" s="99"/>
      <c r="MRH35" s="99"/>
      <c r="MRI35" s="99"/>
      <c r="MRJ35" s="99"/>
      <c r="MRK35" s="99"/>
      <c r="MRL35" s="99"/>
      <c r="MRM35" s="99"/>
      <c r="MRN35" s="99"/>
      <c r="MRO35" s="99"/>
      <c r="MRP35" s="99"/>
      <c r="MRQ35" s="99"/>
      <c r="MRR35" s="99"/>
      <c r="MRS35" s="99"/>
      <c r="MRT35" s="99"/>
      <c r="MRU35" s="99"/>
      <c r="MRV35" s="99"/>
      <c r="MRW35" s="99"/>
      <c r="MRX35" s="99"/>
      <c r="MRY35" s="99"/>
      <c r="MRZ35" s="99"/>
      <c r="MSA35" s="99"/>
      <c r="MSB35" s="99"/>
      <c r="MSC35" s="99"/>
      <c r="MSD35" s="99"/>
      <c r="MSE35" s="99"/>
      <c r="MSF35" s="99"/>
      <c r="MSG35" s="99"/>
      <c r="MSH35" s="99"/>
      <c r="MSI35" s="99"/>
      <c r="MSJ35" s="99"/>
      <c r="MSK35" s="99"/>
      <c r="MSL35" s="99"/>
      <c r="MSM35" s="99"/>
      <c r="MSN35" s="99"/>
      <c r="MSO35" s="99"/>
      <c r="MSP35" s="99"/>
      <c r="MSQ35" s="99"/>
      <c r="MSR35" s="99"/>
      <c r="MSS35" s="99"/>
      <c r="MST35" s="99"/>
      <c r="MSU35" s="99"/>
      <c r="MSV35" s="99"/>
      <c r="MSW35" s="99"/>
      <c r="MSX35" s="99"/>
      <c r="MSY35" s="99"/>
      <c r="MSZ35" s="99"/>
      <c r="MTA35" s="99"/>
      <c r="MTB35" s="99"/>
      <c r="MTC35" s="99"/>
      <c r="MTD35" s="99"/>
      <c r="MTE35" s="99"/>
      <c r="MTF35" s="99"/>
      <c r="MTG35" s="99"/>
      <c r="MTH35" s="99"/>
      <c r="MTI35" s="99"/>
      <c r="MTJ35" s="99"/>
      <c r="MTK35" s="99"/>
      <c r="MTL35" s="99"/>
      <c r="MTM35" s="99"/>
      <c r="MTN35" s="99"/>
      <c r="MTO35" s="99"/>
      <c r="MTP35" s="99"/>
      <c r="MTQ35" s="99"/>
      <c r="MTR35" s="99"/>
      <c r="MTS35" s="99"/>
      <c r="MTT35" s="99"/>
      <c r="MTU35" s="99"/>
      <c r="MTV35" s="99"/>
      <c r="MTW35" s="99"/>
      <c r="MTX35" s="99"/>
      <c r="MTY35" s="99"/>
      <c r="MTZ35" s="99"/>
      <c r="MUA35" s="99"/>
      <c r="MUB35" s="99"/>
      <c r="MUC35" s="99"/>
      <c r="MUD35" s="99"/>
      <c r="MUE35" s="99"/>
      <c r="MUF35" s="99"/>
      <c r="MUG35" s="99"/>
      <c r="MUH35" s="99"/>
      <c r="MUI35" s="99"/>
      <c r="MUJ35" s="99"/>
      <c r="MUK35" s="99"/>
      <c r="MUL35" s="99"/>
      <c r="MUM35" s="99"/>
      <c r="MUN35" s="99"/>
      <c r="MUO35" s="99"/>
      <c r="MUP35" s="99"/>
      <c r="MUQ35" s="99"/>
      <c r="MUR35" s="99"/>
      <c r="MUS35" s="99"/>
      <c r="MUT35" s="99"/>
      <c r="MUU35" s="99"/>
      <c r="MUV35" s="99"/>
      <c r="MUW35" s="99"/>
      <c r="MUX35" s="99"/>
      <c r="MUY35" s="99"/>
      <c r="MUZ35" s="99"/>
      <c r="MVA35" s="99"/>
      <c r="MVB35" s="99"/>
      <c r="MVC35" s="99"/>
      <c r="MVD35" s="99"/>
      <c r="MVE35" s="99"/>
      <c r="MVF35" s="99"/>
      <c r="MVG35" s="99"/>
      <c r="MVH35" s="99"/>
      <c r="MVI35" s="99"/>
      <c r="MVJ35" s="99"/>
      <c r="MVK35" s="99"/>
      <c r="MVL35" s="99"/>
      <c r="MVM35" s="99"/>
      <c r="MVN35" s="99"/>
      <c r="MVO35" s="99"/>
      <c r="MVP35" s="99"/>
      <c r="MVQ35" s="99"/>
      <c r="MVR35" s="99"/>
      <c r="MVS35" s="99"/>
      <c r="MVT35" s="99"/>
      <c r="MVU35" s="99"/>
      <c r="MVV35" s="99"/>
      <c r="MVW35" s="99"/>
      <c r="MVX35" s="99"/>
      <c r="MVY35" s="99"/>
      <c r="MVZ35" s="99"/>
      <c r="MWA35" s="99"/>
      <c r="MWB35" s="99"/>
      <c r="MWC35" s="99"/>
      <c r="MWD35" s="99"/>
      <c r="MWE35" s="99"/>
      <c r="MWF35" s="99"/>
      <c r="MWG35" s="99"/>
      <c r="MWH35" s="99"/>
      <c r="MWI35" s="99"/>
      <c r="MWJ35" s="99"/>
      <c r="MWK35" s="99"/>
      <c r="MWL35" s="99"/>
      <c r="MWM35" s="99"/>
      <c r="MWN35" s="99"/>
      <c r="MWO35" s="99"/>
      <c r="MWP35" s="99"/>
      <c r="MWQ35" s="99"/>
      <c r="MWR35" s="99"/>
      <c r="MWS35" s="99"/>
      <c r="MWT35" s="99"/>
      <c r="MWU35" s="99"/>
      <c r="MWV35" s="99"/>
      <c r="MWW35" s="99"/>
      <c r="MWX35" s="99"/>
      <c r="MWY35" s="99"/>
      <c r="MWZ35" s="99"/>
      <c r="MXA35" s="99"/>
      <c r="MXB35" s="99"/>
      <c r="MXC35" s="99"/>
      <c r="MXD35" s="99"/>
      <c r="MXE35" s="99"/>
      <c r="MXF35" s="99"/>
      <c r="MXG35" s="99"/>
      <c r="MXH35" s="99"/>
      <c r="MXI35" s="99"/>
      <c r="MXJ35" s="99"/>
      <c r="MXK35" s="99"/>
      <c r="MXL35" s="99"/>
      <c r="MXM35" s="99"/>
      <c r="MXN35" s="99"/>
      <c r="MXO35" s="99"/>
      <c r="MXP35" s="99"/>
      <c r="MXQ35" s="99"/>
      <c r="MXR35" s="99"/>
      <c r="MXS35" s="99"/>
      <c r="MXT35" s="99"/>
      <c r="MXU35" s="99"/>
      <c r="MXV35" s="99"/>
      <c r="MXW35" s="99"/>
      <c r="MXX35" s="99"/>
      <c r="MXY35" s="99"/>
      <c r="MXZ35" s="99"/>
      <c r="MYA35" s="99"/>
      <c r="MYB35" s="99"/>
      <c r="MYC35" s="99"/>
      <c r="MYD35" s="99"/>
      <c r="MYE35" s="99"/>
      <c r="MYF35" s="99"/>
      <c r="MYG35" s="99"/>
      <c r="MYH35" s="99"/>
      <c r="MYI35" s="99"/>
      <c r="MYJ35" s="99"/>
      <c r="MYK35" s="99"/>
      <c r="MYL35" s="99"/>
      <c r="MYM35" s="99"/>
      <c r="MYN35" s="99"/>
      <c r="MYO35" s="99"/>
      <c r="MYP35" s="99"/>
      <c r="MYQ35" s="99"/>
      <c r="MYR35" s="99"/>
      <c r="MYS35" s="99"/>
      <c r="MYT35" s="99"/>
      <c r="MYU35" s="99"/>
      <c r="MYV35" s="99"/>
      <c r="MYW35" s="99"/>
      <c r="MYX35" s="99"/>
      <c r="MYY35" s="99"/>
      <c r="MYZ35" s="99"/>
      <c r="MZA35" s="99"/>
      <c r="MZB35" s="99"/>
      <c r="MZC35" s="99"/>
      <c r="MZD35" s="99"/>
      <c r="MZE35" s="99"/>
      <c r="MZF35" s="99"/>
      <c r="MZG35" s="99"/>
      <c r="MZH35" s="99"/>
      <c r="MZI35" s="99"/>
      <c r="MZJ35" s="99"/>
      <c r="MZK35" s="99"/>
      <c r="MZL35" s="99"/>
      <c r="MZM35" s="99"/>
      <c r="MZN35" s="99"/>
      <c r="MZO35" s="99"/>
      <c r="MZP35" s="99"/>
      <c r="MZQ35" s="99"/>
      <c r="MZR35" s="99"/>
      <c r="MZS35" s="99"/>
      <c r="MZT35" s="99"/>
      <c r="MZU35" s="99"/>
      <c r="MZV35" s="99"/>
      <c r="MZW35" s="99"/>
      <c r="MZX35" s="99"/>
      <c r="MZY35" s="99"/>
      <c r="MZZ35" s="99"/>
      <c r="NAA35" s="99"/>
      <c r="NAB35" s="99"/>
      <c r="NAC35" s="99"/>
      <c r="NAD35" s="99"/>
      <c r="NAE35" s="99"/>
      <c r="NAF35" s="99"/>
      <c r="NAG35" s="99"/>
      <c r="NAH35" s="99"/>
      <c r="NAI35" s="99"/>
      <c r="NAJ35" s="99"/>
      <c r="NAK35" s="99"/>
      <c r="NAL35" s="99"/>
      <c r="NAM35" s="99"/>
      <c r="NAN35" s="99"/>
      <c r="NAO35" s="99"/>
      <c r="NAP35" s="99"/>
      <c r="NAQ35" s="99"/>
      <c r="NAR35" s="99"/>
      <c r="NAS35" s="99"/>
      <c r="NAT35" s="99"/>
      <c r="NAU35" s="99"/>
      <c r="NAV35" s="99"/>
      <c r="NAW35" s="99"/>
      <c r="NAX35" s="99"/>
      <c r="NAY35" s="99"/>
      <c r="NAZ35" s="99"/>
      <c r="NBA35" s="99"/>
      <c r="NBB35" s="99"/>
      <c r="NBC35" s="99"/>
      <c r="NBD35" s="99"/>
      <c r="NBE35" s="99"/>
      <c r="NBF35" s="99"/>
      <c r="NBG35" s="99"/>
      <c r="NBH35" s="99"/>
      <c r="NBI35" s="99"/>
      <c r="NBJ35" s="99"/>
      <c r="NBK35" s="99"/>
      <c r="NBL35" s="99"/>
      <c r="NBM35" s="99"/>
      <c r="NBN35" s="99"/>
      <c r="NBO35" s="99"/>
      <c r="NBP35" s="99"/>
      <c r="NBQ35" s="99"/>
      <c r="NBR35" s="99"/>
      <c r="NBS35" s="99"/>
      <c r="NBT35" s="99"/>
      <c r="NBU35" s="99"/>
      <c r="NBV35" s="99"/>
      <c r="NBW35" s="99"/>
      <c r="NBX35" s="99"/>
      <c r="NBY35" s="99"/>
      <c r="NBZ35" s="99"/>
      <c r="NCA35" s="99"/>
      <c r="NCB35" s="99"/>
      <c r="NCC35" s="99"/>
      <c r="NCD35" s="99"/>
      <c r="NCE35" s="99"/>
      <c r="NCF35" s="99"/>
      <c r="NCG35" s="99"/>
      <c r="NCH35" s="99"/>
      <c r="NCI35" s="99"/>
      <c r="NCJ35" s="99"/>
      <c r="NCK35" s="99"/>
      <c r="NCL35" s="99"/>
      <c r="NCM35" s="99"/>
      <c r="NCN35" s="99"/>
      <c r="NCO35" s="99"/>
      <c r="NCP35" s="99"/>
      <c r="NCQ35" s="99"/>
      <c r="NCR35" s="99"/>
      <c r="NCS35" s="99"/>
      <c r="NCT35" s="99"/>
      <c r="NCU35" s="99"/>
      <c r="NCV35" s="99"/>
      <c r="NCW35" s="99"/>
      <c r="NCX35" s="99"/>
      <c r="NCY35" s="99"/>
      <c r="NCZ35" s="99"/>
      <c r="NDA35" s="99"/>
      <c r="NDB35" s="99"/>
      <c r="NDC35" s="99"/>
      <c r="NDD35" s="99"/>
      <c r="NDE35" s="99"/>
      <c r="NDF35" s="99"/>
      <c r="NDG35" s="99"/>
      <c r="NDH35" s="99"/>
      <c r="NDI35" s="99"/>
      <c r="NDJ35" s="99"/>
      <c r="NDK35" s="99"/>
      <c r="NDL35" s="99"/>
      <c r="NDM35" s="99"/>
      <c r="NDN35" s="99"/>
      <c r="NDO35" s="99"/>
      <c r="NDP35" s="99"/>
      <c r="NDQ35" s="99"/>
      <c r="NDR35" s="99"/>
      <c r="NDS35" s="99"/>
      <c r="NDT35" s="99"/>
      <c r="NDU35" s="99"/>
      <c r="NDV35" s="99"/>
      <c r="NDW35" s="99"/>
      <c r="NDX35" s="99"/>
      <c r="NDY35" s="99"/>
      <c r="NDZ35" s="99"/>
      <c r="NEA35" s="99"/>
      <c r="NEB35" s="99"/>
      <c r="NEC35" s="99"/>
      <c r="NED35" s="99"/>
      <c r="NEE35" s="99"/>
      <c r="NEF35" s="99"/>
      <c r="NEG35" s="99"/>
      <c r="NEH35" s="99"/>
      <c r="NEI35" s="99"/>
      <c r="NEJ35" s="99"/>
      <c r="NEK35" s="99"/>
      <c r="NEL35" s="99"/>
      <c r="NEM35" s="99"/>
      <c r="NEN35" s="99"/>
      <c r="NEO35" s="99"/>
      <c r="NEP35" s="99"/>
      <c r="NEQ35" s="99"/>
      <c r="NER35" s="99"/>
      <c r="NES35" s="99"/>
      <c r="NET35" s="99"/>
      <c r="NEU35" s="99"/>
      <c r="NEV35" s="99"/>
      <c r="NEW35" s="99"/>
      <c r="NEX35" s="99"/>
      <c r="NEY35" s="99"/>
      <c r="NEZ35" s="99"/>
      <c r="NFA35" s="99"/>
      <c r="NFB35" s="99"/>
      <c r="NFC35" s="99"/>
      <c r="NFD35" s="99"/>
      <c r="NFE35" s="99"/>
      <c r="NFF35" s="99"/>
      <c r="NFG35" s="99"/>
      <c r="NFH35" s="99"/>
      <c r="NFI35" s="99"/>
      <c r="NFJ35" s="99"/>
      <c r="NFK35" s="99"/>
      <c r="NFL35" s="99"/>
      <c r="NFM35" s="99"/>
      <c r="NFN35" s="99"/>
      <c r="NFO35" s="99"/>
      <c r="NFP35" s="99"/>
      <c r="NFQ35" s="99"/>
      <c r="NFR35" s="99"/>
      <c r="NFS35" s="99"/>
      <c r="NFT35" s="99"/>
      <c r="NFU35" s="99"/>
      <c r="NFV35" s="99"/>
      <c r="NFW35" s="99"/>
      <c r="NFX35" s="99"/>
      <c r="NFY35" s="99"/>
      <c r="NFZ35" s="99"/>
      <c r="NGA35" s="99"/>
      <c r="NGB35" s="99"/>
      <c r="NGC35" s="99"/>
      <c r="NGD35" s="99"/>
      <c r="NGE35" s="99"/>
      <c r="NGF35" s="99"/>
      <c r="NGG35" s="99"/>
      <c r="NGH35" s="99"/>
      <c r="NGI35" s="99"/>
      <c r="NGJ35" s="99"/>
      <c r="NGK35" s="99"/>
      <c r="NGL35" s="99"/>
      <c r="NGM35" s="99"/>
      <c r="NGN35" s="99"/>
      <c r="NGO35" s="99"/>
      <c r="NGP35" s="99"/>
      <c r="NGQ35" s="99"/>
      <c r="NGR35" s="99"/>
      <c r="NGS35" s="99"/>
      <c r="NGT35" s="99"/>
      <c r="NGU35" s="99"/>
      <c r="NGV35" s="99"/>
      <c r="NGW35" s="99"/>
      <c r="NGX35" s="99"/>
      <c r="NGY35" s="99"/>
      <c r="NGZ35" s="99"/>
      <c r="NHA35" s="99"/>
      <c r="NHB35" s="99"/>
      <c r="NHC35" s="99"/>
      <c r="NHD35" s="99"/>
      <c r="NHE35" s="99"/>
      <c r="NHF35" s="99"/>
      <c r="NHG35" s="99"/>
      <c r="NHH35" s="99"/>
      <c r="NHI35" s="99"/>
      <c r="NHJ35" s="99"/>
      <c r="NHK35" s="99"/>
      <c r="NHL35" s="99"/>
      <c r="NHM35" s="99"/>
      <c r="NHN35" s="99"/>
      <c r="NHO35" s="99"/>
      <c r="NHP35" s="99"/>
      <c r="NHQ35" s="99"/>
      <c r="NHR35" s="99"/>
      <c r="NHS35" s="99"/>
      <c r="NHT35" s="99"/>
      <c r="NHU35" s="99"/>
      <c r="NHV35" s="99"/>
      <c r="NHW35" s="99"/>
      <c r="NHX35" s="99"/>
      <c r="NHY35" s="99"/>
      <c r="NHZ35" s="99"/>
      <c r="NIA35" s="99"/>
      <c r="NIB35" s="99"/>
      <c r="NIC35" s="99"/>
      <c r="NID35" s="99"/>
      <c r="NIE35" s="99"/>
      <c r="NIF35" s="99"/>
      <c r="NIG35" s="99"/>
      <c r="NIH35" s="99"/>
      <c r="NII35" s="99"/>
      <c r="NIJ35" s="99"/>
      <c r="NIK35" s="99"/>
      <c r="NIL35" s="99"/>
      <c r="NIM35" s="99"/>
      <c r="NIN35" s="99"/>
      <c r="NIO35" s="99"/>
      <c r="NIP35" s="99"/>
      <c r="NIQ35" s="99"/>
      <c r="NIR35" s="99"/>
      <c r="NIS35" s="99"/>
      <c r="NIT35" s="99"/>
      <c r="NIU35" s="99"/>
      <c r="NIV35" s="99"/>
      <c r="NIW35" s="99"/>
      <c r="NIX35" s="99"/>
      <c r="NIY35" s="99"/>
      <c r="NIZ35" s="99"/>
      <c r="NJA35" s="99"/>
      <c r="NJB35" s="99"/>
      <c r="NJC35" s="99"/>
      <c r="NJD35" s="99"/>
      <c r="NJE35" s="99"/>
      <c r="NJF35" s="99"/>
      <c r="NJG35" s="99"/>
      <c r="NJH35" s="99"/>
      <c r="NJI35" s="99"/>
      <c r="NJJ35" s="99"/>
      <c r="NJK35" s="99"/>
      <c r="NJL35" s="99"/>
      <c r="NJM35" s="99"/>
      <c r="NJN35" s="99"/>
      <c r="NJO35" s="99"/>
      <c r="NJP35" s="99"/>
      <c r="NJQ35" s="99"/>
      <c r="NJR35" s="99"/>
      <c r="NJS35" s="99"/>
      <c r="NJT35" s="99"/>
      <c r="NJU35" s="99"/>
      <c r="NJV35" s="99"/>
      <c r="NJW35" s="99"/>
      <c r="NJX35" s="99"/>
      <c r="NJY35" s="99"/>
      <c r="NJZ35" s="99"/>
      <c r="NKA35" s="99"/>
      <c r="NKB35" s="99"/>
      <c r="NKC35" s="99"/>
      <c r="NKD35" s="99"/>
      <c r="NKE35" s="99"/>
      <c r="NKF35" s="99"/>
      <c r="NKG35" s="99"/>
      <c r="NKH35" s="99"/>
      <c r="NKI35" s="99"/>
      <c r="NKJ35" s="99"/>
      <c r="NKK35" s="99"/>
      <c r="NKL35" s="99"/>
      <c r="NKM35" s="99"/>
      <c r="NKN35" s="99"/>
      <c r="NKO35" s="99"/>
      <c r="NKP35" s="99"/>
      <c r="NKQ35" s="99"/>
      <c r="NKR35" s="99"/>
      <c r="NKS35" s="99"/>
      <c r="NKT35" s="99"/>
      <c r="NKU35" s="99"/>
      <c r="NKV35" s="99"/>
      <c r="NKW35" s="99"/>
      <c r="NKX35" s="99"/>
      <c r="NKY35" s="99"/>
      <c r="NKZ35" s="99"/>
      <c r="NLA35" s="99"/>
      <c r="NLB35" s="99"/>
      <c r="NLC35" s="99"/>
      <c r="NLD35" s="99"/>
      <c r="NLE35" s="99"/>
      <c r="NLF35" s="99"/>
      <c r="NLG35" s="99"/>
      <c r="NLH35" s="99"/>
      <c r="NLI35" s="99"/>
      <c r="NLJ35" s="99"/>
      <c r="NLK35" s="99"/>
      <c r="NLL35" s="99"/>
      <c r="NLM35" s="99"/>
      <c r="NLN35" s="99"/>
      <c r="NLO35" s="99"/>
      <c r="NLP35" s="99"/>
      <c r="NLQ35" s="99"/>
      <c r="NLR35" s="99"/>
      <c r="NLS35" s="99"/>
      <c r="NLT35" s="99"/>
      <c r="NLU35" s="99"/>
      <c r="NLV35" s="99"/>
      <c r="NLW35" s="99"/>
      <c r="NLX35" s="99"/>
      <c r="NLY35" s="99"/>
      <c r="NLZ35" s="99"/>
      <c r="NMA35" s="99"/>
      <c r="NMB35" s="99"/>
      <c r="NMC35" s="99"/>
      <c r="NMD35" s="99"/>
      <c r="NME35" s="99"/>
      <c r="NMF35" s="99"/>
      <c r="NMG35" s="99"/>
      <c r="NMH35" s="99"/>
      <c r="NMI35" s="99"/>
      <c r="NMJ35" s="99"/>
      <c r="NMK35" s="99"/>
      <c r="NML35" s="99"/>
      <c r="NMM35" s="99"/>
      <c r="NMN35" s="99"/>
      <c r="NMO35" s="99"/>
      <c r="NMP35" s="99"/>
      <c r="NMQ35" s="99"/>
      <c r="NMR35" s="99"/>
      <c r="NMS35" s="99"/>
      <c r="NMT35" s="99"/>
      <c r="NMU35" s="99"/>
      <c r="NMV35" s="99"/>
      <c r="NMW35" s="99"/>
      <c r="NMX35" s="99"/>
      <c r="NMY35" s="99"/>
      <c r="NMZ35" s="99"/>
      <c r="NNA35" s="99"/>
      <c r="NNB35" s="99"/>
      <c r="NNC35" s="99"/>
      <c r="NND35" s="99"/>
      <c r="NNE35" s="99"/>
      <c r="NNF35" s="99"/>
      <c r="NNG35" s="99"/>
      <c r="NNH35" s="99"/>
      <c r="NNI35" s="99"/>
      <c r="NNJ35" s="99"/>
      <c r="NNK35" s="99"/>
      <c r="NNL35" s="99"/>
      <c r="NNM35" s="99"/>
      <c r="NNN35" s="99"/>
      <c r="NNO35" s="99"/>
      <c r="NNP35" s="99"/>
      <c r="NNQ35" s="99"/>
      <c r="NNR35" s="99"/>
      <c r="NNS35" s="99"/>
      <c r="NNT35" s="99"/>
      <c r="NNU35" s="99"/>
      <c r="NNV35" s="99"/>
      <c r="NNW35" s="99"/>
      <c r="NNX35" s="99"/>
      <c r="NNY35" s="99"/>
      <c r="NNZ35" s="99"/>
      <c r="NOA35" s="99"/>
      <c r="NOB35" s="99"/>
      <c r="NOC35" s="99"/>
      <c r="NOD35" s="99"/>
      <c r="NOE35" s="99"/>
      <c r="NOF35" s="99"/>
      <c r="NOG35" s="99"/>
      <c r="NOH35" s="99"/>
      <c r="NOI35" s="99"/>
      <c r="NOJ35" s="99"/>
      <c r="NOK35" s="99"/>
      <c r="NOL35" s="99"/>
      <c r="NOM35" s="99"/>
      <c r="NON35" s="99"/>
      <c r="NOO35" s="99"/>
      <c r="NOP35" s="99"/>
      <c r="NOQ35" s="99"/>
      <c r="NOR35" s="99"/>
      <c r="NOS35" s="99"/>
      <c r="NOT35" s="99"/>
      <c r="NOU35" s="99"/>
      <c r="NOV35" s="99"/>
      <c r="NOW35" s="99"/>
      <c r="NOX35" s="99"/>
      <c r="NOY35" s="99"/>
      <c r="NOZ35" s="99"/>
      <c r="NPA35" s="99"/>
      <c r="NPB35" s="99"/>
      <c r="NPC35" s="99"/>
      <c r="NPD35" s="99"/>
      <c r="NPE35" s="99"/>
      <c r="NPF35" s="99"/>
      <c r="NPG35" s="99"/>
      <c r="NPH35" s="99"/>
      <c r="NPI35" s="99"/>
      <c r="NPJ35" s="99"/>
      <c r="NPK35" s="99"/>
      <c r="NPL35" s="99"/>
      <c r="NPM35" s="99"/>
      <c r="NPN35" s="99"/>
      <c r="NPO35" s="99"/>
      <c r="NPP35" s="99"/>
      <c r="NPQ35" s="99"/>
      <c r="NPR35" s="99"/>
      <c r="NPS35" s="99"/>
      <c r="NPT35" s="99"/>
      <c r="NPU35" s="99"/>
      <c r="NPV35" s="99"/>
      <c r="NPW35" s="99"/>
      <c r="NPX35" s="99"/>
      <c r="NPY35" s="99"/>
      <c r="NPZ35" s="99"/>
      <c r="NQA35" s="99"/>
      <c r="NQB35" s="99"/>
      <c r="NQC35" s="99"/>
      <c r="NQD35" s="99"/>
      <c r="NQE35" s="99"/>
      <c r="NQF35" s="99"/>
      <c r="NQG35" s="99"/>
      <c r="NQH35" s="99"/>
      <c r="NQI35" s="99"/>
      <c r="NQJ35" s="99"/>
      <c r="NQK35" s="99"/>
      <c r="NQL35" s="99"/>
      <c r="NQM35" s="99"/>
      <c r="NQN35" s="99"/>
      <c r="NQO35" s="99"/>
      <c r="NQP35" s="99"/>
      <c r="NQQ35" s="99"/>
      <c r="NQR35" s="99"/>
      <c r="NQS35" s="99"/>
      <c r="NQT35" s="99"/>
      <c r="NQU35" s="99"/>
      <c r="NQV35" s="99"/>
      <c r="NQW35" s="99"/>
      <c r="NQX35" s="99"/>
      <c r="NQY35" s="99"/>
      <c r="NQZ35" s="99"/>
      <c r="NRA35" s="99"/>
      <c r="NRB35" s="99"/>
      <c r="NRC35" s="99"/>
      <c r="NRD35" s="99"/>
      <c r="NRE35" s="99"/>
      <c r="NRF35" s="99"/>
      <c r="NRG35" s="99"/>
      <c r="NRH35" s="99"/>
      <c r="NRI35" s="99"/>
      <c r="NRJ35" s="99"/>
      <c r="NRK35" s="99"/>
      <c r="NRL35" s="99"/>
      <c r="NRM35" s="99"/>
      <c r="NRN35" s="99"/>
      <c r="NRO35" s="99"/>
      <c r="NRP35" s="99"/>
      <c r="NRQ35" s="99"/>
      <c r="NRR35" s="99"/>
      <c r="NRS35" s="99"/>
      <c r="NRT35" s="99"/>
      <c r="NRU35" s="99"/>
      <c r="NRV35" s="99"/>
      <c r="NRW35" s="99"/>
      <c r="NRX35" s="99"/>
      <c r="NRY35" s="99"/>
      <c r="NRZ35" s="99"/>
      <c r="NSA35" s="99"/>
      <c r="NSB35" s="99"/>
      <c r="NSC35" s="99"/>
      <c r="NSD35" s="99"/>
      <c r="NSE35" s="99"/>
      <c r="NSF35" s="99"/>
      <c r="NSG35" s="99"/>
      <c r="NSH35" s="99"/>
      <c r="NSI35" s="99"/>
      <c r="NSJ35" s="99"/>
      <c r="NSK35" s="99"/>
      <c r="NSL35" s="99"/>
      <c r="NSM35" s="99"/>
      <c r="NSN35" s="99"/>
      <c r="NSO35" s="99"/>
      <c r="NSP35" s="99"/>
      <c r="NSQ35" s="99"/>
      <c r="NSR35" s="99"/>
      <c r="NSS35" s="99"/>
      <c r="NST35" s="99"/>
      <c r="NSU35" s="99"/>
      <c r="NSV35" s="99"/>
      <c r="NSW35" s="99"/>
      <c r="NSX35" s="99"/>
      <c r="NSY35" s="99"/>
      <c r="NSZ35" s="99"/>
      <c r="NTA35" s="99"/>
      <c r="NTB35" s="99"/>
      <c r="NTC35" s="99"/>
      <c r="NTD35" s="99"/>
      <c r="NTE35" s="99"/>
      <c r="NTF35" s="99"/>
      <c r="NTG35" s="99"/>
      <c r="NTH35" s="99"/>
      <c r="NTI35" s="99"/>
      <c r="NTJ35" s="99"/>
      <c r="NTK35" s="99"/>
      <c r="NTL35" s="99"/>
      <c r="NTM35" s="99"/>
      <c r="NTN35" s="99"/>
      <c r="NTO35" s="99"/>
      <c r="NTP35" s="99"/>
      <c r="NTQ35" s="99"/>
      <c r="NTR35" s="99"/>
      <c r="NTS35" s="99"/>
      <c r="NTT35" s="99"/>
      <c r="NTU35" s="99"/>
      <c r="NTV35" s="99"/>
      <c r="NTW35" s="99"/>
      <c r="NTX35" s="99"/>
      <c r="NTY35" s="99"/>
      <c r="NTZ35" s="99"/>
      <c r="NUA35" s="99"/>
      <c r="NUB35" s="99"/>
      <c r="NUC35" s="99"/>
      <c r="NUD35" s="99"/>
      <c r="NUE35" s="99"/>
      <c r="NUF35" s="99"/>
      <c r="NUG35" s="99"/>
      <c r="NUH35" s="99"/>
      <c r="NUI35" s="99"/>
      <c r="NUJ35" s="99"/>
      <c r="NUK35" s="99"/>
      <c r="NUL35" s="99"/>
      <c r="NUM35" s="99"/>
      <c r="NUN35" s="99"/>
      <c r="NUO35" s="99"/>
      <c r="NUP35" s="99"/>
      <c r="NUQ35" s="99"/>
      <c r="NUR35" s="99"/>
      <c r="NUS35" s="99"/>
      <c r="NUT35" s="99"/>
      <c r="NUU35" s="99"/>
      <c r="NUV35" s="99"/>
      <c r="NUW35" s="99"/>
      <c r="NUX35" s="99"/>
      <c r="NUY35" s="99"/>
      <c r="NUZ35" s="99"/>
      <c r="NVA35" s="99"/>
      <c r="NVB35" s="99"/>
      <c r="NVC35" s="99"/>
      <c r="NVD35" s="99"/>
      <c r="NVE35" s="99"/>
      <c r="NVF35" s="99"/>
      <c r="NVG35" s="99"/>
      <c r="NVH35" s="99"/>
      <c r="NVI35" s="99"/>
      <c r="NVJ35" s="99"/>
      <c r="NVK35" s="99"/>
      <c r="NVL35" s="99"/>
      <c r="NVM35" s="99"/>
      <c r="NVN35" s="99"/>
      <c r="NVO35" s="99"/>
      <c r="NVP35" s="99"/>
      <c r="NVQ35" s="99"/>
      <c r="NVR35" s="99"/>
      <c r="NVS35" s="99"/>
      <c r="NVT35" s="99"/>
      <c r="NVU35" s="99"/>
      <c r="NVV35" s="99"/>
      <c r="NVW35" s="99"/>
      <c r="NVX35" s="99"/>
      <c r="NVY35" s="99"/>
      <c r="NVZ35" s="99"/>
      <c r="NWA35" s="99"/>
      <c r="NWB35" s="99"/>
      <c r="NWC35" s="99"/>
      <c r="NWD35" s="99"/>
      <c r="NWE35" s="99"/>
      <c r="NWF35" s="99"/>
      <c r="NWG35" s="99"/>
      <c r="NWH35" s="99"/>
      <c r="NWI35" s="99"/>
      <c r="NWJ35" s="99"/>
      <c r="NWK35" s="99"/>
      <c r="NWL35" s="99"/>
      <c r="NWM35" s="99"/>
      <c r="NWN35" s="99"/>
      <c r="NWO35" s="99"/>
      <c r="NWP35" s="99"/>
      <c r="NWQ35" s="99"/>
      <c r="NWR35" s="99"/>
      <c r="NWS35" s="99"/>
      <c r="NWT35" s="99"/>
      <c r="NWU35" s="99"/>
      <c r="NWV35" s="99"/>
      <c r="NWW35" s="99"/>
      <c r="NWX35" s="99"/>
      <c r="NWY35" s="99"/>
      <c r="NWZ35" s="99"/>
      <c r="NXA35" s="99"/>
      <c r="NXB35" s="99"/>
      <c r="NXC35" s="99"/>
      <c r="NXD35" s="99"/>
      <c r="NXE35" s="99"/>
      <c r="NXF35" s="99"/>
      <c r="NXG35" s="99"/>
      <c r="NXH35" s="99"/>
      <c r="NXI35" s="99"/>
      <c r="NXJ35" s="99"/>
      <c r="NXK35" s="99"/>
      <c r="NXL35" s="99"/>
      <c r="NXM35" s="99"/>
      <c r="NXN35" s="99"/>
      <c r="NXO35" s="99"/>
      <c r="NXP35" s="99"/>
      <c r="NXQ35" s="99"/>
      <c r="NXR35" s="99"/>
      <c r="NXS35" s="99"/>
      <c r="NXT35" s="99"/>
      <c r="NXU35" s="99"/>
      <c r="NXV35" s="99"/>
      <c r="NXW35" s="99"/>
      <c r="NXX35" s="99"/>
      <c r="NXY35" s="99"/>
      <c r="NXZ35" s="99"/>
      <c r="NYA35" s="99"/>
      <c r="NYB35" s="99"/>
      <c r="NYC35" s="99"/>
      <c r="NYD35" s="99"/>
      <c r="NYE35" s="99"/>
      <c r="NYF35" s="99"/>
      <c r="NYG35" s="99"/>
      <c r="NYH35" s="99"/>
      <c r="NYI35" s="99"/>
      <c r="NYJ35" s="99"/>
      <c r="NYK35" s="99"/>
      <c r="NYL35" s="99"/>
      <c r="NYM35" s="99"/>
      <c r="NYN35" s="99"/>
      <c r="NYO35" s="99"/>
      <c r="NYP35" s="99"/>
      <c r="NYQ35" s="99"/>
      <c r="NYR35" s="99"/>
      <c r="NYS35" s="99"/>
      <c r="NYT35" s="99"/>
      <c r="NYU35" s="99"/>
      <c r="NYV35" s="99"/>
      <c r="NYW35" s="99"/>
      <c r="NYX35" s="99"/>
      <c r="NYY35" s="99"/>
      <c r="NYZ35" s="99"/>
      <c r="NZA35" s="99"/>
      <c r="NZB35" s="99"/>
      <c r="NZC35" s="99"/>
      <c r="NZD35" s="99"/>
      <c r="NZE35" s="99"/>
      <c r="NZF35" s="99"/>
      <c r="NZG35" s="99"/>
      <c r="NZH35" s="99"/>
      <c r="NZI35" s="99"/>
      <c r="NZJ35" s="99"/>
      <c r="NZK35" s="99"/>
      <c r="NZL35" s="99"/>
      <c r="NZM35" s="99"/>
      <c r="NZN35" s="99"/>
      <c r="NZO35" s="99"/>
      <c r="NZP35" s="99"/>
      <c r="NZQ35" s="99"/>
      <c r="NZR35" s="99"/>
      <c r="NZS35" s="99"/>
      <c r="NZT35" s="99"/>
      <c r="NZU35" s="99"/>
      <c r="NZV35" s="99"/>
      <c r="NZW35" s="99"/>
      <c r="NZX35" s="99"/>
      <c r="NZY35" s="99"/>
      <c r="NZZ35" s="99"/>
      <c r="OAA35" s="99"/>
      <c r="OAB35" s="99"/>
      <c r="OAC35" s="99"/>
      <c r="OAD35" s="99"/>
      <c r="OAE35" s="99"/>
      <c r="OAF35" s="99"/>
      <c r="OAG35" s="99"/>
      <c r="OAH35" s="99"/>
      <c r="OAI35" s="99"/>
      <c r="OAJ35" s="99"/>
      <c r="OAK35" s="99"/>
      <c r="OAL35" s="99"/>
      <c r="OAM35" s="99"/>
      <c r="OAN35" s="99"/>
      <c r="OAO35" s="99"/>
      <c r="OAP35" s="99"/>
      <c r="OAQ35" s="99"/>
      <c r="OAR35" s="99"/>
      <c r="OAS35" s="99"/>
      <c r="OAT35" s="99"/>
      <c r="OAU35" s="99"/>
      <c r="OAV35" s="99"/>
      <c r="OAW35" s="99"/>
      <c r="OAX35" s="99"/>
      <c r="OAY35" s="99"/>
      <c r="OAZ35" s="99"/>
      <c r="OBA35" s="99"/>
      <c r="OBB35" s="99"/>
      <c r="OBC35" s="99"/>
      <c r="OBD35" s="99"/>
      <c r="OBE35" s="99"/>
      <c r="OBF35" s="99"/>
      <c r="OBG35" s="99"/>
      <c r="OBH35" s="99"/>
      <c r="OBI35" s="99"/>
      <c r="OBJ35" s="99"/>
      <c r="OBK35" s="99"/>
      <c r="OBL35" s="99"/>
      <c r="OBM35" s="99"/>
      <c r="OBN35" s="99"/>
      <c r="OBO35" s="99"/>
      <c r="OBP35" s="99"/>
      <c r="OBQ35" s="99"/>
      <c r="OBR35" s="99"/>
      <c r="OBS35" s="99"/>
      <c r="OBT35" s="99"/>
      <c r="OBU35" s="99"/>
      <c r="OBV35" s="99"/>
      <c r="OBW35" s="99"/>
      <c r="OBX35" s="99"/>
      <c r="OBY35" s="99"/>
      <c r="OBZ35" s="99"/>
      <c r="OCA35" s="99"/>
      <c r="OCB35" s="99"/>
      <c r="OCC35" s="99"/>
      <c r="OCD35" s="99"/>
      <c r="OCE35" s="99"/>
      <c r="OCF35" s="99"/>
      <c r="OCG35" s="99"/>
      <c r="OCH35" s="99"/>
      <c r="OCI35" s="99"/>
      <c r="OCJ35" s="99"/>
      <c r="OCK35" s="99"/>
      <c r="OCL35" s="99"/>
      <c r="OCM35" s="99"/>
      <c r="OCN35" s="99"/>
      <c r="OCO35" s="99"/>
      <c r="OCP35" s="99"/>
      <c r="OCQ35" s="99"/>
      <c r="OCR35" s="99"/>
      <c r="OCS35" s="99"/>
      <c r="OCT35" s="99"/>
      <c r="OCU35" s="99"/>
      <c r="OCV35" s="99"/>
      <c r="OCW35" s="99"/>
      <c r="OCX35" s="99"/>
      <c r="OCY35" s="99"/>
      <c r="OCZ35" s="99"/>
      <c r="ODA35" s="99"/>
      <c r="ODB35" s="99"/>
      <c r="ODC35" s="99"/>
      <c r="ODD35" s="99"/>
      <c r="ODE35" s="99"/>
      <c r="ODF35" s="99"/>
      <c r="ODG35" s="99"/>
      <c r="ODH35" s="99"/>
      <c r="ODI35" s="99"/>
      <c r="ODJ35" s="99"/>
      <c r="ODK35" s="99"/>
      <c r="ODL35" s="99"/>
      <c r="ODM35" s="99"/>
      <c r="ODN35" s="99"/>
      <c r="ODO35" s="99"/>
      <c r="ODP35" s="99"/>
      <c r="ODQ35" s="99"/>
      <c r="ODR35" s="99"/>
      <c r="ODS35" s="99"/>
      <c r="ODT35" s="99"/>
      <c r="ODU35" s="99"/>
      <c r="ODV35" s="99"/>
      <c r="ODW35" s="99"/>
      <c r="ODX35" s="99"/>
      <c r="ODY35" s="99"/>
      <c r="ODZ35" s="99"/>
      <c r="OEA35" s="99"/>
      <c r="OEB35" s="99"/>
      <c r="OEC35" s="99"/>
      <c r="OED35" s="99"/>
      <c r="OEE35" s="99"/>
      <c r="OEF35" s="99"/>
      <c r="OEG35" s="99"/>
      <c r="OEH35" s="99"/>
      <c r="OEI35" s="99"/>
      <c r="OEJ35" s="99"/>
      <c r="OEK35" s="99"/>
      <c r="OEL35" s="99"/>
      <c r="OEM35" s="99"/>
      <c r="OEN35" s="99"/>
      <c r="OEO35" s="99"/>
      <c r="OEP35" s="99"/>
      <c r="OEQ35" s="99"/>
      <c r="OER35" s="99"/>
      <c r="OES35" s="99"/>
      <c r="OET35" s="99"/>
      <c r="OEU35" s="99"/>
      <c r="OEV35" s="99"/>
      <c r="OEW35" s="99"/>
      <c r="OEX35" s="99"/>
      <c r="OEY35" s="99"/>
      <c r="OEZ35" s="99"/>
      <c r="OFA35" s="99"/>
      <c r="OFB35" s="99"/>
      <c r="OFC35" s="99"/>
      <c r="OFD35" s="99"/>
      <c r="OFE35" s="99"/>
      <c r="OFF35" s="99"/>
      <c r="OFG35" s="99"/>
      <c r="OFH35" s="99"/>
      <c r="OFI35" s="99"/>
      <c r="OFJ35" s="99"/>
      <c r="OFK35" s="99"/>
      <c r="OFL35" s="99"/>
      <c r="OFM35" s="99"/>
      <c r="OFN35" s="99"/>
      <c r="OFO35" s="99"/>
      <c r="OFP35" s="99"/>
      <c r="OFQ35" s="99"/>
      <c r="OFR35" s="99"/>
      <c r="OFS35" s="99"/>
      <c r="OFT35" s="99"/>
      <c r="OFU35" s="99"/>
      <c r="OFV35" s="99"/>
      <c r="OFW35" s="99"/>
      <c r="OFX35" s="99"/>
      <c r="OFY35" s="99"/>
      <c r="OFZ35" s="99"/>
      <c r="OGA35" s="99"/>
      <c r="OGB35" s="99"/>
      <c r="OGC35" s="99"/>
      <c r="OGD35" s="99"/>
      <c r="OGE35" s="99"/>
      <c r="OGF35" s="99"/>
      <c r="OGG35" s="99"/>
      <c r="OGH35" s="99"/>
      <c r="OGI35" s="99"/>
      <c r="OGJ35" s="99"/>
      <c r="OGK35" s="99"/>
      <c r="OGL35" s="99"/>
      <c r="OGM35" s="99"/>
      <c r="OGN35" s="99"/>
      <c r="OGO35" s="99"/>
      <c r="OGP35" s="99"/>
      <c r="OGQ35" s="99"/>
      <c r="OGR35" s="99"/>
      <c r="OGS35" s="99"/>
      <c r="OGT35" s="99"/>
      <c r="OGU35" s="99"/>
      <c r="OGV35" s="99"/>
      <c r="OGW35" s="99"/>
      <c r="OGX35" s="99"/>
      <c r="OGY35" s="99"/>
      <c r="OGZ35" s="99"/>
      <c r="OHA35" s="99"/>
      <c r="OHB35" s="99"/>
      <c r="OHC35" s="99"/>
      <c r="OHD35" s="99"/>
      <c r="OHE35" s="99"/>
      <c r="OHF35" s="99"/>
      <c r="OHG35" s="99"/>
      <c r="OHH35" s="99"/>
      <c r="OHI35" s="99"/>
      <c r="OHJ35" s="99"/>
      <c r="OHK35" s="99"/>
      <c r="OHL35" s="99"/>
      <c r="OHM35" s="99"/>
      <c r="OHN35" s="99"/>
      <c r="OHO35" s="99"/>
      <c r="OHP35" s="99"/>
      <c r="OHQ35" s="99"/>
      <c r="OHR35" s="99"/>
      <c r="OHS35" s="99"/>
      <c r="OHT35" s="99"/>
      <c r="OHU35" s="99"/>
      <c r="OHV35" s="99"/>
      <c r="OHW35" s="99"/>
      <c r="OHX35" s="99"/>
      <c r="OHY35" s="99"/>
      <c r="OHZ35" s="99"/>
      <c r="OIA35" s="99"/>
      <c r="OIB35" s="99"/>
      <c r="OIC35" s="99"/>
      <c r="OID35" s="99"/>
      <c r="OIE35" s="99"/>
      <c r="OIF35" s="99"/>
      <c r="OIG35" s="99"/>
      <c r="OIH35" s="99"/>
      <c r="OII35" s="99"/>
      <c r="OIJ35" s="99"/>
      <c r="OIK35" s="99"/>
      <c r="OIL35" s="99"/>
      <c r="OIM35" s="99"/>
      <c r="OIN35" s="99"/>
      <c r="OIO35" s="99"/>
      <c r="OIP35" s="99"/>
      <c r="OIQ35" s="99"/>
      <c r="OIR35" s="99"/>
      <c r="OIS35" s="99"/>
      <c r="OIT35" s="99"/>
      <c r="OIU35" s="99"/>
      <c r="OIV35" s="99"/>
      <c r="OIW35" s="99"/>
      <c r="OIX35" s="99"/>
      <c r="OIY35" s="99"/>
      <c r="OIZ35" s="99"/>
      <c r="OJA35" s="99"/>
      <c r="OJB35" s="99"/>
      <c r="OJC35" s="99"/>
      <c r="OJD35" s="99"/>
      <c r="OJE35" s="99"/>
      <c r="OJF35" s="99"/>
      <c r="OJG35" s="99"/>
      <c r="OJH35" s="99"/>
      <c r="OJI35" s="99"/>
      <c r="OJJ35" s="99"/>
      <c r="OJK35" s="99"/>
      <c r="OJL35" s="99"/>
      <c r="OJM35" s="99"/>
      <c r="OJN35" s="99"/>
      <c r="OJO35" s="99"/>
      <c r="OJP35" s="99"/>
      <c r="OJQ35" s="99"/>
      <c r="OJR35" s="99"/>
      <c r="OJS35" s="99"/>
      <c r="OJT35" s="99"/>
      <c r="OJU35" s="99"/>
      <c r="OJV35" s="99"/>
      <c r="OJW35" s="99"/>
      <c r="OJX35" s="99"/>
      <c r="OJY35" s="99"/>
      <c r="OJZ35" s="99"/>
      <c r="OKA35" s="99"/>
      <c r="OKB35" s="99"/>
      <c r="OKC35" s="99"/>
      <c r="OKD35" s="99"/>
      <c r="OKE35" s="99"/>
      <c r="OKF35" s="99"/>
      <c r="OKG35" s="99"/>
      <c r="OKH35" s="99"/>
      <c r="OKI35" s="99"/>
      <c r="OKJ35" s="99"/>
      <c r="OKK35" s="99"/>
      <c r="OKL35" s="99"/>
      <c r="OKM35" s="99"/>
      <c r="OKN35" s="99"/>
      <c r="OKO35" s="99"/>
      <c r="OKP35" s="99"/>
      <c r="OKQ35" s="99"/>
      <c r="OKR35" s="99"/>
      <c r="OKS35" s="99"/>
      <c r="OKT35" s="99"/>
      <c r="OKU35" s="99"/>
      <c r="OKV35" s="99"/>
      <c r="OKW35" s="99"/>
      <c r="OKX35" s="99"/>
      <c r="OKY35" s="99"/>
      <c r="OKZ35" s="99"/>
      <c r="OLA35" s="99"/>
      <c r="OLB35" s="99"/>
      <c r="OLC35" s="99"/>
      <c r="OLD35" s="99"/>
      <c r="OLE35" s="99"/>
      <c r="OLF35" s="99"/>
      <c r="OLG35" s="99"/>
      <c r="OLH35" s="99"/>
      <c r="OLI35" s="99"/>
      <c r="OLJ35" s="99"/>
      <c r="OLK35" s="99"/>
      <c r="OLL35" s="99"/>
      <c r="OLM35" s="99"/>
      <c r="OLN35" s="99"/>
      <c r="OLO35" s="99"/>
      <c r="OLP35" s="99"/>
      <c r="OLQ35" s="99"/>
      <c r="OLR35" s="99"/>
      <c r="OLS35" s="99"/>
      <c r="OLT35" s="99"/>
      <c r="OLU35" s="99"/>
      <c r="OLV35" s="99"/>
      <c r="OLW35" s="99"/>
      <c r="OLX35" s="99"/>
      <c r="OLY35" s="99"/>
      <c r="OLZ35" s="99"/>
      <c r="OMA35" s="99"/>
      <c r="OMB35" s="99"/>
      <c r="OMC35" s="99"/>
      <c r="OMD35" s="99"/>
      <c r="OME35" s="99"/>
      <c r="OMF35" s="99"/>
      <c r="OMG35" s="99"/>
      <c r="OMH35" s="99"/>
      <c r="OMI35" s="99"/>
      <c r="OMJ35" s="99"/>
      <c r="OMK35" s="99"/>
      <c r="OML35" s="99"/>
      <c r="OMM35" s="99"/>
      <c r="OMN35" s="99"/>
      <c r="OMO35" s="99"/>
      <c r="OMP35" s="99"/>
      <c r="OMQ35" s="99"/>
      <c r="OMR35" s="99"/>
      <c r="OMS35" s="99"/>
      <c r="OMT35" s="99"/>
      <c r="OMU35" s="99"/>
      <c r="OMV35" s="99"/>
      <c r="OMW35" s="99"/>
      <c r="OMX35" s="99"/>
      <c r="OMY35" s="99"/>
      <c r="OMZ35" s="99"/>
      <c r="ONA35" s="99"/>
      <c r="ONB35" s="99"/>
      <c r="ONC35" s="99"/>
      <c r="OND35" s="99"/>
      <c r="ONE35" s="99"/>
      <c r="ONF35" s="99"/>
      <c r="ONG35" s="99"/>
      <c r="ONH35" s="99"/>
      <c r="ONI35" s="99"/>
      <c r="ONJ35" s="99"/>
      <c r="ONK35" s="99"/>
      <c r="ONL35" s="99"/>
      <c r="ONM35" s="99"/>
      <c r="ONN35" s="99"/>
      <c r="ONO35" s="99"/>
      <c r="ONP35" s="99"/>
      <c r="ONQ35" s="99"/>
      <c r="ONR35" s="99"/>
      <c r="ONS35" s="99"/>
      <c r="ONT35" s="99"/>
      <c r="ONU35" s="99"/>
      <c r="ONV35" s="99"/>
      <c r="ONW35" s="99"/>
      <c r="ONX35" s="99"/>
      <c r="ONY35" s="99"/>
      <c r="ONZ35" s="99"/>
      <c r="OOA35" s="99"/>
      <c r="OOB35" s="99"/>
      <c r="OOC35" s="99"/>
      <c r="OOD35" s="99"/>
      <c r="OOE35" s="99"/>
      <c r="OOF35" s="99"/>
      <c r="OOG35" s="99"/>
      <c r="OOH35" s="99"/>
      <c r="OOI35" s="99"/>
      <c r="OOJ35" s="99"/>
      <c r="OOK35" s="99"/>
      <c r="OOL35" s="99"/>
      <c r="OOM35" s="99"/>
      <c r="OON35" s="99"/>
      <c r="OOO35" s="99"/>
      <c r="OOP35" s="99"/>
      <c r="OOQ35" s="99"/>
      <c r="OOR35" s="99"/>
      <c r="OOS35" s="99"/>
      <c r="OOT35" s="99"/>
      <c r="OOU35" s="99"/>
      <c r="OOV35" s="99"/>
      <c r="OOW35" s="99"/>
      <c r="OOX35" s="99"/>
      <c r="OOY35" s="99"/>
      <c r="OOZ35" s="99"/>
      <c r="OPA35" s="99"/>
      <c r="OPB35" s="99"/>
      <c r="OPC35" s="99"/>
      <c r="OPD35" s="99"/>
      <c r="OPE35" s="99"/>
      <c r="OPF35" s="99"/>
      <c r="OPG35" s="99"/>
      <c r="OPH35" s="99"/>
      <c r="OPI35" s="99"/>
      <c r="OPJ35" s="99"/>
      <c r="OPK35" s="99"/>
      <c r="OPL35" s="99"/>
      <c r="OPM35" s="99"/>
      <c r="OPN35" s="99"/>
      <c r="OPO35" s="99"/>
      <c r="OPP35" s="99"/>
      <c r="OPQ35" s="99"/>
      <c r="OPR35" s="99"/>
      <c r="OPS35" s="99"/>
      <c r="OPT35" s="99"/>
      <c r="OPU35" s="99"/>
      <c r="OPV35" s="99"/>
      <c r="OPW35" s="99"/>
      <c r="OPX35" s="99"/>
      <c r="OPY35" s="99"/>
      <c r="OPZ35" s="99"/>
      <c r="OQA35" s="99"/>
      <c r="OQB35" s="99"/>
      <c r="OQC35" s="99"/>
      <c r="OQD35" s="99"/>
      <c r="OQE35" s="99"/>
      <c r="OQF35" s="99"/>
      <c r="OQG35" s="99"/>
      <c r="OQH35" s="99"/>
      <c r="OQI35" s="99"/>
      <c r="OQJ35" s="99"/>
      <c r="OQK35" s="99"/>
      <c r="OQL35" s="99"/>
      <c r="OQM35" s="99"/>
      <c r="OQN35" s="99"/>
      <c r="OQO35" s="99"/>
      <c r="OQP35" s="99"/>
      <c r="OQQ35" s="99"/>
      <c r="OQR35" s="99"/>
      <c r="OQS35" s="99"/>
      <c r="OQT35" s="99"/>
      <c r="OQU35" s="99"/>
      <c r="OQV35" s="99"/>
      <c r="OQW35" s="99"/>
      <c r="OQX35" s="99"/>
      <c r="OQY35" s="99"/>
      <c r="OQZ35" s="99"/>
      <c r="ORA35" s="99"/>
      <c r="ORB35" s="99"/>
      <c r="ORC35" s="99"/>
      <c r="ORD35" s="99"/>
      <c r="ORE35" s="99"/>
      <c r="ORF35" s="99"/>
      <c r="ORG35" s="99"/>
      <c r="ORH35" s="99"/>
      <c r="ORI35" s="99"/>
      <c r="ORJ35" s="99"/>
      <c r="ORK35" s="99"/>
      <c r="ORL35" s="99"/>
      <c r="ORM35" s="99"/>
      <c r="ORN35" s="99"/>
      <c r="ORO35" s="99"/>
      <c r="ORP35" s="99"/>
      <c r="ORQ35" s="99"/>
      <c r="ORR35" s="99"/>
      <c r="ORS35" s="99"/>
      <c r="ORT35" s="99"/>
      <c r="ORU35" s="99"/>
      <c r="ORV35" s="99"/>
      <c r="ORW35" s="99"/>
      <c r="ORX35" s="99"/>
      <c r="ORY35" s="99"/>
      <c r="ORZ35" s="99"/>
      <c r="OSA35" s="99"/>
      <c r="OSB35" s="99"/>
      <c r="OSC35" s="99"/>
      <c r="OSD35" s="99"/>
      <c r="OSE35" s="99"/>
      <c r="OSF35" s="99"/>
      <c r="OSG35" s="99"/>
      <c r="OSH35" s="99"/>
      <c r="OSI35" s="99"/>
      <c r="OSJ35" s="99"/>
      <c r="OSK35" s="99"/>
      <c r="OSL35" s="99"/>
      <c r="OSM35" s="99"/>
      <c r="OSN35" s="99"/>
      <c r="OSO35" s="99"/>
      <c r="OSP35" s="99"/>
      <c r="OSQ35" s="99"/>
      <c r="OSR35" s="99"/>
      <c r="OSS35" s="99"/>
      <c r="OST35" s="99"/>
      <c r="OSU35" s="99"/>
      <c r="OSV35" s="99"/>
      <c r="OSW35" s="99"/>
      <c r="OSX35" s="99"/>
      <c r="OSY35" s="99"/>
      <c r="OSZ35" s="99"/>
      <c r="OTA35" s="99"/>
      <c r="OTB35" s="99"/>
      <c r="OTC35" s="99"/>
      <c r="OTD35" s="99"/>
      <c r="OTE35" s="99"/>
      <c r="OTF35" s="99"/>
      <c r="OTG35" s="99"/>
      <c r="OTH35" s="99"/>
      <c r="OTI35" s="99"/>
      <c r="OTJ35" s="99"/>
      <c r="OTK35" s="99"/>
      <c r="OTL35" s="99"/>
      <c r="OTM35" s="99"/>
      <c r="OTN35" s="99"/>
      <c r="OTO35" s="99"/>
      <c r="OTP35" s="99"/>
      <c r="OTQ35" s="99"/>
      <c r="OTR35" s="99"/>
      <c r="OTS35" s="99"/>
      <c r="OTT35" s="99"/>
      <c r="OTU35" s="99"/>
      <c r="OTV35" s="99"/>
      <c r="OTW35" s="99"/>
      <c r="OTX35" s="99"/>
      <c r="OTY35" s="99"/>
      <c r="OTZ35" s="99"/>
      <c r="OUA35" s="99"/>
      <c r="OUB35" s="99"/>
      <c r="OUC35" s="99"/>
      <c r="OUD35" s="99"/>
      <c r="OUE35" s="99"/>
      <c r="OUF35" s="99"/>
      <c r="OUG35" s="99"/>
      <c r="OUH35" s="99"/>
      <c r="OUI35" s="99"/>
      <c r="OUJ35" s="99"/>
      <c r="OUK35" s="99"/>
      <c r="OUL35" s="99"/>
      <c r="OUM35" s="99"/>
      <c r="OUN35" s="99"/>
      <c r="OUO35" s="99"/>
      <c r="OUP35" s="99"/>
      <c r="OUQ35" s="99"/>
      <c r="OUR35" s="99"/>
      <c r="OUS35" s="99"/>
      <c r="OUT35" s="99"/>
      <c r="OUU35" s="99"/>
      <c r="OUV35" s="99"/>
      <c r="OUW35" s="99"/>
      <c r="OUX35" s="99"/>
      <c r="OUY35" s="99"/>
      <c r="OUZ35" s="99"/>
      <c r="OVA35" s="99"/>
      <c r="OVB35" s="99"/>
      <c r="OVC35" s="99"/>
      <c r="OVD35" s="99"/>
      <c r="OVE35" s="99"/>
      <c r="OVF35" s="99"/>
      <c r="OVG35" s="99"/>
      <c r="OVH35" s="99"/>
      <c r="OVI35" s="99"/>
      <c r="OVJ35" s="99"/>
      <c r="OVK35" s="99"/>
      <c r="OVL35" s="99"/>
      <c r="OVM35" s="99"/>
      <c r="OVN35" s="99"/>
      <c r="OVO35" s="99"/>
      <c r="OVP35" s="99"/>
      <c r="OVQ35" s="99"/>
      <c r="OVR35" s="99"/>
      <c r="OVS35" s="99"/>
      <c r="OVT35" s="99"/>
      <c r="OVU35" s="99"/>
      <c r="OVV35" s="99"/>
      <c r="OVW35" s="99"/>
      <c r="OVX35" s="99"/>
      <c r="OVY35" s="99"/>
      <c r="OVZ35" s="99"/>
      <c r="OWA35" s="99"/>
      <c r="OWB35" s="99"/>
      <c r="OWC35" s="99"/>
      <c r="OWD35" s="99"/>
      <c r="OWE35" s="99"/>
      <c r="OWF35" s="99"/>
      <c r="OWG35" s="99"/>
      <c r="OWH35" s="99"/>
      <c r="OWI35" s="99"/>
      <c r="OWJ35" s="99"/>
      <c r="OWK35" s="99"/>
      <c r="OWL35" s="99"/>
      <c r="OWM35" s="99"/>
      <c r="OWN35" s="99"/>
      <c r="OWO35" s="99"/>
      <c r="OWP35" s="99"/>
      <c r="OWQ35" s="99"/>
      <c r="OWR35" s="99"/>
      <c r="OWS35" s="99"/>
      <c r="OWT35" s="99"/>
      <c r="OWU35" s="99"/>
      <c r="OWV35" s="99"/>
      <c r="OWW35" s="99"/>
      <c r="OWX35" s="99"/>
      <c r="OWY35" s="99"/>
      <c r="OWZ35" s="99"/>
      <c r="OXA35" s="99"/>
      <c r="OXB35" s="99"/>
      <c r="OXC35" s="99"/>
      <c r="OXD35" s="99"/>
      <c r="OXE35" s="99"/>
      <c r="OXF35" s="99"/>
      <c r="OXG35" s="99"/>
      <c r="OXH35" s="99"/>
      <c r="OXI35" s="99"/>
      <c r="OXJ35" s="99"/>
      <c r="OXK35" s="99"/>
      <c r="OXL35" s="99"/>
      <c r="OXM35" s="99"/>
      <c r="OXN35" s="99"/>
      <c r="OXO35" s="99"/>
      <c r="OXP35" s="99"/>
      <c r="OXQ35" s="99"/>
      <c r="OXR35" s="99"/>
      <c r="OXS35" s="99"/>
      <c r="OXT35" s="99"/>
      <c r="OXU35" s="99"/>
      <c r="OXV35" s="99"/>
      <c r="OXW35" s="99"/>
      <c r="OXX35" s="99"/>
      <c r="OXY35" s="99"/>
      <c r="OXZ35" s="99"/>
      <c r="OYA35" s="99"/>
      <c r="OYB35" s="99"/>
      <c r="OYC35" s="99"/>
      <c r="OYD35" s="99"/>
      <c r="OYE35" s="99"/>
      <c r="OYF35" s="99"/>
      <c r="OYG35" s="99"/>
      <c r="OYH35" s="99"/>
      <c r="OYI35" s="99"/>
      <c r="OYJ35" s="99"/>
      <c r="OYK35" s="99"/>
      <c r="OYL35" s="99"/>
      <c r="OYM35" s="99"/>
      <c r="OYN35" s="99"/>
      <c r="OYO35" s="99"/>
      <c r="OYP35" s="99"/>
      <c r="OYQ35" s="99"/>
      <c r="OYR35" s="99"/>
      <c r="OYS35" s="99"/>
      <c r="OYT35" s="99"/>
      <c r="OYU35" s="99"/>
      <c r="OYV35" s="99"/>
      <c r="OYW35" s="99"/>
      <c r="OYX35" s="99"/>
      <c r="OYY35" s="99"/>
      <c r="OYZ35" s="99"/>
      <c r="OZA35" s="99"/>
      <c r="OZB35" s="99"/>
      <c r="OZC35" s="99"/>
      <c r="OZD35" s="99"/>
      <c r="OZE35" s="99"/>
      <c r="OZF35" s="99"/>
      <c r="OZG35" s="99"/>
      <c r="OZH35" s="99"/>
      <c r="OZI35" s="99"/>
      <c r="OZJ35" s="99"/>
      <c r="OZK35" s="99"/>
      <c r="OZL35" s="99"/>
      <c r="OZM35" s="99"/>
      <c r="OZN35" s="99"/>
      <c r="OZO35" s="99"/>
      <c r="OZP35" s="99"/>
      <c r="OZQ35" s="99"/>
      <c r="OZR35" s="99"/>
      <c r="OZS35" s="99"/>
      <c r="OZT35" s="99"/>
      <c r="OZU35" s="99"/>
      <c r="OZV35" s="99"/>
      <c r="OZW35" s="99"/>
      <c r="OZX35" s="99"/>
      <c r="OZY35" s="99"/>
      <c r="OZZ35" s="99"/>
      <c r="PAA35" s="99"/>
      <c r="PAB35" s="99"/>
      <c r="PAC35" s="99"/>
      <c r="PAD35" s="99"/>
      <c r="PAE35" s="99"/>
      <c r="PAF35" s="99"/>
      <c r="PAG35" s="99"/>
      <c r="PAH35" s="99"/>
      <c r="PAI35" s="99"/>
      <c r="PAJ35" s="99"/>
      <c r="PAK35" s="99"/>
      <c r="PAL35" s="99"/>
      <c r="PAM35" s="99"/>
      <c r="PAN35" s="99"/>
      <c r="PAO35" s="99"/>
      <c r="PAP35" s="99"/>
      <c r="PAQ35" s="99"/>
      <c r="PAR35" s="99"/>
      <c r="PAS35" s="99"/>
      <c r="PAT35" s="99"/>
      <c r="PAU35" s="99"/>
      <c r="PAV35" s="99"/>
      <c r="PAW35" s="99"/>
      <c r="PAX35" s="99"/>
      <c r="PAY35" s="99"/>
      <c r="PAZ35" s="99"/>
      <c r="PBA35" s="99"/>
      <c r="PBB35" s="99"/>
      <c r="PBC35" s="99"/>
      <c r="PBD35" s="99"/>
      <c r="PBE35" s="99"/>
      <c r="PBF35" s="99"/>
      <c r="PBG35" s="99"/>
      <c r="PBH35" s="99"/>
      <c r="PBI35" s="99"/>
      <c r="PBJ35" s="99"/>
      <c r="PBK35" s="99"/>
      <c r="PBL35" s="99"/>
      <c r="PBM35" s="99"/>
      <c r="PBN35" s="99"/>
      <c r="PBO35" s="99"/>
      <c r="PBP35" s="99"/>
      <c r="PBQ35" s="99"/>
      <c r="PBR35" s="99"/>
      <c r="PBS35" s="99"/>
      <c r="PBT35" s="99"/>
      <c r="PBU35" s="99"/>
      <c r="PBV35" s="99"/>
      <c r="PBW35" s="99"/>
      <c r="PBX35" s="99"/>
      <c r="PBY35" s="99"/>
      <c r="PBZ35" s="99"/>
      <c r="PCA35" s="99"/>
      <c r="PCB35" s="99"/>
      <c r="PCC35" s="99"/>
      <c r="PCD35" s="99"/>
      <c r="PCE35" s="99"/>
      <c r="PCF35" s="99"/>
      <c r="PCG35" s="99"/>
      <c r="PCH35" s="99"/>
      <c r="PCI35" s="99"/>
      <c r="PCJ35" s="99"/>
      <c r="PCK35" s="99"/>
      <c r="PCL35" s="99"/>
      <c r="PCM35" s="99"/>
      <c r="PCN35" s="99"/>
      <c r="PCO35" s="99"/>
      <c r="PCP35" s="99"/>
      <c r="PCQ35" s="99"/>
      <c r="PCR35" s="99"/>
      <c r="PCS35" s="99"/>
      <c r="PCT35" s="99"/>
      <c r="PCU35" s="99"/>
      <c r="PCV35" s="99"/>
      <c r="PCW35" s="99"/>
      <c r="PCX35" s="99"/>
      <c r="PCY35" s="99"/>
      <c r="PCZ35" s="99"/>
      <c r="PDA35" s="99"/>
      <c r="PDB35" s="99"/>
      <c r="PDC35" s="99"/>
      <c r="PDD35" s="99"/>
      <c r="PDE35" s="99"/>
      <c r="PDF35" s="99"/>
      <c r="PDG35" s="99"/>
      <c r="PDH35" s="99"/>
      <c r="PDI35" s="99"/>
      <c r="PDJ35" s="99"/>
      <c r="PDK35" s="99"/>
      <c r="PDL35" s="99"/>
      <c r="PDM35" s="99"/>
      <c r="PDN35" s="99"/>
      <c r="PDO35" s="99"/>
      <c r="PDP35" s="99"/>
      <c r="PDQ35" s="99"/>
      <c r="PDR35" s="99"/>
      <c r="PDS35" s="99"/>
      <c r="PDT35" s="99"/>
      <c r="PDU35" s="99"/>
      <c r="PDV35" s="99"/>
      <c r="PDW35" s="99"/>
      <c r="PDX35" s="99"/>
      <c r="PDY35" s="99"/>
      <c r="PDZ35" s="99"/>
      <c r="PEA35" s="99"/>
      <c r="PEB35" s="99"/>
      <c r="PEC35" s="99"/>
      <c r="PED35" s="99"/>
      <c r="PEE35" s="99"/>
      <c r="PEF35" s="99"/>
      <c r="PEG35" s="99"/>
      <c r="PEH35" s="99"/>
      <c r="PEI35" s="99"/>
      <c r="PEJ35" s="99"/>
      <c r="PEK35" s="99"/>
      <c r="PEL35" s="99"/>
      <c r="PEM35" s="99"/>
      <c r="PEN35" s="99"/>
      <c r="PEO35" s="99"/>
      <c r="PEP35" s="99"/>
      <c r="PEQ35" s="99"/>
      <c r="PER35" s="99"/>
      <c r="PES35" s="99"/>
      <c r="PET35" s="99"/>
      <c r="PEU35" s="99"/>
      <c r="PEV35" s="99"/>
      <c r="PEW35" s="99"/>
      <c r="PEX35" s="99"/>
      <c r="PEY35" s="99"/>
      <c r="PEZ35" s="99"/>
      <c r="PFA35" s="99"/>
      <c r="PFB35" s="99"/>
      <c r="PFC35" s="99"/>
      <c r="PFD35" s="99"/>
      <c r="PFE35" s="99"/>
      <c r="PFF35" s="99"/>
      <c r="PFG35" s="99"/>
      <c r="PFH35" s="99"/>
      <c r="PFI35" s="99"/>
      <c r="PFJ35" s="99"/>
      <c r="PFK35" s="99"/>
      <c r="PFL35" s="99"/>
      <c r="PFM35" s="99"/>
      <c r="PFN35" s="99"/>
      <c r="PFO35" s="99"/>
      <c r="PFP35" s="99"/>
      <c r="PFQ35" s="99"/>
      <c r="PFR35" s="99"/>
      <c r="PFS35" s="99"/>
      <c r="PFT35" s="99"/>
      <c r="PFU35" s="99"/>
      <c r="PFV35" s="99"/>
      <c r="PFW35" s="99"/>
      <c r="PFX35" s="99"/>
      <c r="PFY35" s="99"/>
      <c r="PFZ35" s="99"/>
      <c r="PGA35" s="99"/>
      <c r="PGB35" s="99"/>
      <c r="PGC35" s="99"/>
      <c r="PGD35" s="99"/>
      <c r="PGE35" s="99"/>
      <c r="PGF35" s="99"/>
      <c r="PGG35" s="99"/>
      <c r="PGH35" s="99"/>
      <c r="PGI35" s="99"/>
      <c r="PGJ35" s="99"/>
      <c r="PGK35" s="99"/>
      <c r="PGL35" s="99"/>
      <c r="PGM35" s="99"/>
      <c r="PGN35" s="99"/>
      <c r="PGO35" s="99"/>
      <c r="PGP35" s="99"/>
      <c r="PGQ35" s="99"/>
      <c r="PGR35" s="99"/>
      <c r="PGS35" s="99"/>
      <c r="PGT35" s="99"/>
      <c r="PGU35" s="99"/>
      <c r="PGV35" s="99"/>
      <c r="PGW35" s="99"/>
      <c r="PGX35" s="99"/>
      <c r="PGY35" s="99"/>
      <c r="PGZ35" s="99"/>
      <c r="PHA35" s="99"/>
      <c r="PHB35" s="99"/>
      <c r="PHC35" s="99"/>
      <c r="PHD35" s="99"/>
      <c r="PHE35" s="99"/>
      <c r="PHF35" s="99"/>
      <c r="PHG35" s="99"/>
      <c r="PHH35" s="99"/>
      <c r="PHI35" s="99"/>
      <c r="PHJ35" s="99"/>
      <c r="PHK35" s="99"/>
      <c r="PHL35" s="99"/>
      <c r="PHM35" s="99"/>
      <c r="PHN35" s="99"/>
      <c r="PHO35" s="99"/>
      <c r="PHP35" s="99"/>
      <c r="PHQ35" s="99"/>
      <c r="PHR35" s="99"/>
      <c r="PHS35" s="99"/>
      <c r="PHT35" s="99"/>
      <c r="PHU35" s="99"/>
      <c r="PHV35" s="99"/>
      <c r="PHW35" s="99"/>
      <c r="PHX35" s="99"/>
      <c r="PHY35" s="99"/>
      <c r="PHZ35" s="99"/>
      <c r="PIA35" s="99"/>
      <c r="PIB35" s="99"/>
      <c r="PIC35" s="99"/>
      <c r="PID35" s="99"/>
      <c r="PIE35" s="99"/>
      <c r="PIF35" s="99"/>
      <c r="PIG35" s="99"/>
      <c r="PIH35" s="99"/>
      <c r="PII35" s="99"/>
      <c r="PIJ35" s="99"/>
      <c r="PIK35" s="99"/>
      <c r="PIL35" s="99"/>
      <c r="PIM35" s="99"/>
      <c r="PIN35" s="99"/>
      <c r="PIO35" s="99"/>
      <c r="PIP35" s="99"/>
      <c r="PIQ35" s="99"/>
      <c r="PIR35" s="99"/>
      <c r="PIS35" s="99"/>
      <c r="PIT35" s="99"/>
      <c r="PIU35" s="99"/>
      <c r="PIV35" s="99"/>
      <c r="PIW35" s="99"/>
      <c r="PIX35" s="99"/>
      <c r="PIY35" s="99"/>
      <c r="PIZ35" s="99"/>
      <c r="PJA35" s="99"/>
      <c r="PJB35" s="99"/>
      <c r="PJC35" s="99"/>
      <c r="PJD35" s="99"/>
      <c r="PJE35" s="99"/>
      <c r="PJF35" s="99"/>
      <c r="PJG35" s="99"/>
      <c r="PJH35" s="99"/>
      <c r="PJI35" s="99"/>
      <c r="PJJ35" s="99"/>
      <c r="PJK35" s="99"/>
      <c r="PJL35" s="99"/>
      <c r="PJM35" s="99"/>
      <c r="PJN35" s="99"/>
      <c r="PJO35" s="99"/>
      <c r="PJP35" s="99"/>
      <c r="PJQ35" s="99"/>
      <c r="PJR35" s="99"/>
      <c r="PJS35" s="99"/>
      <c r="PJT35" s="99"/>
      <c r="PJU35" s="99"/>
      <c r="PJV35" s="99"/>
      <c r="PJW35" s="99"/>
      <c r="PJX35" s="99"/>
      <c r="PJY35" s="99"/>
      <c r="PJZ35" s="99"/>
      <c r="PKA35" s="99"/>
      <c r="PKB35" s="99"/>
      <c r="PKC35" s="99"/>
      <c r="PKD35" s="99"/>
      <c r="PKE35" s="99"/>
      <c r="PKF35" s="99"/>
      <c r="PKG35" s="99"/>
      <c r="PKH35" s="99"/>
      <c r="PKI35" s="99"/>
      <c r="PKJ35" s="99"/>
      <c r="PKK35" s="99"/>
      <c r="PKL35" s="99"/>
      <c r="PKM35" s="99"/>
      <c r="PKN35" s="99"/>
      <c r="PKO35" s="99"/>
      <c r="PKP35" s="99"/>
      <c r="PKQ35" s="99"/>
      <c r="PKR35" s="99"/>
      <c r="PKS35" s="99"/>
      <c r="PKT35" s="99"/>
      <c r="PKU35" s="99"/>
      <c r="PKV35" s="99"/>
      <c r="PKW35" s="99"/>
      <c r="PKX35" s="99"/>
      <c r="PKY35" s="99"/>
      <c r="PKZ35" s="99"/>
      <c r="PLA35" s="99"/>
      <c r="PLB35" s="99"/>
      <c r="PLC35" s="99"/>
      <c r="PLD35" s="99"/>
      <c r="PLE35" s="99"/>
      <c r="PLF35" s="99"/>
      <c r="PLG35" s="99"/>
      <c r="PLH35" s="99"/>
      <c r="PLI35" s="99"/>
      <c r="PLJ35" s="99"/>
      <c r="PLK35" s="99"/>
      <c r="PLL35" s="99"/>
      <c r="PLM35" s="99"/>
      <c r="PLN35" s="99"/>
      <c r="PLO35" s="99"/>
      <c r="PLP35" s="99"/>
      <c r="PLQ35" s="99"/>
      <c r="PLR35" s="99"/>
      <c r="PLS35" s="99"/>
      <c r="PLT35" s="99"/>
      <c r="PLU35" s="99"/>
      <c r="PLV35" s="99"/>
      <c r="PLW35" s="99"/>
      <c r="PLX35" s="99"/>
      <c r="PLY35" s="99"/>
      <c r="PLZ35" s="99"/>
      <c r="PMA35" s="99"/>
      <c r="PMB35" s="99"/>
      <c r="PMC35" s="99"/>
      <c r="PMD35" s="99"/>
      <c r="PME35" s="99"/>
      <c r="PMF35" s="99"/>
      <c r="PMG35" s="99"/>
      <c r="PMH35" s="99"/>
      <c r="PMI35" s="99"/>
      <c r="PMJ35" s="99"/>
      <c r="PMK35" s="99"/>
      <c r="PML35" s="99"/>
      <c r="PMM35" s="99"/>
      <c r="PMN35" s="99"/>
      <c r="PMO35" s="99"/>
      <c r="PMP35" s="99"/>
      <c r="PMQ35" s="99"/>
      <c r="PMR35" s="99"/>
      <c r="PMS35" s="99"/>
      <c r="PMT35" s="99"/>
      <c r="PMU35" s="99"/>
      <c r="PMV35" s="99"/>
      <c r="PMW35" s="99"/>
      <c r="PMX35" s="99"/>
      <c r="PMY35" s="99"/>
      <c r="PMZ35" s="99"/>
      <c r="PNA35" s="99"/>
      <c r="PNB35" s="99"/>
      <c r="PNC35" s="99"/>
      <c r="PND35" s="99"/>
      <c r="PNE35" s="99"/>
      <c r="PNF35" s="99"/>
      <c r="PNG35" s="99"/>
      <c r="PNH35" s="99"/>
      <c r="PNI35" s="99"/>
      <c r="PNJ35" s="99"/>
      <c r="PNK35" s="99"/>
      <c r="PNL35" s="99"/>
      <c r="PNM35" s="99"/>
      <c r="PNN35" s="99"/>
      <c r="PNO35" s="99"/>
      <c r="PNP35" s="99"/>
      <c r="PNQ35" s="99"/>
      <c r="PNR35" s="99"/>
      <c r="PNS35" s="99"/>
      <c r="PNT35" s="99"/>
      <c r="PNU35" s="99"/>
      <c r="PNV35" s="99"/>
      <c r="PNW35" s="99"/>
      <c r="PNX35" s="99"/>
      <c r="PNY35" s="99"/>
      <c r="PNZ35" s="99"/>
      <c r="POA35" s="99"/>
      <c r="POB35" s="99"/>
      <c r="POC35" s="99"/>
      <c r="POD35" s="99"/>
      <c r="POE35" s="99"/>
      <c r="POF35" s="99"/>
      <c r="POG35" s="99"/>
      <c r="POH35" s="99"/>
      <c r="POI35" s="99"/>
      <c r="POJ35" s="99"/>
      <c r="POK35" s="99"/>
      <c r="POL35" s="99"/>
      <c r="POM35" s="99"/>
      <c r="PON35" s="99"/>
      <c r="POO35" s="99"/>
      <c r="POP35" s="99"/>
      <c r="POQ35" s="99"/>
      <c r="POR35" s="99"/>
      <c r="POS35" s="99"/>
      <c r="POT35" s="99"/>
      <c r="POU35" s="99"/>
      <c r="POV35" s="99"/>
      <c r="POW35" s="99"/>
      <c r="POX35" s="99"/>
      <c r="POY35" s="99"/>
      <c r="POZ35" s="99"/>
      <c r="PPA35" s="99"/>
      <c r="PPB35" s="99"/>
      <c r="PPC35" s="99"/>
      <c r="PPD35" s="99"/>
      <c r="PPE35" s="99"/>
      <c r="PPF35" s="99"/>
      <c r="PPG35" s="99"/>
      <c r="PPH35" s="99"/>
      <c r="PPI35" s="99"/>
      <c r="PPJ35" s="99"/>
      <c r="PPK35" s="99"/>
      <c r="PPL35" s="99"/>
      <c r="PPM35" s="99"/>
      <c r="PPN35" s="99"/>
      <c r="PPO35" s="99"/>
      <c r="PPP35" s="99"/>
      <c r="PPQ35" s="99"/>
      <c r="PPR35" s="99"/>
      <c r="PPS35" s="99"/>
      <c r="PPT35" s="99"/>
      <c r="PPU35" s="99"/>
      <c r="PPV35" s="99"/>
      <c r="PPW35" s="99"/>
      <c r="PPX35" s="99"/>
      <c r="PPY35" s="99"/>
      <c r="PPZ35" s="99"/>
      <c r="PQA35" s="99"/>
      <c r="PQB35" s="99"/>
      <c r="PQC35" s="99"/>
      <c r="PQD35" s="99"/>
      <c r="PQE35" s="99"/>
      <c r="PQF35" s="99"/>
      <c r="PQG35" s="99"/>
      <c r="PQH35" s="99"/>
      <c r="PQI35" s="99"/>
      <c r="PQJ35" s="99"/>
      <c r="PQK35" s="99"/>
      <c r="PQL35" s="99"/>
      <c r="PQM35" s="99"/>
      <c r="PQN35" s="99"/>
      <c r="PQO35" s="99"/>
      <c r="PQP35" s="99"/>
      <c r="PQQ35" s="99"/>
      <c r="PQR35" s="99"/>
      <c r="PQS35" s="99"/>
      <c r="PQT35" s="99"/>
      <c r="PQU35" s="99"/>
      <c r="PQV35" s="99"/>
      <c r="PQW35" s="99"/>
      <c r="PQX35" s="99"/>
      <c r="PQY35" s="99"/>
      <c r="PQZ35" s="99"/>
      <c r="PRA35" s="99"/>
      <c r="PRB35" s="99"/>
      <c r="PRC35" s="99"/>
      <c r="PRD35" s="99"/>
      <c r="PRE35" s="99"/>
      <c r="PRF35" s="99"/>
      <c r="PRG35" s="99"/>
      <c r="PRH35" s="99"/>
      <c r="PRI35" s="99"/>
      <c r="PRJ35" s="99"/>
      <c r="PRK35" s="99"/>
      <c r="PRL35" s="99"/>
      <c r="PRM35" s="99"/>
      <c r="PRN35" s="99"/>
      <c r="PRO35" s="99"/>
      <c r="PRP35" s="99"/>
      <c r="PRQ35" s="99"/>
      <c r="PRR35" s="99"/>
      <c r="PRS35" s="99"/>
      <c r="PRT35" s="99"/>
      <c r="PRU35" s="99"/>
      <c r="PRV35" s="99"/>
      <c r="PRW35" s="99"/>
      <c r="PRX35" s="99"/>
      <c r="PRY35" s="99"/>
      <c r="PRZ35" s="99"/>
      <c r="PSA35" s="99"/>
      <c r="PSB35" s="99"/>
      <c r="PSC35" s="99"/>
      <c r="PSD35" s="99"/>
      <c r="PSE35" s="99"/>
      <c r="PSF35" s="99"/>
      <c r="PSG35" s="99"/>
      <c r="PSH35" s="99"/>
      <c r="PSI35" s="99"/>
      <c r="PSJ35" s="99"/>
      <c r="PSK35" s="99"/>
      <c r="PSL35" s="99"/>
      <c r="PSM35" s="99"/>
      <c r="PSN35" s="99"/>
      <c r="PSO35" s="99"/>
      <c r="PSP35" s="99"/>
      <c r="PSQ35" s="99"/>
      <c r="PSR35" s="99"/>
      <c r="PSS35" s="99"/>
      <c r="PST35" s="99"/>
      <c r="PSU35" s="99"/>
      <c r="PSV35" s="99"/>
      <c r="PSW35" s="99"/>
      <c r="PSX35" s="99"/>
      <c r="PSY35" s="99"/>
      <c r="PSZ35" s="99"/>
      <c r="PTA35" s="99"/>
      <c r="PTB35" s="99"/>
      <c r="PTC35" s="99"/>
      <c r="PTD35" s="99"/>
      <c r="PTE35" s="99"/>
      <c r="PTF35" s="99"/>
      <c r="PTG35" s="99"/>
      <c r="PTH35" s="99"/>
      <c r="PTI35" s="99"/>
      <c r="PTJ35" s="99"/>
      <c r="PTK35" s="99"/>
      <c r="PTL35" s="99"/>
      <c r="PTM35" s="99"/>
      <c r="PTN35" s="99"/>
      <c r="PTO35" s="99"/>
      <c r="PTP35" s="99"/>
      <c r="PTQ35" s="99"/>
      <c r="PTR35" s="99"/>
      <c r="PTS35" s="99"/>
      <c r="PTT35" s="99"/>
      <c r="PTU35" s="99"/>
      <c r="PTV35" s="99"/>
      <c r="PTW35" s="99"/>
      <c r="PTX35" s="99"/>
      <c r="PTY35" s="99"/>
      <c r="PTZ35" s="99"/>
      <c r="PUA35" s="99"/>
      <c r="PUB35" s="99"/>
      <c r="PUC35" s="99"/>
      <c r="PUD35" s="99"/>
      <c r="PUE35" s="99"/>
      <c r="PUF35" s="99"/>
      <c r="PUG35" s="99"/>
      <c r="PUH35" s="99"/>
      <c r="PUI35" s="99"/>
      <c r="PUJ35" s="99"/>
      <c r="PUK35" s="99"/>
      <c r="PUL35" s="99"/>
      <c r="PUM35" s="99"/>
      <c r="PUN35" s="99"/>
      <c r="PUO35" s="99"/>
      <c r="PUP35" s="99"/>
      <c r="PUQ35" s="99"/>
      <c r="PUR35" s="99"/>
      <c r="PUS35" s="99"/>
      <c r="PUT35" s="99"/>
      <c r="PUU35" s="99"/>
      <c r="PUV35" s="99"/>
      <c r="PUW35" s="99"/>
      <c r="PUX35" s="99"/>
      <c r="PUY35" s="99"/>
      <c r="PUZ35" s="99"/>
      <c r="PVA35" s="99"/>
      <c r="PVB35" s="99"/>
      <c r="PVC35" s="99"/>
      <c r="PVD35" s="99"/>
      <c r="PVE35" s="99"/>
      <c r="PVF35" s="99"/>
      <c r="PVG35" s="99"/>
      <c r="PVH35" s="99"/>
      <c r="PVI35" s="99"/>
      <c r="PVJ35" s="99"/>
      <c r="PVK35" s="99"/>
      <c r="PVL35" s="99"/>
      <c r="PVM35" s="99"/>
      <c r="PVN35" s="99"/>
      <c r="PVO35" s="99"/>
      <c r="PVP35" s="99"/>
      <c r="PVQ35" s="99"/>
      <c r="PVR35" s="99"/>
      <c r="PVS35" s="99"/>
      <c r="PVT35" s="99"/>
      <c r="PVU35" s="99"/>
      <c r="PVV35" s="99"/>
      <c r="PVW35" s="99"/>
      <c r="PVX35" s="99"/>
      <c r="PVY35" s="99"/>
      <c r="PVZ35" s="99"/>
      <c r="PWA35" s="99"/>
      <c r="PWB35" s="99"/>
      <c r="PWC35" s="99"/>
      <c r="PWD35" s="99"/>
      <c r="PWE35" s="99"/>
      <c r="PWF35" s="99"/>
      <c r="PWG35" s="99"/>
      <c r="PWH35" s="99"/>
      <c r="PWI35" s="99"/>
      <c r="PWJ35" s="99"/>
      <c r="PWK35" s="99"/>
      <c r="PWL35" s="99"/>
      <c r="PWM35" s="99"/>
      <c r="PWN35" s="99"/>
      <c r="PWO35" s="99"/>
      <c r="PWP35" s="99"/>
      <c r="PWQ35" s="99"/>
      <c r="PWR35" s="99"/>
      <c r="PWS35" s="99"/>
      <c r="PWT35" s="99"/>
      <c r="PWU35" s="99"/>
      <c r="PWV35" s="99"/>
      <c r="PWW35" s="99"/>
      <c r="PWX35" s="99"/>
      <c r="PWY35" s="99"/>
      <c r="PWZ35" s="99"/>
      <c r="PXA35" s="99"/>
      <c r="PXB35" s="99"/>
      <c r="PXC35" s="99"/>
      <c r="PXD35" s="99"/>
      <c r="PXE35" s="99"/>
      <c r="PXF35" s="99"/>
      <c r="PXG35" s="99"/>
      <c r="PXH35" s="99"/>
      <c r="PXI35" s="99"/>
      <c r="PXJ35" s="99"/>
      <c r="PXK35" s="99"/>
      <c r="PXL35" s="99"/>
      <c r="PXM35" s="99"/>
      <c r="PXN35" s="99"/>
      <c r="PXO35" s="99"/>
      <c r="PXP35" s="99"/>
      <c r="PXQ35" s="99"/>
      <c r="PXR35" s="99"/>
      <c r="PXS35" s="99"/>
      <c r="PXT35" s="99"/>
      <c r="PXU35" s="99"/>
      <c r="PXV35" s="99"/>
      <c r="PXW35" s="99"/>
      <c r="PXX35" s="99"/>
      <c r="PXY35" s="99"/>
      <c r="PXZ35" s="99"/>
      <c r="PYA35" s="99"/>
      <c r="PYB35" s="99"/>
      <c r="PYC35" s="99"/>
      <c r="PYD35" s="99"/>
      <c r="PYE35" s="99"/>
      <c r="PYF35" s="99"/>
      <c r="PYG35" s="99"/>
      <c r="PYH35" s="99"/>
      <c r="PYI35" s="99"/>
      <c r="PYJ35" s="99"/>
      <c r="PYK35" s="99"/>
      <c r="PYL35" s="99"/>
      <c r="PYM35" s="99"/>
      <c r="PYN35" s="99"/>
      <c r="PYO35" s="99"/>
      <c r="PYP35" s="99"/>
      <c r="PYQ35" s="99"/>
      <c r="PYR35" s="99"/>
      <c r="PYS35" s="99"/>
      <c r="PYT35" s="99"/>
      <c r="PYU35" s="99"/>
      <c r="PYV35" s="99"/>
      <c r="PYW35" s="99"/>
      <c r="PYX35" s="99"/>
      <c r="PYY35" s="99"/>
      <c r="PYZ35" s="99"/>
      <c r="PZA35" s="99"/>
      <c r="PZB35" s="99"/>
      <c r="PZC35" s="99"/>
      <c r="PZD35" s="99"/>
      <c r="PZE35" s="99"/>
      <c r="PZF35" s="99"/>
      <c r="PZG35" s="99"/>
      <c r="PZH35" s="99"/>
      <c r="PZI35" s="99"/>
      <c r="PZJ35" s="99"/>
      <c r="PZK35" s="99"/>
      <c r="PZL35" s="99"/>
      <c r="PZM35" s="99"/>
      <c r="PZN35" s="99"/>
      <c r="PZO35" s="99"/>
      <c r="PZP35" s="99"/>
      <c r="PZQ35" s="99"/>
      <c r="PZR35" s="99"/>
      <c r="PZS35" s="99"/>
      <c r="PZT35" s="99"/>
      <c r="PZU35" s="99"/>
      <c r="PZV35" s="99"/>
      <c r="PZW35" s="99"/>
      <c r="PZX35" s="99"/>
      <c r="PZY35" s="99"/>
      <c r="PZZ35" s="99"/>
      <c r="QAA35" s="99"/>
      <c r="QAB35" s="99"/>
      <c r="QAC35" s="99"/>
      <c r="QAD35" s="99"/>
      <c r="QAE35" s="99"/>
      <c r="QAF35" s="99"/>
      <c r="QAG35" s="99"/>
      <c r="QAH35" s="99"/>
      <c r="QAI35" s="99"/>
      <c r="QAJ35" s="99"/>
      <c r="QAK35" s="99"/>
      <c r="QAL35" s="99"/>
      <c r="QAM35" s="99"/>
      <c r="QAN35" s="99"/>
      <c r="QAO35" s="99"/>
      <c r="QAP35" s="99"/>
      <c r="QAQ35" s="99"/>
      <c r="QAR35" s="99"/>
      <c r="QAS35" s="99"/>
      <c r="QAT35" s="99"/>
      <c r="QAU35" s="99"/>
      <c r="QAV35" s="99"/>
      <c r="QAW35" s="99"/>
      <c r="QAX35" s="99"/>
      <c r="QAY35" s="99"/>
      <c r="QAZ35" s="99"/>
      <c r="QBA35" s="99"/>
      <c r="QBB35" s="99"/>
      <c r="QBC35" s="99"/>
      <c r="QBD35" s="99"/>
      <c r="QBE35" s="99"/>
      <c r="QBF35" s="99"/>
      <c r="QBG35" s="99"/>
      <c r="QBH35" s="99"/>
      <c r="QBI35" s="99"/>
      <c r="QBJ35" s="99"/>
      <c r="QBK35" s="99"/>
      <c r="QBL35" s="99"/>
      <c r="QBM35" s="99"/>
      <c r="QBN35" s="99"/>
      <c r="QBO35" s="99"/>
      <c r="QBP35" s="99"/>
      <c r="QBQ35" s="99"/>
      <c r="QBR35" s="99"/>
      <c r="QBS35" s="99"/>
      <c r="QBT35" s="99"/>
      <c r="QBU35" s="99"/>
      <c r="QBV35" s="99"/>
      <c r="QBW35" s="99"/>
      <c r="QBX35" s="99"/>
      <c r="QBY35" s="99"/>
      <c r="QBZ35" s="99"/>
      <c r="QCA35" s="99"/>
      <c r="QCB35" s="99"/>
      <c r="QCC35" s="99"/>
      <c r="QCD35" s="99"/>
      <c r="QCE35" s="99"/>
      <c r="QCF35" s="99"/>
      <c r="QCG35" s="99"/>
      <c r="QCH35" s="99"/>
      <c r="QCI35" s="99"/>
      <c r="QCJ35" s="99"/>
      <c r="QCK35" s="99"/>
      <c r="QCL35" s="99"/>
      <c r="QCM35" s="99"/>
      <c r="QCN35" s="99"/>
      <c r="QCO35" s="99"/>
      <c r="QCP35" s="99"/>
      <c r="QCQ35" s="99"/>
      <c r="QCR35" s="99"/>
      <c r="QCS35" s="99"/>
      <c r="QCT35" s="99"/>
      <c r="QCU35" s="99"/>
      <c r="QCV35" s="99"/>
      <c r="QCW35" s="99"/>
      <c r="QCX35" s="99"/>
      <c r="QCY35" s="99"/>
      <c r="QCZ35" s="99"/>
      <c r="QDA35" s="99"/>
      <c r="QDB35" s="99"/>
      <c r="QDC35" s="99"/>
      <c r="QDD35" s="99"/>
      <c r="QDE35" s="99"/>
      <c r="QDF35" s="99"/>
      <c r="QDG35" s="99"/>
      <c r="QDH35" s="99"/>
      <c r="QDI35" s="99"/>
      <c r="QDJ35" s="99"/>
      <c r="QDK35" s="99"/>
      <c r="QDL35" s="99"/>
      <c r="QDM35" s="99"/>
      <c r="QDN35" s="99"/>
      <c r="QDO35" s="99"/>
      <c r="QDP35" s="99"/>
      <c r="QDQ35" s="99"/>
      <c r="QDR35" s="99"/>
      <c r="QDS35" s="99"/>
      <c r="QDT35" s="99"/>
      <c r="QDU35" s="99"/>
      <c r="QDV35" s="99"/>
      <c r="QDW35" s="99"/>
      <c r="QDX35" s="99"/>
      <c r="QDY35" s="99"/>
      <c r="QDZ35" s="99"/>
      <c r="QEA35" s="99"/>
      <c r="QEB35" s="99"/>
      <c r="QEC35" s="99"/>
      <c r="QED35" s="99"/>
      <c r="QEE35" s="99"/>
      <c r="QEF35" s="99"/>
      <c r="QEG35" s="99"/>
      <c r="QEH35" s="99"/>
      <c r="QEI35" s="99"/>
      <c r="QEJ35" s="99"/>
      <c r="QEK35" s="99"/>
      <c r="QEL35" s="99"/>
      <c r="QEM35" s="99"/>
      <c r="QEN35" s="99"/>
      <c r="QEO35" s="99"/>
      <c r="QEP35" s="99"/>
      <c r="QEQ35" s="99"/>
      <c r="QER35" s="99"/>
      <c r="QES35" s="99"/>
      <c r="QET35" s="99"/>
      <c r="QEU35" s="99"/>
      <c r="QEV35" s="99"/>
      <c r="QEW35" s="99"/>
      <c r="QEX35" s="99"/>
      <c r="QEY35" s="99"/>
      <c r="QEZ35" s="99"/>
      <c r="QFA35" s="99"/>
      <c r="QFB35" s="99"/>
      <c r="QFC35" s="99"/>
      <c r="QFD35" s="99"/>
      <c r="QFE35" s="99"/>
      <c r="QFF35" s="99"/>
      <c r="QFG35" s="99"/>
      <c r="QFH35" s="99"/>
      <c r="QFI35" s="99"/>
      <c r="QFJ35" s="99"/>
      <c r="QFK35" s="99"/>
      <c r="QFL35" s="99"/>
      <c r="QFM35" s="99"/>
      <c r="QFN35" s="99"/>
      <c r="QFO35" s="99"/>
      <c r="QFP35" s="99"/>
      <c r="QFQ35" s="99"/>
      <c r="QFR35" s="99"/>
      <c r="QFS35" s="99"/>
      <c r="QFT35" s="99"/>
      <c r="QFU35" s="99"/>
      <c r="QFV35" s="99"/>
      <c r="QFW35" s="99"/>
      <c r="QFX35" s="99"/>
      <c r="QFY35" s="99"/>
      <c r="QFZ35" s="99"/>
      <c r="QGA35" s="99"/>
      <c r="QGB35" s="99"/>
      <c r="QGC35" s="99"/>
      <c r="QGD35" s="99"/>
      <c r="QGE35" s="99"/>
      <c r="QGF35" s="99"/>
      <c r="QGG35" s="99"/>
      <c r="QGH35" s="99"/>
      <c r="QGI35" s="99"/>
      <c r="QGJ35" s="99"/>
      <c r="QGK35" s="99"/>
      <c r="QGL35" s="99"/>
      <c r="QGM35" s="99"/>
      <c r="QGN35" s="99"/>
      <c r="QGO35" s="99"/>
      <c r="QGP35" s="99"/>
      <c r="QGQ35" s="99"/>
      <c r="QGR35" s="99"/>
      <c r="QGS35" s="99"/>
      <c r="QGT35" s="99"/>
      <c r="QGU35" s="99"/>
      <c r="QGV35" s="99"/>
      <c r="QGW35" s="99"/>
      <c r="QGX35" s="99"/>
      <c r="QGY35" s="99"/>
      <c r="QGZ35" s="99"/>
      <c r="QHA35" s="99"/>
      <c r="QHB35" s="99"/>
      <c r="QHC35" s="99"/>
      <c r="QHD35" s="99"/>
      <c r="QHE35" s="99"/>
      <c r="QHF35" s="99"/>
      <c r="QHG35" s="99"/>
      <c r="QHH35" s="99"/>
      <c r="QHI35" s="99"/>
      <c r="QHJ35" s="99"/>
      <c r="QHK35" s="99"/>
      <c r="QHL35" s="99"/>
      <c r="QHM35" s="99"/>
      <c r="QHN35" s="99"/>
      <c r="QHO35" s="99"/>
      <c r="QHP35" s="99"/>
      <c r="QHQ35" s="99"/>
      <c r="QHR35" s="99"/>
      <c r="QHS35" s="99"/>
      <c r="QHT35" s="99"/>
      <c r="QHU35" s="99"/>
      <c r="QHV35" s="99"/>
      <c r="QHW35" s="99"/>
      <c r="QHX35" s="99"/>
      <c r="QHY35" s="99"/>
      <c r="QHZ35" s="99"/>
      <c r="QIA35" s="99"/>
      <c r="QIB35" s="99"/>
      <c r="QIC35" s="99"/>
      <c r="QID35" s="99"/>
      <c r="QIE35" s="99"/>
      <c r="QIF35" s="99"/>
      <c r="QIG35" s="99"/>
      <c r="QIH35" s="99"/>
      <c r="QII35" s="99"/>
      <c r="QIJ35" s="99"/>
      <c r="QIK35" s="99"/>
      <c r="QIL35" s="99"/>
      <c r="QIM35" s="99"/>
      <c r="QIN35" s="99"/>
      <c r="QIO35" s="99"/>
      <c r="QIP35" s="99"/>
      <c r="QIQ35" s="99"/>
      <c r="QIR35" s="99"/>
      <c r="QIS35" s="99"/>
      <c r="QIT35" s="99"/>
      <c r="QIU35" s="99"/>
      <c r="QIV35" s="99"/>
      <c r="QIW35" s="99"/>
      <c r="QIX35" s="99"/>
      <c r="QIY35" s="99"/>
      <c r="QIZ35" s="99"/>
      <c r="QJA35" s="99"/>
      <c r="QJB35" s="99"/>
      <c r="QJC35" s="99"/>
      <c r="QJD35" s="99"/>
      <c r="QJE35" s="99"/>
      <c r="QJF35" s="99"/>
      <c r="QJG35" s="99"/>
      <c r="QJH35" s="99"/>
      <c r="QJI35" s="99"/>
      <c r="QJJ35" s="99"/>
      <c r="QJK35" s="99"/>
      <c r="QJL35" s="99"/>
      <c r="QJM35" s="99"/>
      <c r="QJN35" s="99"/>
      <c r="QJO35" s="99"/>
      <c r="QJP35" s="99"/>
      <c r="QJQ35" s="99"/>
      <c r="QJR35" s="99"/>
      <c r="QJS35" s="99"/>
      <c r="QJT35" s="99"/>
      <c r="QJU35" s="99"/>
      <c r="QJV35" s="99"/>
      <c r="QJW35" s="99"/>
      <c r="QJX35" s="99"/>
      <c r="QJY35" s="99"/>
      <c r="QJZ35" s="99"/>
      <c r="QKA35" s="99"/>
      <c r="QKB35" s="99"/>
      <c r="QKC35" s="99"/>
      <c r="QKD35" s="99"/>
      <c r="QKE35" s="99"/>
      <c r="QKF35" s="99"/>
      <c r="QKG35" s="99"/>
      <c r="QKH35" s="99"/>
      <c r="QKI35" s="99"/>
      <c r="QKJ35" s="99"/>
      <c r="QKK35" s="99"/>
      <c r="QKL35" s="99"/>
      <c r="QKM35" s="99"/>
      <c r="QKN35" s="99"/>
      <c r="QKO35" s="99"/>
      <c r="QKP35" s="99"/>
      <c r="QKQ35" s="99"/>
      <c r="QKR35" s="99"/>
      <c r="QKS35" s="99"/>
      <c r="QKT35" s="99"/>
      <c r="QKU35" s="99"/>
      <c r="QKV35" s="99"/>
      <c r="QKW35" s="99"/>
      <c r="QKX35" s="99"/>
      <c r="QKY35" s="99"/>
      <c r="QKZ35" s="99"/>
      <c r="QLA35" s="99"/>
      <c r="QLB35" s="99"/>
      <c r="QLC35" s="99"/>
      <c r="QLD35" s="99"/>
      <c r="QLE35" s="99"/>
      <c r="QLF35" s="99"/>
      <c r="QLG35" s="99"/>
      <c r="QLH35" s="99"/>
      <c r="QLI35" s="99"/>
      <c r="QLJ35" s="99"/>
      <c r="QLK35" s="99"/>
      <c r="QLL35" s="99"/>
      <c r="QLM35" s="99"/>
      <c r="QLN35" s="99"/>
      <c r="QLO35" s="99"/>
      <c r="QLP35" s="99"/>
      <c r="QLQ35" s="99"/>
      <c r="QLR35" s="99"/>
      <c r="QLS35" s="99"/>
      <c r="QLT35" s="99"/>
      <c r="QLU35" s="99"/>
      <c r="QLV35" s="99"/>
      <c r="QLW35" s="99"/>
      <c r="QLX35" s="99"/>
      <c r="QLY35" s="99"/>
      <c r="QLZ35" s="99"/>
      <c r="QMA35" s="99"/>
      <c r="QMB35" s="99"/>
      <c r="QMC35" s="99"/>
      <c r="QMD35" s="99"/>
      <c r="QME35" s="99"/>
      <c r="QMF35" s="99"/>
      <c r="QMG35" s="99"/>
      <c r="QMH35" s="99"/>
      <c r="QMI35" s="99"/>
      <c r="QMJ35" s="99"/>
      <c r="QMK35" s="99"/>
      <c r="QML35" s="99"/>
      <c r="QMM35" s="99"/>
      <c r="QMN35" s="99"/>
      <c r="QMO35" s="99"/>
      <c r="QMP35" s="99"/>
      <c r="QMQ35" s="99"/>
      <c r="QMR35" s="99"/>
      <c r="QMS35" s="99"/>
      <c r="QMT35" s="99"/>
      <c r="QMU35" s="99"/>
      <c r="QMV35" s="99"/>
      <c r="QMW35" s="99"/>
      <c r="QMX35" s="99"/>
      <c r="QMY35" s="99"/>
      <c r="QMZ35" s="99"/>
      <c r="QNA35" s="99"/>
      <c r="QNB35" s="99"/>
      <c r="QNC35" s="99"/>
      <c r="QND35" s="99"/>
      <c r="QNE35" s="99"/>
      <c r="QNF35" s="99"/>
      <c r="QNG35" s="99"/>
      <c r="QNH35" s="99"/>
      <c r="QNI35" s="99"/>
      <c r="QNJ35" s="99"/>
      <c r="QNK35" s="99"/>
      <c r="QNL35" s="99"/>
      <c r="QNM35" s="99"/>
      <c r="QNN35" s="99"/>
      <c r="QNO35" s="99"/>
      <c r="QNP35" s="99"/>
      <c r="QNQ35" s="99"/>
      <c r="QNR35" s="99"/>
      <c r="QNS35" s="99"/>
      <c r="QNT35" s="99"/>
      <c r="QNU35" s="99"/>
      <c r="QNV35" s="99"/>
      <c r="QNW35" s="99"/>
      <c r="QNX35" s="99"/>
      <c r="QNY35" s="99"/>
      <c r="QNZ35" s="99"/>
      <c r="QOA35" s="99"/>
      <c r="QOB35" s="99"/>
      <c r="QOC35" s="99"/>
      <c r="QOD35" s="99"/>
      <c r="QOE35" s="99"/>
      <c r="QOF35" s="99"/>
      <c r="QOG35" s="99"/>
      <c r="QOH35" s="99"/>
      <c r="QOI35" s="99"/>
      <c r="QOJ35" s="99"/>
      <c r="QOK35" s="99"/>
      <c r="QOL35" s="99"/>
      <c r="QOM35" s="99"/>
      <c r="QON35" s="99"/>
      <c r="QOO35" s="99"/>
      <c r="QOP35" s="99"/>
      <c r="QOQ35" s="99"/>
      <c r="QOR35" s="99"/>
      <c r="QOS35" s="99"/>
      <c r="QOT35" s="99"/>
      <c r="QOU35" s="99"/>
      <c r="QOV35" s="99"/>
      <c r="QOW35" s="99"/>
      <c r="QOX35" s="99"/>
      <c r="QOY35" s="99"/>
      <c r="QOZ35" s="99"/>
      <c r="QPA35" s="99"/>
      <c r="QPB35" s="99"/>
      <c r="QPC35" s="99"/>
      <c r="QPD35" s="99"/>
      <c r="QPE35" s="99"/>
      <c r="QPF35" s="99"/>
      <c r="QPG35" s="99"/>
      <c r="QPH35" s="99"/>
      <c r="QPI35" s="99"/>
      <c r="QPJ35" s="99"/>
      <c r="QPK35" s="99"/>
      <c r="QPL35" s="99"/>
      <c r="QPM35" s="99"/>
      <c r="QPN35" s="99"/>
      <c r="QPO35" s="99"/>
      <c r="QPP35" s="99"/>
      <c r="QPQ35" s="99"/>
      <c r="QPR35" s="99"/>
      <c r="QPS35" s="99"/>
      <c r="QPT35" s="99"/>
      <c r="QPU35" s="99"/>
      <c r="QPV35" s="99"/>
      <c r="QPW35" s="99"/>
      <c r="QPX35" s="99"/>
      <c r="QPY35" s="99"/>
      <c r="QPZ35" s="99"/>
      <c r="QQA35" s="99"/>
      <c r="QQB35" s="99"/>
      <c r="QQC35" s="99"/>
      <c r="QQD35" s="99"/>
      <c r="QQE35" s="99"/>
      <c r="QQF35" s="99"/>
      <c r="QQG35" s="99"/>
      <c r="QQH35" s="99"/>
      <c r="QQI35" s="99"/>
      <c r="QQJ35" s="99"/>
      <c r="QQK35" s="99"/>
      <c r="QQL35" s="99"/>
      <c r="QQM35" s="99"/>
      <c r="QQN35" s="99"/>
      <c r="QQO35" s="99"/>
      <c r="QQP35" s="99"/>
      <c r="QQQ35" s="99"/>
      <c r="QQR35" s="99"/>
      <c r="QQS35" s="99"/>
      <c r="QQT35" s="99"/>
      <c r="QQU35" s="99"/>
      <c r="QQV35" s="99"/>
      <c r="QQW35" s="99"/>
      <c r="QQX35" s="99"/>
      <c r="QQY35" s="99"/>
      <c r="QQZ35" s="99"/>
      <c r="QRA35" s="99"/>
      <c r="QRB35" s="99"/>
      <c r="QRC35" s="99"/>
      <c r="QRD35" s="99"/>
      <c r="QRE35" s="99"/>
      <c r="QRF35" s="99"/>
      <c r="QRG35" s="99"/>
      <c r="QRH35" s="99"/>
      <c r="QRI35" s="99"/>
      <c r="QRJ35" s="99"/>
      <c r="QRK35" s="99"/>
      <c r="QRL35" s="99"/>
      <c r="QRM35" s="99"/>
      <c r="QRN35" s="99"/>
      <c r="QRO35" s="99"/>
      <c r="QRP35" s="99"/>
      <c r="QRQ35" s="99"/>
      <c r="QRR35" s="99"/>
      <c r="QRS35" s="99"/>
      <c r="QRT35" s="99"/>
      <c r="QRU35" s="99"/>
      <c r="QRV35" s="99"/>
      <c r="QRW35" s="99"/>
      <c r="QRX35" s="99"/>
      <c r="QRY35" s="99"/>
      <c r="QRZ35" s="99"/>
      <c r="QSA35" s="99"/>
      <c r="QSB35" s="99"/>
      <c r="QSC35" s="99"/>
      <c r="QSD35" s="99"/>
      <c r="QSE35" s="99"/>
      <c r="QSF35" s="99"/>
      <c r="QSG35" s="99"/>
      <c r="QSH35" s="99"/>
      <c r="QSI35" s="99"/>
      <c r="QSJ35" s="99"/>
      <c r="QSK35" s="99"/>
      <c r="QSL35" s="99"/>
      <c r="QSM35" s="99"/>
      <c r="QSN35" s="99"/>
      <c r="QSO35" s="99"/>
      <c r="QSP35" s="99"/>
      <c r="QSQ35" s="99"/>
      <c r="QSR35" s="99"/>
      <c r="QSS35" s="99"/>
      <c r="QST35" s="99"/>
      <c r="QSU35" s="99"/>
      <c r="QSV35" s="99"/>
      <c r="QSW35" s="99"/>
      <c r="QSX35" s="99"/>
      <c r="QSY35" s="99"/>
      <c r="QSZ35" s="99"/>
      <c r="QTA35" s="99"/>
      <c r="QTB35" s="99"/>
      <c r="QTC35" s="99"/>
      <c r="QTD35" s="99"/>
      <c r="QTE35" s="99"/>
      <c r="QTF35" s="99"/>
      <c r="QTG35" s="99"/>
      <c r="QTH35" s="99"/>
      <c r="QTI35" s="99"/>
      <c r="QTJ35" s="99"/>
      <c r="QTK35" s="99"/>
      <c r="QTL35" s="99"/>
      <c r="QTM35" s="99"/>
      <c r="QTN35" s="99"/>
      <c r="QTO35" s="99"/>
      <c r="QTP35" s="99"/>
      <c r="QTQ35" s="99"/>
      <c r="QTR35" s="99"/>
      <c r="QTS35" s="99"/>
      <c r="QTT35" s="99"/>
      <c r="QTU35" s="99"/>
      <c r="QTV35" s="99"/>
      <c r="QTW35" s="99"/>
      <c r="QTX35" s="99"/>
      <c r="QTY35" s="99"/>
      <c r="QTZ35" s="99"/>
      <c r="QUA35" s="99"/>
      <c r="QUB35" s="99"/>
      <c r="QUC35" s="99"/>
      <c r="QUD35" s="99"/>
      <c r="QUE35" s="99"/>
      <c r="QUF35" s="99"/>
      <c r="QUG35" s="99"/>
      <c r="QUH35" s="99"/>
      <c r="QUI35" s="99"/>
      <c r="QUJ35" s="99"/>
      <c r="QUK35" s="99"/>
      <c r="QUL35" s="99"/>
      <c r="QUM35" s="99"/>
      <c r="QUN35" s="99"/>
      <c r="QUO35" s="99"/>
      <c r="QUP35" s="99"/>
      <c r="QUQ35" s="99"/>
      <c r="QUR35" s="99"/>
      <c r="QUS35" s="99"/>
      <c r="QUT35" s="99"/>
      <c r="QUU35" s="99"/>
      <c r="QUV35" s="99"/>
      <c r="QUW35" s="99"/>
      <c r="QUX35" s="99"/>
      <c r="QUY35" s="99"/>
      <c r="QUZ35" s="99"/>
      <c r="QVA35" s="99"/>
      <c r="QVB35" s="99"/>
      <c r="QVC35" s="99"/>
      <c r="QVD35" s="99"/>
      <c r="QVE35" s="99"/>
      <c r="QVF35" s="99"/>
      <c r="QVG35" s="99"/>
      <c r="QVH35" s="99"/>
      <c r="QVI35" s="99"/>
      <c r="QVJ35" s="99"/>
      <c r="QVK35" s="99"/>
      <c r="QVL35" s="99"/>
      <c r="QVM35" s="99"/>
      <c r="QVN35" s="99"/>
      <c r="QVO35" s="99"/>
      <c r="QVP35" s="99"/>
      <c r="QVQ35" s="99"/>
      <c r="QVR35" s="99"/>
      <c r="QVS35" s="99"/>
      <c r="QVT35" s="99"/>
      <c r="QVU35" s="99"/>
      <c r="QVV35" s="99"/>
      <c r="QVW35" s="99"/>
      <c r="QVX35" s="99"/>
      <c r="QVY35" s="99"/>
      <c r="QVZ35" s="99"/>
      <c r="QWA35" s="99"/>
      <c r="QWB35" s="99"/>
      <c r="QWC35" s="99"/>
      <c r="QWD35" s="99"/>
      <c r="QWE35" s="99"/>
      <c r="QWF35" s="99"/>
      <c r="QWG35" s="99"/>
      <c r="QWH35" s="99"/>
      <c r="QWI35" s="99"/>
      <c r="QWJ35" s="99"/>
      <c r="QWK35" s="99"/>
      <c r="QWL35" s="99"/>
      <c r="QWM35" s="99"/>
      <c r="QWN35" s="99"/>
      <c r="QWO35" s="99"/>
      <c r="QWP35" s="99"/>
      <c r="QWQ35" s="99"/>
      <c r="QWR35" s="99"/>
      <c r="QWS35" s="99"/>
      <c r="QWT35" s="99"/>
      <c r="QWU35" s="99"/>
      <c r="QWV35" s="99"/>
      <c r="QWW35" s="99"/>
      <c r="QWX35" s="99"/>
      <c r="QWY35" s="99"/>
      <c r="QWZ35" s="99"/>
      <c r="QXA35" s="99"/>
      <c r="QXB35" s="99"/>
      <c r="QXC35" s="99"/>
      <c r="QXD35" s="99"/>
      <c r="QXE35" s="99"/>
      <c r="QXF35" s="99"/>
      <c r="QXG35" s="99"/>
      <c r="QXH35" s="99"/>
      <c r="QXI35" s="99"/>
      <c r="QXJ35" s="99"/>
      <c r="QXK35" s="99"/>
      <c r="QXL35" s="99"/>
      <c r="QXM35" s="99"/>
      <c r="QXN35" s="99"/>
      <c r="QXO35" s="99"/>
      <c r="QXP35" s="99"/>
      <c r="QXQ35" s="99"/>
      <c r="QXR35" s="99"/>
      <c r="QXS35" s="99"/>
      <c r="QXT35" s="99"/>
      <c r="QXU35" s="99"/>
      <c r="QXV35" s="99"/>
      <c r="QXW35" s="99"/>
      <c r="QXX35" s="99"/>
      <c r="QXY35" s="99"/>
      <c r="QXZ35" s="99"/>
      <c r="QYA35" s="99"/>
      <c r="QYB35" s="99"/>
      <c r="QYC35" s="99"/>
      <c r="QYD35" s="99"/>
      <c r="QYE35" s="99"/>
      <c r="QYF35" s="99"/>
      <c r="QYG35" s="99"/>
      <c r="QYH35" s="99"/>
      <c r="QYI35" s="99"/>
      <c r="QYJ35" s="99"/>
      <c r="QYK35" s="99"/>
      <c r="QYL35" s="99"/>
      <c r="QYM35" s="99"/>
      <c r="QYN35" s="99"/>
      <c r="QYO35" s="99"/>
      <c r="QYP35" s="99"/>
      <c r="QYQ35" s="99"/>
      <c r="QYR35" s="99"/>
      <c r="QYS35" s="99"/>
      <c r="QYT35" s="99"/>
      <c r="QYU35" s="99"/>
      <c r="QYV35" s="99"/>
      <c r="QYW35" s="99"/>
      <c r="QYX35" s="99"/>
      <c r="QYY35" s="99"/>
      <c r="QYZ35" s="99"/>
      <c r="QZA35" s="99"/>
      <c r="QZB35" s="99"/>
      <c r="QZC35" s="99"/>
      <c r="QZD35" s="99"/>
      <c r="QZE35" s="99"/>
      <c r="QZF35" s="99"/>
      <c r="QZG35" s="99"/>
      <c r="QZH35" s="99"/>
      <c r="QZI35" s="99"/>
      <c r="QZJ35" s="99"/>
      <c r="QZK35" s="99"/>
      <c r="QZL35" s="99"/>
      <c r="QZM35" s="99"/>
      <c r="QZN35" s="99"/>
      <c r="QZO35" s="99"/>
      <c r="QZP35" s="99"/>
      <c r="QZQ35" s="99"/>
      <c r="QZR35" s="99"/>
      <c r="QZS35" s="99"/>
      <c r="QZT35" s="99"/>
      <c r="QZU35" s="99"/>
      <c r="QZV35" s="99"/>
      <c r="QZW35" s="99"/>
      <c r="QZX35" s="99"/>
      <c r="QZY35" s="99"/>
      <c r="QZZ35" s="99"/>
      <c r="RAA35" s="99"/>
      <c r="RAB35" s="99"/>
      <c r="RAC35" s="99"/>
      <c r="RAD35" s="99"/>
      <c r="RAE35" s="99"/>
      <c r="RAF35" s="99"/>
      <c r="RAG35" s="99"/>
      <c r="RAH35" s="99"/>
      <c r="RAI35" s="99"/>
      <c r="RAJ35" s="99"/>
      <c r="RAK35" s="99"/>
      <c r="RAL35" s="99"/>
      <c r="RAM35" s="99"/>
      <c r="RAN35" s="99"/>
      <c r="RAO35" s="99"/>
      <c r="RAP35" s="99"/>
      <c r="RAQ35" s="99"/>
      <c r="RAR35" s="99"/>
      <c r="RAS35" s="99"/>
      <c r="RAT35" s="99"/>
      <c r="RAU35" s="99"/>
      <c r="RAV35" s="99"/>
      <c r="RAW35" s="99"/>
      <c r="RAX35" s="99"/>
      <c r="RAY35" s="99"/>
      <c r="RAZ35" s="99"/>
      <c r="RBA35" s="99"/>
      <c r="RBB35" s="99"/>
      <c r="RBC35" s="99"/>
      <c r="RBD35" s="99"/>
      <c r="RBE35" s="99"/>
      <c r="RBF35" s="99"/>
      <c r="RBG35" s="99"/>
      <c r="RBH35" s="99"/>
      <c r="RBI35" s="99"/>
      <c r="RBJ35" s="99"/>
      <c r="RBK35" s="99"/>
      <c r="RBL35" s="99"/>
      <c r="RBM35" s="99"/>
      <c r="RBN35" s="99"/>
      <c r="RBO35" s="99"/>
      <c r="RBP35" s="99"/>
      <c r="RBQ35" s="99"/>
      <c r="RBR35" s="99"/>
      <c r="RBS35" s="99"/>
      <c r="RBT35" s="99"/>
      <c r="RBU35" s="99"/>
      <c r="RBV35" s="99"/>
      <c r="RBW35" s="99"/>
      <c r="RBX35" s="99"/>
      <c r="RBY35" s="99"/>
      <c r="RBZ35" s="99"/>
      <c r="RCA35" s="99"/>
      <c r="RCB35" s="99"/>
      <c r="RCC35" s="99"/>
      <c r="RCD35" s="99"/>
      <c r="RCE35" s="99"/>
      <c r="RCF35" s="99"/>
      <c r="RCG35" s="99"/>
      <c r="RCH35" s="99"/>
      <c r="RCI35" s="99"/>
      <c r="RCJ35" s="99"/>
      <c r="RCK35" s="99"/>
      <c r="RCL35" s="99"/>
      <c r="RCM35" s="99"/>
      <c r="RCN35" s="99"/>
      <c r="RCO35" s="99"/>
      <c r="RCP35" s="99"/>
      <c r="RCQ35" s="99"/>
      <c r="RCR35" s="99"/>
      <c r="RCS35" s="99"/>
      <c r="RCT35" s="99"/>
      <c r="RCU35" s="99"/>
      <c r="RCV35" s="99"/>
      <c r="RCW35" s="99"/>
      <c r="RCX35" s="99"/>
      <c r="RCY35" s="99"/>
      <c r="RCZ35" s="99"/>
      <c r="RDA35" s="99"/>
      <c r="RDB35" s="99"/>
      <c r="RDC35" s="99"/>
      <c r="RDD35" s="99"/>
      <c r="RDE35" s="99"/>
      <c r="RDF35" s="99"/>
      <c r="RDG35" s="99"/>
      <c r="RDH35" s="99"/>
      <c r="RDI35" s="99"/>
      <c r="RDJ35" s="99"/>
      <c r="RDK35" s="99"/>
      <c r="RDL35" s="99"/>
      <c r="RDM35" s="99"/>
      <c r="RDN35" s="99"/>
      <c r="RDO35" s="99"/>
      <c r="RDP35" s="99"/>
      <c r="RDQ35" s="99"/>
      <c r="RDR35" s="99"/>
      <c r="RDS35" s="99"/>
      <c r="RDT35" s="99"/>
      <c r="RDU35" s="99"/>
      <c r="RDV35" s="99"/>
      <c r="RDW35" s="99"/>
      <c r="RDX35" s="99"/>
      <c r="RDY35" s="99"/>
      <c r="RDZ35" s="99"/>
      <c r="REA35" s="99"/>
      <c r="REB35" s="99"/>
      <c r="REC35" s="99"/>
      <c r="RED35" s="99"/>
      <c r="REE35" s="99"/>
      <c r="REF35" s="99"/>
      <c r="REG35" s="99"/>
      <c r="REH35" s="99"/>
      <c r="REI35" s="99"/>
      <c r="REJ35" s="99"/>
      <c r="REK35" s="99"/>
      <c r="REL35" s="99"/>
      <c r="REM35" s="99"/>
      <c r="REN35" s="99"/>
      <c r="REO35" s="99"/>
      <c r="REP35" s="99"/>
      <c r="REQ35" s="99"/>
      <c r="RER35" s="99"/>
      <c r="RES35" s="99"/>
      <c r="RET35" s="99"/>
      <c r="REU35" s="99"/>
      <c r="REV35" s="99"/>
      <c r="REW35" s="99"/>
      <c r="REX35" s="99"/>
      <c r="REY35" s="99"/>
      <c r="REZ35" s="99"/>
      <c r="RFA35" s="99"/>
      <c r="RFB35" s="99"/>
      <c r="RFC35" s="99"/>
      <c r="RFD35" s="99"/>
      <c r="RFE35" s="99"/>
      <c r="RFF35" s="99"/>
      <c r="RFG35" s="99"/>
      <c r="RFH35" s="99"/>
      <c r="RFI35" s="99"/>
      <c r="RFJ35" s="99"/>
      <c r="RFK35" s="99"/>
      <c r="RFL35" s="99"/>
      <c r="RFM35" s="99"/>
      <c r="RFN35" s="99"/>
      <c r="RFO35" s="99"/>
      <c r="RFP35" s="99"/>
      <c r="RFQ35" s="99"/>
      <c r="RFR35" s="99"/>
      <c r="RFS35" s="99"/>
      <c r="RFT35" s="99"/>
      <c r="RFU35" s="99"/>
      <c r="RFV35" s="99"/>
      <c r="RFW35" s="99"/>
      <c r="RFX35" s="99"/>
      <c r="RFY35" s="99"/>
      <c r="RFZ35" s="99"/>
      <c r="RGA35" s="99"/>
      <c r="RGB35" s="99"/>
      <c r="RGC35" s="99"/>
      <c r="RGD35" s="99"/>
      <c r="RGE35" s="99"/>
      <c r="RGF35" s="99"/>
      <c r="RGG35" s="99"/>
      <c r="RGH35" s="99"/>
      <c r="RGI35" s="99"/>
      <c r="RGJ35" s="99"/>
      <c r="RGK35" s="99"/>
      <c r="RGL35" s="99"/>
      <c r="RGM35" s="99"/>
      <c r="RGN35" s="99"/>
      <c r="RGO35" s="99"/>
      <c r="RGP35" s="99"/>
      <c r="RGQ35" s="99"/>
      <c r="RGR35" s="99"/>
      <c r="RGS35" s="99"/>
      <c r="RGT35" s="99"/>
      <c r="RGU35" s="99"/>
      <c r="RGV35" s="99"/>
      <c r="RGW35" s="99"/>
      <c r="RGX35" s="99"/>
      <c r="RGY35" s="99"/>
      <c r="RGZ35" s="99"/>
      <c r="RHA35" s="99"/>
      <c r="RHB35" s="99"/>
      <c r="RHC35" s="99"/>
      <c r="RHD35" s="99"/>
      <c r="RHE35" s="99"/>
      <c r="RHF35" s="99"/>
      <c r="RHG35" s="99"/>
      <c r="RHH35" s="99"/>
      <c r="RHI35" s="99"/>
      <c r="RHJ35" s="99"/>
      <c r="RHK35" s="99"/>
      <c r="RHL35" s="99"/>
      <c r="RHM35" s="99"/>
      <c r="RHN35" s="99"/>
      <c r="RHO35" s="99"/>
      <c r="RHP35" s="99"/>
      <c r="RHQ35" s="99"/>
      <c r="RHR35" s="99"/>
      <c r="RHS35" s="99"/>
      <c r="RHT35" s="99"/>
      <c r="RHU35" s="99"/>
      <c r="RHV35" s="99"/>
      <c r="RHW35" s="99"/>
      <c r="RHX35" s="99"/>
      <c r="RHY35" s="99"/>
      <c r="RHZ35" s="99"/>
      <c r="RIA35" s="99"/>
      <c r="RIB35" s="99"/>
      <c r="RIC35" s="99"/>
      <c r="RID35" s="99"/>
      <c r="RIE35" s="99"/>
      <c r="RIF35" s="99"/>
      <c r="RIG35" s="99"/>
      <c r="RIH35" s="99"/>
      <c r="RII35" s="99"/>
      <c r="RIJ35" s="99"/>
      <c r="RIK35" s="99"/>
      <c r="RIL35" s="99"/>
      <c r="RIM35" s="99"/>
      <c r="RIN35" s="99"/>
      <c r="RIO35" s="99"/>
      <c r="RIP35" s="99"/>
      <c r="RIQ35" s="99"/>
      <c r="RIR35" s="99"/>
      <c r="RIS35" s="99"/>
      <c r="RIT35" s="99"/>
      <c r="RIU35" s="99"/>
      <c r="RIV35" s="99"/>
      <c r="RIW35" s="99"/>
      <c r="RIX35" s="99"/>
      <c r="RIY35" s="99"/>
      <c r="RIZ35" s="99"/>
      <c r="RJA35" s="99"/>
      <c r="RJB35" s="99"/>
      <c r="RJC35" s="99"/>
      <c r="RJD35" s="99"/>
      <c r="RJE35" s="99"/>
      <c r="RJF35" s="99"/>
      <c r="RJG35" s="99"/>
      <c r="RJH35" s="99"/>
      <c r="RJI35" s="99"/>
      <c r="RJJ35" s="99"/>
      <c r="RJK35" s="99"/>
      <c r="RJL35" s="99"/>
      <c r="RJM35" s="99"/>
      <c r="RJN35" s="99"/>
      <c r="RJO35" s="99"/>
      <c r="RJP35" s="99"/>
      <c r="RJQ35" s="99"/>
      <c r="RJR35" s="99"/>
      <c r="RJS35" s="99"/>
      <c r="RJT35" s="99"/>
      <c r="RJU35" s="99"/>
      <c r="RJV35" s="99"/>
      <c r="RJW35" s="99"/>
      <c r="RJX35" s="99"/>
      <c r="RJY35" s="99"/>
      <c r="RJZ35" s="99"/>
      <c r="RKA35" s="99"/>
      <c r="RKB35" s="99"/>
      <c r="RKC35" s="99"/>
      <c r="RKD35" s="99"/>
      <c r="RKE35" s="99"/>
      <c r="RKF35" s="99"/>
      <c r="RKG35" s="99"/>
      <c r="RKH35" s="99"/>
      <c r="RKI35" s="99"/>
      <c r="RKJ35" s="99"/>
      <c r="RKK35" s="99"/>
      <c r="RKL35" s="99"/>
      <c r="RKM35" s="99"/>
      <c r="RKN35" s="99"/>
      <c r="RKO35" s="99"/>
      <c r="RKP35" s="99"/>
      <c r="RKQ35" s="99"/>
      <c r="RKR35" s="99"/>
      <c r="RKS35" s="99"/>
      <c r="RKT35" s="99"/>
      <c r="RKU35" s="99"/>
      <c r="RKV35" s="99"/>
      <c r="RKW35" s="99"/>
      <c r="RKX35" s="99"/>
      <c r="RKY35" s="99"/>
      <c r="RKZ35" s="99"/>
      <c r="RLA35" s="99"/>
      <c r="RLB35" s="99"/>
      <c r="RLC35" s="99"/>
      <c r="RLD35" s="99"/>
      <c r="RLE35" s="99"/>
      <c r="RLF35" s="99"/>
      <c r="RLG35" s="99"/>
      <c r="RLH35" s="99"/>
      <c r="RLI35" s="99"/>
      <c r="RLJ35" s="99"/>
      <c r="RLK35" s="99"/>
      <c r="RLL35" s="99"/>
      <c r="RLM35" s="99"/>
      <c r="RLN35" s="99"/>
      <c r="RLO35" s="99"/>
      <c r="RLP35" s="99"/>
      <c r="RLQ35" s="99"/>
      <c r="RLR35" s="99"/>
      <c r="RLS35" s="99"/>
      <c r="RLT35" s="99"/>
      <c r="RLU35" s="99"/>
      <c r="RLV35" s="99"/>
      <c r="RLW35" s="99"/>
      <c r="RLX35" s="99"/>
      <c r="RLY35" s="99"/>
      <c r="RLZ35" s="99"/>
      <c r="RMA35" s="99"/>
      <c r="RMB35" s="99"/>
      <c r="RMC35" s="99"/>
      <c r="RMD35" s="99"/>
      <c r="RME35" s="99"/>
      <c r="RMF35" s="99"/>
      <c r="RMG35" s="99"/>
      <c r="RMH35" s="99"/>
      <c r="RMI35" s="99"/>
      <c r="RMJ35" s="99"/>
      <c r="RMK35" s="99"/>
      <c r="RML35" s="99"/>
      <c r="RMM35" s="99"/>
      <c r="RMN35" s="99"/>
      <c r="RMO35" s="99"/>
      <c r="RMP35" s="99"/>
      <c r="RMQ35" s="99"/>
      <c r="RMR35" s="99"/>
      <c r="RMS35" s="99"/>
      <c r="RMT35" s="99"/>
      <c r="RMU35" s="99"/>
      <c r="RMV35" s="99"/>
      <c r="RMW35" s="99"/>
      <c r="RMX35" s="99"/>
      <c r="RMY35" s="99"/>
      <c r="RMZ35" s="99"/>
      <c r="RNA35" s="99"/>
      <c r="RNB35" s="99"/>
      <c r="RNC35" s="99"/>
      <c r="RND35" s="99"/>
      <c r="RNE35" s="99"/>
      <c r="RNF35" s="99"/>
      <c r="RNG35" s="99"/>
      <c r="RNH35" s="99"/>
      <c r="RNI35" s="99"/>
      <c r="RNJ35" s="99"/>
      <c r="RNK35" s="99"/>
      <c r="RNL35" s="99"/>
      <c r="RNM35" s="99"/>
      <c r="RNN35" s="99"/>
      <c r="RNO35" s="99"/>
      <c r="RNP35" s="99"/>
      <c r="RNQ35" s="99"/>
      <c r="RNR35" s="99"/>
      <c r="RNS35" s="99"/>
      <c r="RNT35" s="99"/>
      <c r="RNU35" s="99"/>
      <c r="RNV35" s="99"/>
      <c r="RNW35" s="99"/>
      <c r="RNX35" s="99"/>
      <c r="RNY35" s="99"/>
      <c r="RNZ35" s="99"/>
      <c r="ROA35" s="99"/>
      <c r="ROB35" s="99"/>
      <c r="ROC35" s="99"/>
      <c r="ROD35" s="99"/>
      <c r="ROE35" s="99"/>
      <c r="ROF35" s="99"/>
      <c r="ROG35" s="99"/>
      <c r="ROH35" s="99"/>
      <c r="ROI35" s="99"/>
      <c r="ROJ35" s="99"/>
      <c r="ROK35" s="99"/>
      <c r="ROL35" s="99"/>
      <c r="ROM35" s="99"/>
      <c r="RON35" s="99"/>
      <c r="ROO35" s="99"/>
      <c r="ROP35" s="99"/>
      <c r="ROQ35" s="99"/>
      <c r="ROR35" s="99"/>
      <c r="ROS35" s="99"/>
      <c r="ROT35" s="99"/>
      <c r="ROU35" s="99"/>
      <c r="ROV35" s="99"/>
      <c r="ROW35" s="99"/>
      <c r="ROX35" s="99"/>
      <c r="ROY35" s="99"/>
      <c r="ROZ35" s="99"/>
      <c r="RPA35" s="99"/>
      <c r="RPB35" s="99"/>
      <c r="RPC35" s="99"/>
      <c r="RPD35" s="99"/>
      <c r="RPE35" s="99"/>
      <c r="RPF35" s="99"/>
      <c r="RPG35" s="99"/>
      <c r="RPH35" s="99"/>
      <c r="RPI35" s="99"/>
      <c r="RPJ35" s="99"/>
      <c r="RPK35" s="99"/>
      <c r="RPL35" s="99"/>
      <c r="RPM35" s="99"/>
      <c r="RPN35" s="99"/>
      <c r="RPO35" s="99"/>
      <c r="RPP35" s="99"/>
      <c r="RPQ35" s="99"/>
      <c r="RPR35" s="99"/>
      <c r="RPS35" s="99"/>
      <c r="RPT35" s="99"/>
      <c r="RPU35" s="99"/>
      <c r="RPV35" s="99"/>
      <c r="RPW35" s="99"/>
      <c r="RPX35" s="99"/>
      <c r="RPY35" s="99"/>
      <c r="RPZ35" s="99"/>
      <c r="RQA35" s="99"/>
      <c r="RQB35" s="99"/>
      <c r="RQC35" s="99"/>
      <c r="RQD35" s="99"/>
      <c r="RQE35" s="99"/>
      <c r="RQF35" s="99"/>
      <c r="RQG35" s="99"/>
      <c r="RQH35" s="99"/>
      <c r="RQI35" s="99"/>
      <c r="RQJ35" s="99"/>
      <c r="RQK35" s="99"/>
      <c r="RQL35" s="99"/>
      <c r="RQM35" s="99"/>
      <c r="RQN35" s="99"/>
      <c r="RQO35" s="99"/>
      <c r="RQP35" s="99"/>
      <c r="RQQ35" s="99"/>
      <c r="RQR35" s="99"/>
      <c r="RQS35" s="99"/>
      <c r="RQT35" s="99"/>
      <c r="RQU35" s="99"/>
      <c r="RQV35" s="99"/>
      <c r="RQW35" s="99"/>
      <c r="RQX35" s="99"/>
      <c r="RQY35" s="99"/>
      <c r="RQZ35" s="99"/>
      <c r="RRA35" s="99"/>
      <c r="RRB35" s="99"/>
      <c r="RRC35" s="99"/>
      <c r="RRD35" s="99"/>
      <c r="RRE35" s="99"/>
      <c r="RRF35" s="99"/>
      <c r="RRG35" s="99"/>
      <c r="RRH35" s="99"/>
      <c r="RRI35" s="99"/>
      <c r="RRJ35" s="99"/>
      <c r="RRK35" s="99"/>
      <c r="RRL35" s="99"/>
      <c r="RRM35" s="99"/>
      <c r="RRN35" s="99"/>
      <c r="RRO35" s="99"/>
      <c r="RRP35" s="99"/>
      <c r="RRQ35" s="99"/>
      <c r="RRR35" s="99"/>
      <c r="RRS35" s="99"/>
      <c r="RRT35" s="99"/>
      <c r="RRU35" s="99"/>
      <c r="RRV35" s="99"/>
      <c r="RRW35" s="99"/>
      <c r="RRX35" s="99"/>
      <c r="RRY35" s="99"/>
      <c r="RRZ35" s="99"/>
      <c r="RSA35" s="99"/>
      <c r="RSB35" s="99"/>
      <c r="RSC35" s="99"/>
      <c r="RSD35" s="99"/>
      <c r="RSE35" s="99"/>
      <c r="RSF35" s="99"/>
      <c r="RSG35" s="99"/>
      <c r="RSH35" s="99"/>
      <c r="RSI35" s="99"/>
      <c r="RSJ35" s="99"/>
      <c r="RSK35" s="99"/>
      <c r="RSL35" s="99"/>
      <c r="RSM35" s="99"/>
      <c r="RSN35" s="99"/>
      <c r="RSO35" s="99"/>
      <c r="RSP35" s="99"/>
      <c r="RSQ35" s="99"/>
      <c r="RSR35" s="99"/>
      <c r="RSS35" s="99"/>
      <c r="RST35" s="99"/>
      <c r="RSU35" s="99"/>
      <c r="RSV35" s="99"/>
      <c r="RSW35" s="99"/>
      <c r="RSX35" s="99"/>
      <c r="RSY35" s="99"/>
      <c r="RSZ35" s="99"/>
      <c r="RTA35" s="99"/>
      <c r="RTB35" s="99"/>
      <c r="RTC35" s="99"/>
      <c r="RTD35" s="99"/>
      <c r="RTE35" s="99"/>
      <c r="RTF35" s="99"/>
      <c r="RTG35" s="99"/>
      <c r="RTH35" s="99"/>
      <c r="RTI35" s="99"/>
      <c r="RTJ35" s="99"/>
      <c r="RTK35" s="99"/>
      <c r="RTL35" s="99"/>
      <c r="RTM35" s="99"/>
      <c r="RTN35" s="99"/>
      <c r="RTO35" s="99"/>
      <c r="RTP35" s="99"/>
      <c r="RTQ35" s="99"/>
      <c r="RTR35" s="99"/>
      <c r="RTS35" s="99"/>
      <c r="RTT35" s="99"/>
      <c r="RTU35" s="99"/>
      <c r="RTV35" s="99"/>
      <c r="RTW35" s="99"/>
      <c r="RTX35" s="99"/>
      <c r="RTY35" s="99"/>
      <c r="RTZ35" s="99"/>
      <c r="RUA35" s="99"/>
      <c r="RUB35" s="99"/>
      <c r="RUC35" s="99"/>
      <c r="RUD35" s="99"/>
      <c r="RUE35" s="99"/>
      <c r="RUF35" s="99"/>
      <c r="RUG35" s="99"/>
      <c r="RUH35" s="99"/>
      <c r="RUI35" s="99"/>
      <c r="RUJ35" s="99"/>
      <c r="RUK35" s="99"/>
      <c r="RUL35" s="99"/>
      <c r="RUM35" s="99"/>
      <c r="RUN35" s="99"/>
      <c r="RUO35" s="99"/>
      <c r="RUP35" s="99"/>
      <c r="RUQ35" s="99"/>
      <c r="RUR35" s="99"/>
      <c r="RUS35" s="99"/>
      <c r="RUT35" s="99"/>
      <c r="RUU35" s="99"/>
      <c r="RUV35" s="99"/>
      <c r="RUW35" s="99"/>
      <c r="RUX35" s="99"/>
      <c r="RUY35" s="99"/>
      <c r="RUZ35" s="99"/>
      <c r="RVA35" s="99"/>
      <c r="RVB35" s="99"/>
      <c r="RVC35" s="99"/>
      <c r="RVD35" s="99"/>
      <c r="RVE35" s="99"/>
      <c r="RVF35" s="99"/>
      <c r="RVG35" s="99"/>
      <c r="RVH35" s="99"/>
      <c r="RVI35" s="99"/>
      <c r="RVJ35" s="99"/>
      <c r="RVK35" s="99"/>
      <c r="RVL35" s="99"/>
      <c r="RVM35" s="99"/>
      <c r="RVN35" s="99"/>
      <c r="RVO35" s="99"/>
      <c r="RVP35" s="99"/>
      <c r="RVQ35" s="99"/>
      <c r="RVR35" s="99"/>
      <c r="RVS35" s="99"/>
      <c r="RVT35" s="99"/>
      <c r="RVU35" s="99"/>
      <c r="RVV35" s="99"/>
      <c r="RVW35" s="99"/>
      <c r="RVX35" s="99"/>
      <c r="RVY35" s="99"/>
      <c r="RVZ35" s="99"/>
      <c r="RWA35" s="99"/>
      <c r="RWB35" s="99"/>
      <c r="RWC35" s="99"/>
      <c r="RWD35" s="99"/>
      <c r="RWE35" s="99"/>
      <c r="RWF35" s="99"/>
      <c r="RWG35" s="99"/>
      <c r="RWH35" s="99"/>
      <c r="RWI35" s="99"/>
      <c r="RWJ35" s="99"/>
      <c r="RWK35" s="99"/>
      <c r="RWL35" s="99"/>
      <c r="RWM35" s="99"/>
      <c r="RWN35" s="99"/>
      <c r="RWO35" s="99"/>
      <c r="RWP35" s="99"/>
      <c r="RWQ35" s="99"/>
      <c r="RWR35" s="99"/>
      <c r="RWS35" s="99"/>
      <c r="RWT35" s="99"/>
      <c r="RWU35" s="99"/>
      <c r="RWV35" s="99"/>
      <c r="RWW35" s="99"/>
      <c r="RWX35" s="99"/>
      <c r="RWY35" s="99"/>
      <c r="RWZ35" s="99"/>
      <c r="RXA35" s="99"/>
      <c r="RXB35" s="99"/>
      <c r="RXC35" s="99"/>
      <c r="RXD35" s="99"/>
      <c r="RXE35" s="99"/>
      <c r="RXF35" s="99"/>
      <c r="RXG35" s="99"/>
      <c r="RXH35" s="99"/>
      <c r="RXI35" s="99"/>
      <c r="RXJ35" s="99"/>
      <c r="RXK35" s="99"/>
      <c r="RXL35" s="99"/>
      <c r="RXM35" s="99"/>
      <c r="RXN35" s="99"/>
      <c r="RXO35" s="99"/>
      <c r="RXP35" s="99"/>
      <c r="RXQ35" s="99"/>
      <c r="RXR35" s="99"/>
      <c r="RXS35" s="99"/>
      <c r="RXT35" s="99"/>
      <c r="RXU35" s="99"/>
      <c r="RXV35" s="99"/>
      <c r="RXW35" s="99"/>
      <c r="RXX35" s="99"/>
      <c r="RXY35" s="99"/>
      <c r="RXZ35" s="99"/>
      <c r="RYA35" s="99"/>
      <c r="RYB35" s="99"/>
      <c r="RYC35" s="99"/>
      <c r="RYD35" s="99"/>
      <c r="RYE35" s="99"/>
      <c r="RYF35" s="99"/>
      <c r="RYG35" s="99"/>
      <c r="RYH35" s="99"/>
      <c r="RYI35" s="99"/>
      <c r="RYJ35" s="99"/>
      <c r="RYK35" s="99"/>
      <c r="RYL35" s="99"/>
      <c r="RYM35" s="99"/>
      <c r="RYN35" s="99"/>
      <c r="RYO35" s="99"/>
      <c r="RYP35" s="99"/>
      <c r="RYQ35" s="99"/>
      <c r="RYR35" s="99"/>
      <c r="RYS35" s="99"/>
      <c r="RYT35" s="99"/>
      <c r="RYU35" s="99"/>
      <c r="RYV35" s="99"/>
      <c r="RYW35" s="99"/>
      <c r="RYX35" s="99"/>
      <c r="RYY35" s="99"/>
      <c r="RYZ35" s="99"/>
      <c r="RZA35" s="99"/>
      <c r="RZB35" s="99"/>
      <c r="RZC35" s="99"/>
      <c r="RZD35" s="99"/>
      <c r="RZE35" s="99"/>
      <c r="RZF35" s="99"/>
      <c r="RZG35" s="99"/>
      <c r="RZH35" s="99"/>
      <c r="RZI35" s="99"/>
      <c r="RZJ35" s="99"/>
      <c r="RZK35" s="99"/>
      <c r="RZL35" s="99"/>
      <c r="RZM35" s="99"/>
      <c r="RZN35" s="99"/>
      <c r="RZO35" s="99"/>
      <c r="RZP35" s="99"/>
      <c r="RZQ35" s="99"/>
      <c r="RZR35" s="99"/>
      <c r="RZS35" s="99"/>
      <c r="RZT35" s="99"/>
      <c r="RZU35" s="99"/>
      <c r="RZV35" s="99"/>
      <c r="RZW35" s="99"/>
      <c r="RZX35" s="99"/>
      <c r="RZY35" s="99"/>
      <c r="RZZ35" s="99"/>
      <c r="SAA35" s="99"/>
      <c r="SAB35" s="99"/>
      <c r="SAC35" s="99"/>
      <c r="SAD35" s="99"/>
      <c r="SAE35" s="99"/>
      <c r="SAF35" s="99"/>
      <c r="SAG35" s="99"/>
      <c r="SAH35" s="99"/>
      <c r="SAI35" s="99"/>
      <c r="SAJ35" s="99"/>
      <c r="SAK35" s="99"/>
      <c r="SAL35" s="99"/>
      <c r="SAM35" s="99"/>
      <c r="SAN35" s="99"/>
      <c r="SAO35" s="99"/>
      <c r="SAP35" s="99"/>
      <c r="SAQ35" s="99"/>
      <c r="SAR35" s="99"/>
      <c r="SAS35" s="99"/>
      <c r="SAT35" s="99"/>
      <c r="SAU35" s="99"/>
      <c r="SAV35" s="99"/>
      <c r="SAW35" s="99"/>
      <c r="SAX35" s="99"/>
      <c r="SAY35" s="99"/>
      <c r="SAZ35" s="99"/>
      <c r="SBA35" s="99"/>
      <c r="SBB35" s="99"/>
      <c r="SBC35" s="99"/>
      <c r="SBD35" s="99"/>
      <c r="SBE35" s="99"/>
      <c r="SBF35" s="99"/>
      <c r="SBG35" s="99"/>
      <c r="SBH35" s="99"/>
      <c r="SBI35" s="99"/>
      <c r="SBJ35" s="99"/>
      <c r="SBK35" s="99"/>
      <c r="SBL35" s="99"/>
      <c r="SBM35" s="99"/>
      <c r="SBN35" s="99"/>
      <c r="SBO35" s="99"/>
      <c r="SBP35" s="99"/>
      <c r="SBQ35" s="99"/>
      <c r="SBR35" s="99"/>
      <c r="SBS35" s="99"/>
      <c r="SBT35" s="99"/>
      <c r="SBU35" s="99"/>
      <c r="SBV35" s="99"/>
      <c r="SBW35" s="99"/>
      <c r="SBX35" s="99"/>
      <c r="SBY35" s="99"/>
      <c r="SBZ35" s="99"/>
      <c r="SCA35" s="99"/>
      <c r="SCB35" s="99"/>
      <c r="SCC35" s="99"/>
      <c r="SCD35" s="99"/>
      <c r="SCE35" s="99"/>
      <c r="SCF35" s="99"/>
      <c r="SCG35" s="99"/>
      <c r="SCH35" s="99"/>
      <c r="SCI35" s="99"/>
      <c r="SCJ35" s="99"/>
      <c r="SCK35" s="99"/>
      <c r="SCL35" s="99"/>
      <c r="SCM35" s="99"/>
      <c r="SCN35" s="99"/>
      <c r="SCO35" s="99"/>
      <c r="SCP35" s="99"/>
      <c r="SCQ35" s="99"/>
      <c r="SCR35" s="99"/>
      <c r="SCS35" s="99"/>
      <c r="SCT35" s="99"/>
      <c r="SCU35" s="99"/>
      <c r="SCV35" s="99"/>
      <c r="SCW35" s="99"/>
      <c r="SCX35" s="99"/>
      <c r="SCY35" s="99"/>
      <c r="SCZ35" s="99"/>
      <c r="SDA35" s="99"/>
      <c r="SDB35" s="99"/>
      <c r="SDC35" s="99"/>
      <c r="SDD35" s="99"/>
      <c r="SDE35" s="99"/>
      <c r="SDF35" s="99"/>
      <c r="SDG35" s="99"/>
      <c r="SDH35" s="99"/>
      <c r="SDI35" s="99"/>
      <c r="SDJ35" s="99"/>
      <c r="SDK35" s="99"/>
      <c r="SDL35" s="99"/>
      <c r="SDM35" s="99"/>
      <c r="SDN35" s="99"/>
      <c r="SDO35" s="99"/>
      <c r="SDP35" s="99"/>
      <c r="SDQ35" s="99"/>
      <c r="SDR35" s="99"/>
      <c r="SDS35" s="99"/>
      <c r="SDT35" s="99"/>
      <c r="SDU35" s="99"/>
      <c r="SDV35" s="99"/>
      <c r="SDW35" s="99"/>
      <c r="SDX35" s="99"/>
      <c r="SDY35" s="99"/>
      <c r="SDZ35" s="99"/>
      <c r="SEA35" s="99"/>
      <c r="SEB35" s="99"/>
      <c r="SEC35" s="99"/>
      <c r="SED35" s="99"/>
      <c r="SEE35" s="99"/>
      <c r="SEF35" s="99"/>
      <c r="SEG35" s="99"/>
      <c r="SEH35" s="99"/>
      <c r="SEI35" s="99"/>
      <c r="SEJ35" s="99"/>
      <c r="SEK35" s="99"/>
      <c r="SEL35" s="99"/>
      <c r="SEM35" s="99"/>
      <c r="SEN35" s="99"/>
      <c r="SEO35" s="99"/>
      <c r="SEP35" s="99"/>
      <c r="SEQ35" s="99"/>
      <c r="SER35" s="99"/>
      <c r="SES35" s="99"/>
      <c r="SET35" s="99"/>
      <c r="SEU35" s="99"/>
      <c r="SEV35" s="99"/>
      <c r="SEW35" s="99"/>
      <c r="SEX35" s="99"/>
      <c r="SEY35" s="99"/>
      <c r="SEZ35" s="99"/>
      <c r="SFA35" s="99"/>
      <c r="SFB35" s="99"/>
      <c r="SFC35" s="99"/>
      <c r="SFD35" s="99"/>
      <c r="SFE35" s="99"/>
      <c r="SFF35" s="99"/>
      <c r="SFG35" s="99"/>
      <c r="SFH35" s="99"/>
      <c r="SFI35" s="99"/>
      <c r="SFJ35" s="99"/>
      <c r="SFK35" s="99"/>
      <c r="SFL35" s="99"/>
      <c r="SFM35" s="99"/>
      <c r="SFN35" s="99"/>
      <c r="SFO35" s="99"/>
      <c r="SFP35" s="99"/>
      <c r="SFQ35" s="99"/>
      <c r="SFR35" s="99"/>
      <c r="SFS35" s="99"/>
      <c r="SFT35" s="99"/>
      <c r="SFU35" s="99"/>
      <c r="SFV35" s="99"/>
      <c r="SFW35" s="99"/>
      <c r="SFX35" s="99"/>
      <c r="SFY35" s="99"/>
      <c r="SFZ35" s="99"/>
      <c r="SGA35" s="99"/>
      <c r="SGB35" s="99"/>
      <c r="SGC35" s="99"/>
      <c r="SGD35" s="99"/>
      <c r="SGE35" s="99"/>
      <c r="SGF35" s="99"/>
      <c r="SGG35" s="99"/>
      <c r="SGH35" s="99"/>
      <c r="SGI35" s="99"/>
      <c r="SGJ35" s="99"/>
      <c r="SGK35" s="99"/>
      <c r="SGL35" s="99"/>
      <c r="SGM35" s="99"/>
      <c r="SGN35" s="99"/>
      <c r="SGO35" s="99"/>
      <c r="SGP35" s="99"/>
      <c r="SGQ35" s="99"/>
      <c r="SGR35" s="99"/>
      <c r="SGS35" s="99"/>
      <c r="SGT35" s="99"/>
      <c r="SGU35" s="99"/>
      <c r="SGV35" s="99"/>
      <c r="SGW35" s="99"/>
      <c r="SGX35" s="99"/>
      <c r="SGY35" s="99"/>
      <c r="SGZ35" s="99"/>
      <c r="SHA35" s="99"/>
      <c r="SHB35" s="99"/>
      <c r="SHC35" s="99"/>
      <c r="SHD35" s="99"/>
      <c r="SHE35" s="99"/>
      <c r="SHF35" s="99"/>
      <c r="SHG35" s="99"/>
      <c r="SHH35" s="99"/>
      <c r="SHI35" s="99"/>
      <c r="SHJ35" s="99"/>
      <c r="SHK35" s="99"/>
      <c r="SHL35" s="99"/>
      <c r="SHM35" s="99"/>
      <c r="SHN35" s="99"/>
      <c r="SHO35" s="99"/>
      <c r="SHP35" s="99"/>
      <c r="SHQ35" s="99"/>
      <c r="SHR35" s="99"/>
      <c r="SHS35" s="99"/>
      <c r="SHT35" s="99"/>
      <c r="SHU35" s="99"/>
      <c r="SHV35" s="99"/>
      <c r="SHW35" s="99"/>
      <c r="SHX35" s="99"/>
      <c r="SHY35" s="99"/>
      <c r="SHZ35" s="99"/>
      <c r="SIA35" s="99"/>
      <c r="SIB35" s="99"/>
      <c r="SIC35" s="99"/>
      <c r="SID35" s="99"/>
      <c r="SIE35" s="99"/>
      <c r="SIF35" s="99"/>
      <c r="SIG35" s="99"/>
      <c r="SIH35" s="99"/>
      <c r="SII35" s="99"/>
      <c r="SIJ35" s="99"/>
      <c r="SIK35" s="99"/>
      <c r="SIL35" s="99"/>
      <c r="SIM35" s="99"/>
      <c r="SIN35" s="99"/>
      <c r="SIO35" s="99"/>
      <c r="SIP35" s="99"/>
      <c r="SIQ35" s="99"/>
      <c r="SIR35" s="99"/>
      <c r="SIS35" s="99"/>
      <c r="SIT35" s="99"/>
      <c r="SIU35" s="99"/>
      <c r="SIV35" s="99"/>
      <c r="SIW35" s="99"/>
      <c r="SIX35" s="99"/>
      <c r="SIY35" s="99"/>
      <c r="SIZ35" s="99"/>
      <c r="SJA35" s="99"/>
      <c r="SJB35" s="99"/>
      <c r="SJC35" s="99"/>
      <c r="SJD35" s="99"/>
      <c r="SJE35" s="99"/>
      <c r="SJF35" s="99"/>
      <c r="SJG35" s="99"/>
      <c r="SJH35" s="99"/>
      <c r="SJI35" s="99"/>
      <c r="SJJ35" s="99"/>
      <c r="SJK35" s="99"/>
      <c r="SJL35" s="99"/>
      <c r="SJM35" s="99"/>
      <c r="SJN35" s="99"/>
      <c r="SJO35" s="99"/>
      <c r="SJP35" s="99"/>
      <c r="SJQ35" s="99"/>
      <c r="SJR35" s="99"/>
      <c r="SJS35" s="99"/>
      <c r="SJT35" s="99"/>
      <c r="SJU35" s="99"/>
      <c r="SJV35" s="99"/>
      <c r="SJW35" s="99"/>
      <c r="SJX35" s="99"/>
      <c r="SJY35" s="99"/>
      <c r="SJZ35" s="99"/>
      <c r="SKA35" s="99"/>
      <c r="SKB35" s="99"/>
      <c r="SKC35" s="99"/>
      <c r="SKD35" s="99"/>
      <c r="SKE35" s="99"/>
      <c r="SKF35" s="99"/>
      <c r="SKG35" s="99"/>
      <c r="SKH35" s="99"/>
      <c r="SKI35" s="99"/>
      <c r="SKJ35" s="99"/>
      <c r="SKK35" s="99"/>
      <c r="SKL35" s="99"/>
      <c r="SKM35" s="99"/>
      <c r="SKN35" s="99"/>
      <c r="SKO35" s="99"/>
      <c r="SKP35" s="99"/>
      <c r="SKQ35" s="99"/>
      <c r="SKR35" s="99"/>
      <c r="SKS35" s="99"/>
      <c r="SKT35" s="99"/>
      <c r="SKU35" s="99"/>
      <c r="SKV35" s="99"/>
      <c r="SKW35" s="99"/>
      <c r="SKX35" s="99"/>
      <c r="SKY35" s="99"/>
      <c r="SKZ35" s="99"/>
      <c r="SLA35" s="99"/>
      <c r="SLB35" s="99"/>
      <c r="SLC35" s="99"/>
      <c r="SLD35" s="99"/>
      <c r="SLE35" s="99"/>
      <c r="SLF35" s="99"/>
      <c r="SLG35" s="99"/>
      <c r="SLH35" s="99"/>
      <c r="SLI35" s="99"/>
      <c r="SLJ35" s="99"/>
      <c r="SLK35" s="99"/>
      <c r="SLL35" s="99"/>
      <c r="SLM35" s="99"/>
      <c r="SLN35" s="99"/>
      <c r="SLO35" s="99"/>
      <c r="SLP35" s="99"/>
      <c r="SLQ35" s="99"/>
      <c r="SLR35" s="99"/>
      <c r="SLS35" s="99"/>
      <c r="SLT35" s="99"/>
      <c r="SLU35" s="99"/>
      <c r="SLV35" s="99"/>
      <c r="SLW35" s="99"/>
      <c r="SLX35" s="99"/>
      <c r="SLY35" s="99"/>
      <c r="SLZ35" s="99"/>
      <c r="SMA35" s="99"/>
      <c r="SMB35" s="99"/>
      <c r="SMC35" s="99"/>
      <c r="SMD35" s="99"/>
      <c r="SME35" s="99"/>
      <c r="SMF35" s="99"/>
      <c r="SMG35" s="99"/>
      <c r="SMH35" s="99"/>
      <c r="SMI35" s="99"/>
      <c r="SMJ35" s="99"/>
      <c r="SMK35" s="99"/>
      <c r="SML35" s="99"/>
      <c r="SMM35" s="99"/>
      <c r="SMN35" s="99"/>
      <c r="SMO35" s="99"/>
      <c r="SMP35" s="99"/>
      <c r="SMQ35" s="99"/>
      <c r="SMR35" s="99"/>
      <c r="SMS35" s="99"/>
      <c r="SMT35" s="99"/>
      <c r="SMU35" s="99"/>
      <c r="SMV35" s="99"/>
      <c r="SMW35" s="99"/>
      <c r="SMX35" s="99"/>
      <c r="SMY35" s="99"/>
      <c r="SMZ35" s="99"/>
      <c r="SNA35" s="99"/>
      <c r="SNB35" s="99"/>
      <c r="SNC35" s="99"/>
      <c r="SND35" s="99"/>
      <c r="SNE35" s="99"/>
      <c r="SNF35" s="99"/>
      <c r="SNG35" s="99"/>
      <c r="SNH35" s="99"/>
      <c r="SNI35" s="99"/>
      <c r="SNJ35" s="99"/>
      <c r="SNK35" s="99"/>
      <c r="SNL35" s="99"/>
      <c r="SNM35" s="99"/>
      <c r="SNN35" s="99"/>
      <c r="SNO35" s="99"/>
      <c r="SNP35" s="99"/>
      <c r="SNQ35" s="99"/>
      <c r="SNR35" s="99"/>
      <c r="SNS35" s="99"/>
      <c r="SNT35" s="99"/>
      <c r="SNU35" s="99"/>
      <c r="SNV35" s="99"/>
      <c r="SNW35" s="99"/>
      <c r="SNX35" s="99"/>
      <c r="SNY35" s="99"/>
      <c r="SNZ35" s="99"/>
      <c r="SOA35" s="99"/>
      <c r="SOB35" s="99"/>
      <c r="SOC35" s="99"/>
      <c r="SOD35" s="99"/>
      <c r="SOE35" s="99"/>
      <c r="SOF35" s="99"/>
      <c r="SOG35" s="99"/>
      <c r="SOH35" s="99"/>
      <c r="SOI35" s="99"/>
      <c r="SOJ35" s="99"/>
      <c r="SOK35" s="99"/>
      <c r="SOL35" s="99"/>
      <c r="SOM35" s="99"/>
      <c r="SON35" s="99"/>
      <c r="SOO35" s="99"/>
      <c r="SOP35" s="99"/>
      <c r="SOQ35" s="99"/>
      <c r="SOR35" s="99"/>
      <c r="SOS35" s="99"/>
      <c r="SOT35" s="99"/>
      <c r="SOU35" s="99"/>
      <c r="SOV35" s="99"/>
      <c r="SOW35" s="99"/>
      <c r="SOX35" s="99"/>
      <c r="SOY35" s="99"/>
      <c r="SOZ35" s="99"/>
      <c r="SPA35" s="99"/>
      <c r="SPB35" s="99"/>
      <c r="SPC35" s="99"/>
      <c r="SPD35" s="99"/>
      <c r="SPE35" s="99"/>
      <c r="SPF35" s="99"/>
      <c r="SPG35" s="99"/>
      <c r="SPH35" s="99"/>
      <c r="SPI35" s="99"/>
      <c r="SPJ35" s="99"/>
      <c r="SPK35" s="99"/>
      <c r="SPL35" s="99"/>
      <c r="SPM35" s="99"/>
      <c r="SPN35" s="99"/>
      <c r="SPO35" s="99"/>
      <c r="SPP35" s="99"/>
      <c r="SPQ35" s="99"/>
      <c r="SPR35" s="99"/>
      <c r="SPS35" s="99"/>
      <c r="SPT35" s="99"/>
      <c r="SPU35" s="99"/>
      <c r="SPV35" s="99"/>
      <c r="SPW35" s="99"/>
      <c r="SPX35" s="99"/>
      <c r="SPY35" s="99"/>
      <c r="SPZ35" s="99"/>
      <c r="SQA35" s="99"/>
      <c r="SQB35" s="99"/>
      <c r="SQC35" s="99"/>
      <c r="SQD35" s="99"/>
      <c r="SQE35" s="99"/>
      <c r="SQF35" s="99"/>
      <c r="SQG35" s="99"/>
      <c r="SQH35" s="99"/>
      <c r="SQI35" s="99"/>
      <c r="SQJ35" s="99"/>
      <c r="SQK35" s="99"/>
      <c r="SQL35" s="99"/>
      <c r="SQM35" s="99"/>
      <c r="SQN35" s="99"/>
      <c r="SQO35" s="99"/>
      <c r="SQP35" s="99"/>
      <c r="SQQ35" s="99"/>
      <c r="SQR35" s="99"/>
      <c r="SQS35" s="99"/>
      <c r="SQT35" s="99"/>
      <c r="SQU35" s="99"/>
      <c r="SQV35" s="99"/>
      <c r="SQW35" s="99"/>
      <c r="SQX35" s="99"/>
      <c r="SQY35" s="99"/>
      <c r="SQZ35" s="99"/>
      <c r="SRA35" s="99"/>
      <c r="SRB35" s="99"/>
      <c r="SRC35" s="99"/>
      <c r="SRD35" s="99"/>
      <c r="SRE35" s="99"/>
      <c r="SRF35" s="99"/>
      <c r="SRG35" s="99"/>
      <c r="SRH35" s="99"/>
      <c r="SRI35" s="99"/>
      <c r="SRJ35" s="99"/>
      <c r="SRK35" s="99"/>
      <c r="SRL35" s="99"/>
      <c r="SRM35" s="99"/>
      <c r="SRN35" s="99"/>
      <c r="SRO35" s="99"/>
      <c r="SRP35" s="99"/>
      <c r="SRQ35" s="99"/>
      <c r="SRR35" s="99"/>
      <c r="SRS35" s="99"/>
      <c r="SRT35" s="99"/>
      <c r="SRU35" s="99"/>
      <c r="SRV35" s="99"/>
      <c r="SRW35" s="99"/>
      <c r="SRX35" s="99"/>
      <c r="SRY35" s="99"/>
      <c r="SRZ35" s="99"/>
      <c r="SSA35" s="99"/>
      <c r="SSB35" s="99"/>
      <c r="SSC35" s="99"/>
      <c r="SSD35" s="99"/>
      <c r="SSE35" s="99"/>
      <c r="SSF35" s="99"/>
      <c r="SSG35" s="99"/>
      <c r="SSH35" s="99"/>
      <c r="SSI35" s="99"/>
      <c r="SSJ35" s="99"/>
      <c r="SSK35" s="99"/>
      <c r="SSL35" s="99"/>
      <c r="SSM35" s="99"/>
      <c r="SSN35" s="99"/>
      <c r="SSO35" s="99"/>
      <c r="SSP35" s="99"/>
      <c r="SSQ35" s="99"/>
      <c r="SSR35" s="99"/>
      <c r="SSS35" s="99"/>
      <c r="SST35" s="99"/>
      <c r="SSU35" s="99"/>
      <c r="SSV35" s="99"/>
      <c r="SSW35" s="99"/>
      <c r="SSX35" s="99"/>
      <c r="SSY35" s="99"/>
      <c r="SSZ35" s="99"/>
      <c r="STA35" s="99"/>
      <c r="STB35" s="99"/>
      <c r="STC35" s="99"/>
      <c r="STD35" s="99"/>
      <c r="STE35" s="99"/>
      <c r="STF35" s="99"/>
      <c r="STG35" s="99"/>
      <c r="STH35" s="99"/>
      <c r="STI35" s="99"/>
      <c r="STJ35" s="99"/>
      <c r="STK35" s="99"/>
      <c r="STL35" s="99"/>
      <c r="STM35" s="99"/>
      <c r="STN35" s="99"/>
      <c r="STO35" s="99"/>
      <c r="STP35" s="99"/>
      <c r="STQ35" s="99"/>
      <c r="STR35" s="99"/>
      <c r="STS35" s="99"/>
      <c r="STT35" s="99"/>
      <c r="STU35" s="99"/>
      <c r="STV35" s="99"/>
      <c r="STW35" s="99"/>
      <c r="STX35" s="99"/>
      <c r="STY35" s="99"/>
      <c r="STZ35" s="99"/>
      <c r="SUA35" s="99"/>
      <c r="SUB35" s="99"/>
      <c r="SUC35" s="99"/>
      <c r="SUD35" s="99"/>
      <c r="SUE35" s="99"/>
      <c r="SUF35" s="99"/>
      <c r="SUG35" s="99"/>
      <c r="SUH35" s="99"/>
      <c r="SUI35" s="99"/>
      <c r="SUJ35" s="99"/>
      <c r="SUK35" s="99"/>
      <c r="SUL35" s="99"/>
      <c r="SUM35" s="99"/>
      <c r="SUN35" s="99"/>
      <c r="SUO35" s="99"/>
      <c r="SUP35" s="99"/>
      <c r="SUQ35" s="99"/>
      <c r="SUR35" s="99"/>
      <c r="SUS35" s="99"/>
      <c r="SUT35" s="99"/>
      <c r="SUU35" s="99"/>
      <c r="SUV35" s="99"/>
      <c r="SUW35" s="99"/>
      <c r="SUX35" s="99"/>
      <c r="SUY35" s="99"/>
      <c r="SUZ35" s="99"/>
      <c r="SVA35" s="99"/>
      <c r="SVB35" s="99"/>
      <c r="SVC35" s="99"/>
      <c r="SVD35" s="99"/>
      <c r="SVE35" s="99"/>
      <c r="SVF35" s="99"/>
      <c r="SVG35" s="99"/>
      <c r="SVH35" s="99"/>
      <c r="SVI35" s="99"/>
      <c r="SVJ35" s="99"/>
      <c r="SVK35" s="99"/>
      <c r="SVL35" s="99"/>
      <c r="SVM35" s="99"/>
      <c r="SVN35" s="99"/>
      <c r="SVO35" s="99"/>
      <c r="SVP35" s="99"/>
      <c r="SVQ35" s="99"/>
      <c r="SVR35" s="99"/>
      <c r="SVS35" s="99"/>
      <c r="SVT35" s="99"/>
      <c r="SVU35" s="99"/>
      <c r="SVV35" s="99"/>
      <c r="SVW35" s="99"/>
      <c r="SVX35" s="99"/>
      <c r="SVY35" s="99"/>
      <c r="SVZ35" s="99"/>
      <c r="SWA35" s="99"/>
      <c r="SWB35" s="99"/>
      <c r="SWC35" s="99"/>
      <c r="SWD35" s="99"/>
      <c r="SWE35" s="99"/>
      <c r="SWF35" s="99"/>
      <c r="SWG35" s="99"/>
      <c r="SWH35" s="99"/>
      <c r="SWI35" s="99"/>
      <c r="SWJ35" s="99"/>
      <c r="SWK35" s="99"/>
      <c r="SWL35" s="99"/>
      <c r="SWM35" s="99"/>
      <c r="SWN35" s="99"/>
      <c r="SWO35" s="99"/>
      <c r="SWP35" s="99"/>
      <c r="SWQ35" s="99"/>
      <c r="SWR35" s="99"/>
      <c r="SWS35" s="99"/>
      <c r="SWT35" s="99"/>
      <c r="SWU35" s="99"/>
      <c r="SWV35" s="99"/>
      <c r="SWW35" s="99"/>
      <c r="SWX35" s="99"/>
      <c r="SWY35" s="99"/>
      <c r="SWZ35" s="99"/>
      <c r="SXA35" s="99"/>
      <c r="SXB35" s="99"/>
      <c r="SXC35" s="99"/>
      <c r="SXD35" s="99"/>
      <c r="SXE35" s="99"/>
      <c r="SXF35" s="99"/>
      <c r="SXG35" s="99"/>
      <c r="SXH35" s="99"/>
      <c r="SXI35" s="99"/>
      <c r="SXJ35" s="99"/>
      <c r="SXK35" s="99"/>
      <c r="SXL35" s="99"/>
      <c r="SXM35" s="99"/>
      <c r="SXN35" s="99"/>
      <c r="SXO35" s="99"/>
      <c r="SXP35" s="99"/>
      <c r="SXQ35" s="99"/>
      <c r="SXR35" s="99"/>
      <c r="SXS35" s="99"/>
      <c r="SXT35" s="99"/>
      <c r="SXU35" s="99"/>
      <c r="SXV35" s="99"/>
      <c r="SXW35" s="99"/>
      <c r="SXX35" s="99"/>
      <c r="SXY35" s="99"/>
      <c r="SXZ35" s="99"/>
      <c r="SYA35" s="99"/>
      <c r="SYB35" s="99"/>
      <c r="SYC35" s="99"/>
      <c r="SYD35" s="99"/>
      <c r="SYE35" s="99"/>
      <c r="SYF35" s="99"/>
      <c r="SYG35" s="99"/>
      <c r="SYH35" s="99"/>
      <c r="SYI35" s="99"/>
      <c r="SYJ35" s="99"/>
      <c r="SYK35" s="99"/>
      <c r="SYL35" s="99"/>
      <c r="SYM35" s="99"/>
      <c r="SYN35" s="99"/>
      <c r="SYO35" s="99"/>
      <c r="SYP35" s="99"/>
      <c r="SYQ35" s="99"/>
      <c r="SYR35" s="99"/>
      <c r="SYS35" s="99"/>
      <c r="SYT35" s="99"/>
      <c r="SYU35" s="99"/>
      <c r="SYV35" s="99"/>
      <c r="SYW35" s="99"/>
      <c r="SYX35" s="99"/>
      <c r="SYY35" s="99"/>
      <c r="SYZ35" s="99"/>
      <c r="SZA35" s="99"/>
      <c r="SZB35" s="99"/>
      <c r="SZC35" s="99"/>
      <c r="SZD35" s="99"/>
      <c r="SZE35" s="99"/>
      <c r="SZF35" s="99"/>
      <c r="SZG35" s="99"/>
      <c r="SZH35" s="99"/>
      <c r="SZI35" s="99"/>
      <c r="SZJ35" s="99"/>
      <c r="SZK35" s="99"/>
      <c r="SZL35" s="99"/>
      <c r="SZM35" s="99"/>
      <c r="SZN35" s="99"/>
      <c r="SZO35" s="99"/>
      <c r="SZP35" s="99"/>
      <c r="SZQ35" s="99"/>
      <c r="SZR35" s="99"/>
      <c r="SZS35" s="99"/>
      <c r="SZT35" s="99"/>
      <c r="SZU35" s="99"/>
      <c r="SZV35" s="99"/>
      <c r="SZW35" s="99"/>
      <c r="SZX35" s="99"/>
      <c r="SZY35" s="99"/>
      <c r="SZZ35" s="99"/>
      <c r="TAA35" s="99"/>
      <c r="TAB35" s="99"/>
      <c r="TAC35" s="99"/>
      <c r="TAD35" s="99"/>
      <c r="TAE35" s="99"/>
      <c r="TAF35" s="99"/>
      <c r="TAG35" s="99"/>
      <c r="TAH35" s="99"/>
      <c r="TAI35" s="99"/>
      <c r="TAJ35" s="99"/>
      <c r="TAK35" s="99"/>
      <c r="TAL35" s="99"/>
      <c r="TAM35" s="99"/>
      <c r="TAN35" s="99"/>
      <c r="TAO35" s="99"/>
      <c r="TAP35" s="99"/>
      <c r="TAQ35" s="99"/>
      <c r="TAR35" s="99"/>
      <c r="TAS35" s="99"/>
      <c r="TAT35" s="99"/>
      <c r="TAU35" s="99"/>
      <c r="TAV35" s="99"/>
      <c r="TAW35" s="99"/>
      <c r="TAX35" s="99"/>
      <c r="TAY35" s="99"/>
      <c r="TAZ35" s="99"/>
      <c r="TBA35" s="99"/>
      <c r="TBB35" s="99"/>
      <c r="TBC35" s="99"/>
      <c r="TBD35" s="99"/>
      <c r="TBE35" s="99"/>
      <c r="TBF35" s="99"/>
      <c r="TBG35" s="99"/>
      <c r="TBH35" s="99"/>
      <c r="TBI35" s="99"/>
      <c r="TBJ35" s="99"/>
      <c r="TBK35" s="99"/>
      <c r="TBL35" s="99"/>
      <c r="TBM35" s="99"/>
      <c r="TBN35" s="99"/>
      <c r="TBO35" s="99"/>
      <c r="TBP35" s="99"/>
      <c r="TBQ35" s="99"/>
      <c r="TBR35" s="99"/>
      <c r="TBS35" s="99"/>
      <c r="TBT35" s="99"/>
      <c r="TBU35" s="99"/>
      <c r="TBV35" s="99"/>
      <c r="TBW35" s="99"/>
      <c r="TBX35" s="99"/>
      <c r="TBY35" s="99"/>
      <c r="TBZ35" s="99"/>
      <c r="TCA35" s="99"/>
      <c r="TCB35" s="99"/>
      <c r="TCC35" s="99"/>
      <c r="TCD35" s="99"/>
      <c r="TCE35" s="99"/>
      <c r="TCF35" s="99"/>
      <c r="TCG35" s="99"/>
      <c r="TCH35" s="99"/>
      <c r="TCI35" s="99"/>
      <c r="TCJ35" s="99"/>
      <c r="TCK35" s="99"/>
      <c r="TCL35" s="99"/>
      <c r="TCM35" s="99"/>
      <c r="TCN35" s="99"/>
      <c r="TCO35" s="99"/>
      <c r="TCP35" s="99"/>
      <c r="TCQ35" s="99"/>
      <c r="TCR35" s="99"/>
      <c r="TCS35" s="99"/>
      <c r="TCT35" s="99"/>
      <c r="TCU35" s="99"/>
      <c r="TCV35" s="99"/>
      <c r="TCW35" s="99"/>
      <c r="TCX35" s="99"/>
      <c r="TCY35" s="99"/>
      <c r="TCZ35" s="99"/>
      <c r="TDA35" s="99"/>
      <c r="TDB35" s="99"/>
      <c r="TDC35" s="99"/>
      <c r="TDD35" s="99"/>
      <c r="TDE35" s="99"/>
      <c r="TDF35" s="99"/>
      <c r="TDG35" s="99"/>
      <c r="TDH35" s="99"/>
      <c r="TDI35" s="99"/>
      <c r="TDJ35" s="99"/>
      <c r="TDK35" s="99"/>
      <c r="TDL35" s="99"/>
      <c r="TDM35" s="99"/>
      <c r="TDN35" s="99"/>
      <c r="TDO35" s="99"/>
      <c r="TDP35" s="99"/>
      <c r="TDQ35" s="99"/>
      <c r="TDR35" s="99"/>
      <c r="TDS35" s="99"/>
      <c r="TDT35" s="99"/>
      <c r="TDU35" s="99"/>
      <c r="TDV35" s="99"/>
      <c r="TDW35" s="99"/>
      <c r="TDX35" s="99"/>
      <c r="TDY35" s="99"/>
      <c r="TDZ35" s="99"/>
      <c r="TEA35" s="99"/>
      <c r="TEB35" s="99"/>
      <c r="TEC35" s="99"/>
      <c r="TED35" s="99"/>
      <c r="TEE35" s="99"/>
      <c r="TEF35" s="99"/>
      <c r="TEG35" s="99"/>
      <c r="TEH35" s="99"/>
      <c r="TEI35" s="99"/>
      <c r="TEJ35" s="99"/>
      <c r="TEK35" s="99"/>
      <c r="TEL35" s="99"/>
      <c r="TEM35" s="99"/>
      <c r="TEN35" s="99"/>
      <c r="TEO35" s="99"/>
      <c r="TEP35" s="99"/>
      <c r="TEQ35" s="99"/>
      <c r="TER35" s="99"/>
      <c r="TES35" s="99"/>
      <c r="TET35" s="99"/>
      <c r="TEU35" s="99"/>
      <c r="TEV35" s="99"/>
      <c r="TEW35" s="99"/>
      <c r="TEX35" s="99"/>
      <c r="TEY35" s="99"/>
      <c r="TEZ35" s="99"/>
      <c r="TFA35" s="99"/>
      <c r="TFB35" s="99"/>
      <c r="TFC35" s="99"/>
      <c r="TFD35" s="99"/>
      <c r="TFE35" s="99"/>
      <c r="TFF35" s="99"/>
      <c r="TFG35" s="99"/>
      <c r="TFH35" s="99"/>
      <c r="TFI35" s="99"/>
      <c r="TFJ35" s="99"/>
      <c r="TFK35" s="99"/>
      <c r="TFL35" s="99"/>
      <c r="TFM35" s="99"/>
      <c r="TFN35" s="99"/>
      <c r="TFO35" s="99"/>
      <c r="TFP35" s="99"/>
      <c r="TFQ35" s="99"/>
      <c r="TFR35" s="99"/>
      <c r="TFS35" s="99"/>
      <c r="TFT35" s="99"/>
      <c r="TFU35" s="99"/>
      <c r="TFV35" s="99"/>
      <c r="TFW35" s="99"/>
      <c r="TFX35" s="99"/>
      <c r="TFY35" s="99"/>
      <c r="TFZ35" s="99"/>
      <c r="TGA35" s="99"/>
      <c r="TGB35" s="99"/>
      <c r="TGC35" s="99"/>
      <c r="TGD35" s="99"/>
      <c r="TGE35" s="99"/>
      <c r="TGF35" s="99"/>
      <c r="TGG35" s="99"/>
      <c r="TGH35" s="99"/>
      <c r="TGI35" s="99"/>
      <c r="TGJ35" s="99"/>
      <c r="TGK35" s="99"/>
      <c r="TGL35" s="99"/>
      <c r="TGM35" s="99"/>
      <c r="TGN35" s="99"/>
      <c r="TGO35" s="99"/>
      <c r="TGP35" s="99"/>
      <c r="TGQ35" s="99"/>
      <c r="TGR35" s="99"/>
      <c r="TGS35" s="99"/>
      <c r="TGT35" s="99"/>
      <c r="TGU35" s="99"/>
      <c r="TGV35" s="99"/>
      <c r="TGW35" s="99"/>
      <c r="TGX35" s="99"/>
      <c r="TGY35" s="99"/>
      <c r="TGZ35" s="99"/>
      <c r="THA35" s="99"/>
      <c r="THB35" s="99"/>
      <c r="THC35" s="99"/>
      <c r="THD35" s="99"/>
      <c r="THE35" s="99"/>
      <c r="THF35" s="99"/>
      <c r="THG35" s="99"/>
      <c r="THH35" s="99"/>
      <c r="THI35" s="99"/>
      <c r="THJ35" s="99"/>
      <c r="THK35" s="99"/>
      <c r="THL35" s="99"/>
      <c r="THM35" s="99"/>
      <c r="THN35" s="99"/>
      <c r="THO35" s="99"/>
      <c r="THP35" s="99"/>
      <c r="THQ35" s="99"/>
      <c r="THR35" s="99"/>
      <c r="THS35" s="99"/>
      <c r="THT35" s="99"/>
      <c r="THU35" s="99"/>
      <c r="THV35" s="99"/>
      <c r="THW35" s="99"/>
      <c r="THX35" s="99"/>
      <c r="THY35" s="99"/>
      <c r="THZ35" s="99"/>
      <c r="TIA35" s="99"/>
      <c r="TIB35" s="99"/>
      <c r="TIC35" s="99"/>
      <c r="TID35" s="99"/>
      <c r="TIE35" s="99"/>
      <c r="TIF35" s="99"/>
      <c r="TIG35" s="99"/>
      <c r="TIH35" s="99"/>
      <c r="TII35" s="99"/>
      <c r="TIJ35" s="99"/>
      <c r="TIK35" s="99"/>
      <c r="TIL35" s="99"/>
      <c r="TIM35" s="99"/>
      <c r="TIN35" s="99"/>
      <c r="TIO35" s="99"/>
      <c r="TIP35" s="99"/>
      <c r="TIQ35" s="99"/>
      <c r="TIR35" s="99"/>
      <c r="TIS35" s="99"/>
      <c r="TIT35" s="99"/>
      <c r="TIU35" s="99"/>
      <c r="TIV35" s="99"/>
      <c r="TIW35" s="99"/>
      <c r="TIX35" s="99"/>
      <c r="TIY35" s="99"/>
      <c r="TIZ35" s="99"/>
      <c r="TJA35" s="99"/>
      <c r="TJB35" s="99"/>
      <c r="TJC35" s="99"/>
      <c r="TJD35" s="99"/>
      <c r="TJE35" s="99"/>
      <c r="TJF35" s="99"/>
      <c r="TJG35" s="99"/>
      <c r="TJH35" s="99"/>
      <c r="TJI35" s="99"/>
      <c r="TJJ35" s="99"/>
      <c r="TJK35" s="99"/>
      <c r="TJL35" s="99"/>
      <c r="TJM35" s="99"/>
      <c r="TJN35" s="99"/>
      <c r="TJO35" s="99"/>
      <c r="TJP35" s="99"/>
      <c r="TJQ35" s="99"/>
      <c r="TJR35" s="99"/>
      <c r="TJS35" s="99"/>
      <c r="TJT35" s="99"/>
      <c r="TJU35" s="99"/>
      <c r="TJV35" s="99"/>
      <c r="TJW35" s="99"/>
      <c r="TJX35" s="99"/>
      <c r="TJY35" s="99"/>
      <c r="TJZ35" s="99"/>
      <c r="TKA35" s="99"/>
      <c r="TKB35" s="99"/>
      <c r="TKC35" s="99"/>
      <c r="TKD35" s="99"/>
      <c r="TKE35" s="99"/>
      <c r="TKF35" s="99"/>
      <c r="TKG35" s="99"/>
      <c r="TKH35" s="99"/>
      <c r="TKI35" s="99"/>
      <c r="TKJ35" s="99"/>
      <c r="TKK35" s="99"/>
      <c r="TKL35" s="99"/>
      <c r="TKM35" s="99"/>
      <c r="TKN35" s="99"/>
      <c r="TKO35" s="99"/>
      <c r="TKP35" s="99"/>
      <c r="TKQ35" s="99"/>
      <c r="TKR35" s="99"/>
      <c r="TKS35" s="99"/>
      <c r="TKT35" s="99"/>
      <c r="TKU35" s="99"/>
      <c r="TKV35" s="99"/>
      <c r="TKW35" s="99"/>
      <c r="TKX35" s="99"/>
      <c r="TKY35" s="99"/>
      <c r="TKZ35" s="99"/>
      <c r="TLA35" s="99"/>
      <c r="TLB35" s="99"/>
      <c r="TLC35" s="99"/>
      <c r="TLD35" s="99"/>
      <c r="TLE35" s="99"/>
      <c r="TLF35" s="99"/>
      <c r="TLG35" s="99"/>
      <c r="TLH35" s="99"/>
      <c r="TLI35" s="99"/>
      <c r="TLJ35" s="99"/>
      <c r="TLK35" s="99"/>
      <c r="TLL35" s="99"/>
      <c r="TLM35" s="99"/>
      <c r="TLN35" s="99"/>
      <c r="TLO35" s="99"/>
      <c r="TLP35" s="99"/>
      <c r="TLQ35" s="99"/>
      <c r="TLR35" s="99"/>
      <c r="TLS35" s="99"/>
      <c r="TLT35" s="99"/>
      <c r="TLU35" s="99"/>
      <c r="TLV35" s="99"/>
      <c r="TLW35" s="99"/>
      <c r="TLX35" s="99"/>
      <c r="TLY35" s="99"/>
      <c r="TLZ35" s="99"/>
      <c r="TMA35" s="99"/>
      <c r="TMB35" s="99"/>
      <c r="TMC35" s="99"/>
      <c r="TMD35" s="99"/>
      <c r="TME35" s="99"/>
      <c r="TMF35" s="99"/>
      <c r="TMG35" s="99"/>
      <c r="TMH35" s="99"/>
      <c r="TMI35" s="99"/>
      <c r="TMJ35" s="99"/>
      <c r="TMK35" s="99"/>
      <c r="TML35" s="99"/>
      <c r="TMM35" s="99"/>
      <c r="TMN35" s="99"/>
      <c r="TMO35" s="99"/>
      <c r="TMP35" s="99"/>
      <c r="TMQ35" s="99"/>
      <c r="TMR35" s="99"/>
      <c r="TMS35" s="99"/>
      <c r="TMT35" s="99"/>
      <c r="TMU35" s="99"/>
      <c r="TMV35" s="99"/>
      <c r="TMW35" s="99"/>
      <c r="TMX35" s="99"/>
      <c r="TMY35" s="99"/>
      <c r="TMZ35" s="99"/>
      <c r="TNA35" s="99"/>
      <c r="TNB35" s="99"/>
      <c r="TNC35" s="99"/>
      <c r="TND35" s="99"/>
      <c r="TNE35" s="99"/>
      <c r="TNF35" s="99"/>
      <c r="TNG35" s="99"/>
      <c r="TNH35" s="99"/>
      <c r="TNI35" s="99"/>
      <c r="TNJ35" s="99"/>
      <c r="TNK35" s="99"/>
      <c r="TNL35" s="99"/>
      <c r="TNM35" s="99"/>
      <c r="TNN35" s="99"/>
      <c r="TNO35" s="99"/>
      <c r="TNP35" s="99"/>
      <c r="TNQ35" s="99"/>
      <c r="TNR35" s="99"/>
      <c r="TNS35" s="99"/>
      <c r="TNT35" s="99"/>
      <c r="TNU35" s="99"/>
      <c r="TNV35" s="99"/>
      <c r="TNW35" s="99"/>
      <c r="TNX35" s="99"/>
      <c r="TNY35" s="99"/>
      <c r="TNZ35" s="99"/>
      <c r="TOA35" s="99"/>
      <c r="TOB35" s="99"/>
      <c r="TOC35" s="99"/>
      <c r="TOD35" s="99"/>
      <c r="TOE35" s="99"/>
      <c r="TOF35" s="99"/>
      <c r="TOG35" s="99"/>
      <c r="TOH35" s="99"/>
      <c r="TOI35" s="99"/>
      <c r="TOJ35" s="99"/>
      <c r="TOK35" s="99"/>
      <c r="TOL35" s="99"/>
      <c r="TOM35" s="99"/>
      <c r="TON35" s="99"/>
      <c r="TOO35" s="99"/>
      <c r="TOP35" s="99"/>
      <c r="TOQ35" s="99"/>
      <c r="TOR35" s="99"/>
      <c r="TOS35" s="99"/>
      <c r="TOT35" s="99"/>
      <c r="TOU35" s="99"/>
      <c r="TOV35" s="99"/>
      <c r="TOW35" s="99"/>
      <c r="TOX35" s="99"/>
      <c r="TOY35" s="99"/>
      <c r="TOZ35" s="99"/>
      <c r="TPA35" s="99"/>
      <c r="TPB35" s="99"/>
      <c r="TPC35" s="99"/>
      <c r="TPD35" s="99"/>
      <c r="TPE35" s="99"/>
      <c r="TPF35" s="99"/>
      <c r="TPG35" s="99"/>
      <c r="TPH35" s="99"/>
      <c r="TPI35" s="99"/>
      <c r="TPJ35" s="99"/>
      <c r="TPK35" s="99"/>
      <c r="TPL35" s="99"/>
      <c r="TPM35" s="99"/>
      <c r="TPN35" s="99"/>
      <c r="TPO35" s="99"/>
      <c r="TPP35" s="99"/>
      <c r="TPQ35" s="99"/>
      <c r="TPR35" s="99"/>
      <c r="TPS35" s="99"/>
      <c r="TPT35" s="99"/>
      <c r="TPU35" s="99"/>
      <c r="TPV35" s="99"/>
      <c r="TPW35" s="99"/>
      <c r="TPX35" s="99"/>
      <c r="TPY35" s="99"/>
      <c r="TPZ35" s="99"/>
      <c r="TQA35" s="99"/>
      <c r="TQB35" s="99"/>
      <c r="TQC35" s="99"/>
      <c r="TQD35" s="99"/>
      <c r="TQE35" s="99"/>
      <c r="TQF35" s="99"/>
      <c r="TQG35" s="99"/>
      <c r="TQH35" s="99"/>
      <c r="TQI35" s="99"/>
      <c r="TQJ35" s="99"/>
      <c r="TQK35" s="99"/>
      <c r="TQL35" s="99"/>
      <c r="TQM35" s="99"/>
      <c r="TQN35" s="99"/>
      <c r="TQO35" s="99"/>
      <c r="TQP35" s="99"/>
      <c r="TQQ35" s="99"/>
      <c r="TQR35" s="99"/>
      <c r="TQS35" s="99"/>
      <c r="TQT35" s="99"/>
      <c r="TQU35" s="99"/>
      <c r="TQV35" s="99"/>
      <c r="TQW35" s="99"/>
      <c r="TQX35" s="99"/>
      <c r="TQY35" s="99"/>
      <c r="TQZ35" s="99"/>
      <c r="TRA35" s="99"/>
      <c r="TRB35" s="99"/>
      <c r="TRC35" s="99"/>
      <c r="TRD35" s="99"/>
      <c r="TRE35" s="99"/>
      <c r="TRF35" s="99"/>
      <c r="TRG35" s="99"/>
      <c r="TRH35" s="99"/>
      <c r="TRI35" s="99"/>
      <c r="TRJ35" s="99"/>
      <c r="TRK35" s="99"/>
      <c r="TRL35" s="99"/>
      <c r="TRM35" s="99"/>
      <c r="TRN35" s="99"/>
      <c r="TRO35" s="99"/>
      <c r="TRP35" s="99"/>
      <c r="TRQ35" s="99"/>
      <c r="TRR35" s="99"/>
      <c r="TRS35" s="99"/>
      <c r="TRT35" s="99"/>
      <c r="TRU35" s="99"/>
      <c r="TRV35" s="99"/>
      <c r="TRW35" s="99"/>
      <c r="TRX35" s="99"/>
      <c r="TRY35" s="99"/>
      <c r="TRZ35" s="99"/>
      <c r="TSA35" s="99"/>
      <c r="TSB35" s="99"/>
      <c r="TSC35" s="99"/>
      <c r="TSD35" s="99"/>
      <c r="TSE35" s="99"/>
      <c r="TSF35" s="99"/>
      <c r="TSG35" s="99"/>
      <c r="TSH35" s="99"/>
      <c r="TSI35" s="99"/>
      <c r="TSJ35" s="99"/>
      <c r="TSK35" s="99"/>
      <c r="TSL35" s="99"/>
      <c r="TSM35" s="99"/>
      <c r="TSN35" s="99"/>
      <c r="TSO35" s="99"/>
      <c r="TSP35" s="99"/>
      <c r="TSQ35" s="99"/>
      <c r="TSR35" s="99"/>
      <c r="TSS35" s="99"/>
      <c r="TST35" s="99"/>
      <c r="TSU35" s="99"/>
      <c r="TSV35" s="99"/>
      <c r="TSW35" s="99"/>
      <c r="TSX35" s="99"/>
      <c r="TSY35" s="99"/>
      <c r="TSZ35" s="99"/>
      <c r="TTA35" s="99"/>
      <c r="TTB35" s="99"/>
      <c r="TTC35" s="99"/>
      <c r="TTD35" s="99"/>
      <c r="TTE35" s="99"/>
      <c r="TTF35" s="99"/>
      <c r="TTG35" s="99"/>
      <c r="TTH35" s="99"/>
      <c r="TTI35" s="99"/>
      <c r="TTJ35" s="99"/>
      <c r="TTK35" s="99"/>
      <c r="TTL35" s="99"/>
      <c r="TTM35" s="99"/>
      <c r="TTN35" s="99"/>
      <c r="TTO35" s="99"/>
      <c r="TTP35" s="99"/>
      <c r="TTQ35" s="99"/>
      <c r="TTR35" s="99"/>
      <c r="TTS35" s="99"/>
      <c r="TTT35" s="99"/>
      <c r="TTU35" s="99"/>
      <c r="TTV35" s="99"/>
      <c r="TTW35" s="99"/>
      <c r="TTX35" s="99"/>
      <c r="TTY35" s="99"/>
      <c r="TTZ35" s="99"/>
      <c r="TUA35" s="99"/>
      <c r="TUB35" s="99"/>
      <c r="TUC35" s="99"/>
      <c r="TUD35" s="99"/>
      <c r="TUE35" s="99"/>
      <c r="TUF35" s="99"/>
      <c r="TUG35" s="99"/>
      <c r="TUH35" s="99"/>
      <c r="TUI35" s="99"/>
      <c r="TUJ35" s="99"/>
      <c r="TUK35" s="99"/>
      <c r="TUL35" s="99"/>
      <c r="TUM35" s="99"/>
      <c r="TUN35" s="99"/>
      <c r="TUO35" s="99"/>
      <c r="TUP35" s="99"/>
      <c r="TUQ35" s="99"/>
      <c r="TUR35" s="99"/>
      <c r="TUS35" s="99"/>
      <c r="TUT35" s="99"/>
      <c r="TUU35" s="99"/>
      <c r="TUV35" s="99"/>
      <c r="TUW35" s="99"/>
      <c r="TUX35" s="99"/>
      <c r="TUY35" s="99"/>
      <c r="TUZ35" s="99"/>
      <c r="TVA35" s="99"/>
      <c r="TVB35" s="99"/>
      <c r="TVC35" s="99"/>
      <c r="TVD35" s="99"/>
      <c r="TVE35" s="99"/>
      <c r="TVF35" s="99"/>
      <c r="TVG35" s="99"/>
      <c r="TVH35" s="99"/>
      <c r="TVI35" s="99"/>
      <c r="TVJ35" s="99"/>
      <c r="TVK35" s="99"/>
      <c r="TVL35" s="99"/>
      <c r="TVM35" s="99"/>
      <c r="TVN35" s="99"/>
      <c r="TVO35" s="99"/>
      <c r="TVP35" s="99"/>
      <c r="TVQ35" s="99"/>
      <c r="TVR35" s="99"/>
      <c r="TVS35" s="99"/>
      <c r="TVT35" s="99"/>
      <c r="TVU35" s="99"/>
      <c r="TVV35" s="99"/>
      <c r="TVW35" s="99"/>
      <c r="TVX35" s="99"/>
      <c r="TVY35" s="99"/>
      <c r="TVZ35" s="99"/>
      <c r="TWA35" s="99"/>
      <c r="TWB35" s="99"/>
      <c r="TWC35" s="99"/>
      <c r="TWD35" s="99"/>
      <c r="TWE35" s="99"/>
      <c r="TWF35" s="99"/>
      <c r="TWG35" s="99"/>
      <c r="TWH35" s="99"/>
      <c r="TWI35" s="99"/>
      <c r="TWJ35" s="99"/>
      <c r="TWK35" s="99"/>
      <c r="TWL35" s="99"/>
      <c r="TWM35" s="99"/>
      <c r="TWN35" s="99"/>
      <c r="TWO35" s="99"/>
      <c r="TWP35" s="99"/>
      <c r="TWQ35" s="99"/>
      <c r="TWR35" s="99"/>
      <c r="TWS35" s="99"/>
      <c r="TWT35" s="99"/>
      <c r="TWU35" s="99"/>
      <c r="TWV35" s="99"/>
      <c r="TWW35" s="99"/>
      <c r="TWX35" s="99"/>
      <c r="TWY35" s="99"/>
      <c r="TWZ35" s="99"/>
      <c r="TXA35" s="99"/>
      <c r="TXB35" s="99"/>
      <c r="TXC35" s="99"/>
      <c r="TXD35" s="99"/>
      <c r="TXE35" s="99"/>
      <c r="TXF35" s="99"/>
      <c r="TXG35" s="99"/>
      <c r="TXH35" s="99"/>
      <c r="TXI35" s="99"/>
      <c r="TXJ35" s="99"/>
      <c r="TXK35" s="99"/>
      <c r="TXL35" s="99"/>
      <c r="TXM35" s="99"/>
      <c r="TXN35" s="99"/>
      <c r="TXO35" s="99"/>
      <c r="TXP35" s="99"/>
      <c r="TXQ35" s="99"/>
      <c r="TXR35" s="99"/>
      <c r="TXS35" s="99"/>
      <c r="TXT35" s="99"/>
      <c r="TXU35" s="99"/>
      <c r="TXV35" s="99"/>
      <c r="TXW35" s="99"/>
      <c r="TXX35" s="99"/>
      <c r="TXY35" s="99"/>
      <c r="TXZ35" s="99"/>
      <c r="TYA35" s="99"/>
      <c r="TYB35" s="99"/>
      <c r="TYC35" s="99"/>
      <c r="TYD35" s="99"/>
      <c r="TYE35" s="99"/>
      <c r="TYF35" s="99"/>
      <c r="TYG35" s="99"/>
      <c r="TYH35" s="99"/>
      <c r="TYI35" s="99"/>
      <c r="TYJ35" s="99"/>
      <c r="TYK35" s="99"/>
      <c r="TYL35" s="99"/>
      <c r="TYM35" s="99"/>
      <c r="TYN35" s="99"/>
      <c r="TYO35" s="99"/>
      <c r="TYP35" s="99"/>
      <c r="TYQ35" s="99"/>
      <c r="TYR35" s="99"/>
      <c r="TYS35" s="99"/>
      <c r="TYT35" s="99"/>
      <c r="TYU35" s="99"/>
      <c r="TYV35" s="99"/>
      <c r="TYW35" s="99"/>
      <c r="TYX35" s="99"/>
      <c r="TYY35" s="99"/>
      <c r="TYZ35" s="99"/>
      <c r="TZA35" s="99"/>
      <c r="TZB35" s="99"/>
      <c r="TZC35" s="99"/>
      <c r="TZD35" s="99"/>
      <c r="TZE35" s="99"/>
      <c r="TZF35" s="99"/>
      <c r="TZG35" s="99"/>
      <c r="TZH35" s="99"/>
      <c r="TZI35" s="99"/>
      <c r="TZJ35" s="99"/>
      <c r="TZK35" s="99"/>
      <c r="TZL35" s="99"/>
      <c r="TZM35" s="99"/>
      <c r="TZN35" s="99"/>
      <c r="TZO35" s="99"/>
      <c r="TZP35" s="99"/>
      <c r="TZQ35" s="99"/>
      <c r="TZR35" s="99"/>
      <c r="TZS35" s="99"/>
      <c r="TZT35" s="99"/>
      <c r="TZU35" s="99"/>
      <c r="TZV35" s="99"/>
      <c r="TZW35" s="99"/>
      <c r="TZX35" s="99"/>
      <c r="TZY35" s="99"/>
      <c r="TZZ35" s="99"/>
      <c r="UAA35" s="99"/>
      <c r="UAB35" s="99"/>
      <c r="UAC35" s="99"/>
      <c r="UAD35" s="99"/>
      <c r="UAE35" s="99"/>
      <c r="UAF35" s="99"/>
      <c r="UAG35" s="99"/>
      <c r="UAH35" s="99"/>
      <c r="UAI35" s="99"/>
      <c r="UAJ35" s="99"/>
      <c r="UAK35" s="99"/>
      <c r="UAL35" s="99"/>
      <c r="UAM35" s="99"/>
      <c r="UAN35" s="99"/>
      <c r="UAO35" s="99"/>
      <c r="UAP35" s="99"/>
      <c r="UAQ35" s="99"/>
      <c r="UAR35" s="99"/>
      <c r="UAS35" s="99"/>
      <c r="UAT35" s="99"/>
      <c r="UAU35" s="99"/>
      <c r="UAV35" s="99"/>
      <c r="UAW35" s="99"/>
      <c r="UAX35" s="99"/>
      <c r="UAY35" s="99"/>
      <c r="UAZ35" s="99"/>
      <c r="UBA35" s="99"/>
      <c r="UBB35" s="99"/>
      <c r="UBC35" s="99"/>
      <c r="UBD35" s="99"/>
      <c r="UBE35" s="99"/>
      <c r="UBF35" s="99"/>
      <c r="UBG35" s="99"/>
      <c r="UBH35" s="99"/>
      <c r="UBI35" s="99"/>
      <c r="UBJ35" s="99"/>
      <c r="UBK35" s="99"/>
      <c r="UBL35" s="99"/>
      <c r="UBM35" s="99"/>
      <c r="UBN35" s="99"/>
      <c r="UBO35" s="99"/>
      <c r="UBP35" s="99"/>
      <c r="UBQ35" s="99"/>
      <c r="UBR35" s="99"/>
      <c r="UBS35" s="99"/>
      <c r="UBT35" s="99"/>
      <c r="UBU35" s="99"/>
      <c r="UBV35" s="99"/>
      <c r="UBW35" s="99"/>
      <c r="UBX35" s="99"/>
      <c r="UBY35" s="99"/>
      <c r="UBZ35" s="99"/>
      <c r="UCA35" s="99"/>
      <c r="UCB35" s="99"/>
      <c r="UCC35" s="99"/>
      <c r="UCD35" s="99"/>
      <c r="UCE35" s="99"/>
      <c r="UCF35" s="99"/>
      <c r="UCG35" s="99"/>
      <c r="UCH35" s="99"/>
      <c r="UCI35" s="99"/>
      <c r="UCJ35" s="99"/>
      <c r="UCK35" s="99"/>
      <c r="UCL35" s="99"/>
      <c r="UCM35" s="99"/>
      <c r="UCN35" s="99"/>
      <c r="UCO35" s="99"/>
      <c r="UCP35" s="99"/>
      <c r="UCQ35" s="99"/>
      <c r="UCR35" s="99"/>
      <c r="UCS35" s="99"/>
      <c r="UCT35" s="99"/>
      <c r="UCU35" s="99"/>
      <c r="UCV35" s="99"/>
      <c r="UCW35" s="99"/>
      <c r="UCX35" s="99"/>
      <c r="UCY35" s="99"/>
      <c r="UCZ35" s="99"/>
      <c r="UDA35" s="99"/>
      <c r="UDB35" s="99"/>
      <c r="UDC35" s="99"/>
      <c r="UDD35" s="99"/>
      <c r="UDE35" s="99"/>
      <c r="UDF35" s="99"/>
      <c r="UDG35" s="99"/>
      <c r="UDH35" s="99"/>
      <c r="UDI35" s="99"/>
      <c r="UDJ35" s="99"/>
      <c r="UDK35" s="99"/>
      <c r="UDL35" s="99"/>
      <c r="UDM35" s="99"/>
      <c r="UDN35" s="99"/>
      <c r="UDO35" s="99"/>
      <c r="UDP35" s="99"/>
      <c r="UDQ35" s="99"/>
      <c r="UDR35" s="99"/>
      <c r="UDS35" s="99"/>
      <c r="UDT35" s="99"/>
      <c r="UDU35" s="99"/>
      <c r="UDV35" s="99"/>
      <c r="UDW35" s="99"/>
      <c r="UDX35" s="99"/>
      <c r="UDY35" s="99"/>
      <c r="UDZ35" s="99"/>
      <c r="UEA35" s="99"/>
      <c r="UEB35" s="99"/>
      <c r="UEC35" s="99"/>
      <c r="UED35" s="99"/>
      <c r="UEE35" s="99"/>
      <c r="UEF35" s="99"/>
      <c r="UEG35" s="99"/>
      <c r="UEH35" s="99"/>
      <c r="UEI35" s="99"/>
      <c r="UEJ35" s="99"/>
      <c r="UEK35" s="99"/>
      <c r="UEL35" s="99"/>
      <c r="UEM35" s="99"/>
      <c r="UEN35" s="99"/>
      <c r="UEO35" s="99"/>
      <c r="UEP35" s="99"/>
      <c r="UEQ35" s="99"/>
      <c r="UER35" s="99"/>
      <c r="UES35" s="99"/>
      <c r="UET35" s="99"/>
      <c r="UEU35" s="99"/>
      <c r="UEV35" s="99"/>
      <c r="UEW35" s="99"/>
      <c r="UEX35" s="99"/>
      <c r="UEY35" s="99"/>
      <c r="UEZ35" s="99"/>
      <c r="UFA35" s="99"/>
      <c r="UFB35" s="99"/>
      <c r="UFC35" s="99"/>
      <c r="UFD35" s="99"/>
      <c r="UFE35" s="99"/>
      <c r="UFF35" s="99"/>
      <c r="UFG35" s="99"/>
      <c r="UFH35" s="99"/>
      <c r="UFI35" s="99"/>
      <c r="UFJ35" s="99"/>
      <c r="UFK35" s="99"/>
      <c r="UFL35" s="99"/>
      <c r="UFM35" s="99"/>
      <c r="UFN35" s="99"/>
      <c r="UFO35" s="99"/>
      <c r="UFP35" s="99"/>
      <c r="UFQ35" s="99"/>
      <c r="UFR35" s="99"/>
      <c r="UFS35" s="99"/>
      <c r="UFT35" s="99"/>
      <c r="UFU35" s="99"/>
      <c r="UFV35" s="99"/>
      <c r="UFW35" s="99"/>
      <c r="UFX35" s="99"/>
      <c r="UFY35" s="99"/>
      <c r="UFZ35" s="99"/>
      <c r="UGA35" s="99"/>
      <c r="UGB35" s="99"/>
      <c r="UGC35" s="99"/>
      <c r="UGD35" s="99"/>
      <c r="UGE35" s="99"/>
      <c r="UGF35" s="99"/>
      <c r="UGG35" s="99"/>
      <c r="UGH35" s="99"/>
      <c r="UGI35" s="99"/>
      <c r="UGJ35" s="99"/>
      <c r="UGK35" s="99"/>
      <c r="UGL35" s="99"/>
      <c r="UGM35" s="99"/>
      <c r="UGN35" s="99"/>
      <c r="UGO35" s="99"/>
      <c r="UGP35" s="99"/>
      <c r="UGQ35" s="99"/>
      <c r="UGR35" s="99"/>
      <c r="UGS35" s="99"/>
      <c r="UGT35" s="99"/>
      <c r="UGU35" s="99"/>
      <c r="UGV35" s="99"/>
      <c r="UGW35" s="99"/>
      <c r="UGX35" s="99"/>
      <c r="UGY35" s="99"/>
      <c r="UGZ35" s="99"/>
      <c r="UHA35" s="99"/>
      <c r="UHB35" s="99"/>
      <c r="UHC35" s="99"/>
      <c r="UHD35" s="99"/>
      <c r="UHE35" s="99"/>
      <c r="UHF35" s="99"/>
      <c r="UHG35" s="99"/>
      <c r="UHH35" s="99"/>
      <c r="UHI35" s="99"/>
      <c r="UHJ35" s="99"/>
      <c r="UHK35" s="99"/>
      <c r="UHL35" s="99"/>
      <c r="UHM35" s="99"/>
      <c r="UHN35" s="99"/>
      <c r="UHO35" s="99"/>
      <c r="UHP35" s="99"/>
      <c r="UHQ35" s="99"/>
      <c r="UHR35" s="99"/>
      <c r="UHS35" s="99"/>
      <c r="UHT35" s="99"/>
      <c r="UHU35" s="99"/>
      <c r="UHV35" s="99"/>
      <c r="UHW35" s="99"/>
      <c r="UHX35" s="99"/>
      <c r="UHY35" s="99"/>
      <c r="UHZ35" s="99"/>
      <c r="UIA35" s="99"/>
      <c r="UIB35" s="99"/>
      <c r="UIC35" s="99"/>
      <c r="UID35" s="99"/>
      <c r="UIE35" s="99"/>
      <c r="UIF35" s="99"/>
      <c r="UIG35" s="99"/>
      <c r="UIH35" s="99"/>
      <c r="UII35" s="99"/>
      <c r="UIJ35" s="99"/>
      <c r="UIK35" s="99"/>
      <c r="UIL35" s="99"/>
      <c r="UIM35" s="99"/>
      <c r="UIN35" s="99"/>
      <c r="UIO35" s="99"/>
      <c r="UIP35" s="99"/>
      <c r="UIQ35" s="99"/>
      <c r="UIR35" s="99"/>
      <c r="UIS35" s="99"/>
      <c r="UIT35" s="99"/>
      <c r="UIU35" s="99"/>
      <c r="UIV35" s="99"/>
      <c r="UIW35" s="99"/>
      <c r="UIX35" s="99"/>
      <c r="UIY35" s="99"/>
      <c r="UIZ35" s="99"/>
      <c r="UJA35" s="99"/>
      <c r="UJB35" s="99"/>
      <c r="UJC35" s="99"/>
      <c r="UJD35" s="99"/>
      <c r="UJE35" s="99"/>
      <c r="UJF35" s="99"/>
      <c r="UJG35" s="99"/>
      <c r="UJH35" s="99"/>
      <c r="UJI35" s="99"/>
      <c r="UJJ35" s="99"/>
      <c r="UJK35" s="99"/>
      <c r="UJL35" s="99"/>
      <c r="UJM35" s="99"/>
      <c r="UJN35" s="99"/>
      <c r="UJO35" s="99"/>
      <c r="UJP35" s="99"/>
      <c r="UJQ35" s="99"/>
      <c r="UJR35" s="99"/>
      <c r="UJS35" s="99"/>
      <c r="UJT35" s="99"/>
      <c r="UJU35" s="99"/>
      <c r="UJV35" s="99"/>
      <c r="UJW35" s="99"/>
      <c r="UJX35" s="99"/>
      <c r="UJY35" s="99"/>
      <c r="UJZ35" s="99"/>
      <c r="UKA35" s="99"/>
      <c r="UKB35" s="99"/>
      <c r="UKC35" s="99"/>
      <c r="UKD35" s="99"/>
      <c r="UKE35" s="99"/>
      <c r="UKF35" s="99"/>
      <c r="UKG35" s="99"/>
      <c r="UKH35" s="99"/>
      <c r="UKI35" s="99"/>
      <c r="UKJ35" s="99"/>
      <c r="UKK35" s="99"/>
      <c r="UKL35" s="99"/>
      <c r="UKM35" s="99"/>
      <c r="UKN35" s="99"/>
      <c r="UKO35" s="99"/>
      <c r="UKP35" s="99"/>
      <c r="UKQ35" s="99"/>
      <c r="UKR35" s="99"/>
      <c r="UKS35" s="99"/>
      <c r="UKT35" s="99"/>
      <c r="UKU35" s="99"/>
      <c r="UKV35" s="99"/>
      <c r="UKW35" s="99"/>
      <c r="UKX35" s="99"/>
      <c r="UKY35" s="99"/>
      <c r="UKZ35" s="99"/>
      <c r="ULA35" s="99"/>
      <c r="ULB35" s="99"/>
      <c r="ULC35" s="99"/>
      <c r="ULD35" s="99"/>
      <c r="ULE35" s="99"/>
      <c r="ULF35" s="99"/>
      <c r="ULG35" s="99"/>
      <c r="ULH35" s="99"/>
      <c r="ULI35" s="99"/>
      <c r="ULJ35" s="99"/>
      <c r="ULK35" s="99"/>
      <c r="ULL35" s="99"/>
      <c r="ULM35" s="99"/>
      <c r="ULN35" s="99"/>
      <c r="ULO35" s="99"/>
      <c r="ULP35" s="99"/>
      <c r="ULQ35" s="99"/>
      <c r="ULR35" s="99"/>
      <c r="ULS35" s="99"/>
      <c r="ULT35" s="99"/>
      <c r="ULU35" s="99"/>
      <c r="ULV35" s="99"/>
      <c r="ULW35" s="99"/>
      <c r="ULX35" s="99"/>
      <c r="ULY35" s="99"/>
      <c r="ULZ35" s="99"/>
      <c r="UMA35" s="99"/>
      <c r="UMB35" s="99"/>
      <c r="UMC35" s="99"/>
      <c r="UMD35" s="99"/>
      <c r="UME35" s="99"/>
      <c r="UMF35" s="99"/>
      <c r="UMG35" s="99"/>
      <c r="UMH35" s="99"/>
      <c r="UMI35" s="99"/>
      <c r="UMJ35" s="99"/>
      <c r="UMK35" s="99"/>
      <c r="UML35" s="99"/>
      <c r="UMM35" s="99"/>
      <c r="UMN35" s="99"/>
      <c r="UMO35" s="99"/>
      <c r="UMP35" s="99"/>
      <c r="UMQ35" s="99"/>
      <c r="UMR35" s="99"/>
      <c r="UMS35" s="99"/>
      <c r="UMT35" s="99"/>
      <c r="UMU35" s="99"/>
      <c r="UMV35" s="99"/>
      <c r="UMW35" s="99"/>
      <c r="UMX35" s="99"/>
      <c r="UMY35" s="99"/>
      <c r="UMZ35" s="99"/>
      <c r="UNA35" s="99"/>
      <c r="UNB35" s="99"/>
      <c r="UNC35" s="99"/>
      <c r="UND35" s="99"/>
      <c r="UNE35" s="99"/>
      <c r="UNF35" s="99"/>
      <c r="UNG35" s="99"/>
      <c r="UNH35" s="99"/>
      <c r="UNI35" s="99"/>
      <c r="UNJ35" s="99"/>
      <c r="UNK35" s="99"/>
      <c r="UNL35" s="99"/>
      <c r="UNM35" s="99"/>
      <c r="UNN35" s="99"/>
      <c r="UNO35" s="99"/>
      <c r="UNP35" s="99"/>
      <c r="UNQ35" s="99"/>
      <c r="UNR35" s="99"/>
      <c r="UNS35" s="99"/>
      <c r="UNT35" s="99"/>
      <c r="UNU35" s="99"/>
      <c r="UNV35" s="99"/>
      <c r="UNW35" s="99"/>
      <c r="UNX35" s="99"/>
      <c r="UNY35" s="99"/>
      <c r="UNZ35" s="99"/>
      <c r="UOA35" s="99"/>
      <c r="UOB35" s="99"/>
      <c r="UOC35" s="99"/>
      <c r="UOD35" s="99"/>
      <c r="UOE35" s="99"/>
      <c r="UOF35" s="99"/>
      <c r="UOG35" s="99"/>
      <c r="UOH35" s="99"/>
      <c r="UOI35" s="99"/>
      <c r="UOJ35" s="99"/>
      <c r="UOK35" s="99"/>
      <c r="UOL35" s="99"/>
      <c r="UOM35" s="99"/>
      <c r="UON35" s="99"/>
      <c r="UOO35" s="99"/>
      <c r="UOP35" s="99"/>
      <c r="UOQ35" s="99"/>
      <c r="UOR35" s="99"/>
      <c r="UOS35" s="99"/>
      <c r="UOT35" s="99"/>
      <c r="UOU35" s="99"/>
      <c r="UOV35" s="99"/>
      <c r="UOW35" s="99"/>
      <c r="UOX35" s="99"/>
      <c r="UOY35" s="99"/>
      <c r="UOZ35" s="99"/>
      <c r="UPA35" s="99"/>
      <c r="UPB35" s="99"/>
      <c r="UPC35" s="99"/>
      <c r="UPD35" s="99"/>
      <c r="UPE35" s="99"/>
      <c r="UPF35" s="99"/>
      <c r="UPG35" s="99"/>
      <c r="UPH35" s="99"/>
      <c r="UPI35" s="99"/>
      <c r="UPJ35" s="99"/>
      <c r="UPK35" s="99"/>
      <c r="UPL35" s="99"/>
      <c r="UPM35" s="99"/>
      <c r="UPN35" s="99"/>
      <c r="UPO35" s="99"/>
      <c r="UPP35" s="99"/>
      <c r="UPQ35" s="99"/>
      <c r="UPR35" s="99"/>
      <c r="UPS35" s="99"/>
      <c r="UPT35" s="99"/>
      <c r="UPU35" s="99"/>
      <c r="UPV35" s="99"/>
      <c r="UPW35" s="99"/>
      <c r="UPX35" s="99"/>
      <c r="UPY35" s="99"/>
      <c r="UPZ35" s="99"/>
      <c r="UQA35" s="99"/>
      <c r="UQB35" s="99"/>
      <c r="UQC35" s="99"/>
      <c r="UQD35" s="99"/>
      <c r="UQE35" s="99"/>
      <c r="UQF35" s="99"/>
      <c r="UQG35" s="99"/>
      <c r="UQH35" s="99"/>
      <c r="UQI35" s="99"/>
      <c r="UQJ35" s="99"/>
      <c r="UQK35" s="99"/>
      <c r="UQL35" s="99"/>
      <c r="UQM35" s="99"/>
      <c r="UQN35" s="99"/>
      <c r="UQO35" s="99"/>
      <c r="UQP35" s="99"/>
      <c r="UQQ35" s="99"/>
      <c r="UQR35" s="99"/>
      <c r="UQS35" s="99"/>
      <c r="UQT35" s="99"/>
      <c r="UQU35" s="99"/>
      <c r="UQV35" s="99"/>
      <c r="UQW35" s="99"/>
      <c r="UQX35" s="99"/>
      <c r="UQY35" s="99"/>
      <c r="UQZ35" s="99"/>
      <c r="URA35" s="99"/>
      <c r="URB35" s="99"/>
      <c r="URC35" s="99"/>
      <c r="URD35" s="99"/>
      <c r="URE35" s="99"/>
      <c r="URF35" s="99"/>
      <c r="URG35" s="99"/>
      <c r="URH35" s="99"/>
      <c r="URI35" s="99"/>
      <c r="URJ35" s="99"/>
      <c r="URK35" s="99"/>
      <c r="URL35" s="99"/>
      <c r="URM35" s="99"/>
      <c r="URN35" s="99"/>
      <c r="URO35" s="99"/>
      <c r="URP35" s="99"/>
      <c r="URQ35" s="99"/>
      <c r="URR35" s="99"/>
      <c r="URS35" s="99"/>
      <c r="URT35" s="99"/>
      <c r="URU35" s="99"/>
      <c r="URV35" s="99"/>
      <c r="URW35" s="99"/>
      <c r="URX35" s="99"/>
      <c r="URY35" s="99"/>
      <c r="URZ35" s="99"/>
      <c r="USA35" s="99"/>
      <c r="USB35" s="99"/>
      <c r="USC35" s="99"/>
      <c r="USD35" s="99"/>
      <c r="USE35" s="99"/>
      <c r="USF35" s="99"/>
      <c r="USG35" s="99"/>
      <c r="USH35" s="99"/>
      <c r="USI35" s="99"/>
      <c r="USJ35" s="99"/>
      <c r="USK35" s="99"/>
      <c r="USL35" s="99"/>
      <c r="USM35" s="99"/>
      <c r="USN35" s="99"/>
      <c r="USO35" s="99"/>
      <c r="USP35" s="99"/>
      <c r="USQ35" s="99"/>
      <c r="USR35" s="99"/>
      <c r="USS35" s="99"/>
      <c r="UST35" s="99"/>
      <c r="USU35" s="99"/>
      <c r="USV35" s="99"/>
      <c r="USW35" s="99"/>
      <c r="USX35" s="99"/>
      <c r="USY35" s="99"/>
      <c r="USZ35" s="99"/>
      <c r="UTA35" s="99"/>
      <c r="UTB35" s="99"/>
      <c r="UTC35" s="99"/>
      <c r="UTD35" s="99"/>
      <c r="UTE35" s="99"/>
      <c r="UTF35" s="99"/>
      <c r="UTG35" s="99"/>
      <c r="UTH35" s="99"/>
      <c r="UTI35" s="99"/>
      <c r="UTJ35" s="99"/>
      <c r="UTK35" s="99"/>
      <c r="UTL35" s="99"/>
      <c r="UTM35" s="99"/>
      <c r="UTN35" s="99"/>
      <c r="UTO35" s="99"/>
      <c r="UTP35" s="99"/>
      <c r="UTQ35" s="99"/>
      <c r="UTR35" s="99"/>
      <c r="UTS35" s="99"/>
      <c r="UTT35" s="99"/>
      <c r="UTU35" s="99"/>
      <c r="UTV35" s="99"/>
      <c r="UTW35" s="99"/>
      <c r="UTX35" s="99"/>
      <c r="UTY35" s="99"/>
      <c r="UTZ35" s="99"/>
      <c r="UUA35" s="99"/>
      <c r="UUB35" s="99"/>
      <c r="UUC35" s="99"/>
      <c r="UUD35" s="99"/>
      <c r="UUE35" s="99"/>
      <c r="UUF35" s="99"/>
      <c r="UUG35" s="99"/>
      <c r="UUH35" s="99"/>
      <c r="UUI35" s="99"/>
      <c r="UUJ35" s="99"/>
      <c r="UUK35" s="99"/>
      <c r="UUL35" s="99"/>
      <c r="UUM35" s="99"/>
      <c r="UUN35" s="99"/>
      <c r="UUO35" s="99"/>
      <c r="UUP35" s="99"/>
      <c r="UUQ35" s="99"/>
      <c r="UUR35" s="99"/>
      <c r="UUS35" s="99"/>
      <c r="UUT35" s="99"/>
      <c r="UUU35" s="99"/>
      <c r="UUV35" s="99"/>
      <c r="UUW35" s="99"/>
      <c r="UUX35" s="99"/>
      <c r="UUY35" s="99"/>
      <c r="UUZ35" s="99"/>
      <c r="UVA35" s="99"/>
      <c r="UVB35" s="99"/>
      <c r="UVC35" s="99"/>
      <c r="UVD35" s="99"/>
      <c r="UVE35" s="99"/>
      <c r="UVF35" s="99"/>
      <c r="UVG35" s="99"/>
      <c r="UVH35" s="99"/>
      <c r="UVI35" s="99"/>
      <c r="UVJ35" s="99"/>
      <c r="UVK35" s="99"/>
      <c r="UVL35" s="99"/>
      <c r="UVM35" s="99"/>
      <c r="UVN35" s="99"/>
      <c r="UVO35" s="99"/>
      <c r="UVP35" s="99"/>
      <c r="UVQ35" s="99"/>
      <c r="UVR35" s="99"/>
      <c r="UVS35" s="99"/>
      <c r="UVT35" s="99"/>
      <c r="UVU35" s="99"/>
      <c r="UVV35" s="99"/>
      <c r="UVW35" s="99"/>
      <c r="UVX35" s="99"/>
      <c r="UVY35" s="99"/>
      <c r="UVZ35" s="99"/>
      <c r="UWA35" s="99"/>
      <c r="UWB35" s="99"/>
      <c r="UWC35" s="99"/>
      <c r="UWD35" s="99"/>
      <c r="UWE35" s="99"/>
      <c r="UWF35" s="99"/>
      <c r="UWG35" s="99"/>
      <c r="UWH35" s="99"/>
      <c r="UWI35" s="99"/>
      <c r="UWJ35" s="99"/>
      <c r="UWK35" s="99"/>
      <c r="UWL35" s="99"/>
      <c r="UWM35" s="99"/>
      <c r="UWN35" s="99"/>
      <c r="UWO35" s="99"/>
      <c r="UWP35" s="99"/>
      <c r="UWQ35" s="99"/>
      <c r="UWR35" s="99"/>
      <c r="UWS35" s="99"/>
      <c r="UWT35" s="99"/>
      <c r="UWU35" s="99"/>
      <c r="UWV35" s="99"/>
      <c r="UWW35" s="99"/>
      <c r="UWX35" s="99"/>
      <c r="UWY35" s="99"/>
      <c r="UWZ35" s="99"/>
      <c r="UXA35" s="99"/>
      <c r="UXB35" s="99"/>
      <c r="UXC35" s="99"/>
      <c r="UXD35" s="99"/>
      <c r="UXE35" s="99"/>
      <c r="UXF35" s="99"/>
      <c r="UXG35" s="99"/>
      <c r="UXH35" s="99"/>
      <c r="UXI35" s="99"/>
      <c r="UXJ35" s="99"/>
      <c r="UXK35" s="99"/>
      <c r="UXL35" s="99"/>
      <c r="UXM35" s="99"/>
      <c r="UXN35" s="99"/>
      <c r="UXO35" s="99"/>
      <c r="UXP35" s="99"/>
      <c r="UXQ35" s="99"/>
      <c r="UXR35" s="99"/>
      <c r="UXS35" s="99"/>
      <c r="UXT35" s="99"/>
      <c r="UXU35" s="99"/>
      <c r="UXV35" s="99"/>
      <c r="UXW35" s="99"/>
      <c r="UXX35" s="99"/>
      <c r="UXY35" s="99"/>
      <c r="UXZ35" s="99"/>
      <c r="UYA35" s="99"/>
      <c r="UYB35" s="99"/>
      <c r="UYC35" s="99"/>
      <c r="UYD35" s="99"/>
      <c r="UYE35" s="99"/>
      <c r="UYF35" s="99"/>
      <c r="UYG35" s="99"/>
      <c r="UYH35" s="99"/>
      <c r="UYI35" s="99"/>
      <c r="UYJ35" s="99"/>
      <c r="UYK35" s="99"/>
      <c r="UYL35" s="99"/>
      <c r="UYM35" s="99"/>
      <c r="UYN35" s="99"/>
      <c r="UYO35" s="99"/>
      <c r="UYP35" s="99"/>
      <c r="UYQ35" s="99"/>
      <c r="UYR35" s="99"/>
      <c r="UYS35" s="99"/>
      <c r="UYT35" s="99"/>
      <c r="UYU35" s="99"/>
      <c r="UYV35" s="99"/>
      <c r="UYW35" s="99"/>
      <c r="UYX35" s="99"/>
      <c r="UYY35" s="99"/>
      <c r="UYZ35" s="99"/>
      <c r="UZA35" s="99"/>
      <c r="UZB35" s="99"/>
      <c r="UZC35" s="99"/>
      <c r="UZD35" s="99"/>
      <c r="UZE35" s="99"/>
      <c r="UZF35" s="99"/>
      <c r="UZG35" s="99"/>
      <c r="UZH35" s="99"/>
      <c r="UZI35" s="99"/>
      <c r="UZJ35" s="99"/>
      <c r="UZK35" s="99"/>
      <c r="UZL35" s="99"/>
      <c r="UZM35" s="99"/>
      <c r="UZN35" s="99"/>
      <c r="UZO35" s="99"/>
      <c r="UZP35" s="99"/>
      <c r="UZQ35" s="99"/>
      <c r="UZR35" s="99"/>
      <c r="UZS35" s="99"/>
      <c r="UZT35" s="99"/>
      <c r="UZU35" s="99"/>
      <c r="UZV35" s="99"/>
      <c r="UZW35" s="99"/>
      <c r="UZX35" s="99"/>
      <c r="UZY35" s="99"/>
      <c r="UZZ35" s="99"/>
      <c r="VAA35" s="99"/>
      <c r="VAB35" s="99"/>
      <c r="VAC35" s="99"/>
      <c r="VAD35" s="99"/>
      <c r="VAE35" s="99"/>
      <c r="VAF35" s="99"/>
      <c r="VAG35" s="99"/>
      <c r="VAH35" s="99"/>
      <c r="VAI35" s="99"/>
      <c r="VAJ35" s="99"/>
      <c r="VAK35" s="99"/>
      <c r="VAL35" s="99"/>
      <c r="VAM35" s="99"/>
      <c r="VAN35" s="99"/>
      <c r="VAO35" s="99"/>
      <c r="VAP35" s="99"/>
      <c r="VAQ35" s="99"/>
      <c r="VAR35" s="99"/>
      <c r="VAS35" s="99"/>
      <c r="VAT35" s="99"/>
      <c r="VAU35" s="99"/>
      <c r="VAV35" s="99"/>
      <c r="VAW35" s="99"/>
      <c r="VAX35" s="99"/>
      <c r="VAY35" s="99"/>
      <c r="VAZ35" s="99"/>
      <c r="VBA35" s="99"/>
      <c r="VBB35" s="99"/>
      <c r="VBC35" s="99"/>
      <c r="VBD35" s="99"/>
      <c r="VBE35" s="99"/>
      <c r="VBF35" s="99"/>
      <c r="VBG35" s="99"/>
      <c r="VBH35" s="99"/>
      <c r="VBI35" s="99"/>
      <c r="VBJ35" s="99"/>
      <c r="VBK35" s="99"/>
      <c r="VBL35" s="99"/>
      <c r="VBM35" s="99"/>
      <c r="VBN35" s="99"/>
      <c r="VBO35" s="99"/>
      <c r="VBP35" s="99"/>
      <c r="VBQ35" s="99"/>
      <c r="VBR35" s="99"/>
      <c r="VBS35" s="99"/>
      <c r="VBT35" s="99"/>
      <c r="VBU35" s="99"/>
      <c r="VBV35" s="99"/>
      <c r="VBW35" s="99"/>
      <c r="VBX35" s="99"/>
      <c r="VBY35" s="99"/>
      <c r="VBZ35" s="99"/>
      <c r="VCA35" s="99"/>
      <c r="VCB35" s="99"/>
      <c r="VCC35" s="99"/>
      <c r="VCD35" s="99"/>
      <c r="VCE35" s="99"/>
      <c r="VCF35" s="99"/>
      <c r="VCG35" s="99"/>
      <c r="VCH35" s="99"/>
      <c r="VCI35" s="99"/>
      <c r="VCJ35" s="99"/>
      <c r="VCK35" s="99"/>
      <c r="VCL35" s="99"/>
      <c r="VCM35" s="99"/>
      <c r="VCN35" s="99"/>
      <c r="VCO35" s="99"/>
      <c r="VCP35" s="99"/>
      <c r="VCQ35" s="99"/>
      <c r="VCR35" s="99"/>
      <c r="VCS35" s="99"/>
      <c r="VCT35" s="99"/>
      <c r="VCU35" s="99"/>
      <c r="VCV35" s="99"/>
      <c r="VCW35" s="99"/>
      <c r="VCX35" s="99"/>
      <c r="VCY35" s="99"/>
      <c r="VCZ35" s="99"/>
      <c r="VDA35" s="99"/>
      <c r="VDB35" s="99"/>
      <c r="VDC35" s="99"/>
      <c r="VDD35" s="99"/>
      <c r="VDE35" s="99"/>
      <c r="VDF35" s="99"/>
      <c r="VDG35" s="99"/>
      <c r="VDH35" s="99"/>
      <c r="VDI35" s="99"/>
      <c r="VDJ35" s="99"/>
      <c r="VDK35" s="99"/>
      <c r="VDL35" s="99"/>
      <c r="VDM35" s="99"/>
      <c r="VDN35" s="99"/>
      <c r="VDO35" s="99"/>
      <c r="VDP35" s="99"/>
      <c r="VDQ35" s="99"/>
      <c r="VDR35" s="99"/>
      <c r="VDS35" s="99"/>
      <c r="VDT35" s="99"/>
      <c r="VDU35" s="99"/>
      <c r="VDV35" s="99"/>
      <c r="VDW35" s="99"/>
      <c r="VDX35" s="99"/>
      <c r="VDY35" s="99"/>
      <c r="VDZ35" s="99"/>
      <c r="VEA35" s="99"/>
      <c r="VEB35" s="99"/>
      <c r="VEC35" s="99"/>
      <c r="VED35" s="99"/>
      <c r="VEE35" s="99"/>
      <c r="VEF35" s="99"/>
      <c r="VEG35" s="99"/>
      <c r="VEH35" s="99"/>
      <c r="VEI35" s="99"/>
      <c r="VEJ35" s="99"/>
      <c r="VEK35" s="99"/>
      <c r="VEL35" s="99"/>
      <c r="VEM35" s="99"/>
      <c r="VEN35" s="99"/>
      <c r="VEO35" s="99"/>
      <c r="VEP35" s="99"/>
      <c r="VEQ35" s="99"/>
      <c r="VER35" s="99"/>
      <c r="VES35" s="99"/>
      <c r="VET35" s="99"/>
      <c r="VEU35" s="99"/>
      <c r="VEV35" s="99"/>
      <c r="VEW35" s="99"/>
      <c r="VEX35" s="99"/>
      <c r="VEY35" s="99"/>
      <c r="VEZ35" s="99"/>
      <c r="VFA35" s="99"/>
      <c r="VFB35" s="99"/>
      <c r="VFC35" s="99"/>
      <c r="VFD35" s="99"/>
      <c r="VFE35" s="99"/>
      <c r="VFF35" s="99"/>
      <c r="VFG35" s="99"/>
      <c r="VFH35" s="99"/>
      <c r="VFI35" s="99"/>
      <c r="VFJ35" s="99"/>
      <c r="VFK35" s="99"/>
      <c r="VFL35" s="99"/>
      <c r="VFM35" s="99"/>
      <c r="VFN35" s="99"/>
      <c r="VFO35" s="99"/>
      <c r="VFP35" s="99"/>
      <c r="VFQ35" s="99"/>
      <c r="VFR35" s="99"/>
      <c r="VFS35" s="99"/>
      <c r="VFT35" s="99"/>
      <c r="VFU35" s="99"/>
      <c r="VFV35" s="99"/>
      <c r="VFW35" s="99"/>
      <c r="VFX35" s="99"/>
      <c r="VFY35" s="99"/>
      <c r="VFZ35" s="99"/>
      <c r="VGA35" s="99"/>
      <c r="VGB35" s="99"/>
      <c r="VGC35" s="99"/>
      <c r="VGD35" s="99"/>
      <c r="VGE35" s="99"/>
      <c r="VGF35" s="99"/>
      <c r="VGG35" s="99"/>
      <c r="VGH35" s="99"/>
      <c r="VGI35" s="99"/>
      <c r="VGJ35" s="99"/>
      <c r="VGK35" s="99"/>
      <c r="VGL35" s="99"/>
      <c r="VGM35" s="99"/>
      <c r="VGN35" s="99"/>
      <c r="VGO35" s="99"/>
      <c r="VGP35" s="99"/>
      <c r="VGQ35" s="99"/>
      <c r="VGR35" s="99"/>
      <c r="VGS35" s="99"/>
      <c r="VGT35" s="99"/>
      <c r="VGU35" s="99"/>
      <c r="VGV35" s="99"/>
      <c r="VGW35" s="99"/>
      <c r="VGX35" s="99"/>
      <c r="VGY35" s="99"/>
      <c r="VGZ35" s="99"/>
      <c r="VHA35" s="99"/>
      <c r="VHB35" s="99"/>
      <c r="VHC35" s="99"/>
      <c r="VHD35" s="99"/>
      <c r="VHE35" s="99"/>
      <c r="VHF35" s="99"/>
      <c r="VHG35" s="99"/>
      <c r="VHH35" s="99"/>
      <c r="VHI35" s="99"/>
      <c r="VHJ35" s="99"/>
      <c r="VHK35" s="99"/>
      <c r="VHL35" s="99"/>
      <c r="VHM35" s="99"/>
      <c r="VHN35" s="99"/>
      <c r="VHO35" s="99"/>
      <c r="VHP35" s="99"/>
      <c r="VHQ35" s="99"/>
      <c r="VHR35" s="99"/>
      <c r="VHS35" s="99"/>
      <c r="VHT35" s="99"/>
      <c r="VHU35" s="99"/>
      <c r="VHV35" s="99"/>
      <c r="VHW35" s="99"/>
      <c r="VHX35" s="99"/>
      <c r="VHY35" s="99"/>
      <c r="VHZ35" s="99"/>
      <c r="VIA35" s="99"/>
      <c r="VIB35" s="99"/>
      <c r="VIC35" s="99"/>
      <c r="VID35" s="99"/>
      <c r="VIE35" s="99"/>
      <c r="VIF35" s="99"/>
      <c r="VIG35" s="99"/>
      <c r="VIH35" s="99"/>
      <c r="VII35" s="99"/>
      <c r="VIJ35" s="99"/>
      <c r="VIK35" s="99"/>
      <c r="VIL35" s="99"/>
      <c r="VIM35" s="99"/>
      <c r="VIN35" s="99"/>
      <c r="VIO35" s="99"/>
      <c r="VIP35" s="99"/>
      <c r="VIQ35" s="99"/>
      <c r="VIR35" s="99"/>
      <c r="VIS35" s="99"/>
      <c r="VIT35" s="99"/>
      <c r="VIU35" s="99"/>
      <c r="VIV35" s="99"/>
      <c r="VIW35" s="99"/>
      <c r="VIX35" s="99"/>
      <c r="VIY35" s="99"/>
      <c r="VIZ35" s="99"/>
      <c r="VJA35" s="99"/>
      <c r="VJB35" s="99"/>
      <c r="VJC35" s="99"/>
      <c r="VJD35" s="99"/>
      <c r="VJE35" s="99"/>
      <c r="VJF35" s="99"/>
      <c r="VJG35" s="99"/>
      <c r="VJH35" s="99"/>
      <c r="VJI35" s="99"/>
      <c r="VJJ35" s="99"/>
      <c r="VJK35" s="99"/>
      <c r="VJL35" s="99"/>
      <c r="VJM35" s="99"/>
      <c r="VJN35" s="99"/>
      <c r="VJO35" s="99"/>
      <c r="VJP35" s="99"/>
      <c r="VJQ35" s="99"/>
      <c r="VJR35" s="99"/>
      <c r="VJS35" s="99"/>
      <c r="VJT35" s="99"/>
      <c r="VJU35" s="99"/>
      <c r="VJV35" s="99"/>
      <c r="VJW35" s="99"/>
      <c r="VJX35" s="99"/>
      <c r="VJY35" s="99"/>
      <c r="VJZ35" s="99"/>
      <c r="VKA35" s="99"/>
      <c r="VKB35" s="99"/>
      <c r="VKC35" s="99"/>
      <c r="VKD35" s="99"/>
      <c r="VKE35" s="99"/>
      <c r="VKF35" s="99"/>
      <c r="VKG35" s="99"/>
      <c r="VKH35" s="99"/>
      <c r="VKI35" s="99"/>
      <c r="VKJ35" s="99"/>
      <c r="VKK35" s="99"/>
      <c r="VKL35" s="99"/>
      <c r="VKM35" s="99"/>
      <c r="VKN35" s="99"/>
      <c r="VKO35" s="99"/>
      <c r="VKP35" s="99"/>
      <c r="VKQ35" s="99"/>
      <c r="VKR35" s="99"/>
      <c r="VKS35" s="99"/>
      <c r="VKT35" s="99"/>
      <c r="VKU35" s="99"/>
      <c r="VKV35" s="99"/>
      <c r="VKW35" s="99"/>
      <c r="VKX35" s="99"/>
      <c r="VKY35" s="99"/>
      <c r="VKZ35" s="99"/>
      <c r="VLA35" s="99"/>
      <c r="VLB35" s="99"/>
      <c r="VLC35" s="99"/>
      <c r="VLD35" s="99"/>
      <c r="VLE35" s="99"/>
      <c r="VLF35" s="99"/>
      <c r="VLG35" s="99"/>
      <c r="VLH35" s="99"/>
      <c r="VLI35" s="99"/>
      <c r="VLJ35" s="99"/>
      <c r="VLK35" s="99"/>
      <c r="VLL35" s="99"/>
      <c r="VLM35" s="99"/>
      <c r="VLN35" s="99"/>
      <c r="VLO35" s="99"/>
      <c r="VLP35" s="99"/>
      <c r="VLQ35" s="99"/>
      <c r="VLR35" s="99"/>
      <c r="VLS35" s="99"/>
      <c r="VLT35" s="99"/>
      <c r="VLU35" s="99"/>
      <c r="VLV35" s="99"/>
      <c r="VLW35" s="99"/>
      <c r="VLX35" s="99"/>
      <c r="VLY35" s="99"/>
      <c r="VLZ35" s="99"/>
      <c r="VMA35" s="99"/>
      <c r="VMB35" s="99"/>
      <c r="VMC35" s="99"/>
      <c r="VMD35" s="99"/>
      <c r="VME35" s="99"/>
      <c r="VMF35" s="99"/>
      <c r="VMG35" s="99"/>
      <c r="VMH35" s="99"/>
      <c r="VMI35" s="99"/>
      <c r="VMJ35" s="99"/>
      <c r="VMK35" s="99"/>
      <c r="VML35" s="99"/>
      <c r="VMM35" s="99"/>
      <c r="VMN35" s="99"/>
      <c r="VMO35" s="99"/>
      <c r="VMP35" s="99"/>
      <c r="VMQ35" s="99"/>
      <c r="VMR35" s="99"/>
      <c r="VMS35" s="99"/>
      <c r="VMT35" s="99"/>
      <c r="VMU35" s="99"/>
      <c r="VMV35" s="99"/>
      <c r="VMW35" s="99"/>
      <c r="VMX35" s="99"/>
      <c r="VMY35" s="99"/>
      <c r="VMZ35" s="99"/>
      <c r="VNA35" s="99"/>
      <c r="VNB35" s="99"/>
      <c r="VNC35" s="99"/>
      <c r="VND35" s="99"/>
      <c r="VNE35" s="99"/>
      <c r="VNF35" s="99"/>
      <c r="VNG35" s="99"/>
      <c r="VNH35" s="99"/>
      <c r="VNI35" s="99"/>
      <c r="VNJ35" s="99"/>
      <c r="VNK35" s="99"/>
      <c r="VNL35" s="99"/>
      <c r="VNM35" s="99"/>
      <c r="VNN35" s="99"/>
      <c r="VNO35" s="99"/>
      <c r="VNP35" s="99"/>
      <c r="VNQ35" s="99"/>
      <c r="VNR35" s="99"/>
      <c r="VNS35" s="99"/>
      <c r="VNT35" s="99"/>
      <c r="VNU35" s="99"/>
      <c r="VNV35" s="99"/>
      <c r="VNW35" s="99"/>
      <c r="VNX35" s="99"/>
      <c r="VNY35" s="99"/>
      <c r="VNZ35" s="99"/>
      <c r="VOA35" s="99"/>
      <c r="VOB35" s="99"/>
      <c r="VOC35" s="99"/>
      <c r="VOD35" s="99"/>
      <c r="VOE35" s="99"/>
      <c r="VOF35" s="99"/>
      <c r="VOG35" s="99"/>
      <c r="VOH35" s="99"/>
      <c r="VOI35" s="99"/>
      <c r="VOJ35" s="99"/>
      <c r="VOK35" s="99"/>
      <c r="VOL35" s="99"/>
      <c r="VOM35" s="99"/>
      <c r="VON35" s="99"/>
      <c r="VOO35" s="99"/>
      <c r="VOP35" s="99"/>
      <c r="VOQ35" s="99"/>
      <c r="VOR35" s="99"/>
      <c r="VOS35" s="99"/>
      <c r="VOT35" s="99"/>
      <c r="VOU35" s="99"/>
      <c r="VOV35" s="99"/>
      <c r="VOW35" s="99"/>
      <c r="VOX35" s="99"/>
      <c r="VOY35" s="99"/>
      <c r="VOZ35" s="99"/>
      <c r="VPA35" s="99"/>
      <c r="VPB35" s="99"/>
      <c r="VPC35" s="99"/>
      <c r="VPD35" s="99"/>
      <c r="VPE35" s="99"/>
      <c r="VPF35" s="99"/>
      <c r="VPG35" s="99"/>
      <c r="VPH35" s="99"/>
      <c r="VPI35" s="99"/>
      <c r="VPJ35" s="99"/>
      <c r="VPK35" s="99"/>
      <c r="VPL35" s="99"/>
      <c r="VPM35" s="99"/>
      <c r="VPN35" s="99"/>
      <c r="VPO35" s="99"/>
      <c r="VPP35" s="99"/>
      <c r="VPQ35" s="99"/>
      <c r="VPR35" s="99"/>
      <c r="VPS35" s="99"/>
      <c r="VPT35" s="99"/>
      <c r="VPU35" s="99"/>
      <c r="VPV35" s="99"/>
      <c r="VPW35" s="99"/>
      <c r="VPX35" s="99"/>
      <c r="VPY35" s="99"/>
      <c r="VPZ35" s="99"/>
      <c r="VQA35" s="99"/>
      <c r="VQB35" s="99"/>
      <c r="VQC35" s="99"/>
      <c r="VQD35" s="99"/>
      <c r="VQE35" s="99"/>
      <c r="VQF35" s="99"/>
      <c r="VQG35" s="99"/>
      <c r="VQH35" s="99"/>
      <c r="VQI35" s="99"/>
      <c r="VQJ35" s="99"/>
      <c r="VQK35" s="99"/>
      <c r="VQL35" s="99"/>
      <c r="VQM35" s="99"/>
      <c r="VQN35" s="99"/>
      <c r="VQO35" s="99"/>
      <c r="VQP35" s="99"/>
      <c r="VQQ35" s="99"/>
      <c r="VQR35" s="99"/>
      <c r="VQS35" s="99"/>
      <c r="VQT35" s="99"/>
      <c r="VQU35" s="99"/>
      <c r="VQV35" s="99"/>
      <c r="VQW35" s="99"/>
      <c r="VQX35" s="99"/>
      <c r="VQY35" s="99"/>
      <c r="VQZ35" s="99"/>
      <c r="VRA35" s="99"/>
      <c r="VRB35" s="99"/>
      <c r="VRC35" s="99"/>
      <c r="VRD35" s="99"/>
      <c r="VRE35" s="99"/>
      <c r="VRF35" s="99"/>
      <c r="VRG35" s="99"/>
      <c r="VRH35" s="99"/>
      <c r="VRI35" s="99"/>
      <c r="VRJ35" s="99"/>
      <c r="VRK35" s="99"/>
      <c r="VRL35" s="99"/>
      <c r="VRM35" s="99"/>
      <c r="VRN35" s="99"/>
      <c r="VRO35" s="99"/>
      <c r="VRP35" s="99"/>
      <c r="VRQ35" s="99"/>
      <c r="VRR35" s="99"/>
      <c r="VRS35" s="99"/>
      <c r="VRT35" s="99"/>
      <c r="VRU35" s="99"/>
      <c r="VRV35" s="99"/>
      <c r="VRW35" s="99"/>
      <c r="VRX35" s="99"/>
      <c r="VRY35" s="99"/>
      <c r="VRZ35" s="99"/>
      <c r="VSA35" s="99"/>
      <c r="VSB35" s="99"/>
      <c r="VSC35" s="99"/>
      <c r="VSD35" s="99"/>
      <c r="VSE35" s="99"/>
      <c r="VSF35" s="99"/>
      <c r="VSG35" s="99"/>
      <c r="VSH35" s="99"/>
      <c r="VSI35" s="99"/>
      <c r="VSJ35" s="99"/>
      <c r="VSK35" s="99"/>
      <c r="VSL35" s="99"/>
      <c r="VSM35" s="99"/>
      <c r="VSN35" s="99"/>
      <c r="VSO35" s="99"/>
      <c r="VSP35" s="99"/>
      <c r="VSQ35" s="99"/>
      <c r="VSR35" s="99"/>
      <c r="VSS35" s="99"/>
      <c r="VST35" s="99"/>
      <c r="VSU35" s="99"/>
      <c r="VSV35" s="99"/>
      <c r="VSW35" s="99"/>
      <c r="VSX35" s="99"/>
      <c r="VSY35" s="99"/>
      <c r="VSZ35" s="99"/>
      <c r="VTA35" s="99"/>
      <c r="VTB35" s="99"/>
      <c r="VTC35" s="99"/>
      <c r="VTD35" s="99"/>
      <c r="VTE35" s="99"/>
      <c r="VTF35" s="99"/>
      <c r="VTG35" s="99"/>
      <c r="VTH35" s="99"/>
      <c r="VTI35" s="99"/>
      <c r="VTJ35" s="99"/>
      <c r="VTK35" s="99"/>
      <c r="VTL35" s="99"/>
      <c r="VTM35" s="99"/>
      <c r="VTN35" s="99"/>
      <c r="VTO35" s="99"/>
      <c r="VTP35" s="99"/>
      <c r="VTQ35" s="99"/>
      <c r="VTR35" s="99"/>
      <c r="VTS35" s="99"/>
      <c r="VTT35" s="99"/>
      <c r="VTU35" s="99"/>
      <c r="VTV35" s="99"/>
      <c r="VTW35" s="99"/>
      <c r="VTX35" s="99"/>
      <c r="VTY35" s="99"/>
      <c r="VTZ35" s="99"/>
      <c r="VUA35" s="99"/>
      <c r="VUB35" s="99"/>
      <c r="VUC35" s="99"/>
      <c r="VUD35" s="99"/>
      <c r="VUE35" s="99"/>
      <c r="VUF35" s="99"/>
      <c r="VUG35" s="99"/>
      <c r="VUH35" s="99"/>
      <c r="VUI35" s="99"/>
      <c r="VUJ35" s="99"/>
      <c r="VUK35" s="99"/>
      <c r="VUL35" s="99"/>
      <c r="VUM35" s="99"/>
      <c r="VUN35" s="99"/>
      <c r="VUO35" s="99"/>
      <c r="VUP35" s="99"/>
      <c r="VUQ35" s="99"/>
      <c r="VUR35" s="99"/>
      <c r="VUS35" s="99"/>
      <c r="VUT35" s="99"/>
      <c r="VUU35" s="99"/>
      <c r="VUV35" s="99"/>
      <c r="VUW35" s="99"/>
      <c r="VUX35" s="99"/>
      <c r="VUY35" s="99"/>
      <c r="VUZ35" s="99"/>
      <c r="VVA35" s="99"/>
      <c r="VVB35" s="99"/>
      <c r="VVC35" s="99"/>
      <c r="VVD35" s="99"/>
      <c r="VVE35" s="99"/>
      <c r="VVF35" s="99"/>
      <c r="VVG35" s="99"/>
      <c r="VVH35" s="99"/>
      <c r="VVI35" s="99"/>
      <c r="VVJ35" s="99"/>
      <c r="VVK35" s="99"/>
      <c r="VVL35" s="99"/>
      <c r="VVM35" s="99"/>
      <c r="VVN35" s="99"/>
      <c r="VVO35" s="99"/>
      <c r="VVP35" s="99"/>
      <c r="VVQ35" s="99"/>
      <c r="VVR35" s="99"/>
      <c r="VVS35" s="99"/>
      <c r="VVT35" s="99"/>
      <c r="VVU35" s="99"/>
      <c r="VVV35" s="99"/>
      <c r="VVW35" s="99"/>
      <c r="VVX35" s="99"/>
      <c r="VVY35" s="99"/>
      <c r="VVZ35" s="99"/>
      <c r="VWA35" s="99"/>
      <c r="VWB35" s="99"/>
      <c r="VWC35" s="99"/>
      <c r="VWD35" s="99"/>
      <c r="VWE35" s="99"/>
      <c r="VWF35" s="99"/>
      <c r="VWG35" s="99"/>
      <c r="VWH35" s="99"/>
      <c r="VWI35" s="99"/>
      <c r="VWJ35" s="99"/>
      <c r="VWK35" s="99"/>
      <c r="VWL35" s="99"/>
      <c r="VWM35" s="99"/>
      <c r="VWN35" s="99"/>
      <c r="VWO35" s="99"/>
      <c r="VWP35" s="99"/>
      <c r="VWQ35" s="99"/>
      <c r="VWR35" s="99"/>
      <c r="VWS35" s="99"/>
      <c r="VWT35" s="99"/>
      <c r="VWU35" s="99"/>
      <c r="VWV35" s="99"/>
      <c r="VWW35" s="99"/>
      <c r="VWX35" s="99"/>
      <c r="VWY35" s="99"/>
      <c r="VWZ35" s="99"/>
      <c r="VXA35" s="99"/>
      <c r="VXB35" s="99"/>
      <c r="VXC35" s="99"/>
      <c r="VXD35" s="99"/>
      <c r="VXE35" s="99"/>
      <c r="VXF35" s="99"/>
      <c r="VXG35" s="99"/>
      <c r="VXH35" s="99"/>
      <c r="VXI35" s="99"/>
      <c r="VXJ35" s="99"/>
      <c r="VXK35" s="99"/>
      <c r="VXL35" s="99"/>
      <c r="VXM35" s="99"/>
      <c r="VXN35" s="99"/>
      <c r="VXO35" s="99"/>
      <c r="VXP35" s="99"/>
      <c r="VXQ35" s="99"/>
      <c r="VXR35" s="99"/>
      <c r="VXS35" s="99"/>
      <c r="VXT35" s="99"/>
      <c r="VXU35" s="99"/>
      <c r="VXV35" s="99"/>
      <c r="VXW35" s="99"/>
      <c r="VXX35" s="99"/>
      <c r="VXY35" s="99"/>
      <c r="VXZ35" s="99"/>
      <c r="VYA35" s="99"/>
      <c r="VYB35" s="99"/>
      <c r="VYC35" s="99"/>
      <c r="VYD35" s="99"/>
      <c r="VYE35" s="99"/>
      <c r="VYF35" s="99"/>
      <c r="VYG35" s="99"/>
      <c r="VYH35" s="99"/>
      <c r="VYI35" s="99"/>
      <c r="VYJ35" s="99"/>
      <c r="VYK35" s="99"/>
      <c r="VYL35" s="99"/>
      <c r="VYM35" s="99"/>
      <c r="VYN35" s="99"/>
      <c r="VYO35" s="99"/>
      <c r="VYP35" s="99"/>
      <c r="VYQ35" s="99"/>
      <c r="VYR35" s="99"/>
      <c r="VYS35" s="99"/>
      <c r="VYT35" s="99"/>
      <c r="VYU35" s="99"/>
      <c r="VYV35" s="99"/>
      <c r="VYW35" s="99"/>
      <c r="VYX35" s="99"/>
      <c r="VYY35" s="99"/>
      <c r="VYZ35" s="99"/>
      <c r="VZA35" s="99"/>
      <c r="VZB35" s="99"/>
      <c r="VZC35" s="99"/>
      <c r="VZD35" s="99"/>
      <c r="VZE35" s="99"/>
      <c r="VZF35" s="99"/>
      <c r="VZG35" s="99"/>
      <c r="VZH35" s="99"/>
      <c r="VZI35" s="99"/>
      <c r="VZJ35" s="99"/>
      <c r="VZK35" s="99"/>
      <c r="VZL35" s="99"/>
      <c r="VZM35" s="99"/>
      <c r="VZN35" s="99"/>
      <c r="VZO35" s="99"/>
      <c r="VZP35" s="99"/>
      <c r="VZQ35" s="99"/>
      <c r="VZR35" s="99"/>
      <c r="VZS35" s="99"/>
      <c r="VZT35" s="99"/>
      <c r="VZU35" s="99"/>
      <c r="VZV35" s="99"/>
      <c r="VZW35" s="99"/>
      <c r="VZX35" s="99"/>
      <c r="VZY35" s="99"/>
      <c r="VZZ35" s="99"/>
      <c r="WAA35" s="99"/>
      <c r="WAB35" s="99"/>
      <c r="WAC35" s="99"/>
      <c r="WAD35" s="99"/>
      <c r="WAE35" s="99"/>
      <c r="WAF35" s="99"/>
      <c r="WAG35" s="99"/>
      <c r="WAH35" s="99"/>
      <c r="WAI35" s="99"/>
      <c r="WAJ35" s="99"/>
      <c r="WAK35" s="99"/>
      <c r="WAL35" s="99"/>
      <c r="WAM35" s="99"/>
      <c r="WAN35" s="99"/>
      <c r="WAO35" s="99"/>
      <c r="WAP35" s="99"/>
      <c r="WAQ35" s="99"/>
      <c r="WAR35" s="99"/>
      <c r="WAS35" s="99"/>
      <c r="WAT35" s="99"/>
      <c r="WAU35" s="99"/>
      <c r="WAV35" s="99"/>
      <c r="WAW35" s="99"/>
      <c r="WAX35" s="99"/>
      <c r="WAY35" s="99"/>
      <c r="WAZ35" s="99"/>
      <c r="WBA35" s="99"/>
      <c r="WBB35" s="99"/>
      <c r="WBC35" s="99"/>
      <c r="WBD35" s="99"/>
      <c r="WBE35" s="99"/>
      <c r="WBF35" s="99"/>
      <c r="WBG35" s="99"/>
      <c r="WBH35" s="99"/>
      <c r="WBI35" s="99"/>
      <c r="WBJ35" s="99"/>
      <c r="WBK35" s="99"/>
      <c r="WBL35" s="99"/>
      <c r="WBM35" s="99"/>
      <c r="WBN35" s="99"/>
      <c r="WBO35" s="99"/>
      <c r="WBP35" s="99"/>
      <c r="WBQ35" s="99"/>
      <c r="WBR35" s="99"/>
      <c r="WBS35" s="99"/>
      <c r="WBT35" s="99"/>
      <c r="WBU35" s="99"/>
      <c r="WBV35" s="99"/>
      <c r="WBW35" s="99"/>
      <c r="WBX35" s="99"/>
      <c r="WBY35" s="99"/>
      <c r="WBZ35" s="99"/>
      <c r="WCA35" s="99"/>
      <c r="WCB35" s="99"/>
      <c r="WCC35" s="99"/>
      <c r="WCD35" s="99"/>
      <c r="WCE35" s="99"/>
      <c r="WCF35" s="99"/>
      <c r="WCG35" s="99"/>
      <c r="WCH35" s="99"/>
      <c r="WCI35" s="99"/>
      <c r="WCJ35" s="99"/>
      <c r="WCK35" s="99"/>
      <c r="WCL35" s="99"/>
      <c r="WCM35" s="99"/>
      <c r="WCN35" s="99"/>
      <c r="WCO35" s="99"/>
      <c r="WCP35" s="99"/>
      <c r="WCQ35" s="99"/>
      <c r="WCR35" s="99"/>
      <c r="WCS35" s="99"/>
      <c r="WCT35" s="99"/>
      <c r="WCU35" s="99"/>
      <c r="WCV35" s="99"/>
      <c r="WCW35" s="99"/>
      <c r="WCX35" s="99"/>
      <c r="WCY35" s="99"/>
      <c r="WCZ35" s="99"/>
      <c r="WDA35" s="99"/>
      <c r="WDB35" s="99"/>
      <c r="WDC35" s="99"/>
      <c r="WDD35" s="99"/>
      <c r="WDE35" s="99"/>
      <c r="WDF35" s="99"/>
      <c r="WDG35" s="99"/>
      <c r="WDH35" s="99"/>
      <c r="WDI35" s="99"/>
      <c r="WDJ35" s="99"/>
      <c r="WDK35" s="99"/>
      <c r="WDL35" s="99"/>
      <c r="WDM35" s="99"/>
      <c r="WDN35" s="99"/>
      <c r="WDO35" s="99"/>
      <c r="WDP35" s="99"/>
      <c r="WDQ35" s="99"/>
      <c r="WDR35" s="99"/>
      <c r="WDS35" s="99"/>
      <c r="WDT35" s="99"/>
      <c r="WDU35" s="99"/>
      <c r="WDV35" s="99"/>
      <c r="WDW35" s="99"/>
      <c r="WDX35" s="99"/>
      <c r="WDY35" s="99"/>
      <c r="WDZ35" s="99"/>
      <c r="WEA35" s="99"/>
      <c r="WEB35" s="99"/>
      <c r="WEC35" s="99"/>
      <c r="WED35" s="99"/>
      <c r="WEE35" s="99"/>
      <c r="WEF35" s="99"/>
      <c r="WEG35" s="99"/>
      <c r="WEH35" s="99"/>
      <c r="WEI35" s="99"/>
      <c r="WEJ35" s="99"/>
      <c r="WEK35" s="99"/>
      <c r="WEL35" s="99"/>
      <c r="WEM35" s="99"/>
      <c r="WEN35" s="99"/>
      <c r="WEO35" s="99"/>
      <c r="WEP35" s="99"/>
      <c r="WEQ35" s="99"/>
      <c r="WER35" s="99"/>
      <c r="WES35" s="99"/>
      <c r="WET35" s="99"/>
      <c r="WEU35" s="99"/>
      <c r="WEV35" s="99"/>
      <c r="WEW35" s="99"/>
      <c r="WEX35" s="99"/>
      <c r="WEY35" s="99"/>
      <c r="WEZ35" s="99"/>
      <c r="WFA35" s="99"/>
      <c r="WFB35" s="99"/>
      <c r="WFC35" s="99"/>
      <c r="WFD35" s="99"/>
      <c r="WFE35" s="99"/>
      <c r="WFF35" s="99"/>
      <c r="WFG35" s="99"/>
      <c r="WFH35" s="99"/>
      <c r="WFI35" s="99"/>
      <c r="WFJ35" s="99"/>
      <c r="WFK35" s="99"/>
      <c r="WFL35" s="99"/>
      <c r="WFM35" s="99"/>
      <c r="WFN35" s="99"/>
      <c r="WFO35" s="99"/>
      <c r="WFP35" s="99"/>
      <c r="WFQ35" s="99"/>
      <c r="WFR35" s="99"/>
      <c r="WFS35" s="99"/>
      <c r="WFT35" s="99"/>
      <c r="WFU35" s="99"/>
      <c r="WFV35" s="99"/>
      <c r="WFW35" s="99"/>
      <c r="WFX35" s="99"/>
      <c r="WFY35" s="99"/>
      <c r="WFZ35" s="99"/>
      <c r="WGA35" s="99"/>
      <c r="WGB35" s="99"/>
      <c r="WGC35" s="99"/>
      <c r="WGD35" s="99"/>
      <c r="WGE35" s="99"/>
      <c r="WGF35" s="99"/>
      <c r="WGG35" s="99"/>
      <c r="WGH35" s="99"/>
      <c r="WGI35" s="99"/>
      <c r="WGJ35" s="99"/>
      <c r="WGK35" s="99"/>
      <c r="WGL35" s="99"/>
      <c r="WGM35" s="99"/>
      <c r="WGN35" s="99"/>
      <c r="WGO35" s="99"/>
      <c r="WGP35" s="99"/>
      <c r="WGQ35" s="99"/>
      <c r="WGR35" s="99"/>
      <c r="WGS35" s="99"/>
      <c r="WGT35" s="99"/>
      <c r="WGU35" s="99"/>
      <c r="WGV35" s="99"/>
      <c r="WGW35" s="99"/>
      <c r="WGX35" s="99"/>
      <c r="WGY35" s="99"/>
      <c r="WGZ35" s="99"/>
      <c r="WHA35" s="99"/>
      <c r="WHB35" s="99"/>
      <c r="WHC35" s="99"/>
      <c r="WHD35" s="99"/>
      <c r="WHE35" s="99"/>
      <c r="WHF35" s="99"/>
      <c r="WHG35" s="99"/>
      <c r="WHH35" s="99"/>
      <c r="WHI35" s="99"/>
      <c r="WHJ35" s="99"/>
      <c r="WHK35" s="99"/>
      <c r="WHL35" s="99"/>
      <c r="WHM35" s="99"/>
      <c r="WHN35" s="99"/>
      <c r="WHO35" s="99"/>
      <c r="WHP35" s="99"/>
      <c r="WHQ35" s="99"/>
      <c r="WHR35" s="99"/>
      <c r="WHS35" s="99"/>
      <c r="WHT35" s="99"/>
      <c r="WHU35" s="99"/>
      <c r="WHV35" s="99"/>
      <c r="WHW35" s="99"/>
      <c r="WHX35" s="99"/>
      <c r="WHY35" s="99"/>
      <c r="WHZ35" s="99"/>
      <c r="WIA35" s="99"/>
      <c r="WIB35" s="99"/>
      <c r="WIC35" s="99"/>
      <c r="WID35" s="99"/>
      <c r="WIE35" s="99"/>
      <c r="WIF35" s="99"/>
      <c r="WIG35" s="99"/>
      <c r="WIH35" s="99"/>
      <c r="WII35" s="99"/>
      <c r="WIJ35" s="99"/>
      <c r="WIK35" s="99"/>
      <c r="WIL35" s="99"/>
      <c r="WIM35" s="99"/>
      <c r="WIN35" s="99"/>
      <c r="WIO35" s="99"/>
      <c r="WIP35" s="99"/>
      <c r="WIQ35" s="99"/>
      <c r="WIR35" s="99"/>
      <c r="WIS35" s="99"/>
      <c r="WIT35" s="99"/>
      <c r="WIU35" s="99"/>
      <c r="WIV35" s="99"/>
      <c r="WIW35" s="99"/>
      <c r="WIX35" s="99"/>
      <c r="WIY35" s="99"/>
      <c r="WIZ35" s="99"/>
      <c r="WJA35" s="99"/>
      <c r="WJB35" s="99"/>
      <c r="WJC35" s="99"/>
      <c r="WJD35" s="99"/>
      <c r="WJE35" s="99"/>
      <c r="WJF35" s="99"/>
      <c r="WJG35" s="99"/>
      <c r="WJH35" s="99"/>
      <c r="WJI35" s="99"/>
      <c r="WJJ35" s="99"/>
      <c r="WJK35" s="99"/>
      <c r="WJL35" s="99"/>
      <c r="WJM35" s="99"/>
      <c r="WJN35" s="99"/>
      <c r="WJO35" s="99"/>
      <c r="WJP35" s="99"/>
      <c r="WJQ35" s="99"/>
      <c r="WJR35" s="99"/>
      <c r="WJS35" s="99"/>
      <c r="WJT35" s="99"/>
      <c r="WJU35" s="99"/>
      <c r="WJV35" s="99"/>
      <c r="WJW35" s="99"/>
      <c r="WJX35" s="99"/>
      <c r="WJY35" s="99"/>
      <c r="WJZ35" s="99"/>
      <c r="WKA35" s="99"/>
      <c r="WKB35" s="99"/>
      <c r="WKC35" s="99"/>
      <c r="WKD35" s="99"/>
      <c r="WKE35" s="99"/>
      <c r="WKF35" s="99"/>
      <c r="WKG35" s="99"/>
      <c r="WKH35" s="99"/>
      <c r="WKI35" s="99"/>
      <c r="WKJ35" s="99"/>
      <c r="WKK35" s="99"/>
      <c r="WKL35" s="99"/>
      <c r="WKM35" s="99"/>
      <c r="WKN35" s="99"/>
      <c r="WKO35" s="99"/>
      <c r="WKP35" s="99"/>
      <c r="WKQ35" s="99"/>
      <c r="WKR35" s="99"/>
      <c r="WKS35" s="99"/>
      <c r="WKT35" s="99"/>
      <c r="WKU35" s="99"/>
      <c r="WKV35" s="99"/>
      <c r="WKW35" s="99"/>
      <c r="WKX35" s="99"/>
      <c r="WKY35" s="99"/>
      <c r="WKZ35" s="99"/>
      <c r="WLA35" s="99"/>
      <c r="WLB35" s="99"/>
      <c r="WLC35" s="99"/>
      <c r="WLD35" s="99"/>
      <c r="WLE35" s="99"/>
      <c r="WLF35" s="99"/>
      <c r="WLG35" s="99"/>
      <c r="WLH35" s="99"/>
      <c r="WLI35" s="99"/>
      <c r="WLJ35" s="99"/>
      <c r="WLK35" s="99"/>
      <c r="WLL35" s="99"/>
      <c r="WLM35" s="99"/>
      <c r="WLN35" s="99"/>
      <c r="WLO35" s="99"/>
      <c r="WLP35" s="99"/>
      <c r="WLQ35" s="99"/>
      <c r="WLR35" s="99"/>
      <c r="WLS35" s="99"/>
      <c r="WLT35" s="99"/>
      <c r="WLU35" s="99"/>
      <c r="WLV35" s="99"/>
      <c r="WLW35" s="99"/>
      <c r="WLX35" s="99"/>
      <c r="WLY35" s="99"/>
      <c r="WLZ35" s="99"/>
      <c r="WMA35" s="99"/>
      <c r="WMB35" s="99"/>
      <c r="WMC35" s="99"/>
      <c r="WMD35" s="99"/>
      <c r="WME35" s="99"/>
      <c r="WMF35" s="99"/>
      <c r="WMG35" s="99"/>
      <c r="WMH35" s="99"/>
      <c r="WMI35" s="99"/>
      <c r="WMJ35" s="99"/>
      <c r="WMK35" s="99"/>
      <c r="WML35" s="99"/>
      <c r="WMM35" s="99"/>
      <c r="WMN35" s="99"/>
      <c r="WMO35" s="99"/>
      <c r="WMP35" s="99"/>
      <c r="WMQ35" s="99"/>
      <c r="WMR35" s="99"/>
      <c r="WMS35" s="99"/>
      <c r="WMT35" s="99"/>
      <c r="WMU35" s="99"/>
      <c r="WMV35" s="99"/>
      <c r="WMW35" s="99"/>
      <c r="WMX35" s="99"/>
      <c r="WMY35" s="99"/>
      <c r="WMZ35" s="99"/>
      <c r="WNA35" s="99"/>
      <c r="WNB35" s="99"/>
      <c r="WNC35" s="99"/>
      <c r="WND35" s="99"/>
      <c r="WNE35" s="99"/>
      <c r="WNF35" s="99"/>
      <c r="WNG35" s="99"/>
      <c r="WNH35" s="99"/>
      <c r="WNI35" s="99"/>
      <c r="WNJ35" s="99"/>
      <c r="WNK35" s="99"/>
      <c r="WNL35" s="99"/>
      <c r="WNM35" s="99"/>
      <c r="WNN35" s="99"/>
      <c r="WNO35" s="99"/>
      <c r="WNP35" s="99"/>
      <c r="WNQ35" s="99"/>
      <c r="WNR35" s="99"/>
      <c r="WNS35" s="99"/>
      <c r="WNT35" s="99"/>
      <c r="WNU35" s="99"/>
      <c r="WNV35" s="99"/>
      <c r="WNW35" s="99"/>
      <c r="WNX35" s="99"/>
      <c r="WNY35" s="99"/>
      <c r="WNZ35" s="99"/>
      <c r="WOA35" s="99"/>
      <c r="WOB35" s="99"/>
      <c r="WOC35" s="99"/>
      <c r="WOD35" s="99"/>
      <c r="WOE35" s="99"/>
      <c r="WOF35" s="99"/>
      <c r="WOG35" s="99"/>
      <c r="WOH35" s="99"/>
      <c r="WOI35" s="99"/>
      <c r="WOJ35" s="99"/>
      <c r="WOK35" s="99"/>
      <c r="WOL35" s="99"/>
      <c r="WOM35" s="99"/>
      <c r="WON35" s="99"/>
      <c r="WOO35" s="99"/>
      <c r="WOP35" s="99"/>
      <c r="WOQ35" s="99"/>
      <c r="WOR35" s="99"/>
      <c r="WOS35" s="99"/>
      <c r="WOT35" s="99"/>
      <c r="WOU35" s="99"/>
      <c r="WOV35" s="99"/>
      <c r="WOW35" s="99"/>
      <c r="WOX35" s="99"/>
      <c r="WOY35" s="99"/>
      <c r="WOZ35" s="99"/>
      <c r="WPA35" s="99"/>
      <c r="WPB35" s="99"/>
      <c r="WPC35" s="99"/>
      <c r="WPD35" s="99"/>
      <c r="WPE35" s="99"/>
      <c r="WPF35" s="99"/>
      <c r="WPG35" s="99"/>
      <c r="WPH35" s="99"/>
      <c r="WPI35" s="99"/>
      <c r="WPJ35" s="99"/>
      <c r="WPK35" s="99"/>
      <c r="WPL35" s="99"/>
      <c r="WPM35" s="99"/>
      <c r="WPN35" s="99"/>
      <c r="WPO35" s="99"/>
      <c r="WPP35" s="99"/>
      <c r="WPQ35" s="99"/>
      <c r="WPR35" s="99"/>
      <c r="WPS35" s="99"/>
      <c r="WPT35" s="99"/>
      <c r="WPU35" s="99"/>
      <c r="WPV35" s="99"/>
      <c r="WPW35" s="99"/>
      <c r="WPX35" s="99"/>
      <c r="WPY35" s="99"/>
      <c r="WPZ35" s="99"/>
      <c r="WQA35" s="99"/>
      <c r="WQB35" s="99"/>
      <c r="WQC35" s="99"/>
      <c r="WQD35" s="99"/>
      <c r="WQE35" s="99"/>
      <c r="WQF35" s="99"/>
      <c r="WQG35" s="99"/>
      <c r="WQH35" s="99"/>
      <c r="WQI35" s="99"/>
      <c r="WQJ35" s="99"/>
      <c r="WQK35" s="99"/>
      <c r="WQL35" s="99"/>
      <c r="WQM35" s="99"/>
      <c r="WQN35" s="99"/>
      <c r="WQO35" s="99"/>
      <c r="WQP35" s="99"/>
      <c r="WQQ35" s="99"/>
      <c r="WQR35" s="99"/>
      <c r="WQS35" s="99"/>
      <c r="WQT35" s="99"/>
      <c r="WQU35" s="99"/>
      <c r="WQV35" s="99"/>
      <c r="WQW35" s="99"/>
      <c r="WQX35" s="99"/>
      <c r="WQY35" s="99"/>
      <c r="WQZ35" s="99"/>
      <c r="WRA35" s="99"/>
      <c r="WRB35" s="99"/>
      <c r="WRC35" s="99"/>
      <c r="WRD35" s="99"/>
      <c r="WRE35" s="99"/>
      <c r="WRF35" s="99"/>
      <c r="WRG35" s="99"/>
      <c r="WRH35" s="99"/>
      <c r="WRI35" s="99"/>
      <c r="WRJ35" s="99"/>
      <c r="WRK35" s="99"/>
      <c r="WRL35" s="99"/>
      <c r="WRM35" s="99"/>
      <c r="WRN35" s="99"/>
      <c r="WRO35" s="99"/>
      <c r="WRP35" s="99"/>
      <c r="WRQ35" s="99"/>
      <c r="WRR35" s="99"/>
      <c r="WRS35" s="99"/>
      <c r="WRT35" s="99"/>
      <c r="WRU35" s="99"/>
      <c r="WRV35" s="99"/>
      <c r="WRW35" s="99"/>
      <c r="WRX35" s="99"/>
      <c r="WRY35" s="99"/>
      <c r="WRZ35" s="99"/>
      <c r="WSA35" s="99"/>
      <c r="WSB35" s="99"/>
      <c r="WSC35" s="99"/>
      <c r="WSD35" s="99"/>
      <c r="WSE35" s="99"/>
      <c r="WSF35" s="99"/>
      <c r="WSG35" s="99"/>
      <c r="WSH35" s="99"/>
      <c r="WSI35" s="99"/>
      <c r="WSJ35" s="99"/>
      <c r="WSK35" s="99"/>
      <c r="WSL35" s="99"/>
      <c r="WSM35" s="99"/>
      <c r="WSN35" s="99"/>
      <c r="WSO35" s="99"/>
      <c r="WSP35" s="99"/>
      <c r="WSQ35" s="99"/>
      <c r="WSR35" s="99"/>
      <c r="WSS35" s="99"/>
      <c r="WST35" s="99"/>
      <c r="WSU35" s="99"/>
      <c r="WSV35" s="99"/>
      <c r="WSW35" s="99"/>
      <c r="WSX35" s="99"/>
      <c r="WSY35" s="99"/>
      <c r="WSZ35" s="99"/>
      <c r="WTA35" s="99"/>
      <c r="WTB35" s="99"/>
      <c r="WTC35" s="99"/>
      <c r="WTD35" s="99"/>
      <c r="WTE35" s="99"/>
      <c r="WTF35" s="99"/>
      <c r="WTG35" s="99"/>
      <c r="WTH35" s="99"/>
      <c r="WTI35" s="99"/>
      <c r="WTJ35" s="99"/>
      <c r="WTK35" s="99"/>
      <c r="WTL35" s="99"/>
      <c r="WTM35" s="99"/>
      <c r="WTN35" s="99"/>
      <c r="WTO35" s="99"/>
      <c r="WTP35" s="99"/>
      <c r="WTQ35" s="99"/>
      <c r="WTR35" s="99"/>
      <c r="WTS35" s="99"/>
      <c r="WTT35" s="99"/>
      <c r="WTU35" s="99"/>
      <c r="WTV35" s="99"/>
      <c r="WTW35" s="99"/>
      <c r="WTX35" s="99"/>
      <c r="WTY35" s="99"/>
      <c r="WTZ35" s="99"/>
      <c r="WUA35" s="99"/>
      <c r="WUB35" s="99"/>
      <c r="WUC35" s="99"/>
      <c r="WUD35" s="99"/>
      <c r="WUE35" s="99"/>
      <c r="WUF35" s="99"/>
      <c r="WUG35" s="99"/>
      <c r="WUH35" s="99"/>
      <c r="WUI35" s="99"/>
      <c r="WUJ35" s="99"/>
      <c r="WUK35" s="99"/>
      <c r="WUL35" s="99"/>
      <c r="WUM35" s="99"/>
      <c r="WUN35" s="99"/>
      <c r="WUO35" s="99"/>
      <c r="WUP35" s="99"/>
      <c r="WUQ35" s="99"/>
      <c r="WUR35" s="99"/>
      <c r="WUS35" s="99"/>
      <c r="WUT35" s="99"/>
      <c r="WUU35" s="99"/>
      <c r="WUV35" s="99"/>
      <c r="WUW35" s="99"/>
      <c r="WUX35" s="99"/>
      <c r="WUY35" s="99"/>
      <c r="WUZ35" s="99"/>
      <c r="WVA35" s="99"/>
      <c r="WVB35" s="99"/>
      <c r="WVC35" s="99"/>
      <c r="WVD35" s="99"/>
      <c r="WVE35" s="99"/>
      <c r="WVF35" s="99"/>
      <c r="WVG35" s="99"/>
      <c r="WVH35" s="99"/>
      <c r="WVI35" s="99"/>
      <c r="WVJ35" s="99"/>
      <c r="WVK35" s="99"/>
      <c r="WVL35" s="99"/>
      <c r="WVM35" s="99"/>
      <c r="WVN35" s="99"/>
      <c r="WVO35" s="99"/>
      <c r="WVP35" s="99"/>
      <c r="WVQ35" s="99"/>
      <c r="WVR35" s="99"/>
      <c r="WVS35" s="99"/>
      <c r="WVT35" s="99"/>
      <c r="WVU35" s="99"/>
      <c r="WVV35" s="99"/>
      <c r="WVW35" s="99"/>
      <c r="WVX35" s="99"/>
      <c r="WVY35" s="99"/>
      <c r="WVZ35" s="99"/>
      <c r="WWA35" s="99"/>
      <c r="WWB35" s="99"/>
      <c r="WWC35" s="99"/>
      <c r="WWD35" s="99"/>
      <c r="WWE35" s="99"/>
      <c r="WWF35" s="99"/>
      <c r="WWG35" s="99"/>
      <c r="WWH35" s="99"/>
      <c r="WWI35" s="99"/>
      <c r="WWJ35" s="99"/>
      <c r="WWK35" s="99"/>
      <c r="WWL35" s="99"/>
      <c r="WWM35" s="99"/>
      <c r="WWN35" s="99"/>
      <c r="WWO35" s="99"/>
      <c r="WWP35" s="99"/>
      <c r="WWQ35" s="99"/>
      <c r="WWR35" s="99"/>
      <c r="WWS35" s="99"/>
      <c r="WWT35" s="99"/>
      <c r="WWU35" s="99"/>
      <c r="WWV35" s="99"/>
      <c r="WWW35" s="99"/>
      <c r="WWX35" s="99"/>
      <c r="WWY35" s="99"/>
      <c r="WWZ35" s="99"/>
      <c r="WXA35" s="99"/>
      <c r="WXB35" s="99"/>
      <c r="WXC35" s="99"/>
      <c r="WXD35" s="99"/>
      <c r="WXE35" s="99"/>
      <c r="WXF35" s="99"/>
      <c r="WXG35" s="99"/>
      <c r="WXH35" s="99"/>
      <c r="WXI35" s="99"/>
      <c r="WXJ35" s="99"/>
      <c r="WXK35" s="99"/>
      <c r="WXL35" s="99"/>
      <c r="WXM35" s="99"/>
      <c r="WXN35" s="99"/>
      <c r="WXO35" s="99"/>
      <c r="WXP35" s="99"/>
      <c r="WXQ35" s="99"/>
      <c r="WXR35" s="99"/>
      <c r="WXS35" s="99"/>
      <c r="WXT35" s="99"/>
      <c r="WXU35" s="99"/>
      <c r="WXV35" s="99"/>
      <c r="WXW35" s="99"/>
      <c r="WXX35" s="99"/>
      <c r="WXY35" s="99"/>
      <c r="WXZ35" s="99"/>
      <c r="WYA35" s="99"/>
      <c r="WYB35" s="99"/>
      <c r="WYC35" s="99"/>
      <c r="WYD35" s="99"/>
      <c r="WYE35" s="99"/>
      <c r="WYF35" s="99"/>
      <c r="WYG35" s="99"/>
      <c r="WYH35" s="99"/>
      <c r="WYI35" s="99"/>
      <c r="WYJ35" s="99"/>
      <c r="WYK35" s="99"/>
      <c r="WYL35" s="99"/>
      <c r="WYM35" s="99"/>
      <c r="WYN35" s="99"/>
      <c r="WYO35" s="99"/>
      <c r="WYP35" s="99"/>
      <c r="WYQ35" s="99"/>
      <c r="WYR35" s="99"/>
      <c r="WYS35" s="99"/>
      <c r="WYT35" s="99"/>
      <c r="WYU35" s="99"/>
      <c r="WYV35" s="99"/>
      <c r="WYW35" s="99"/>
      <c r="WYX35" s="99"/>
      <c r="WYY35" s="99"/>
      <c r="WYZ35" s="99"/>
      <c r="WZA35" s="99"/>
      <c r="WZB35" s="99"/>
      <c r="WZC35" s="99"/>
      <c r="WZD35" s="99"/>
      <c r="WZE35" s="99"/>
      <c r="WZF35" s="99"/>
      <c r="WZG35" s="99"/>
      <c r="WZH35" s="99"/>
      <c r="WZI35" s="99"/>
      <c r="WZJ35" s="99"/>
      <c r="WZK35" s="99"/>
      <c r="WZL35" s="99"/>
      <c r="WZM35" s="99"/>
      <c r="WZN35" s="99"/>
      <c r="WZO35" s="99"/>
      <c r="WZP35" s="99"/>
      <c r="WZQ35" s="99"/>
      <c r="WZR35" s="99"/>
      <c r="WZS35" s="99"/>
      <c r="WZT35" s="99"/>
      <c r="WZU35" s="99"/>
      <c r="WZV35" s="99"/>
      <c r="WZW35" s="99"/>
      <c r="WZX35" s="99"/>
      <c r="WZY35" s="99"/>
      <c r="WZZ35" s="99"/>
      <c r="XAA35" s="99"/>
      <c r="XAB35" s="99"/>
      <c r="XAC35" s="99"/>
      <c r="XAD35" s="99"/>
      <c r="XAE35" s="99"/>
      <c r="XAF35" s="99"/>
      <c r="XAG35" s="99"/>
      <c r="XAH35" s="99"/>
      <c r="XAI35" s="99"/>
      <c r="XAJ35" s="99"/>
      <c r="XAK35" s="99"/>
      <c r="XAL35" s="99"/>
      <c r="XAM35" s="99"/>
      <c r="XAN35" s="99"/>
      <c r="XAO35" s="99"/>
      <c r="XAP35" s="99"/>
      <c r="XAQ35" s="99"/>
      <c r="XAR35" s="99"/>
      <c r="XAS35" s="99"/>
      <c r="XAT35" s="99"/>
      <c r="XAU35" s="99"/>
      <c r="XAV35" s="99"/>
      <c r="XAW35" s="99"/>
      <c r="XAX35" s="99"/>
      <c r="XAY35" s="99"/>
      <c r="XAZ35" s="99"/>
      <c r="XBA35" s="99"/>
      <c r="XBB35" s="99"/>
      <c r="XBC35" s="99"/>
      <c r="XBD35" s="99"/>
      <c r="XBE35" s="99"/>
      <c r="XBF35" s="99"/>
      <c r="XBG35" s="99"/>
      <c r="XBH35" s="99"/>
      <c r="XBI35" s="99"/>
      <c r="XBJ35" s="99"/>
      <c r="XBK35" s="99"/>
      <c r="XBL35" s="99"/>
      <c r="XBM35" s="99"/>
      <c r="XBN35" s="99"/>
      <c r="XBO35" s="99"/>
      <c r="XBP35" s="99"/>
      <c r="XBQ35" s="99"/>
      <c r="XBR35" s="99"/>
      <c r="XBS35" s="99"/>
      <c r="XBT35" s="99"/>
      <c r="XBU35" s="99"/>
      <c r="XBV35" s="99"/>
      <c r="XBW35" s="99"/>
      <c r="XBX35" s="99"/>
      <c r="XBY35" s="99"/>
      <c r="XBZ35" s="99"/>
      <c r="XCA35" s="99"/>
      <c r="XCB35" s="99"/>
      <c r="XCC35" s="99"/>
      <c r="XCD35" s="99"/>
      <c r="XCE35" s="99"/>
      <c r="XCF35" s="99"/>
      <c r="XCG35" s="99"/>
      <c r="XCH35" s="99"/>
      <c r="XCI35" s="99"/>
      <c r="XCJ35" s="99"/>
      <c r="XCK35" s="99"/>
      <c r="XCL35" s="99"/>
      <c r="XCM35" s="99"/>
      <c r="XCN35" s="99"/>
      <c r="XCO35" s="99"/>
      <c r="XCP35" s="99"/>
      <c r="XCQ35" s="99"/>
      <c r="XCR35" s="99"/>
      <c r="XCS35" s="99"/>
      <c r="XCT35" s="99"/>
      <c r="XCU35" s="99"/>
      <c r="XCV35" s="99"/>
      <c r="XCW35" s="99"/>
      <c r="XCX35" s="99"/>
      <c r="XCY35" s="99"/>
      <c r="XCZ35" s="99"/>
      <c r="XDA35" s="99"/>
      <c r="XDB35" s="99"/>
      <c r="XDC35" s="99"/>
      <c r="XDD35" s="99"/>
      <c r="XDE35" s="99"/>
      <c r="XDF35" s="99"/>
      <c r="XDG35" s="99"/>
      <c r="XDH35" s="99"/>
      <c r="XDI35" s="99"/>
      <c r="XDJ35" s="99"/>
      <c r="XDK35" s="99"/>
      <c r="XDL35" s="99"/>
      <c r="XDM35" s="99"/>
      <c r="XDN35" s="99"/>
      <c r="XDO35" s="99"/>
      <c r="XDP35" s="99"/>
      <c r="XDQ35" s="99"/>
      <c r="XDR35" s="99"/>
      <c r="XDS35" s="99"/>
      <c r="XDT35" s="99"/>
      <c r="XDU35" s="99"/>
      <c r="XDV35" s="99"/>
      <c r="XDW35" s="99"/>
      <c r="XDX35" s="99"/>
      <c r="XDY35" s="99"/>
      <c r="XDZ35" s="99"/>
      <c r="XEA35" s="99"/>
      <c r="XEB35" s="99"/>
      <c r="XEC35" s="99"/>
      <c r="XED35" s="99"/>
      <c r="XEE35" s="99"/>
      <c r="XEF35" s="99"/>
      <c r="XEG35" s="99"/>
      <c r="XEH35" s="99"/>
      <c r="XEI35" s="99"/>
      <c r="XEJ35" s="99"/>
      <c r="XEK35" s="99"/>
      <c r="XEL35" s="99"/>
      <c r="XEM35" s="99"/>
      <c r="XEN35" s="99"/>
      <c r="XEO35" s="99"/>
      <c r="XEP35" s="99"/>
      <c r="XEQ35" s="99"/>
      <c r="XER35" s="99"/>
      <c r="XES35" s="99"/>
      <c r="XET35" s="99"/>
      <c r="XEU35" s="99"/>
      <c r="XEV35" s="99"/>
      <c r="XEW35" s="99"/>
      <c r="XEX35" s="99"/>
      <c r="XEY35" s="99"/>
      <c r="XEZ35" s="99"/>
      <c r="XFA35" s="99"/>
      <c r="XFB35" s="99"/>
      <c r="XFC35" s="99"/>
      <c r="XFD35" s="99"/>
    </row>
    <row r="36" spans="1:16384" s="99" customFormat="1" ht="12.75">
      <c r="A36" s="177"/>
      <c r="B36" s="322" t="s">
        <v>114</v>
      </c>
      <c r="C36" s="505" t="s">
        <v>11102</v>
      </c>
      <c r="D36" s="505"/>
      <c r="E36" s="505"/>
      <c r="F36" s="505"/>
      <c r="G36" s="505"/>
      <c r="H36" s="505"/>
      <c r="J36" s="161"/>
    </row>
    <row r="37" spans="1:16384" s="99" customFormat="1" ht="12.75">
      <c r="A37" s="177"/>
      <c r="B37" s="322"/>
      <c r="C37" s="323"/>
      <c r="D37" s="322"/>
      <c r="E37" s="322"/>
      <c r="F37" s="322"/>
      <c r="G37" s="322"/>
      <c r="H37" s="322"/>
      <c r="J37" s="240"/>
      <c r="K37" s="240"/>
      <c r="L37" s="219"/>
      <c r="M37" s="219">
        <v>5.55</v>
      </c>
      <c r="N37" s="219">
        <v>1</v>
      </c>
      <c r="O37" s="219"/>
      <c r="P37" s="219"/>
      <c r="Q37" s="219"/>
      <c r="R37" s="219"/>
      <c r="S37" s="219"/>
      <c r="T37" s="219"/>
      <c r="U37" s="219"/>
      <c r="V37" s="219"/>
      <c r="W37" s="219"/>
      <c r="X37" s="219"/>
      <c r="Y37" s="219"/>
      <c r="Z37" s="219"/>
      <c r="AA37" s="219"/>
      <c r="AB37" s="219"/>
      <c r="AC37" s="219"/>
      <c r="AD37" s="219"/>
      <c r="AE37" s="219"/>
      <c r="AF37" s="219"/>
      <c r="AG37" s="219"/>
      <c r="AH37" s="219"/>
      <c r="AI37" s="219"/>
      <c r="AJ37" s="219"/>
      <c r="AK37" s="219"/>
      <c r="AL37" s="219"/>
      <c r="AM37" s="219"/>
      <c r="AN37" s="219"/>
      <c r="AO37" s="219"/>
      <c r="AP37" s="219"/>
      <c r="AQ37" s="219"/>
      <c r="AR37" s="219"/>
      <c r="AS37" s="219"/>
      <c r="AT37" s="219"/>
      <c r="AU37" s="219"/>
      <c r="AV37" s="219"/>
      <c r="AW37" s="219"/>
      <c r="AX37" s="219"/>
      <c r="AY37" s="219"/>
      <c r="AZ37" s="219"/>
      <c r="BA37" s="219"/>
      <c r="BB37" s="219"/>
      <c r="BC37" s="219"/>
      <c r="BD37" s="219"/>
      <c r="BE37" s="219"/>
      <c r="BF37" s="219"/>
      <c r="BG37" s="219"/>
      <c r="BH37" s="219"/>
      <c r="BI37" s="219"/>
      <c r="BJ37" s="219"/>
      <c r="BK37" s="219"/>
      <c r="BL37" s="219"/>
      <c r="BM37" s="219"/>
      <c r="BN37" s="219"/>
      <c r="BO37" s="219"/>
      <c r="BP37" s="219"/>
      <c r="BQ37" s="219"/>
      <c r="BR37" s="219"/>
      <c r="BS37" s="219"/>
      <c r="BT37" s="219"/>
      <c r="BU37" s="219"/>
      <c r="BV37" s="219"/>
      <c r="BW37" s="219"/>
      <c r="BX37" s="219"/>
      <c r="BY37" s="219"/>
      <c r="BZ37" s="219"/>
      <c r="CA37" s="219"/>
      <c r="CB37" s="219"/>
      <c r="CC37" s="219"/>
      <c r="CD37" s="219"/>
      <c r="CE37" s="219"/>
      <c r="CF37" s="219"/>
      <c r="CG37" s="219"/>
      <c r="CH37" s="219"/>
      <c r="CI37" s="219"/>
      <c r="CJ37" s="219"/>
      <c r="CK37" s="219"/>
      <c r="CL37" s="219"/>
      <c r="CM37" s="219"/>
      <c r="CN37" s="219"/>
      <c r="CO37" s="219"/>
      <c r="CP37" s="219"/>
      <c r="CQ37" s="219"/>
      <c r="CR37" s="219"/>
      <c r="CS37" s="219"/>
      <c r="CT37" s="219"/>
      <c r="CU37" s="219"/>
      <c r="CV37" s="219"/>
      <c r="CW37" s="219"/>
      <c r="CX37" s="219"/>
      <c r="CY37" s="219"/>
      <c r="CZ37" s="219"/>
      <c r="DA37" s="219"/>
      <c r="DB37" s="219"/>
      <c r="DC37" s="219"/>
      <c r="DD37" s="219"/>
      <c r="DE37" s="219"/>
      <c r="DF37" s="219"/>
      <c r="DG37" s="219"/>
      <c r="DH37" s="219"/>
      <c r="DI37" s="219"/>
      <c r="DJ37" s="219"/>
      <c r="DK37" s="219"/>
      <c r="DL37" s="219"/>
      <c r="DM37" s="219"/>
      <c r="DN37" s="219"/>
      <c r="DO37" s="219"/>
      <c r="DP37" s="219"/>
      <c r="DQ37" s="219"/>
      <c r="DR37" s="219"/>
      <c r="DS37" s="219"/>
      <c r="DT37" s="219"/>
      <c r="DU37" s="219"/>
      <c r="DV37" s="219"/>
      <c r="DW37" s="219"/>
      <c r="DX37" s="219"/>
      <c r="DY37" s="219"/>
      <c r="DZ37" s="219"/>
      <c r="EA37" s="219"/>
      <c r="EB37" s="219"/>
      <c r="EC37" s="219"/>
      <c r="ED37" s="219"/>
      <c r="EE37" s="219"/>
      <c r="EF37" s="219"/>
      <c r="EG37" s="219"/>
      <c r="EH37" s="219"/>
      <c r="EI37" s="219"/>
      <c r="EJ37" s="219"/>
      <c r="EK37" s="219"/>
      <c r="EL37" s="219"/>
      <c r="EM37" s="219"/>
      <c r="EN37" s="219"/>
      <c r="EO37" s="219"/>
      <c r="EP37" s="219"/>
      <c r="EQ37" s="219"/>
      <c r="ER37" s="219"/>
      <c r="ES37" s="219"/>
      <c r="ET37" s="219"/>
      <c r="EU37" s="219"/>
      <c r="EV37" s="219"/>
      <c r="EW37" s="219"/>
      <c r="EX37" s="219"/>
      <c r="EY37" s="219"/>
      <c r="EZ37" s="219"/>
      <c r="FA37" s="219"/>
      <c r="FB37" s="219"/>
      <c r="FC37" s="219"/>
      <c r="FD37" s="219"/>
      <c r="FE37" s="219"/>
      <c r="FF37" s="219"/>
      <c r="FG37" s="219"/>
      <c r="FH37" s="219"/>
      <c r="FI37" s="219"/>
      <c r="FJ37" s="219"/>
      <c r="FK37" s="219"/>
      <c r="FL37" s="219"/>
      <c r="FM37" s="219"/>
      <c r="FN37" s="219"/>
      <c r="FO37" s="219"/>
      <c r="FP37" s="219"/>
      <c r="FQ37" s="219"/>
      <c r="FR37" s="219"/>
      <c r="FS37" s="219"/>
      <c r="FT37" s="219"/>
      <c r="FU37" s="219"/>
      <c r="FV37" s="219"/>
      <c r="FW37" s="219"/>
      <c r="FX37" s="219"/>
      <c r="FY37" s="219"/>
      <c r="FZ37" s="219"/>
      <c r="GA37" s="219"/>
      <c r="GB37" s="219"/>
      <c r="GC37" s="219"/>
      <c r="GD37" s="219"/>
      <c r="GE37" s="219"/>
      <c r="GF37" s="219"/>
      <c r="GG37" s="219"/>
      <c r="GH37" s="219"/>
      <c r="GI37" s="219"/>
      <c r="GJ37" s="219"/>
      <c r="GK37" s="219"/>
      <c r="GL37" s="219"/>
      <c r="GM37" s="219"/>
      <c r="GN37" s="219"/>
      <c r="GO37" s="219"/>
      <c r="GP37" s="219"/>
      <c r="GQ37" s="219"/>
      <c r="GR37" s="219"/>
      <c r="GS37" s="219"/>
      <c r="GT37" s="219"/>
      <c r="GU37" s="219"/>
      <c r="GV37" s="219"/>
      <c r="GW37" s="219"/>
      <c r="GX37" s="219"/>
      <c r="GY37" s="219"/>
      <c r="GZ37" s="219"/>
      <c r="HA37" s="219"/>
      <c r="HB37" s="219"/>
      <c r="HC37" s="219"/>
      <c r="HD37" s="219"/>
      <c r="HE37" s="219"/>
      <c r="HF37" s="219"/>
      <c r="HG37" s="219"/>
      <c r="HH37" s="219"/>
      <c r="HI37" s="219"/>
      <c r="HJ37" s="219"/>
      <c r="HK37" s="219"/>
      <c r="HL37" s="219"/>
      <c r="HM37" s="219"/>
      <c r="HN37" s="219"/>
      <c r="HO37" s="219"/>
      <c r="HP37" s="219"/>
      <c r="HQ37" s="219"/>
      <c r="HR37" s="219"/>
      <c r="HS37" s="219"/>
      <c r="HT37" s="219"/>
      <c r="HU37" s="219"/>
      <c r="HV37" s="219"/>
      <c r="HW37" s="219"/>
      <c r="HX37" s="219"/>
      <c r="HY37" s="219"/>
      <c r="HZ37" s="219"/>
      <c r="IA37" s="219"/>
      <c r="IB37" s="219"/>
      <c r="IC37" s="219"/>
      <c r="ID37" s="219"/>
      <c r="IE37" s="219"/>
      <c r="IF37" s="219"/>
      <c r="IG37" s="219"/>
      <c r="IH37" s="219"/>
      <c r="II37" s="219"/>
      <c r="IJ37" s="219"/>
      <c r="IK37" s="219"/>
      <c r="IL37" s="219"/>
      <c r="IM37" s="219"/>
      <c r="IN37" s="219"/>
      <c r="IO37" s="219"/>
      <c r="IP37" s="219"/>
      <c r="IQ37" s="219"/>
      <c r="IR37" s="219"/>
      <c r="IS37" s="219"/>
      <c r="IT37" s="219"/>
      <c r="IU37" s="219"/>
      <c r="IV37" s="219"/>
      <c r="IW37" s="219"/>
      <c r="IX37" s="219"/>
      <c r="IY37" s="219"/>
      <c r="IZ37" s="219"/>
      <c r="JA37" s="219"/>
      <c r="JB37" s="219"/>
      <c r="JC37" s="219"/>
      <c r="JD37" s="219"/>
      <c r="JE37" s="219"/>
      <c r="JF37" s="219"/>
      <c r="JG37" s="219"/>
      <c r="JH37" s="219"/>
      <c r="JI37" s="219"/>
      <c r="JJ37" s="219"/>
      <c r="JK37" s="219"/>
      <c r="JL37" s="219"/>
      <c r="JM37" s="219"/>
      <c r="JN37" s="219"/>
      <c r="JO37" s="219"/>
      <c r="JP37" s="219"/>
      <c r="JQ37" s="219"/>
      <c r="JR37" s="219"/>
      <c r="JS37" s="219"/>
      <c r="JT37" s="219"/>
      <c r="JU37" s="219"/>
      <c r="JV37" s="219"/>
      <c r="JW37" s="219"/>
      <c r="JX37" s="219"/>
      <c r="JY37" s="219"/>
      <c r="JZ37" s="219"/>
      <c r="KA37" s="219"/>
      <c r="KB37" s="219"/>
      <c r="KC37" s="219"/>
      <c r="KD37" s="219"/>
      <c r="KE37" s="219"/>
      <c r="KF37" s="219"/>
      <c r="KG37" s="219"/>
      <c r="KH37" s="219"/>
      <c r="KI37" s="219"/>
      <c r="KJ37" s="219"/>
      <c r="KK37" s="219"/>
      <c r="KL37" s="219"/>
      <c r="KM37" s="219"/>
      <c r="KN37" s="219"/>
      <c r="KO37" s="219"/>
      <c r="KP37" s="219"/>
      <c r="KQ37" s="219"/>
      <c r="KR37" s="219"/>
      <c r="KS37" s="219"/>
      <c r="KT37" s="219"/>
      <c r="KU37" s="219"/>
      <c r="KV37" s="219"/>
      <c r="KW37" s="219"/>
      <c r="KX37" s="219"/>
      <c r="KY37" s="219"/>
      <c r="KZ37" s="219"/>
      <c r="LA37" s="219"/>
      <c r="LB37" s="219"/>
      <c r="LC37" s="219"/>
      <c r="LD37" s="219"/>
      <c r="LE37" s="219"/>
      <c r="LF37" s="219"/>
      <c r="LG37" s="219"/>
      <c r="LH37" s="219"/>
      <c r="LI37" s="219"/>
      <c r="LJ37" s="219"/>
      <c r="LK37" s="219"/>
      <c r="LL37" s="219"/>
      <c r="LM37" s="219"/>
      <c r="LN37" s="219"/>
      <c r="LO37" s="219"/>
      <c r="LP37" s="219"/>
      <c r="LQ37" s="219"/>
      <c r="LR37" s="219"/>
      <c r="LS37" s="219"/>
      <c r="LT37" s="219"/>
      <c r="LU37" s="219"/>
      <c r="LV37" s="219"/>
      <c r="LW37" s="219"/>
      <c r="LX37" s="219"/>
      <c r="LY37" s="219"/>
      <c r="LZ37" s="219"/>
      <c r="MA37" s="219"/>
      <c r="MB37" s="219"/>
      <c r="MC37" s="219"/>
      <c r="MD37" s="219"/>
      <c r="ME37" s="219"/>
      <c r="MF37" s="219"/>
      <c r="MG37" s="219"/>
      <c r="MH37" s="219"/>
      <c r="MI37" s="219"/>
      <c r="MJ37" s="219"/>
      <c r="MK37" s="219"/>
      <c r="ML37" s="219"/>
      <c r="MM37" s="219"/>
      <c r="MN37" s="219"/>
      <c r="MO37" s="219"/>
      <c r="MP37" s="219"/>
      <c r="MQ37" s="219"/>
      <c r="MR37" s="219"/>
      <c r="MS37" s="219"/>
      <c r="MT37" s="219"/>
      <c r="MU37" s="219"/>
      <c r="MV37" s="219"/>
      <c r="MW37" s="219"/>
      <c r="MX37" s="219"/>
      <c r="MY37" s="219"/>
      <c r="MZ37" s="219"/>
      <c r="NA37" s="219"/>
      <c r="NB37" s="219"/>
      <c r="NC37" s="219"/>
      <c r="ND37" s="219"/>
      <c r="NE37" s="219"/>
      <c r="NF37" s="219"/>
      <c r="NG37" s="219"/>
      <c r="NH37" s="219"/>
      <c r="NI37" s="219"/>
      <c r="NJ37" s="219"/>
      <c r="NK37" s="219"/>
      <c r="NL37" s="219"/>
      <c r="NM37" s="219"/>
      <c r="NN37" s="219"/>
      <c r="NO37" s="219"/>
      <c r="NP37" s="219"/>
      <c r="NQ37" s="219"/>
      <c r="NR37" s="219"/>
      <c r="NS37" s="219"/>
      <c r="NT37" s="219"/>
      <c r="NU37" s="219"/>
      <c r="NV37" s="219"/>
      <c r="NW37" s="219"/>
      <c r="NX37" s="219"/>
      <c r="NY37" s="219"/>
      <c r="NZ37" s="219"/>
      <c r="OA37" s="219"/>
      <c r="OB37" s="219"/>
      <c r="OC37" s="219"/>
      <c r="OD37" s="219"/>
      <c r="OE37" s="219"/>
      <c r="OF37" s="219"/>
      <c r="OG37" s="219"/>
      <c r="OH37" s="219"/>
      <c r="OI37" s="219"/>
      <c r="OJ37" s="219"/>
      <c r="OK37" s="219"/>
      <c r="OL37" s="219"/>
      <c r="OM37" s="219"/>
      <c r="ON37" s="219"/>
      <c r="OO37" s="219"/>
      <c r="OP37" s="219"/>
      <c r="OQ37" s="219"/>
      <c r="OR37" s="219"/>
      <c r="OS37" s="219"/>
      <c r="OT37" s="219"/>
      <c r="OU37" s="219"/>
      <c r="OV37" s="219"/>
      <c r="OW37" s="219"/>
      <c r="OX37" s="219"/>
      <c r="OY37" s="219"/>
      <c r="OZ37" s="219"/>
      <c r="PA37" s="219"/>
      <c r="PB37" s="219"/>
      <c r="PC37" s="219"/>
      <c r="PD37" s="219"/>
      <c r="PE37" s="219"/>
      <c r="PF37" s="219"/>
      <c r="PG37" s="219"/>
      <c r="PH37" s="219"/>
      <c r="PI37" s="219"/>
      <c r="PJ37" s="219"/>
      <c r="PK37" s="219"/>
      <c r="PL37" s="219"/>
      <c r="PM37" s="219"/>
      <c r="PN37" s="219"/>
      <c r="PO37" s="219"/>
      <c r="PP37" s="219"/>
      <c r="PQ37" s="219"/>
      <c r="PR37" s="219"/>
      <c r="PS37" s="219"/>
      <c r="PT37" s="219"/>
      <c r="PU37" s="219"/>
      <c r="PV37" s="219"/>
      <c r="PW37" s="219"/>
      <c r="PX37" s="219"/>
      <c r="PY37" s="219"/>
      <c r="PZ37" s="219"/>
      <c r="QA37" s="219"/>
      <c r="QB37" s="219"/>
      <c r="QC37" s="219"/>
      <c r="QD37" s="219"/>
      <c r="QE37" s="219"/>
      <c r="QF37" s="219"/>
      <c r="QG37" s="219"/>
      <c r="QH37" s="219"/>
      <c r="QI37" s="219"/>
      <c r="QJ37" s="219"/>
      <c r="QK37" s="219"/>
      <c r="QL37" s="219"/>
      <c r="QM37" s="219"/>
      <c r="QN37" s="219"/>
      <c r="QO37" s="219"/>
      <c r="QP37" s="219"/>
      <c r="QQ37" s="219"/>
      <c r="QR37" s="219"/>
      <c r="QS37" s="219"/>
      <c r="QT37" s="219"/>
      <c r="QU37" s="219"/>
      <c r="QV37" s="219"/>
      <c r="QW37" s="219"/>
      <c r="QX37" s="219"/>
      <c r="QY37" s="219"/>
      <c r="QZ37" s="219"/>
      <c r="RA37" s="219"/>
      <c r="RB37" s="219"/>
      <c r="RC37" s="219"/>
      <c r="RD37" s="219"/>
      <c r="RE37" s="219"/>
      <c r="RF37" s="219"/>
      <c r="RG37" s="219"/>
      <c r="RH37" s="219"/>
      <c r="RI37" s="219"/>
      <c r="RJ37" s="219"/>
      <c r="RK37" s="219"/>
      <c r="RL37" s="219"/>
      <c r="RM37" s="219"/>
      <c r="RN37" s="219"/>
      <c r="RO37" s="219"/>
      <c r="RP37" s="219"/>
      <c r="RQ37" s="219"/>
      <c r="RR37" s="219"/>
      <c r="RS37" s="219"/>
      <c r="RT37" s="219"/>
      <c r="RU37" s="219"/>
      <c r="RV37" s="219"/>
      <c r="RW37" s="219"/>
      <c r="RX37" s="219"/>
      <c r="RY37" s="219"/>
      <c r="RZ37" s="219"/>
      <c r="SA37" s="219"/>
      <c r="SB37" s="219"/>
      <c r="SC37" s="219"/>
      <c r="SD37" s="219"/>
      <c r="SE37" s="219"/>
      <c r="SF37" s="219"/>
      <c r="SG37" s="219"/>
      <c r="SH37" s="219"/>
      <c r="SI37" s="219"/>
      <c r="SJ37" s="219"/>
      <c r="SK37" s="219"/>
      <c r="SL37" s="219"/>
      <c r="SM37" s="219"/>
      <c r="SN37" s="219"/>
      <c r="SO37" s="219"/>
      <c r="SP37" s="219"/>
      <c r="SQ37" s="219"/>
      <c r="SR37" s="219"/>
      <c r="SS37" s="219"/>
      <c r="ST37" s="219"/>
      <c r="SU37" s="219"/>
      <c r="SV37" s="219"/>
      <c r="SW37" s="219"/>
      <c r="SX37" s="219"/>
      <c r="SY37" s="219"/>
      <c r="SZ37" s="219"/>
      <c r="TA37" s="219"/>
      <c r="TB37" s="219"/>
      <c r="TC37" s="219"/>
      <c r="TD37" s="219"/>
      <c r="TE37" s="219"/>
      <c r="TF37" s="219"/>
      <c r="TG37" s="219"/>
      <c r="TH37" s="219"/>
      <c r="TI37" s="219"/>
      <c r="TJ37" s="219"/>
      <c r="TK37" s="219"/>
      <c r="TL37" s="219"/>
      <c r="TM37" s="219"/>
      <c r="TN37" s="219"/>
      <c r="TO37" s="219"/>
      <c r="TP37" s="219"/>
      <c r="TQ37" s="219"/>
      <c r="TR37" s="219"/>
      <c r="TS37" s="219"/>
      <c r="TT37" s="219"/>
      <c r="TU37" s="219"/>
      <c r="TV37" s="219"/>
      <c r="TW37" s="219"/>
      <c r="TX37" s="219"/>
      <c r="TY37" s="219"/>
      <c r="TZ37" s="219"/>
      <c r="UA37" s="219"/>
      <c r="UB37" s="219"/>
      <c r="UC37" s="219"/>
      <c r="UD37" s="219"/>
      <c r="UE37" s="219"/>
      <c r="UF37" s="219"/>
      <c r="UG37" s="219"/>
      <c r="UH37" s="219"/>
      <c r="UI37" s="219"/>
      <c r="UJ37" s="219"/>
      <c r="UK37" s="219"/>
      <c r="UL37" s="219"/>
      <c r="UM37" s="219"/>
      <c r="UN37" s="219"/>
      <c r="UO37" s="219"/>
      <c r="UP37" s="219"/>
      <c r="UQ37" s="219"/>
      <c r="UR37" s="219"/>
      <c r="US37" s="219"/>
      <c r="UT37" s="219"/>
      <c r="UU37" s="219"/>
      <c r="UV37" s="219"/>
      <c r="UW37" s="219"/>
      <c r="UX37" s="219"/>
      <c r="UY37" s="219"/>
      <c r="UZ37" s="219"/>
      <c r="VA37" s="219"/>
      <c r="VB37" s="219"/>
      <c r="VC37" s="219"/>
      <c r="VD37" s="219"/>
      <c r="VE37" s="219"/>
      <c r="VF37" s="219"/>
      <c r="VG37" s="219"/>
      <c r="VH37" s="219"/>
      <c r="VI37" s="219"/>
      <c r="VJ37" s="219"/>
      <c r="VK37" s="219"/>
      <c r="VL37" s="219"/>
      <c r="VM37" s="219"/>
      <c r="VN37" s="219"/>
      <c r="VO37" s="219"/>
      <c r="VP37" s="219"/>
      <c r="VQ37" s="219"/>
      <c r="VR37" s="219"/>
      <c r="VS37" s="219"/>
      <c r="VT37" s="219"/>
      <c r="VU37" s="219"/>
      <c r="VV37" s="219"/>
      <c r="VW37" s="219"/>
      <c r="VX37" s="219"/>
      <c r="VY37" s="219"/>
      <c r="VZ37" s="219"/>
      <c r="WA37" s="219"/>
      <c r="WB37" s="219"/>
      <c r="WC37" s="219"/>
      <c r="WD37" s="219"/>
      <c r="WE37" s="219"/>
      <c r="WF37" s="219"/>
      <c r="WG37" s="219"/>
      <c r="WH37" s="219"/>
      <c r="WI37" s="219"/>
      <c r="WJ37" s="219"/>
      <c r="WK37" s="219"/>
      <c r="WL37" s="219"/>
      <c r="WM37" s="219"/>
      <c r="WN37" s="219"/>
      <c r="WO37" s="219"/>
      <c r="WP37" s="219"/>
      <c r="WQ37" s="219"/>
      <c r="WR37" s="219"/>
      <c r="WS37" s="219"/>
      <c r="WT37" s="219"/>
      <c r="WU37" s="219"/>
      <c r="WV37" s="219"/>
      <c r="WW37" s="219"/>
      <c r="WX37" s="219"/>
      <c r="WY37" s="219"/>
      <c r="WZ37" s="219"/>
      <c r="XA37" s="219"/>
      <c r="XB37" s="219"/>
      <c r="XC37" s="219"/>
      <c r="XD37" s="219"/>
      <c r="XE37" s="219"/>
      <c r="XF37" s="219"/>
      <c r="XG37" s="219"/>
      <c r="XH37" s="219"/>
      <c r="XI37" s="219"/>
      <c r="XJ37" s="219"/>
      <c r="XK37" s="219"/>
      <c r="XL37" s="219"/>
      <c r="XM37" s="219"/>
      <c r="XN37" s="219"/>
      <c r="XO37" s="219"/>
      <c r="XP37" s="219"/>
      <c r="XQ37" s="219"/>
      <c r="XR37" s="219"/>
      <c r="XS37" s="219"/>
      <c r="XT37" s="219"/>
      <c r="XU37" s="219"/>
      <c r="XV37" s="219"/>
      <c r="XW37" s="219"/>
      <c r="XX37" s="219"/>
      <c r="XY37" s="219"/>
      <c r="XZ37" s="219"/>
      <c r="YA37" s="219"/>
      <c r="YB37" s="219"/>
      <c r="YC37" s="219"/>
      <c r="YD37" s="219"/>
      <c r="YE37" s="219"/>
      <c r="YF37" s="219"/>
      <c r="YG37" s="219"/>
      <c r="YH37" s="219"/>
      <c r="YI37" s="219"/>
      <c r="YJ37" s="219"/>
      <c r="YK37" s="219"/>
      <c r="YL37" s="219"/>
      <c r="YM37" s="219"/>
      <c r="YN37" s="219"/>
      <c r="YO37" s="219"/>
      <c r="YP37" s="219"/>
      <c r="YQ37" s="219"/>
      <c r="YR37" s="219"/>
      <c r="YS37" s="219"/>
      <c r="YT37" s="219"/>
      <c r="YU37" s="219"/>
      <c r="YV37" s="219"/>
      <c r="YW37" s="219"/>
      <c r="YX37" s="219"/>
      <c r="YY37" s="219"/>
      <c r="YZ37" s="219"/>
      <c r="ZA37" s="219"/>
      <c r="ZB37" s="219"/>
      <c r="ZC37" s="219"/>
      <c r="ZD37" s="219"/>
      <c r="ZE37" s="219"/>
      <c r="ZF37" s="219"/>
      <c r="ZG37" s="219"/>
      <c r="ZH37" s="219"/>
      <c r="ZI37" s="219"/>
      <c r="ZJ37" s="219"/>
      <c r="ZK37" s="219"/>
      <c r="ZL37" s="219"/>
      <c r="ZM37" s="219"/>
      <c r="ZN37" s="219"/>
      <c r="ZO37" s="219"/>
      <c r="ZP37" s="219"/>
      <c r="ZQ37" s="219"/>
      <c r="ZR37" s="219"/>
      <c r="ZS37" s="219"/>
      <c r="ZT37" s="219"/>
      <c r="ZU37" s="219"/>
      <c r="ZV37" s="219"/>
      <c r="ZW37" s="219"/>
      <c r="ZX37" s="219"/>
      <c r="ZY37" s="219"/>
      <c r="ZZ37" s="219"/>
      <c r="AAA37" s="219"/>
      <c r="AAB37" s="219"/>
      <c r="AAC37" s="219"/>
      <c r="AAD37" s="219"/>
      <c r="AAE37" s="219"/>
      <c r="AAF37" s="219"/>
      <c r="AAG37" s="219"/>
      <c r="AAH37" s="219"/>
      <c r="AAI37" s="219"/>
      <c r="AAJ37" s="219"/>
      <c r="AAK37" s="219"/>
      <c r="AAL37" s="219"/>
      <c r="AAM37" s="219"/>
      <c r="AAN37" s="219"/>
      <c r="AAO37" s="219"/>
      <c r="AAP37" s="219"/>
      <c r="AAQ37" s="219"/>
      <c r="AAR37" s="219"/>
      <c r="AAS37" s="219"/>
      <c r="AAT37" s="219"/>
      <c r="AAU37" s="219"/>
      <c r="AAV37" s="219"/>
      <c r="AAW37" s="219"/>
      <c r="AAX37" s="219"/>
      <c r="AAY37" s="219"/>
      <c r="AAZ37" s="219"/>
      <c r="ABA37" s="219"/>
      <c r="ABB37" s="219"/>
      <c r="ABC37" s="219"/>
      <c r="ABD37" s="219"/>
      <c r="ABE37" s="219"/>
      <c r="ABF37" s="219"/>
      <c r="ABG37" s="219"/>
      <c r="ABH37" s="219"/>
      <c r="ABI37" s="219"/>
      <c r="ABJ37" s="219"/>
      <c r="ABK37" s="219"/>
      <c r="ABL37" s="219"/>
      <c r="ABM37" s="219"/>
      <c r="ABN37" s="219"/>
      <c r="ABO37" s="219"/>
      <c r="ABP37" s="219"/>
      <c r="ABQ37" s="219"/>
      <c r="ABR37" s="219"/>
      <c r="ABS37" s="219"/>
      <c r="ABT37" s="219"/>
      <c r="ABU37" s="219"/>
      <c r="ABV37" s="219"/>
      <c r="ABW37" s="219"/>
      <c r="ABX37" s="219"/>
      <c r="ABY37" s="219"/>
      <c r="ABZ37" s="219"/>
      <c r="ACA37" s="219"/>
      <c r="ACB37" s="219"/>
      <c r="ACC37" s="219"/>
      <c r="ACD37" s="219"/>
      <c r="ACE37" s="219"/>
      <c r="ACF37" s="219"/>
      <c r="ACG37" s="219"/>
      <c r="ACH37" s="219"/>
      <c r="ACI37" s="219"/>
      <c r="ACJ37" s="219"/>
      <c r="ACK37" s="219"/>
      <c r="ACL37" s="219"/>
      <c r="ACM37" s="219"/>
      <c r="ACN37" s="219"/>
      <c r="ACO37" s="219"/>
      <c r="ACP37" s="219"/>
      <c r="ACQ37" s="219"/>
      <c r="ACR37" s="219"/>
      <c r="ACS37" s="219"/>
      <c r="ACT37" s="219"/>
      <c r="ACU37" s="219"/>
      <c r="ACV37" s="219"/>
      <c r="ACW37" s="219"/>
      <c r="ACX37" s="219"/>
      <c r="ACY37" s="219"/>
      <c r="ACZ37" s="219"/>
      <c r="ADA37" s="219"/>
      <c r="ADB37" s="219"/>
      <c r="ADC37" s="219"/>
      <c r="ADD37" s="219"/>
      <c r="ADE37" s="219"/>
      <c r="ADF37" s="219"/>
      <c r="ADG37" s="219"/>
      <c r="ADH37" s="219"/>
      <c r="ADI37" s="219"/>
      <c r="ADJ37" s="219"/>
      <c r="ADK37" s="219"/>
      <c r="ADL37" s="219"/>
      <c r="ADM37" s="219"/>
      <c r="ADN37" s="219"/>
      <c r="ADO37" s="219"/>
      <c r="ADP37" s="219"/>
      <c r="ADQ37" s="219"/>
      <c r="ADR37" s="219"/>
      <c r="ADS37" s="219"/>
      <c r="ADT37" s="219"/>
      <c r="ADU37" s="219"/>
      <c r="ADV37" s="219"/>
      <c r="ADW37" s="219"/>
      <c r="ADX37" s="219"/>
      <c r="ADY37" s="219"/>
      <c r="ADZ37" s="219"/>
      <c r="AEA37" s="219"/>
      <c r="AEB37" s="219"/>
      <c r="AEC37" s="219"/>
      <c r="AED37" s="219"/>
      <c r="AEE37" s="219"/>
      <c r="AEF37" s="219"/>
      <c r="AEG37" s="219"/>
      <c r="AEH37" s="219"/>
      <c r="AEI37" s="219"/>
      <c r="AEJ37" s="219"/>
      <c r="AEK37" s="219"/>
      <c r="AEL37" s="219"/>
      <c r="AEM37" s="219"/>
      <c r="AEN37" s="219"/>
      <c r="AEO37" s="219"/>
      <c r="AEP37" s="219"/>
      <c r="AEQ37" s="219"/>
      <c r="AER37" s="219"/>
      <c r="AES37" s="219"/>
      <c r="AET37" s="219"/>
      <c r="AEU37" s="219"/>
      <c r="AEV37" s="219"/>
      <c r="AEW37" s="219"/>
      <c r="AEX37" s="219"/>
      <c r="AEY37" s="219"/>
      <c r="AEZ37" s="219"/>
      <c r="AFA37" s="219"/>
      <c r="AFB37" s="219"/>
      <c r="AFC37" s="219"/>
      <c r="AFD37" s="219"/>
      <c r="AFE37" s="219"/>
      <c r="AFF37" s="219"/>
      <c r="AFG37" s="219"/>
      <c r="AFH37" s="219"/>
      <c r="AFI37" s="219"/>
      <c r="AFJ37" s="219"/>
      <c r="AFK37" s="219"/>
      <c r="AFL37" s="219"/>
      <c r="AFM37" s="219"/>
      <c r="AFN37" s="219"/>
      <c r="AFO37" s="219"/>
      <c r="AFP37" s="219"/>
      <c r="AFQ37" s="219"/>
      <c r="AFR37" s="219"/>
      <c r="AFS37" s="219"/>
      <c r="AFT37" s="219"/>
      <c r="AFU37" s="219"/>
      <c r="AFV37" s="219"/>
      <c r="AFW37" s="219"/>
      <c r="AFX37" s="219"/>
      <c r="AFY37" s="219"/>
      <c r="AFZ37" s="219"/>
      <c r="AGA37" s="219"/>
      <c r="AGB37" s="219"/>
      <c r="AGC37" s="219"/>
      <c r="AGD37" s="219"/>
      <c r="AGE37" s="219"/>
      <c r="AGF37" s="219"/>
      <c r="AGG37" s="219"/>
      <c r="AGH37" s="219"/>
      <c r="AGI37" s="219"/>
      <c r="AGJ37" s="219"/>
      <c r="AGK37" s="219"/>
      <c r="AGL37" s="219"/>
      <c r="AGM37" s="219"/>
      <c r="AGN37" s="219"/>
      <c r="AGO37" s="219"/>
      <c r="AGP37" s="219"/>
      <c r="AGQ37" s="219"/>
      <c r="AGR37" s="219"/>
      <c r="AGS37" s="219"/>
      <c r="AGT37" s="219"/>
      <c r="AGU37" s="219"/>
      <c r="AGV37" s="219"/>
      <c r="AGW37" s="219"/>
      <c r="AGX37" s="219"/>
      <c r="AGY37" s="219"/>
      <c r="AGZ37" s="219"/>
      <c r="AHA37" s="219"/>
      <c r="AHB37" s="219"/>
      <c r="AHC37" s="219"/>
      <c r="AHD37" s="219"/>
      <c r="AHE37" s="219"/>
      <c r="AHF37" s="219"/>
      <c r="AHG37" s="219"/>
      <c r="AHH37" s="219"/>
      <c r="AHI37" s="219"/>
      <c r="AHJ37" s="219"/>
      <c r="AHK37" s="219"/>
      <c r="AHL37" s="219"/>
      <c r="AHM37" s="219"/>
      <c r="AHN37" s="219"/>
      <c r="AHO37" s="219"/>
      <c r="AHP37" s="219"/>
      <c r="AHQ37" s="219"/>
      <c r="AHR37" s="219"/>
      <c r="AHS37" s="219"/>
      <c r="AHT37" s="219"/>
      <c r="AHU37" s="219"/>
      <c r="AHV37" s="219"/>
      <c r="AHW37" s="219"/>
      <c r="AHX37" s="219"/>
      <c r="AHY37" s="219"/>
      <c r="AHZ37" s="219"/>
      <c r="AIA37" s="219"/>
      <c r="AIB37" s="219"/>
      <c r="AIC37" s="219"/>
      <c r="AID37" s="219"/>
      <c r="AIE37" s="219"/>
      <c r="AIF37" s="219"/>
      <c r="AIG37" s="219"/>
      <c r="AIH37" s="219"/>
      <c r="AII37" s="219"/>
      <c r="AIJ37" s="219"/>
      <c r="AIK37" s="219"/>
      <c r="AIL37" s="219"/>
      <c r="AIM37" s="219"/>
      <c r="AIN37" s="219"/>
      <c r="AIO37" s="219"/>
      <c r="AIP37" s="219"/>
      <c r="AIQ37" s="219"/>
      <c r="AIR37" s="219"/>
      <c r="AIS37" s="219"/>
      <c r="AIT37" s="219"/>
      <c r="AIU37" s="219"/>
      <c r="AIV37" s="219"/>
      <c r="AIW37" s="219"/>
      <c r="AIX37" s="219"/>
      <c r="AIY37" s="219"/>
      <c r="AIZ37" s="219"/>
      <c r="AJA37" s="219"/>
      <c r="AJB37" s="219"/>
      <c r="AJC37" s="219"/>
      <c r="AJD37" s="219"/>
      <c r="AJE37" s="219"/>
      <c r="AJF37" s="219"/>
      <c r="AJG37" s="219"/>
      <c r="AJH37" s="219"/>
      <c r="AJI37" s="219"/>
      <c r="AJJ37" s="219"/>
      <c r="AJK37" s="219"/>
      <c r="AJL37" s="219"/>
      <c r="AJM37" s="219"/>
      <c r="AJN37" s="219"/>
      <c r="AJO37" s="219"/>
      <c r="AJP37" s="219"/>
      <c r="AJQ37" s="219"/>
      <c r="AJR37" s="219"/>
      <c r="AJS37" s="219"/>
      <c r="AJT37" s="219"/>
      <c r="AJU37" s="219"/>
      <c r="AJV37" s="219"/>
      <c r="AJW37" s="219"/>
      <c r="AJX37" s="219"/>
      <c r="AJY37" s="219"/>
      <c r="AJZ37" s="219"/>
      <c r="AKA37" s="219"/>
      <c r="AKB37" s="219"/>
      <c r="AKC37" s="219"/>
      <c r="AKD37" s="219"/>
      <c r="AKE37" s="219"/>
      <c r="AKF37" s="219"/>
      <c r="AKG37" s="219"/>
      <c r="AKH37" s="219"/>
      <c r="AKI37" s="219"/>
      <c r="AKJ37" s="219"/>
      <c r="AKK37" s="219"/>
      <c r="AKL37" s="219"/>
      <c r="AKM37" s="219"/>
      <c r="AKN37" s="219"/>
      <c r="AKO37" s="219"/>
      <c r="AKP37" s="219"/>
      <c r="AKQ37" s="219"/>
      <c r="AKR37" s="219"/>
      <c r="AKS37" s="219"/>
      <c r="AKT37" s="219"/>
      <c r="AKU37" s="219"/>
      <c r="AKV37" s="219"/>
      <c r="AKW37" s="219"/>
      <c r="AKX37" s="219"/>
      <c r="AKY37" s="219"/>
      <c r="AKZ37" s="219"/>
      <c r="ALA37" s="219"/>
      <c r="ALB37" s="219"/>
      <c r="ALC37" s="219"/>
      <c r="ALD37" s="219"/>
      <c r="ALE37" s="219"/>
      <c r="ALF37" s="219"/>
      <c r="ALG37" s="219"/>
      <c r="ALH37" s="219"/>
      <c r="ALI37" s="219"/>
      <c r="ALJ37" s="219"/>
      <c r="ALK37" s="219"/>
      <c r="ALL37" s="219"/>
      <c r="ALM37" s="219"/>
      <c r="ALN37" s="219"/>
      <c r="ALO37" s="219"/>
      <c r="ALP37" s="219"/>
      <c r="ALQ37" s="219"/>
      <c r="ALR37" s="219"/>
      <c r="ALS37" s="219"/>
      <c r="ALT37" s="219"/>
      <c r="ALU37" s="219"/>
      <c r="ALV37" s="219"/>
      <c r="ALW37" s="219"/>
      <c r="ALX37" s="219"/>
      <c r="ALY37" s="219"/>
      <c r="ALZ37" s="219"/>
      <c r="AMA37" s="219"/>
      <c r="AMB37" s="219"/>
      <c r="AMC37" s="219"/>
      <c r="AMD37" s="219"/>
      <c r="AME37" s="219"/>
      <c r="AMF37" s="219"/>
      <c r="AMG37" s="219"/>
      <c r="AMH37" s="219"/>
      <c r="AMI37" s="219"/>
      <c r="AMJ37" s="219"/>
      <c r="AMK37" s="219"/>
      <c r="AML37" s="219"/>
      <c r="AMM37" s="219"/>
      <c r="AMN37" s="219"/>
      <c r="AMO37" s="219"/>
      <c r="AMP37" s="219"/>
      <c r="AMQ37" s="219"/>
      <c r="AMR37" s="219"/>
      <c r="AMS37" s="219"/>
      <c r="AMT37" s="219"/>
      <c r="AMU37" s="219"/>
      <c r="AMV37" s="219"/>
      <c r="AMW37" s="219"/>
      <c r="AMX37" s="219"/>
      <c r="AMY37" s="219"/>
      <c r="AMZ37" s="219"/>
      <c r="ANA37" s="219"/>
      <c r="ANB37" s="219"/>
      <c r="ANC37" s="219"/>
      <c r="AND37" s="219"/>
      <c r="ANE37" s="219"/>
      <c r="ANF37" s="219"/>
      <c r="ANG37" s="219"/>
      <c r="ANH37" s="219"/>
      <c r="ANI37" s="219"/>
      <c r="ANJ37" s="219"/>
      <c r="ANK37" s="219"/>
      <c r="ANL37" s="219"/>
      <c r="ANM37" s="219"/>
      <c r="ANN37" s="219"/>
      <c r="ANO37" s="219"/>
      <c r="ANP37" s="219"/>
      <c r="ANQ37" s="219"/>
      <c r="ANR37" s="219"/>
      <c r="ANS37" s="219"/>
      <c r="ANT37" s="219"/>
      <c r="ANU37" s="219"/>
      <c r="ANV37" s="219"/>
      <c r="ANW37" s="219"/>
      <c r="ANX37" s="219"/>
      <c r="ANY37" s="219"/>
      <c r="ANZ37" s="219"/>
      <c r="AOA37" s="219"/>
      <c r="AOB37" s="219"/>
      <c r="AOC37" s="219"/>
      <c r="AOD37" s="219"/>
      <c r="AOE37" s="219"/>
      <c r="AOF37" s="219"/>
      <c r="AOG37" s="219"/>
      <c r="AOH37" s="219"/>
      <c r="AOI37" s="219"/>
      <c r="AOJ37" s="219"/>
      <c r="AOK37" s="219"/>
      <c r="AOL37" s="219"/>
      <c r="AOM37" s="219"/>
      <c r="AON37" s="219"/>
      <c r="AOO37" s="219"/>
      <c r="AOP37" s="219"/>
      <c r="AOQ37" s="219"/>
      <c r="AOR37" s="219"/>
      <c r="AOS37" s="219"/>
      <c r="AOT37" s="219"/>
      <c r="AOU37" s="219"/>
      <c r="AOV37" s="219"/>
      <c r="AOW37" s="219"/>
      <c r="AOX37" s="219"/>
      <c r="AOY37" s="219"/>
      <c r="AOZ37" s="219"/>
      <c r="APA37" s="219"/>
      <c r="APB37" s="219"/>
      <c r="APC37" s="219"/>
      <c r="APD37" s="219"/>
      <c r="APE37" s="219"/>
      <c r="APF37" s="219"/>
      <c r="APG37" s="219"/>
      <c r="APH37" s="219"/>
      <c r="API37" s="219"/>
      <c r="APJ37" s="219"/>
      <c r="APK37" s="219"/>
      <c r="APL37" s="219"/>
      <c r="APM37" s="219"/>
      <c r="APN37" s="219"/>
      <c r="APO37" s="219"/>
      <c r="APP37" s="219"/>
      <c r="APQ37" s="219"/>
      <c r="APR37" s="219"/>
      <c r="APS37" s="219"/>
      <c r="APT37" s="219"/>
      <c r="APU37" s="219"/>
      <c r="APV37" s="219"/>
      <c r="APW37" s="219"/>
      <c r="APX37" s="219"/>
      <c r="APY37" s="219"/>
      <c r="APZ37" s="219"/>
      <c r="AQA37" s="219"/>
      <c r="AQB37" s="219"/>
      <c r="AQC37" s="219"/>
      <c r="AQD37" s="219"/>
      <c r="AQE37" s="219"/>
      <c r="AQF37" s="219"/>
      <c r="AQG37" s="219"/>
      <c r="AQH37" s="219"/>
      <c r="AQI37" s="219"/>
      <c r="AQJ37" s="219"/>
      <c r="AQK37" s="219"/>
      <c r="AQL37" s="219"/>
      <c r="AQM37" s="219"/>
      <c r="AQN37" s="219"/>
      <c r="AQO37" s="219"/>
      <c r="AQP37" s="219"/>
      <c r="AQQ37" s="219"/>
      <c r="AQR37" s="219"/>
      <c r="AQS37" s="219"/>
      <c r="AQT37" s="219"/>
      <c r="AQU37" s="219"/>
      <c r="AQV37" s="219"/>
      <c r="AQW37" s="219"/>
      <c r="AQX37" s="219"/>
      <c r="AQY37" s="219"/>
      <c r="AQZ37" s="219"/>
      <c r="ARA37" s="219"/>
      <c r="ARB37" s="219"/>
      <c r="ARC37" s="219"/>
      <c r="ARD37" s="219"/>
      <c r="ARE37" s="219"/>
      <c r="ARF37" s="219"/>
      <c r="ARG37" s="219"/>
      <c r="ARH37" s="219"/>
      <c r="ARI37" s="219"/>
      <c r="ARJ37" s="219"/>
      <c r="ARK37" s="219"/>
      <c r="ARL37" s="219"/>
      <c r="ARM37" s="219"/>
      <c r="ARN37" s="219"/>
      <c r="ARO37" s="219"/>
      <c r="ARP37" s="219"/>
      <c r="ARQ37" s="219"/>
      <c r="ARR37" s="219"/>
      <c r="ARS37" s="219"/>
      <c r="ART37" s="219"/>
      <c r="ARU37" s="219"/>
      <c r="ARV37" s="219"/>
      <c r="ARW37" s="219"/>
      <c r="ARX37" s="219"/>
      <c r="ARY37" s="219"/>
      <c r="ARZ37" s="219"/>
      <c r="ASA37" s="219"/>
      <c r="ASB37" s="219"/>
      <c r="ASC37" s="219"/>
      <c r="ASD37" s="219"/>
      <c r="ASE37" s="219"/>
      <c r="ASF37" s="219"/>
      <c r="ASG37" s="219"/>
      <c r="ASH37" s="219"/>
      <c r="ASI37" s="219"/>
      <c r="ASJ37" s="219"/>
      <c r="ASK37" s="219"/>
      <c r="ASL37" s="219"/>
      <c r="ASM37" s="219"/>
      <c r="ASN37" s="219"/>
      <c r="ASO37" s="219"/>
      <c r="ASP37" s="219"/>
      <c r="ASQ37" s="219"/>
      <c r="ASR37" s="219"/>
      <c r="ASS37" s="219"/>
      <c r="AST37" s="219"/>
      <c r="ASU37" s="219"/>
      <c r="ASV37" s="219"/>
      <c r="ASW37" s="219"/>
      <c r="ASX37" s="219"/>
      <c r="ASY37" s="219"/>
      <c r="ASZ37" s="219"/>
      <c r="ATA37" s="219"/>
      <c r="ATB37" s="219"/>
      <c r="ATC37" s="219"/>
      <c r="ATD37" s="219"/>
      <c r="ATE37" s="219"/>
      <c r="ATF37" s="219"/>
      <c r="ATG37" s="219"/>
      <c r="ATH37" s="219"/>
      <c r="ATI37" s="219"/>
      <c r="ATJ37" s="219"/>
      <c r="ATK37" s="219"/>
      <c r="ATL37" s="219"/>
      <c r="ATM37" s="219"/>
      <c r="ATN37" s="219"/>
      <c r="ATO37" s="219"/>
      <c r="ATP37" s="219"/>
      <c r="ATQ37" s="219"/>
      <c r="ATR37" s="219"/>
      <c r="ATS37" s="219"/>
      <c r="ATT37" s="219"/>
      <c r="ATU37" s="219"/>
      <c r="ATV37" s="219"/>
      <c r="ATW37" s="219"/>
      <c r="ATX37" s="219"/>
      <c r="ATY37" s="219"/>
      <c r="ATZ37" s="219"/>
      <c r="AUA37" s="219"/>
      <c r="AUB37" s="219"/>
      <c r="AUC37" s="219"/>
      <c r="AUD37" s="219"/>
      <c r="AUE37" s="219"/>
      <c r="AUF37" s="219"/>
      <c r="AUG37" s="219"/>
      <c r="AUH37" s="219"/>
      <c r="AUI37" s="219"/>
      <c r="AUJ37" s="219"/>
      <c r="AUK37" s="219"/>
      <c r="AUL37" s="219"/>
      <c r="AUM37" s="219"/>
      <c r="AUN37" s="219"/>
      <c r="AUO37" s="219"/>
      <c r="AUP37" s="219"/>
      <c r="AUQ37" s="219"/>
      <c r="AUR37" s="219"/>
      <c r="AUS37" s="219"/>
      <c r="AUT37" s="219"/>
      <c r="AUU37" s="219"/>
      <c r="AUV37" s="219"/>
      <c r="AUW37" s="219"/>
      <c r="AUX37" s="219"/>
      <c r="AUY37" s="219"/>
      <c r="AUZ37" s="219"/>
      <c r="AVA37" s="219"/>
      <c r="AVB37" s="219"/>
      <c r="AVC37" s="219"/>
      <c r="AVD37" s="219"/>
      <c r="AVE37" s="219"/>
      <c r="AVF37" s="219"/>
      <c r="AVG37" s="219"/>
      <c r="AVH37" s="219"/>
      <c r="AVI37" s="219"/>
      <c r="AVJ37" s="219"/>
      <c r="AVK37" s="219"/>
      <c r="AVL37" s="219"/>
      <c r="AVM37" s="219"/>
      <c r="AVN37" s="219"/>
      <c r="AVO37" s="219"/>
      <c r="AVP37" s="219"/>
      <c r="AVQ37" s="219"/>
      <c r="AVR37" s="219"/>
      <c r="AVS37" s="219"/>
      <c r="AVT37" s="219"/>
      <c r="AVU37" s="219"/>
      <c r="AVV37" s="219"/>
      <c r="AVW37" s="219"/>
      <c r="AVX37" s="219"/>
      <c r="AVY37" s="219"/>
      <c r="AVZ37" s="219"/>
      <c r="AWA37" s="219"/>
      <c r="AWB37" s="219"/>
      <c r="AWC37" s="219"/>
      <c r="AWD37" s="219"/>
      <c r="AWE37" s="219"/>
      <c r="AWF37" s="219"/>
      <c r="AWG37" s="219"/>
      <c r="AWH37" s="219"/>
      <c r="AWI37" s="219"/>
      <c r="AWJ37" s="219"/>
      <c r="AWK37" s="219"/>
      <c r="AWL37" s="219"/>
      <c r="AWM37" s="219"/>
      <c r="AWN37" s="219"/>
      <c r="AWO37" s="219"/>
      <c r="AWP37" s="219"/>
      <c r="AWQ37" s="219"/>
      <c r="AWR37" s="219"/>
      <c r="AWS37" s="219"/>
      <c r="AWT37" s="219"/>
      <c r="AWU37" s="219"/>
      <c r="AWV37" s="219"/>
      <c r="AWW37" s="219"/>
      <c r="AWX37" s="219"/>
      <c r="AWY37" s="219"/>
      <c r="AWZ37" s="219"/>
      <c r="AXA37" s="219"/>
      <c r="AXB37" s="219"/>
      <c r="AXC37" s="219"/>
      <c r="AXD37" s="219"/>
      <c r="AXE37" s="219"/>
      <c r="AXF37" s="219"/>
      <c r="AXG37" s="219"/>
      <c r="AXH37" s="219"/>
      <c r="AXI37" s="219"/>
      <c r="AXJ37" s="219"/>
      <c r="AXK37" s="219"/>
      <c r="AXL37" s="219"/>
      <c r="AXM37" s="219"/>
      <c r="AXN37" s="219"/>
      <c r="AXO37" s="219"/>
      <c r="AXP37" s="219"/>
      <c r="AXQ37" s="219"/>
      <c r="AXR37" s="219"/>
      <c r="AXS37" s="219"/>
      <c r="AXT37" s="219"/>
      <c r="AXU37" s="219"/>
      <c r="AXV37" s="219"/>
      <c r="AXW37" s="219"/>
      <c r="AXX37" s="219"/>
      <c r="AXY37" s="219"/>
      <c r="AXZ37" s="219"/>
      <c r="AYA37" s="219"/>
      <c r="AYB37" s="219"/>
      <c r="AYC37" s="219"/>
      <c r="AYD37" s="219"/>
      <c r="AYE37" s="219"/>
      <c r="AYF37" s="219"/>
      <c r="AYG37" s="219"/>
      <c r="AYH37" s="219"/>
      <c r="AYI37" s="219"/>
      <c r="AYJ37" s="219"/>
      <c r="AYK37" s="219"/>
      <c r="AYL37" s="219"/>
      <c r="AYM37" s="219"/>
      <c r="AYN37" s="219"/>
      <c r="AYO37" s="219"/>
      <c r="AYP37" s="219"/>
      <c r="AYQ37" s="219"/>
      <c r="AYR37" s="219"/>
      <c r="AYS37" s="219"/>
      <c r="AYT37" s="219"/>
      <c r="AYU37" s="219"/>
      <c r="AYV37" s="219"/>
      <c r="AYW37" s="219"/>
      <c r="AYX37" s="219"/>
      <c r="AYY37" s="219"/>
      <c r="AYZ37" s="219"/>
      <c r="AZA37" s="219"/>
      <c r="AZB37" s="219"/>
      <c r="AZC37" s="219"/>
      <c r="AZD37" s="219"/>
      <c r="AZE37" s="219"/>
      <c r="AZF37" s="219"/>
      <c r="AZG37" s="219"/>
      <c r="AZH37" s="219"/>
      <c r="AZI37" s="219"/>
      <c r="AZJ37" s="219"/>
      <c r="AZK37" s="219"/>
      <c r="AZL37" s="219"/>
      <c r="AZM37" s="219"/>
      <c r="AZN37" s="219"/>
      <c r="AZO37" s="219"/>
      <c r="AZP37" s="219"/>
      <c r="AZQ37" s="219"/>
      <c r="AZR37" s="219"/>
      <c r="AZS37" s="219"/>
      <c r="AZT37" s="219"/>
      <c r="AZU37" s="219"/>
      <c r="AZV37" s="219"/>
      <c r="AZW37" s="219"/>
      <c r="AZX37" s="219"/>
      <c r="AZY37" s="219"/>
      <c r="AZZ37" s="219"/>
      <c r="BAA37" s="219"/>
      <c r="BAB37" s="219"/>
      <c r="BAC37" s="219"/>
      <c r="BAD37" s="219"/>
      <c r="BAE37" s="219"/>
      <c r="BAF37" s="219"/>
      <c r="BAG37" s="219"/>
      <c r="BAH37" s="219"/>
      <c r="BAI37" s="219"/>
      <c r="BAJ37" s="219"/>
      <c r="BAK37" s="219"/>
      <c r="BAL37" s="219"/>
      <c r="BAM37" s="219"/>
      <c r="BAN37" s="219"/>
      <c r="BAO37" s="219"/>
      <c r="BAP37" s="219"/>
      <c r="BAQ37" s="219"/>
      <c r="BAR37" s="219"/>
      <c r="BAS37" s="219"/>
      <c r="BAT37" s="219"/>
      <c r="BAU37" s="219"/>
      <c r="BAV37" s="219"/>
      <c r="BAW37" s="219"/>
      <c r="BAX37" s="219"/>
      <c r="BAY37" s="219"/>
      <c r="BAZ37" s="219"/>
      <c r="BBA37" s="219"/>
      <c r="BBB37" s="219"/>
      <c r="BBC37" s="219"/>
      <c r="BBD37" s="219"/>
      <c r="BBE37" s="219"/>
      <c r="BBF37" s="219"/>
      <c r="BBG37" s="219"/>
      <c r="BBH37" s="219"/>
      <c r="BBI37" s="219"/>
      <c r="BBJ37" s="219"/>
      <c r="BBK37" s="219"/>
      <c r="BBL37" s="219"/>
      <c r="BBM37" s="219"/>
      <c r="BBN37" s="219"/>
      <c r="BBO37" s="219"/>
      <c r="BBP37" s="219"/>
      <c r="BBQ37" s="219"/>
      <c r="BBR37" s="219"/>
      <c r="BBS37" s="219"/>
      <c r="BBT37" s="219"/>
      <c r="BBU37" s="219"/>
      <c r="BBV37" s="219"/>
      <c r="BBW37" s="219"/>
      <c r="BBX37" s="219"/>
      <c r="BBY37" s="219"/>
      <c r="BBZ37" s="219"/>
      <c r="BCA37" s="219"/>
      <c r="BCB37" s="219"/>
      <c r="BCC37" s="219"/>
      <c r="BCD37" s="219"/>
      <c r="BCE37" s="219"/>
      <c r="BCF37" s="219"/>
      <c r="BCG37" s="219"/>
      <c r="BCH37" s="219"/>
      <c r="BCI37" s="219"/>
      <c r="BCJ37" s="219"/>
      <c r="BCK37" s="219"/>
      <c r="BCL37" s="219"/>
      <c r="BCM37" s="219"/>
      <c r="BCN37" s="219"/>
      <c r="BCO37" s="219"/>
      <c r="BCP37" s="219"/>
      <c r="BCQ37" s="219"/>
      <c r="BCR37" s="219"/>
      <c r="BCS37" s="219"/>
      <c r="BCT37" s="219"/>
      <c r="BCU37" s="219"/>
      <c r="BCV37" s="219"/>
      <c r="BCW37" s="219"/>
      <c r="BCX37" s="219"/>
      <c r="BCY37" s="219"/>
      <c r="BCZ37" s="219"/>
      <c r="BDA37" s="219"/>
      <c r="BDB37" s="219"/>
      <c r="BDC37" s="219"/>
      <c r="BDD37" s="219"/>
      <c r="BDE37" s="219"/>
      <c r="BDF37" s="219"/>
      <c r="BDG37" s="219"/>
      <c r="BDH37" s="219"/>
      <c r="BDI37" s="219"/>
      <c r="BDJ37" s="219"/>
      <c r="BDK37" s="219"/>
      <c r="BDL37" s="219"/>
      <c r="BDM37" s="219"/>
      <c r="BDN37" s="219"/>
      <c r="BDO37" s="219"/>
      <c r="BDP37" s="219"/>
      <c r="BDQ37" s="219"/>
      <c r="BDR37" s="219"/>
      <c r="BDS37" s="219"/>
      <c r="BDT37" s="219"/>
      <c r="BDU37" s="219"/>
      <c r="BDV37" s="219"/>
      <c r="BDW37" s="219"/>
      <c r="BDX37" s="219"/>
      <c r="BDY37" s="219"/>
      <c r="BDZ37" s="219"/>
      <c r="BEA37" s="219"/>
      <c r="BEB37" s="219"/>
      <c r="BEC37" s="219"/>
      <c r="BED37" s="219"/>
      <c r="BEE37" s="219"/>
      <c r="BEF37" s="219"/>
      <c r="BEG37" s="219"/>
      <c r="BEH37" s="219"/>
      <c r="BEI37" s="219"/>
      <c r="BEJ37" s="219"/>
      <c r="BEK37" s="219"/>
      <c r="BEL37" s="219"/>
      <c r="BEM37" s="219"/>
      <c r="BEN37" s="219"/>
      <c r="BEO37" s="219"/>
      <c r="BEP37" s="219"/>
      <c r="BEQ37" s="219"/>
      <c r="BER37" s="219"/>
      <c r="BES37" s="219"/>
      <c r="BET37" s="219"/>
      <c r="BEU37" s="219"/>
      <c r="BEV37" s="219"/>
      <c r="BEW37" s="219"/>
      <c r="BEX37" s="219"/>
      <c r="BEY37" s="219"/>
      <c r="BEZ37" s="219"/>
      <c r="BFA37" s="219"/>
      <c r="BFB37" s="219"/>
      <c r="BFC37" s="219"/>
      <c r="BFD37" s="219"/>
      <c r="BFE37" s="219"/>
      <c r="BFF37" s="219"/>
      <c r="BFG37" s="219"/>
      <c r="BFH37" s="219"/>
      <c r="BFI37" s="219"/>
      <c r="BFJ37" s="219"/>
      <c r="BFK37" s="219"/>
      <c r="BFL37" s="219"/>
      <c r="BFM37" s="219"/>
      <c r="BFN37" s="219"/>
      <c r="BFO37" s="219"/>
      <c r="BFP37" s="219"/>
      <c r="BFQ37" s="219"/>
      <c r="BFR37" s="219"/>
      <c r="BFS37" s="219"/>
      <c r="BFT37" s="219"/>
      <c r="BFU37" s="219"/>
      <c r="BFV37" s="219"/>
      <c r="BFW37" s="219"/>
      <c r="BFX37" s="219"/>
      <c r="BFY37" s="219"/>
      <c r="BFZ37" s="219"/>
      <c r="BGA37" s="219"/>
      <c r="BGB37" s="219"/>
      <c r="BGC37" s="219"/>
      <c r="BGD37" s="219"/>
      <c r="BGE37" s="219"/>
      <c r="BGF37" s="219"/>
      <c r="BGG37" s="219"/>
      <c r="BGH37" s="219"/>
      <c r="BGI37" s="219"/>
      <c r="BGJ37" s="219"/>
      <c r="BGK37" s="219"/>
      <c r="BGL37" s="219"/>
      <c r="BGM37" s="219"/>
      <c r="BGN37" s="219"/>
      <c r="BGO37" s="219"/>
      <c r="BGP37" s="219"/>
      <c r="BGQ37" s="219"/>
      <c r="BGR37" s="219"/>
      <c r="BGS37" s="219"/>
      <c r="BGT37" s="219"/>
      <c r="BGU37" s="219"/>
      <c r="BGV37" s="219"/>
      <c r="BGW37" s="219"/>
      <c r="BGX37" s="219"/>
      <c r="BGY37" s="219"/>
      <c r="BGZ37" s="219"/>
      <c r="BHA37" s="219"/>
      <c r="BHB37" s="219"/>
      <c r="BHC37" s="219"/>
      <c r="BHD37" s="219"/>
      <c r="BHE37" s="219"/>
      <c r="BHF37" s="219"/>
      <c r="BHG37" s="219"/>
      <c r="BHH37" s="219"/>
      <c r="BHI37" s="219"/>
      <c r="BHJ37" s="219"/>
      <c r="BHK37" s="219"/>
      <c r="BHL37" s="219"/>
      <c r="BHM37" s="219"/>
      <c r="BHN37" s="219"/>
      <c r="BHO37" s="219"/>
      <c r="BHP37" s="219"/>
      <c r="BHQ37" s="219"/>
      <c r="BHR37" s="219"/>
      <c r="BHS37" s="219"/>
      <c r="BHT37" s="219"/>
      <c r="BHU37" s="219"/>
      <c r="BHV37" s="219"/>
      <c r="BHW37" s="219"/>
      <c r="BHX37" s="219"/>
      <c r="BHY37" s="219"/>
      <c r="BHZ37" s="219"/>
      <c r="BIA37" s="219"/>
      <c r="BIB37" s="219"/>
      <c r="BIC37" s="219"/>
      <c r="BID37" s="219"/>
      <c r="BIE37" s="219"/>
      <c r="BIF37" s="219"/>
      <c r="BIG37" s="219"/>
      <c r="BIH37" s="219"/>
      <c r="BII37" s="219"/>
      <c r="BIJ37" s="219"/>
      <c r="BIK37" s="219"/>
      <c r="BIL37" s="219"/>
      <c r="BIM37" s="219"/>
      <c r="BIN37" s="219"/>
      <c r="BIO37" s="219"/>
      <c r="BIP37" s="219"/>
      <c r="BIQ37" s="219"/>
      <c r="BIR37" s="219"/>
      <c r="BIS37" s="219"/>
      <c r="BIT37" s="219"/>
      <c r="BIU37" s="219"/>
      <c r="BIV37" s="219"/>
      <c r="BIW37" s="219"/>
      <c r="BIX37" s="219"/>
      <c r="BIY37" s="219"/>
      <c r="BIZ37" s="219"/>
      <c r="BJA37" s="219"/>
      <c r="BJB37" s="219"/>
      <c r="BJC37" s="219"/>
      <c r="BJD37" s="219"/>
      <c r="BJE37" s="219"/>
      <c r="BJF37" s="219"/>
      <c r="BJG37" s="219"/>
      <c r="BJH37" s="219"/>
      <c r="BJI37" s="219"/>
      <c r="BJJ37" s="219"/>
      <c r="BJK37" s="219"/>
      <c r="BJL37" s="219"/>
      <c r="BJM37" s="219"/>
      <c r="BJN37" s="219"/>
      <c r="BJO37" s="219"/>
      <c r="BJP37" s="219"/>
      <c r="BJQ37" s="219"/>
      <c r="BJR37" s="219"/>
      <c r="BJS37" s="219"/>
      <c r="BJT37" s="219"/>
      <c r="BJU37" s="219"/>
      <c r="BJV37" s="219"/>
      <c r="BJW37" s="219"/>
      <c r="BJX37" s="219"/>
      <c r="BJY37" s="219"/>
      <c r="BJZ37" s="219"/>
      <c r="BKA37" s="219"/>
      <c r="BKB37" s="219"/>
      <c r="BKC37" s="219"/>
      <c r="BKD37" s="219"/>
      <c r="BKE37" s="219"/>
      <c r="BKF37" s="219"/>
      <c r="BKG37" s="219"/>
      <c r="BKH37" s="219"/>
      <c r="BKI37" s="219"/>
      <c r="BKJ37" s="219"/>
      <c r="BKK37" s="219"/>
      <c r="BKL37" s="219"/>
      <c r="BKM37" s="219"/>
      <c r="BKN37" s="219"/>
      <c r="BKO37" s="219"/>
      <c r="BKP37" s="219"/>
      <c r="BKQ37" s="219"/>
      <c r="BKR37" s="219"/>
      <c r="BKS37" s="219"/>
      <c r="BKT37" s="219"/>
      <c r="BKU37" s="219"/>
      <c r="BKV37" s="219"/>
      <c r="BKW37" s="219"/>
      <c r="BKX37" s="219"/>
      <c r="BKY37" s="219"/>
      <c r="BKZ37" s="219"/>
      <c r="BLA37" s="219"/>
      <c r="BLB37" s="219"/>
      <c r="BLC37" s="219"/>
      <c r="BLD37" s="219"/>
      <c r="BLE37" s="219"/>
      <c r="BLF37" s="219"/>
      <c r="BLG37" s="219"/>
      <c r="BLH37" s="219"/>
      <c r="BLI37" s="219"/>
      <c r="BLJ37" s="219"/>
      <c r="BLK37" s="219"/>
      <c r="BLL37" s="219"/>
      <c r="BLM37" s="219"/>
      <c r="BLN37" s="219"/>
      <c r="BLO37" s="219"/>
      <c r="BLP37" s="219"/>
      <c r="BLQ37" s="219"/>
      <c r="BLR37" s="219"/>
      <c r="BLS37" s="219"/>
      <c r="BLT37" s="219"/>
      <c r="BLU37" s="219"/>
      <c r="BLV37" s="219"/>
      <c r="BLW37" s="219"/>
      <c r="BLX37" s="219"/>
      <c r="BLY37" s="219"/>
      <c r="BLZ37" s="219"/>
      <c r="BMA37" s="219"/>
      <c r="BMB37" s="219"/>
      <c r="BMC37" s="219"/>
      <c r="BMD37" s="219"/>
      <c r="BME37" s="219"/>
      <c r="BMF37" s="219"/>
      <c r="BMG37" s="219"/>
      <c r="BMH37" s="219"/>
      <c r="BMI37" s="219"/>
      <c r="BMJ37" s="219"/>
      <c r="BMK37" s="219"/>
      <c r="BML37" s="219"/>
      <c r="BMM37" s="219"/>
      <c r="BMN37" s="219"/>
      <c r="BMO37" s="219"/>
      <c r="BMP37" s="219"/>
      <c r="BMQ37" s="219"/>
      <c r="BMR37" s="219"/>
      <c r="BMS37" s="219"/>
      <c r="BMT37" s="219"/>
      <c r="BMU37" s="219"/>
      <c r="BMV37" s="219"/>
      <c r="BMW37" s="219"/>
      <c r="BMX37" s="219"/>
      <c r="BMY37" s="219"/>
      <c r="BMZ37" s="219"/>
      <c r="BNA37" s="219"/>
      <c r="BNB37" s="219"/>
      <c r="BNC37" s="219"/>
      <c r="BND37" s="219"/>
      <c r="BNE37" s="219"/>
      <c r="BNF37" s="219"/>
      <c r="BNG37" s="219"/>
      <c r="BNH37" s="219"/>
      <c r="BNI37" s="219"/>
      <c r="BNJ37" s="219"/>
      <c r="BNK37" s="219"/>
      <c r="BNL37" s="219"/>
      <c r="BNM37" s="219"/>
      <c r="BNN37" s="219"/>
      <c r="BNO37" s="219"/>
      <c r="BNP37" s="219"/>
      <c r="BNQ37" s="219"/>
      <c r="BNR37" s="219"/>
      <c r="BNS37" s="219"/>
      <c r="BNT37" s="219"/>
      <c r="BNU37" s="219"/>
      <c r="BNV37" s="219"/>
      <c r="BNW37" s="219"/>
      <c r="BNX37" s="219"/>
      <c r="BNY37" s="219"/>
      <c r="BNZ37" s="219"/>
      <c r="BOA37" s="219"/>
      <c r="BOB37" s="219"/>
      <c r="BOC37" s="219"/>
      <c r="BOD37" s="219"/>
      <c r="BOE37" s="219"/>
      <c r="BOF37" s="219"/>
      <c r="BOG37" s="219"/>
      <c r="BOH37" s="219"/>
      <c r="BOI37" s="219"/>
      <c r="BOJ37" s="219"/>
      <c r="BOK37" s="219"/>
      <c r="BOL37" s="219"/>
      <c r="BOM37" s="219"/>
      <c r="BON37" s="219"/>
      <c r="BOO37" s="219"/>
      <c r="BOP37" s="219"/>
      <c r="BOQ37" s="219"/>
      <c r="BOR37" s="219"/>
      <c r="BOS37" s="219"/>
      <c r="BOT37" s="219"/>
      <c r="BOU37" s="219"/>
      <c r="BOV37" s="219"/>
      <c r="BOW37" s="219"/>
      <c r="BOX37" s="219"/>
      <c r="BOY37" s="219"/>
      <c r="BOZ37" s="219"/>
      <c r="BPA37" s="219"/>
      <c r="BPB37" s="219"/>
      <c r="BPC37" s="219"/>
      <c r="BPD37" s="219"/>
      <c r="BPE37" s="219"/>
      <c r="BPF37" s="219"/>
      <c r="BPG37" s="219"/>
      <c r="BPH37" s="219"/>
      <c r="BPI37" s="219"/>
      <c r="BPJ37" s="219"/>
      <c r="BPK37" s="219"/>
      <c r="BPL37" s="219"/>
      <c r="BPM37" s="219"/>
      <c r="BPN37" s="219"/>
      <c r="BPO37" s="219"/>
      <c r="BPP37" s="219"/>
      <c r="BPQ37" s="219"/>
      <c r="BPR37" s="219"/>
      <c r="BPS37" s="219"/>
      <c r="BPT37" s="219"/>
      <c r="BPU37" s="219"/>
      <c r="BPV37" s="219"/>
      <c r="BPW37" s="219"/>
      <c r="BPX37" s="219"/>
      <c r="BPY37" s="219"/>
      <c r="BPZ37" s="219"/>
      <c r="BQA37" s="219"/>
      <c r="BQB37" s="219"/>
      <c r="BQC37" s="219"/>
      <c r="BQD37" s="219"/>
      <c r="BQE37" s="219"/>
      <c r="BQF37" s="219"/>
      <c r="BQG37" s="219"/>
      <c r="BQH37" s="219"/>
      <c r="BQI37" s="219"/>
      <c r="BQJ37" s="219"/>
      <c r="BQK37" s="219"/>
      <c r="BQL37" s="219"/>
      <c r="BQM37" s="219"/>
      <c r="BQN37" s="219"/>
      <c r="BQO37" s="219"/>
      <c r="BQP37" s="219"/>
      <c r="BQQ37" s="219"/>
      <c r="BQR37" s="219"/>
      <c r="BQS37" s="219"/>
      <c r="BQT37" s="219"/>
      <c r="BQU37" s="219"/>
      <c r="BQV37" s="219"/>
      <c r="BQW37" s="219"/>
      <c r="BQX37" s="219"/>
      <c r="BQY37" s="219"/>
      <c r="BQZ37" s="219"/>
      <c r="BRA37" s="219"/>
      <c r="BRB37" s="219"/>
      <c r="BRC37" s="219"/>
      <c r="BRD37" s="219"/>
      <c r="BRE37" s="219"/>
      <c r="BRF37" s="219"/>
      <c r="BRG37" s="219"/>
      <c r="BRH37" s="219"/>
      <c r="BRI37" s="219"/>
      <c r="BRJ37" s="219"/>
      <c r="BRK37" s="219"/>
      <c r="BRL37" s="219"/>
      <c r="BRM37" s="219"/>
      <c r="BRN37" s="219"/>
      <c r="BRO37" s="219"/>
      <c r="BRP37" s="219"/>
      <c r="BRQ37" s="219"/>
      <c r="BRR37" s="219"/>
      <c r="BRS37" s="219"/>
      <c r="BRT37" s="219"/>
      <c r="BRU37" s="219"/>
      <c r="BRV37" s="219"/>
      <c r="BRW37" s="219"/>
      <c r="BRX37" s="219"/>
      <c r="BRY37" s="219"/>
      <c r="BRZ37" s="219"/>
      <c r="BSA37" s="219"/>
      <c r="BSB37" s="219"/>
      <c r="BSC37" s="219"/>
      <c r="BSD37" s="219"/>
      <c r="BSE37" s="219"/>
      <c r="BSF37" s="219"/>
      <c r="BSG37" s="219"/>
      <c r="BSH37" s="219"/>
      <c r="BSI37" s="219"/>
      <c r="BSJ37" s="219"/>
      <c r="BSK37" s="219"/>
      <c r="BSL37" s="219"/>
      <c r="BSM37" s="219"/>
      <c r="BSN37" s="219"/>
      <c r="BSO37" s="219"/>
      <c r="BSP37" s="219"/>
      <c r="BSQ37" s="219"/>
      <c r="BSR37" s="219"/>
      <c r="BSS37" s="219"/>
      <c r="BST37" s="219"/>
      <c r="BSU37" s="219"/>
      <c r="BSV37" s="219"/>
      <c r="BSW37" s="219"/>
      <c r="BSX37" s="219"/>
      <c r="BSY37" s="219"/>
      <c r="BSZ37" s="219"/>
      <c r="BTA37" s="219"/>
      <c r="BTB37" s="219"/>
      <c r="BTC37" s="219"/>
      <c r="BTD37" s="219"/>
      <c r="BTE37" s="219"/>
      <c r="BTF37" s="219"/>
      <c r="BTG37" s="219"/>
      <c r="BTH37" s="219"/>
      <c r="BTI37" s="219"/>
      <c r="BTJ37" s="219"/>
      <c r="BTK37" s="219"/>
      <c r="BTL37" s="219"/>
      <c r="BTM37" s="219"/>
      <c r="BTN37" s="219"/>
      <c r="BTO37" s="219"/>
      <c r="BTP37" s="219"/>
      <c r="BTQ37" s="219"/>
      <c r="BTR37" s="219"/>
      <c r="BTS37" s="219"/>
      <c r="BTT37" s="219"/>
      <c r="BTU37" s="219"/>
      <c r="BTV37" s="219"/>
      <c r="BTW37" s="219"/>
      <c r="BTX37" s="219"/>
      <c r="BTY37" s="219"/>
      <c r="BTZ37" s="219"/>
      <c r="BUA37" s="219"/>
      <c r="BUB37" s="219"/>
      <c r="BUC37" s="219"/>
      <c r="BUD37" s="219"/>
      <c r="BUE37" s="219"/>
      <c r="BUF37" s="219"/>
      <c r="BUG37" s="219"/>
      <c r="BUH37" s="219"/>
      <c r="BUI37" s="219"/>
      <c r="BUJ37" s="219"/>
      <c r="BUK37" s="219"/>
      <c r="BUL37" s="219"/>
      <c r="BUM37" s="219"/>
      <c r="BUN37" s="219"/>
      <c r="BUO37" s="219"/>
      <c r="BUP37" s="219"/>
      <c r="BUQ37" s="219"/>
      <c r="BUR37" s="219"/>
      <c r="BUS37" s="219"/>
      <c r="BUT37" s="219"/>
      <c r="BUU37" s="219"/>
      <c r="BUV37" s="219"/>
      <c r="BUW37" s="219"/>
      <c r="BUX37" s="219"/>
      <c r="BUY37" s="219"/>
      <c r="BUZ37" s="219"/>
      <c r="BVA37" s="219"/>
      <c r="BVB37" s="219"/>
      <c r="BVC37" s="219"/>
      <c r="BVD37" s="219"/>
      <c r="BVE37" s="219"/>
      <c r="BVF37" s="219"/>
      <c r="BVG37" s="219"/>
      <c r="BVH37" s="219"/>
      <c r="BVI37" s="219"/>
      <c r="BVJ37" s="219"/>
      <c r="BVK37" s="219"/>
      <c r="BVL37" s="219"/>
      <c r="BVM37" s="219"/>
      <c r="BVN37" s="219"/>
      <c r="BVO37" s="219"/>
      <c r="BVP37" s="219"/>
      <c r="BVQ37" s="219"/>
      <c r="BVR37" s="219"/>
      <c r="BVS37" s="219"/>
      <c r="BVT37" s="219"/>
      <c r="BVU37" s="219"/>
      <c r="BVV37" s="219"/>
      <c r="BVW37" s="219"/>
      <c r="BVX37" s="219"/>
      <c r="BVY37" s="219"/>
      <c r="BVZ37" s="219"/>
      <c r="BWA37" s="219"/>
      <c r="BWB37" s="219"/>
      <c r="BWC37" s="219"/>
      <c r="BWD37" s="219"/>
      <c r="BWE37" s="219"/>
      <c r="BWF37" s="219"/>
      <c r="BWG37" s="219"/>
      <c r="BWH37" s="219"/>
      <c r="BWI37" s="219"/>
      <c r="BWJ37" s="219"/>
      <c r="BWK37" s="219"/>
      <c r="BWL37" s="219"/>
      <c r="BWM37" s="219"/>
      <c r="BWN37" s="219"/>
      <c r="BWO37" s="219"/>
      <c r="BWP37" s="219"/>
      <c r="BWQ37" s="219"/>
      <c r="BWR37" s="219"/>
      <c r="BWS37" s="219"/>
      <c r="BWT37" s="219"/>
      <c r="BWU37" s="219"/>
      <c r="BWV37" s="219"/>
      <c r="BWW37" s="219"/>
      <c r="BWX37" s="219"/>
      <c r="BWY37" s="219"/>
      <c r="BWZ37" s="219"/>
      <c r="BXA37" s="219"/>
      <c r="BXB37" s="219"/>
      <c r="BXC37" s="219"/>
      <c r="BXD37" s="219"/>
      <c r="BXE37" s="219"/>
      <c r="BXF37" s="219"/>
      <c r="BXG37" s="219"/>
      <c r="BXH37" s="219"/>
      <c r="BXI37" s="219"/>
      <c r="BXJ37" s="219"/>
      <c r="BXK37" s="219"/>
      <c r="BXL37" s="219"/>
      <c r="BXM37" s="219"/>
      <c r="BXN37" s="219"/>
      <c r="BXO37" s="219"/>
      <c r="BXP37" s="219"/>
      <c r="BXQ37" s="219"/>
      <c r="BXR37" s="219"/>
      <c r="BXS37" s="219"/>
      <c r="BXT37" s="219"/>
      <c r="BXU37" s="219"/>
      <c r="BXV37" s="219"/>
      <c r="BXW37" s="219"/>
      <c r="BXX37" s="219"/>
      <c r="BXY37" s="219"/>
      <c r="BXZ37" s="219"/>
      <c r="BYA37" s="219"/>
      <c r="BYB37" s="219"/>
      <c r="BYC37" s="219"/>
      <c r="BYD37" s="219"/>
      <c r="BYE37" s="219"/>
      <c r="BYF37" s="219"/>
      <c r="BYG37" s="219"/>
      <c r="BYH37" s="219"/>
      <c r="BYI37" s="219"/>
      <c r="BYJ37" s="219"/>
      <c r="BYK37" s="219"/>
      <c r="BYL37" s="219"/>
      <c r="BYM37" s="219"/>
      <c r="BYN37" s="219"/>
      <c r="BYO37" s="219"/>
      <c r="BYP37" s="219"/>
      <c r="BYQ37" s="219"/>
      <c r="BYR37" s="219"/>
      <c r="BYS37" s="219"/>
      <c r="BYT37" s="219"/>
      <c r="BYU37" s="219"/>
      <c r="BYV37" s="219"/>
      <c r="BYW37" s="219"/>
      <c r="BYX37" s="219"/>
      <c r="BYY37" s="219"/>
      <c r="BYZ37" s="219"/>
      <c r="BZA37" s="219"/>
      <c r="BZB37" s="219"/>
      <c r="BZC37" s="219"/>
      <c r="BZD37" s="219"/>
      <c r="BZE37" s="219"/>
      <c r="BZF37" s="219"/>
      <c r="BZG37" s="219"/>
      <c r="BZH37" s="219"/>
      <c r="BZI37" s="219"/>
      <c r="BZJ37" s="219"/>
      <c r="BZK37" s="219"/>
      <c r="BZL37" s="219"/>
      <c r="BZM37" s="219"/>
      <c r="BZN37" s="219"/>
      <c r="BZO37" s="219"/>
      <c r="BZP37" s="219"/>
      <c r="BZQ37" s="219"/>
      <c r="BZR37" s="219"/>
      <c r="BZS37" s="219"/>
      <c r="BZT37" s="219"/>
      <c r="BZU37" s="219"/>
      <c r="BZV37" s="219"/>
      <c r="BZW37" s="219"/>
      <c r="BZX37" s="219"/>
      <c r="BZY37" s="219"/>
      <c r="BZZ37" s="219"/>
      <c r="CAA37" s="219"/>
      <c r="CAB37" s="219"/>
      <c r="CAC37" s="219"/>
      <c r="CAD37" s="219"/>
      <c r="CAE37" s="219"/>
      <c r="CAF37" s="219"/>
      <c r="CAG37" s="219"/>
      <c r="CAH37" s="219"/>
      <c r="CAI37" s="219"/>
      <c r="CAJ37" s="219"/>
      <c r="CAK37" s="219"/>
      <c r="CAL37" s="219"/>
      <c r="CAM37" s="219"/>
      <c r="CAN37" s="219"/>
      <c r="CAO37" s="219"/>
      <c r="CAP37" s="219"/>
      <c r="CAQ37" s="219"/>
      <c r="CAR37" s="219"/>
      <c r="CAS37" s="219"/>
      <c r="CAT37" s="219"/>
      <c r="CAU37" s="219"/>
      <c r="CAV37" s="219"/>
      <c r="CAW37" s="219"/>
      <c r="CAX37" s="219"/>
      <c r="CAY37" s="219"/>
      <c r="CAZ37" s="219"/>
      <c r="CBA37" s="219"/>
      <c r="CBB37" s="219"/>
      <c r="CBC37" s="219"/>
      <c r="CBD37" s="219"/>
      <c r="CBE37" s="219"/>
      <c r="CBF37" s="219"/>
      <c r="CBG37" s="219"/>
      <c r="CBH37" s="219"/>
      <c r="CBI37" s="219"/>
      <c r="CBJ37" s="219"/>
      <c r="CBK37" s="219"/>
      <c r="CBL37" s="219"/>
      <c r="CBM37" s="219"/>
      <c r="CBN37" s="219"/>
      <c r="CBO37" s="219"/>
      <c r="CBP37" s="219"/>
      <c r="CBQ37" s="219"/>
      <c r="CBR37" s="219"/>
      <c r="CBS37" s="219"/>
      <c r="CBT37" s="219"/>
      <c r="CBU37" s="219"/>
      <c r="CBV37" s="219"/>
      <c r="CBW37" s="219"/>
      <c r="CBX37" s="219"/>
      <c r="CBY37" s="219"/>
      <c r="CBZ37" s="219"/>
      <c r="CCA37" s="219"/>
      <c r="CCB37" s="219"/>
      <c r="CCC37" s="219"/>
      <c r="CCD37" s="219"/>
      <c r="CCE37" s="219"/>
      <c r="CCF37" s="219"/>
      <c r="CCG37" s="219"/>
      <c r="CCH37" s="219"/>
      <c r="CCI37" s="219"/>
      <c r="CCJ37" s="219"/>
      <c r="CCK37" s="219"/>
      <c r="CCL37" s="219"/>
      <c r="CCM37" s="219"/>
      <c r="CCN37" s="219"/>
      <c r="CCO37" s="219"/>
      <c r="CCP37" s="219"/>
      <c r="CCQ37" s="219"/>
      <c r="CCR37" s="219"/>
      <c r="CCS37" s="219"/>
      <c r="CCT37" s="219"/>
      <c r="CCU37" s="219"/>
      <c r="CCV37" s="219"/>
      <c r="CCW37" s="219"/>
      <c r="CCX37" s="219"/>
      <c r="CCY37" s="219"/>
      <c r="CCZ37" s="219"/>
      <c r="CDA37" s="219"/>
      <c r="CDB37" s="219"/>
      <c r="CDC37" s="219"/>
      <c r="CDD37" s="219"/>
      <c r="CDE37" s="219"/>
      <c r="CDF37" s="219"/>
      <c r="CDG37" s="219"/>
      <c r="CDH37" s="219"/>
      <c r="CDI37" s="219"/>
      <c r="CDJ37" s="219"/>
      <c r="CDK37" s="219"/>
      <c r="CDL37" s="219"/>
      <c r="CDM37" s="219"/>
      <c r="CDN37" s="219"/>
      <c r="CDO37" s="219"/>
      <c r="CDP37" s="219"/>
      <c r="CDQ37" s="219"/>
      <c r="CDR37" s="219"/>
      <c r="CDS37" s="219"/>
      <c r="CDT37" s="219"/>
      <c r="CDU37" s="219"/>
      <c r="CDV37" s="219"/>
      <c r="CDW37" s="219"/>
      <c r="CDX37" s="219"/>
      <c r="CDY37" s="219"/>
      <c r="CDZ37" s="219"/>
      <c r="CEA37" s="219"/>
      <c r="CEB37" s="219"/>
      <c r="CEC37" s="219"/>
      <c r="CED37" s="219"/>
      <c r="CEE37" s="219"/>
      <c r="CEF37" s="219"/>
      <c r="CEG37" s="219"/>
      <c r="CEH37" s="219"/>
      <c r="CEI37" s="219"/>
      <c r="CEJ37" s="219"/>
      <c r="CEK37" s="219"/>
      <c r="CEL37" s="219"/>
      <c r="CEM37" s="219"/>
      <c r="CEN37" s="219"/>
      <c r="CEO37" s="219"/>
      <c r="CEP37" s="219"/>
      <c r="CEQ37" s="219"/>
      <c r="CER37" s="219"/>
      <c r="CES37" s="219"/>
      <c r="CET37" s="219"/>
      <c r="CEU37" s="219"/>
      <c r="CEV37" s="219"/>
      <c r="CEW37" s="219"/>
      <c r="CEX37" s="219"/>
      <c r="CEY37" s="219"/>
      <c r="CEZ37" s="219"/>
      <c r="CFA37" s="219"/>
      <c r="CFB37" s="219"/>
      <c r="CFC37" s="219"/>
      <c r="CFD37" s="219"/>
      <c r="CFE37" s="219"/>
      <c r="CFF37" s="219"/>
      <c r="CFG37" s="219"/>
      <c r="CFH37" s="219"/>
      <c r="CFI37" s="219"/>
      <c r="CFJ37" s="219"/>
      <c r="CFK37" s="219"/>
      <c r="CFL37" s="219"/>
      <c r="CFM37" s="219"/>
      <c r="CFN37" s="219"/>
      <c r="CFO37" s="219"/>
      <c r="CFP37" s="219"/>
      <c r="CFQ37" s="219"/>
      <c r="CFR37" s="219"/>
      <c r="CFS37" s="219"/>
      <c r="CFT37" s="219"/>
      <c r="CFU37" s="219"/>
      <c r="CFV37" s="219"/>
      <c r="CFW37" s="219"/>
      <c r="CFX37" s="219"/>
      <c r="CFY37" s="219"/>
      <c r="CFZ37" s="219"/>
      <c r="CGA37" s="219"/>
      <c r="CGB37" s="219"/>
      <c r="CGC37" s="219"/>
      <c r="CGD37" s="219"/>
      <c r="CGE37" s="219"/>
      <c r="CGF37" s="219"/>
      <c r="CGG37" s="219"/>
      <c r="CGH37" s="219"/>
      <c r="CGI37" s="219"/>
      <c r="CGJ37" s="219"/>
      <c r="CGK37" s="219"/>
      <c r="CGL37" s="219"/>
      <c r="CGM37" s="219"/>
      <c r="CGN37" s="219"/>
      <c r="CGO37" s="219"/>
      <c r="CGP37" s="219"/>
      <c r="CGQ37" s="219"/>
      <c r="CGR37" s="219"/>
      <c r="CGS37" s="219"/>
      <c r="CGT37" s="219"/>
      <c r="CGU37" s="219"/>
      <c r="CGV37" s="219"/>
      <c r="CGW37" s="219"/>
      <c r="CGX37" s="219"/>
      <c r="CGY37" s="219"/>
      <c r="CGZ37" s="219"/>
      <c r="CHA37" s="219"/>
      <c r="CHB37" s="219"/>
      <c r="CHC37" s="219"/>
      <c r="CHD37" s="219"/>
      <c r="CHE37" s="219"/>
      <c r="CHF37" s="219"/>
      <c r="CHG37" s="219"/>
      <c r="CHH37" s="219"/>
      <c r="CHI37" s="219"/>
      <c r="CHJ37" s="219"/>
      <c r="CHK37" s="219"/>
      <c r="CHL37" s="219"/>
      <c r="CHM37" s="219"/>
      <c r="CHN37" s="219"/>
      <c r="CHO37" s="219"/>
      <c r="CHP37" s="219"/>
      <c r="CHQ37" s="219"/>
      <c r="CHR37" s="219"/>
      <c r="CHS37" s="219"/>
      <c r="CHT37" s="219"/>
      <c r="CHU37" s="219"/>
      <c r="CHV37" s="219"/>
      <c r="CHW37" s="219"/>
      <c r="CHX37" s="219"/>
      <c r="CHY37" s="219"/>
      <c r="CHZ37" s="219"/>
      <c r="CIA37" s="219"/>
      <c r="CIB37" s="219"/>
      <c r="CIC37" s="219"/>
      <c r="CID37" s="219"/>
      <c r="CIE37" s="219"/>
      <c r="CIF37" s="219"/>
      <c r="CIG37" s="219"/>
      <c r="CIH37" s="219"/>
      <c r="CII37" s="219"/>
      <c r="CIJ37" s="219"/>
      <c r="CIK37" s="219"/>
      <c r="CIL37" s="219"/>
      <c r="CIM37" s="219"/>
      <c r="CIN37" s="219"/>
      <c r="CIO37" s="219"/>
      <c r="CIP37" s="219"/>
      <c r="CIQ37" s="219"/>
      <c r="CIR37" s="219"/>
      <c r="CIS37" s="219"/>
      <c r="CIT37" s="219"/>
      <c r="CIU37" s="219"/>
      <c r="CIV37" s="219"/>
      <c r="CIW37" s="219"/>
      <c r="CIX37" s="219"/>
      <c r="CIY37" s="219"/>
      <c r="CIZ37" s="219"/>
      <c r="CJA37" s="219"/>
      <c r="CJB37" s="219"/>
      <c r="CJC37" s="219"/>
      <c r="CJD37" s="219"/>
      <c r="CJE37" s="219"/>
      <c r="CJF37" s="219"/>
      <c r="CJG37" s="219"/>
      <c r="CJH37" s="219"/>
      <c r="CJI37" s="219"/>
      <c r="CJJ37" s="219"/>
      <c r="CJK37" s="219"/>
      <c r="CJL37" s="219"/>
      <c r="CJM37" s="219"/>
      <c r="CJN37" s="219"/>
      <c r="CJO37" s="219"/>
      <c r="CJP37" s="219"/>
      <c r="CJQ37" s="219"/>
      <c r="CJR37" s="219"/>
      <c r="CJS37" s="219"/>
      <c r="CJT37" s="219"/>
      <c r="CJU37" s="219"/>
      <c r="CJV37" s="219"/>
      <c r="CJW37" s="219"/>
      <c r="CJX37" s="219"/>
      <c r="CJY37" s="219"/>
      <c r="CJZ37" s="219"/>
      <c r="CKA37" s="219"/>
      <c r="CKB37" s="219"/>
      <c r="CKC37" s="219"/>
      <c r="CKD37" s="219"/>
      <c r="CKE37" s="219"/>
      <c r="CKF37" s="219"/>
      <c r="CKG37" s="219"/>
      <c r="CKH37" s="219"/>
      <c r="CKI37" s="219"/>
      <c r="CKJ37" s="219"/>
      <c r="CKK37" s="219"/>
      <c r="CKL37" s="219"/>
      <c r="CKM37" s="219"/>
      <c r="CKN37" s="219"/>
      <c r="CKO37" s="219"/>
      <c r="CKP37" s="219"/>
      <c r="CKQ37" s="219"/>
      <c r="CKR37" s="219"/>
      <c r="CKS37" s="219"/>
      <c r="CKT37" s="219"/>
      <c r="CKU37" s="219"/>
      <c r="CKV37" s="219"/>
      <c r="CKW37" s="219"/>
      <c r="CKX37" s="219"/>
      <c r="CKY37" s="219"/>
      <c r="CKZ37" s="219"/>
      <c r="CLA37" s="219"/>
      <c r="CLB37" s="219"/>
      <c r="CLC37" s="219"/>
      <c r="CLD37" s="219"/>
      <c r="CLE37" s="219"/>
      <c r="CLF37" s="219"/>
      <c r="CLG37" s="219"/>
      <c r="CLH37" s="219"/>
      <c r="CLI37" s="219"/>
      <c r="CLJ37" s="219"/>
      <c r="CLK37" s="219"/>
      <c r="CLL37" s="219"/>
      <c r="CLM37" s="219"/>
      <c r="CLN37" s="219"/>
      <c r="CLO37" s="219"/>
      <c r="CLP37" s="219"/>
      <c r="CLQ37" s="219"/>
      <c r="CLR37" s="219"/>
      <c r="CLS37" s="219"/>
      <c r="CLT37" s="219"/>
      <c r="CLU37" s="219"/>
      <c r="CLV37" s="219"/>
      <c r="CLW37" s="219"/>
      <c r="CLX37" s="219"/>
      <c r="CLY37" s="219"/>
      <c r="CLZ37" s="219"/>
      <c r="CMA37" s="219"/>
      <c r="CMB37" s="219"/>
      <c r="CMC37" s="219"/>
      <c r="CMD37" s="219"/>
      <c r="CME37" s="219"/>
      <c r="CMF37" s="219"/>
      <c r="CMG37" s="219"/>
      <c r="CMH37" s="219"/>
      <c r="CMI37" s="219"/>
      <c r="CMJ37" s="219"/>
      <c r="CMK37" s="219"/>
      <c r="CML37" s="219"/>
      <c r="CMM37" s="219"/>
      <c r="CMN37" s="219"/>
      <c r="CMO37" s="219"/>
      <c r="CMP37" s="219"/>
      <c r="CMQ37" s="219"/>
      <c r="CMR37" s="219"/>
      <c r="CMS37" s="219"/>
      <c r="CMT37" s="219"/>
      <c r="CMU37" s="219"/>
      <c r="CMV37" s="219"/>
      <c r="CMW37" s="219"/>
      <c r="CMX37" s="219"/>
      <c r="CMY37" s="219"/>
      <c r="CMZ37" s="219"/>
      <c r="CNA37" s="219"/>
      <c r="CNB37" s="219"/>
      <c r="CNC37" s="219"/>
      <c r="CND37" s="219"/>
      <c r="CNE37" s="219"/>
      <c r="CNF37" s="219"/>
      <c r="CNG37" s="219"/>
      <c r="CNH37" s="219"/>
      <c r="CNI37" s="219"/>
      <c r="CNJ37" s="219"/>
      <c r="CNK37" s="219"/>
      <c r="CNL37" s="219"/>
      <c r="CNM37" s="219"/>
      <c r="CNN37" s="219"/>
      <c r="CNO37" s="219"/>
      <c r="CNP37" s="219"/>
      <c r="CNQ37" s="219"/>
      <c r="CNR37" s="219"/>
      <c r="CNS37" s="219"/>
      <c r="CNT37" s="219"/>
      <c r="CNU37" s="219"/>
      <c r="CNV37" s="219"/>
      <c r="CNW37" s="219"/>
      <c r="CNX37" s="219"/>
      <c r="CNY37" s="219"/>
      <c r="CNZ37" s="219"/>
      <c r="COA37" s="219"/>
      <c r="COB37" s="219"/>
      <c r="COC37" s="219"/>
      <c r="COD37" s="219"/>
      <c r="COE37" s="219"/>
      <c r="COF37" s="219"/>
      <c r="COG37" s="219"/>
      <c r="COH37" s="219"/>
      <c r="COI37" s="219"/>
      <c r="COJ37" s="219"/>
      <c r="COK37" s="219"/>
      <c r="COL37" s="219"/>
      <c r="COM37" s="219"/>
      <c r="CON37" s="219"/>
      <c r="COO37" s="219"/>
      <c r="COP37" s="219"/>
      <c r="COQ37" s="219"/>
      <c r="COR37" s="219"/>
      <c r="COS37" s="219"/>
      <c r="COT37" s="219"/>
      <c r="COU37" s="219"/>
      <c r="COV37" s="219"/>
      <c r="COW37" s="219"/>
      <c r="COX37" s="219"/>
      <c r="COY37" s="219"/>
      <c r="COZ37" s="219"/>
      <c r="CPA37" s="219"/>
      <c r="CPB37" s="219"/>
      <c r="CPC37" s="219"/>
      <c r="CPD37" s="219"/>
      <c r="CPE37" s="219"/>
      <c r="CPF37" s="219"/>
      <c r="CPG37" s="219"/>
      <c r="CPH37" s="219"/>
      <c r="CPI37" s="219"/>
      <c r="CPJ37" s="219"/>
      <c r="CPK37" s="219"/>
      <c r="CPL37" s="219"/>
      <c r="CPM37" s="219"/>
      <c r="CPN37" s="219"/>
      <c r="CPO37" s="219"/>
      <c r="CPP37" s="219"/>
      <c r="CPQ37" s="219"/>
      <c r="CPR37" s="219"/>
      <c r="CPS37" s="219"/>
      <c r="CPT37" s="219"/>
      <c r="CPU37" s="219"/>
      <c r="CPV37" s="219"/>
      <c r="CPW37" s="219"/>
      <c r="CPX37" s="219"/>
      <c r="CPY37" s="219"/>
      <c r="CPZ37" s="219"/>
      <c r="CQA37" s="219"/>
      <c r="CQB37" s="219"/>
      <c r="CQC37" s="219"/>
      <c r="CQD37" s="219"/>
      <c r="CQE37" s="219"/>
      <c r="CQF37" s="219"/>
      <c r="CQG37" s="219"/>
      <c r="CQH37" s="219"/>
      <c r="CQI37" s="219"/>
      <c r="CQJ37" s="219"/>
      <c r="CQK37" s="219"/>
      <c r="CQL37" s="219"/>
      <c r="CQM37" s="219"/>
      <c r="CQN37" s="219"/>
      <c r="CQO37" s="219"/>
      <c r="CQP37" s="219"/>
      <c r="CQQ37" s="219"/>
      <c r="CQR37" s="219"/>
      <c r="CQS37" s="219"/>
      <c r="CQT37" s="219"/>
      <c r="CQU37" s="219"/>
      <c r="CQV37" s="219"/>
      <c r="CQW37" s="219"/>
      <c r="CQX37" s="219"/>
      <c r="CQY37" s="219"/>
      <c r="CQZ37" s="219"/>
      <c r="CRA37" s="219"/>
      <c r="CRB37" s="219"/>
      <c r="CRC37" s="219"/>
      <c r="CRD37" s="219"/>
      <c r="CRE37" s="219"/>
      <c r="CRF37" s="219"/>
      <c r="CRG37" s="219"/>
      <c r="CRH37" s="219"/>
      <c r="CRI37" s="219"/>
      <c r="CRJ37" s="219"/>
      <c r="CRK37" s="219"/>
      <c r="CRL37" s="219"/>
      <c r="CRM37" s="219"/>
      <c r="CRN37" s="219"/>
      <c r="CRO37" s="219"/>
      <c r="CRP37" s="219"/>
      <c r="CRQ37" s="219"/>
      <c r="CRR37" s="219"/>
      <c r="CRS37" s="219"/>
      <c r="CRT37" s="219"/>
      <c r="CRU37" s="219"/>
      <c r="CRV37" s="219"/>
      <c r="CRW37" s="219"/>
      <c r="CRX37" s="219"/>
      <c r="CRY37" s="219"/>
      <c r="CRZ37" s="219"/>
      <c r="CSA37" s="219"/>
      <c r="CSB37" s="219"/>
      <c r="CSC37" s="219"/>
      <c r="CSD37" s="219"/>
      <c r="CSE37" s="219"/>
      <c r="CSF37" s="219"/>
      <c r="CSG37" s="219"/>
      <c r="CSH37" s="219"/>
      <c r="CSI37" s="219"/>
      <c r="CSJ37" s="219"/>
      <c r="CSK37" s="219"/>
      <c r="CSL37" s="219"/>
      <c r="CSM37" s="219"/>
      <c r="CSN37" s="219"/>
      <c r="CSO37" s="219"/>
      <c r="CSP37" s="219"/>
      <c r="CSQ37" s="219"/>
      <c r="CSR37" s="219"/>
      <c r="CSS37" s="219"/>
      <c r="CST37" s="219"/>
      <c r="CSU37" s="219"/>
      <c r="CSV37" s="219"/>
      <c r="CSW37" s="219"/>
      <c r="CSX37" s="219"/>
      <c r="CSY37" s="219"/>
      <c r="CSZ37" s="219"/>
      <c r="CTA37" s="219"/>
      <c r="CTB37" s="219"/>
      <c r="CTC37" s="219"/>
      <c r="CTD37" s="219"/>
      <c r="CTE37" s="219"/>
      <c r="CTF37" s="219"/>
      <c r="CTG37" s="219"/>
      <c r="CTH37" s="219"/>
      <c r="CTI37" s="219"/>
      <c r="CTJ37" s="219"/>
      <c r="CTK37" s="219"/>
      <c r="CTL37" s="219"/>
      <c r="CTM37" s="219"/>
      <c r="CTN37" s="219"/>
      <c r="CTO37" s="219"/>
      <c r="CTP37" s="219"/>
      <c r="CTQ37" s="219"/>
      <c r="CTR37" s="219"/>
      <c r="CTS37" s="219"/>
      <c r="CTT37" s="219"/>
      <c r="CTU37" s="219"/>
      <c r="CTV37" s="219"/>
      <c r="CTW37" s="219"/>
      <c r="CTX37" s="219"/>
      <c r="CTY37" s="219"/>
      <c r="CTZ37" s="219"/>
      <c r="CUA37" s="219"/>
      <c r="CUB37" s="219"/>
      <c r="CUC37" s="219"/>
      <c r="CUD37" s="219"/>
      <c r="CUE37" s="219"/>
      <c r="CUF37" s="219"/>
      <c r="CUG37" s="219"/>
      <c r="CUH37" s="219"/>
      <c r="CUI37" s="219"/>
      <c r="CUJ37" s="219"/>
      <c r="CUK37" s="219"/>
      <c r="CUL37" s="219"/>
      <c r="CUM37" s="219"/>
      <c r="CUN37" s="219"/>
      <c r="CUO37" s="219"/>
      <c r="CUP37" s="219"/>
      <c r="CUQ37" s="219"/>
      <c r="CUR37" s="219"/>
      <c r="CUS37" s="219"/>
      <c r="CUT37" s="219"/>
      <c r="CUU37" s="219"/>
      <c r="CUV37" s="219"/>
      <c r="CUW37" s="219"/>
      <c r="CUX37" s="219"/>
      <c r="CUY37" s="219"/>
      <c r="CUZ37" s="219"/>
      <c r="CVA37" s="219"/>
      <c r="CVB37" s="219"/>
      <c r="CVC37" s="219"/>
      <c r="CVD37" s="219"/>
      <c r="CVE37" s="219"/>
      <c r="CVF37" s="219"/>
      <c r="CVG37" s="219"/>
      <c r="CVH37" s="219"/>
      <c r="CVI37" s="219"/>
      <c r="CVJ37" s="219"/>
      <c r="CVK37" s="219"/>
      <c r="CVL37" s="219"/>
      <c r="CVM37" s="219"/>
      <c r="CVN37" s="219"/>
      <c r="CVO37" s="219"/>
      <c r="CVP37" s="219"/>
      <c r="CVQ37" s="219"/>
      <c r="CVR37" s="219"/>
      <c r="CVS37" s="219"/>
      <c r="CVT37" s="219"/>
      <c r="CVU37" s="219"/>
      <c r="CVV37" s="219"/>
      <c r="CVW37" s="219"/>
      <c r="CVX37" s="219"/>
      <c r="CVY37" s="219"/>
      <c r="CVZ37" s="219"/>
      <c r="CWA37" s="219"/>
      <c r="CWB37" s="219"/>
      <c r="CWC37" s="219"/>
      <c r="CWD37" s="219"/>
      <c r="CWE37" s="219"/>
      <c r="CWF37" s="219"/>
      <c r="CWG37" s="219"/>
      <c r="CWH37" s="219"/>
      <c r="CWI37" s="219"/>
      <c r="CWJ37" s="219"/>
      <c r="CWK37" s="219"/>
      <c r="CWL37" s="219"/>
      <c r="CWM37" s="219"/>
      <c r="CWN37" s="219"/>
      <c r="CWO37" s="219"/>
      <c r="CWP37" s="219"/>
      <c r="CWQ37" s="219"/>
      <c r="CWR37" s="219"/>
      <c r="CWS37" s="219"/>
      <c r="CWT37" s="219"/>
      <c r="CWU37" s="219"/>
      <c r="CWV37" s="219"/>
      <c r="CWW37" s="219"/>
      <c r="CWX37" s="219"/>
      <c r="CWY37" s="219"/>
      <c r="CWZ37" s="219"/>
      <c r="CXA37" s="219"/>
      <c r="CXB37" s="219"/>
      <c r="CXC37" s="219"/>
      <c r="CXD37" s="219"/>
      <c r="CXE37" s="219"/>
      <c r="CXF37" s="219"/>
      <c r="CXG37" s="219"/>
      <c r="CXH37" s="219"/>
      <c r="CXI37" s="219"/>
      <c r="CXJ37" s="219"/>
      <c r="CXK37" s="219"/>
      <c r="CXL37" s="219"/>
      <c r="CXM37" s="219"/>
      <c r="CXN37" s="219"/>
      <c r="CXO37" s="219"/>
      <c r="CXP37" s="219"/>
      <c r="CXQ37" s="219"/>
      <c r="CXR37" s="219"/>
      <c r="CXS37" s="219"/>
      <c r="CXT37" s="219"/>
      <c r="CXU37" s="219"/>
      <c r="CXV37" s="219"/>
      <c r="CXW37" s="219"/>
      <c r="CXX37" s="219"/>
      <c r="CXY37" s="219"/>
      <c r="CXZ37" s="219"/>
      <c r="CYA37" s="219"/>
      <c r="CYB37" s="219"/>
      <c r="CYC37" s="219"/>
      <c r="CYD37" s="219"/>
      <c r="CYE37" s="219"/>
      <c r="CYF37" s="219"/>
      <c r="CYG37" s="219"/>
      <c r="CYH37" s="219"/>
      <c r="CYI37" s="219"/>
      <c r="CYJ37" s="219"/>
      <c r="CYK37" s="219"/>
      <c r="CYL37" s="219"/>
      <c r="CYM37" s="219"/>
      <c r="CYN37" s="219"/>
      <c r="CYO37" s="219"/>
      <c r="CYP37" s="219"/>
      <c r="CYQ37" s="219"/>
      <c r="CYR37" s="219"/>
      <c r="CYS37" s="219"/>
      <c r="CYT37" s="219"/>
      <c r="CYU37" s="219"/>
      <c r="CYV37" s="219"/>
      <c r="CYW37" s="219"/>
      <c r="CYX37" s="219"/>
      <c r="CYY37" s="219"/>
      <c r="CYZ37" s="219"/>
      <c r="CZA37" s="219"/>
      <c r="CZB37" s="219"/>
      <c r="CZC37" s="219"/>
      <c r="CZD37" s="219"/>
      <c r="CZE37" s="219"/>
      <c r="CZF37" s="219"/>
      <c r="CZG37" s="219"/>
      <c r="CZH37" s="219"/>
      <c r="CZI37" s="219"/>
      <c r="CZJ37" s="219"/>
      <c r="CZK37" s="219"/>
      <c r="CZL37" s="219"/>
      <c r="CZM37" s="219"/>
      <c r="CZN37" s="219"/>
      <c r="CZO37" s="219"/>
      <c r="CZP37" s="219"/>
      <c r="CZQ37" s="219"/>
      <c r="CZR37" s="219"/>
      <c r="CZS37" s="219"/>
      <c r="CZT37" s="219"/>
      <c r="CZU37" s="219"/>
      <c r="CZV37" s="219"/>
      <c r="CZW37" s="219"/>
      <c r="CZX37" s="219"/>
      <c r="CZY37" s="219"/>
      <c r="CZZ37" s="219"/>
      <c r="DAA37" s="219"/>
      <c r="DAB37" s="219"/>
      <c r="DAC37" s="219"/>
      <c r="DAD37" s="219"/>
      <c r="DAE37" s="219"/>
      <c r="DAF37" s="219"/>
      <c r="DAG37" s="219"/>
      <c r="DAH37" s="219"/>
      <c r="DAI37" s="219"/>
      <c r="DAJ37" s="219"/>
      <c r="DAK37" s="219"/>
      <c r="DAL37" s="219"/>
      <c r="DAM37" s="219"/>
      <c r="DAN37" s="219"/>
      <c r="DAO37" s="219"/>
      <c r="DAP37" s="219"/>
      <c r="DAQ37" s="219"/>
      <c r="DAR37" s="219"/>
      <c r="DAS37" s="219"/>
      <c r="DAT37" s="219"/>
      <c r="DAU37" s="219"/>
      <c r="DAV37" s="219"/>
      <c r="DAW37" s="219"/>
      <c r="DAX37" s="219"/>
      <c r="DAY37" s="219"/>
      <c r="DAZ37" s="219"/>
      <c r="DBA37" s="219"/>
      <c r="DBB37" s="219"/>
      <c r="DBC37" s="219"/>
      <c r="DBD37" s="219"/>
      <c r="DBE37" s="219"/>
      <c r="DBF37" s="219"/>
      <c r="DBG37" s="219"/>
      <c r="DBH37" s="219"/>
      <c r="DBI37" s="219"/>
      <c r="DBJ37" s="219"/>
      <c r="DBK37" s="219"/>
      <c r="DBL37" s="219"/>
      <c r="DBM37" s="219"/>
      <c r="DBN37" s="219"/>
      <c r="DBO37" s="219"/>
      <c r="DBP37" s="219"/>
      <c r="DBQ37" s="219"/>
      <c r="DBR37" s="219"/>
      <c r="DBS37" s="219"/>
      <c r="DBT37" s="219"/>
      <c r="DBU37" s="219"/>
      <c r="DBV37" s="219"/>
      <c r="DBW37" s="219"/>
      <c r="DBX37" s="219"/>
      <c r="DBY37" s="219"/>
      <c r="DBZ37" s="219"/>
      <c r="DCA37" s="219"/>
      <c r="DCB37" s="219"/>
      <c r="DCC37" s="219"/>
      <c r="DCD37" s="219"/>
      <c r="DCE37" s="219"/>
      <c r="DCF37" s="219"/>
      <c r="DCG37" s="219"/>
      <c r="DCH37" s="219"/>
      <c r="DCI37" s="219"/>
      <c r="DCJ37" s="219"/>
      <c r="DCK37" s="219"/>
      <c r="DCL37" s="219"/>
      <c r="DCM37" s="219"/>
      <c r="DCN37" s="219"/>
      <c r="DCO37" s="219"/>
      <c r="DCP37" s="219"/>
      <c r="DCQ37" s="219"/>
      <c r="DCR37" s="219"/>
      <c r="DCS37" s="219"/>
      <c r="DCT37" s="219"/>
      <c r="DCU37" s="219"/>
      <c r="DCV37" s="219"/>
      <c r="DCW37" s="219"/>
      <c r="DCX37" s="219"/>
      <c r="DCY37" s="219"/>
      <c r="DCZ37" s="219"/>
      <c r="DDA37" s="219"/>
      <c r="DDB37" s="219"/>
      <c r="DDC37" s="219"/>
      <c r="DDD37" s="219"/>
      <c r="DDE37" s="219"/>
      <c r="DDF37" s="219"/>
      <c r="DDG37" s="219"/>
      <c r="DDH37" s="219"/>
      <c r="DDI37" s="219"/>
      <c r="DDJ37" s="219"/>
      <c r="DDK37" s="219"/>
      <c r="DDL37" s="219"/>
      <c r="DDM37" s="219"/>
      <c r="DDN37" s="219"/>
      <c r="DDO37" s="219"/>
      <c r="DDP37" s="219"/>
      <c r="DDQ37" s="219"/>
      <c r="DDR37" s="219"/>
      <c r="DDS37" s="219"/>
      <c r="DDT37" s="219"/>
      <c r="DDU37" s="219"/>
      <c r="DDV37" s="219"/>
      <c r="DDW37" s="219"/>
      <c r="DDX37" s="219"/>
      <c r="DDY37" s="219"/>
      <c r="DDZ37" s="219"/>
      <c r="DEA37" s="219"/>
      <c r="DEB37" s="219"/>
      <c r="DEC37" s="219"/>
      <c r="DED37" s="219"/>
      <c r="DEE37" s="219"/>
      <c r="DEF37" s="219"/>
      <c r="DEG37" s="219"/>
      <c r="DEH37" s="219"/>
      <c r="DEI37" s="219"/>
      <c r="DEJ37" s="219"/>
      <c r="DEK37" s="219"/>
      <c r="DEL37" s="219"/>
      <c r="DEM37" s="219"/>
      <c r="DEN37" s="219"/>
      <c r="DEO37" s="219"/>
      <c r="DEP37" s="219"/>
      <c r="DEQ37" s="219"/>
      <c r="DER37" s="219"/>
      <c r="DES37" s="219"/>
      <c r="DET37" s="219"/>
      <c r="DEU37" s="219"/>
      <c r="DEV37" s="219"/>
      <c r="DEW37" s="219"/>
      <c r="DEX37" s="219"/>
      <c r="DEY37" s="219"/>
      <c r="DEZ37" s="219"/>
      <c r="DFA37" s="219"/>
      <c r="DFB37" s="219"/>
      <c r="DFC37" s="219"/>
      <c r="DFD37" s="219"/>
      <c r="DFE37" s="219"/>
      <c r="DFF37" s="219"/>
      <c r="DFG37" s="219"/>
      <c r="DFH37" s="219"/>
      <c r="DFI37" s="219"/>
      <c r="DFJ37" s="219"/>
      <c r="DFK37" s="219"/>
      <c r="DFL37" s="219"/>
      <c r="DFM37" s="219"/>
      <c r="DFN37" s="219"/>
      <c r="DFO37" s="219"/>
      <c r="DFP37" s="219"/>
      <c r="DFQ37" s="219"/>
      <c r="DFR37" s="219"/>
      <c r="DFS37" s="219"/>
      <c r="DFT37" s="219"/>
      <c r="DFU37" s="219"/>
      <c r="DFV37" s="219"/>
      <c r="DFW37" s="219"/>
      <c r="DFX37" s="219"/>
      <c r="DFY37" s="219"/>
      <c r="DFZ37" s="219"/>
      <c r="DGA37" s="219"/>
      <c r="DGB37" s="219"/>
      <c r="DGC37" s="219"/>
      <c r="DGD37" s="219"/>
      <c r="DGE37" s="219"/>
      <c r="DGF37" s="219"/>
      <c r="DGG37" s="219"/>
      <c r="DGH37" s="219"/>
      <c r="DGI37" s="219"/>
      <c r="DGJ37" s="219"/>
      <c r="DGK37" s="219"/>
      <c r="DGL37" s="219"/>
      <c r="DGM37" s="219"/>
      <c r="DGN37" s="219"/>
      <c r="DGO37" s="219"/>
      <c r="DGP37" s="219"/>
      <c r="DGQ37" s="219"/>
      <c r="DGR37" s="219"/>
      <c r="DGS37" s="219"/>
      <c r="DGT37" s="219"/>
      <c r="DGU37" s="219"/>
      <c r="DGV37" s="219"/>
      <c r="DGW37" s="219"/>
      <c r="DGX37" s="219"/>
      <c r="DGY37" s="219"/>
      <c r="DGZ37" s="219"/>
      <c r="DHA37" s="219"/>
      <c r="DHB37" s="219"/>
      <c r="DHC37" s="219"/>
      <c r="DHD37" s="219"/>
      <c r="DHE37" s="219"/>
      <c r="DHF37" s="219"/>
      <c r="DHG37" s="219"/>
      <c r="DHH37" s="219"/>
      <c r="DHI37" s="219"/>
      <c r="DHJ37" s="219"/>
      <c r="DHK37" s="219"/>
      <c r="DHL37" s="219"/>
      <c r="DHM37" s="219"/>
      <c r="DHN37" s="219"/>
      <c r="DHO37" s="219"/>
      <c r="DHP37" s="219"/>
      <c r="DHQ37" s="219"/>
      <c r="DHR37" s="219"/>
      <c r="DHS37" s="219"/>
      <c r="DHT37" s="219"/>
      <c r="DHU37" s="219"/>
      <c r="DHV37" s="219"/>
      <c r="DHW37" s="219"/>
      <c r="DHX37" s="219"/>
      <c r="DHY37" s="219"/>
      <c r="DHZ37" s="219"/>
      <c r="DIA37" s="219"/>
      <c r="DIB37" s="219"/>
      <c r="DIC37" s="219"/>
      <c r="DID37" s="219"/>
      <c r="DIE37" s="219"/>
      <c r="DIF37" s="219"/>
      <c r="DIG37" s="219"/>
      <c r="DIH37" s="219"/>
      <c r="DII37" s="219"/>
      <c r="DIJ37" s="219"/>
      <c r="DIK37" s="219"/>
      <c r="DIL37" s="219"/>
      <c r="DIM37" s="219"/>
      <c r="DIN37" s="219"/>
      <c r="DIO37" s="219"/>
      <c r="DIP37" s="219"/>
      <c r="DIQ37" s="219"/>
      <c r="DIR37" s="219"/>
      <c r="DIS37" s="219"/>
      <c r="DIT37" s="219"/>
      <c r="DIU37" s="219"/>
      <c r="DIV37" s="219"/>
      <c r="DIW37" s="219"/>
      <c r="DIX37" s="219"/>
      <c r="DIY37" s="219"/>
      <c r="DIZ37" s="219"/>
      <c r="DJA37" s="219"/>
      <c r="DJB37" s="219"/>
      <c r="DJC37" s="219"/>
      <c r="DJD37" s="219"/>
      <c r="DJE37" s="219"/>
      <c r="DJF37" s="219"/>
      <c r="DJG37" s="219"/>
      <c r="DJH37" s="219"/>
      <c r="DJI37" s="219"/>
      <c r="DJJ37" s="219"/>
      <c r="DJK37" s="219"/>
      <c r="DJL37" s="219"/>
      <c r="DJM37" s="219"/>
      <c r="DJN37" s="219"/>
      <c r="DJO37" s="219"/>
      <c r="DJP37" s="219"/>
      <c r="DJQ37" s="219"/>
      <c r="DJR37" s="219"/>
      <c r="DJS37" s="219"/>
      <c r="DJT37" s="219"/>
      <c r="DJU37" s="219"/>
      <c r="DJV37" s="219"/>
      <c r="DJW37" s="219"/>
      <c r="DJX37" s="219"/>
      <c r="DJY37" s="219"/>
      <c r="DJZ37" s="219"/>
      <c r="DKA37" s="219"/>
      <c r="DKB37" s="219"/>
      <c r="DKC37" s="219"/>
      <c r="DKD37" s="219"/>
      <c r="DKE37" s="219"/>
      <c r="DKF37" s="219"/>
      <c r="DKG37" s="219"/>
      <c r="DKH37" s="219"/>
      <c r="DKI37" s="219"/>
      <c r="DKJ37" s="219"/>
      <c r="DKK37" s="219"/>
      <c r="DKL37" s="219"/>
      <c r="DKM37" s="219"/>
      <c r="DKN37" s="219"/>
      <c r="DKO37" s="219"/>
      <c r="DKP37" s="219"/>
      <c r="DKQ37" s="219"/>
      <c r="DKR37" s="219"/>
      <c r="DKS37" s="219"/>
      <c r="DKT37" s="219"/>
      <c r="DKU37" s="219"/>
      <c r="DKV37" s="219"/>
      <c r="DKW37" s="219"/>
      <c r="DKX37" s="219"/>
      <c r="DKY37" s="219"/>
      <c r="DKZ37" s="219"/>
      <c r="DLA37" s="219"/>
      <c r="DLB37" s="219"/>
      <c r="DLC37" s="219"/>
      <c r="DLD37" s="219"/>
      <c r="DLE37" s="219"/>
      <c r="DLF37" s="219"/>
      <c r="DLG37" s="219"/>
      <c r="DLH37" s="219"/>
      <c r="DLI37" s="219"/>
      <c r="DLJ37" s="219"/>
      <c r="DLK37" s="219"/>
      <c r="DLL37" s="219"/>
      <c r="DLM37" s="219"/>
      <c r="DLN37" s="219"/>
      <c r="DLO37" s="219"/>
      <c r="DLP37" s="219"/>
      <c r="DLQ37" s="219"/>
      <c r="DLR37" s="219"/>
      <c r="DLS37" s="219"/>
      <c r="DLT37" s="219"/>
      <c r="DLU37" s="219"/>
      <c r="DLV37" s="219"/>
      <c r="DLW37" s="219"/>
      <c r="DLX37" s="219"/>
      <c r="DLY37" s="219"/>
      <c r="DLZ37" s="219"/>
      <c r="DMA37" s="219"/>
      <c r="DMB37" s="219"/>
      <c r="DMC37" s="219"/>
      <c r="DMD37" s="219"/>
      <c r="DME37" s="219"/>
      <c r="DMF37" s="219"/>
      <c r="DMG37" s="219"/>
      <c r="DMH37" s="219"/>
      <c r="DMI37" s="219"/>
      <c r="DMJ37" s="219"/>
      <c r="DMK37" s="219"/>
      <c r="DML37" s="219"/>
      <c r="DMM37" s="219"/>
      <c r="DMN37" s="219"/>
      <c r="DMO37" s="219"/>
      <c r="DMP37" s="219"/>
      <c r="DMQ37" s="219"/>
      <c r="DMR37" s="219"/>
      <c r="DMS37" s="219"/>
      <c r="DMT37" s="219"/>
      <c r="DMU37" s="219"/>
      <c r="DMV37" s="219"/>
      <c r="DMW37" s="219"/>
      <c r="DMX37" s="219"/>
      <c r="DMY37" s="219"/>
      <c r="DMZ37" s="219"/>
      <c r="DNA37" s="219"/>
      <c r="DNB37" s="219"/>
      <c r="DNC37" s="219"/>
      <c r="DND37" s="219"/>
      <c r="DNE37" s="219"/>
      <c r="DNF37" s="219"/>
      <c r="DNG37" s="219"/>
      <c r="DNH37" s="219"/>
      <c r="DNI37" s="219"/>
      <c r="DNJ37" s="219"/>
      <c r="DNK37" s="219"/>
      <c r="DNL37" s="219"/>
      <c r="DNM37" s="219"/>
      <c r="DNN37" s="219"/>
      <c r="DNO37" s="219"/>
      <c r="DNP37" s="219"/>
      <c r="DNQ37" s="219"/>
      <c r="DNR37" s="219"/>
      <c r="DNS37" s="219"/>
      <c r="DNT37" s="219"/>
      <c r="DNU37" s="219"/>
      <c r="DNV37" s="219"/>
      <c r="DNW37" s="219"/>
      <c r="DNX37" s="219"/>
      <c r="DNY37" s="219"/>
      <c r="DNZ37" s="219"/>
      <c r="DOA37" s="219"/>
      <c r="DOB37" s="219"/>
      <c r="DOC37" s="219"/>
      <c r="DOD37" s="219"/>
      <c r="DOE37" s="219"/>
      <c r="DOF37" s="219"/>
      <c r="DOG37" s="219"/>
      <c r="DOH37" s="219"/>
      <c r="DOI37" s="219"/>
      <c r="DOJ37" s="219"/>
      <c r="DOK37" s="219"/>
      <c r="DOL37" s="219"/>
      <c r="DOM37" s="219"/>
      <c r="DON37" s="219"/>
      <c r="DOO37" s="219"/>
      <c r="DOP37" s="219"/>
      <c r="DOQ37" s="219"/>
      <c r="DOR37" s="219"/>
      <c r="DOS37" s="219"/>
      <c r="DOT37" s="219"/>
      <c r="DOU37" s="219"/>
      <c r="DOV37" s="219"/>
      <c r="DOW37" s="219"/>
      <c r="DOX37" s="219"/>
      <c r="DOY37" s="219"/>
      <c r="DOZ37" s="219"/>
      <c r="DPA37" s="219"/>
      <c r="DPB37" s="219"/>
      <c r="DPC37" s="219"/>
      <c r="DPD37" s="219"/>
      <c r="DPE37" s="219"/>
      <c r="DPF37" s="219"/>
      <c r="DPG37" s="219"/>
      <c r="DPH37" s="219"/>
      <c r="DPI37" s="219"/>
      <c r="DPJ37" s="219"/>
      <c r="DPK37" s="219"/>
      <c r="DPL37" s="219"/>
      <c r="DPM37" s="219"/>
      <c r="DPN37" s="219"/>
      <c r="DPO37" s="219"/>
      <c r="DPP37" s="219"/>
      <c r="DPQ37" s="219"/>
      <c r="DPR37" s="219"/>
      <c r="DPS37" s="219"/>
      <c r="DPT37" s="219"/>
      <c r="DPU37" s="219"/>
      <c r="DPV37" s="219"/>
      <c r="DPW37" s="219"/>
      <c r="DPX37" s="219"/>
      <c r="DPY37" s="219"/>
      <c r="DPZ37" s="219"/>
      <c r="DQA37" s="219"/>
      <c r="DQB37" s="219"/>
      <c r="DQC37" s="219"/>
      <c r="DQD37" s="219"/>
      <c r="DQE37" s="219"/>
      <c r="DQF37" s="219"/>
      <c r="DQG37" s="219"/>
      <c r="DQH37" s="219"/>
      <c r="DQI37" s="219"/>
      <c r="DQJ37" s="219"/>
      <c r="DQK37" s="219"/>
      <c r="DQL37" s="219"/>
      <c r="DQM37" s="219"/>
      <c r="DQN37" s="219"/>
      <c r="DQO37" s="219"/>
      <c r="DQP37" s="219"/>
      <c r="DQQ37" s="219"/>
      <c r="DQR37" s="219"/>
      <c r="DQS37" s="219"/>
      <c r="DQT37" s="219"/>
      <c r="DQU37" s="219"/>
      <c r="DQV37" s="219"/>
      <c r="DQW37" s="219"/>
      <c r="DQX37" s="219"/>
      <c r="DQY37" s="219"/>
      <c r="DQZ37" s="219"/>
      <c r="DRA37" s="219"/>
      <c r="DRB37" s="219"/>
      <c r="DRC37" s="219"/>
      <c r="DRD37" s="219"/>
      <c r="DRE37" s="219"/>
      <c r="DRF37" s="219"/>
      <c r="DRG37" s="219"/>
      <c r="DRH37" s="219"/>
      <c r="DRI37" s="219"/>
      <c r="DRJ37" s="219"/>
      <c r="DRK37" s="219"/>
      <c r="DRL37" s="219"/>
      <c r="DRM37" s="219"/>
      <c r="DRN37" s="219"/>
      <c r="DRO37" s="219"/>
      <c r="DRP37" s="219"/>
      <c r="DRQ37" s="219"/>
      <c r="DRR37" s="219"/>
      <c r="DRS37" s="219"/>
      <c r="DRT37" s="219"/>
      <c r="DRU37" s="219"/>
      <c r="DRV37" s="219"/>
      <c r="DRW37" s="219"/>
      <c r="DRX37" s="219"/>
      <c r="DRY37" s="219"/>
      <c r="DRZ37" s="219"/>
      <c r="DSA37" s="219"/>
      <c r="DSB37" s="219"/>
      <c r="DSC37" s="219"/>
      <c r="DSD37" s="219"/>
      <c r="DSE37" s="219"/>
      <c r="DSF37" s="219"/>
      <c r="DSG37" s="219"/>
      <c r="DSH37" s="219"/>
      <c r="DSI37" s="219"/>
      <c r="DSJ37" s="219"/>
      <c r="DSK37" s="219"/>
      <c r="DSL37" s="219"/>
      <c r="DSM37" s="219"/>
      <c r="DSN37" s="219"/>
      <c r="DSO37" s="219"/>
      <c r="DSP37" s="219"/>
      <c r="DSQ37" s="219"/>
      <c r="DSR37" s="219"/>
      <c r="DSS37" s="219"/>
      <c r="DST37" s="219"/>
      <c r="DSU37" s="219"/>
      <c r="DSV37" s="219"/>
      <c r="DSW37" s="219"/>
      <c r="DSX37" s="219"/>
      <c r="DSY37" s="219"/>
      <c r="DSZ37" s="219"/>
      <c r="DTA37" s="219"/>
      <c r="DTB37" s="219"/>
      <c r="DTC37" s="219"/>
      <c r="DTD37" s="219"/>
      <c r="DTE37" s="219"/>
      <c r="DTF37" s="219"/>
      <c r="DTG37" s="219"/>
      <c r="DTH37" s="219"/>
      <c r="DTI37" s="219"/>
      <c r="DTJ37" s="219"/>
      <c r="DTK37" s="219"/>
      <c r="DTL37" s="219"/>
      <c r="DTM37" s="219"/>
      <c r="DTN37" s="219"/>
      <c r="DTO37" s="219"/>
      <c r="DTP37" s="219"/>
      <c r="DTQ37" s="219"/>
      <c r="DTR37" s="219"/>
      <c r="DTS37" s="219"/>
      <c r="DTT37" s="219"/>
      <c r="DTU37" s="219"/>
      <c r="DTV37" s="219"/>
      <c r="DTW37" s="219"/>
      <c r="DTX37" s="219"/>
      <c r="DTY37" s="219"/>
      <c r="DTZ37" s="219"/>
      <c r="DUA37" s="219"/>
      <c r="DUB37" s="219"/>
      <c r="DUC37" s="219"/>
      <c r="DUD37" s="219"/>
      <c r="DUE37" s="219"/>
      <c r="DUF37" s="219"/>
      <c r="DUG37" s="219"/>
      <c r="DUH37" s="219"/>
      <c r="DUI37" s="219"/>
      <c r="DUJ37" s="219"/>
      <c r="DUK37" s="219"/>
      <c r="DUL37" s="219"/>
      <c r="DUM37" s="219"/>
      <c r="DUN37" s="219"/>
      <c r="DUO37" s="219"/>
      <c r="DUP37" s="219"/>
      <c r="DUQ37" s="219"/>
      <c r="DUR37" s="219"/>
      <c r="DUS37" s="219"/>
      <c r="DUT37" s="219"/>
      <c r="DUU37" s="219"/>
      <c r="DUV37" s="219"/>
      <c r="DUW37" s="219"/>
      <c r="DUX37" s="219"/>
      <c r="DUY37" s="219"/>
      <c r="DUZ37" s="219"/>
      <c r="DVA37" s="219"/>
      <c r="DVB37" s="219"/>
      <c r="DVC37" s="219"/>
      <c r="DVD37" s="219"/>
      <c r="DVE37" s="219"/>
      <c r="DVF37" s="219"/>
      <c r="DVG37" s="219"/>
      <c r="DVH37" s="219"/>
      <c r="DVI37" s="219"/>
      <c r="DVJ37" s="219"/>
      <c r="DVK37" s="219"/>
      <c r="DVL37" s="219"/>
      <c r="DVM37" s="219"/>
      <c r="DVN37" s="219"/>
      <c r="DVO37" s="219"/>
      <c r="DVP37" s="219"/>
      <c r="DVQ37" s="219"/>
      <c r="DVR37" s="219"/>
      <c r="DVS37" s="219"/>
      <c r="DVT37" s="219"/>
      <c r="DVU37" s="219"/>
      <c r="DVV37" s="219"/>
      <c r="DVW37" s="219"/>
      <c r="DVX37" s="219"/>
      <c r="DVY37" s="219"/>
      <c r="DVZ37" s="219"/>
      <c r="DWA37" s="219"/>
      <c r="DWB37" s="219"/>
      <c r="DWC37" s="219"/>
      <c r="DWD37" s="219"/>
      <c r="DWE37" s="219"/>
      <c r="DWF37" s="219"/>
      <c r="DWG37" s="219"/>
      <c r="DWH37" s="219"/>
      <c r="DWI37" s="219"/>
      <c r="DWJ37" s="219"/>
      <c r="DWK37" s="219"/>
      <c r="DWL37" s="219"/>
      <c r="DWM37" s="219"/>
      <c r="DWN37" s="219"/>
      <c r="DWO37" s="219"/>
      <c r="DWP37" s="219"/>
      <c r="DWQ37" s="219"/>
      <c r="DWR37" s="219"/>
      <c r="DWS37" s="219"/>
      <c r="DWT37" s="219"/>
      <c r="DWU37" s="219"/>
      <c r="DWV37" s="219"/>
      <c r="DWW37" s="219"/>
      <c r="DWX37" s="219"/>
      <c r="DWY37" s="219"/>
      <c r="DWZ37" s="219"/>
      <c r="DXA37" s="219"/>
      <c r="DXB37" s="219"/>
      <c r="DXC37" s="219"/>
      <c r="DXD37" s="219"/>
      <c r="DXE37" s="219"/>
      <c r="DXF37" s="219"/>
      <c r="DXG37" s="219"/>
      <c r="DXH37" s="219"/>
      <c r="DXI37" s="219"/>
      <c r="DXJ37" s="219"/>
      <c r="DXK37" s="219"/>
      <c r="DXL37" s="219"/>
      <c r="DXM37" s="219"/>
      <c r="DXN37" s="219"/>
      <c r="DXO37" s="219"/>
      <c r="DXP37" s="219"/>
      <c r="DXQ37" s="219"/>
      <c r="DXR37" s="219"/>
      <c r="DXS37" s="219"/>
      <c r="DXT37" s="219"/>
      <c r="DXU37" s="219"/>
      <c r="DXV37" s="219"/>
      <c r="DXW37" s="219"/>
      <c r="DXX37" s="219"/>
      <c r="DXY37" s="219"/>
      <c r="DXZ37" s="219"/>
      <c r="DYA37" s="219"/>
      <c r="DYB37" s="219"/>
      <c r="DYC37" s="219"/>
      <c r="DYD37" s="219"/>
      <c r="DYE37" s="219"/>
      <c r="DYF37" s="219"/>
      <c r="DYG37" s="219"/>
      <c r="DYH37" s="219"/>
      <c r="DYI37" s="219"/>
      <c r="DYJ37" s="219"/>
      <c r="DYK37" s="219"/>
      <c r="DYL37" s="219"/>
      <c r="DYM37" s="219"/>
      <c r="DYN37" s="219"/>
      <c r="DYO37" s="219"/>
      <c r="DYP37" s="219"/>
      <c r="DYQ37" s="219"/>
      <c r="DYR37" s="219"/>
      <c r="DYS37" s="219"/>
      <c r="DYT37" s="219"/>
      <c r="DYU37" s="219"/>
      <c r="DYV37" s="219"/>
      <c r="DYW37" s="219"/>
      <c r="DYX37" s="219"/>
      <c r="DYY37" s="219"/>
      <c r="DYZ37" s="219"/>
      <c r="DZA37" s="219"/>
      <c r="DZB37" s="219"/>
      <c r="DZC37" s="219"/>
      <c r="DZD37" s="219"/>
      <c r="DZE37" s="219"/>
      <c r="DZF37" s="219"/>
      <c r="DZG37" s="219"/>
      <c r="DZH37" s="219"/>
      <c r="DZI37" s="219"/>
      <c r="DZJ37" s="219"/>
      <c r="DZK37" s="219"/>
      <c r="DZL37" s="219"/>
      <c r="DZM37" s="219"/>
      <c r="DZN37" s="219"/>
      <c r="DZO37" s="219"/>
      <c r="DZP37" s="219"/>
      <c r="DZQ37" s="219"/>
      <c r="DZR37" s="219"/>
      <c r="DZS37" s="219"/>
      <c r="DZT37" s="219"/>
      <c r="DZU37" s="219"/>
      <c r="DZV37" s="219"/>
      <c r="DZW37" s="219"/>
      <c r="DZX37" s="219"/>
      <c r="DZY37" s="219"/>
      <c r="DZZ37" s="219"/>
      <c r="EAA37" s="219"/>
      <c r="EAB37" s="219"/>
      <c r="EAC37" s="219"/>
      <c r="EAD37" s="219"/>
      <c r="EAE37" s="219"/>
      <c r="EAF37" s="219"/>
      <c r="EAG37" s="219"/>
      <c r="EAH37" s="219"/>
      <c r="EAI37" s="219"/>
      <c r="EAJ37" s="219"/>
      <c r="EAK37" s="219"/>
      <c r="EAL37" s="219"/>
      <c r="EAM37" s="219"/>
      <c r="EAN37" s="219"/>
      <c r="EAO37" s="219"/>
      <c r="EAP37" s="219"/>
      <c r="EAQ37" s="219"/>
      <c r="EAR37" s="219"/>
      <c r="EAS37" s="219"/>
      <c r="EAT37" s="219"/>
      <c r="EAU37" s="219"/>
      <c r="EAV37" s="219"/>
      <c r="EAW37" s="219"/>
      <c r="EAX37" s="219"/>
      <c r="EAY37" s="219"/>
      <c r="EAZ37" s="219"/>
      <c r="EBA37" s="219"/>
      <c r="EBB37" s="219"/>
      <c r="EBC37" s="219"/>
      <c r="EBD37" s="219"/>
      <c r="EBE37" s="219"/>
      <c r="EBF37" s="219"/>
      <c r="EBG37" s="219"/>
      <c r="EBH37" s="219"/>
      <c r="EBI37" s="219"/>
      <c r="EBJ37" s="219"/>
      <c r="EBK37" s="219"/>
      <c r="EBL37" s="219"/>
      <c r="EBM37" s="219"/>
      <c r="EBN37" s="219"/>
      <c r="EBO37" s="219"/>
      <c r="EBP37" s="219"/>
      <c r="EBQ37" s="219"/>
      <c r="EBR37" s="219"/>
      <c r="EBS37" s="219"/>
      <c r="EBT37" s="219"/>
      <c r="EBU37" s="219"/>
      <c r="EBV37" s="219"/>
      <c r="EBW37" s="219"/>
      <c r="EBX37" s="219"/>
      <c r="EBY37" s="219"/>
      <c r="EBZ37" s="219"/>
      <c r="ECA37" s="219"/>
      <c r="ECB37" s="219"/>
      <c r="ECC37" s="219"/>
      <c r="ECD37" s="219"/>
      <c r="ECE37" s="219"/>
      <c r="ECF37" s="219"/>
      <c r="ECG37" s="219"/>
      <c r="ECH37" s="219"/>
      <c r="ECI37" s="219"/>
      <c r="ECJ37" s="219"/>
      <c r="ECK37" s="219"/>
      <c r="ECL37" s="219"/>
      <c r="ECM37" s="219"/>
      <c r="ECN37" s="219"/>
      <c r="ECO37" s="219"/>
      <c r="ECP37" s="219"/>
      <c r="ECQ37" s="219"/>
      <c r="ECR37" s="219"/>
      <c r="ECS37" s="219"/>
      <c r="ECT37" s="219"/>
      <c r="ECU37" s="219"/>
      <c r="ECV37" s="219"/>
      <c r="ECW37" s="219"/>
      <c r="ECX37" s="219"/>
      <c r="ECY37" s="219"/>
      <c r="ECZ37" s="219"/>
      <c r="EDA37" s="219"/>
      <c r="EDB37" s="219"/>
      <c r="EDC37" s="219"/>
      <c r="EDD37" s="219"/>
      <c r="EDE37" s="219"/>
      <c r="EDF37" s="219"/>
      <c r="EDG37" s="219"/>
      <c r="EDH37" s="219"/>
      <c r="EDI37" s="219"/>
      <c r="EDJ37" s="219"/>
      <c r="EDK37" s="219"/>
      <c r="EDL37" s="219"/>
      <c r="EDM37" s="219"/>
      <c r="EDN37" s="219"/>
      <c r="EDO37" s="219"/>
      <c r="EDP37" s="219"/>
      <c r="EDQ37" s="219"/>
      <c r="EDR37" s="219"/>
      <c r="EDS37" s="219"/>
      <c r="EDT37" s="219"/>
      <c r="EDU37" s="219"/>
      <c r="EDV37" s="219"/>
      <c r="EDW37" s="219"/>
      <c r="EDX37" s="219"/>
      <c r="EDY37" s="219"/>
      <c r="EDZ37" s="219"/>
      <c r="EEA37" s="219"/>
      <c r="EEB37" s="219"/>
      <c r="EEC37" s="219"/>
      <c r="EED37" s="219"/>
      <c r="EEE37" s="219"/>
      <c r="EEF37" s="219"/>
      <c r="EEG37" s="219"/>
      <c r="EEH37" s="219"/>
      <c r="EEI37" s="219"/>
      <c r="EEJ37" s="219"/>
      <c r="EEK37" s="219"/>
      <c r="EEL37" s="219"/>
      <c r="EEM37" s="219"/>
      <c r="EEN37" s="219"/>
      <c r="EEO37" s="219"/>
      <c r="EEP37" s="219"/>
      <c r="EEQ37" s="219"/>
      <c r="EER37" s="219"/>
      <c r="EES37" s="219"/>
      <c r="EET37" s="219"/>
      <c r="EEU37" s="219"/>
      <c r="EEV37" s="219"/>
      <c r="EEW37" s="219"/>
      <c r="EEX37" s="219"/>
      <c r="EEY37" s="219"/>
      <c r="EEZ37" s="219"/>
      <c r="EFA37" s="219"/>
      <c r="EFB37" s="219"/>
      <c r="EFC37" s="219"/>
      <c r="EFD37" s="219"/>
      <c r="EFE37" s="219"/>
      <c r="EFF37" s="219"/>
      <c r="EFG37" s="219"/>
      <c r="EFH37" s="219"/>
      <c r="EFI37" s="219"/>
      <c r="EFJ37" s="219"/>
      <c r="EFK37" s="219"/>
      <c r="EFL37" s="219"/>
      <c r="EFM37" s="219"/>
      <c r="EFN37" s="219"/>
      <c r="EFO37" s="219"/>
      <c r="EFP37" s="219"/>
      <c r="EFQ37" s="219"/>
      <c r="EFR37" s="219"/>
      <c r="EFS37" s="219"/>
      <c r="EFT37" s="219"/>
      <c r="EFU37" s="219"/>
      <c r="EFV37" s="219"/>
      <c r="EFW37" s="219"/>
      <c r="EFX37" s="219"/>
      <c r="EFY37" s="219"/>
      <c r="EFZ37" s="219"/>
      <c r="EGA37" s="219"/>
      <c r="EGB37" s="219"/>
      <c r="EGC37" s="219"/>
      <c r="EGD37" s="219"/>
      <c r="EGE37" s="219"/>
      <c r="EGF37" s="219"/>
      <c r="EGG37" s="219"/>
      <c r="EGH37" s="219"/>
      <c r="EGI37" s="219"/>
      <c r="EGJ37" s="219"/>
      <c r="EGK37" s="219"/>
      <c r="EGL37" s="219"/>
      <c r="EGM37" s="219"/>
      <c r="EGN37" s="219"/>
      <c r="EGO37" s="219"/>
      <c r="EGP37" s="219"/>
      <c r="EGQ37" s="219"/>
      <c r="EGR37" s="219"/>
      <c r="EGS37" s="219"/>
      <c r="EGT37" s="219"/>
      <c r="EGU37" s="219"/>
      <c r="EGV37" s="219"/>
      <c r="EGW37" s="219"/>
      <c r="EGX37" s="219"/>
      <c r="EGY37" s="219"/>
      <c r="EGZ37" s="219"/>
      <c r="EHA37" s="219"/>
      <c r="EHB37" s="219"/>
      <c r="EHC37" s="219"/>
      <c r="EHD37" s="219"/>
      <c r="EHE37" s="219"/>
      <c r="EHF37" s="219"/>
      <c r="EHG37" s="219"/>
      <c r="EHH37" s="219"/>
      <c r="EHI37" s="219"/>
      <c r="EHJ37" s="219"/>
      <c r="EHK37" s="219"/>
      <c r="EHL37" s="219"/>
      <c r="EHM37" s="219"/>
      <c r="EHN37" s="219"/>
      <c r="EHO37" s="219"/>
      <c r="EHP37" s="219"/>
      <c r="EHQ37" s="219"/>
      <c r="EHR37" s="219"/>
      <c r="EHS37" s="219"/>
      <c r="EHT37" s="219"/>
      <c r="EHU37" s="219"/>
      <c r="EHV37" s="219"/>
      <c r="EHW37" s="219"/>
      <c r="EHX37" s="219"/>
      <c r="EHY37" s="219"/>
      <c r="EHZ37" s="219"/>
      <c r="EIA37" s="219"/>
      <c r="EIB37" s="219"/>
      <c r="EIC37" s="219"/>
      <c r="EID37" s="219"/>
      <c r="EIE37" s="219"/>
      <c r="EIF37" s="219"/>
      <c r="EIG37" s="219"/>
      <c r="EIH37" s="219"/>
      <c r="EII37" s="219"/>
      <c r="EIJ37" s="219"/>
      <c r="EIK37" s="219"/>
      <c r="EIL37" s="219"/>
      <c r="EIM37" s="219"/>
      <c r="EIN37" s="219"/>
      <c r="EIO37" s="219"/>
      <c r="EIP37" s="219"/>
      <c r="EIQ37" s="219"/>
      <c r="EIR37" s="219"/>
      <c r="EIS37" s="219"/>
      <c r="EIT37" s="219"/>
      <c r="EIU37" s="219"/>
      <c r="EIV37" s="219"/>
      <c r="EIW37" s="219"/>
      <c r="EIX37" s="219"/>
      <c r="EIY37" s="219"/>
      <c r="EIZ37" s="219"/>
      <c r="EJA37" s="219"/>
      <c r="EJB37" s="219"/>
      <c r="EJC37" s="219"/>
      <c r="EJD37" s="219"/>
      <c r="EJE37" s="219"/>
      <c r="EJF37" s="219"/>
      <c r="EJG37" s="219"/>
      <c r="EJH37" s="219"/>
      <c r="EJI37" s="219"/>
      <c r="EJJ37" s="219"/>
      <c r="EJK37" s="219"/>
      <c r="EJL37" s="219"/>
      <c r="EJM37" s="219"/>
      <c r="EJN37" s="219"/>
      <c r="EJO37" s="219"/>
      <c r="EJP37" s="219"/>
      <c r="EJQ37" s="219"/>
      <c r="EJR37" s="219"/>
      <c r="EJS37" s="219"/>
      <c r="EJT37" s="219"/>
      <c r="EJU37" s="219"/>
      <c r="EJV37" s="219"/>
      <c r="EJW37" s="219"/>
      <c r="EJX37" s="219"/>
      <c r="EJY37" s="219"/>
      <c r="EJZ37" s="219"/>
      <c r="EKA37" s="219"/>
      <c r="EKB37" s="219"/>
      <c r="EKC37" s="219"/>
      <c r="EKD37" s="219"/>
      <c r="EKE37" s="219"/>
      <c r="EKF37" s="219"/>
      <c r="EKG37" s="219"/>
      <c r="EKH37" s="219"/>
      <c r="EKI37" s="219"/>
      <c r="EKJ37" s="219"/>
      <c r="EKK37" s="219"/>
      <c r="EKL37" s="219"/>
      <c r="EKM37" s="219"/>
      <c r="EKN37" s="219"/>
      <c r="EKO37" s="219"/>
      <c r="EKP37" s="219"/>
      <c r="EKQ37" s="219"/>
      <c r="EKR37" s="219"/>
      <c r="EKS37" s="219"/>
      <c r="EKT37" s="219"/>
      <c r="EKU37" s="219"/>
      <c r="EKV37" s="219"/>
      <c r="EKW37" s="219"/>
      <c r="EKX37" s="219"/>
      <c r="EKY37" s="219"/>
      <c r="EKZ37" s="219"/>
      <c r="ELA37" s="219"/>
      <c r="ELB37" s="219"/>
      <c r="ELC37" s="219"/>
      <c r="ELD37" s="219"/>
      <c r="ELE37" s="219"/>
      <c r="ELF37" s="219"/>
      <c r="ELG37" s="219"/>
      <c r="ELH37" s="219"/>
      <c r="ELI37" s="219"/>
      <c r="ELJ37" s="219"/>
      <c r="ELK37" s="219"/>
      <c r="ELL37" s="219"/>
      <c r="ELM37" s="219"/>
      <c r="ELN37" s="219"/>
      <c r="ELO37" s="219"/>
      <c r="ELP37" s="219"/>
      <c r="ELQ37" s="219"/>
      <c r="ELR37" s="219"/>
      <c r="ELS37" s="219"/>
      <c r="ELT37" s="219"/>
      <c r="ELU37" s="219"/>
      <c r="ELV37" s="219"/>
      <c r="ELW37" s="219"/>
      <c r="ELX37" s="219"/>
      <c r="ELY37" s="219"/>
      <c r="ELZ37" s="219"/>
      <c r="EMA37" s="219"/>
      <c r="EMB37" s="219"/>
      <c r="EMC37" s="219"/>
      <c r="EMD37" s="219"/>
      <c r="EME37" s="219"/>
      <c r="EMF37" s="219"/>
      <c r="EMG37" s="219"/>
      <c r="EMH37" s="219"/>
      <c r="EMI37" s="219"/>
      <c r="EMJ37" s="219"/>
      <c r="EMK37" s="219"/>
      <c r="EML37" s="219"/>
      <c r="EMM37" s="219"/>
      <c r="EMN37" s="219"/>
      <c r="EMO37" s="219"/>
      <c r="EMP37" s="219"/>
      <c r="EMQ37" s="219"/>
      <c r="EMR37" s="219"/>
      <c r="EMS37" s="219"/>
      <c r="EMT37" s="219"/>
      <c r="EMU37" s="219"/>
      <c r="EMV37" s="219"/>
      <c r="EMW37" s="219"/>
      <c r="EMX37" s="219"/>
      <c r="EMY37" s="219"/>
      <c r="EMZ37" s="219"/>
      <c r="ENA37" s="219"/>
      <c r="ENB37" s="219"/>
      <c r="ENC37" s="219"/>
      <c r="END37" s="219"/>
      <c r="ENE37" s="219"/>
      <c r="ENF37" s="219"/>
      <c r="ENG37" s="219"/>
      <c r="ENH37" s="219"/>
      <c r="ENI37" s="219"/>
      <c r="ENJ37" s="219"/>
      <c r="ENK37" s="219"/>
      <c r="ENL37" s="219"/>
      <c r="ENM37" s="219"/>
      <c r="ENN37" s="219"/>
      <c r="ENO37" s="219"/>
      <c r="ENP37" s="219"/>
      <c r="ENQ37" s="219"/>
      <c r="ENR37" s="219"/>
      <c r="ENS37" s="219"/>
      <c r="ENT37" s="219"/>
      <c r="ENU37" s="219"/>
      <c r="ENV37" s="219"/>
      <c r="ENW37" s="219"/>
      <c r="ENX37" s="219"/>
      <c r="ENY37" s="219"/>
      <c r="ENZ37" s="219"/>
      <c r="EOA37" s="219"/>
      <c r="EOB37" s="219"/>
      <c r="EOC37" s="219"/>
      <c r="EOD37" s="219"/>
      <c r="EOE37" s="219"/>
      <c r="EOF37" s="219"/>
      <c r="EOG37" s="219"/>
      <c r="EOH37" s="219"/>
      <c r="EOI37" s="219"/>
      <c r="EOJ37" s="219"/>
      <c r="EOK37" s="219"/>
      <c r="EOL37" s="219"/>
      <c r="EOM37" s="219"/>
      <c r="EON37" s="219"/>
      <c r="EOO37" s="219"/>
      <c r="EOP37" s="219"/>
      <c r="EOQ37" s="219"/>
      <c r="EOR37" s="219"/>
      <c r="EOS37" s="219"/>
      <c r="EOT37" s="219"/>
      <c r="EOU37" s="219"/>
      <c r="EOV37" s="219"/>
      <c r="EOW37" s="219"/>
      <c r="EOX37" s="219"/>
      <c r="EOY37" s="219"/>
      <c r="EOZ37" s="219"/>
      <c r="EPA37" s="219"/>
      <c r="EPB37" s="219"/>
      <c r="EPC37" s="219"/>
      <c r="EPD37" s="219"/>
      <c r="EPE37" s="219"/>
      <c r="EPF37" s="219"/>
      <c r="EPG37" s="219"/>
      <c r="EPH37" s="219"/>
      <c r="EPI37" s="219"/>
      <c r="EPJ37" s="219"/>
      <c r="EPK37" s="219"/>
      <c r="EPL37" s="219"/>
      <c r="EPM37" s="219"/>
      <c r="EPN37" s="219"/>
      <c r="EPO37" s="219"/>
      <c r="EPP37" s="219"/>
      <c r="EPQ37" s="219"/>
      <c r="EPR37" s="219"/>
      <c r="EPS37" s="219"/>
      <c r="EPT37" s="219"/>
      <c r="EPU37" s="219"/>
      <c r="EPV37" s="219"/>
      <c r="EPW37" s="219"/>
      <c r="EPX37" s="219"/>
      <c r="EPY37" s="219"/>
      <c r="EPZ37" s="219"/>
      <c r="EQA37" s="219"/>
      <c r="EQB37" s="219"/>
      <c r="EQC37" s="219"/>
      <c r="EQD37" s="219"/>
      <c r="EQE37" s="219"/>
      <c r="EQF37" s="219"/>
      <c r="EQG37" s="219"/>
      <c r="EQH37" s="219"/>
      <c r="EQI37" s="219"/>
      <c r="EQJ37" s="219"/>
      <c r="EQK37" s="219"/>
      <c r="EQL37" s="219"/>
      <c r="EQM37" s="219"/>
      <c r="EQN37" s="219"/>
      <c r="EQO37" s="219"/>
      <c r="EQP37" s="219"/>
      <c r="EQQ37" s="219"/>
      <c r="EQR37" s="219"/>
      <c r="EQS37" s="219"/>
      <c r="EQT37" s="219"/>
      <c r="EQU37" s="219"/>
      <c r="EQV37" s="219"/>
      <c r="EQW37" s="219"/>
      <c r="EQX37" s="219"/>
      <c r="EQY37" s="219"/>
      <c r="EQZ37" s="219"/>
      <c r="ERA37" s="219"/>
      <c r="ERB37" s="219"/>
      <c r="ERC37" s="219"/>
      <c r="ERD37" s="219"/>
      <c r="ERE37" s="219"/>
      <c r="ERF37" s="219"/>
      <c r="ERG37" s="219"/>
      <c r="ERH37" s="219"/>
      <c r="ERI37" s="219"/>
      <c r="ERJ37" s="219"/>
      <c r="ERK37" s="219"/>
      <c r="ERL37" s="219"/>
      <c r="ERM37" s="219"/>
      <c r="ERN37" s="219"/>
      <c r="ERO37" s="219"/>
      <c r="ERP37" s="219"/>
      <c r="ERQ37" s="219"/>
      <c r="ERR37" s="219"/>
      <c r="ERS37" s="219"/>
      <c r="ERT37" s="219"/>
      <c r="ERU37" s="219"/>
      <c r="ERV37" s="219"/>
      <c r="ERW37" s="219"/>
      <c r="ERX37" s="219"/>
      <c r="ERY37" s="219"/>
      <c r="ERZ37" s="219"/>
      <c r="ESA37" s="219"/>
      <c r="ESB37" s="219"/>
      <c r="ESC37" s="219"/>
      <c r="ESD37" s="219"/>
      <c r="ESE37" s="219"/>
      <c r="ESF37" s="219"/>
      <c r="ESG37" s="219"/>
      <c r="ESH37" s="219"/>
      <c r="ESI37" s="219"/>
      <c r="ESJ37" s="219"/>
      <c r="ESK37" s="219"/>
      <c r="ESL37" s="219"/>
      <c r="ESM37" s="219"/>
      <c r="ESN37" s="219"/>
      <c r="ESO37" s="219"/>
      <c r="ESP37" s="219"/>
      <c r="ESQ37" s="219"/>
      <c r="ESR37" s="219"/>
      <c r="ESS37" s="219"/>
      <c r="EST37" s="219"/>
      <c r="ESU37" s="219"/>
      <c r="ESV37" s="219"/>
      <c r="ESW37" s="219"/>
      <c r="ESX37" s="219"/>
      <c r="ESY37" s="219"/>
      <c r="ESZ37" s="219"/>
      <c r="ETA37" s="219"/>
      <c r="ETB37" s="219"/>
      <c r="ETC37" s="219"/>
      <c r="ETD37" s="219"/>
      <c r="ETE37" s="219"/>
      <c r="ETF37" s="219"/>
      <c r="ETG37" s="219"/>
      <c r="ETH37" s="219"/>
      <c r="ETI37" s="219"/>
      <c r="ETJ37" s="219"/>
      <c r="ETK37" s="219"/>
      <c r="ETL37" s="219"/>
      <c r="ETM37" s="219"/>
      <c r="ETN37" s="219"/>
      <c r="ETO37" s="219"/>
      <c r="ETP37" s="219"/>
      <c r="ETQ37" s="219"/>
      <c r="ETR37" s="219"/>
      <c r="ETS37" s="219"/>
      <c r="ETT37" s="219"/>
      <c r="ETU37" s="219"/>
      <c r="ETV37" s="219"/>
      <c r="ETW37" s="219"/>
      <c r="ETX37" s="219"/>
      <c r="ETY37" s="219"/>
      <c r="ETZ37" s="219"/>
      <c r="EUA37" s="219"/>
      <c r="EUB37" s="219"/>
      <c r="EUC37" s="219"/>
      <c r="EUD37" s="219"/>
      <c r="EUE37" s="219"/>
      <c r="EUF37" s="219"/>
      <c r="EUG37" s="219"/>
      <c r="EUH37" s="219"/>
      <c r="EUI37" s="219"/>
      <c r="EUJ37" s="219"/>
      <c r="EUK37" s="219"/>
      <c r="EUL37" s="219"/>
      <c r="EUM37" s="219"/>
      <c r="EUN37" s="219"/>
      <c r="EUO37" s="219"/>
      <c r="EUP37" s="219"/>
      <c r="EUQ37" s="219"/>
      <c r="EUR37" s="219"/>
      <c r="EUS37" s="219"/>
      <c r="EUT37" s="219"/>
      <c r="EUU37" s="219"/>
      <c r="EUV37" s="219"/>
      <c r="EUW37" s="219"/>
      <c r="EUX37" s="219"/>
      <c r="EUY37" s="219"/>
      <c r="EUZ37" s="219"/>
      <c r="EVA37" s="219"/>
      <c r="EVB37" s="219"/>
      <c r="EVC37" s="219"/>
      <c r="EVD37" s="219"/>
      <c r="EVE37" s="219"/>
      <c r="EVF37" s="219"/>
      <c r="EVG37" s="219"/>
      <c r="EVH37" s="219"/>
      <c r="EVI37" s="219"/>
      <c r="EVJ37" s="219"/>
      <c r="EVK37" s="219"/>
      <c r="EVL37" s="219"/>
      <c r="EVM37" s="219"/>
      <c r="EVN37" s="219"/>
      <c r="EVO37" s="219"/>
      <c r="EVP37" s="219"/>
      <c r="EVQ37" s="219"/>
      <c r="EVR37" s="219"/>
      <c r="EVS37" s="219"/>
      <c r="EVT37" s="219"/>
      <c r="EVU37" s="219"/>
      <c r="EVV37" s="219"/>
      <c r="EVW37" s="219"/>
      <c r="EVX37" s="219"/>
      <c r="EVY37" s="219"/>
      <c r="EVZ37" s="219"/>
      <c r="EWA37" s="219"/>
      <c r="EWB37" s="219"/>
      <c r="EWC37" s="219"/>
      <c r="EWD37" s="219"/>
      <c r="EWE37" s="219"/>
      <c r="EWF37" s="219"/>
      <c r="EWG37" s="219"/>
      <c r="EWH37" s="219"/>
      <c r="EWI37" s="219"/>
      <c r="EWJ37" s="219"/>
      <c r="EWK37" s="219"/>
      <c r="EWL37" s="219"/>
      <c r="EWM37" s="219"/>
      <c r="EWN37" s="219"/>
      <c r="EWO37" s="219"/>
      <c r="EWP37" s="219"/>
      <c r="EWQ37" s="219"/>
      <c r="EWR37" s="219"/>
      <c r="EWS37" s="219"/>
      <c r="EWT37" s="219"/>
      <c r="EWU37" s="219"/>
      <c r="EWV37" s="219"/>
      <c r="EWW37" s="219"/>
      <c r="EWX37" s="219"/>
      <c r="EWY37" s="219"/>
      <c r="EWZ37" s="219"/>
      <c r="EXA37" s="219"/>
      <c r="EXB37" s="219"/>
      <c r="EXC37" s="219"/>
      <c r="EXD37" s="219"/>
      <c r="EXE37" s="219"/>
      <c r="EXF37" s="219"/>
      <c r="EXG37" s="219"/>
      <c r="EXH37" s="219"/>
      <c r="EXI37" s="219"/>
      <c r="EXJ37" s="219"/>
      <c r="EXK37" s="219"/>
      <c r="EXL37" s="219"/>
      <c r="EXM37" s="219"/>
      <c r="EXN37" s="219"/>
      <c r="EXO37" s="219"/>
      <c r="EXP37" s="219"/>
      <c r="EXQ37" s="219"/>
      <c r="EXR37" s="219"/>
      <c r="EXS37" s="219"/>
      <c r="EXT37" s="219"/>
      <c r="EXU37" s="219"/>
      <c r="EXV37" s="219"/>
      <c r="EXW37" s="219"/>
      <c r="EXX37" s="219"/>
      <c r="EXY37" s="219"/>
      <c r="EXZ37" s="219"/>
      <c r="EYA37" s="219"/>
      <c r="EYB37" s="219"/>
      <c r="EYC37" s="219"/>
      <c r="EYD37" s="219"/>
      <c r="EYE37" s="219"/>
      <c r="EYF37" s="219"/>
      <c r="EYG37" s="219"/>
      <c r="EYH37" s="219"/>
      <c r="EYI37" s="219"/>
      <c r="EYJ37" s="219"/>
      <c r="EYK37" s="219"/>
      <c r="EYL37" s="219"/>
      <c r="EYM37" s="219"/>
      <c r="EYN37" s="219"/>
      <c r="EYO37" s="219"/>
      <c r="EYP37" s="219"/>
      <c r="EYQ37" s="219"/>
      <c r="EYR37" s="219"/>
      <c r="EYS37" s="219"/>
      <c r="EYT37" s="219"/>
      <c r="EYU37" s="219"/>
      <c r="EYV37" s="219"/>
      <c r="EYW37" s="219"/>
      <c r="EYX37" s="219"/>
      <c r="EYY37" s="219"/>
      <c r="EYZ37" s="219"/>
      <c r="EZA37" s="219"/>
      <c r="EZB37" s="219"/>
      <c r="EZC37" s="219"/>
      <c r="EZD37" s="219"/>
      <c r="EZE37" s="219"/>
      <c r="EZF37" s="219"/>
      <c r="EZG37" s="219"/>
      <c r="EZH37" s="219"/>
      <c r="EZI37" s="219"/>
      <c r="EZJ37" s="219"/>
      <c r="EZK37" s="219"/>
      <c r="EZL37" s="219"/>
      <c r="EZM37" s="219"/>
      <c r="EZN37" s="219"/>
      <c r="EZO37" s="219"/>
      <c r="EZP37" s="219"/>
      <c r="EZQ37" s="219"/>
      <c r="EZR37" s="219"/>
      <c r="EZS37" s="219"/>
      <c r="EZT37" s="219"/>
      <c r="EZU37" s="219"/>
      <c r="EZV37" s="219"/>
      <c r="EZW37" s="219"/>
      <c r="EZX37" s="219"/>
      <c r="EZY37" s="219"/>
      <c r="EZZ37" s="219"/>
      <c r="FAA37" s="219"/>
      <c r="FAB37" s="219"/>
      <c r="FAC37" s="219"/>
      <c r="FAD37" s="219"/>
      <c r="FAE37" s="219"/>
      <c r="FAF37" s="219"/>
      <c r="FAG37" s="219"/>
      <c r="FAH37" s="219"/>
      <c r="FAI37" s="219"/>
      <c r="FAJ37" s="219"/>
      <c r="FAK37" s="219"/>
      <c r="FAL37" s="219"/>
      <c r="FAM37" s="219"/>
      <c r="FAN37" s="219"/>
      <c r="FAO37" s="219"/>
      <c r="FAP37" s="219"/>
      <c r="FAQ37" s="219"/>
      <c r="FAR37" s="219"/>
      <c r="FAS37" s="219"/>
      <c r="FAT37" s="219"/>
      <c r="FAU37" s="219"/>
      <c r="FAV37" s="219"/>
      <c r="FAW37" s="219"/>
      <c r="FAX37" s="219"/>
      <c r="FAY37" s="219"/>
      <c r="FAZ37" s="219"/>
      <c r="FBA37" s="219"/>
      <c r="FBB37" s="219"/>
      <c r="FBC37" s="219"/>
      <c r="FBD37" s="219"/>
      <c r="FBE37" s="219"/>
      <c r="FBF37" s="219"/>
      <c r="FBG37" s="219"/>
      <c r="FBH37" s="219"/>
      <c r="FBI37" s="219"/>
      <c r="FBJ37" s="219"/>
      <c r="FBK37" s="219"/>
      <c r="FBL37" s="219"/>
      <c r="FBM37" s="219"/>
      <c r="FBN37" s="219"/>
      <c r="FBO37" s="219"/>
      <c r="FBP37" s="219"/>
      <c r="FBQ37" s="219"/>
      <c r="FBR37" s="219"/>
      <c r="FBS37" s="219"/>
      <c r="FBT37" s="219"/>
      <c r="FBU37" s="219"/>
      <c r="FBV37" s="219"/>
      <c r="FBW37" s="219"/>
      <c r="FBX37" s="219"/>
      <c r="FBY37" s="219"/>
      <c r="FBZ37" s="219"/>
      <c r="FCA37" s="219"/>
      <c r="FCB37" s="219"/>
      <c r="FCC37" s="219"/>
      <c r="FCD37" s="219"/>
      <c r="FCE37" s="219"/>
      <c r="FCF37" s="219"/>
      <c r="FCG37" s="219"/>
      <c r="FCH37" s="219"/>
      <c r="FCI37" s="219"/>
      <c r="FCJ37" s="219"/>
      <c r="FCK37" s="219"/>
      <c r="FCL37" s="219"/>
      <c r="FCM37" s="219"/>
      <c r="FCN37" s="219"/>
      <c r="FCO37" s="219"/>
      <c r="FCP37" s="219"/>
      <c r="FCQ37" s="219"/>
      <c r="FCR37" s="219"/>
      <c r="FCS37" s="219"/>
      <c r="FCT37" s="219"/>
      <c r="FCU37" s="219"/>
      <c r="FCV37" s="219"/>
      <c r="FCW37" s="219"/>
      <c r="FCX37" s="219"/>
      <c r="FCY37" s="219"/>
      <c r="FCZ37" s="219"/>
      <c r="FDA37" s="219"/>
      <c r="FDB37" s="219"/>
      <c r="FDC37" s="219"/>
      <c r="FDD37" s="219"/>
      <c r="FDE37" s="219"/>
      <c r="FDF37" s="219"/>
      <c r="FDG37" s="219"/>
      <c r="FDH37" s="219"/>
      <c r="FDI37" s="219"/>
      <c r="FDJ37" s="219"/>
      <c r="FDK37" s="219"/>
      <c r="FDL37" s="219"/>
      <c r="FDM37" s="219"/>
      <c r="FDN37" s="219"/>
      <c r="FDO37" s="219"/>
      <c r="FDP37" s="219"/>
      <c r="FDQ37" s="219"/>
      <c r="FDR37" s="219"/>
      <c r="FDS37" s="219"/>
      <c r="FDT37" s="219"/>
      <c r="FDU37" s="219"/>
      <c r="FDV37" s="219"/>
      <c r="FDW37" s="219"/>
      <c r="FDX37" s="219"/>
      <c r="FDY37" s="219"/>
      <c r="FDZ37" s="219"/>
      <c r="FEA37" s="219"/>
      <c r="FEB37" s="219"/>
      <c r="FEC37" s="219"/>
      <c r="FED37" s="219"/>
      <c r="FEE37" s="219"/>
      <c r="FEF37" s="219"/>
      <c r="FEG37" s="219"/>
      <c r="FEH37" s="219"/>
      <c r="FEI37" s="219"/>
      <c r="FEJ37" s="219"/>
      <c r="FEK37" s="219"/>
      <c r="FEL37" s="219"/>
      <c r="FEM37" s="219"/>
      <c r="FEN37" s="219"/>
      <c r="FEO37" s="219"/>
      <c r="FEP37" s="219"/>
      <c r="FEQ37" s="219"/>
      <c r="FER37" s="219"/>
      <c r="FES37" s="219"/>
      <c r="FET37" s="219"/>
      <c r="FEU37" s="219"/>
      <c r="FEV37" s="219"/>
      <c r="FEW37" s="219"/>
      <c r="FEX37" s="219"/>
      <c r="FEY37" s="219"/>
      <c r="FEZ37" s="219"/>
      <c r="FFA37" s="219"/>
      <c r="FFB37" s="219"/>
      <c r="FFC37" s="219"/>
      <c r="FFD37" s="219"/>
      <c r="FFE37" s="219"/>
      <c r="FFF37" s="219"/>
      <c r="FFG37" s="219"/>
      <c r="FFH37" s="219"/>
      <c r="FFI37" s="219"/>
      <c r="FFJ37" s="219"/>
      <c r="FFK37" s="219"/>
      <c r="FFL37" s="219"/>
      <c r="FFM37" s="219"/>
      <c r="FFN37" s="219"/>
      <c r="FFO37" s="219"/>
      <c r="FFP37" s="219"/>
      <c r="FFQ37" s="219"/>
      <c r="FFR37" s="219"/>
      <c r="FFS37" s="219"/>
      <c r="FFT37" s="219"/>
      <c r="FFU37" s="219"/>
      <c r="FFV37" s="219"/>
      <c r="FFW37" s="219"/>
      <c r="FFX37" s="219"/>
      <c r="FFY37" s="219"/>
      <c r="FFZ37" s="219"/>
      <c r="FGA37" s="219"/>
      <c r="FGB37" s="219"/>
      <c r="FGC37" s="219"/>
      <c r="FGD37" s="219"/>
      <c r="FGE37" s="219"/>
      <c r="FGF37" s="219"/>
      <c r="FGG37" s="219"/>
      <c r="FGH37" s="219"/>
      <c r="FGI37" s="219"/>
      <c r="FGJ37" s="219"/>
      <c r="FGK37" s="219"/>
      <c r="FGL37" s="219"/>
      <c r="FGM37" s="219"/>
      <c r="FGN37" s="219"/>
      <c r="FGO37" s="219"/>
      <c r="FGP37" s="219"/>
      <c r="FGQ37" s="219"/>
      <c r="FGR37" s="219"/>
      <c r="FGS37" s="219"/>
      <c r="FGT37" s="219"/>
      <c r="FGU37" s="219"/>
      <c r="FGV37" s="219"/>
      <c r="FGW37" s="219"/>
      <c r="FGX37" s="219"/>
      <c r="FGY37" s="219"/>
      <c r="FGZ37" s="219"/>
      <c r="FHA37" s="219"/>
      <c r="FHB37" s="219"/>
      <c r="FHC37" s="219"/>
      <c r="FHD37" s="219"/>
      <c r="FHE37" s="219"/>
      <c r="FHF37" s="219"/>
      <c r="FHG37" s="219"/>
      <c r="FHH37" s="219"/>
      <c r="FHI37" s="219"/>
      <c r="FHJ37" s="219"/>
      <c r="FHK37" s="219"/>
      <c r="FHL37" s="219"/>
      <c r="FHM37" s="219"/>
      <c r="FHN37" s="219"/>
      <c r="FHO37" s="219"/>
      <c r="FHP37" s="219"/>
      <c r="FHQ37" s="219"/>
      <c r="FHR37" s="219"/>
      <c r="FHS37" s="219"/>
      <c r="FHT37" s="219"/>
      <c r="FHU37" s="219"/>
      <c r="FHV37" s="219"/>
      <c r="FHW37" s="219"/>
      <c r="FHX37" s="219"/>
      <c r="FHY37" s="219"/>
      <c r="FHZ37" s="219"/>
      <c r="FIA37" s="219"/>
      <c r="FIB37" s="219"/>
      <c r="FIC37" s="219"/>
      <c r="FID37" s="219"/>
      <c r="FIE37" s="219"/>
      <c r="FIF37" s="219"/>
      <c r="FIG37" s="219"/>
      <c r="FIH37" s="219"/>
      <c r="FII37" s="219"/>
      <c r="FIJ37" s="219"/>
      <c r="FIK37" s="219"/>
      <c r="FIL37" s="219"/>
      <c r="FIM37" s="219"/>
      <c r="FIN37" s="219"/>
      <c r="FIO37" s="219"/>
      <c r="FIP37" s="219"/>
      <c r="FIQ37" s="219"/>
      <c r="FIR37" s="219"/>
      <c r="FIS37" s="219"/>
      <c r="FIT37" s="219"/>
      <c r="FIU37" s="219"/>
      <c r="FIV37" s="219"/>
      <c r="FIW37" s="219"/>
      <c r="FIX37" s="219"/>
      <c r="FIY37" s="219"/>
      <c r="FIZ37" s="219"/>
      <c r="FJA37" s="219"/>
      <c r="FJB37" s="219"/>
      <c r="FJC37" s="219"/>
      <c r="FJD37" s="219"/>
      <c r="FJE37" s="219"/>
      <c r="FJF37" s="219"/>
      <c r="FJG37" s="219"/>
      <c r="FJH37" s="219"/>
      <c r="FJI37" s="219"/>
      <c r="FJJ37" s="219"/>
      <c r="FJK37" s="219"/>
      <c r="FJL37" s="219"/>
      <c r="FJM37" s="219"/>
      <c r="FJN37" s="219"/>
      <c r="FJO37" s="219"/>
      <c r="FJP37" s="219"/>
      <c r="FJQ37" s="219"/>
      <c r="FJR37" s="219"/>
      <c r="FJS37" s="219"/>
      <c r="FJT37" s="219"/>
      <c r="FJU37" s="219"/>
      <c r="FJV37" s="219"/>
      <c r="FJW37" s="219"/>
      <c r="FJX37" s="219"/>
      <c r="FJY37" s="219"/>
      <c r="FJZ37" s="219"/>
      <c r="FKA37" s="219"/>
      <c r="FKB37" s="219"/>
      <c r="FKC37" s="219"/>
      <c r="FKD37" s="219"/>
      <c r="FKE37" s="219"/>
      <c r="FKF37" s="219"/>
      <c r="FKG37" s="219"/>
      <c r="FKH37" s="219"/>
      <c r="FKI37" s="219"/>
      <c r="FKJ37" s="219"/>
      <c r="FKK37" s="219"/>
      <c r="FKL37" s="219"/>
      <c r="FKM37" s="219"/>
      <c r="FKN37" s="219"/>
      <c r="FKO37" s="219"/>
      <c r="FKP37" s="219"/>
      <c r="FKQ37" s="219"/>
      <c r="FKR37" s="219"/>
      <c r="FKS37" s="219"/>
      <c r="FKT37" s="219"/>
      <c r="FKU37" s="219"/>
      <c r="FKV37" s="219"/>
      <c r="FKW37" s="219"/>
      <c r="FKX37" s="219"/>
      <c r="FKY37" s="219"/>
      <c r="FKZ37" s="219"/>
      <c r="FLA37" s="219"/>
      <c r="FLB37" s="219"/>
      <c r="FLC37" s="219"/>
      <c r="FLD37" s="219"/>
      <c r="FLE37" s="219"/>
      <c r="FLF37" s="219"/>
      <c r="FLG37" s="219"/>
      <c r="FLH37" s="219"/>
      <c r="FLI37" s="219"/>
      <c r="FLJ37" s="219"/>
      <c r="FLK37" s="219"/>
      <c r="FLL37" s="219"/>
      <c r="FLM37" s="219"/>
      <c r="FLN37" s="219"/>
      <c r="FLO37" s="219"/>
      <c r="FLP37" s="219"/>
      <c r="FLQ37" s="219"/>
      <c r="FLR37" s="219"/>
      <c r="FLS37" s="219"/>
      <c r="FLT37" s="219"/>
      <c r="FLU37" s="219"/>
      <c r="FLV37" s="219"/>
      <c r="FLW37" s="219"/>
      <c r="FLX37" s="219"/>
      <c r="FLY37" s="219"/>
      <c r="FLZ37" s="219"/>
      <c r="FMA37" s="219"/>
      <c r="FMB37" s="219"/>
      <c r="FMC37" s="219"/>
      <c r="FMD37" s="219"/>
      <c r="FME37" s="219"/>
      <c r="FMF37" s="219"/>
      <c r="FMG37" s="219"/>
      <c r="FMH37" s="219"/>
      <c r="FMI37" s="219"/>
      <c r="FMJ37" s="219"/>
      <c r="FMK37" s="219"/>
      <c r="FML37" s="219"/>
      <c r="FMM37" s="219"/>
      <c r="FMN37" s="219"/>
      <c r="FMO37" s="219"/>
      <c r="FMP37" s="219"/>
      <c r="FMQ37" s="219"/>
      <c r="FMR37" s="219"/>
      <c r="FMS37" s="219"/>
      <c r="FMT37" s="219"/>
      <c r="FMU37" s="219"/>
      <c r="FMV37" s="219"/>
      <c r="FMW37" s="219"/>
      <c r="FMX37" s="219"/>
      <c r="FMY37" s="219"/>
      <c r="FMZ37" s="219"/>
      <c r="FNA37" s="219"/>
      <c r="FNB37" s="219"/>
      <c r="FNC37" s="219"/>
      <c r="FND37" s="219"/>
      <c r="FNE37" s="219"/>
      <c r="FNF37" s="219"/>
      <c r="FNG37" s="219"/>
      <c r="FNH37" s="219"/>
      <c r="FNI37" s="219"/>
      <c r="FNJ37" s="219"/>
      <c r="FNK37" s="219"/>
      <c r="FNL37" s="219"/>
      <c r="FNM37" s="219"/>
      <c r="FNN37" s="219"/>
      <c r="FNO37" s="219"/>
      <c r="FNP37" s="219"/>
      <c r="FNQ37" s="219"/>
      <c r="FNR37" s="219"/>
      <c r="FNS37" s="219"/>
      <c r="FNT37" s="219"/>
      <c r="FNU37" s="219"/>
      <c r="FNV37" s="219"/>
      <c r="FNW37" s="219"/>
      <c r="FNX37" s="219"/>
      <c r="FNY37" s="219"/>
      <c r="FNZ37" s="219"/>
      <c r="FOA37" s="219"/>
      <c r="FOB37" s="219"/>
      <c r="FOC37" s="219"/>
      <c r="FOD37" s="219"/>
      <c r="FOE37" s="219"/>
      <c r="FOF37" s="219"/>
      <c r="FOG37" s="219"/>
      <c r="FOH37" s="219"/>
      <c r="FOI37" s="219"/>
      <c r="FOJ37" s="219"/>
      <c r="FOK37" s="219"/>
      <c r="FOL37" s="219"/>
      <c r="FOM37" s="219"/>
      <c r="FON37" s="219"/>
      <c r="FOO37" s="219"/>
      <c r="FOP37" s="219"/>
      <c r="FOQ37" s="219"/>
      <c r="FOR37" s="219"/>
      <c r="FOS37" s="219"/>
      <c r="FOT37" s="219"/>
      <c r="FOU37" s="219"/>
      <c r="FOV37" s="219"/>
      <c r="FOW37" s="219"/>
      <c r="FOX37" s="219"/>
      <c r="FOY37" s="219"/>
      <c r="FOZ37" s="219"/>
      <c r="FPA37" s="219"/>
      <c r="FPB37" s="219"/>
      <c r="FPC37" s="219"/>
      <c r="FPD37" s="219"/>
      <c r="FPE37" s="219"/>
      <c r="FPF37" s="219"/>
      <c r="FPG37" s="219"/>
      <c r="FPH37" s="219"/>
      <c r="FPI37" s="219"/>
      <c r="FPJ37" s="219"/>
      <c r="FPK37" s="219"/>
      <c r="FPL37" s="219"/>
      <c r="FPM37" s="219"/>
      <c r="FPN37" s="219"/>
      <c r="FPO37" s="219"/>
      <c r="FPP37" s="219"/>
      <c r="FPQ37" s="219"/>
      <c r="FPR37" s="219"/>
      <c r="FPS37" s="219"/>
      <c r="FPT37" s="219"/>
      <c r="FPU37" s="219"/>
      <c r="FPV37" s="219"/>
      <c r="FPW37" s="219"/>
      <c r="FPX37" s="219"/>
      <c r="FPY37" s="219"/>
      <c r="FPZ37" s="219"/>
      <c r="FQA37" s="219"/>
      <c r="FQB37" s="219"/>
      <c r="FQC37" s="219"/>
      <c r="FQD37" s="219"/>
      <c r="FQE37" s="219"/>
      <c r="FQF37" s="219"/>
      <c r="FQG37" s="219"/>
      <c r="FQH37" s="219"/>
      <c r="FQI37" s="219"/>
      <c r="FQJ37" s="219"/>
      <c r="FQK37" s="219"/>
      <c r="FQL37" s="219"/>
      <c r="FQM37" s="219"/>
      <c r="FQN37" s="219"/>
      <c r="FQO37" s="219"/>
      <c r="FQP37" s="219"/>
      <c r="FQQ37" s="219"/>
      <c r="FQR37" s="219"/>
      <c r="FQS37" s="219"/>
      <c r="FQT37" s="219"/>
      <c r="FQU37" s="219"/>
      <c r="FQV37" s="219"/>
      <c r="FQW37" s="219"/>
      <c r="FQX37" s="219"/>
      <c r="FQY37" s="219"/>
      <c r="FQZ37" s="219"/>
      <c r="FRA37" s="219"/>
      <c r="FRB37" s="219"/>
      <c r="FRC37" s="219"/>
      <c r="FRD37" s="219"/>
      <c r="FRE37" s="219"/>
      <c r="FRF37" s="219"/>
      <c r="FRG37" s="219"/>
      <c r="FRH37" s="219"/>
      <c r="FRI37" s="219"/>
      <c r="FRJ37" s="219"/>
      <c r="FRK37" s="219"/>
      <c r="FRL37" s="219"/>
      <c r="FRM37" s="219"/>
      <c r="FRN37" s="219"/>
      <c r="FRO37" s="219"/>
      <c r="FRP37" s="219"/>
      <c r="FRQ37" s="219"/>
      <c r="FRR37" s="219"/>
      <c r="FRS37" s="219"/>
      <c r="FRT37" s="219"/>
      <c r="FRU37" s="219"/>
      <c r="FRV37" s="219"/>
      <c r="FRW37" s="219"/>
      <c r="FRX37" s="219"/>
      <c r="FRY37" s="219"/>
      <c r="FRZ37" s="219"/>
      <c r="FSA37" s="219"/>
      <c r="FSB37" s="219"/>
      <c r="FSC37" s="219"/>
      <c r="FSD37" s="219"/>
      <c r="FSE37" s="219"/>
      <c r="FSF37" s="219"/>
      <c r="FSG37" s="219"/>
      <c r="FSH37" s="219"/>
      <c r="FSI37" s="219"/>
      <c r="FSJ37" s="219"/>
      <c r="FSK37" s="219"/>
      <c r="FSL37" s="219"/>
      <c r="FSM37" s="219"/>
      <c r="FSN37" s="219"/>
      <c r="FSO37" s="219"/>
      <c r="FSP37" s="219"/>
      <c r="FSQ37" s="219"/>
      <c r="FSR37" s="219"/>
      <c r="FSS37" s="219"/>
      <c r="FST37" s="219"/>
      <c r="FSU37" s="219"/>
      <c r="FSV37" s="219"/>
      <c r="FSW37" s="219"/>
      <c r="FSX37" s="219"/>
      <c r="FSY37" s="219"/>
      <c r="FSZ37" s="219"/>
      <c r="FTA37" s="219"/>
      <c r="FTB37" s="219"/>
      <c r="FTC37" s="219"/>
      <c r="FTD37" s="219"/>
      <c r="FTE37" s="219"/>
      <c r="FTF37" s="219"/>
      <c r="FTG37" s="219"/>
      <c r="FTH37" s="219"/>
      <c r="FTI37" s="219"/>
      <c r="FTJ37" s="219"/>
      <c r="FTK37" s="219"/>
      <c r="FTL37" s="219"/>
      <c r="FTM37" s="219"/>
      <c r="FTN37" s="219"/>
      <c r="FTO37" s="219"/>
      <c r="FTP37" s="219"/>
      <c r="FTQ37" s="219"/>
      <c r="FTR37" s="219"/>
      <c r="FTS37" s="219"/>
      <c r="FTT37" s="219"/>
      <c r="FTU37" s="219"/>
      <c r="FTV37" s="219"/>
      <c r="FTW37" s="219"/>
      <c r="FTX37" s="219"/>
      <c r="FTY37" s="219"/>
      <c r="FTZ37" s="219"/>
      <c r="FUA37" s="219"/>
      <c r="FUB37" s="219"/>
      <c r="FUC37" s="219"/>
      <c r="FUD37" s="219"/>
      <c r="FUE37" s="219"/>
      <c r="FUF37" s="219"/>
      <c r="FUG37" s="219"/>
      <c r="FUH37" s="219"/>
      <c r="FUI37" s="219"/>
      <c r="FUJ37" s="219"/>
      <c r="FUK37" s="219"/>
      <c r="FUL37" s="219"/>
      <c r="FUM37" s="219"/>
      <c r="FUN37" s="219"/>
      <c r="FUO37" s="219"/>
      <c r="FUP37" s="219"/>
      <c r="FUQ37" s="219"/>
      <c r="FUR37" s="219"/>
      <c r="FUS37" s="219"/>
      <c r="FUT37" s="219"/>
      <c r="FUU37" s="219"/>
      <c r="FUV37" s="219"/>
      <c r="FUW37" s="219"/>
      <c r="FUX37" s="219"/>
      <c r="FUY37" s="219"/>
      <c r="FUZ37" s="219"/>
      <c r="FVA37" s="219"/>
      <c r="FVB37" s="219"/>
      <c r="FVC37" s="219"/>
      <c r="FVD37" s="219"/>
      <c r="FVE37" s="219"/>
      <c r="FVF37" s="219"/>
      <c r="FVG37" s="219"/>
      <c r="FVH37" s="219"/>
      <c r="FVI37" s="219"/>
      <c r="FVJ37" s="219"/>
      <c r="FVK37" s="219"/>
      <c r="FVL37" s="219"/>
      <c r="FVM37" s="219"/>
      <c r="FVN37" s="219"/>
      <c r="FVO37" s="219"/>
      <c r="FVP37" s="219"/>
      <c r="FVQ37" s="219"/>
      <c r="FVR37" s="219"/>
      <c r="FVS37" s="219"/>
      <c r="FVT37" s="219"/>
      <c r="FVU37" s="219"/>
      <c r="FVV37" s="219"/>
      <c r="FVW37" s="219"/>
      <c r="FVX37" s="219"/>
      <c r="FVY37" s="219"/>
      <c r="FVZ37" s="219"/>
      <c r="FWA37" s="219"/>
      <c r="FWB37" s="219"/>
      <c r="FWC37" s="219"/>
      <c r="FWD37" s="219"/>
      <c r="FWE37" s="219"/>
      <c r="FWF37" s="219"/>
      <c r="FWG37" s="219"/>
      <c r="FWH37" s="219"/>
      <c r="FWI37" s="219"/>
      <c r="FWJ37" s="219"/>
      <c r="FWK37" s="219"/>
      <c r="FWL37" s="219"/>
      <c r="FWM37" s="219"/>
      <c r="FWN37" s="219"/>
      <c r="FWO37" s="219"/>
      <c r="FWP37" s="219"/>
      <c r="FWQ37" s="219"/>
      <c r="FWR37" s="219"/>
      <c r="FWS37" s="219"/>
      <c r="FWT37" s="219"/>
      <c r="FWU37" s="219"/>
      <c r="FWV37" s="219"/>
      <c r="FWW37" s="219"/>
      <c r="FWX37" s="219"/>
      <c r="FWY37" s="219"/>
      <c r="FWZ37" s="219"/>
      <c r="FXA37" s="219"/>
      <c r="FXB37" s="219"/>
      <c r="FXC37" s="219"/>
      <c r="FXD37" s="219"/>
      <c r="FXE37" s="219"/>
      <c r="FXF37" s="219"/>
      <c r="FXG37" s="219"/>
      <c r="FXH37" s="219"/>
      <c r="FXI37" s="219"/>
      <c r="FXJ37" s="219"/>
      <c r="FXK37" s="219"/>
      <c r="FXL37" s="219"/>
      <c r="FXM37" s="219"/>
      <c r="FXN37" s="219"/>
      <c r="FXO37" s="219"/>
      <c r="FXP37" s="219"/>
      <c r="FXQ37" s="219"/>
      <c r="FXR37" s="219"/>
      <c r="FXS37" s="219"/>
      <c r="FXT37" s="219"/>
      <c r="FXU37" s="219"/>
      <c r="FXV37" s="219"/>
      <c r="FXW37" s="219"/>
      <c r="FXX37" s="219"/>
      <c r="FXY37" s="219"/>
      <c r="FXZ37" s="219"/>
      <c r="FYA37" s="219"/>
      <c r="FYB37" s="219"/>
      <c r="FYC37" s="219"/>
      <c r="FYD37" s="219"/>
      <c r="FYE37" s="219"/>
      <c r="FYF37" s="219"/>
      <c r="FYG37" s="219"/>
      <c r="FYH37" s="219"/>
      <c r="FYI37" s="219"/>
      <c r="FYJ37" s="219"/>
      <c r="FYK37" s="219"/>
      <c r="FYL37" s="219"/>
      <c r="FYM37" s="219"/>
      <c r="FYN37" s="219"/>
      <c r="FYO37" s="219"/>
      <c r="FYP37" s="219"/>
      <c r="FYQ37" s="219"/>
      <c r="FYR37" s="219"/>
      <c r="FYS37" s="219"/>
      <c r="FYT37" s="219"/>
      <c r="FYU37" s="219"/>
      <c r="FYV37" s="219"/>
      <c r="FYW37" s="219"/>
      <c r="FYX37" s="219"/>
      <c r="FYY37" s="219"/>
      <c r="FYZ37" s="219"/>
      <c r="FZA37" s="219"/>
      <c r="FZB37" s="219"/>
      <c r="FZC37" s="219"/>
      <c r="FZD37" s="219"/>
      <c r="FZE37" s="219"/>
      <c r="FZF37" s="219"/>
      <c r="FZG37" s="219"/>
      <c r="FZH37" s="219"/>
      <c r="FZI37" s="219"/>
      <c r="FZJ37" s="219"/>
      <c r="FZK37" s="219"/>
      <c r="FZL37" s="219"/>
      <c r="FZM37" s="219"/>
      <c r="FZN37" s="219"/>
      <c r="FZO37" s="219"/>
      <c r="FZP37" s="219"/>
      <c r="FZQ37" s="219"/>
      <c r="FZR37" s="219"/>
      <c r="FZS37" s="219"/>
      <c r="FZT37" s="219"/>
      <c r="FZU37" s="219"/>
      <c r="FZV37" s="219"/>
      <c r="FZW37" s="219"/>
      <c r="FZX37" s="219"/>
      <c r="FZY37" s="219"/>
      <c r="FZZ37" s="219"/>
      <c r="GAA37" s="219"/>
      <c r="GAB37" s="219"/>
      <c r="GAC37" s="219"/>
      <c r="GAD37" s="219"/>
      <c r="GAE37" s="219"/>
      <c r="GAF37" s="219"/>
      <c r="GAG37" s="219"/>
      <c r="GAH37" s="219"/>
      <c r="GAI37" s="219"/>
      <c r="GAJ37" s="219"/>
      <c r="GAK37" s="219"/>
      <c r="GAL37" s="219"/>
      <c r="GAM37" s="219"/>
      <c r="GAN37" s="219"/>
      <c r="GAO37" s="219"/>
      <c r="GAP37" s="219"/>
      <c r="GAQ37" s="219"/>
      <c r="GAR37" s="219"/>
      <c r="GAS37" s="219"/>
      <c r="GAT37" s="219"/>
      <c r="GAU37" s="219"/>
      <c r="GAV37" s="219"/>
      <c r="GAW37" s="219"/>
      <c r="GAX37" s="219"/>
      <c r="GAY37" s="219"/>
      <c r="GAZ37" s="219"/>
      <c r="GBA37" s="219"/>
      <c r="GBB37" s="219"/>
      <c r="GBC37" s="219"/>
      <c r="GBD37" s="219"/>
      <c r="GBE37" s="219"/>
      <c r="GBF37" s="219"/>
      <c r="GBG37" s="219"/>
      <c r="GBH37" s="219"/>
      <c r="GBI37" s="219"/>
      <c r="GBJ37" s="219"/>
      <c r="GBK37" s="219"/>
      <c r="GBL37" s="219"/>
      <c r="GBM37" s="219"/>
      <c r="GBN37" s="219"/>
      <c r="GBO37" s="219"/>
      <c r="GBP37" s="219"/>
      <c r="GBQ37" s="219"/>
      <c r="GBR37" s="219"/>
      <c r="GBS37" s="219"/>
      <c r="GBT37" s="219"/>
      <c r="GBU37" s="219"/>
      <c r="GBV37" s="219"/>
      <c r="GBW37" s="219"/>
      <c r="GBX37" s="219"/>
      <c r="GBY37" s="219"/>
      <c r="GBZ37" s="219"/>
      <c r="GCA37" s="219"/>
      <c r="GCB37" s="219"/>
      <c r="GCC37" s="219"/>
      <c r="GCD37" s="219"/>
      <c r="GCE37" s="219"/>
      <c r="GCF37" s="219"/>
      <c r="GCG37" s="219"/>
      <c r="GCH37" s="219"/>
      <c r="GCI37" s="219"/>
      <c r="GCJ37" s="219"/>
      <c r="GCK37" s="219"/>
      <c r="GCL37" s="219"/>
      <c r="GCM37" s="219"/>
      <c r="GCN37" s="219"/>
      <c r="GCO37" s="219"/>
      <c r="GCP37" s="219"/>
      <c r="GCQ37" s="219"/>
      <c r="GCR37" s="219"/>
      <c r="GCS37" s="219"/>
      <c r="GCT37" s="219"/>
      <c r="GCU37" s="219"/>
      <c r="GCV37" s="219"/>
      <c r="GCW37" s="219"/>
      <c r="GCX37" s="219"/>
      <c r="GCY37" s="219"/>
      <c r="GCZ37" s="219"/>
      <c r="GDA37" s="219"/>
      <c r="GDB37" s="219"/>
      <c r="GDC37" s="219"/>
      <c r="GDD37" s="219"/>
      <c r="GDE37" s="219"/>
      <c r="GDF37" s="219"/>
      <c r="GDG37" s="219"/>
      <c r="GDH37" s="219"/>
      <c r="GDI37" s="219"/>
      <c r="GDJ37" s="219"/>
      <c r="GDK37" s="219"/>
      <c r="GDL37" s="219"/>
      <c r="GDM37" s="219"/>
      <c r="GDN37" s="219"/>
      <c r="GDO37" s="219"/>
      <c r="GDP37" s="219"/>
      <c r="GDQ37" s="219"/>
      <c r="GDR37" s="219"/>
      <c r="GDS37" s="219"/>
      <c r="GDT37" s="219"/>
      <c r="GDU37" s="219"/>
      <c r="GDV37" s="219"/>
      <c r="GDW37" s="219"/>
      <c r="GDX37" s="219"/>
      <c r="GDY37" s="219"/>
      <c r="GDZ37" s="219"/>
      <c r="GEA37" s="219"/>
      <c r="GEB37" s="219"/>
      <c r="GEC37" s="219"/>
      <c r="GED37" s="219"/>
      <c r="GEE37" s="219"/>
      <c r="GEF37" s="219"/>
      <c r="GEG37" s="219"/>
      <c r="GEH37" s="219"/>
      <c r="GEI37" s="219"/>
      <c r="GEJ37" s="219"/>
      <c r="GEK37" s="219"/>
      <c r="GEL37" s="219"/>
      <c r="GEM37" s="219"/>
      <c r="GEN37" s="219"/>
      <c r="GEO37" s="219"/>
      <c r="GEP37" s="219"/>
      <c r="GEQ37" s="219"/>
      <c r="GER37" s="219"/>
      <c r="GES37" s="219"/>
      <c r="GET37" s="219"/>
      <c r="GEU37" s="219"/>
      <c r="GEV37" s="219"/>
      <c r="GEW37" s="219"/>
      <c r="GEX37" s="219"/>
      <c r="GEY37" s="219"/>
      <c r="GEZ37" s="219"/>
      <c r="GFA37" s="219"/>
      <c r="GFB37" s="219"/>
      <c r="GFC37" s="219"/>
      <c r="GFD37" s="219"/>
      <c r="GFE37" s="219"/>
      <c r="GFF37" s="219"/>
      <c r="GFG37" s="219"/>
      <c r="GFH37" s="219"/>
      <c r="GFI37" s="219"/>
      <c r="GFJ37" s="219"/>
      <c r="GFK37" s="219"/>
      <c r="GFL37" s="219"/>
      <c r="GFM37" s="219"/>
      <c r="GFN37" s="219"/>
      <c r="GFO37" s="219"/>
      <c r="GFP37" s="219"/>
      <c r="GFQ37" s="219"/>
      <c r="GFR37" s="219"/>
      <c r="GFS37" s="219"/>
      <c r="GFT37" s="219"/>
      <c r="GFU37" s="219"/>
      <c r="GFV37" s="219"/>
      <c r="GFW37" s="219"/>
      <c r="GFX37" s="219"/>
      <c r="GFY37" s="219"/>
      <c r="GFZ37" s="219"/>
      <c r="GGA37" s="219"/>
      <c r="GGB37" s="219"/>
      <c r="GGC37" s="219"/>
      <c r="GGD37" s="219"/>
      <c r="GGE37" s="219"/>
      <c r="GGF37" s="219"/>
      <c r="GGG37" s="219"/>
      <c r="GGH37" s="219"/>
      <c r="GGI37" s="219"/>
      <c r="GGJ37" s="219"/>
      <c r="GGK37" s="219"/>
      <c r="GGL37" s="219"/>
      <c r="GGM37" s="219"/>
      <c r="GGN37" s="219"/>
      <c r="GGO37" s="219"/>
      <c r="GGP37" s="219"/>
      <c r="GGQ37" s="219"/>
      <c r="GGR37" s="219"/>
      <c r="GGS37" s="219"/>
      <c r="GGT37" s="219"/>
      <c r="GGU37" s="219"/>
      <c r="GGV37" s="219"/>
      <c r="GGW37" s="219"/>
      <c r="GGX37" s="219"/>
      <c r="GGY37" s="219"/>
      <c r="GGZ37" s="219"/>
      <c r="GHA37" s="219"/>
      <c r="GHB37" s="219"/>
      <c r="GHC37" s="219"/>
      <c r="GHD37" s="219"/>
      <c r="GHE37" s="219"/>
      <c r="GHF37" s="219"/>
      <c r="GHG37" s="219"/>
      <c r="GHH37" s="219"/>
      <c r="GHI37" s="219"/>
      <c r="GHJ37" s="219"/>
      <c r="GHK37" s="219"/>
      <c r="GHL37" s="219"/>
      <c r="GHM37" s="219"/>
      <c r="GHN37" s="219"/>
      <c r="GHO37" s="219"/>
      <c r="GHP37" s="219"/>
      <c r="GHQ37" s="219"/>
      <c r="GHR37" s="219"/>
      <c r="GHS37" s="219"/>
      <c r="GHT37" s="219"/>
      <c r="GHU37" s="219"/>
      <c r="GHV37" s="219"/>
      <c r="GHW37" s="219"/>
      <c r="GHX37" s="219"/>
      <c r="GHY37" s="219"/>
      <c r="GHZ37" s="219"/>
      <c r="GIA37" s="219"/>
      <c r="GIB37" s="219"/>
      <c r="GIC37" s="219"/>
      <c r="GID37" s="219"/>
      <c r="GIE37" s="219"/>
      <c r="GIF37" s="219"/>
      <c r="GIG37" s="219"/>
      <c r="GIH37" s="219"/>
      <c r="GII37" s="219"/>
      <c r="GIJ37" s="219"/>
      <c r="GIK37" s="219"/>
      <c r="GIL37" s="219"/>
      <c r="GIM37" s="219"/>
      <c r="GIN37" s="219"/>
      <c r="GIO37" s="219"/>
      <c r="GIP37" s="219"/>
      <c r="GIQ37" s="219"/>
      <c r="GIR37" s="219"/>
      <c r="GIS37" s="219"/>
      <c r="GIT37" s="219"/>
      <c r="GIU37" s="219"/>
      <c r="GIV37" s="219"/>
      <c r="GIW37" s="219"/>
      <c r="GIX37" s="219"/>
      <c r="GIY37" s="219"/>
      <c r="GIZ37" s="219"/>
      <c r="GJA37" s="219"/>
      <c r="GJB37" s="219"/>
      <c r="GJC37" s="219"/>
      <c r="GJD37" s="219"/>
      <c r="GJE37" s="219"/>
      <c r="GJF37" s="219"/>
      <c r="GJG37" s="219"/>
      <c r="GJH37" s="219"/>
      <c r="GJI37" s="219"/>
      <c r="GJJ37" s="219"/>
      <c r="GJK37" s="219"/>
      <c r="GJL37" s="219"/>
      <c r="GJM37" s="219"/>
      <c r="GJN37" s="219"/>
      <c r="GJO37" s="219"/>
      <c r="GJP37" s="219"/>
      <c r="GJQ37" s="219"/>
      <c r="GJR37" s="219"/>
      <c r="GJS37" s="219"/>
      <c r="GJT37" s="219"/>
      <c r="GJU37" s="219"/>
      <c r="GJV37" s="219"/>
      <c r="GJW37" s="219"/>
      <c r="GJX37" s="219"/>
      <c r="GJY37" s="219"/>
      <c r="GJZ37" s="219"/>
      <c r="GKA37" s="219"/>
      <c r="GKB37" s="219"/>
      <c r="GKC37" s="219"/>
      <c r="GKD37" s="219"/>
      <c r="GKE37" s="219"/>
      <c r="GKF37" s="219"/>
      <c r="GKG37" s="219"/>
      <c r="GKH37" s="219"/>
      <c r="GKI37" s="219"/>
      <c r="GKJ37" s="219"/>
      <c r="GKK37" s="219"/>
      <c r="GKL37" s="219"/>
      <c r="GKM37" s="219"/>
      <c r="GKN37" s="219"/>
      <c r="GKO37" s="219"/>
      <c r="GKP37" s="219"/>
      <c r="GKQ37" s="219"/>
      <c r="GKR37" s="219"/>
      <c r="GKS37" s="219"/>
      <c r="GKT37" s="219"/>
      <c r="GKU37" s="219"/>
      <c r="GKV37" s="219"/>
      <c r="GKW37" s="219"/>
      <c r="GKX37" s="219"/>
      <c r="GKY37" s="219"/>
      <c r="GKZ37" s="219"/>
      <c r="GLA37" s="219"/>
      <c r="GLB37" s="219"/>
      <c r="GLC37" s="219"/>
      <c r="GLD37" s="219"/>
      <c r="GLE37" s="219"/>
      <c r="GLF37" s="219"/>
      <c r="GLG37" s="219"/>
      <c r="GLH37" s="219"/>
      <c r="GLI37" s="219"/>
      <c r="GLJ37" s="219"/>
      <c r="GLK37" s="219"/>
      <c r="GLL37" s="219"/>
      <c r="GLM37" s="219"/>
      <c r="GLN37" s="219"/>
      <c r="GLO37" s="219"/>
      <c r="GLP37" s="219"/>
      <c r="GLQ37" s="219"/>
      <c r="GLR37" s="219"/>
      <c r="GLS37" s="219"/>
      <c r="GLT37" s="219"/>
      <c r="GLU37" s="219"/>
      <c r="GLV37" s="219"/>
      <c r="GLW37" s="219"/>
      <c r="GLX37" s="219"/>
      <c r="GLY37" s="219"/>
      <c r="GLZ37" s="219"/>
      <c r="GMA37" s="219"/>
      <c r="GMB37" s="219"/>
      <c r="GMC37" s="219"/>
      <c r="GMD37" s="219"/>
      <c r="GME37" s="219"/>
      <c r="GMF37" s="219"/>
      <c r="GMG37" s="219"/>
      <c r="GMH37" s="219"/>
      <c r="GMI37" s="219"/>
      <c r="GMJ37" s="219"/>
      <c r="GMK37" s="219"/>
      <c r="GML37" s="219"/>
      <c r="GMM37" s="219"/>
      <c r="GMN37" s="219"/>
      <c r="GMO37" s="219"/>
      <c r="GMP37" s="219"/>
      <c r="GMQ37" s="219"/>
      <c r="GMR37" s="219"/>
      <c r="GMS37" s="219"/>
      <c r="GMT37" s="219"/>
      <c r="GMU37" s="219"/>
      <c r="GMV37" s="219"/>
      <c r="GMW37" s="219"/>
      <c r="GMX37" s="219"/>
      <c r="GMY37" s="219"/>
      <c r="GMZ37" s="219"/>
      <c r="GNA37" s="219"/>
      <c r="GNB37" s="219"/>
      <c r="GNC37" s="219"/>
      <c r="GND37" s="219"/>
      <c r="GNE37" s="219"/>
      <c r="GNF37" s="219"/>
      <c r="GNG37" s="219"/>
      <c r="GNH37" s="219"/>
      <c r="GNI37" s="219"/>
      <c r="GNJ37" s="219"/>
      <c r="GNK37" s="219"/>
      <c r="GNL37" s="219"/>
      <c r="GNM37" s="219"/>
      <c r="GNN37" s="219"/>
      <c r="GNO37" s="219"/>
      <c r="GNP37" s="219"/>
      <c r="GNQ37" s="219"/>
      <c r="GNR37" s="219"/>
      <c r="GNS37" s="219"/>
      <c r="GNT37" s="219"/>
      <c r="GNU37" s="219"/>
      <c r="GNV37" s="219"/>
      <c r="GNW37" s="219"/>
      <c r="GNX37" s="219"/>
      <c r="GNY37" s="219"/>
      <c r="GNZ37" s="219"/>
      <c r="GOA37" s="219"/>
      <c r="GOB37" s="219"/>
      <c r="GOC37" s="219"/>
      <c r="GOD37" s="219"/>
      <c r="GOE37" s="219"/>
      <c r="GOF37" s="219"/>
      <c r="GOG37" s="219"/>
      <c r="GOH37" s="219"/>
      <c r="GOI37" s="219"/>
      <c r="GOJ37" s="219"/>
      <c r="GOK37" s="219"/>
      <c r="GOL37" s="219"/>
      <c r="GOM37" s="219"/>
      <c r="GON37" s="219"/>
      <c r="GOO37" s="219"/>
      <c r="GOP37" s="219"/>
      <c r="GOQ37" s="219"/>
      <c r="GOR37" s="219"/>
      <c r="GOS37" s="219"/>
      <c r="GOT37" s="219"/>
      <c r="GOU37" s="219"/>
      <c r="GOV37" s="219"/>
      <c r="GOW37" s="219"/>
      <c r="GOX37" s="219"/>
      <c r="GOY37" s="219"/>
      <c r="GOZ37" s="219"/>
      <c r="GPA37" s="219"/>
      <c r="GPB37" s="219"/>
      <c r="GPC37" s="219"/>
      <c r="GPD37" s="219"/>
      <c r="GPE37" s="219"/>
      <c r="GPF37" s="219"/>
      <c r="GPG37" s="219"/>
      <c r="GPH37" s="219"/>
      <c r="GPI37" s="219"/>
      <c r="GPJ37" s="219"/>
      <c r="GPK37" s="219"/>
      <c r="GPL37" s="219"/>
      <c r="GPM37" s="219"/>
      <c r="GPN37" s="219"/>
      <c r="GPO37" s="219"/>
      <c r="GPP37" s="219"/>
      <c r="GPQ37" s="219"/>
      <c r="GPR37" s="219"/>
      <c r="GPS37" s="219"/>
      <c r="GPT37" s="219"/>
      <c r="GPU37" s="219"/>
      <c r="GPV37" s="219"/>
      <c r="GPW37" s="219"/>
      <c r="GPX37" s="219"/>
      <c r="GPY37" s="219"/>
      <c r="GPZ37" s="219"/>
      <c r="GQA37" s="219"/>
      <c r="GQB37" s="219"/>
      <c r="GQC37" s="219"/>
      <c r="GQD37" s="219"/>
      <c r="GQE37" s="219"/>
      <c r="GQF37" s="219"/>
      <c r="GQG37" s="219"/>
      <c r="GQH37" s="219"/>
      <c r="GQI37" s="219"/>
      <c r="GQJ37" s="219"/>
      <c r="GQK37" s="219"/>
      <c r="GQL37" s="219"/>
      <c r="GQM37" s="219"/>
      <c r="GQN37" s="219"/>
      <c r="GQO37" s="219"/>
      <c r="GQP37" s="219"/>
      <c r="GQQ37" s="219"/>
      <c r="GQR37" s="219"/>
      <c r="GQS37" s="219"/>
      <c r="GQT37" s="219"/>
      <c r="GQU37" s="219"/>
      <c r="GQV37" s="219"/>
      <c r="GQW37" s="219"/>
      <c r="GQX37" s="219"/>
      <c r="GQY37" s="219"/>
      <c r="GQZ37" s="219"/>
      <c r="GRA37" s="219"/>
      <c r="GRB37" s="219"/>
      <c r="GRC37" s="219"/>
      <c r="GRD37" s="219"/>
      <c r="GRE37" s="219"/>
      <c r="GRF37" s="219"/>
      <c r="GRG37" s="219"/>
      <c r="GRH37" s="219"/>
      <c r="GRI37" s="219"/>
      <c r="GRJ37" s="219"/>
      <c r="GRK37" s="219"/>
      <c r="GRL37" s="219"/>
      <c r="GRM37" s="219"/>
      <c r="GRN37" s="219"/>
      <c r="GRO37" s="219"/>
      <c r="GRP37" s="219"/>
      <c r="GRQ37" s="219"/>
      <c r="GRR37" s="219"/>
      <c r="GRS37" s="219"/>
      <c r="GRT37" s="219"/>
      <c r="GRU37" s="219"/>
      <c r="GRV37" s="219"/>
      <c r="GRW37" s="219"/>
      <c r="GRX37" s="219"/>
      <c r="GRY37" s="219"/>
      <c r="GRZ37" s="219"/>
      <c r="GSA37" s="219"/>
      <c r="GSB37" s="219"/>
      <c r="GSC37" s="219"/>
      <c r="GSD37" s="219"/>
      <c r="GSE37" s="219"/>
      <c r="GSF37" s="219"/>
      <c r="GSG37" s="219"/>
      <c r="GSH37" s="219"/>
      <c r="GSI37" s="219"/>
      <c r="GSJ37" s="219"/>
      <c r="GSK37" s="219"/>
      <c r="GSL37" s="219"/>
      <c r="GSM37" s="219"/>
      <c r="GSN37" s="219"/>
      <c r="GSO37" s="219"/>
      <c r="GSP37" s="219"/>
      <c r="GSQ37" s="219"/>
      <c r="GSR37" s="219"/>
      <c r="GSS37" s="219"/>
      <c r="GST37" s="219"/>
      <c r="GSU37" s="219"/>
      <c r="GSV37" s="219"/>
      <c r="GSW37" s="219"/>
      <c r="GSX37" s="219"/>
      <c r="GSY37" s="219"/>
      <c r="GSZ37" s="219"/>
      <c r="GTA37" s="219"/>
      <c r="GTB37" s="219"/>
      <c r="GTC37" s="219"/>
      <c r="GTD37" s="219"/>
      <c r="GTE37" s="219"/>
      <c r="GTF37" s="219"/>
      <c r="GTG37" s="219"/>
      <c r="GTH37" s="219"/>
      <c r="GTI37" s="219"/>
      <c r="GTJ37" s="219"/>
      <c r="GTK37" s="219"/>
      <c r="GTL37" s="219"/>
      <c r="GTM37" s="219"/>
      <c r="GTN37" s="219"/>
      <c r="GTO37" s="219"/>
      <c r="GTP37" s="219"/>
      <c r="GTQ37" s="219"/>
      <c r="GTR37" s="219"/>
      <c r="GTS37" s="219"/>
      <c r="GTT37" s="219"/>
      <c r="GTU37" s="219"/>
      <c r="GTV37" s="219"/>
      <c r="GTW37" s="219"/>
      <c r="GTX37" s="219"/>
      <c r="GTY37" s="219"/>
      <c r="GTZ37" s="219"/>
      <c r="GUA37" s="219"/>
      <c r="GUB37" s="219"/>
      <c r="GUC37" s="219"/>
      <c r="GUD37" s="219"/>
      <c r="GUE37" s="219"/>
      <c r="GUF37" s="219"/>
      <c r="GUG37" s="219"/>
      <c r="GUH37" s="219"/>
      <c r="GUI37" s="219"/>
      <c r="GUJ37" s="219"/>
      <c r="GUK37" s="219"/>
      <c r="GUL37" s="219"/>
      <c r="GUM37" s="219"/>
      <c r="GUN37" s="219"/>
      <c r="GUO37" s="219"/>
      <c r="GUP37" s="219"/>
      <c r="GUQ37" s="219"/>
      <c r="GUR37" s="219"/>
      <c r="GUS37" s="219"/>
      <c r="GUT37" s="219"/>
      <c r="GUU37" s="219"/>
      <c r="GUV37" s="219"/>
      <c r="GUW37" s="219"/>
      <c r="GUX37" s="219"/>
      <c r="GUY37" s="219"/>
      <c r="GUZ37" s="219"/>
      <c r="GVA37" s="219"/>
      <c r="GVB37" s="219"/>
      <c r="GVC37" s="219"/>
      <c r="GVD37" s="219"/>
      <c r="GVE37" s="219"/>
      <c r="GVF37" s="219"/>
      <c r="GVG37" s="219"/>
      <c r="GVH37" s="219"/>
      <c r="GVI37" s="219"/>
      <c r="GVJ37" s="219"/>
      <c r="GVK37" s="219"/>
      <c r="GVL37" s="219"/>
      <c r="GVM37" s="219"/>
      <c r="GVN37" s="219"/>
      <c r="GVO37" s="219"/>
      <c r="GVP37" s="219"/>
      <c r="GVQ37" s="219"/>
      <c r="GVR37" s="219"/>
      <c r="GVS37" s="219"/>
      <c r="GVT37" s="219"/>
      <c r="GVU37" s="219"/>
      <c r="GVV37" s="219"/>
      <c r="GVW37" s="219"/>
      <c r="GVX37" s="219"/>
      <c r="GVY37" s="219"/>
      <c r="GVZ37" s="219"/>
      <c r="GWA37" s="219"/>
      <c r="GWB37" s="219"/>
      <c r="GWC37" s="219"/>
      <c r="GWD37" s="219"/>
      <c r="GWE37" s="219"/>
      <c r="GWF37" s="219"/>
      <c r="GWG37" s="219"/>
      <c r="GWH37" s="219"/>
      <c r="GWI37" s="219"/>
      <c r="GWJ37" s="219"/>
      <c r="GWK37" s="219"/>
      <c r="GWL37" s="219"/>
      <c r="GWM37" s="219"/>
      <c r="GWN37" s="219"/>
      <c r="GWO37" s="219"/>
      <c r="GWP37" s="219"/>
      <c r="GWQ37" s="219"/>
      <c r="GWR37" s="219"/>
      <c r="GWS37" s="219"/>
      <c r="GWT37" s="219"/>
      <c r="GWU37" s="219"/>
      <c r="GWV37" s="219"/>
      <c r="GWW37" s="219"/>
      <c r="GWX37" s="219"/>
      <c r="GWY37" s="219"/>
      <c r="GWZ37" s="219"/>
      <c r="GXA37" s="219"/>
      <c r="GXB37" s="219"/>
      <c r="GXC37" s="219"/>
      <c r="GXD37" s="219"/>
      <c r="GXE37" s="219"/>
      <c r="GXF37" s="219"/>
      <c r="GXG37" s="219"/>
      <c r="GXH37" s="219"/>
      <c r="GXI37" s="219"/>
      <c r="GXJ37" s="219"/>
      <c r="GXK37" s="219"/>
      <c r="GXL37" s="219"/>
      <c r="GXM37" s="219"/>
      <c r="GXN37" s="219"/>
      <c r="GXO37" s="219"/>
      <c r="GXP37" s="219"/>
      <c r="GXQ37" s="219"/>
      <c r="GXR37" s="219"/>
      <c r="GXS37" s="219"/>
      <c r="GXT37" s="219"/>
      <c r="GXU37" s="219"/>
      <c r="GXV37" s="219"/>
      <c r="GXW37" s="219"/>
      <c r="GXX37" s="219"/>
      <c r="GXY37" s="219"/>
      <c r="GXZ37" s="219"/>
      <c r="GYA37" s="219"/>
      <c r="GYB37" s="219"/>
      <c r="GYC37" s="219"/>
      <c r="GYD37" s="219"/>
      <c r="GYE37" s="219"/>
      <c r="GYF37" s="219"/>
      <c r="GYG37" s="219"/>
      <c r="GYH37" s="219"/>
      <c r="GYI37" s="219"/>
      <c r="GYJ37" s="219"/>
      <c r="GYK37" s="219"/>
      <c r="GYL37" s="219"/>
      <c r="GYM37" s="219"/>
      <c r="GYN37" s="219"/>
      <c r="GYO37" s="219"/>
      <c r="GYP37" s="219"/>
      <c r="GYQ37" s="219"/>
      <c r="GYR37" s="219"/>
      <c r="GYS37" s="219"/>
      <c r="GYT37" s="219"/>
      <c r="GYU37" s="219"/>
      <c r="GYV37" s="219"/>
      <c r="GYW37" s="219"/>
      <c r="GYX37" s="219"/>
      <c r="GYY37" s="219"/>
      <c r="GYZ37" s="219"/>
      <c r="GZA37" s="219"/>
      <c r="GZB37" s="219"/>
      <c r="GZC37" s="219"/>
      <c r="GZD37" s="219"/>
      <c r="GZE37" s="219"/>
      <c r="GZF37" s="219"/>
      <c r="GZG37" s="219"/>
      <c r="GZH37" s="219"/>
      <c r="GZI37" s="219"/>
      <c r="GZJ37" s="219"/>
      <c r="GZK37" s="219"/>
      <c r="GZL37" s="219"/>
      <c r="GZM37" s="219"/>
      <c r="GZN37" s="219"/>
      <c r="GZO37" s="219"/>
      <c r="GZP37" s="219"/>
      <c r="GZQ37" s="219"/>
      <c r="GZR37" s="219"/>
      <c r="GZS37" s="219"/>
      <c r="GZT37" s="219"/>
      <c r="GZU37" s="219"/>
      <c r="GZV37" s="219"/>
      <c r="GZW37" s="219"/>
      <c r="GZX37" s="219"/>
      <c r="GZY37" s="219"/>
      <c r="GZZ37" s="219"/>
      <c r="HAA37" s="219"/>
      <c r="HAB37" s="219"/>
      <c r="HAC37" s="219"/>
      <c r="HAD37" s="219"/>
      <c r="HAE37" s="219"/>
      <c r="HAF37" s="219"/>
      <c r="HAG37" s="219"/>
      <c r="HAH37" s="219"/>
      <c r="HAI37" s="219"/>
      <c r="HAJ37" s="219"/>
      <c r="HAK37" s="219"/>
      <c r="HAL37" s="219"/>
      <c r="HAM37" s="219"/>
      <c r="HAN37" s="219"/>
      <c r="HAO37" s="219"/>
      <c r="HAP37" s="219"/>
      <c r="HAQ37" s="219"/>
      <c r="HAR37" s="219"/>
      <c r="HAS37" s="219"/>
      <c r="HAT37" s="219"/>
      <c r="HAU37" s="219"/>
      <c r="HAV37" s="219"/>
      <c r="HAW37" s="219"/>
      <c r="HAX37" s="219"/>
      <c r="HAY37" s="219"/>
      <c r="HAZ37" s="219"/>
      <c r="HBA37" s="219"/>
      <c r="HBB37" s="219"/>
      <c r="HBC37" s="219"/>
      <c r="HBD37" s="219"/>
      <c r="HBE37" s="219"/>
      <c r="HBF37" s="219"/>
      <c r="HBG37" s="219"/>
      <c r="HBH37" s="219"/>
      <c r="HBI37" s="219"/>
      <c r="HBJ37" s="219"/>
      <c r="HBK37" s="219"/>
      <c r="HBL37" s="219"/>
      <c r="HBM37" s="219"/>
      <c r="HBN37" s="219"/>
      <c r="HBO37" s="219"/>
      <c r="HBP37" s="219"/>
      <c r="HBQ37" s="219"/>
      <c r="HBR37" s="219"/>
      <c r="HBS37" s="219"/>
      <c r="HBT37" s="219"/>
      <c r="HBU37" s="219"/>
      <c r="HBV37" s="219"/>
      <c r="HBW37" s="219"/>
      <c r="HBX37" s="219"/>
      <c r="HBY37" s="219"/>
      <c r="HBZ37" s="219"/>
      <c r="HCA37" s="219"/>
      <c r="HCB37" s="219"/>
      <c r="HCC37" s="219"/>
      <c r="HCD37" s="219"/>
      <c r="HCE37" s="219"/>
      <c r="HCF37" s="219"/>
      <c r="HCG37" s="219"/>
      <c r="HCH37" s="219"/>
      <c r="HCI37" s="219"/>
      <c r="HCJ37" s="219"/>
      <c r="HCK37" s="219"/>
      <c r="HCL37" s="219"/>
      <c r="HCM37" s="219"/>
      <c r="HCN37" s="219"/>
      <c r="HCO37" s="219"/>
      <c r="HCP37" s="219"/>
      <c r="HCQ37" s="219"/>
      <c r="HCR37" s="219"/>
      <c r="HCS37" s="219"/>
      <c r="HCT37" s="219"/>
      <c r="HCU37" s="219"/>
      <c r="HCV37" s="219"/>
      <c r="HCW37" s="219"/>
      <c r="HCX37" s="219"/>
      <c r="HCY37" s="219"/>
      <c r="HCZ37" s="219"/>
      <c r="HDA37" s="219"/>
      <c r="HDB37" s="219"/>
      <c r="HDC37" s="219"/>
      <c r="HDD37" s="219"/>
      <c r="HDE37" s="219"/>
      <c r="HDF37" s="219"/>
      <c r="HDG37" s="219"/>
      <c r="HDH37" s="219"/>
      <c r="HDI37" s="219"/>
      <c r="HDJ37" s="219"/>
      <c r="HDK37" s="219"/>
      <c r="HDL37" s="219"/>
      <c r="HDM37" s="219"/>
      <c r="HDN37" s="219"/>
      <c r="HDO37" s="219"/>
      <c r="HDP37" s="219"/>
      <c r="HDQ37" s="219"/>
      <c r="HDR37" s="219"/>
      <c r="HDS37" s="219"/>
      <c r="HDT37" s="219"/>
      <c r="HDU37" s="219"/>
      <c r="HDV37" s="219"/>
      <c r="HDW37" s="219"/>
      <c r="HDX37" s="219"/>
      <c r="HDY37" s="219"/>
      <c r="HDZ37" s="219"/>
      <c r="HEA37" s="219"/>
      <c r="HEB37" s="219"/>
      <c r="HEC37" s="219"/>
      <c r="HED37" s="219"/>
      <c r="HEE37" s="219"/>
      <c r="HEF37" s="219"/>
      <c r="HEG37" s="219"/>
      <c r="HEH37" s="219"/>
      <c r="HEI37" s="219"/>
      <c r="HEJ37" s="219"/>
      <c r="HEK37" s="219"/>
      <c r="HEL37" s="219"/>
      <c r="HEM37" s="219"/>
      <c r="HEN37" s="219"/>
      <c r="HEO37" s="219"/>
      <c r="HEP37" s="219"/>
      <c r="HEQ37" s="219"/>
      <c r="HER37" s="219"/>
      <c r="HES37" s="219"/>
      <c r="HET37" s="219"/>
      <c r="HEU37" s="219"/>
      <c r="HEV37" s="219"/>
      <c r="HEW37" s="219"/>
      <c r="HEX37" s="219"/>
      <c r="HEY37" s="219"/>
      <c r="HEZ37" s="219"/>
      <c r="HFA37" s="219"/>
      <c r="HFB37" s="219"/>
      <c r="HFC37" s="219"/>
      <c r="HFD37" s="219"/>
      <c r="HFE37" s="219"/>
      <c r="HFF37" s="219"/>
      <c r="HFG37" s="219"/>
      <c r="HFH37" s="219"/>
      <c r="HFI37" s="219"/>
      <c r="HFJ37" s="219"/>
      <c r="HFK37" s="219"/>
      <c r="HFL37" s="219"/>
      <c r="HFM37" s="219"/>
      <c r="HFN37" s="219"/>
      <c r="HFO37" s="219"/>
      <c r="HFP37" s="219"/>
      <c r="HFQ37" s="219"/>
      <c r="HFR37" s="219"/>
      <c r="HFS37" s="219"/>
      <c r="HFT37" s="219"/>
      <c r="HFU37" s="219"/>
      <c r="HFV37" s="219"/>
      <c r="HFW37" s="219"/>
      <c r="HFX37" s="219"/>
      <c r="HFY37" s="219"/>
      <c r="HFZ37" s="219"/>
      <c r="HGA37" s="219"/>
      <c r="HGB37" s="219"/>
      <c r="HGC37" s="219"/>
      <c r="HGD37" s="219"/>
      <c r="HGE37" s="219"/>
      <c r="HGF37" s="219"/>
      <c r="HGG37" s="219"/>
      <c r="HGH37" s="219"/>
      <c r="HGI37" s="219"/>
      <c r="HGJ37" s="219"/>
      <c r="HGK37" s="219"/>
      <c r="HGL37" s="219"/>
      <c r="HGM37" s="219"/>
      <c r="HGN37" s="219"/>
      <c r="HGO37" s="219"/>
      <c r="HGP37" s="219"/>
      <c r="HGQ37" s="219"/>
      <c r="HGR37" s="219"/>
      <c r="HGS37" s="219"/>
      <c r="HGT37" s="219"/>
      <c r="HGU37" s="219"/>
      <c r="HGV37" s="219"/>
      <c r="HGW37" s="219"/>
      <c r="HGX37" s="219"/>
      <c r="HGY37" s="219"/>
      <c r="HGZ37" s="219"/>
      <c r="HHA37" s="219"/>
      <c r="HHB37" s="219"/>
      <c r="HHC37" s="219"/>
      <c r="HHD37" s="219"/>
      <c r="HHE37" s="219"/>
      <c r="HHF37" s="219"/>
      <c r="HHG37" s="219"/>
      <c r="HHH37" s="219"/>
      <c r="HHI37" s="219"/>
      <c r="HHJ37" s="219"/>
      <c r="HHK37" s="219"/>
      <c r="HHL37" s="219"/>
      <c r="HHM37" s="219"/>
      <c r="HHN37" s="219"/>
      <c r="HHO37" s="219"/>
      <c r="HHP37" s="219"/>
      <c r="HHQ37" s="219"/>
      <c r="HHR37" s="219"/>
      <c r="HHS37" s="219"/>
      <c r="HHT37" s="219"/>
      <c r="HHU37" s="219"/>
      <c r="HHV37" s="219"/>
      <c r="HHW37" s="219"/>
      <c r="HHX37" s="219"/>
      <c r="HHY37" s="219"/>
      <c r="HHZ37" s="219"/>
      <c r="HIA37" s="219"/>
      <c r="HIB37" s="219"/>
      <c r="HIC37" s="219"/>
      <c r="HID37" s="219"/>
      <c r="HIE37" s="219"/>
      <c r="HIF37" s="219"/>
      <c r="HIG37" s="219"/>
      <c r="HIH37" s="219"/>
      <c r="HII37" s="219"/>
      <c r="HIJ37" s="219"/>
      <c r="HIK37" s="219"/>
      <c r="HIL37" s="219"/>
      <c r="HIM37" s="219"/>
      <c r="HIN37" s="219"/>
      <c r="HIO37" s="219"/>
      <c r="HIP37" s="219"/>
      <c r="HIQ37" s="219"/>
      <c r="HIR37" s="219"/>
      <c r="HIS37" s="219"/>
      <c r="HIT37" s="219"/>
      <c r="HIU37" s="219"/>
      <c r="HIV37" s="219"/>
      <c r="HIW37" s="219"/>
      <c r="HIX37" s="219"/>
      <c r="HIY37" s="219"/>
      <c r="HIZ37" s="219"/>
      <c r="HJA37" s="219"/>
      <c r="HJB37" s="219"/>
      <c r="HJC37" s="219"/>
      <c r="HJD37" s="219"/>
      <c r="HJE37" s="219"/>
      <c r="HJF37" s="219"/>
      <c r="HJG37" s="219"/>
      <c r="HJH37" s="219"/>
      <c r="HJI37" s="219"/>
      <c r="HJJ37" s="219"/>
      <c r="HJK37" s="219"/>
      <c r="HJL37" s="219"/>
      <c r="HJM37" s="219"/>
      <c r="HJN37" s="219"/>
      <c r="HJO37" s="219"/>
      <c r="HJP37" s="219"/>
      <c r="HJQ37" s="219"/>
      <c r="HJR37" s="219"/>
      <c r="HJS37" s="219"/>
      <c r="HJT37" s="219"/>
      <c r="HJU37" s="219"/>
      <c r="HJV37" s="219"/>
      <c r="HJW37" s="219"/>
      <c r="HJX37" s="219"/>
      <c r="HJY37" s="219"/>
      <c r="HJZ37" s="219"/>
      <c r="HKA37" s="219"/>
      <c r="HKB37" s="219"/>
      <c r="HKC37" s="219"/>
      <c r="HKD37" s="219"/>
      <c r="HKE37" s="219"/>
      <c r="HKF37" s="219"/>
      <c r="HKG37" s="219"/>
      <c r="HKH37" s="219"/>
      <c r="HKI37" s="219"/>
      <c r="HKJ37" s="219"/>
      <c r="HKK37" s="219"/>
      <c r="HKL37" s="219"/>
      <c r="HKM37" s="219"/>
      <c r="HKN37" s="219"/>
      <c r="HKO37" s="219"/>
      <c r="HKP37" s="219"/>
      <c r="HKQ37" s="219"/>
      <c r="HKR37" s="219"/>
      <c r="HKS37" s="219"/>
      <c r="HKT37" s="219"/>
      <c r="HKU37" s="219"/>
      <c r="HKV37" s="219"/>
      <c r="HKW37" s="219"/>
      <c r="HKX37" s="219"/>
      <c r="HKY37" s="219"/>
      <c r="HKZ37" s="219"/>
      <c r="HLA37" s="219"/>
      <c r="HLB37" s="219"/>
      <c r="HLC37" s="219"/>
      <c r="HLD37" s="219"/>
      <c r="HLE37" s="219"/>
      <c r="HLF37" s="219"/>
      <c r="HLG37" s="219"/>
      <c r="HLH37" s="219"/>
      <c r="HLI37" s="219"/>
      <c r="HLJ37" s="219"/>
      <c r="HLK37" s="219"/>
      <c r="HLL37" s="219"/>
      <c r="HLM37" s="219"/>
      <c r="HLN37" s="219"/>
      <c r="HLO37" s="219"/>
      <c r="HLP37" s="219"/>
      <c r="HLQ37" s="219"/>
      <c r="HLR37" s="219"/>
      <c r="HLS37" s="219"/>
      <c r="HLT37" s="219"/>
      <c r="HLU37" s="219"/>
      <c r="HLV37" s="219"/>
      <c r="HLW37" s="219"/>
      <c r="HLX37" s="219"/>
      <c r="HLY37" s="219"/>
      <c r="HLZ37" s="219"/>
      <c r="HMA37" s="219"/>
      <c r="HMB37" s="219"/>
      <c r="HMC37" s="219"/>
      <c r="HMD37" s="219"/>
      <c r="HME37" s="219"/>
      <c r="HMF37" s="219"/>
      <c r="HMG37" s="219"/>
      <c r="HMH37" s="219"/>
      <c r="HMI37" s="219"/>
      <c r="HMJ37" s="219"/>
      <c r="HMK37" s="219"/>
      <c r="HML37" s="219"/>
      <c r="HMM37" s="219"/>
      <c r="HMN37" s="219"/>
      <c r="HMO37" s="219"/>
      <c r="HMP37" s="219"/>
      <c r="HMQ37" s="219"/>
      <c r="HMR37" s="219"/>
      <c r="HMS37" s="219"/>
      <c r="HMT37" s="219"/>
      <c r="HMU37" s="219"/>
      <c r="HMV37" s="219"/>
      <c r="HMW37" s="219"/>
      <c r="HMX37" s="219"/>
      <c r="HMY37" s="219"/>
      <c r="HMZ37" s="219"/>
      <c r="HNA37" s="219"/>
      <c r="HNB37" s="219"/>
      <c r="HNC37" s="219"/>
      <c r="HND37" s="219"/>
      <c r="HNE37" s="219"/>
      <c r="HNF37" s="219"/>
      <c r="HNG37" s="219"/>
      <c r="HNH37" s="219"/>
      <c r="HNI37" s="219"/>
      <c r="HNJ37" s="219"/>
      <c r="HNK37" s="219"/>
      <c r="HNL37" s="219"/>
      <c r="HNM37" s="219"/>
      <c r="HNN37" s="219"/>
      <c r="HNO37" s="219"/>
      <c r="HNP37" s="219"/>
      <c r="HNQ37" s="219"/>
      <c r="HNR37" s="219"/>
      <c r="HNS37" s="219"/>
      <c r="HNT37" s="219"/>
      <c r="HNU37" s="219"/>
      <c r="HNV37" s="219"/>
      <c r="HNW37" s="219"/>
      <c r="HNX37" s="219"/>
      <c r="HNY37" s="219"/>
      <c r="HNZ37" s="219"/>
      <c r="HOA37" s="219"/>
      <c r="HOB37" s="219"/>
      <c r="HOC37" s="219"/>
      <c r="HOD37" s="219"/>
      <c r="HOE37" s="219"/>
      <c r="HOF37" s="219"/>
      <c r="HOG37" s="219"/>
      <c r="HOH37" s="219"/>
      <c r="HOI37" s="219"/>
      <c r="HOJ37" s="219"/>
      <c r="HOK37" s="219"/>
      <c r="HOL37" s="219"/>
      <c r="HOM37" s="219"/>
      <c r="HON37" s="219"/>
      <c r="HOO37" s="219"/>
      <c r="HOP37" s="219"/>
      <c r="HOQ37" s="219"/>
      <c r="HOR37" s="219"/>
      <c r="HOS37" s="219"/>
      <c r="HOT37" s="219"/>
      <c r="HOU37" s="219"/>
      <c r="HOV37" s="219"/>
      <c r="HOW37" s="219"/>
      <c r="HOX37" s="219"/>
      <c r="HOY37" s="219"/>
      <c r="HOZ37" s="219"/>
      <c r="HPA37" s="219"/>
      <c r="HPB37" s="219"/>
      <c r="HPC37" s="219"/>
      <c r="HPD37" s="219"/>
      <c r="HPE37" s="219"/>
      <c r="HPF37" s="219"/>
      <c r="HPG37" s="219"/>
      <c r="HPH37" s="219"/>
      <c r="HPI37" s="219"/>
      <c r="HPJ37" s="219"/>
      <c r="HPK37" s="219"/>
      <c r="HPL37" s="219"/>
      <c r="HPM37" s="219"/>
      <c r="HPN37" s="219"/>
      <c r="HPO37" s="219"/>
      <c r="HPP37" s="219"/>
      <c r="HPQ37" s="219"/>
      <c r="HPR37" s="219"/>
      <c r="HPS37" s="219"/>
      <c r="HPT37" s="219"/>
      <c r="HPU37" s="219"/>
      <c r="HPV37" s="219"/>
      <c r="HPW37" s="219"/>
      <c r="HPX37" s="219"/>
      <c r="HPY37" s="219"/>
      <c r="HPZ37" s="219"/>
      <c r="HQA37" s="219"/>
      <c r="HQB37" s="219"/>
      <c r="HQC37" s="219"/>
      <c r="HQD37" s="219"/>
      <c r="HQE37" s="219"/>
      <c r="HQF37" s="219"/>
      <c r="HQG37" s="219"/>
      <c r="HQH37" s="219"/>
      <c r="HQI37" s="219"/>
      <c r="HQJ37" s="219"/>
      <c r="HQK37" s="219"/>
      <c r="HQL37" s="219"/>
      <c r="HQM37" s="219"/>
      <c r="HQN37" s="219"/>
      <c r="HQO37" s="219"/>
      <c r="HQP37" s="219"/>
      <c r="HQQ37" s="219"/>
      <c r="HQR37" s="219"/>
      <c r="HQS37" s="219"/>
      <c r="HQT37" s="219"/>
      <c r="HQU37" s="219"/>
      <c r="HQV37" s="219"/>
      <c r="HQW37" s="219"/>
      <c r="HQX37" s="219"/>
      <c r="HQY37" s="219"/>
      <c r="HQZ37" s="219"/>
      <c r="HRA37" s="219"/>
      <c r="HRB37" s="219"/>
      <c r="HRC37" s="219"/>
      <c r="HRD37" s="219"/>
      <c r="HRE37" s="219"/>
      <c r="HRF37" s="219"/>
      <c r="HRG37" s="219"/>
      <c r="HRH37" s="219"/>
      <c r="HRI37" s="219"/>
      <c r="HRJ37" s="219"/>
      <c r="HRK37" s="219"/>
      <c r="HRL37" s="219"/>
      <c r="HRM37" s="219"/>
      <c r="HRN37" s="219"/>
      <c r="HRO37" s="219"/>
      <c r="HRP37" s="219"/>
      <c r="HRQ37" s="219"/>
      <c r="HRR37" s="219"/>
      <c r="HRS37" s="219"/>
      <c r="HRT37" s="219"/>
      <c r="HRU37" s="219"/>
      <c r="HRV37" s="219"/>
      <c r="HRW37" s="219"/>
      <c r="HRX37" s="219"/>
      <c r="HRY37" s="219"/>
      <c r="HRZ37" s="219"/>
      <c r="HSA37" s="219"/>
      <c r="HSB37" s="219"/>
      <c r="HSC37" s="219"/>
      <c r="HSD37" s="219"/>
      <c r="HSE37" s="219"/>
      <c r="HSF37" s="219"/>
      <c r="HSG37" s="219"/>
      <c r="HSH37" s="219"/>
      <c r="HSI37" s="219"/>
      <c r="HSJ37" s="219"/>
      <c r="HSK37" s="219"/>
      <c r="HSL37" s="219"/>
      <c r="HSM37" s="219"/>
      <c r="HSN37" s="219"/>
      <c r="HSO37" s="219"/>
      <c r="HSP37" s="219"/>
      <c r="HSQ37" s="219"/>
      <c r="HSR37" s="219"/>
      <c r="HSS37" s="219"/>
      <c r="HST37" s="219"/>
      <c r="HSU37" s="219"/>
      <c r="HSV37" s="219"/>
      <c r="HSW37" s="219"/>
      <c r="HSX37" s="219"/>
      <c r="HSY37" s="219"/>
      <c r="HSZ37" s="219"/>
      <c r="HTA37" s="219"/>
      <c r="HTB37" s="219"/>
      <c r="HTC37" s="219"/>
      <c r="HTD37" s="219"/>
      <c r="HTE37" s="219"/>
      <c r="HTF37" s="219"/>
      <c r="HTG37" s="219"/>
      <c r="HTH37" s="219"/>
      <c r="HTI37" s="219"/>
      <c r="HTJ37" s="219"/>
      <c r="HTK37" s="219"/>
      <c r="HTL37" s="219"/>
      <c r="HTM37" s="219"/>
      <c r="HTN37" s="219"/>
      <c r="HTO37" s="219"/>
      <c r="HTP37" s="219"/>
      <c r="HTQ37" s="219"/>
      <c r="HTR37" s="219"/>
      <c r="HTS37" s="219"/>
      <c r="HTT37" s="219"/>
      <c r="HTU37" s="219"/>
      <c r="HTV37" s="219"/>
      <c r="HTW37" s="219"/>
      <c r="HTX37" s="219"/>
      <c r="HTY37" s="219"/>
      <c r="HTZ37" s="219"/>
      <c r="HUA37" s="219"/>
      <c r="HUB37" s="219"/>
      <c r="HUC37" s="219"/>
      <c r="HUD37" s="219"/>
      <c r="HUE37" s="219"/>
      <c r="HUF37" s="219"/>
      <c r="HUG37" s="219"/>
      <c r="HUH37" s="219"/>
      <c r="HUI37" s="219"/>
      <c r="HUJ37" s="219"/>
      <c r="HUK37" s="219"/>
      <c r="HUL37" s="219"/>
      <c r="HUM37" s="219"/>
      <c r="HUN37" s="219"/>
      <c r="HUO37" s="219"/>
      <c r="HUP37" s="219"/>
      <c r="HUQ37" s="219"/>
      <c r="HUR37" s="219"/>
      <c r="HUS37" s="219"/>
      <c r="HUT37" s="219"/>
      <c r="HUU37" s="219"/>
      <c r="HUV37" s="219"/>
      <c r="HUW37" s="219"/>
      <c r="HUX37" s="219"/>
      <c r="HUY37" s="219"/>
      <c r="HUZ37" s="219"/>
      <c r="HVA37" s="219"/>
      <c r="HVB37" s="219"/>
      <c r="HVC37" s="219"/>
      <c r="HVD37" s="219"/>
      <c r="HVE37" s="219"/>
      <c r="HVF37" s="219"/>
      <c r="HVG37" s="219"/>
      <c r="HVH37" s="219"/>
      <c r="HVI37" s="219"/>
      <c r="HVJ37" s="219"/>
      <c r="HVK37" s="219"/>
      <c r="HVL37" s="219"/>
      <c r="HVM37" s="219"/>
      <c r="HVN37" s="219"/>
      <c r="HVO37" s="219"/>
      <c r="HVP37" s="219"/>
      <c r="HVQ37" s="219"/>
      <c r="HVR37" s="219"/>
      <c r="HVS37" s="219"/>
      <c r="HVT37" s="219"/>
      <c r="HVU37" s="219"/>
      <c r="HVV37" s="219"/>
      <c r="HVW37" s="219"/>
      <c r="HVX37" s="219"/>
      <c r="HVY37" s="219"/>
      <c r="HVZ37" s="219"/>
      <c r="HWA37" s="219"/>
      <c r="HWB37" s="219"/>
      <c r="HWC37" s="219"/>
      <c r="HWD37" s="219"/>
      <c r="HWE37" s="219"/>
      <c r="HWF37" s="219"/>
      <c r="HWG37" s="219"/>
      <c r="HWH37" s="219"/>
      <c r="HWI37" s="219"/>
      <c r="HWJ37" s="219"/>
      <c r="HWK37" s="219"/>
      <c r="HWL37" s="219"/>
      <c r="HWM37" s="219"/>
      <c r="HWN37" s="219"/>
      <c r="HWO37" s="219"/>
      <c r="HWP37" s="219"/>
      <c r="HWQ37" s="219"/>
      <c r="HWR37" s="219"/>
      <c r="HWS37" s="219"/>
      <c r="HWT37" s="219"/>
      <c r="HWU37" s="219"/>
      <c r="HWV37" s="219"/>
      <c r="HWW37" s="219"/>
      <c r="HWX37" s="219"/>
      <c r="HWY37" s="219"/>
      <c r="HWZ37" s="219"/>
      <c r="HXA37" s="219"/>
      <c r="HXB37" s="219"/>
      <c r="HXC37" s="219"/>
      <c r="HXD37" s="219"/>
      <c r="HXE37" s="219"/>
      <c r="HXF37" s="219"/>
      <c r="HXG37" s="219"/>
      <c r="HXH37" s="219"/>
      <c r="HXI37" s="219"/>
      <c r="HXJ37" s="219"/>
      <c r="HXK37" s="219"/>
      <c r="HXL37" s="219"/>
      <c r="HXM37" s="219"/>
      <c r="HXN37" s="219"/>
      <c r="HXO37" s="219"/>
      <c r="HXP37" s="219"/>
      <c r="HXQ37" s="219"/>
      <c r="HXR37" s="219"/>
      <c r="HXS37" s="219"/>
      <c r="HXT37" s="219"/>
      <c r="HXU37" s="219"/>
      <c r="HXV37" s="219"/>
      <c r="HXW37" s="219"/>
      <c r="HXX37" s="219"/>
      <c r="HXY37" s="219"/>
      <c r="HXZ37" s="219"/>
      <c r="HYA37" s="219"/>
      <c r="HYB37" s="219"/>
      <c r="HYC37" s="219"/>
      <c r="HYD37" s="219"/>
      <c r="HYE37" s="219"/>
      <c r="HYF37" s="219"/>
      <c r="HYG37" s="219"/>
      <c r="HYH37" s="219"/>
      <c r="HYI37" s="219"/>
      <c r="HYJ37" s="219"/>
      <c r="HYK37" s="219"/>
      <c r="HYL37" s="219"/>
      <c r="HYM37" s="219"/>
      <c r="HYN37" s="219"/>
      <c r="HYO37" s="219"/>
      <c r="HYP37" s="219"/>
      <c r="HYQ37" s="219"/>
      <c r="HYR37" s="219"/>
      <c r="HYS37" s="219"/>
      <c r="HYT37" s="219"/>
      <c r="HYU37" s="219"/>
      <c r="HYV37" s="219"/>
      <c r="HYW37" s="219"/>
      <c r="HYX37" s="219"/>
      <c r="HYY37" s="219"/>
      <c r="HYZ37" s="219"/>
      <c r="HZA37" s="219"/>
      <c r="HZB37" s="219"/>
      <c r="HZC37" s="219"/>
      <c r="HZD37" s="219"/>
      <c r="HZE37" s="219"/>
      <c r="HZF37" s="219"/>
      <c r="HZG37" s="219"/>
      <c r="HZH37" s="219"/>
      <c r="HZI37" s="219"/>
      <c r="HZJ37" s="219"/>
      <c r="HZK37" s="219"/>
      <c r="HZL37" s="219"/>
      <c r="HZM37" s="219"/>
      <c r="HZN37" s="219"/>
      <c r="HZO37" s="219"/>
      <c r="HZP37" s="219"/>
      <c r="HZQ37" s="219"/>
      <c r="HZR37" s="219"/>
      <c r="HZS37" s="219"/>
      <c r="HZT37" s="219"/>
      <c r="HZU37" s="219"/>
      <c r="HZV37" s="219"/>
      <c r="HZW37" s="219"/>
      <c r="HZX37" s="219"/>
      <c r="HZY37" s="219"/>
      <c r="HZZ37" s="219"/>
      <c r="IAA37" s="219"/>
      <c r="IAB37" s="219"/>
      <c r="IAC37" s="219"/>
      <c r="IAD37" s="219"/>
      <c r="IAE37" s="219"/>
      <c r="IAF37" s="219"/>
      <c r="IAG37" s="219"/>
      <c r="IAH37" s="219"/>
      <c r="IAI37" s="219"/>
      <c r="IAJ37" s="219"/>
      <c r="IAK37" s="219"/>
      <c r="IAL37" s="219"/>
      <c r="IAM37" s="219"/>
      <c r="IAN37" s="219"/>
      <c r="IAO37" s="219"/>
      <c r="IAP37" s="219"/>
      <c r="IAQ37" s="219"/>
      <c r="IAR37" s="219"/>
      <c r="IAS37" s="219"/>
      <c r="IAT37" s="219"/>
      <c r="IAU37" s="219"/>
      <c r="IAV37" s="219"/>
      <c r="IAW37" s="219"/>
      <c r="IAX37" s="219"/>
      <c r="IAY37" s="219"/>
      <c r="IAZ37" s="219"/>
      <c r="IBA37" s="219"/>
      <c r="IBB37" s="219"/>
      <c r="IBC37" s="219"/>
      <c r="IBD37" s="219"/>
      <c r="IBE37" s="219"/>
      <c r="IBF37" s="219"/>
      <c r="IBG37" s="219"/>
      <c r="IBH37" s="219"/>
      <c r="IBI37" s="219"/>
      <c r="IBJ37" s="219"/>
      <c r="IBK37" s="219"/>
      <c r="IBL37" s="219"/>
      <c r="IBM37" s="219"/>
      <c r="IBN37" s="219"/>
      <c r="IBO37" s="219"/>
      <c r="IBP37" s="219"/>
      <c r="IBQ37" s="219"/>
      <c r="IBR37" s="219"/>
      <c r="IBS37" s="219"/>
      <c r="IBT37" s="219"/>
      <c r="IBU37" s="219"/>
      <c r="IBV37" s="219"/>
      <c r="IBW37" s="219"/>
      <c r="IBX37" s="219"/>
      <c r="IBY37" s="219"/>
      <c r="IBZ37" s="219"/>
      <c r="ICA37" s="219"/>
      <c r="ICB37" s="219"/>
      <c r="ICC37" s="219"/>
      <c r="ICD37" s="219"/>
      <c r="ICE37" s="219"/>
      <c r="ICF37" s="219"/>
      <c r="ICG37" s="219"/>
      <c r="ICH37" s="219"/>
      <c r="ICI37" s="219"/>
      <c r="ICJ37" s="219"/>
      <c r="ICK37" s="219"/>
      <c r="ICL37" s="219"/>
      <c r="ICM37" s="219"/>
      <c r="ICN37" s="219"/>
      <c r="ICO37" s="219"/>
      <c r="ICP37" s="219"/>
      <c r="ICQ37" s="219"/>
      <c r="ICR37" s="219"/>
      <c r="ICS37" s="219"/>
      <c r="ICT37" s="219"/>
      <c r="ICU37" s="219"/>
      <c r="ICV37" s="219"/>
      <c r="ICW37" s="219"/>
      <c r="ICX37" s="219"/>
      <c r="ICY37" s="219"/>
      <c r="ICZ37" s="219"/>
      <c r="IDA37" s="219"/>
      <c r="IDB37" s="219"/>
      <c r="IDC37" s="219"/>
      <c r="IDD37" s="219"/>
      <c r="IDE37" s="219"/>
      <c r="IDF37" s="219"/>
      <c r="IDG37" s="219"/>
      <c r="IDH37" s="219"/>
      <c r="IDI37" s="219"/>
      <c r="IDJ37" s="219"/>
      <c r="IDK37" s="219"/>
      <c r="IDL37" s="219"/>
      <c r="IDM37" s="219"/>
      <c r="IDN37" s="219"/>
      <c r="IDO37" s="219"/>
      <c r="IDP37" s="219"/>
      <c r="IDQ37" s="219"/>
      <c r="IDR37" s="219"/>
      <c r="IDS37" s="219"/>
      <c r="IDT37" s="219"/>
      <c r="IDU37" s="219"/>
      <c r="IDV37" s="219"/>
      <c r="IDW37" s="219"/>
      <c r="IDX37" s="219"/>
      <c r="IDY37" s="219"/>
      <c r="IDZ37" s="219"/>
      <c r="IEA37" s="219"/>
      <c r="IEB37" s="219"/>
      <c r="IEC37" s="219"/>
      <c r="IED37" s="219"/>
      <c r="IEE37" s="219"/>
      <c r="IEF37" s="219"/>
      <c r="IEG37" s="219"/>
      <c r="IEH37" s="219"/>
      <c r="IEI37" s="219"/>
      <c r="IEJ37" s="219"/>
      <c r="IEK37" s="219"/>
      <c r="IEL37" s="219"/>
      <c r="IEM37" s="219"/>
      <c r="IEN37" s="219"/>
      <c r="IEO37" s="219"/>
      <c r="IEP37" s="219"/>
      <c r="IEQ37" s="219"/>
      <c r="IER37" s="219"/>
      <c r="IES37" s="219"/>
      <c r="IET37" s="219"/>
      <c r="IEU37" s="219"/>
      <c r="IEV37" s="219"/>
      <c r="IEW37" s="219"/>
      <c r="IEX37" s="219"/>
      <c r="IEY37" s="219"/>
      <c r="IEZ37" s="219"/>
      <c r="IFA37" s="219"/>
      <c r="IFB37" s="219"/>
      <c r="IFC37" s="219"/>
      <c r="IFD37" s="219"/>
      <c r="IFE37" s="219"/>
      <c r="IFF37" s="219"/>
      <c r="IFG37" s="219"/>
      <c r="IFH37" s="219"/>
      <c r="IFI37" s="219"/>
      <c r="IFJ37" s="219"/>
      <c r="IFK37" s="219"/>
      <c r="IFL37" s="219"/>
      <c r="IFM37" s="219"/>
      <c r="IFN37" s="219"/>
      <c r="IFO37" s="219"/>
      <c r="IFP37" s="219"/>
      <c r="IFQ37" s="219"/>
      <c r="IFR37" s="219"/>
      <c r="IFS37" s="219"/>
      <c r="IFT37" s="219"/>
      <c r="IFU37" s="219"/>
      <c r="IFV37" s="219"/>
      <c r="IFW37" s="219"/>
      <c r="IFX37" s="219"/>
      <c r="IFY37" s="219"/>
      <c r="IFZ37" s="219"/>
      <c r="IGA37" s="219"/>
      <c r="IGB37" s="219"/>
      <c r="IGC37" s="219"/>
      <c r="IGD37" s="219"/>
      <c r="IGE37" s="219"/>
      <c r="IGF37" s="219"/>
      <c r="IGG37" s="219"/>
      <c r="IGH37" s="219"/>
      <c r="IGI37" s="219"/>
      <c r="IGJ37" s="219"/>
      <c r="IGK37" s="219"/>
      <c r="IGL37" s="219"/>
      <c r="IGM37" s="219"/>
      <c r="IGN37" s="219"/>
      <c r="IGO37" s="219"/>
      <c r="IGP37" s="219"/>
      <c r="IGQ37" s="219"/>
      <c r="IGR37" s="219"/>
      <c r="IGS37" s="219"/>
      <c r="IGT37" s="219"/>
      <c r="IGU37" s="219"/>
      <c r="IGV37" s="219"/>
      <c r="IGW37" s="219"/>
      <c r="IGX37" s="219"/>
      <c r="IGY37" s="219"/>
      <c r="IGZ37" s="219"/>
      <c r="IHA37" s="219"/>
      <c r="IHB37" s="219"/>
      <c r="IHC37" s="219"/>
      <c r="IHD37" s="219"/>
      <c r="IHE37" s="219"/>
      <c r="IHF37" s="219"/>
      <c r="IHG37" s="219"/>
      <c r="IHH37" s="219"/>
      <c r="IHI37" s="219"/>
      <c r="IHJ37" s="219"/>
      <c r="IHK37" s="219"/>
      <c r="IHL37" s="219"/>
      <c r="IHM37" s="219"/>
      <c r="IHN37" s="219"/>
      <c r="IHO37" s="219"/>
      <c r="IHP37" s="219"/>
      <c r="IHQ37" s="219"/>
      <c r="IHR37" s="219"/>
      <c r="IHS37" s="219"/>
      <c r="IHT37" s="219"/>
      <c r="IHU37" s="219"/>
      <c r="IHV37" s="219"/>
      <c r="IHW37" s="219"/>
      <c r="IHX37" s="219"/>
      <c r="IHY37" s="219"/>
      <c r="IHZ37" s="219"/>
      <c r="IIA37" s="219"/>
      <c r="IIB37" s="219"/>
      <c r="IIC37" s="219"/>
      <c r="IID37" s="219"/>
      <c r="IIE37" s="219"/>
      <c r="IIF37" s="219"/>
      <c r="IIG37" s="219"/>
      <c r="IIH37" s="219"/>
      <c r="III37" s="219"/>
      <c r="IIJ37" s="219"/>
      <c r="IIK37" s="219"/>
      <c r="IIL37" s="219"/>
      <c r="IIM37" s="219"/>
      <c r="IIN37" s="219"/>
      <c r="IIO37" s="219"/>
      <c r="IIP37" s="219"/>
      <c r="IIQ37" s="219"/>
      <c r="IIR37" s="219"/>
      <c r="IIS37" s="219"/>
      <c r="IIT37" s="219"/>
      <c r="IIU37" s="219"/>
      <c r="IIV37" s="219"/>
      <c r="IIW37" s="219"/>
      <c r="IIX37" s="219"/>
      <c r="IIY37" s="219"/>
      <c r="IIZ37" s="219"/>
      <c r="IJA37" s="219"/>
      <c r="IJB37" s="219"/>
      <c r="IJC37" s="219"/>
      <c r="IJD37" s="219"/>
      <c r="IJE37" s="219"/>
      <c r="IJF37" s="219"/>
      <c r="IJG37" s="219"/>
      <c r="IJH37" s="219"/>
      <c r="IJI37" s="219"/>
      <c r="IJJ37" s="219"/>
      <c r="IJK37" s="219"/>
      <c r="IJL37" s="219"/>
      <c r="IJM37" s="219"/>
      <c r="IJN37" s="219"/>
      <c r="IJO37" s="219"/>
      <c r="IJP37" s="219"/>
      <c r="IJQ37" s="219"/>
      <c r="IJR37" s="219"/>
      <c r="IJS37" s="219"/>
      <c r="IJT37" s="219"/>
      <c r="IJU37" s="219"/>
      <c r="IJV37" s="219"/>
      <c r="IJW37" s="219"/>
      <c r="IJX37" s="219"/>
      <c r="IJY37" s="219"/>
      <c r="IJZ37" s="219"/>
      <c r="IKA37" s="219"/>
      <c r="IKB37" s="219"/>
      <c r="IKC37" s="219"/>
      <c r="IKD37" s="219"/>
      <c r="IKE37" s="219"/>
      <c r="IKF37" s="219"/>
      <c r="IKG37" s="219"/>
      <c r="IKH37" s="219"/>
      <c r="IKI37" s="219"/>
      <c r="IKJ37" s="219"/>
      <c r="IKK37" s="219"/>
      <c r="IKL37" s="219"/>
      <c r="IKM37" s="219"/>
      <c r="IKN37" s="219"/>
      <c r="IKO37" s="219"/>
      <c r="IKP37" s="219"/>
      <c r="IKQ37" s="219"/>
      <c r="IKR37" s="219"/>
      <c r="IKS37" s="219"/>
      <c r="IKT37" s="219"/>
      <c r="IKU37" s="219"/>
      <c r="IKV37" s="219"/>
      <c r="IKW37" s="219"/>
      <c r="IKX37" s="219"/>
      <c r="IKY37" s="219"/>
      <c r="IKZ37" s="219"/>
      <c r="ILA37" s="219"/>
      <c r="ILB37" s="219"/>
      <c r="ILC37" s="219"/>
      <c r="ILD37" s="219"/>
      <c r="ILE37" s="219"/>
      <c r="ILF37" s="219"/>
      <c r="ILG37" s="219"/>
      <c r="ILH37" s="219"/>
      <c r="ILI37" s="219"/>
      <c r="ILJ37" s="219"/>
      <c r="ILK37" s="219"/>
      <c r="ILL37" s="219"/>
      <c r="ILM37" s="219"/>
      <c r="ILN37" s="219"/>
      <c r="ILO37" s="219"/>
      <c r="ILP37" s="219"/>
      <c r="ILQ37" s="219"/>
      <c r="ILR37" s="219"/>
      <c r="ILS37" s="219"/>
      <c r="ILT37" s="219"/>
      <c r="ILU37" s="219"/>
      <c r="ILV37" s="219"/>
      <c r="ILW37" s="219"/>
      <c r="ILX37" s="219"/>
      <c r="ILY37" s="219"/>
      <c r="ILZ37" s="219"/>
      <c r="IMA37" s="219"/>
      <c r="IMB37" s="219"/>
      <c r="IMC37" s="219"/>
      <c r="IMD37" s="219"/>
      <c r="IME37" s="219"/>
      <c r="IMF37" s="219"/>
      <c r="IMG37" s="219"/>
      <c r="IMH37" s="219"/>
      <c r="IMI37" s="219"/>
      <c r="IMJ37" s="219"/>
      <c r="IMK37" s="219"/>
      <c r="IML37" s="219"/>
      <c r="IMM37" s="219"/>
      <c r="IMN37" s="219"/>
      <c r="IMO37" s="219"/>
      <c r="IMP37" s="219"/>
      <c r="IMQ37" s="219"/>
      <c r="IMR37" s="219"/>
      <c r="IMS37" s="219"/>
      <c r="IMT37" s="219"/>
      <c r="IMU37" s="219"/>
      <c r="IMV37" s="219"/>
      <c r="IMW37" s="219"/>
      <c r="IMX37" s="219"/>
      <c r="IMY37" s="219"/>
      <c r="IMZ37" s="219"/>
      <c r="INA37" s="219"/>
      <c r="INB37" s="219"/>
      <c r="INC37" s="219"/>
      <c r="IND37" s="219"/>
      <c r="INE37" s="219"/>
      <c r="INF37" s="219"/>
      <c r="ING37" s="219"/>
      <c r="INH37" s="219"/>
      <c r="INI37" s="219"/>
      <c r="INJ37" s="219"/>
      <c r="INK37" s="219"/>
      <c r="INL37" s="219"/>
      <c r="INM37" s="219"/>
      <c r="INN37" s="219"/>
      <c r="INO37" s="219"/>
      <c r="INP37" s="219"/>
      <c r="INQ37" s="219"/>
      <c r="INR37" s="219"/>
      <c r="INS37" s="219"/>
      <c r="INT37" s="219"/>
      <c r="INU37" s="219"/>
      <c r="INV37" s="219"/>
      <c r="INW37" s="219"/>
      <c r="INX37" s="219"/>
      <c r="INY37" s="219"/>
      <c r="INZ37" s="219"/>
      <c r="IOA37" s="219"/>
      <c r="IOB37" s="219"/>
      <c r="IOC37" s="219"/>
      <c r="IOD37" s="219"/>
      <c r="IOE37" s="219"/>
      <c r="IOF37" s="219"/>
      <c r="IOG37" s="219"/>
      <c r="IOH37" s="219"/>
      <c r="IOI37" s="219"/>
      <c r="IOJ37" s="219"/>
      <c r="IOK37" s="219"/>
      <c r="IOL37" s="219"/>
      <c r="IOM37" s="219"/>
      <c r="ION37" s="219"/>
      <c r="IOO37" s="219"/>
      <c r="IOP37" s="219"/>
      <c r="IOQ37" s="219"/>
      <c r="IOR37" s="219"/>
      <c r="IOS37" s="219"/>
      <c r="IOT37" s="219"/>
      <c r="IOU37" s="219"/>
      <c r="IOV37" s="219"/>
      <c r="IOW37" s="219"/>
      <c r="IOX37" s="219"/>
      <c r="IOY37" s="219"/>
      <c r="IOZ37" s="219"/>
      <c r="IPA37" s="219"/>
      <c r="IPB37" s="219"/>
      <c r="IPC37" s="219"/>
      <c r="IPD37" s="219"/>
      <c r="IPE37" s="219"/>
      <c r="IPF37" s="219"/>
      <c r="IPG37" s="219"/>
      <c r="IPH37" s="219"/>
      <c r="IPI37" s="219"/>
      <c r="IPJ37" s="219"/>
      <c r="IPK37" s="219"/>
      <c r="IPL37" s="219"/>
      <c r="IPM37" s="219"/>
      <c r="IPN37" s="219"/>
      <c r="IPO37" s="219"/>
      <c r="IPP37" s="219"/>
      <c r="IPQ37" s="219"/>
      <c r="IPR37" s="219"/>
      <c r="IPS37" s="219"/>
      <c r="IPT37" s="219"/>
      <c r="IPU37" s="219"/>
      <c r="IPV37" s="219"/>
      <c r="IPW37" s="219"/>
      <c r="IPX37" s="219"/>
      <c r="IPY37" s="219"/>
      <c r="IPZ37" s="219"/>
      <c r="IQA37" s="219"/>
      <c r="IQB37" s="219"/>
      <c r="IQC37" s="219"/>
      <c r="IQD37" s="219"/>
      <c r="IQE37" s="219"/>
      <c r="IQF37" s="219"/>
      <c r="IQG37" s="219"/>
      <c r="IQH37" s="219"/>
      <c r="IQI37" s="219"/>
      <c r="IQJ37" s="219"/>
      <c r="IQK37" s="219"/>
      <c r="IQL37" s="219"/>
      <c r="IQM37" s="219"/>
      <c r="IQN37" s="219"/>
      <c r="IQO37" s="219"/>
      <c r="IQP37" s="219"/>
      <c r="IQQ37" s="219"/>
      <c r="IQR37" s="219"/>
      <c r="IQS37" s="219"/>
      <c r="IQT37" s="219"/>
      <c r="IQU37" s="219"/>
      <c r="IQV37" s="219"/>
      <c r="IQW37" s="219"/>
      <c r="IQX37" s="219"/>
      <c r="IQY37" s="219"/>
      <c r="IQZ37" s="219"/>
      <c r="IRA37" s="219"/>
      <c r="IRB37" s="219"/>
      <c r="IRC37" s="219"/>
      <c r="IRD37" s="219"/>
      <c r="IRE37" s="219"/>
      <c r="IRF37" s="219"/>
      <c r="IRG37" s="219"/>
      <c r="IRH37" s="219"/>
      <c r="IRI37" s="219"/>
      <c r="IRJ37" s="219"/>
      <c r="IRK37" s="219"/>
      <c r="IRL37" s="219"/>
      <c r="IRM37" s="219"/>
      <c r="IRN37" s="219"/>
      <c r="IRO37" s="219"/>
      <c r="IRP37" s="219"/>
      <c r="IRQ37" s="219"/>
      <c r="IRR37" s="219"/>
      <c r="IRS37" s="219"/>
      <c r="IRT37" s="219"/>
      <c r="IRU37" s="219"/>
      <c r="IRV37" s="219"/>
      <c r="IRW37" s="219"/>
      <c r="IRX37" s="219"/>
      <c r="IRY37" s="219"/>
      <c r="IRZ37" s="219"/>
      <c r="ISA37" s="219"/>
      <c r="ISB37" s="219"/>
      <c r="ISC37" s="219"/>
      <c r="ISD37" s="219"/>
      <c r="ISE37" s="219"/>
      <c r="ISF37" s="219"/>
      <c r="ISG37" s="219"/>
      <c r="ISH37" s="219"/>
      <c r="ISI37" s="219"/>
      <c r="ISJ37" s="219"/>
      <c r="ISK37" s="219"/>
      <c r="ISL37" s="219"/>
      <c r="ISM37" s="219"/>
      <c r="ISN37" s="219"/>
      <c r="ISO37" s="219"/>
      <c r="ISP37" s="219"/>
      <c r="ISQ37" s="219"/>
      <c r="ISR37" s="219"/>
      <c r="ISS37" s="219"/>
      <c r="IST37" s="219"/>
      <c r="ISU37" s="219"/>
      <c r="ISV37" s="219"/>
      <c r="ISW37" s="219"/>
      <c r="ISX37" s="219"/>
      <c r="ISY37" s="219"/>
      <c r="ISZ37" s="219"/>
      <c r="ITA37" s="219"/>
      <c r="ITB37" s="219"/>
      <c r="ITC37" s="219"/>
      <c r="ITD37" s="219"/>
      <c r="ITE37" s="219"/>
      <c r="ITF37" s="219"/>
      <c r="ITG37" s="219"/>
      <c r="ITH37" s="219"/>
      <c r="ITI37" s="219"/>
      <c r="ITJ37" s="219"/>
      <c r="ITK37" s="219"/>
      <c r="ITL37" s="219"/>
      <c r="ITM37" s="219"/>
      <c r="ITN37" s="219"/>
      <c r="ITO37" s="219"/>
      <c r="ITP37" s="219"/>
      <c r="ITQ37" s="219"/>
      <c r="ITR37" s="219"/>
      <c r="ITS37" s="219"/>
      <c r="ITT37" s="219"/>
      <c r="ITU37" s="219"/>
      <c r="ITV37" s="219"/>
      <c r="ITW37" s="219"/>
      <c r="ITX37" s="219"/>
      <c r="ITY37" s="219"/>
      <c r="ITZ37" s="219"/>
      <c r="IUA37" s="219"/>
      <c r="IUB37" s="219"/>
      <c r="IUC37" s="219"/>
      <c r="IUD37" s="219"/>
      <c r="IUE37" s="219"/>
      <c r="IUF37" s="219"/>
      <c r="IUG37" s="219"/>
      <c r="IUH37" s="219"/>
      <c r="IUI37" s="219"/>
      <c r="IUJ37" s="219"/>
      <c r="IUK37" s="219"/>
      <c r="IUL37" s="219"/>
      <c r="IUM37" s="219"/>
      <c r="IUN37" s="219"/>
      <c r="IUO37" s="219"/>
      <c r="IUP37" s="219"/>
      <c r="IUQ37" s="219"/>
      <c r="IUR37" s="219"/>
      <c r="IUS37" s="219"/>
      <c r="IUT37" s="219"/>
      <c r="IUU37" s="219"/>
      <c r="IUV37" s="219"/>
      <c r="IUW37" s="219"/>
      <c r="IUX37" s="219"/>
      <c r="IUY37" s="219"/>
      <c r="IUZ37" s="219"/>
      <c r="IVA37" s="219"/>
      <c r="IVB37" s="219"/>
      <c r="IVC37" s="219"/>
      <c r="IVD37" s="219"/>
      <c r="IVE37" s="219"/>
      <c r="IVF37" s="219"/>
      <c r="IVG37" s="219"/>
      <c r="IVH37" s="219"/>
      <c r="IVI37" s="219"/>
      <c r="IVJ37" s="219"/>
      <c r="IVK37" s="219"/>
      <c r="IVL37" s="219"/>
      <c r="IVM37" s="219"/>
      <c r="IVN37" s="219"/>
      <c r="IVO37" s="219"/>
      <c r="IVP37" s="219"/>
      <c r="IVQ37" s="219"/>
      <c r="IVR37" s="219"/>
      <c r="IVS37" s="219"/>
      <c r="IVT37" s="219"/>
      <c r="IVU37" s="219"/>
      <c r="IVV37" s="219"/>
      <c r="IVW37" s="219"/>
      <c r="IVX37" s="219"/>
      <c r="IVY37" s="219"/>
      <c r="IVZ37" s="219"/>
      <c r="IWA37" s="219"/>
      <c r="IWB37" s="219"/>
      <c r="IWC37" s="219"/>
      <c r="IWD37" s="219"/>
      <c r="IWE37" s="219"/>
      <c r="IWF37" s="219"/>
      <c r="IWG37" s="219"/>
      <c r="IWH37" s="219"/>
      <c r="IWI37" s="219"/>
      <c r="IWJ37" s="219"/>
      <c r="IWK37" s="219"/>
      <c r="IWL37" s="219"/>
      <c r="IWM37" s="219"/>
      <c r="IWN37" s="219"/>
      <c r="IWO37" s="219"/>
      <c r="IWP37" s="219"/>
      <c r="IWQ37" s="219"/>
      <c r="IWR37" s="219"/>
      <c r="IWS37" s="219"/>
      <c r="IWT37" s="219"/>
      <c r="IWU37" s="219"/>
      <c r="IWV37" s="219"/>
      <c r="IWW37" s="219"/>
      <c r="IWX37" s="219"/>
      <c r="IWY37" s="219"/>
      <c r="IWZ37" s="219"/>
      <c r="IXA37" s="219"/>
      <c r="IXB37" s="219"/>
      <c r="IXC37" s="219"/>
      <c r="IXD37" s="219"/>
      <c r="IXE37" s="219"/>
      <c r="IXF37" s="219"/>
      <c r="IXG37" s="219"/>
      <c r="IXH37" s="219"/>
      <c r="IXI37" s="219"/>
      <c r="IXJ37" s="219"/>
      <c r="IXK37" s="219"/>
      <c r="IXL37" s="219"/>
      <c r="IXM37" s="219"/>
      <c r="IXN37" s="219"/>
      <c r="IXO37" s="219"/>
      <c r="IXP37" s="219"/>
      <c r="IXQ37" s="219"/>
      <c r="IXR37" s="219"/>
      <c r="IXS37" s="219"/>
      <c r="IXT37" s="219"/>
      <c r="IXU37" s="219"/>
      <c r="IXV37" s="219"/>
      <c r="IXW37" s="219"/>
      <c r="IXX37" s="219"/>
      <c r="IXY37" s="219"/>
      <c r="IXZ37" s="219"/>
      <c r="IYA37" s="219"/>
      <c r="IYB37" s="219"/>
      <c r="IYC37" s="219"/>
      <c r="IYD37" s="219"/>
      <c r="IYE37" s="219"/>
      <c r="IYF37" s="219"/>
      <c r="IYG37" s="219"/>
      <c r="IYH37" s="219"/>
      <c r="IYI37" s="219"/>
      <c r="IYJ37" s="219"/>
      <c r="IYK37" s="219"/>
      <c r="IYL37" s="219"/>
      <c r="IYM37" s="219"/>
      <c r="IYN37" s="219"/>
      <c r="IYO37" s="219"/>
      <c r="IYP37" s="219"/>
      <c r="IYQ37" s="219"/>
      <c r="IYR37" s="219"/>
      <c r="IYS37" s="219"/>
      <c r="IYT37" s="219"/>
      <c r="IYU37" s="219"/>
      <c r="IYV37" s="219"/>
      <c r="IYW37" s="219"/>
      <c r="IYX37" s="219"/>
      <c r="IYY37" s="219"/>
      <c r="IYZ37" s="219"/>
      <c r="IZA37" s="219"/>
      <c r="IZB37" s="219"/>
      <c r="IZC37" s="219"/>
      <c r="IZD37" s="219"/>
      <c r="IZE37" s="219"/>
      <c r="IZF37" s="219"/>
      <c r="IZG37" s="219"/>
      <c r="IZH37" s="219"/>
      <c r="IZI37" s="219"/>
      <c r="IZJ37" s="219"/>
      <c r="IZK37" s="219"/>
      <c r="IZL37" s="219"/>
      <c r="IZM37" s="219"/>
      <c r="IZN37" s="219"/>
      <c r="IZO37" s="219"/>
      <c r="IZP37" s="219"/>
      <c r="IZQ37" s="219"/>
      <c r="IZR37" s="219"/>
      <c r="IZS37" s="219"/>
      <c r="IZT37" s="219"/>
      <c r="IZU37" s="219"/>
      <c r="IZV37" s="219"/>
      <c r="IZW37" s="219"/>
      <c r="IZX37" s="219"/>
      <c r="IZY37" s="219"/>
      <c r="IZZ37" s="219"/>
      <c r="JAA37" s="219"/>
      <c r="JAB37" s="219"/>
      <c r="JAC37" s="219"/>
      <c r="JAD37" s="219"/>
      <c r="JAE37" s="219"/>
      <c r="JAF37" s="219"/>
      <c r="JAG37" s="219"/>
      <c r="JAH37" s="219"/>
      <c r="JAI37" s="219"/>
      <c r="JAJ37" s="219"/>
      <c r="JAK37" s="219"/>
      <c r="JAL37" s="219"/>
      <c r="JAM37" s="219"/>
      <c r="JAN37" s="219"/>
      <c r="JAO37" s="219"/>
      <c r="JAP37" s="219"/>
      <c r="JAQ37" s="219"/>
      <c r="JAR37" s="219"/>
      <c r="JAS37" s="219"/>
      <c r="JAT37" s="219"/>
      <c r="JAU37" s="219"/>
      <c r="JAV37" s="219"/>
      <c r="JAW37" s="219"/>
      <c r="JAX37" s="219"/>
      <c r="JAY37" s="219"/>
      <c r="JAZ37" s="219"/>
      <c r="JBA37" s="219"/>
      <c r="JBB37" s="219"/>
      <c r="JBC37" s="219"/>
      <c r="JBD37" s="219"/>
      <c r="JBE37" s="219"/>
      <c r="JBF37" s="219"/>
      <c r="JBG37" s="219"/>
      <c r="JBH37" s="219"/>
      <c r="JBI37" s="219"/>
      <c r="JBJ37" s="219"/>
      <c r="JBK37" s="219"/>
      <c r="JBL37" s="219"/>
      <c r="JBM37" s="219"/>
      <c r="JBN37" s="219"/>
      <c r="JBO37" s="219"/>
      <c r="JBP37" s="219"/>
      <c r="JBQ37" s="219"/>
      <c r="JBR37" s="219"/>
      <c r="JBS37" s="219"/>
      <c r="JBT37" s="219"/>
      <c r="JBU37" s="219"/>
      <c r="JBV37" s="219"/>
      <c r="JBW37" s="219"/>
      <c r="JBX37" s="219"/>
      <c r="JBY37" s="219"/>
      <c r="JBZ37" s="219"/>
      <c r="JCA37" s="219"/>
      <c r="JCB37" s="219"/>
      <c r="JCC37" s="219"/>
      <c r="JCD37" s="219"/>
      <c r="JCE37" s="219"/>
      <c r="JCF37" s="219"/>
      <c r="JCG37" s="219"/>
      <c r="JCH37" s="219"/>
      <c r="JCI37" s="219"/>
      <c r="JCJ37" s="219"/>
      <c r="JCK37" s="219"/>
      <c r="JCL37" s="219"/>
      <c r="JCM37" s="219"/>
      <c r="JCN37" s="219"/>
      <c r="JCO37" s="219"/>
      <c r="JCP37" s="219"/>
      <c r="JCQ37" s="219"/>
      <c r="JCR37" s="219"/>
      <c r="JCS37" s="219"/>
      <c r="JCT37" s="219"/>
      <c r="JCU37" s="219"/>
      <c r="JCV37" s="219"/>
      <c r="JCW37" s="219"/>
      <c r="JCX37" s="219"/>
      <c r="JCY37" s="219"/>
      <c r="JCZ37" s="219"/>
      <c r="JDA37" s="219"/>
      <c r="JDB37" s="219"/>
      <c r="JDC37" s="219"/>
      <c r="JDD37" s="219"/>
      <c r="JDE37" s="219"/>
      <c r="JDF37" s="219"/>
      <c r="JDG37" s="219"/>
      <c r="JDH37" s="219"/>
      <c r="JDI37" s="219"/>
      <c r="JDJ37" s="219"/>
      <c r="JDK37" s="219"/>
      <c r="JDL37" s="219"/>
      <c r="JDM37" s="219"/>
      <c r="JDN37" s="219"/>
      <c r="JDO37" s="219"/>
      <c r="JDP37" s="219"/>
      <c r="JDQ37" s="219"/>
      <c r="JDR37" s="219"/>
      <c r="JDS37" s="219"/>
      <c r="JDT37" s="219"/>
      <c r="JDU37" s="219"/>
      <c r="JDV37" s="219"/>
      <c r="JDW37" s="219"/>
      <c r="JDX37" s="219"/>
      <c r="JDY37" s="219"/>
      <c r="JDZ37" s="219"/>
      <c r="JEA37" s="219"/>
      <c r="JEB37" s="219"/>
      <c r="JEC37" s="219"/>
      <c r="JED37" s="219"/>
      <c r="JEE37" s="219"/>
      <c r="JEF37" s="219"/>
      <c r="JEG37" s="219"/>
      <c r="JEH37" s="219"/>
      <c r="JEI37" s="219"/>
      <c r="JEJ37" s="219"/>
      <c r="JEK37" s="219"/>
      <c r="JEL37" s="219"/>
      <c r="JEM37" s="219"/>
      <c r="JEN37" s="219"/>
      <c r="JEO37" s="219"/>
      <c r="JEP37" s="219"/>
      <c r="JEQ37" s="219"/>
      <c r="JER37" s="219"/>
      <c r="JES37" s="219"/>
      <c r="JET37" s="219"/>
      <c r="JEU37" s="219"/>
      <c r="JEV37" s="219"/>
      <c r="JEW37" s="219"/>
      <c r="JEX37" s="219"/>
      <c r="JEY37" s="219"/>
      <c r="JEZ37" s="219"/>
      <c r="JFA37" s="219"/>
      <c r="JFB37" s="219"/>
      <c r="JFC37" s="219"/>
      <c r="JFD37" s="219"/>
      <c r="JFE37" s="219"/>
      <c r="JFF37" s="219"/>
      <c r="JFG37" s="219"/>
      <c r="JFH37" s="219"/>
      <c r="JFI37" s="219"/>
      <c r="JFJ37" s="219"/>
      <c r="JFK37" s="219"/>
      <c r="JFL37" s="219"/>
      <c r="JFM37" s="219"/>
      <c r="JFN37" s="219"/>
      <c r="JFO37" s="219"/>
      <c r="JFP37" s="219"/>
      <c r="JFQ37" s="219"/>
      <c r="JFR37" s="219"/>
      <c r="JFS37" s="219"/>
      <c r="JFT37" s="219"/>
      <c r="JFU37" s="219"/>
      <c r="JFV37" s="219"/>
      <c r="JFW37" s="219"/>
      <c r="JFX37" s="219"/>
      <c r="JFY37" s="219"/>
      <c r="JFZ37" s="219"/>
      <c r="JGA37" s="219"/>
      <c r="JGB37" s="219"/>
      <c r="JGC37" s="219"/>
      <c r="JGD37" s="219"/>
      <c r="JGE37" s="219"/>
      <c r="JGF37" s="219"/>
      <c r="JGG37" s="219"/>
      <c r="JGH37" s="219"/>
      <c r="JGI37" s="219"/>
      <c r="JGJ37" s="219"/>
      <c r="JGK37" s="219"/>
      <c r="JGL37" s="219"/>
      <c r="JGM37" s="219"/>
      <c r="JGN37" s="219"/>
      <c r="JGO37" s="219"/>
      <c r="JGP37" s="219"/>
      <c r="JGQ37" s="219"/>
      <c r="JGR37" s="219"/>
      <c r="JGS37" s="219"/>
      <c r="JGT37" s="219"/>
      <c r="JGU37" s="219"/>
      <c r="JGV37" s="219"/>
      <c r="JGW37" s="219"/>
      <c r="JGX37" s="219"/>
      <c r="JGY37" s="219"/>
      <c r="JGZ37" s="219"/>
      <c r="JHA37" s="219"/>
      <c r="JHB37" s="219"/>
      <c r="JHC37" s="219"/>
      <c r="JHD37" s="219"/>
      <c r="JHE37" s="219"/>
      <c r="JHF37" s="219"/>
      <c r="JHG37" s="219"/>
      <c r="JHH37" s="219"/>
      <c r="JHI37" s="219"/>
      <c r="JHJ37" s="219"/>
      <c r="JHK37" s="219"/>
      <c r="JHL37" s="219"/>
      <c r="JHM37" s="219"/>
      <c r="JHN37" s="219"/>
      <c r="JHO37" s="219"/>
      <c r="JHP37" s="219"/>
      <c r="JHQ37" s="219"/>
      <c r="JHR37" s="219"/>
      <c r="JHS37" s="219"/>
      <c r="JHT37" s="219"/>
      <c r="JHU37" s="219"/>
      <c r="JHV37" s="219"/>
      <c r="JHW37" s="219"/>
      <c r="JHX37" s="219"/>
      <c r="JHY37" s="219"/>
      <c r="JHZ37" s="219"/>
      <c r="JIA37" s="219"/>
      <c r="JIB37" s="219"/>
      <c r="JIC37" s="219"/>
      <c r="JID37" s="219"/>
      <c r="JIE37" s="219"/>
      <c r="JIF37" s="219"/>
      <c r="JIG37" s="219"/>
      <c r="JIH37" s="219"/>
      <c r="JII37" s="219"/>
      <c r="JIJ37" s="219"/>
      <c r="JIK37" s="219"/>
      <c r="JIL37" s="219"/>
      <c r="JIM37" s="219"/>
      <c r="JIN37" s="219"/>
      <c r="JIO37" s="219"/>
      <c r="JIP37" s="219"/>
      <c r="JIQ37" s="219"/>
      <c r="JIR37" s="219"/>
      <c r="JIS37" s="219"/>
      <c r="JIT37" s="219"/>
      <c r="JIU37" s="219"/>
      <c r="JIV37" s="219"/>
      <c r="JIW37" s="219"/>
      <c r="JIX37" s="219"/>
      <c r="JIY37" s="219"/>
      <c r="JIZ37" s="219"/>
      <c r="JJA37" s="219"/>
      <c r="JJB37" s="219"/>
      <c r="JJC37" s="219"/>
      <c r="JJD37" s="219"/>
      <c r="JJE37" s="219"/>
      <c r="JJF37" s="219"/>
      <c r="JJG37" s="219"/>
      <c r="JJH37" s="219"/>
      <c r="JJI37" s="219"/>
      <c r="JJJ37" s="219"/>
      <c r="JJK37" s="219"/>
      <c r="JJL37" s="219"/>
      <c r="JJM37" s="219"/>
      <c r="JJN37" s="219"/>
      <c r="JJO37" s="219"/>
      <c r="JJP37" s="219"/>
      <c r="JJQ37" s="219"/>
      <c r="JJR37" s="219"/>
      <c r="JJS37" s="219"/>
      <c r="JJT37" s="219"/>
      <c r="JJU37" s="219"/>
      <c r="JJV37" s="219"/>
      <c r="JJW37" s="219"/>
      <c r="JJX37" s="219"/>
      <c r="JJY37" s="219"/>
      <c r="JJZ37" s="219"/>
      <c r="JKA37" s="219"/>
      <c r="JKB37" s="219"/>
      <c r="JKC37" s="219"/>
      <c r="JKD37" s="219"/>
      <c r="JKE37" s="219"/>
      <c r="JKF37" s="219"/>
      <c r="JKG37" s="219"/>
      <c r="JKH37" s="219"/>
      <c r="JKI37" s="219"/>
      <c r="JKJ37" s="219"/>
      <c r="JKK37" s="219"/>
      <c r="JKL37" s="219"/>
      <c r="JKM37" s="219"/>
      <c r="JKN37" s="219"/>
      <c r="JKO37" s="219"/>
      <c r="JKP37" s="219"/>
      <c r="JKQ37" s="219"/>
      <c r="JKR37" s="219"/>
      <c r="JKS37" s="219"/>
      <c r="JKT37" s="219"/>
      <c r="JKU37" s="219"/>
      <c r="JKV37" s="219"/>
      <c r="JKW37" s="219"/>
      <c r="JKX37" s="219"/>
      <c r="JKY37" s="219"/>
      <c r="JKZ37" s="219"/>
      <c r="JLA37" s="219"/>
      <c r="JLB37" s="219"/>
      <c r="JLC37" s="219"/>
      <c r="JLD37" s="219"/>
      <c r="JLE37" s="219"/>
      <c r="JLF37" s="219"/>
      <c r="JLG37" s="219"/>
      <c r="JLH37" s="219"/>
      <c r="JLI37" s="219"/>
      <c r="JLJ37" s="219"/>
      <c r="JLK37" s="219"/>
      <c r="JLL37" s="219"/>
      <c r="JLM37" s="219"/>
      <c r="JLN37" s="219"/>
      <c r="JLO37" s="219"/>
      <c r="JLP37" s="219"/>
      <c r="JLQ37" s="219"/>
      <c r="JLR37" s="219"/>
      <c r="JLS37" s="219"/>
      <c r="JLT37" s="219"/>
      <c r="JLU37" s="219"/>
      <c r="JLV37" s="219"/>
      <c r="JLW37" s="219"/>
      <c r="JLX37" s="219"/>
      <c r="JLY37" s="219"/>
      <c r="JLZ37" s="219"/>
      <c r="JMA37" s="219"/>
      <c r="JMB37" s="219"/>
      <c r="JMC37" s="219"/>
      <c r="JMD37" s="219"/>
      <c r="JME37" s="219"/>
      <c r="JMF37" s="219"/>
      <c r="JMG37" s="219"/>
      <c r="JMH37" s="219"/>
      <c r="JMI37" s="219"/>
      <c r="JMJ37" s="219"/>
      <c r="JMK37" s="219"/>
      <c r="JML37" s="219"/>
      <c r="JMM37" s="219"/>
      <c r="JMN37" s="219"/>
      <c r="JMO37" s="219"/>
      <c r="JMP37" s="219"/>
      <c r="JMQ37" s="219"/>
      <c r="JMR37" s="219"/>
      <c r="JMS37" s="219"/>
      <c r="JMT37" s="219"/>
      <c r="JMU37" s="219"/>
      <c r="JMV37" s="219"/>
      <c r="JMW37" s="219"/>
      <c r="JMX37" s="219"/>
      <c r="JMY37" s="219"/>
      <c r="JMZ37" s="219"/>
      <c r="JNA37" s="219"/>
      <c r="JNB37" s="219"/>
      <c r="JNC37" s="219"/>
      <c r="JND37" s="219"/>
      <c r="JNE37" s="219"/>
      <c r="JNF37" s="219"/>
      <c r="JNG37" s="219"/>
      <c r="JNH37" s="219"/>
      <c r="JNI37" s="219"/>
      <c r="JNJ37" s="219"/>
      <c r="JNK37" s="219"/>
      <c r="JNL37" s="219"/>
      <c r="JNM37" s="219"/>
      <c r="JNN37" s="219"/>
      <c r="JNO37" s="219"/>
      <c r="JNP37" s="219"/>
      <c r="JNQ37" s="219"/>
      <c r="JNR37" s="219"/>
      <c r="JNS37" s="219"/>
      <c r="JNT37" s="219"/>
      <c r="JNU37" s="219"/>
      <c r="JNV37" s="219"/>
      <c r="JNW37" s="219"/>
      <c r="JNX37" s="219"/>
      <c r="JNY37" s="219"/>
      <c r="JNZ37" s="219"/>
      <c r="JOA37" s="219"/>
      <c r="JOB37" s="219"/>
      <c r="JOC37" s="219"/>
      <c r="JOD37" s="219"/>
      <c r="JOE37" s="219"/>
      <c r="JOF37" s="219"/>
      <c r="JOG37" s="219"/>
      <c r="JOH37" s="219"/>
      <c r="JOI37" s="219"/>
      <c r="JOJ37" s="219"/>
      <c r="JOK37" s="219"/>
      <c r="JOL37" s="219"/>
      <c r="JOM37" s="219"/>
      <c r="JON37" s="219"/>
      <c r="JOO37" s="219"/>
      <c r="JOP37" s="219"/>
      <c r="JOQ37" s="219"/>
      <c r="JOR37" s="219"/>
      <c r="JOS37" s="219"/>
      <c r="JOT37" s="219"/>
      <c r="JOU37" s="219"/>
      <c r="JOV37" s="219"/>
      <c r="JOW37" s="219"/>
      <c r="JOX37" s="219"/>
      <c r="JOY37" s="219"/>
      <c r="JOZ37" s="219"/>
      <c r="JPA37" s="219"/>
      <c r="JPB37" s="219"/>
      <c r="JPC37" s="219"/>
      <c r="JPD37" s="219"/>
      <c r="JPE37" s="219"/>
      <c r="JPF37" s="219"/>
      <c r="JPG37" s="219"/>
      <c r="JPH37" s="219"/>
      <c r="JPI37" s="219"/>
      <c r="JPJ37" s="219"/>
      <c r="JPK37" s="219"/>
      <c r="JPL37" s="219"/>
      <c r="JPM37" s="219"/>
      <c r="JPN37" s="219"/>
      <c r="JPO37" s="219"/>
      <c r="JPP37" s="219"/>
      <c r="JPQ37" s="219"/>
      <c r="JPR37" s="219"/>
      <c r="JPS37" s="219"/>
      <c r="JPT37" s="219"/>
      <c r="JPU37" s="219"/>
      <c r="JPV37" s="219"/>
      <c r="JPW37" s="219"/>
      <c r="JPX37" s="219"/>
      <c r="JPY37" s="219"/>
      <c r="JPZ37" s="219"/>
      <c r="JQA37" s="219"/>
      <c r="JQB37" s="219"/>
      <c r="JQC37" s="219"/>
      <c r="JQD37" s="219"/>
      <c r="JQE37" s="219"/>
      <c r="JQF37" s="219"/>
      <c r="JQG37" s="219"/>
      <c r="JQH37" s="219"/>
      <c r="JQI37" s="219"/>
      <c r="JQJ37" s="219"/>
      <c r="JQK37" s="219"/>
      <c r="JQL37" s="219"/>
      <c r="JQM37" s="219"/>
      <c r="JQN37" s="219"/>
      <c r="JQO37" s="219"/>
      <c r="JQP37" s="219"/>
      <c r="JQQ37" s="219"/>
      <c r="JQR37" s="219"/>
      <c r="JQS37" s="219"/>
      <c r="JQT37" s="219"/>
      <c r="JQU37" s="219"/>
      <c r="JQV37" s="219"/>
      <c r="JQW37" s="219"/>
      <c r="JQX37" s="219"/>
      <c r="JQY37" s="219"/>
      <c r="JQZ37" s="219"/>
      <c r="JRA37" s="219"/>
      <c r="JRB37" s="219"/>
      <c r="JRC37" s="219"/>
      <c r="JRD37" s="219"/>
      <c r="JRE37" s="219"/>
      <c r="JRF37" s="219"/>
      <c r="JRG37" s="219"/>
      <c r="JRH37" s="219"/>
      <c r="JRI37" s="219"/>
      <c r="JRJ37" s="219"/>
      <c r="JRK37" s="219"/>
      <c r="JRL37" s="219"/>
      <c r="JRM37" s="219"/>
      <c r="JRN37" s="219"/>
      <c r="JRO37" s="219"/>
      <c r="JRP37" s="219"/>
      <c r="JRQ37" s="219"/>
      <c r="JRR37" s="219"/>
      <c r="JRS37" s="219"/>
      <c r="JRT37" s="219"/>
      <c r="JRU37" s="219"/>
      <c r="JRV37" s="219"/>
      <c r="JRW37" s="219"/>
      <c r="JRX37" s="219"/>
      <c r="JRY37" s="219"/>
      <c r="JRZ37" s="219"/>
      <c r="JSA37" s="219"/>
      <c r="JSB37" s="219"/>
      <c r="JSC37" s="219"/>
      <c r="JSD37" s="219"/>
      <c r="JSE37" s="219"/>
      <c r="JSF37" s="219"/>
      <c r="JSG37" s="219"/>
      <c r="JSH37" s="219"/>
      <c r="JSI37" s="219"/>
      <c r="JSJ37" s="219"/>
      <c r="JSK37" s="219"/>
      <c r="JSL37" s="219"/>
      <c r="JSM37" s="219"/>
      <c r="JSN37" s="219"/>
      <c r="JSO37" s="219"/>
      <c r="JSP37" s="219"/>
      <c r="JSQ37" s="219"/>
      <c r="JSR37" s="219"/>
      <c r="JSS37" s="219"/>
      <c r="JST37" s="219"/>
      <c r="JSU37" s="219"/>
      <c r="JSV37" s="219"/>
      <c r="JSW37" s="219"/>
      <c r="JSX37" s="219"/>
      <c r="JSY37" s="219"/>
      <c r="JSZ37" s="219"/>
      <c r="JTA37" s="219"/>
      <c r="JTB37" s="219"/>
      <c r="JTC37" s="219"/>
      <c r="JTD37" s="219"/>
      <c r="JTE37" s="219"/>
      <c r="JTF37" s="219"/>
      <c r="JTG37" s="219"/>
      <c r="JTH37" s="219"/>
      <c r="JTI37" s="219"/>
      <c r="JTJ37" s="219"/>
      <c r="JTK37" s="219"/>
      <c r="JTL37" s="219"/>
      <c r="JTM37" s="219"/>
      <c r="JTN37" s="219"/>
      <c r="JTO37" s="219"/>
      <c r="JTP37" s="219"/>
      <c r="JTQ37" s="219"/>
      <c r="JTR37" s="219"/>
      <c r="JTS37" s="219"/>
      <c r="JTT37" s="219"/>
      <c r="JTU37" s="219"/>
      <c r="JTV37" s="219"/>
      <c r="JTW37" s="219"/>
      <c r="JTX37" s="219"/>
      <c r="JTY37" s="219"/>
      <c r="JTZ37" s="219"/>
      <c r="JUA37" s="219"/>
      <c r="JUB37" s="219"/>
      <c r="JUC37" s="219"/>
      <c r="JUD37" s="219"/>
      <c r="JUE37" s="219"/>
      <c r="JUF37" s="219"/>
      <c r="JUG37" s="219"/>
      <c r="JUH37" s="219"/>
      <c r="JUI37" s="219"/>
      <c r="JUJ37" s="219"/>
      <c r="JUK37" s="219"/>
      <c r="JUL37" s="219"/>
      <c r="JUM37" s="219"/>
      <c r="JUN37" s="219"/>
      <c r="JUO37" s="219"/>
      <c r="JUP37" s="219"/>
      <c r="JUQ37" s="219"/>
      <c r="JUR37" s="219"/>
      <c r="JUS37" s="219"/>
      <c r="JUT37" s="219"/>
      <c r="JUU37" s="219"/>
      <c r="JUV37" s="219"/>
      <c r="JUW37" s="219"/>
      <c r="JUX37" s="219"/>
      <c r="JUY37" s="219"/>
      <c r="JUZ37" s="219"/>
      <c r="JVA37" s="219"/>
      <c r="JVB37" s="219"/>
      <c r="JVC37" s="219"/>
      <c r="JVD37" s="219"/>
      <c r="JVE37" s="219"/>
      <c r="JVF37" s="219"/>
      <c r="JVG37" s="219"/>
      <c r="JVH37" s="219"/>
      <c r="JVI37" s="219"/>
      <c r="JVJ37" s="219"/>
      <c r="JVK37" s="219"/>
      <c r="JVL37" s="219"/>
      <c r="JVM37" s="219"/>
      <c r="JVN37" s="219"/>
      <c r="JVO37" s="219"/>
      <c r="JVP37" s="219"/>
      <c r="JVQ37" s="219"/>
      <c r="JVR37" s="219"/>
      <c r="JVS37" s="219"/>
      <c r="JVT37" s="219"/>
      <c r="JVU37" s="219"/>
      <c r="JVV37" s="219"/>
      <c r="JVW37" s="219"/>
      <c r="JVX37" s="219"/>
      <c r="JVY37" s="219"/>
      <c r="JVZ37" s="219"/>
      <c r="JWA37" s="219"/>
      <c r="JWB37" s="219"/>
      <c r="JWC37" s="219"/>
      <c r="JWD37" s="219"/>
      <c r="JWE37" s="219"/>
      <c r="JWF37" s="219"/>
      <c r="JWG37" s="219"/>
      <c r="JWH37" s="219"/>
      <c r="JWI37" s="219"/>
      <c r="JWJ37" s="219"/>
      <c r="JWK37" s="219"/>
      <c r="JWL37" s="219"/>
      <c r="JWM37" s="219"/>
      <c r="JWN37" s="219"/>
      <c r="JWO37" s="219"/>
      <c r="JWP37" s="219"/>
      <c r="JWQ37" s="219"/>
      <c r="JWR37" s="219"/>
      <c r="JWS37" s="219"/>
      <c r="JWT37" s="219"/>
      <c r="JWU37" s="219"/>
      <c r="JWV37" s="219"/>
      <c r="JWW37" s="219"/>
      <c r="JWX37" s="219"/>
      <c r="JWY37" s="219"/>
      <c r="JWZ37" s="219"/>
      <c r="JXA37" s="219"/>
      <c r="JXB37" s="219"/>
      <c r="JXC37" s="219"/>
      <c r="JXD37" s="219"/>
      <c r="JXE37" s="219"/>
      <c r="JXF37" s="219"/>
      <c r="JXG37" s="219"/>
      <c r="JXH37" s="219"/>
      <c r="JXI37" s="219"/>
      <c r="JXJ37" s="219"/>
      <c r="JXK37" s="219"/>
      <c r="JXL37" s="219"/>
      <c r="JXM37" s="219"/>
      <c r="JXN37" s="219"/>
      <c r="JXO37" s="219"/>
      <c r="JXP37" s="219"/>
      <c r="JXQ37" s="219"/>
      <c r="JXR37" s="219"/>
      <c r="JXS37" s="219"/>
      <c r="JXT37" s="219"/>
      <c r="JXU37" s="219"/>
      <c r="JXV37" s="219"/>
      <c r="JXW37" s="219"/>
      <c r="JXX37" s="219"/>
      <c r="JXY37" s="219"/>
      <c r="JXZ37" s="219"/>
      <c r="JYA37" s="219"/>
      <c r="JYB37" s="219"/>
      <c r="JYC37" s="219"/>
      <c r="JYD37" s="219"/>
      <c r="JYE37" s="219"/>
      <c r="JYF37" s="219"/>
      <c r="JYG37" s="219"/>
      <c r="JYH37" s="219"/>
      <c r="JYI37" s="219"/>
      <c r="JYJ37" s="219"/>
      <c r="JYK37" s="219"/>
      <c r="JYL37" s="219"/>
      <c r="JYM37" s="219"/>
      <c r="JYN37" s="219"/>
      <c r="JYO37" s="219"/>
      <c r="JYP37" s="219"/>
      <c r="JYQ37" s="219"/>
      <c r="JYR37" s="219"/>
      <c r="JYS37" s="219"/>
      <c r="JYT37" s="219"/>
      <c r="JYU37" s="219"/>
      <c r="JYV37" s="219"/>
      <c r="JYW37" s="219"/>
      <c r="JYX37" s="219"/>
      <c r="JYY37" s="219"/>
      <c r="JYZ37" s="219"/>
      <c r="JZA37" s="219"/>
      <c r="JZB37" s="219"/>
      <c r="JZC37" s="219"/>
      <c r="JZD37" s="219"/>
      <c r="JZE37" s="219"/>
      <c r="JZF37" s="219"/>
      <c r="JZG37" s="219"/>
      <c r="JZH37" s="219"/>
      <c r="JZI37" s="219"/>
      <c r="JZJ37" s="219"/>
      <c r="JZK37" s="219"/>
      <c r="JZL37" s="219"/>
      <c r="JZM37" s="219"/>
      <c r="JZN37" s="219"/>
      <c r="JZO37" s="219"/>
      <c r="JZP37" s="219"/>
      <c r="JZQ37" s="219"/>
      <c r="JZR37" s="219"/>
      <c r="JZS37" s="219"/>
      <c r="JZT37" s="219"/>
      <c r="JZU37" s="219"/>
      <c r="JZV37" s="219"/>
      <c r="JZW37" s="219"/>
      <c r="JZX37" s="219"/>
      <c r="JZY37" s="219"/>
      <c r="JZZ37" s="219"/>
      <c r="KAA37" s="219"/>
      <c r="KAB37" s="219"/>
      <c r="KAC37" s="219"/>
      <c r="KAD37" s="219"/>
      <c r="KAE37" s="219"/>
      <c r="KAF37" s="219"/>
      <c r="KAG37" s="219"/>
      <c r="KAH37" s="219"/>
      <c r="KAI37" s="219"/>
      <c r="KAJ37" s="219"/>
      <c r="KAK37" s="219"/>
      <c r="KAL37" s="219"/>
      <c r="KAM37" s="219"/>
      <c r="KAN37" s="219"/>
      <c r="KAO37" s="219"/>
      <c r="KAP37" s="219"/>
      <c r="KAQ37" s="219"/>
      <c r="KAR37" s="219"/>
      <c r="KAS37" s="219"/>
      <c r="KAT37" s="219"/>
      <c r="KAU37" s="219"/>
      <c r="KAV37" s="219"/>
      <c r="KAW37" s="219"/>
      <c r="KAX37" s="219"/>
      <c r="KAY37" s="219"/>
      <c r="KAZ37" s="219"/>
      <c r="KBA37" s="219"/>
      <c r="KBB37" s="219"/>
      <c r="KBC37" s="219"/>
      <c r="KBD37" s="219"/>
      <c r="KBE37" s="219"/>
      <c r="KBF37" s="219"/>
      <c r="KBG37" s="219"/>
      <c r="KBH37" s="219"/>
      <c r="KBI37" s="219"/>
      <c r="KBJ37" s="219"/>
      <c r="KBK37" s="219"/>
      <c r="KBL37" s="219"/>
      <c r="KBM37" s="219"/>
      <c r="KBN37" s="219"/>
      <c r="KBO37" s="219"/>
      <c r="KBP37" s="219"/>
      <c r="KBQ37" s="219"/>
      <c r="KBR37" s="219"/>
      <c r="KBS37" s="219"/>
      <c r="KBT37" s="219"/>
      <c r="KBU37" s="219"/>
      <c r="KBV37" s="219"/>
      <c r="KBW37" s="219"/>
      <c r="KBX37" s="219"/>
      <c r="KBY37" s="219"/>
      <c r="KBZ37" s="219"/>
      <c r="KCA37" s="219"/>
      <c r="KCB37" s="219"/>
      <c r="KCC37" s="219"/>
      <c r="KCD37" s="219"/>
      <c r="KCE37" s="219"/>
      <c r="KCF37" s="219"/>
      <c r="KCG37" s="219"/>
      <c r="KCH37" s="219"/>
      <c r="KCI37" s="219"/>
      <c r="KCJ37" s="219"/>
      <c r="KCK37" s="219"/>
      <c r="KCL37" s="219"/>
      <c r="KCM37" s="219"/>
      <c r="KCN37" s="219"/>
      <c r="KCO37" s="219"/>
      <c r="KCP37" s="219"/>
      <c r="KCQ37" s="219"/>
      <c r="KCR37" s="219"/>
      <c r="KCS37" s="219"/>
      <c r="KCT37" s="219"/>
      <c r="KCU37" s="219"/>
      <c r="KCV37" s="219"/>
      <c r="KCW37" s="219"/>
      <c r="KCX37" s="219"/>
      <c r="KCY37" s="219"/>
      <c r="KCZ37" s="219"/>
      <c r="KDA37" s="219"/>
      <c r="KDB37" s="219"/>
      <c r="KDC37" s="219"/>
      <c r="KDD37" s="219"/>
      <c r="KDE37" s="219"/>
      <c r="KDF37" s="219"/>
      <c r="KDG37" s="219"/>
      <c r="KDH37" s="219"/>
      <c r="KDI37" s="219"/>
      <c r="KDJ37" s="219"/>
      <c r="KDK37" s="219"/>
      <c r="KDL37" s="219"/>
      <c r="KDM37" s="219"/>
      <c r="KDN37" s="219"/>
      <c r="KDO37" s="219"/>
      <c r="KDP37" s="219"/>
      <c r="KDQ37" s="219"/>
      <c r="KDR37" s="219"/>
      <c r="KDS37" s="219"/>
      <c r="KDT37" s="219"/>
      <c r="KDU37" s="219"/>
      <c r="KDV37" s="219"/>
      <c r="KDW37" s="219"/>
      <c r="KDX37" s="219"/>
      <c r="KDY37" s="219"/>
      <c r="KDZ37" s="219"/>
      <c r="KEA37" s="219"/>
      <c r="KEB37" s="219"/>
      <c r="KEC37" s="219"/>
      <c r="KED37" s="219"/>
      <c r="KEE37" s="219"/>
      <c r="KEF37" s="219"/>
      <c r="KEG37" s="219"/>
      <c r="KEH37" s="219"/>
      <c r="KEI37" s="219"/>
      <c r="KEJ37" s="219"/>
      <c r="KEK37" s="219"/>
      <c r="KEL37" s="219"/>
      <c r="KEM37" s="219"/>
      <c r="KEN37" s="219"/>
      <c r="KEO37" s="219"/>
      <c r="KEP37" s="219"/>
      <c r="KEQ37" s="219"/>
      <c r="KER37" s="219"/>
      <c r="KES37" s="219"/>
      <c r="KET37" s="219"/>
      <c r="KEU37" s="219"/>
      <c r="KEV37" s="219"/>
      <c r="KEW37" s="219"/>
      <c r="KEX37" s="219"/>
      <c r="KEY37" s="219"/>
      <c r="KEZ37" s="219"/>
      <c r="KFA37" s="219"/>
      <c r="KFB37" s="219"/>
      <c r="KFC37" s="219"/>
      <c r="KFD37" s="219"/>
      <c r="KFE37" s="219"/>
      <c r="KFF37" s="219"/>
      <c r="KFG37" s="219"/>
      <c r="KFH37" s="219"/>
      <c r="KFI37" s="219"/>
      <c r="KFJ37" s="219"/>
      <c r="KFK37" s="219"/>
      <c r="KFL37" s="219"/>
      <c r="KFM37" s="219"/>
      <c r="KFN37" s="219"/>
      <c r="KFO37" s="219"/>
      <c r="KFP37" s="219"/>
      <c r="KFQ37" s="219"/>
      <c r="KFR37" s="219"/>
      <c r="KFS37" s="219"/>
      <c r="KFT37" s="219"/>
      <c r="KFU37" s="219"/>
      <c r="KFV37" s="219"/>
      <c r="KFW37" s="219"/>
      <c r="KFX37" s="219"/>
      <c r="KFY37" s="219"/>
      <c r="KFZ37" s="219"/>
      <c r="KGA37" s="219"/>
      <c r="KGB37" s="219"/>
      <c r="KGC37" s="219"/>
      <c r="KGD37" s="219"/>
      <c r="KGE37" s="219"/>
      <c r="KGF37" s="219"/>
      <c r="KGG37" s="219"/>
      <c r="KGH37" s="219"/>
      <c r="KGI37" s="219"/>
      <c r="KGJ37" s="219"/>
      <c r="KGK37" s="219"/>
      <c r="KGL37" s="219"/>
      <c r="KGM37" s="219"/>
      <c r="KGN37" s="219"/>
      <c r="KGO37" s="219"/>
      <c r="KGP37" s="219"/>
      <c r="KGQ37" s="219"/>
      <c r="KGR37" s="219"/>
      <c r="KGS37" s="219"/>
      <c r="KGT37" s="219"/>
      <c r="KGU37" s="219"/>
      <c r="KGV37" s="219"/>
      <c r="KGW37" s="219"/>
      <c r="KGX37" s="219"/>
      <c r="KGY37" s="219"/>
      <c r="KGZ37" s="219"/>
      <c r="KHA37" s="219"/>
      <c r="KHB37" s="219"/>
      <c r="KHC37" s="219"/>
      <c r="KHD37" s="219"/>
      <c r="KHE37" s="219"/>
      <c r="KHF37" s="219"/>
      <c r="KHG37" s="219"/>
      <c r="KHH37" s="219"/>
      <c r="KHI37" s="219"/>
      <c r="KHJ37" s="219"/>
      <c r="KHK37" s="219"/>
      <c r="KHL37" s="219"/>
      <c r="KHM37" s="219"/>
      <c r="KHN37" s="219"/>
      <c r="KHO37" s="219"/>
      <c r="KHP37" s="219"/>
      <c r="KHQ37" s="219"/>
      <c r="KHR37" s="219"/>
      <c r="KHS37" s="219"/>
      <c r="KHT37" s="219"/>
      <c r="KHU37" s="219"/>
      <c r="KHV37" s="219"/>
      <c r="KHW37" s="219"/>
      <c r="KHX37" s="219"/>
      <c r="KHY37" s="219"/>
      <c r="KHZ37" s="219"/>
      <c r="KIA37" s="219"/>
      <c r="KIB37" s="219"/>
      <c r="KIC37" s="219"/>
      <c r="KID37" s="219"/>
      <c r="KIE37" s="219"/>
      <c r="KIF37" s="219"/>
      <c r="KIG37" s="219"/>
      <c r="KIH37" s="219"/>
      <c r="KII37" s="219"/>
      <c r="KIJ37" s="219"/>
      <c r="KIK37" s="219"/>
      <c r="KIL37" s="219"/>
      <c r="KIM37" s="219"/>
      <c r="KIN37" s="219"/>
      <c r="KIO37" s="219"/>
      <c r="KIP37" s="219"/>
      <c r="KIQ37" s="219"/>
      <c r="KIR37" s="219"/>
      <c r="KIS37" s="219"/>
      <c r="KIT37" s="219"/>
      <c r="KIU37" s="219"/>
      <c r="KIV37" s="219"/>
      <c r="KIW37" s="219"/>
      <c r="KIX37" s="219"/>
      <c r="KIY37" s="219"/>
      <c r="KIZ37" s="219"/>
      <c r="KJA37" s="219"/>
      <c r="KJB37" s="219"/>
      <c r="KJC37" s="219"/>
      <c r="KJD37" s="219"/>
      <c r="KJE37" s="219"/>
      <c r="KJF37" s="219"/>
      <c r="KJG37" s="219"/>
      <c r="KJH37" s="219"/>
      <c r="KJI37" s="219"/>
      <c r="KJJ37" s="219"/>
      <c r="KJK37" s="219"/>
      <c r="KJL37" s="219"/>
      <c r="KJM37" s="219"/>
      <c r="KJN37" s="219"/>
      <c r="KJO37" s="219"/>
      <c r="KJP37" s="219"/>
      <c r="KJQ37" s="219"/>
      <c r="KJR37" s="219"/>
      <c r="KJS37" s="219"/>
      <c r="KJT37" s="219"/>
      <c r="KJU37" s="219"/>
      <c r="KJV37" s="219"/>
      <c r="KJW37" s="219"/>
      <c r="KJX37" s="219"/>
      <c r="KJY37" s="219"/>
      <c r="KJZ37" s="219"/>
      <c r="KKA37" s="219"/>
      <c r="KKB37" s="219"/>
      <c r="KKC37" s="219"/>
      <c r="KKD37" s="219"/>
      <c r="KKE37" s="219"/>
      <c r="KKF37" s="219"/>
      <c r="KKG37" s="219"/>
      <c r="KKH37" s="219"/>
      <c r="KKI37" s="219"/>
      <c r="KKJ37" s="219"/>
      <c r="KKK37" s="219"/>
      <c r="KKL37" s="219"/>
      <c r="KKM37" s="219"/>
      <c r="KKN37" s="219"/>
      <c r="KKO37" s="219"/>
      <c r="KKP37" s="219"/>
      <c r="KKQ37" s="219"/>
      <c r="KKR37" s="219"/>
      <c r="KKS37" s="219"/>
      <c r="KKT37" s="219"/>
      <c r="KKU37" s="219"/>
      <c r="KKV37" s="219"/>
      <c r="KKW37" s="219"/>
      <c r="KKX37" s="219"/>
      <c r="KKY37" s="219"/>
      <c r="KKZ37" s="219"/>
      <c r="KLA37" s="219"/>
      <c r="KLB37" s="219"/>
      <c r="KLC37" s="219"/>
      <c r="KLD37" s="219"/>
      <c r="KLE37" s="219"/>
      <c r="KLF37" s="219"/>
      <c r="KLG37" s="219"/>
      <c r="KLH37" s="219"/>
      <c r="KLI37" s="219"/>
      <c r="KLJ37" s="219"/>
      <c r="KLK37" s="219"/>
      <c r="KLL37" s="219"/>
      <c r="KLM37" s="219"/>
      <c r="KLN37" s="219"/>
      <c r="KLO37" s="219"/>
      <c r="KLP37" s="219"/>
      <c r="KLQ37" s="219"/>
      <c r="KLR37" s="219"/>
      <c r="KLS37" s="219"/>
      <c r="KLT37" s="219"/>
      <c r="KLU37" s="219"/>
      <c r="KLV37" s="219"/>
      <c r="KLW37" s="219"/>
      <c r="KLX37" s="219"/>
      <c r="KLY37" s="219"/>
      <c r="KLZ37" s="219"/>
      <c r="KMA37" s="219"/>
      <c r="KMB37" s="219"/>
      <c r="KMC37" s="219"/>
      <c r="KMD37" s="219"/>
      <c r="KME37" s="219"/>
      <c r="KMF37" s="219"/>
      <c r="KMG37" s="219"/>
      <c r="KMH37" s="219"/>
      <c r="KMI37" s="219"/>
      <c r="KMJ37" s="219"/>
      <c r="KMK37" s="219"/>
      <c r="KML37" s="219"/>
      <c r="KMM37" s="219"/>
      <c r="KMN37" s="219"/>
      <c r="KMO37" s="219"/>
      <c r="KMP37" s="219"/>
      <c r="KMQ37" s="219"/>
      <c r="KMR37" s="219"/>
      <c r="KMS37" s="219"/>
      <c r="KMT37" s="219"/>
      <c r="KMU37" s="219"/>
      <c r="KMV37" s="219"/>
      <c r="KMW37" s="219"/>
      <c r="KMX37" s="219"/>
      <c r="KMY37" s="219"/>
      <c r="KMZ37" s="219"/>
      <c r="KNA37" s="219"/>
      <c r="KNB37" s="219"/>
      <c r="KNC37" s="219"/>
      <c r="KND37" s="219"/>
      <c r="KNE37" s="219"/>
      <c r="KNF37" s="219"/>
      <c r="KNG37" s="219"/>
      <c r="KNH37" s="219"/>
      <c r="KNI37" s="219"/>
      <c r="KNJ37" s="219"/>
      <c r="KNK37" s="219"/>
      <c r="KNL37" s="219"/>
      <c r="KNM37" s="219"/>
      <c r="KNN37" s="219"/>
      <c r="KNO37" s="219"/>
      <c r="KNP37" s="219"/>
      <c r="KNQ37" s="219"/>
      <c r="KNR37" s="219"/>
      <c r="KNS37" s="219"/>
      <c r="KNT37" s="219"/>
      <c r="KNU37" s="219"/>
      <c r="KNV37" s="219"/>
      <c r="KNW37" s="219"/>
      <c r="KNX37" s="219"/>
      <c r="KNY37" s="219"/>
      <c r="KNZ37" s="219"/>
      <c r="KOA37" s="219"/>
      <c r="KOB37" s="219"/>
      <c r="KOC37" s="219"/>
      <c r="KOD37" s="219"/>
      <c r="KOE37" s="219"/>
      <c r="KOF37" s="219"/>
      <c r="KOG37" s="219"/>
      <c r="KOH37" s="219"/>
      <c r="KOI37" s="219"/>
      <c r="KOJ37" s="219"/>
      <c r="KOK37" s="219"/>
      <c r="KOL37" s="219"/>
      <c r="KOM37" s="219"/>
      <c r="KON37" s="219"/>
      <c r="KOO37" s="219"/>
      <c r="KOP37" s="219"/>
      <c r="KOQ37" s="219"/>
      <c r="KOR37" s="219"/>
      <c r="KOS37" s="219"/>
      <c r="KOT37" s="219"/>
      <c r="KOU37" s="219"/>
      <c r="KOV37" s="219"/>
      <c r="KOW37" s="219"/>
      <c r="KOX37" s="219"/>
      <c r="KOY37" s="219"/>
      <c r="KOZ37" s="219"/>
      <c r="KPA37" s="219"/>
      <c r="KPB37" s="219"/>
      <c r="KPC37" s="219"/>
      <c r="KPD37" s="219"/>
      <c r="KPE37" s="219"/>
      <c r="KPF37" s="219"/>
      <c r="KPG37" s="219"/>
      <c r="KPH37" s="219"/>
      <c r="KPI37" s="219"/>
      <c r="KPJ37" s="219"/>
      <c r="KPK37" s="219"/>
      <c r="KPL37" s="219"/>
      <c r="KPM37" s="219"/>
      <c r="KPN37" s="219"/>
      <c r="KPO37" s="219"/>
      <c r="KPP37" s="219"/>
      <c r="KPQ37" s="219"/>
      <c r="KPR37" s="219"/>
      <c r="KPS37" s="219"/>
      <c r="KPT37" s="219"/>
      <c r="KPU37" s="219"/>
      <c r="KPV37" s="219"/>
      <c r="KPW37" s="219"/>
      <c r="KPX37" s="219"/>
      <c r="KPY37" s="219"/>
      <c r="KPZ37" s="219"/>
      <c r="KQA37" s="219"/>
      <c r="KQB37" s="219"/>
      <c r="KQC37" s="219"/>
      <c r="KQD37" s="219"/>
      <c r="KQE37" s="219"/>
      <c r="KQF37" s="219"/>
      <c r="KQG37" s="219"/>
      <c r="KQH37" s="219"/>
      <c r="KQI37" s="219"/>
      <c r="KQJ37" s="219"/>
      <c r="KQK37" s="219"/>
      <c r="KQL37" s="219"/>
      <c r="KQM37" s="219"/>
      <c r="KQN37" s="219"/>
      <c r="KQO37" s="219"/>
      <c r="KQP37" s="219"/>
      <c r="KQQ37" s="219"/>
      <c r="KQR37" s="219"/>
      <c r="KQS37" s="219"/>
      <c r="KQT37" s="219"/>
      <c r="KQU37" s="219"/>
      <c r="KQV37" s="219"/>
      <c r="KQW37" s="219"/>
      <c r="KQX37" s="219"/>
      <c r="KQY37" s="219"/>
      <c r="KQZ37" s="219"/>
      <c r="KRA37" s="219"/>
      <c r="KRB37" s="219"/>
      <c r="KRC37" s="219"/>
      <c r="KRD37" s="219"/>
      <c r="KRE37" s="219"/>
      <c r="KRF37" s="219"/>
      <c r="KRG37" s="219"/>
      <c r="KRH37" s="219"/>
      <c r="KRI37" s="219"/>
      <c r="KRJ37" s="219"/>
      <c r="KRK37" s="219"/>
      <c r="KRL37" s="219"/>
      <c r="KRM37" s="219"/>
      <c r="KRN37" s="219"/>
      <c r="KRO37" s="219"/>
      <c r="KRP37" s="219"/>
      <c r="KRQ37" s="219"/>
      <c r="KRR37" s="219"/>
      <c r="KRS37" s="219"/>
      <c r="KRT37" s="219"/>
      <c r="KRU37" s="219"/>
      <c r="KRV37" s="219"/>
      <c r="KRW37" s="219"/>
      <c r="KRX37" s="219"/>
      <c r="KRY37" s="219"/>
      <c r="KRZ37" s="219"/>
      <c r="KSA37" s="219"/>
      <c r="KSB37" s="219"/>
      <c r="KSC37" s="219"/>
      <c r="KSD37" s="219"/>
      <c r="KSE37" s="219"/>
      <c r="KSF37" s="219"/>
      <c r="KSG37" s="219"/>
      <c r="KSH37" s="219"/>
      <c r="KSI37" s="219"/>
      <c r="KSJ37" s="219"/>
      <c r="KSK37" s="219"/>
      <c r="KSL37" s="219"/>
      <c r="KSM37" s="219"/>
      <c r="KSN37" s="219"/>
      <c r="KSO37" s="219"/>
      <c r="KSP37" s="219"/>
      <c r="KSQ37" s="219"/>
      <c r="KSR37" s="219"/>
      <c r="KSS37" s="219"/>
      <c r="KST37" s="219"/>
      <c r="KSU37" s="219"/>
      <c r="KSV37" s="219"/>
      <c r="KSW37" s="219"/>
      <c r="KSX37" s="219"/>
      <c r="KSY37" s="219"/>
      <c r="KSZ37" s="219"/>
      <c r="KTA37" s="219"/>
      <c r="KTB37" s="219"/>
      <c r="KTC37" s="219"/>
      <c r="KTD37" s="219"/>
      <c r="KTE37" s="219"/>
      <c r="KTF37" s="219"/>
      <c r="KTG37" s="219"/>
      <c r="KTH37" s="219"/>
      <c r="KTI37" s="219"/>
      <c r="KTJ37" s="219"/>
      <c r="KTK37" s="219"/>
      <c r="KTL37" s="219"/>
      <c r="KTM37" s="219"/>
      <c r="KTN37" s="219"/>
      <c r="KTO37" s="219"/>
      <c r="KTP37" s="219"/>
      <c r="KTQ37" s="219"/>
      <c r="KTR37" s="219"/>
      <c r="KTS37" s="219"/>
      <c r="KTT37" s="219"/>
      <c r="KTU37" s="219"/>
      <c r="KTV37" s="219"/>
      <c r="KTW37" s="219"/>
      <c r="KTX37" s="219"/>
      <c r="KTY37" s="219"/>
      <c r="KTZ37" s="219"/>
      <c r="KUA37" s="219"/>
      <c r="KUB37" s="219"/>
      <c r="KUC37" s="219"/>
      <c r="KUD37" s="219"/>
      <c r="KUE37" s="219"/>
      <c r="KUF37" s="219"/>
      <c r="KUG37" s="219"/>
      <c r="KUH37" s="219"/>
      <c r="KUI37" s="219"/>
      <c r="KUJ37" s="219"/>
      <c r="KUK37" s="219"/>
      <c r="KUL37" s="219"/>
      <c r="KUM37" s="219"/>
      <c r="KUN37" s="219"/>
      <c r="KUO37" s="219"/>
      <c r="KUP37" s="219"/>
      <c r="KUQ37" s="219"/>
      <c r="KUR37" s="219"/>
      <c r="KUS37" s="219"/>
      <c r="KUT37" s="219"/>
      <c r="KUU37" s="219"/>
      <c r="KUV37" s="219"/>
      <c r="KUW37" s="219"/>
      <c r="KUX37" s="219"/>
      <c r="KUY37" s="219"/>
      <c r="KUZ37" s="219"/>
      <c r="KVA37" s="219"/>
      <c r="KVB37" s="219"/>
      <c r="KVC37" s="219"/>
      <c r="KVD37" s="219"/>
      <c r="KVE37" s="219"/>
      <c r="KVF37" s="219"/>
      <c r="KVG37" s="219"/>
      <c r="KVH37" s="219"/>
      <c r="KVI37" s="219"/>
      <c r="KVJ37" s="219"/>
      <c r="KVK37" s="219"/>
      <c r="KVL37" s="219"/>
      <c r="KVM37" s="219"/>
      <c r="KVN37" s="219"/>
      <c r="KVO37" s="219"/>
      <c r="KVP37" s="219"/>
      <c r="KVQ37" s="219"/>
      <c r="KVR37" s="219"/>
      <c r="KVS37" s="219"/>
      <c r="KVT37" s="219"/>
      <c r="KVU37" s="219"/>
      <c r="KVV37" s="219"/>
      <c r="KVW37" s="219"/>
      <c r="KVX37" s="219"/>
      <c r="KVY37" s="219"/>
      <c r="KVZ37" s="219"/>
      <c r="KWA37" s="219"/>
      <c r="KWB37" s="219"/>
      <c r="KWC37" s="219"/>
      <c r="KWD37" s="219"/>
      <c r="KWE37" s="219"/>
      <c r="KWF37" s="219"/>
      <c r="KWG37" s="219"/>
      <c r="KWH37" s="219"/>
      <c r="KWI37" s="219"/>
      <c r="KWJ37" s="219"/>
      <c r="KWK37" s="219"/>
      <c r="KWL37" s="219"/>
      <c r="KWM37" s="219"/>
      <c r="KWN37" s="219"/>
      <c r="KWO37" s="219"/>
      <c r="KWP37" s="219"/>
      <c r="KWQ37" s="219"/>
      <c r="KWR37" s="219"/>
      <c r="KWS37" s="219"/>
      <c r="KWT37" s="219"/>
      <c r="KWU37" s="219"/>
      <c r="KWV37" s="219"/>
      <c r="KWW37" s="219"/>
      <c r="KWX37" s="219"/>
      <c r="KWY37" s="219"/>
      <c r="KWZ37" s="219"/>
      <c r="KXA37" s="219"/>
      <c r="KXB37" s="219"/>
      <c r="KXC37" s="219"/>
      <c r="KXD37" s="219"/>
      <c r="KXE37" s="219"/>
      <c r="KXF37" s="219"/>
      <c r="KXG37" s="219"/>
      <c r="KXH37" s="219"/>
      <c r="KXI37" s="219"/>
      <c r="KXJ37" s="219"/>
      <c r="KXK37" s="219"/>
      <c r="KXL37" s="219"/>
      <c r="KXM37" s="219"/>
      <c r="KXN37" s="219"/>
      <c r="KXO37" s="219"/>
      <c r="KXP37" s="219"/>
      <c r="KXQ37" s="219"/>
      <c r="KXR37" s="219"/>
      <c r="KXS37" s="219"/>
      <c r="KXT37" s="219"/>
      <c r="KXU37" s="219"/>
      <c r="KXV37" s="219"/>
      <c r="KXW37" s="219"/>
      <c r="KXX37" s="219"/>
      <c r="KXY37" s="219"/>
      <c r="KXZ37" s="219"/>
      <c r="KYA37" s="219"/>
      <c r="KYB37" s="219"/>
      <c r="KYC37" s="219"/>
      <c r="KYD37" s="219"/>
      <c r="KYE37" s="219"/>
      <c r="KYF37" s="219"/>
      <c r="KYG37" s="219"/>
      <c r="KYH37" s="219"/>
      <c r="KYI37" s="219"/>
      <c r="KYJ37" s="219"/>
      <c r="KYK37" s="219"/>
      <c r="KYL37" s="219"/>
      <c r="KYM37" s="219"/>
      <c r="KYN37" s="219"/>
      <c r="KYO37" s="219"/>
      <c r="KYP37" s="219"/>
      <c r="KYQ37" s="219"/>
      <c r="KYR37" s="219"/>
      <c r="KYS37" s="219"/>
      <c r="KYT37" s="219"/>
      <c r="KYU37" s="219"/>
      <c r="KYV37" s="219"/>
      <c r="KYW37" s="219"/>
      <c r="KYX37" s="219"/>
      <c r="KYY37" s="219"/>
      <c r="KYZ37" s="219"/>
      <c r="KZA37" s="219"/>
      <c r="KZB37" s="219"/>
      <c r="KZC37" s="219"/>
      <c r="KZD37" s="219"/>
      <c r="KZE37" s="219"/>
      <c r="KZF37" s="219"/>
      <c r="KZG37" s="219"/>
      <c r="KZH37" s="219"/>
      <c r="KZI37" s="219"/>
      <c r="KZJ37" s="219"/>
      <c r="KZK37" s="219"/>
      <c r="KZL37" s="219"/>
      <c r="KZM37" s="219"/>
      <c r="KZN37" s="219"/>
      <c r="KZO37" s="219"/>
      <c r="KZP37" s="219"/>
      <c r="KZQ37" s="219"/>
      <c r="KZR37" s="219"/>
      <c r="KZS37" s="219"/>
      <c r="KZT37" s="219"/>
      <c r="KZU37" s="219"/>
      <c r="KZV37" s="219"/>
      <c r="KZW37" s="219"/>
      <c r="KZX37" s="219"/>
      <c r="KZY37" s="219"/>
      <c r="KZZ37" s="219"/>
      <c r="LAA37" s="219"/>
      <c r="LAB37" s="219"/>
      <c r="LAC37" s="219"/>
      <c r="LAD37" s="219"/>
      <c r="LAE37" s="219"/>
      <c r="LAF37" s="219"/>
      <c r="LAG37" s="219"/>
      <c r="LAH37" s="219"/>
      <c r="LAI37" s="219"/>
      <c r="LAJ37" s="219"/>
      <c r="LAK37" s="219"/>
      <c r="LAL37" s="219"/>
      <c r="LAM37" s="219"/>
      <c r="LAN37" s="219"/>
      <c r="LAO37" s="219"/>
      <c r="LAP37" s="219"/>
      <c r="LAQ37" s="219"/>
      <c r="LAR37" s="219"/>
      <c r="LAS37" s="219"/>
      <c r="LAT37" s="219"/>
      <c r="LAU37" s="219"/>
      <c r="LAV37" s="219"/>
      <c r="LAW37" s="219"/>
      <c r="LAX37" s="219"/>
      <c r="LAY37" s="219"/>
      <c r="LAZ37" s="219"/>
      <c r="LBA37" s="219"/>
      <c r="LBB37" s="219"/>
      <c r="LBC37" s="219"/>
      <c r="LBD37" s="219"/>
      <c r="LBE37" s="219"/>
      <c r="LBF37" s="219"/>
      <c r="LBG37" s="219"/>
      <c r="LBH37" s="219"/>
      <c r="LBI37" s="219"/>
      <c r="LBJ37" s="219"/>
      <c r="LBK37" s="219"/>
      <c r="LBL37" s="219"/>
      <c r="LBM37" s="219"/>
      <c r="LBN37" s="219"/>
      <c r="LBO37" s="219"/>
      <c r="LBP37" s="219"/>
      <c r="LBQ37" s="219"/>
      <c r="LBR37" s="219"/>
      <c r="LBS37" s="219"/>
      <c r="LBT37" s="219"/>
      <c r="LBU37" s="219"/>
      <c r="LBV37" s="219"/>
      <c r="LBW37" s="219"/>
      <c r="LBX37" s="219"/>
      <c r="LBY37" s="219"/>
      <c r="LBZ37" s="219"/>
      <c r="LCA37" s="219"/>
      <c r="LCB37" s="219"/>
      <c r="LCC37" s="219"/>
      <c r="LCD37" s="219"/>
      <c r="LCE37" s="219"/>
      <c r="LCF37" s="219"/>
      <c r="LCG37" s="219"/>
      <c r="LCH37" s="219"/>
      <c r="LCI37" s="219"/>
      <c r="LCJ37" s="219"/>
      <c r="LCK37" s="219"/>
      <c r="LCL37" s="219"/>
      <c r="LCM37" s="219"/>
      <c r="LCN37" s="219"/>
      <c r="LCO37" s="219"/>
      <c r="LCP37" s="219"/>
      <c r="LCQ37" s="219"/>
      <c r="LCR37" s="219"/>
      <c r="LCS37" s="219"/>
      <c r="LCT37" s="219"/>
      <c r="LCU37" s="219"/>
      <c r="LCV37" s="219"/>
      <c r="LCW37" s="219"/>
      <c r="LCX37" s="219"/>
      <c r="LCY37" s="219"/>
      <c r="LCZ37" s="219"/>
      <c r="LDA37" s="219"/>
      <c r="LDB37" s="219"/>
      <c r="LDC37" s="219"/>
      <c r="LDD37" s="219"/>
      <c r="LDE37" s="219"/>
      <c r="LDF37" s="219"/>
      <c r="LDG37" s="219"/>
      <c r="LDH37" s="219"/>
      <c r="LDI37" s="219"/>
      <c r="LDJ37" s="219"/>
      <c r="LDK37" s="219"/>
      <c r="LDL37" s="219"/>
      <c r="LDM37" s="219"/>
      <c r="LDN37" s="219"/>
      <c r="LDO37" s="219"/>
      <c r="LDP37" s="219"/>
      <c r="LDQ37" s="219"/>
      <c r="LDR37" s="219"/>
      <c r="LDS37" s="219"/>
      <c r="LDT37" s="219"/>
      <c r="LDU37" s="219"/>
      <c r="LDV37" s="219"/>
      <c r="LDW37" s="219"/>
      <c r="LDX37" s="219"/>
      <c r="LDY37" s="219"/>
      <c r="LDZ37" s="219"/>
      <c r="LEA37" s="219"/>
      <c r="LEB37" s="219"/>
      <c r="LEC37" s="219"/>
      <c r="LED37" s="219"/>
      <c r="LEE37" s="219"/>
      <c r="LEF37" s="219"/>
      <c r="LEG37" s="219"/>
      <c r="LEH37" s="219"/>
      <c r="LEI37" s="219"/>
      <c r="LEJ37" s="219"/>
      <c r="LEK37" s="219"/>
      <c r="LEL37" s="219"/>
      <c r="LEM37" s="219"/>
      <c r="LEN37" s="219"/>
      <c r="LEO37" s="219"/>
      <c r="LEP37" s="219"/>
      <c r="LEQ37" s="219"/>
      <c r="LER37" s="219"/>
      <c r="LES37" s="219"/>
      <c r="LET37" s="219"/>
      <c r="LEU37" s="219"/>
      <c r="LEV37" s="219"/>
      <c r="LEW37" s="219"/>
      <c r="LEX37" s="219"/>
      <c r="LEY37" s="219"/>
      <c r="LEZ37" s="219"/>
      <c r="LFA37" s="219"/>
      <c r="LFB37" s="219"/>
      <c r="LFC37" s="219"/>
      <c r="LFD37" s="219"/>
      <c r="LFE37" s="219"/>
      <c r="LFF37" s="219"/>
      <c r="LFG37" s="219"/>
      <c r="LFH37" s="219"/>
      <c r="LFI37" s="219"/>
      <c r="LFJ37" s="219"/>
      <c r="LFK37" s="219"/>
      <c r="LFL37" s="219"/>
      <c r="LFM37" s="219"/>
      <c r="LFN37" s="219"/>
      <c r="LFO37" s="219"/>
      <c r="LFP37" s="219"/>
      <c r="LFQ37" s="219"/>
      <c r="LFR37" s="219"/>
      <c r="LFS37" s="219"/>
      <c r="LFT37" s="219"/>
      <c r="LFU37" s="219"/>
      <c r="LFV37" s="219"/>
      <c r="LFW37" s="219"/>
      <c r="LFX37" s="219"/>
      <c r="LFY37" s="219"/>
      <c r="LFZ37" s="219"/>
      <c r="LGA37" s="219"/>
      <c r="LGB37" s="219"/>
      <c r="LGC37" s="219"/>
      <c r="LGD37" s="219"/>
      <c r="LGE37" s="219"/>
      <c r="LGF37" s="219"/>
      <c r="LGG37" s="219"/>
      <c r="LGH37" s="219"/>
      <c r="LGI37" s="219"/>
      <c r="LGJ37" s="219"/>
      <c r="LGK37" s="219"/>
      <c r="LGL37" s="219"/>
      <c r="LGM37" s="219"/>
      <c r="LGN37" s="219"/>
      <c r="LGO37" s="219"/>
      <c r="LGP37" s="219"/>
      <c r="LGQ37" s="219"/>
      <c r="LGR37" s="219"/>
      <c r="LGS37" s="219"/>
      <c r="LGT37" s="219"/>
      <c r="LGU37" s="219"/>
      <c r="LGV37" s="219"/>
      <c r="LGW37" s="219"/>
      <c r="LGX37" s="219"/>
      <c r="LGY37" s="219"/>
      <c r="LGZ37" s="219"/>
      <c r="LHA37" s="219"/>
      <c r="LHB37" s="219"/>
      <c r="LHC37" s="219"/>
      <c r="LHD37" s="219"/>
      <c r="LHE37" s="219"/>
      <c r="LHF37" s="219"/>
      <c r="LHG37" s="219"/>
      <c r="LHH37" s="219"/>
      <c r="LHI37" s="219"/>
      <c r="LHJ37" s="219"/>
      <c r="LHK37" s="219"/>
      <c r="LHL37" s="219"/>
      <c r="LHM37" s="219"/>
      <c r="LHN37" s="219"/>
      <c r="LHO37" s="219"/>
      <c r="LHP37" s="219"/>
      <c r="LHQ37" s="219"/>
      <c r="LHR37" s="219"/>
      <c r="LHS37" s="219"/>
      <c r="LHT37" s="219"/>
      <c r="LHU37" s="219"/>
      <c r="LHV37" s="219"/>
      <c r="LHW37" s="219"/>
      <c r="LHX37" s="219"/>
      <c r="LHY37" s="219"/>
      <c r="LHZ37" s="219"/>
      <c r="LIA37" s="219"/>
      <c r="LIB37" s="219"/>
      <c r="LIC37" s="219"/>
      <c r="LID37" s="219"/>
      <c r="LIE37" s="219"/>
      <c r="LIF37" s="219"/>
      <c r="LIG37" s="219"/>
      <c r="LIH37" s="219"/>
      <c r="LII37" s="219"/>
      <c r="LIJ37" s="219"/>
      <c r="LIK37" s="219"/>
      <c r="LIL37" s="219"/>
      <c r="LIM37" s="219"/>
      <c r="LIN37" s="219"/>
      <c r="LIO37" s="219"/>
      <c r="LIP37" s="219"/>
      <c r="LIQ37" s="219"/>
      <c r="LIR37" s="219"/>
      <c r="LIS37" s="219"/>
      <c r="LIT37" s="219"/>
      <c r="LIU37" s="219"/>
      <c r="LIV37" s="219"/>
      <c r="LIW37" s="219"/>
      <c r="LIX37" s="219"/>
      <c r="LIY37" s="219"/>
      <c r="LIZ37" s="219"/>
      <c r="LJA37" s="219"/>
      <c r="LJB37" s="219"/>
      <c r="LJC37" s="219"/>
      <c r="LJD37" s="219"/>
      <c r="LJE37" s="219"/>
      <c r="LJF37" s="219"/>
      <c r="LJG37" s="219"/>
      <c r="LJH37" s="219"/>
      <c r="LJI37" s="219"/>
      <c r="LJJ37" s="219"/>
      <c r="LJK37" s="219"/>
      <c r="LJL37" s="219"/>
      <c r="LJM37" s="219"/>
      <c r="LJN37" s="219"/>
      <c r="LJO37" s="219"/>
      <c r="LJP37" s="219"/>
      <c r="LJQ37" s="219"/>
      <c r="LJR37" s="219"/>
      <c r="LJS37" s="219"/>
      <c r="LJT37" s="219"/>
      <c r="LJU37" s="219"/>
      <c r="LJV37" s="219"/>
      <c r="LJW37" s="219"/>
      <c r="LJX37" s="219"/>
      <c r="LJY37" s="219"/>
      <c r="LJZ37" s="219"/>
      <c r="LKA37" s="219"/>
      <c r="LKB37" s="219"/>
      <c r="LKC37" s="219"/>
      <c r="LKD37" s="219"/>
      <c r="LKE37" s="219"/>
      <c r="LKF37" s="219"/>
      <c r="LKG37" s="219"/>
      <c r="LKH37" s="219"/>
      <c r="LKI37" s="219"/>
      <c r="LKJ37" s="219"/>
      <c r="LKK37" s="219"/>
      <c r="LKL37" s="219"/>
      <c r="LKM37" s="219"/>
      <c r="LKN37" s="219"/>
      <c r="LKO37" s="219"/>
      <c r="LKP37" s="219"/>
      <c r="LKQ37" s="219"/>
      <c r="LKR37" s="219"/>
      <c r="LKS37" s="219"/>
      <c r="LKT37" s="219"/>
      <c r="LKU37" s="219"/>
      <c r="LKV37" s="219"/>
      <c r="LKW37" s="219"/>
      <c r="LKX37" s="219"/>
      <c r="LKY37" s="219"/>
      <c r="LKZ37" s="219"/>
      <c r="LLA37" s="219"/>
      <c r="LLB37" s="219"/>
      <c r="LLC37" s="219"/>
      <c r="LLD37" s="219"/>
      <c r="LLE37" s="219"/>
      <c r="LLF37" s="219"/>
      <c r="LLG37" s="219"/>
      <c r="LLH37" s="219"/>
      <c r="LLI37" s="219"/>
      <c r="LLJ37" s="219"/>
      <c r="LLK37" s="219"/>
      <c r="LLL37" s="219"/>
      <c r="LLM37" s="219"/>
      <c r="LLN37" s="219"/>
      <c r="LLO37" s="219"/>
      <c r="LLP37" s="219"/>
      <c r="LLQ37" s="219"/>
      <c r="LLR37" s="219"/>
      <c r="LLS37" s="219"/>
      <c r="LLT37" s="219"/>
      <c r="LLU37" s="219"/>
      <c r="LLV37" s="219"/>
      <c r="LLW37" s="219"/>
      <c r="LLX37" s="219"/>
      <c r="LLY37" s="219"/>
      <c r="LLZ37" s="219"/>
      <c r="LMA37" s="219"/>
      <c r="LMB37" s="219"/>
      <c r="LMC37" s="219"/>
      <c r="LMD37" s="219"/>
      <c r="LME37" s="219"/>
      <c r="LMF37" s="219"/>
      <c r="LMG37" s="219"/>
      <c r="LMH37" s="219"/>
      <c r="LMI37" s="219"/>
      <c r="LMJ37" s="219"/>
      <c r="LMK37" s="219"/>
      <c r="LML37" s="219"/>
      <c r="LMM37" s="219"/>
      <c r="LMN37" s="219"/>
      <c r="LMO37" s="219"/>
      <c r="LMP37" s="219"/>
      <c r="LMQ37" s="219"/>
      <c r="LMR37" s="219"/>
      <c r="LMS37" s="219"/>
      <c r="LMT37" s="219"/>
      <c r="LMU37" s="219"/>
      <c r="LMV37" s="219"/>
      <c r="LMW37" s="219"/>
      <c r="LMX37" s="219"/>
      <c r="LMY37" s="219"/>
      <c r="LMZ37" s="219"/>
      <c r="LNA37" s="219"/>
      <c r="LNB37" s="219"/>
      <c r="LNC37" s="219"/>
      <c r="LND37" s="219"/>
      <c r="LNE37" s="219"/>
      <c r="LNF37" s="219"/>
      <c r="LNG37" s="219"/>
      <c r="LNH37" s="219"/>
      <c r="LNI37" s="219"/>
      <c r="LNJ37" s="219"/>
      <c r="LNK37" s="219"/>
      <c r="LNL37" s="219"/>
      <c r="LNM37" s="219"/>
      <c r="LNN37" s="219"/>
      <c r="LNO37" s="219"/>
      <c r="LNP37" s="219"/>
      <c r="LNQ37" s="219"/>
      <c r="LNR37" s="219"/>
      <c r="LNS37" s="219"/>
      <c r="LNT37" s="219"/>
      <c r="LNU37" s="219"/>
      <c r="LNV37" s="219"/>
      <c r="LNW37" s="219"/>
      <c r="LNX37" s="219"/>
      <c r="LNY37" s="219"/>
      <c r="LNZ37" s="219"/>
      <c r="LOA37" s="219"/>
      <c r="LOB37" s="219"/>
      <c r="LOC37" s="219"/>
      <c r="LOD37" s="219"/>
      <c r="LOE37" s="219"/>
      <c r="LOF37" s="219"/>
      <c r="LOG37" s="219"/>
      <c r="LOH37" s="219"/>
      <c r="LOI37" s="219"/>
      <c r="LOJ37" s="219"/>
      <c r="LOK37" s="219"/>
      <c r="LOL37" s="219"/>
      <c r="LOM37" s="219"/>
      <c r="LON37" s="219"/>
      <c r="LOO37" s="219"/>
      <c r="LOP37" s="219"/>
      <c r="LOQ37" s="219"/>
      <c r="LOR37" s="219"/>
      <c r="LOS37" s="219"/>
      <c r="LOT37" s="219"/>
      <c r="LOU37" s="219"/>
      <c r="LOV37" s="219"/>
      <c r="LOW37" s="219"/>
      <c r="LOX37" s="219"/>
      <c r="LOY37" s="219"/>
      <c r="LOZ37" s="219"/>
      <c r="LPA37" s="219"/>
      <c r="LPB37" s="219"/>
      <c r="LPC37" s="219"/>
      <c r="LPD37" s="219"/>
      <c r="LPE37" s="219"/>
      <c r="LPF37" s="219"/>
      <c r="LPG37" s="219"/>
      <c r="LPH37" s="219"/>
      <c r="LPI37" s="219"/>
      <c r="LPJ37" s="219"/>
      <c r="LPK37" s="219"/>
      <c r="LPL37" s="219"/>
      <c r="LPM37" s="219"/>
      <c r="LPN37" s="219"/>
      <c r="LPO37" s="219"/>
      <c r="LPP37" s="219"/>
      <c r="LPQ37" s="219"/>
      <c r="LPR37" s="219"/>
      <c r="LPS37" s="219"/>
      <c r="LPT37" s="219"/>
      <c r="LPU37" s="219"/>
      <c r="LPV37" s="219"/>
      <c r="LPW37" s="219"/>
      <c r="LPX37" s="219"/>
      <c r="LPY37" s="219"/>
      <c r="LPZ37" s="219"/>
      <c r="LQA37" s="219"/>
      <c r="LQB37" s="219"/>
      <c r="LQC37" s="219"/>
      <c r="LQD37" s="219"/>
      <c r="LQE37" s="219"/>
      <c r="LQF37" s="219"/>
      <c r="LQG37" s="219"/>
      <c r="LQH37" s="219"/>
      <c r="LQI37" s="219"/>
      <c r="LQJ37" s="219"/>
      <c r="LQK37" s="219"/>
      <c r="LQL37" s="219"/>
      <c r="LQM37" s="219"/>
      <c r="LQN37" s="219"/>
      <c r="LQO37" s="219"/>
      <c r="LQP37" s="219"/>
      <c r="LQQ37" s="219"/>
      <c r="LQR37" s="219"/>
      <c r="LQS37" s="219"/>
      <c r="LQT37" s="219"/>
      <c r="LQU37" s="219"/>
      <c r="LQV37" s="219"/>
      <c r="LQW37" s="219"/>
      <c r="LQX37" s="219"/>
      <c r="LQY37" s="219"/>
      <c r="LQZ37" s="219"/>
      <c r="LRA37" s="219"/>
      <c r="LRB37" s="219"/>
      <c r="LRC37" s="219"/>
      <c r="LRD37" s="219"/>
      <c r="LRE37" s="219"/>
      <c r="LRF37" s="219"/>
      <c r="LRG37" s="219"/>
      <c r="LRH37" s="219"/>
      <c r="LRI37" s="219"/>
      <c r="LRJ37" s="219"/>
      <c r="LRK37" s="219"/>
      <c r="LRL37" s="219"/>
      <c r="LRM37" s="219"/>
      <c r="LRN37" s="219"/>
      <c r="LRO37" s="219"/>
      <c r="LRP37" s="219"/>
      <c r="LRQ37" s="219"/>
      <c r="LRR37" s="219"/>
      <c r="LRS37" s="219"/>
      <c r="LRT37" s="219"/>
      <c r="LRU37" s="219"/>
      <c r="LRV37" s="219"/>
      <c r="LRW37" s="219"/>
      <c r="LRX37" s="219"/>
      <c r="LRY37" s="219"/>
      <c r="LRZ37" s="219"/>
      <c r="LSA37" s="219"/>
      <c r="LSB37" s="219"/>
      <c r="LSC37" s="219"/>
      <c r="LSD37" s="219"/>
      <c r="LSE37" s="219"/>
      <c r="LSF37" s="219"/>
      <c r="LSG37" s="219"/>
      <c r="LSH37" s="219"/>
      <c r="LSI37" s="219"/>
      <c r="LSJ37" s="219"/>
      <c r="LSK37" s="219"/>
      <c r="LSL37" s="219"/>
      <c r="LSM37" s="219"/>
      <c r="LSN37" s="219"/>
      <c r="LSO37" s="219"/>
      <c r="LSP37" s="219"/>
      <c r="LSQ37" s="219"/>
      <c r="LSR37" s="219"/>
      <c r="LSS37" s="219"/>
      <c r="LST37" s="219"/>
      <c r="LSU37" s="219"/>
      <c r="LSV37" s="219"/>
      <c r="LSW37" s="219"/>
      <c r="LSX37" s="219"/>
      <c r="LSY37" s="219"/>
      <c r="LSZ37" s="219"/>
      <c r="LTA37" s="219"/>
      <c r="LTB37" s="219"/>
      <c r="LTC37" s="219"/>
      <c r="LTD37" s="219"/>
      <c r="LTE37" s="219"/>
      <c r="LTF37" s="219"/>
      <c r="LTG37" s="219"/>
      <c r="LTH37" s="219"/>
      <c r="LTI37" s="219"/>
      <c r="LTJ37" s="219"/>
      <c r="LTK37" s="219"/>
      <c r="LTL37" s="219"/>
      <c r="LTM37" s="219"/>
      <c r="LTN37" s="219"/>
      <c r="LTO37" s="219"/>
      <c r="LTP37" s="219"/>
      <c r="LTQ37" s="219"/>
      <c r="LTR37" s="219"/>
      <c r="LTS37" s="219"/>
      <c r="LTT37" s="219"/>
      <c r="LTU37" s="219"/>
      <c r="LTV37" s="219"/>
      <c r="LTW37" s="219"/>
      <c r="LTX37" s="219"/>
      <c r="LTY37" s="219"/>
      <c r="LTZ37" s="219"/>
      <c r="LUA37" s="219"/>
      <c r="LUB37" s="219"/>
      <c r="LUC37" s="219"/>
      <c r="LUD37" s="219"/>
      <c r="LUE37" s="219"/>
      <c r="LUF37" s="219"/>
      <c r="LUG37" s="219"/>
      <c r="LUH37" s="219"/>
      <c r="LUI37" s="219"/>
      <c r="LUJ37" s="219"/>
      <c r="LUK37" s="219"/>
      <c r="LUL37" s="219"/>
      <c r="LUM37" s="219"/>
      <c r="LUN37" s="219"/>
      <c r="LUO37" s="219"/>
      <c r="LUP37" s="219"/>
      <c r="LUQ37" s="219"/>
      <c r="LUR37" s="219"/>
      <c r="LUS37" s="219"/>
      <c r="LUT37" s="219"/>
      <c r="LUU37" s="219"/>
      <c r="LUV37" s="219"/>
      <c r="LUW37" s="219"/>
      <c r="LUX37" s="219"/>
      <c r="LUY37" s="219"/>
      <c r="LUZ37" s="219"/>
      <c r="LVA37" s="219"/>
      <c r="LVB37" s="219"/>
      <c r="LVC37" s="219"/>
      <c r="LVD37" s="219"/>
      <c r="LVE37" s="219"/>
      <c r="LVF37" s="219"/>
      <c r="LVG37" s="219"/>
      <c r="LVH37" s="219"/>
      <c r="LVI37" s="219"/>
      <c r="LVJ37" s="219"/>
      <c r="LVK37" s="219"/>
      <c r="LVL37" s="219"/>
      <c r="LVM37" s="219"/>
      <c r="LVN37" s="219"/>
      <c r="LVO37" s="219"/>
      <c r="LVP37" s="219"/>
      <c r="LVQ37" s="219"/>
      <c r="LVR37" s="219"/>
      <c r="LVS37" s="219"/>
      <c r="LVT37" s="219"/>
      <c r="LVU37" s="219"/>
      <c r="LVV37" s="219"/>
      <c r="LVW37" s="219"/>
      <c r="LVX37" s="219"/>
      <c r="LVY37" s="219"/>
      <c r="LVZ37" s="219"/>
      <c r="LWA37" s="219"/>
      <c r="LWB37" s="219"/>
      <c r="LWC37" s="219"/>
      <c r="LWD37" s="219"/>
      <c r="LWE37" s="219"/>
      <c r="LWF37" s="219"/>
      <c r="LWG37" s="219"/>
      <c r="LWH37" s="219"/>
      <c r="LWI37" s="219"/>
      <c r="LWJ37" s="219"/>
      <c r="LWK37" s="219"/>
      <c r="LWL37" s="219"/>
      <c r="LWM37" s="219"/>
      <c r="LWN37" s="219"/>
      <c r="LWO37" s="219"/>
      <c r="LWP37" s="219"/>
      <c r="LWQ37" s="219"/>
      <c r="LWR37" s="219"/>
      <c r="LWS37" s="219"/>
      <c r="LWT37" s="219"/>
      <c r="LWU37" s="219"/>
      <c r="LWV37" s="219"/>
      <c r="LWW37" s="219"/>
      <c r="LWX37" s="219"/>
      <c r="LWY37" s="219"/>
      <c r="LWZ37" s="219"/>
      <c r="LXA37" s="219"/>
      <c r="LXB37" s="219"/>
      <c r="LXC37" s="219"/>
      <c r="LXD37" s="219"/>
      <c r="LXE37" s="219"/>
      <c r="LXF37" s="219"/>
      <c r="LXG37" s="219"/>
      <c r="LXH37" s="219"/>
      <c r="LXI37" s="219"/>
      <c r="LXJ37" s="219"/>
      <c r="LXK37" s="219"/>
      <c r="LXL37" s="219"/>
      <c r="LXM37" s="219"/>
      <c r="LXN37" s="219"/>
      <c r="LXO37" s="219"/>
      <c r="LXP37" s="219"/>
      <c r="LXQ37" s="219"/>
      <c r="LXR37" s="219"/>
      <c r="LXS37" s="219"/>
      <c r="LXT37" s="219"/>
      <c r="LXU37" s="219"/>
      <c r="LXV37" s="219"/>
      <c r="LXW37" s="219"/>
      <c r="LXX37" s="219"/>
      <c r="LXY37" s="219"/>
      <c r="LXZ37" s="219"/>
      <c r="LYA37" s="219"/>
      <c r="LYB37" s="219"/>
      <c r="LYC37" s="219"/>
      <c r="LYD37" s="219"/>
      <c r="LYE37" s="219"/>
      <c r="LYF37" s="219"/>
      <c r="LYG37" s="219"/>
      <c r="LYH37" s="219"/>
      <c r="LYI37" s="219"/>
      <c r="LYJ37" s="219"/>
      <c r="LYK37" s="219"/>
      <c r="LYL37" s="219"/>
      <c r="LYM37" s="219"/>
      <c r="LYN37" s="219"/>
      <c r="LYO37" s="219"/>
      <c r="LYP37" s="219"/>
      <c r="LYQ37" s="219"/>
      <c r="LYR37" s="219"/>
      <c r="LYS37" s="219"/>
      <c r="LYT37" s="219"/>
      <c r="LYU37" s="219"/>
      <c r="LYV37" s="219"/>
      <c r="LYW37" s="219"/>
      <c r="LYX37" s="219"/>
      <c r="LYY37" s="219"/>
      <c r="LYZ37" s="219"/>
      <c r="LZA37" s="219"/>
      <c r="LZB37" s="219"/>
      <c r="LZC37" s="219"/>
      <c r="LZD37" s="219"/>
      <c r="LZE37" s="219"/>
      <c r="LZF37" s="219"/>
      <c r="LZG37" s="219"/>
      <c r="LZH37" s="219"/>
      <c r="LZI37" s="219"/>
      <c r="LZJ37" s="219"/>
      <c r="LZK37" s="219"/>
      <c r="LZL37" s="219"/>
      <c r="LZM37" s="219"/>
      <c r="LZN37" s="219"/>
      <c r="LZO37" s="219"/>
      <c r="LZP37" s="219"/>
      <c r="LZQ37" s="219"/>
      <c r="LZR37" s="219"/>
      <c r="LZS37" s="219"/>
      <c r="LZT37" s="219"/>
      <c r="LZU37" s="219"/>
      <c r="LZV37" s="219"/>
      <c r="LZW37" s="219"/>
      <c r="LZX37" s="219"/>
      <c r="LZY37" s="219"/>
      <c r="LZZ37" s="219"/>
      <c r="MAA37" s="219"/>
      <c r="MAB37" s="219"/>
      <c r="MAC37" s="219"/>
      <c r="MAD37" s="219"/>
      <c r="MAE37" s="219"/>
      <c r="MAF37" s="219"/>
      <c r="MAG37" s="219"/>
      <c r="MAH37" s="219"/>
      <c r="MAI37" s="219"/>
      <c r="MAJ37" s="219"/>
      <c r="MAK37" s="219"/>
      <c r="MAL37" s="219"/>
      <c r="MAM37" s="219"/>
      <c r="MAN37" s="219"/>
      <c r="MAO37" s="219"/>
      <c r="MAP37" s="219"/>
      <c r="MAQ37" s="219"/>
      <c r="MAR37" s="219"/>
      <c r="MAS37" s="219"/>
      <c r="MAT37" s="219"/>
      <c r="MAU37" s="219"/>
      <c r="MAV37" s="219"/>
      <c r="MAW37" s="219"/>
      <c r="MAX37" s="219"/>
      <c r="MAY37" s="219"/>
      <c r="MAZ37" s="219"/>
      <c r="MBA37" s="219"/>
      <c r="MBB37" s="219"/>
      <c r="MBC37" s="219"/>
      <c r="MBD37" s="219"/>
      <c r="MBE37" s="219"/>
      <c r="MBF37" s="219"/>
      <c r="MBG37" s="219"/>
      <c r="MBH37" s="219"/>
      <c r="MBI37" s="219"/>
      <c r="MBJ37" s="219"/>
      <c r="MBK37" s="219"/>
      <c r="MBL37" s="219"/>
      <c r="MBM37" s="219"/>
      <c r="MBN37" s="219"/>
      <c r="MBO37" s="219"/>
      <c r="MBP37" s="219"/>
      <c r="MBQ37" s="219"/>
      <c r="MBR37" s="219"/>
      <c r="MBS37" s="219"/>
      <c r="MBT37" s="219"/>
      <c r="MBU37" s="219"/>
      <c r="MBV37" s="219"/>
      <c r="MBW37" s="219"/>
      <c r="MBX37" s="219"/>
      <c r="MBY37" s="219"/>
      <c r="MBZ37" s="219"/>
      <c r="MCA37" s="219"/>
      <c r="MCB37" s="219"/>
      <c r="MCC37" s="219"/>
      <c r="MCD37" s="219"/>
      <c r="MCE37" s="219"/>
      <c r="MCF37" s="219"/>
      <c r="MCG37" s="219"/>
      <c r="MCH37" s="219"/>
      <c r="MCI37" s="219"/>
      <c r="MCJ37" s="219"/>
      <c r="MCK37" s="219"/>
      <c r="MCL37" s="219"/>
      <c r="MCM37" s="219"/>
      <c r="MCN37" s="219"/>
      <c r="MCO37" s="219"/>
      <c r="MCP37" s="219"/>
      <c r="MCQ37" s="219"/>
      <c r="MCR37" s="219"/>
      <c r="MCS37" s="219"/>
      <c r="MCT37" s="219"/>
      <c r="MCU37" s="219"/>
      <c r="MCV37" s="219"/>
      <c r="MCW37" s="219"/>
      <c r="MCX37" s="219"/>
      <c r="MCY37" s="219"/>
      <c r="MCZ37" s="219"/>
      <c r="MDA37" s="219"/>
      <c r="MDB37" s="219"/>
      <c r="MDC37" s="219"/>
      <c r="MDD37" s="219"/>
      <c r="MDE37" s="219"/>
      <c r="MDF37" s="219"/>
      <c r="MDG37" s="219"/>
      <c r="MDH37" s="219"/>
      <c r="MDI37" s="219"/>
      <c r="MDJ37" s="219"/>
      <c r="MDK37" s="219"/>
      <c r="MDL37" s="219"/>
      <c r="MDM37" s="219"/>
      <c r="MDN37" s="219"/>
      <c r="MDO37" s="219"/>
      <c r="MDP37" s="219"/>
      <c r="MDQ37" s="219"/>
      <c r="MDR37" s="219"/>
      <c r="MDS37" s="219"/>
      <c r="MDT37" s="219"/>
      <c r="MDU37" s="219"/>
      <c r="MDV37" s="219"/>
      <c r="MDW37" s="219"/>
      <c r="MDX37" s="219"/>
      <c r="MDY37" s="219"/>
      <c r="MDZ37" s="219"/>
      <c r="MEA37" s="219"/>
      <c r="MEB37" s="219"/>
      <c r="MEC37" s="219"/>
      <c r="MED37" s="219"/>
      <c r="MEE37" s="219"/>
      <c r="MEF37" s="219"/>
      <c r="MEG37" s="219"/>
      <c r="MEH37" s="219"/>
      <c r="MEI37" s="219"/>
      <c r="MEJ37" s="219"/>
      <c r="MEK37" s="219"/>
      <c r="MEL37" s="219"/>
      <c r="MEM37" s="219"/>
      <c r="MEN37" s="219"/>
      <c r="MEO37" s="219"/>
      <c r="MEP37" s="219"/>
      <c r="MEQ37" s="219"/>
      <c r="MER37" s="219"/>
      <c r="MES37" s="219"/>
      <c r="MET37" s="219"/>
      <c r="MEU37" s="219"/>
      <c r="MEV37" s="219"/>
      <c r="MEW37" s="219"/>
      <c r="MEX37" s="219"/>
      <c r="MEY37" s="219"/>
      <c r="MEZ37" s="219"/>
      <c r="MFA37" s="219"/>
      <c r="MFB37" s="219"/>
      <c r="MFC37" s="219"/>
      <c r="MFD37" s="219"/>
      <c r="MFE37" s="219"/>
      <c r="MFF37" s="219"/>
      <c r="MFG37" s="219"/>
      <c r="MFH37" s="219"/>
      <c r="MFI37" s="219"/>
      <c r="MFJ37" s="219"/>
      <c r="MFK37" s="219"/>
      <c r="MFL37" s="219"/>
      <c r="MFM37" s="219"/>
      <c r="MFN37" s="219"/>
      <c r="MFO37" s="219"/>
      <c r="MFP37" s="219"/>
      <c r="MFQ37" s="219"/>
      <c r="MFR37" s="219"/>
      <c r="MFS37" s="219"/>
      <c r="MFT37" s="219"/>
      <c r="MFU37" s="219"/>
      <c r="MFV37" s="219"/>
      <c r="MFW37" s="219"/>
      <c r="MFX37" s="219"/>
      <c r="MFY37" s="219"/>
      <c r="MFZ37" s="219"/>
      <c r="MGA37" s="219"/>
      <c r="MGB37" s="219"/>
      <c r="MGC37" s="219"/>
      <c r="MGD37" s="219"/>
      <c r="MGE37" s="219"/>
      <c r="MGF37" s="219"/>
      <c r="MGG37" s="219"/>
      <c r="MGH37" s="219"/>
      <c r="MGI37" s="219"/>
      <c r="MGJ37" s="219"/>
      <c r="MGK37" s="219"/>
      <c r="MGL37" s="219"/>
      <c r="MGM37" s="219"/>
      <c r="MGN37" s="219"/>
      <c r="MGO37" s="219"/>
      <c r="MGP37" s="219"/>
      <c r="MGQ37" s="219"/>
      <c r="MGR37" s="219"/>
      <c r="MGS37" s="219"/>
      <c r="MGT37" s="219"/>
      <c r="MGU37" s="219"/>
      <c r="MGV37" s="219"/>
      <c r="MGW37" s="219"/>
      <c r="MGX37" s="219"/>
      <c r="MGY37" s="219"/>
      <c r="MGZ37" s="219"/>
      <c r="MHA37" s="219"/>
      <c r="MHB37" s="219"/>
      <c r="MHC37" s="219"/>
      <c r="MHD37" s="219"/>
      <c r="MHE37" s="219"/>
      <c r="MHF37" s="219"/>
      <c r="MHG37" s="219"/>
      <c r="MHH37" s="219"/>
      <c r="MHI37" s="219"/>
      <c r="MHJ37" s="219"/>
      <c r="MHK37" s="219"/>
      <c r="MHL37" s="219"/>
      <c r="MHM37" s="219"/>
      <c r="MHN37" s="219"/>
      <c r="MHO37" s="219"/>
      <c r="MHP37" s="219"/>
      <c r="MHQ37" s="219"/>
      <c r="MHR37" s="219"/>
      <c r="MHS37" s="219"/>
      <c r="MHT37" s="219"/>
      <c r="MHU37" s="219"/>
      <c r="MHV37" s="219"/>
      <c r="MHW37" s="219"/>
      <c r="MHX37" s="219"/>
      <c r="MHY37" s="219"/>
      <c r="MHZ37" s="219"/>
      <c r="MIA37" s="219"/>
      <c r="MIB37" s="219"/>
      <c r="MIC37" s="219"/>
      <c r="MID37" s="219"/>
      <c r="MIE37" s="219"/>
      <c r="MIF37" s="219"/>
      <c r="MIG37" s="219"/>
      <c r="MIH37" s="219"/>
      <c r="MII37" s="219"/>
      <c r="MIJ37" s="219"/>
      <c r="MIK37" s="219"/>
      <c r="MIL37" s="219"/>
      <c r="MIM37" s="219"/>
      <c r="MIN37" s="219"/>
      <c r="MIO37" s="219"/>
      <c r="MIP37" s="219"/>
      <c r="MIQ37" s="219"/>
      <c r="MIR37" s="219"/>
      <c r="MIS37" s="219"/>
      <c r="MIT37" s="219"/>
      <c r="MIU37" s="219"/>
      <c r="MIV37" s="219"/>
      <c r="MIW37" s="219"/>
      <c r="MIX37" s="219"/>
      <c r="MIY37" s="219"/>
      <c r="MIZ37" s="219"/>
      <c r="MJA37" s="219"/>
      <c r="MJB37" s="219"/>
      <c r="MJC37" s="219"/>
      <c r="MJD37" s="219"/>
      <c r="MJE37" s="219"/>
      <c r="MJF37" s="219"/>
      <c r="MJG37" s="219"/>
      <c r="MJH37" s="219"/>
      <c r="MJI37" s="219"/>
      <c r="MJJ37" s="219"/>
      <c r="MJK37" s="219"/>
      <c r="MJL37" s="219"/>
      <c r="MJM37" s="219"/>
      <c r="MJN37" s="219"/>
      <c r="MJO37" s="219"/>
      <c r="MJP37" s="219"/>
      <c r="MJQ37" s="219"/>
      <c r="MJR37" s="219"/>
      <c r="MJS37" s="219"/>
      <c r="MJT37" s="219"/>
      <c r="MJU37" s="219"/>
      <c r="MJV37" s="219"/>
      <c r="MJW37" s="219"/>
      <c r="MJX37" s="219"/>
      <c r="MJY37" s="219"/>
      <c r="MJZ37" s="219"/>
      <c r="MKA37" s="219"/>
      <c r="MKB37" s="219"/>
      <c r="MKC37" s="219"/>
      <c r="MKD37" s="219"/>
      <c r="MKE37" s="219"/>
      <c r="MKF37" s="219"/>
      <c r="MKG37" s="219"/>
      <c r="MKH37" s="219"/>
      <c r="MKI37" s="219"/>
      <c r="MKJ37" s="219"/>
      <c r="MKK37" s="219"/>
      <c r="MKL37" s="219"/>
      <c r="MKM37" s="219"/>
      <c r="MKN37" s="219"/>
      <c r="MKO37" s="219"/>
      <c r="MKP37" s="219"/>
      <c r="MKQ37" s="219"/>
      <c r="MKR37" s="219"/>
      <c r="MKS37" s="219"/>
      <c r="MKT37" s="219"/>
      <c r="MKU37" s="219"/>
      <c r="MKV37" s="219"/>
      <c r="MKW37" s="219"/>
      <c r="MKX37" s="219"/>
      <c r="MKY37" s="219"/>
      <c r="MKZ37" s="219"/>
      <c r="MLA37" s="219"/>
      <c r="MLB37" s="219"/>
      <c r="MLC37" s="219"/>
      <c r="MLD37" s="219"/>
      <c r="MLE37" s="219"/>
      <c r="MLF37" s="219"/>
      <c r="MLG37" s="219"/>
      <c r="MLH37" s="219"/>
      <c r="MLI37" s="219"/>
      <c r="MLJ37" s="219"/>
      <c r="MLK37" s="219"/>
      <c r="MLL37" s="219"/>
      <c r="MLM37" s="219"/>
      <c r="MLN37" s="219"/>
      <c r="MLO37" s="219"/>
      <c r="MLP37" s="219"/>
      <c r="MLQ37" s="219"/>
      <c r="MLR37" s="219"/>
      <c r="MLS37" s="219"/>
      <c r="MLT37" s="219"/>
      <c r="MLU37" s="219"/>
      <c r="MLV37" s="219"/>
      <c r="MLW37" s="219"/>
      <c r="MLX37" s="219"/>
      <c r="MLY37" s="219"/>
      <c r="MLZ37" s="219"/>
      <c r="MMA37" s="219"/>
      <c r="MMB37" s="219"/>
      <c r="MMC37" s="219"/>
      <c r="MMD37" s="219"/>
      <c r="MME37" s="219"/>
      <c r="MMF37" s="219"/>
      <c r="MMG37" s="219"/>
      <c r="MMH37" s="219"/>
      <c r="MMI37" s="219"/>
      <c r="MMJ37" s="219"/>
      <c r="MMK37" s="219"/>
      <c r="MML37" s="219"/>
      <c r="MMM37" s="219"/>
      <c r="MMN37" s="219"/>
      <c r="MMO37" s="219"/>
      <c r="MMP37" s="219"/>
      <c r="MMQ37" s="219"/>
      <c r="MMR37" s="219"/>
      <c r="MMS37" s="219"/>
      <c r="MMT37" s="219"/>
      <c r="MMU37" s="219"/>
      <c r="MMV37" s="219"/>
      <c r="MMW37" s="219"/>
      <c r="MMX37" s="219"/>
      <c r="MMY37" s="219"/>
      <c r="MMZ37" s="219"/>
      <c r="MNA37" s="219"/>
      <c r="MNB37" s="219"/>
      <c r="MNC37" s="219"/>
      <c r="MND37" s="219"/>
      <c r="MNE37" s="219"/>
      <c r="MNF37" s="219"/>
      <c r="MNG37" s="219"/>
      <c r="MNH37" s="219"/>
      <c r="MNI37" s="219"/>
      <c r="MNJ37" s="219"/>
      <c r="MNK37" s="219"/>
      <c r="MNL37" s="219"/>
      <c r="MNM37" s="219"/>
      <c r="MNN37" s="219"/>
      <c r="MNO37" s="219"/>
      <c r="MNP37" s="219"/>
      <c r="MNQ37" s="219"/>
      <c r="MNR37" s="219"/>
      <c r="MNS37" s="219"/>
      <c r="MNT37" s="219"/>
      <c r="MNU37" s="219"/>
      <c r="MNV37" s="219"/>
      <c r="MNW37" s="219"/>
      <c r="MNX37" s="219"/>
      <c r="MNY37" s="219"/>
      <c r="MNZ37" s="219"/>
      <c r="MOA37" s="219"/>
      <c r="MOB37" s="219"/>
      <c r="MOC37" s="219"/>
      <c r="MOD37" s="219"/>
      <c r="MOE37" s="219"/>
      <c r="MOF37" s="219"/>
      <c r="MOG37" s="219"/>
      <c r="MOH37" s="219"/>
      <c r="MOI37" s="219"/>
      <c r="MOJ37" s="219"/>
      <c r="MOK37" s="219"/>
      <c r="MOL37" s="219"/>
      <c r="MOM37" s="219"/>
      <c r="MON37" s="219"/>
      <c r="MOO37" s="219"/>
      <c r="MOP37" s="219"/>
      <c r="MOQ37" s="219"/>
      <c r="MOR37" s="219"/>
      <c r="MOS37" s="219"/>
      <c r="MOT37" s="219"/>
      <c r="MOU37" s="219"/>
      <c r="MOV37" s="219"/>
      <c r="MOW37" s="219"/>
      <c r="MOX37" s="219"/>
      <c r="MOY37" s="219"/>
      <c r="MOZ37" s="219"/>
      <c r="MPA37" s="219"/>
      <c r="MPB37" s="219"/>
      <c r="MPC37" s="219"/>
      <c r="MPD37" s="219"/>
      <c r="MPE37" s="219"/>
      <c r="MPF37" s="219"/>
      <c r="MPG37" s="219"/>
      <c r="MPH37" s="219"/>
      <c r="MPI37" s="219"/>
      <c r="MPJ37" s="219"/>
      <c r="MPK37" s="219"/>
      <c r="MPL37" s="219"/>
      <c r="MPM37" s="219"/>
      <c r="MPN37" s="219"/>
      <c r="MPO37" s="219"/>
      <c r="MPP37" s="219"/>
      <c r="MPQ37" s="219"/>
      <c r="MPR37" s="219"/>
      <c r="MPS37" s="219"/>
      <c r="MPT37" s="219"/>
      <c r="MPU37" s="219"/>
      <c r="MPV37" s="219"/>
      <c r="MPW37" s="219"/>
      <c r="MPX37" s="219"/>
      <c r="MPY37" s="219"/>
      <c r="MPZ37" s="219"/>
      <c r="MQA37" s="219"/>
      <c r="MQB37" s="219"/>
      <c r="MQC37" s="219"/>
      <c r="MQD37" s="219"/>
      <c r="MQE37" s="219"/>
      <c r="MQF37" s="219"/>
      <c r="MQG37" s="219"/>
      <c r="MQH37" s="219"/>
      <c r="MQI37" s="219"/>
      <c r="MQJ37" s="219"/>
      <c r="MQK37" s="219"/>
      <c r="MQL37" s="219"/>
      <c r="MQM37" s="219"/>
      <c r="MQN37" s="219"/>
      <c r="MQO37" s="219"/>
      <c r="MQP37" s="219"/>
      <c r="MQQ37" s="219"/>
      <c r="MQR37" s="219"/>
      <c r="MQS37" s="219"/>
      <c r="MQT37" s="219"/>
      <c r="MQU37" s="219"/>
      <c r="MQV37" s="219"/>
      <c r="MQW37" s="219"/>
      <c r="MQX37" s="219"/>
      <c r="MQY37" s="219"/>
      <c r="MQZ37" s="219"/>
      <c r="MRA37" s="219"/>
      <c r="MRB37" s="219"/>
      <c r="MRC37" s="219"/>
      <c r="MRD37" s="219"/>
      <c r="MRE37" s="219"/>
      <c r="MRF37" s="219"/>
      <c r="MRG37" s="219"/>
      <c r="MRH37" s="219"/>
      <c r="MRI37" s="219"/>
      <c r="MRJ37" s="219"/>
      <c r="MRK37" s="219"/>
      <c r="MRL37" s="219"/>
      <c r="MRM37" s="219"/>
      <c r="MRN37" s="219"/>
      <c r="MRO37" s="219"/>
      <c r="MRP37" s="219"/>
      <c r="MRQ37" s="219"/>
      <c r="MRR37" s="219"/>
      <c r="MRS37" s="219"/>
      <c r="MRT37" s="219"/>
      <c r="MRU37" s="219"/>
      <c r="MRV37" s="219"/>
      <c r="MRW37" s="219"/>
      <c r="MRX37" s="219"/>
      <c r="MRY37" s="219"/>
      <c r="MRZ37" s="219"/>
      <c r="MSA37" s="219"/>
      <c r="MSB37" s="219"/>
      <c r="MSC37" s="219"/>
      <c r="MSD37" s="219"/>
      <c r="MSE37" s="219"/>
      <c r="MSF37" s="219"/>
      <c r="MSG37" s="219"/>
      <c r="MSH37" s="219"/>
      <c r="MSI37" s="219"/>
      <c r="MSJ37" s="219"/>
      <c r="MSK37" s="219"/>
      <c r="MSL37" s="219"/>
      <c r="MSM37" s="219"/>
      <c r="MSN37" s="219"/>
      <c r="MSO37" s="219"/>
      <c r="MSP37" s="219"/>
      <c r="MSQ37" s="219"/>
      <c r="MSR37" s="219"/>
      <c r="MSS37" s="219"/>
      <c r="MST37" s="219"/>
      <c r="MSU37" s="219"/>
      <c r="MSV37" s="219"/>
      <c r="MSW37" s="219"/>
      <c r="MSX37" s="219"/>
      <c r="MSY37" s="219"/>
      <c r="MSZ37" s="219"/>
      <c r="MTA37" s="219"/>
      <c r="MTB37" s="219"/>
      <c r="MTC37" s="219"/>
      <c r="MTD37" s="219"/>
      <c r="MTE37" s="219"/>
      <c r="MTF37" s="219"/>
      <c r="MTG37" s="219"/>
      <c r="MTH37" s="219"/>
      <c r="MTI37" s="219"/>
      <c r="MTJ37" s="219"/>
      <c r="MTK37" s="219"/>
      <c r="MTL37" s="219"/>
      <c r="MTM37" s="219"/>
      <c r="MTN37" s="219"/>
      <c r="MTO37" s="219"/>
      <c r="MTP37" s="219"/>
      <c r="MTQ37" s="219"/>
      <c r="MTR37" s="219"/>
      <c r="MTS37" s="219"/>
      <c r="MTT37" s="219"/>
      <c r="MTU37" s="219"/>
      <c r="MTV37" s="219"/>
      <c r="MTW37" s="219"/>
      <c r="MTX37" s="219"/>
      <c r="MTY37" s="219"/>
      <c r="MTZ37" s="219"/>
      <c r="MUA37" s="219"/>
      <c r="MUB37" s="219"/>
      <c r="MUC37" s="219"/>
      <c r="MUD37" s="219"/>
      <c r="MUE37" s="219"/>
      <c r="MUF37" s="219"/>
      <c r="MUG37" s="219"/>
      <c r="MUH37" s="219"/>
      <c r="MUI37" s="219"/>
      <c r="MUJ37" s="219"/>
      <c r="MUK37" s="219"/>
      <c r="MUL37" s="219"/>
      <c r="MUM37" s="219"/>
      <c r="MUN37" s="219"/>
      <c r="MUO37" s="219"/>
      <c r="MUP37" s="219"/>
      <c r="MUQ37" s="219"/>
      <c r="MUR37" s="219"/>
      <c r="MUS37" s="219"/>
      <c r="MUT37" s="219"/>
      <c r="MUU37" s="219"/>
      <c r="MUV37" s="219"/>
      <c r="MUW37" s="219"/>
      <c r="MUX37" s="219"/>
      <c r="MUY37" s="219"/>
      <c r="MUZ37" s="219"/>
      <c r="MVA37" s="219"/>
      <c r="MVB37" s="219"/>
      <c r="MVC37" s="219"/>
      <c r="MVD37" s="219"/>
      <c r="MVE37" s="219"/>
      <c r="MVF37" s="219"/>
      <c r="MVG37" s="219"/>
      <c r="MVH37" s="219"/>
      <c r="MVI37" s="219"/>
      <c r="MVJ37" s="219"/>
      <c r="MVK37" s="219"/>
      <c r="MVL37" s="219"/>
      <c r="MVM37" s="219"/>
      <c r="MVN37" s="219"/>
      <c r="MVO37" s="219"/>
      <c r="MVP37" s="219"/>
      <c r="MVQ37" s="219"/>
      <c r="MVR37" s="219"/>
      <c r="MVS37" s="219"/>
      <c r="MVT37" s="219"/>
      <c r="MVU37" s="219"/>
      <c r="MVV37" s="219"/>
      <c r="MVW37" s="219"/>
      <c r="MVX37" s="219"/>
      <c r="MVY37" s="219"/>
      <c r="MVZ37" s="219"/>
      <c r="MWA37" s="219"/>
      <c r="MWB37" s="219"/>
      <c r="MWC37" s="219"/>
      <c r="MWD37" s="219"/>
      <c r="MWE37" s="219"/>
      <c r="MWF37" s="219"/>
      <c r="MWG37" s="219"/>
      <c r="MWH37" s="219"/>
      <c r="MWI37" s="219"/>
      <c r="MWJ37" s="219"/>
      <c r="MWK37" s="219"/>
      <c r="MWL37" s="219"/>
      <c r="MWM37" s="219"/>
      <c r="MWN37" s="219"/>
      <c r="MWO37" s="219"/>
      <c r="MWP37" s="219"/>
      <c r="MWQ37" s="219"/>
      <c r="MWR37" s="219"/>
      <c r="MWS37" s="219"/>
      <c r="MWT37" s="219"/>
      <c r="MWU37" s="219"/>
      <c r="MWV37" s="219"/>
      <c r="MWW37" s="219"/>
      <c r="MWX37" s="219"/>
      <c r="MWY37" s="219"/>
      <c r="MWZ37" s="219"/>
      <c r="MXA37" s="219"/>
      <c r="MXB37" s="219"/>
      <c r="MXC37" s="219"/>
      <c r="MXD37" s="219"/>
      <c r="MXE37" s="219"/>
      <c r="MXF37" s="219"/>
      <c r="MXG37" s="219"/>
      <c r="MXH37" s="219"/>
      <c r="MXI37" s="219"/>
      <c r="MXJ37" s="219"/>
      <c r="MXK37" s="219"/>
      <c r="MXL37" s="219"/>
      <c r="MXM37" s="219"/>
      <c r="MXN37" s="219"/>
      <c r="MXO37" s="219"/>
      <c r="MXP37" s="219"/>
      <c r="MXQ37" s="219"/>
      <c r="MXR37" s="219"/>
      <c r="MXS37" s="219"/>
      <c r="MXT37" s="219"/>
      <c r="MXU37" s="219"/>
      <c r="MXV37" s="219"/>
      <c r="MXW37" s="219"/>
      <c r="MXX37" s="219"/>
      <c r="MXY37" s="219"/>
      <c r="MXZ37" s="219"/>
      <c r="MYA37" s="219"/>
      <c r="MYB37" s="219"/>
      <c r="MYC37" s="219"/>
      <c r="MYD37" s="219"/>
      <c r="MYE37" s="219"/>
      <c r="MYF37" s="219"/>
      <c r="MYG37" s="219"/>
      <c r="MYH37" s="219"/>
      <c r="MYI37" s="219"/>
      <c r="MYJ37" s="219"/>
      <c r="MYK37" s="219"/>
      <c r="MYL37" s="219"/>
      <c r="MYM37" s="219"/>
      <c r="MYN37" s="219"/>
      <c r="MYO37" s="219"/>
      <c r="MYP37" s="219"/>
      <c r="MYQ37" s="219"/>
      <c r="MYR37" s="219"/>
      <c r="MYS37" s="219"/>
      <c r="MYT37" s="219"/>
      <c r="MYU37" s="219"/>
      <c r="MYV37" s="219"/>
      <c r="MYW37" s="219"/>
      <c r="MYX37" s="219"/>
      <c r="MYY37" s="219"/>
      <c r="MYZ37" s="219"/>
      <c r="MZA37" s="219"/>
      <c r="MZB37" s="219"/>
      <c r="MZC37" s="219"/>
      <c r="MZD37" s="219"/>
      <c r="MZE37" s="219"/>
      <c r="MZF37" s="219"/>
      <c r="MZG37" s="219"/>
      <c r="MZH37" s="219"/>
      <c r="MZI37" s="219"/>
      <c r="MZJ37" s="219"/>
      <c r="MZK37" s="219"/>
      <c r="MZL37" s="219"/>
      <c r="MZM37" s="219"/>
      <c r="MZN37" s="219"/>
      <c r="MZO37" s="219"/>
      <c r="MZP37" s="219"/>
      <c r="MZQ37" s="219"/>
      <c r="MZR37" s="219"/>
      <c r="MZS37" s="219"/>
      <c r="MZT37" s="219"/>
      <c r="MZU37" s="219"/>
      <c r="MZV37" s="219"/>
      <c r="MZW37" s="219"/>
      <c r="MZX37" s="219"/>
      <c r="MZY37" s="219"/>
      <c r="MZZ37" s="219"/>
      <c r="NAA37" s="219"/>
      <c r="NAB37" s="219"/>
      <c r="NAC37" s="219"/>
      <c r="NAD37" s="219"/>
      <c r="NAE37" s="219"/>
      <c r="NAF37" s="219"/>
      <c r="NAG37" s="219"/>
      <c r="NAH37" s="219"/>
      <c r="NAI37" s="219"/>
      <c r="NAJ37" s="219"/>
      <c r="NAK37" s="219"/>
      <c r="NAL37" s="219"/>
      <c r="NAM37" s="219"/>
      <c r="NAN37" s="219"/>
      <c r="NAO37" s="219"/>
      <c r="NAP37" s="219"/>
      <c r="NAQ37" s="219"/>
      <c r="NAR37" s="219"/>
      <c r="NAS37" s="219"/>
      <c r="NAT37" s="219"/>
      <c r="NAU37" s="219"/>
      <c r="NAV37" s="219"/>
      <c r="NAW37" s="219"/>
      <c r="NAX37" s="219"/>
      <c r="NAY37" s="219"/>
      <c r="NAZ37" s="219"/>
      <c r="NBA37" s="219"/>
      <c r="NBB37" s="219"/>
      <c r="NBC37" s="219"/>
      <c r="NBD37" s="219"/>
      <c r="NBE37" s="219"/>
      <c r="NBF37" s="219"/>
      <c r="NBG37" s="219"/>
      <c r="NBH37" s="219"/>
      <c r="NBI37" s="219"/>
      <c r="NBJ37" s="219"/>
      <c r="NBK37" s="219"/>
      <c r="NBL37" s="219"/>
      <c r="NBM37" s="219"/>
      <c r="NBN37" s="219"/>
      <c r="NBO37" s="219"/>
      <c r="NBP37" s="219"/>
      <c r="NBQ37" s="219"/>
      <c r="NBR37" s="219"/>
      <c r="NBS37" s="219"/>
      <c r="NBT37" s="219"/>
      <c r="NBU37" s="219"/>
      <c r="NBV37" s="219"/>
      <c r="NBW37" s="219"/>
      <c r="NBX37" s="219"/>
      <c r="NBY37" s="219"/>
      <c r="NBZ37" s="219"/>
      <c r="NCA37" s="219"/>
      <c r="NCB37" s="219"/>
      <c r="NCC37" s="219"/>
      <c r="NCD37" s="219"/>
      <c r="NCE37" s="219"/>
      <c r="NCF37" s="219"/>
      <c r="NCG37" s="219"/>
      <c r="NCH37" s="219"/>
      <c r="NCI37" s="219"/>
      <c r="NCJ37" s="219"/>
      <c r="NCK37" s="219"/>
      <c r="NCL37" s="219"/>
      <c r="NCM37" s="219"/>
      <c r="NCN37" s="219"/>
      <c r="NCO37" s="219"/>
      <c r="NCP37" s="219"/>
      <c r="NCQ37" s="219"/>
      <c r="NCR37" s="219"/>
      <c r="NCS37" s="219"/>
      <c r="NCT37" s="219"/>
      <c r="NCU37" s="219"/>
      <c r="NCV37" s="219"/>
      <c r="NCW37" s="219"/>
      <c r="NCX37" s="219"/>
      <c r="NCY37" s="219"/>
      <c r="NCZ37" s="219"/>
      <c r="NDA37" s="219"/>
      <c r="NDB37" s="219"/>
      <c r="NDC37" s="219"/>
      <c r="NDD37" s="219"/>
      <c r="NDE37" s="219"/>
      <c r="NDF37" s="219"/>
      <c r="NDG37" s="219"/>
      <c r="NDH37" s="219"/>
      <c r="NDI37" s="219"/>
      <c r="NDJ37" s="219"/>
      <c r="NDK37" s="219"/>
      <c r="NDL37" s="219"/>
      <c r="NDM37" s="219"/>
      <c r="NDN37" s="219"/>
      <c r="NDO37" s="219"/>
      <c r="NDP37" s="219"/>
      <c r="NDQ37" s="219"/>
      <c r="NDR37" s="219"/>
      <c r="NDS37" s="219"/>
      <c r="NDT37" s="219"/>
      <c r="NDU37" s="219"/>
      <c r="NDV37" s="219"/>
      <c r="NDW37" s="219"/>
      <c r="NDX37" s="219"/>
      <c r="NDY37" s="219"/>
      <c r="NDZ37" s="219"/>
      <c r="NEA37" s="219"/>
      <c r="NEB37" s="219"/>
      <c r="NEC37" s="219"/>
      <c r="NED37" s="219"/>
      <c r="NEE37" s="219"/>
      <c r="NEF37" s="219"/>
      <c r="NEG37" s="219"/>
      <c r="NEH37" s="219"/>
      <c r="NEI37" s="219"/>
      <c r="NEJ37" s="219"/>
      <c r="NEK37" s="219"/>
      <c r="NEL37" s="219"/>
      <c r="NEM37" s="219"/>
      <c r="NEN37" s="219"/>
      <c r="NEO37" s="219"/>
      <c r="NEP37" s="219"/>
      <c r="NEQ37" s="219"/>
      <c r="NER37" s="219"/>
      <c r="NES37" s="219"/>
      <c r="NET37" s="219"/>
      <c r="NEU37" s="219"/>
      <c r="NEV37" s="219"/>
      <c r="NEW37" s="219"/>
      <c r="NEX37" s="219"/>
      <c r="NEY37" s="219"/>
      <c r="NEZ37" s="219"/>
      <c r="NFA37" s="219"/>
      <c r="NFB37" s="219"/>
      <c r="NFC37" s="219"/>
      <c r="NFD37" s="219"/>
      <c r="NFE37" s="219"/>
      <c r="NFF37" s="219"/>
      <c r="NFG37" s="219"/>
      <c r="NFH37" s="219"/>
      <c r="NFI37" s="219"/>
      <c r="NFJ37" s="219"/>
      <c r="NFK37" s="219"/>
      <c r="NFL37" s="219"/>
      <c r="NFM37" s="219"/>
      <c r="NFN37" s="219"/>
      <c r="NFO37" s="219"/>
      <c r="NFP37" s="219"/>
      <c r="NFQ37" s="219"/>
      <c r="NFR37" s="219"/>
      <c r="NFS37" s="219"/>
      <c r="NFT37" s="219"/>
      <c r="NFU37" s="219"/>
      <c r="NFV37" s="219"/>
      <c r="NFW37" s="219"/>
      <c r="NFX37" s="219"/>
      <c r="NFY37" s="219"/>
      <c r="NFZ37" s="219"/>
      <c r="NGA37" s="219"/>
      <c r="NGB37" s="219"/>
      <c r="NGC37" s="219"/>
      <c r="NGD37" s="219"/>
      <c r="NGE37" s="219"/>
      <c r="NGF37" s="219"/>
      <c r="NGG37" s="219"/>
      <c r="NGH37" s="219"/>
      <c r="NGI37" s="219"/>
      <c r="NGJ37" s="219"/>
      <c r="NGK37" s="219"/>
      <c r="NGL37" s="219"/>
      <c r="NGM37" s="219"/>
      <c r="NGN37" s="219"/>
      <c r="NGO37" s="219"/>
      <c r="NGP37" s="219"/>
      <c r="NGQ37" s="219"/>
      <c r="NGR37" s="219"/>
      <c r="NGS37" s="219"/>
      <c r="NGT37" s="219"/>
      <c r="NGU37" s="219"/>
      <c r="NGV37" s="219"/>
      <c r="NGW37" s="219"/>
      <c r="NGX37" s="219"/>
      <c r="NGY37" s="219"/>
      <c r="NGZ37" s="219"/>
      <c r="NHA37" s="219"/>
      <c r="NHB37" s="219"/>
      <c r="NHC37" s="219"/>
      <c r="NHD37" s="219"/>
      <c r="NHE37" s="219"/>
      <c r="NHF37" s="219"/>
      <c r="NHG37" s="219"/>
      <c r="NHH37" s="219"/>
      <c r="NHI37" s="219"/>
      <c r="NHJ37" s="219"/>
      <c r="NHK37" s="219"/>
      <c r="NHL37" s="219"/>
      <c r="NHM37" s="219"/>
      <c r="NHN37" s="219"/>
      <c r="NHO37" s="219"/>
      <c r="NHP37" s="219"/>
      <c r="NHQ37" s="219"/>
      <c r="NHR37" s="219"/>
      <c r="NHS37" s="219"/>
      <c r="NHT37" s="219"/>
      <c r="NHU37" s="219"/>
      <c r="NHV37" s="219"/>
      <c r="NHW37" s="219"/>
      <c r="NHX37" s="219"/>
      <c r="NHY37" s="219"/>
      <c r="NHZ37" s="219"/>
      <c r="NIA37" s="219"/>
      <c r="NIB37" s="219"/>
      <c r="NIC37" s="219"/>
      <c r="NID37" s="219"/>
      <c r="NIE37" s="219"/>
      <c r="NIF37" s="219"/>
      <c r="NIG37" s="219"/>
      <c r="NIH37" s="219"/>
      <c r="NII37" s="219"/>
      <c r="NIJ37" s="219"/>
      <c r="NIK37" s="219"/>
      <c r="NIL37" s="219"/>
      <c r="NIM37" s="219"/>
      <c r="NIN37" s="219"/>
      <c r="NIO37" s="219"/>
      <c r="NIP37" s="219"/>
      <c r="NIQ37" s="219"/>
      <c r="NIR37" s="219"/>
      <c r="NIS37" s="219"/>
      <c r="NIT37" s="219"/>
      <c r="NIU37" s="219"/>
      <c r="NIV37" s="219"/>
      <c r="NIW37" s="219"/>
      <c r="NIX37" s="219"/>
      <c r="NIY37" s="219"/>
      <c r="NIZ37" s="219"/>
      <c r="NJA37" s="219"/>
      <c r="NJB37" s="219"/>
      <c r="NJC37" s="219"/>
      <c r="NJD37" s="219"/>
      <c r="NJE37" s="219"/>
      <c r="NJF37" s="219"/>
      <c r="NJG37" s="219"/>
      <c r="NJH37" s="219"/>
      <c r="NJI37" s="219"/>
      <c r="NJJ37" s="219"/>
      <c r="NJK37" s="219"/>
      <c r="NJL37" s="219"/>
      <c r="NJM37" s="219"/>
      <c r="NJN37" s="219"/>
      <c r="NJO37" s="219"/>
      <c r="NJP37" s="219"/>
      <c r="NJQ37" s="219"/>
      <c r="NJR37" s="219"/>
      <c r="NJS37" s="219"/>
      <c r="NJT37" s="219"/>
      <c r="NJU37" s="219"/>
      <c r="NJV37" s="219"/>
      <c r="NJW37" s="219"/>
      <c r="NJX37" s="219"/>
      <c r="NJY37" s="219"/>
      <c r="NJZ37" s="219"/>
      <c r="NKA37" s="219"/>
      <c r="NKB37" s="219"/>
      <c r="NKC37" s="219"/>
      <c r="NKD37" s="219"/>
      <c r="NKE37" s="219"/>
      <c r="NKF37" s="219"/>
      <c r="NKG37" s="219"/>
      <c r="NKH37" s="219"/>
      <c r="NKI37" s="219"/>
      <c r="NKJ37" s="219"/>
      <c r="NKK37" s="219"/>
      <c r="NKL37" s="219"/>
      <c r="NKM37" s="219"/>
      <c r="NKN37" s="219"/>
      <c r="NKO37" s="219"/>
      <c r="NKP37" s="219"/>
      <c r="NKQ37" s="219"/>
      <c r="NKR37" s="219"/>
      <c r="NKS37" s="219"/>
      <c r="NKT37" s="219"/>
      <c r="NKU37" s="219"/>
      <c r="NKV37" s="219"/>
      <c r="NKW37" s="219"/>
      <c r="NKX37" s="219"/>
      <c r="NKY37" s="219"/>
      <c r="NKZ37" s="219"/>
      <c r="NLA37" s="219"/>
      <c r="NLB37" s="219"/>
      <c r="NLC37" s="219"/>
      <c r="NLD37" s="219"/>
      <c r="NLE37" s="219"/>
      <c r="NLF37" s="219"/>
      <c r="NLG37" s="219"/>
      <c r="NLH37" s="219"/>
      <c r="NLI37" s="219"/>
      <c r="NLJ37" s="219"/>
      <c r="NLK37" s="219"/>
      <c r="NLL37" s="219"/>
      <c r="NLM37" s="219"/>
      <c r="NLN37" s="219"/>
      <c r="NLO37" s="219"/>
      <c r="NLP37" s="219"/>
      <c r="NLQ37" s="219"/>
      <c r="NLR37" s="219"/>
      <c r="NLS37" s="219"/>
      <c r="NLT37" s="219"/>
      <c r="NLU37" s="219"/>
      <c r="NLV37" s="219"/>
      <c r="NLW37" s="219"/>
      <c r="NLX37" s="219"/>
      <c r="NLY37" s="219"/>
      <c r="NLZ37" s="219"/>
      <c r="NMA37" s="219"/>
      <c r="NMB37" s="219"/>
      <c r="NMC37" s="219"/>
      <c r="NMD37" s="219"/>
      <c r="NME37" s="219"/>
      <c r="NMF37" s="219"/>
      <c r="NMG37" s="219"/>
      <c r="NMH37" s="219"/>
      <c r="NMI37" s="219"/>
      <c r="NMJ37" s="219"/>
      <c r="NMK37" s="219"/>
      <c r="NML37" s="219"/>
      <c r="NMM37" s="219"/>
      <c r="NMN37" s="219"/>
      <c r="NMO37" s="219"/>
      <c r="NMP37" s="219"/>
      <c r="NMQ37" s="219"/>
      <c r="NMR37" s="219"/>
      <c r="NMS37" s="219"/>
      <c r="NMT37" s="219"/>
      <c r="NMU37" s="219"/>
      <c r="NMV37" s="219"/>
      <c r="NMW37" s="219"/>
      <c r="NMX37" s="219"/>
      <c r="NMY37" s="219"/>
      <c r="NMZ37" s="219"/>
      <c r="NNA37" s="219"/>
      <c r="NNB37" s="219"/>
      <c r="NNC37" s="219"/>
      <c r="NND37" s="219"/>
      <c r="NNE37" s="219"/>
      <c r="NNF37" s="219"/>
      <c r="NNG37" s="219"/>
      <c r="NNH37" s="219"/>
      <c r="NNI37" s="219"/>
      <c r="NNJ37" s="219"/>
      <c r="NNK37" s="219"/>
      <c r="NNL37" s="219"/>
      <c r="NNM37" s="219"/>
      <c r="NNN37" s="219"/>
      <c r="NNO37" s="219"/>
      <c r="NNP37" s="219"/>
      <c r="NNQ37" s="219"/>
      <c r="NNR37" s="219"/>
      <c r="NNS37" s="219"/>
      <c r="NNT37" s="219"/>
      <c r="NNU37" s="219"/>
      <c r="NNV37" s="219"/>
      <c r="NNW37" s="219"/>
      <c r="NNX37" s="219"/>
      <c r="NNY37" s="219"/>
      <c r="NNZ37" s="219"/>
      <c r="NOA37" s="219"/>
      <c r="NOB37" s="219"/>
      <c r="NOC37" s="219"/>
      <c r="NOD37" s="219"/>
      <c r="NOE37" s="219"/>
      <c r="NOF37" s="219"/>
      <c r="NOG37" s="219"/>
      <c r="NOH37" s="219"/>
      <c r="NOI37" s="219"/>
      <c r="NOJ37" s="219"/>
      <c r="NOK37" s="219"/>
      <c r="NOL37" s="219"/>
      <c r="NOM37" s="219"/>
      <c r="NON37" s="219"/>
      <c r="NOO37" s="219"/>
      <c r="NOP37" s="219"/>
      <c r="NOQ37" s="219"/>
      <c r="NOR37" s="219"/>
      <c r="NOS37" s="219"/>
      <c r="NOT37" s="219"/>
      <c r="NOU37" s="219"/>
      <c r="NOV37" s="219"/>
      <c r="NOW37" s="219"/>
      <c r="NOX37" s="219"/>
      <c r="NOY37" s="219"/>
      <c r="NOZ37" s="219"/>
      <c r="NPA37" s="219"/>
      <c r="NPB37" s="219"/>
      <c r="NPC37" s="219"/>
      <c r="NPD37" s="219"/>
      <c r="NPE37" s="219"/>
      <c r="NPF37" s="219"/>
      <c r="NPG37" s="219"/>
      <c r="NPH37" s="219"/>
      <c r="NPI37" s="219"/>
      <c r="NPJ37" s="219"/>
      <c r="NPK37" s="219"/>
      <c r="NPL37" s="219"/>
      <c r="NPM37" s="219"/>
      <c r="NPN37" s="219"/>
      <c r="NPO37" s="219"/>
      <c r="NPP37" s="219"/>
      <c r="NPQ37" s="219"/>
      <c r="NPR37" s="219"/>
      <c r="NPS37" s="219"/>
      <c r="NPT37" s="219"/>
      <c r="NPU37" s="219"/>
      <c r="NPV37" s="219"/>
      <c r="NPW37" s="219"/>
      <c r="NPX37" s="219"/>
      <c r="NPY37" s="219"/>
      <c r="NPZ37" s="219"/>
      <c r="NQA37" s="219"/>
      <c r="NQB37" s="219"/>
      <c r="NQC37" s="219"/>
      <c r="NQD37" s="219"/>
      <c r="NQE37" s="219"/>
      <c r="NQF37" s="219"/>
      <c r="NQG37" s="219"/>
      <c r="NQH37" s="219"/>
      <c r="NQI37" s="219"/>
      <c r="NQJ37" s="219"/>
      <c r="NQK37" s="219"/>
      <c r="NQL37" s="219"/>
      <c r="NQM37" s="219"/>
      <c r="NQN37" s="219"/>
      <c r="NQO37" s="219"/>
      <c r="NQP37" s="219"/>
      <c r="NQQ37" s="219"/>
      <c r="NQR37" s="219"/>
      <c r="NQS37" s="219"/>
      <c r="NQT37" s="219"/>
      <c r="NQU37" s="219"/>
      <c r="NQV37" s="219"/>
      <c r="NQW37" s="219"/>
      <c r="NQX37" s="219"/>
      <c r="NQY37" s="219"/>
      <c r="NQZ37" s="219"/>
      <c r="NRA37" s="219"/>
      <c r="NRB37" s="219"/>
      <c r="NRC37" s="219"/>
      <c r="NRD37" s="219"/>
      <c r="NRE37" s="219"/>
      <c r="NRF37" s="219"/>
      <c r="NRG37" s="219"/>
      <c r="NRH37" s="219"/>
      <c r="NRI37" s="219"/>
      <c r="NRJ37" s="219"/>
      <c r="NRK37" s="219"/>
      <c r="NRL37" s="219"/>
      <c r="NRM37" s="219"/>
      <c r="NRN37" s="219"/>
      <c r="NRO37" s="219"/>
      <c r="NRP37" s="219"/>
      <c r="NRQ37" s="219"/>
      <c r="NRR37" s="219"/>
      <c r="NRS37" s="219"/>
      <c r="NRT37" s="219"/>
      <c r="NRU37" s="219"/>
      <c r="NRV37" s="219"/>
      <c r="NRW37" s="219"/>
      <c r="NRX37" s="219"/>
      <c r="NRY37" s="219"/>
      <c r="NRZ37" s="219"/>
      <c r="NSA37" s="219"/>
      <c r="NSB37" s="219"/>
      <c r="NSC37" s="219"/>
      <c r="NSD37" s="219"/>
      <c r="NSE37" s="219"/>
      <c r="NSF37" s="219"/>
      <c r="NSG37" s="219"/>
      <c r="NSH37" s="219"/>
      <c r="NSI37" s="219"/>
      <c r="NSJ37" s="219"/>
      <c r="NSK37" s="219"/>
      <c r="NSL37" s="219"/>
      <c r="NSM37" s="219"/>
      <c r="NSN37" s="219"/>
      <c r="NSO37" s="219"/>
      <c r="NSP37" s="219"/>
      <c r="NSQ37" s="219"/>
      <c r="NSR37" s="219"/>
      <c r="NSS37" s="219"/>
      <c r="NST37" s="219"/>
      <c r="NSU37" s="219"/>
      <c r="NSV37" s="219"/>
      <c r="NSW37" s="219"/>
      <c r="NSX37" s="219"/>
      <c r="NSY37" s="219"/>
      <c r="NSZ37" s="219"/>
      <c r="NTA37" s="219"/>
      <c r="NTB37" s="219"/>
      <c r="NTC37" s="219"/>
      <c r="NTD37" s="219"/>
      <c r="NTE37" s="219"/>
      <c r="NTF37" s="219"/>
      <c r="NTG37" s="219"/>
      <c r="NTH37" s="219"/>
      <c r="NTI37" s="219"/>
      <c r="NTJ37" s="219"/>
      <c r="NTK37" s="219"/>
      <c r="NTL37" s="219"/>
      <c r="NTM37" s="219"/>
      <c r="NTN37" s="219"/>
      <c r="NTO37" s="219"/>
      <c r="NTP37" s="219"/>
      <c r="NTQ37" s="219"/>
      <c r="NTR37" s="219"/>
      <c r="NTS37" s="219"/>
      <c r="NTT37" s="219"/>
      <c r="NTU37" s="219"/>
      <c r="NTV37" s="219"/>
      <c r="NTW37" s="219"/>
      <c r="NTX37" s="219"/>
      <c r="NTY37" s="219"/>
      <c r="NTZ37" s="219"/>
      <c r="NUA37" s="219"/>
      <c r="NUB37" s="219"/>
      <c r="NUC37" s="219"/>
      <c r="NUD37" s="219"/>
      <c r="NUE37" s="219"/>
      <c r="NUF37" s="219"/>
      <c r="NUG37" s="219"/>
      <c r="NUH37" s="219"/>
      <c r="NUI37" s="219"/>
      <c r="NUJ37" s="219"/>
      <c r="NUK37" s="219"/>
      <c r="NUL37" s="219"/>
      <c r="NUM37" s="219"/>
      <c r="NUN37" s="219"/>
      <c r="NUO37" s="219"/>
      <c r="NUP37" s="219"/>
      <c r="NUQ37" s="219"/>
      <c r="NUR37" s="219"/>
      <c r="NUS37" s="219"/>
      <c r="NUT37" s="219"/>
      <c r="NUU37" s="219"/>
      <c r="NUV37" s="219"/>
      <c r="NUW37" s="219"/>
      <c r="NUX37" s="219"/>
      <c r="NUY37" s="219"/>
      <c r="NUZ37" s="219"/>
      <c r="NVA37" s="219"/>
      <c r="NVB37" s="219"/>
      <c r="NVC37" s="219"/>
      <c r="NVD37" s="219"/>
      <c r="NVE37" s="219"/>
      <c r="NVF37" s="219"/>
      <c r="NVG37" s="219"/>
      <c r="NVH37" s="219"/>
      <c r="NVI37" s="219"/>
      <c r="NVJ37" s="219"/>
      <c r="NVK37" s="219"/>
      <c r="NVL37" s="219"/>
      <c r="NVM37" s="219"/>
      <c r="NVN37" s="219"/>
      <c r="NVO37" s="219"/>
      <c r="NVP37" s="219"/>
      <c r="NVQ37" s="219"/>
      <c r="NVR37" s="219"/>
      <c r="NVS37" s="219"/>
      <c r="NVT37" s="219"/>
      <c r="NVU37" s="219"/>
      <c r="NVV37" s="219"/>
      <c r="NVW37" s="219"/>
      <c r="NVX37" s="219"/>
      <c r="NVY37" s="219"/>
      <c r="NVZ37" s="219"/>
      <c r="NWA37" s="219"/>
      <c r="NWB37" s="219"/>
      <c r="NWC37" s="219"/>
      <c r="NWD37" s="219"/>
      <c r="NWE37" s="219"/>
      <c r="NWF37" s="219"/>
      <c r="NWG37" s="219"/>
      <c r="NWH37" s="219"/>
      <c r="NWI37" s="219"/>
      <c r="NWJ37" s="219"/>
      <c r="NWK37" s="219"/>
      <c r="NWL37" s="219"/>
      <c r="NWM37" s="219"/>
      <c r="NWN37" s="219"/>
      <c r="NWO37" s="219"/>
      <c r="NWP37" s="219"/>
      <c r="NWQ37" s="219"/>
      <c r="NWR37" s="219"/>
      <c r="NWS37" s="219"/>
      <c r="NWT37" s="219"/>
      <c r="NWU37" s="219"/>
      <c r="NWV37" s="219"/>
      <c r="NWW37" s="219"/>
      <c r="NWX37" s="219"/>
      <c r="NWY37" s="219"/>
      <c r="NWZ37" s="219"/>
      <c r="NXA37" s="219"/>
      <c r="NXB37" s="219"/>
      <c r="NXC37" s="219"/>
      <c r="NXD37" s="219"/>
      <c r="NXE37" s="219"/>
      <c r="NXF37" s="219"/>
      <c r="NXG37" s="219"/>
      <c r="NXH37" s="219"/>
      <c r="NXI37" s="219"/>
      <c r="NXJ37" s="219"/>
      <c r="NXK37" s="219"/>
      <c r="NXL37" s="219"/>
      <c r="NXM37" s="219"/>
      <c r="NXN37" s="219"/>
      <c r="NXO37" s="219"/>
      <c r="NXP37" s="219"/>
      <c r="NXQ37" s="219"/>
      <c r="NXR37" s="219"/>
      <c r="NXS37" s="219"/>
      <c r="NXT37" s="219"/>
      <c r="NXU37" s="219"/>
      <c r="NXV37" s="219"/>
      <c r="NXW37" s="219"/>
      <c r="NXX37" s="219"/>
      <c r="NXY37" s="219"/>
      <c r="NXZ37" s="219"/>
      <c r="NYA37" s="219"/>
      <c r="NYB37" s="219"/>
      <c r="NYC37" s="219"/>
      <c r="NYD37" s="219"/>
      <c r="NYE37" s="219"/>
      <c r="NYF37" s="219"/>
      <c r="NYG37" s="219"/>
      <c r="NYH37" s="219"/>
      <c r="NYI37" s="219"/>
      <c r="NYJ37" s="219"/>
      <c r="NYK37" s="219"/>
      <c r="NYL37" s="219"/>
      <c r="NYM37" s="219"/>
      <c r="NYN37" s="219"/>
      <c r="NYO37" s="219"/>
      <c r="NYP37" s="219"/>
      <c r="NYQ37" s="219"/>
      <c r="NYR37" s="219"/>
      <c r="NYS37" s="219"/>
      <c r="NYT37" s="219"/>
      <c r="NYU37" s="219"/>
      <c r="NYV37" s="219"/>
      <c r="NYW37" s="219"/>
      <c r="NYX37" s="219"/>
      <c r="NYY37" s="219"/>
      <c r="NYZ37" s="219"/>
      <c r="NZA37" s="219"/>
      <c r="NZB37" s="219"/>
      <c r="NZC37" s="219"/>
      <c r="NZD37" s="219"/>
      <c r="NZE37" s="219"/>
      <c r="NZF37" s="219"/>
      <c r="NZG37" s="219"/>
      <c r="NZH37" s="219"/>
      <c r="NZI37" s="219"/>
      <c r="NZJ37" s="219"/>
      <c r="NZK37" s="219"/>
      <c r="NZL37" s="219"/>
      <c r="NZM37" s="219"/>
      <c r="NZN37" s="219"/>
      <c r="NZO37" s="219"/>
      <c r="NZP37" s="219"/>
      <c r="NZQ37" s="219"/>
      <c r="NZR37" s="219"/>
      <c r="NZS37" s="219"/>
      <c r="NZT37" s="219"/>
      <c r="NZU37" s="219"/>
      <c r="NZV37" s="219"/>
      <c r="NZW37" s="219"/>
      <c r="NZX37" s="219"/>
      <c r="NZY37" s="219"/>
      <c r="NZZ37" s="219"/>
      <c r="OAA37" s="219"/>
      <c r="OAB37" s="219"/>
      <c r="OAC37" s="219"/>
      <c r="OAD37" s="219"/>
      <c r="OAE37" s="219"/>
      <c r="OAF37" s="219"/>
      <c r="OAG37" s="219"/>
      <c r="OAH37" s="219"/>
      <c r="OAI37" s="219"/>
      <c r="OAJ37" s="219"/>
      <c r="OAK37" s="219"/>
      <c r="OAL37" s="219"/>
      <c r="OAM37" s="219"/>
      <c r="OAN37" s="219"/>
      <c r="OAO37" s="219"/>
      <c r="OAP37" s="219"/>
      <c r="OAQ37" s="219"/>
      <c r="OAR37" s="219"/>
      <c r="OAS37" s="219"/>
      <c r="OAT37" s="219"/>
      <c r="OAU37" s="219"/>
      <c r="OAV37" s="219"/>
      <c r="OAW37" s="219"/>
      <c r="OAX37" s="219"/>
      <c r="OAY37" s="219"/>
      <c r="OAZ37" s="219"/>
      <c r="OBA37" s="219"/>
      <c r="OBB37" s="219"/>
      <c r="OBC37" s="219"/>
      <c r="OBD37" s="219"/>
      <c r="OBE37" s="219"/>
      <c r="OBF37" s="219"/>
      <c r="OBG37" s="219"/>
      <c r="OBH37" s="219"/>
      <c r="OBI37" s="219"/>
      <c r="OBJ37" s="219"/>
      <c r="OBK37" s="219"/>
      <c r="OBL37" s="219"/>
      <c r="OBM37" s="219"/>
      <c r="OBN37" s="219"/>
      <c r="OBO37" s="219"/>
      <c r="OBP37" s="219"/>
      <c r="OBQ37" s="219"/>
      <c r="OBR37" s="219"/>
      <c r="OBS37" s="219"/>
      <c r="OBT37" s="219"/>
      <c r="OBU37" s="219"/>
      <c r="OBV37" s="219"/>
      <c r="OBW37" s="219"/>
      <c r="OBX37" s="219"/>
      <c r="OBY37" s="219"/>
      <c r="OBZ37" s="219"/>
      <c r="OCA37" s="219"/>
      <c r="OCB37" s="219"/>
      <c r="OCC37" s="219"/>
      <c r="OCD37" s="219"/>
      <c r="OCE37" s="219"/>
      <c r="OCF37" s="219"/>
      <c r="OCG37" s="219"/>
      <c r="OCH37" s="219"/>
      <c r="OCI37" s="219"/>
      <c r="OCJ37" s="219"/>
      <c r="OCK37" s="219"/>
      <c r="OCL37" s="219"/>
      <c r="OCM37" s="219"/>
      <c r="OCN37" s="219"/>
      <c r="OCO37" s="219"/>
      <c r="OCP37" s="219"/>
      <c r="OCQ37" s="219"/>
      <c r="OCR37" s="219"/>
      <c r="OCS37" s="219"/>
      <c r="OCT37" s="219"/>
      <c r="OCU37" s="219"/>
      <c r="OCV37" s="219"/>
      <c r="OCW37" s="219"/>
      <c r="OCX37" s="219"/>
      <c r="OCY37" s="219"/>
      <c r="OCZ37" s="219"/>
      <c r="ODA37" s="219"/>
      <c r="ODB37" s="219"/>
      <c r="ODC37" s="219"/>
      <c r="ODD37" s="219"/>
      <c r="ODE37" s="219"/>
      <c r="ODF37" s="219"/>
      <c r="ODG37" s="219"/>
      <c r="ODH37" s="219"/>
      <c r="ODI37" s="219"/>
      <c r="ODJ37" s="219"/>
      <c r="ODK37" s="219"/>
      <c r="ODL37" s="219"/>
      <c r="ODM37" s="219"/>
      <c r="ODN37" s="219"/>
      <c r="ODO37" s="219"/>
      <c r="ODP37" s="219"/>
      <c r="ODQ37" s="219"/>
      <c r="ODR37" s="219"/>
      <c r="ODS37" s="219"/>
      <c r="ODT37" s="219"/>
      <c r="ODU37" s="219"/>
      <c r="ODV37" s="219"/>
      <c r="ODW37" s="219"/>
      <c r="ODX37" s="219"/>
      <c r="ODY37" s="219"/>
      <c r="ODZ37" s="219"/>
      <c r="OEA37" s="219"/>
      <c r="OEB37" s="219"/>
      <c r="OEC37" s="219"/>
      <c r="OED37" s="219"/>
      <c r="OEE37" s="219"/>
      <c r="OEF37" s="219"/>
      <c r="OEG37" s="219"/>
      <c r="OEH37" s="219"/>
      <c r="OEI37" s="219"/>
      <c r="OEJ37" s="219"/>
      <c r="OEK37" s="219"/>
      <c r="OEL37" s="219"/>
      <c r="OEM37" s="219"/>
      <c r="OEN37" s="219"/>
      <c r="OEO37" s="219"/>
      <c r="OEP37" s="219"/>
      <c r="OEQ37" s="219"/>
      <c r="OER37" s="219"/>
      <c r="OES37" s="219"/>
      <c r="OET37" s="219"/>
      <c r="OEU37" s="219"/>
      <c r="OEV37" s="219"/>
      <c r="OEW37" s="219"/>
      <c r="OEX37" s="219"/>
      <c r="OEY37" s="219"/>
      <c r="OEZ37" s="219"/>
      <c r="OFA37" s="219"/>
      <c r="OFB37" s="219"/>
      <c r="OFC37" s="219"/>
      <c r="OFD37" s="219"/>
      <c r="OFE37" s="219"/>
      <c r="OFF37" s="219"/>
      <c r="OFG37" s="219"/>
      <c r="OFH37" s="219"/>
      <c r="OFI37" s="219"/>
      <c r="OFJ37" s="219"/>
      <c r="OFK37" s="219"/>
      <c r="OFL37" s="219"/>
      <c r="OFM37" s="219"/>
      <c r="OFN37" s="219"/>
      <c r="OFO37" s="219"/>
      <c r="OFP37" s="219"/>
      <c r="OFQ37" s="219"/>
      <c r="OFR37" s="219"/>
      <c r="OFS37" s="219"/>
      <c r="OFT37" s="219"/>
      <c r="OFU37" s="219"/>
      <c r="OFV37" s="219"/>
      <c r="OFW37" s="219"/>
      <c r="OFX37" s="219"/>
      <c r="OFY37" s="219"/>
      <c r="OFZ37" s="219"/>
      <c r="OGA37" s="219"/>
      <c r="OGB37" s="219"/>
      <c r="OGC37" s="219"/>
      <c r="OGD37" s="219"/>
      <c r="OGE37" s="219"/>
      <c r="OGF37" s="219"/>
      <c r="OGG37" s="219"/>
      <c r="OGH37" s="219"/>
      <c r="OGI37" s="219"/>
      <c r="OGJ37" s="219"/>
      <c r="OGK37" s="219"/>
      <c r="OGL37" s="219"/>
      <c r="OGM37" s="219"/>
      <c r="OGN37" s="219"/>
      <c r="OGO37" s="219"/>
      <c r="OGP37" s="219"/>
      <c r="OGQ37" s="219"/>
      <c r="OGR37" s="219"/>
      <c r="OGS37" s="219"/>
      <c r="OGT37" s="219"/>
      <c r="OGU37" s="219"/>
      <c r="OGV37" s="219"/>
      <c r="OGW37" s="219"/>
      <c r="OGX37" s="219"/>
      <c r="OGY37" s="219"/>
      <c r="OGZ37" s="219"/>
      <c r="OHA37" s="219"/>
      <c r="OHB37" s="219"/>
      <c r="OHC37" s="219"/>
      <c r="OHD37" s="219"/>
      <c r="OHE37" s="219"/>
      <c r="OHF37" s="219"/>
      <c r="OHG37" s="219"/>
      <c r="OHH37" s="219"/>
      <c r="OHI37" s="219"/>
      <c r="OHJ37" s="219"/>
      <c r="OHK37" s="219"/>
      <c r="OHL37" s="219"/>
      <c r="OHM37" s="219"/>
      <c r="OHN37" s="219"/>
      <c r="OHO37" s="219"/>
      <c r="OHP37" s="219"/>
      <c r="OHQ37" s="219"/>
      <c r="OHR37" s="219"/>
      <c r="OHS37" s="219"/>
      <c r="OHT37" s="219"/>
      <c r="OHU37" s="219"/>
      <c r="OHV37" s="219"/>
      <c r="OHW37" s="219"/>
      <c r="OHX37" s="219"/>
      <c r="OHY37" s="219"/>
      <c r="OHZ37" s="219"/>
      <c r="OIA37" s="219"/>
      <c r="OIB37" s="219"/>
      <c r="OIC37" s="219"/>
      <c r="OID37" s="219"/>
      <c r="OIE37" s="219"/>
      <c r="OIF37" s="219"/>
      <c r="OIG37" s="219"/>
      <c r="OIH37" s="219"/>
      <c r="OII37" s="219"/>
      <c r="OIJ37" s="219"/>
      <c r="OIK37" s="219"/>
      <c r="OIL37" s="219"/>
      <c r="OIM37" s="219"/>
      <c r="OIN37" s="219"/>
      <c r="OIO37" s="219"/>
      <c r="OIP37" s="219"/>
      <c r="OIQ37" s="219"/>
      <c r="OIR37" s="219"/>
      <c r="OIS37" s="219"/>
      <c r="OIT37" s="219"/>
      <c r="OIU37" s="219"/>
      <c r="OIV37" s="219"/>
      <c r="OIW37" s="219"/>
      <c r="OIX37" s="219"/>
      <c r="OIY37" s="219"/>
      <c r="OIZ37" s="219"/>
      <c r="OJA37" s="219"/>
      <c r="OJB37" s="219"/>
      <c r="OJC37" s="219"/>
      <c r="OJD37" s="219"/>
      <c r="OJE37" s="219"/>
      <c r="OJF37" s="219"/>
      <c r="OJG37" s="219"/>
      <c r="OJH37" s="219"/>
      <c r="OJI37" s="219"/>
      <c r="OJJ37" s="219"/>
      <c r="OJK37" s="219"/>
      <c r="OJL37" s="219"/>
      <c r="OJM37" s="219"/>
      <c r="OJN37" s="219"/>
      <c r="OJO37" s="219"/>
      <c r="OJP37" s="219"/>
      <c r="OJQ37" s="219"/>
      <c r="OJR37" s="219"/>
      <c r="OJS37" s="219"/>
      <c r="OJT37" s="219"/>
      <c r="OJU37" s="219"/>
      <c r="OJV37" s="219"/>
      <c r="OJW37" s="219"/>
      <c r="OJX37" s="219"/>
      <c r="OJY37" s="219"/>
      <c r="OJZ37" s="219"/>
      <c r="OKA37" s="219"/>
      <c r="OKB37" s="219"/>
      <c r="OKC37" s="219"/>
      <c r="OKD37" s="219"/>
      <c r="OKE37" s="219"/>
      <c r="OKF37" s="219"/>
      <c r="OKG37" s="219"/>
      <c r="OKH37" s="219"/>
      <c r="OKI37" s="219"/>
      <c r="OKJ37" s="219"/>
      <c r="OKK37" s="219"/>
      <c r="OKL37" s="219"/>
      <c r="OKM37" s="219"/>
      <c r="OKN37" s="219"/>
      <c r="OKO37" s="219"/>
      <c r="OKP37" s="219"/>
      <c r="OKQ37" s="219"/>
      <c r="OKR37" s="219"/>
      <c r="OKS37" s="219"/>
      <c r="OKT37" s="219"/>
      <c r="OKU37" s="219"/>
      <c r="OKV37" s="219"/>
      <c r="OKW37" s="219"/>
      <c r="OKX37" s="219"/>
      <c r="OKY37" s="219"/>
      <c r="OKZ37" s="219"/>
      <c r="OLA37" s="219"/>
      <c r="OLB37" s="219"/>
      <c r="OLC37" s="219"/>
      <c r="OLD37" s="219"/>
      <c r="OLE37" s="219"/>
      <c r="OLF37" s="219"/>
      <c r="OLG37" s="219"/>
      <c r="OLH37" s="219"/>
      <c r="OLI37" s="219"/>
      <c r="OLJ37" s="219"/>
      <c r="OLK37" s="219"/>
      <c r="OLL37" s="219"/>
      <c r="OLM37" s="219"/>
      <c r="OLN37" s="219"/>
      <c r="OLO37" s="219"/>
      <c r="OLP37" s="219"/>
      <c r="OLQ37" s="219"/>
      <c r="OLR37" s="219"/>
      <c r="OLS37" s="219"/>
      <c r="OLT37" s="219"/>
      <c r="OLU37" s="219"/>
      <c r="OLV37" s="219"/>
      <c r="OLW37" s="219"/>
      <c r="OLX37" s="219"/>
      <c r="OLY37" s="219"/>
      <c r="OLZ37" s="219"/>
      <c r="OMA37" s="219"/>
      <c r="OMB37" s="219"/>
      <c r="OMC37" s="219"/>
      <c r="OMD37" s="219"/>
      <c r="OME37" s="219"/>
      <c r="OMF37" s="219"/>
      <c r="OMG37" s="219"/>
      <c r="OMH37" s="219"/>
      <c r="OMI37" s="219"/>
      <c r="OMJ37" s="219"/>
      <c r="OMK37" s="219"/>
      <c r="OML37" s="219"/>
      <c r="OMM37" s="219"/>
      <c r="OMN37" s="219"/>
      <c r="OMO37" s="219"/>
      <c r="OMP37" s="219"/>
      <c r="OMQ37" s="219"/>
      <c r="OMR37" s="219"/>
      <c r="OMS37" s="219"/>
      <c r="OMT37" s="219"/>
      <c r="OMU37" s="219"/>
      <c r="OMV37" s="219"/>
      <c r="OMW37" s="219"/>
      <c r="OMX37" s="219"/>
      <c r="OMY37" s="219"/>
      <c r="OMZ37" s="219"/>
      <c r="ONA37" s="219"/>
      <c r="ONB37" s="219"/>
      <c r="ONC37" s="219"/>
      <c r="OND37" s="219"/>
      <c r="ONE37" s="219"/>
      <c r="ONF37" s="219"/>
      <c r="ONG37" s="219"/>
      <c r="ONH37" s="219"/>
      <c r="ONI37" s="219"/>
      <c r="ONJ37" s="219"/>
      <c r="ONK37" s="219"/>
      <c r="ONL37" s="219"/>
      <c r="ONM37" s="219"/>
      <c r="ONN37" s="219"/>
      <c r="ONO37" s="219"/>
      <c r="ONP37" s="219"/>
      <c r="ONQ37" s="219"/>
      <c r="ONR37" s="219"/>
      <c r="ONS37" s="219"/>
      <c r="ONT37" s="219"/>
      <c r="ONU37" s="219"/>
      <c r="ONV37" s="219"/>
      <c r="ONW37" s="219"/>
      <c r="ONX37" s="219"/>
      <c r="ONY37" s="219"/>
      <c r="ONZ37" s="219"/>
      <c r="OOA37" s="219"/>
      <c r="OOB37" s="219"/>
      <c r="OOC37" s="219"/>
      <c r="OOD37" s="219"/>
      <c r="OOE37" s="219"/>
      <c r="OOF37" s="219"/>
      <c r="OOG37" s="219"/>
      <c r="OOH37" s="219"/>
      <c r="OOI37" s="219"/>
      <c r="OOJ37" s="219"/>
      <c r="OOK37" s="219"/>
      <c r="OOL37" s="219"/>
      <c r="OOM37" s="219"/>
      <c r="OON37" s="219"/>
      <c r="OOO37" s="219"/>
      <c r="OOP37" s="219"/>
      <c r="OOQ37" s="219"/>
      <c r="OOR37" s="219"/>
      <c r="OOS37" s="219"/>
      <c r="OOT37" s="219"/>
      <c r="OOU37" s="219"/>
      <c r="OOV37" s="219"/>
      <c r="OOW37" s="219"/>
      <c r="OOX37" s="219"/>
      <c r="OOY37" s="219"/>
      <c r="OOZ37" s="219"/>
      <c r="OPA37" s="219"/>
      <c r="OPB37" s="219"/>
      <c r="OPC37" s="219"/>
      <c r="OPD37" s="219"/>
      <c r="OPE37" s="219"/>
      <c r="OPF37" s="219"/>
      <c r="OPG37" s="219"/>
      <c r="OPH37" s="219"/>
      <c r="OPI37" s="219"/>
      <c r="OPJ37" s="219"/>
      <c r="OPK37" s="219"/>
      <c r="OPL37" s="219"/>
      <c r="OPM37" s="219"/>
      <c r="OPN37" s="219"/>
      <c r="OPO37" s="219"/>
      <c r="OPP37" s="219"/>
      <c r="OPQ37" s="219"/>
      <c r="OPR37" s="219"/>
      <c r="OPS37" s="219"/>
      <c r="OPT37" s="219"/>
      <c r="OPU37" s="219"/>
      <c r="OPV37" s="219"/>
      <c r="OPW37" s="219"/>
      <c r="OPX37" s="219"/>
      <c r="OPY37" s="219"/>
      <c r="OPZ37" s="219"/>
      <c r="OQA37" s="219"/>
      <c r="OQB37" s="219"/>
      <c r="OQC37" s="219"/>
      <c r="OQD37" s="219"/>
      <c r="OQE37" s="219"/>
      <c r="OQF37" s="219"/>
      <c r="OQG37" s="219"/>
      <c r="OQH37" s="219"/>
      <c r="OQI37" s="219"/>
      <c r="OQJ37" s="219"/>
      <c r="OQK37" s="219"/>
      <c r="OQL37" s="219"/>
      <c r="OQM37" s="219"/>
      <c r="OQN37" s="219"/>
      <c r="OQO37" s="219"/>
      <c r="OQP37" s="219"/>
      <c r="OQQ37" s="219"/>
      <c r="OQR37" s="219"/>
      <c r="OQS37" s="219"/>
      <c r="OQT37" s="219"/>
      <c r="OQU37" s="219"/>
      <c r="OQV37" s="219"/>
      <c r="OQW37" s="219"/>
      <c r="OQX37" s="219"/>
      <c r="OQY37" s="219"/>
      <c r="OQZ37" s="219"/>
      <c r="ORA37" s="219"/>
      <c r="ORB37" s="219"/>
      <c r="ORC37" s="219"/>
      <c r="ORD37" s="219"/>
      <c r="ORE37" s="219"/>
      <c r="ORF37" s="219"/>
      <c r="ORG37" s="219"/>
      <c r="ORH37" s="219"/>
      <c r="ORI37" s="219"/>
      <c r="ORJ37" s="219"/>
      <c r="ORK37" s="219"/>
      <c r="ORL37" s="219"/>
      <c r="ORM37" s="219"/>
      <c r="ORN37" s="219"/>
      <c r="ORO37" s="219"/>
      <c r="ORP37" s="219"/>
      <c r="ORQ37" s="219"/>
      <c r="ORR37" s="219"/>
      <c r="ORS37" s="219"/>
      <c r="ORT37" s="219"/>
      <c r="ORU37" s="219"/>
      <c r="ORV37" s="219"/>
      <c r="ORW37" s="219"/>
      <c r="ORX37" s="219"/>
      <c r="ORY37" s="219"/>
      <c r="ORZ37" s="219"/>
      <c r="OSA37" s="219"/>
      <c r="OSB37" s="219"/>
      <c r="OSC37" s="219"/>
      <c r="OSD37" s="219"/>
      <c r="OSE37" s="219"/>
      <c r="OSF37" s="219"/>
      <c r="OSG37" s="219"/>
      <c r="OSH37" s="219"/>
      <c r="OSI37" s="219"/>
      <c r="OSJ37" s="219"/>
      <c r="OSK37" s="219"/>
      <c r="OSL37" s="219"/>
      <c r="OSM37" s="219"/>
      <c r="OSN37" s="219"/>
      <c r="OSO37" s="219"/>
      <c r="OSP37" s="219"/>
      <c r="OSQ37" s="219"/>
      <c r="OSR37" s="219"/>
      <c r="OSS37" s="219"/>
      <c r="OST37" s="219"/>
      <c r="OSU37" s="219"/>
      <c r="OSV37" s="219"/>
      <c r="OSW37" s="219"/>
      <c r="OSX37" s="219"/>
      <c r="OSY37" s="219"/>
      <c r="OSZ37" s="219"/>
      <c r="OTA37" s="219"/>
      <c r="OTB37" s="219"/>
      <c r="OTC37" s="219"/>
      <c r="OTD37" s="219"/>
      <c r="OTE37" s="219"/>
      <c r="OTF37" s="219"/>
      <c r="OTG37" s="219"/>
      <c r="OTH37" s="219"/>
      <c r="OTI37" s="219"/>
      <c r="OTJ37" s="219"/>
      <c r="OTK37" s="219"/>
      <c r="OTL37" s="219"/>
      <c r="OTM37" s="219"/>
      <c r="OTN37" s="219"/>
      <c r="OTO37" s="219"/>
      <c r="OTP37" s="219"/>
      <c r="OTQ37" s="219"/>
      <c r="OTR37" s="219"/>
      <c r="OTS37" s="219"/>
      <c r="OTT37" s="219"/>
      <c r="OTU37" s="219"/>
      <c r="OTV37" s="219"/>
      <c r="OTW37" s="219"/>
      <c r="OTX37" s="219"/>
      <c r="OTY37" s="219"/>
      <c r="OTZ37" s="219"/>
      <c r="OUA37" s="219"/>
      <c r="OUB37" s="219"/>
      <c r="OUC37" s="219"/>
      <c r="OUD37" s="219"/>
      <c r="OUE37" s="219"/>
      <c r="OUF37" s="219"/>
      <c r="OUG37" s="219"/>
      <c r="OUH37" s="219"/>
      <c r="OUI37" s="219"/>
      <c r="OUJ37" s="219"/>
      <c r="OUK37" s="219"/>
      <c r="OUL37" s="219"/>
      <c r="OUM37" s="219"/>
      <c r="OUN37" s="219"/>
      <c r="OUO37" s="219"/>
      <c r="OUP37" s="219"/>
      <c r="OUQ37" s="219"/>
      <c r="OUR37" s="219"/>
      <c r="OUS37" s="219"/>
      <c r="OUT37" s="219"/>
      <c r="OUU37" s="219"/>
      <c r="OUV37" s="219"/>
      <c r="OUW37" s="219"/>
      <c r="OUX37" s="219"/>
      <c r="OUY37" s="219"/>
      <c r="OUZ37" s="219"/>
      <c r="OVA37" s="219"/>
      <c r="OVB37" s="219"/>
      <c r="OVC37" s="219"/>
      <c r="OVD37" s="219"/>
      <c r="OVE37" s="219"/>
      <c r="OVF37" s="219"/>
      <c r="OVG37" s="219"/>
      <c r="OVH37" s="219"/>
      <c r="OVI37" s="219"/>
      <c r="OVJ37" s="219"/>
      <c r="OVK37" s="219"/>
      <c r="OVL37" s="219"/>
      <c r="OVM37" s="219"/>
      <c r="OVN37" s="219"/>
      <c r="OVO37" s="219"/>
      <c r="OVP37" s="219"/>
      <c r="OVQ37" s="219"/>
      <c r="OVR37" s="219"/>
      <c r="OVS37" s="219"/>
      <c r="OVT37" s="219"/>
      <c r="OVU37" s="219"/>
      <c r="OVV37" s="219"/>
      <c r="OVW37" s="219"/>
      <c r="OVX37" s="219"/>
      <c r="OVY37" s="219"/>
      <c r="OVZ37" s="219"/>
      <c r="OWA37" s="219"/>
      <c r="OWB37" s="219"/>
      <c r="OWC37" s="219"/>
      <c r="OWD37" s="219"/>
      <c r="OWE37" s="219"/>
      <c r="OWF37" s="219"/>
      <c r="OWG37" s="219"/>
      <c r="OWH37" s="219"/>
      <c r="OWI37" s="219"/>
      <c r="OWJ37" s="219"/>
      <c r="OWK37" s="219"/>
      <c r="OWL37" s="219"/>
      <c r="OWM37" s="219"/>
      <c r="OWN37" s="219"/>
      <c r="OWO37" s="219"/>
      <c r="OWP37" s="219"/>
      <c r="OWQ37" s="219"/>
      <c r="OWR37" s="219"/>
      <c r="OWS37" s="219"/>
      <c r="OWT37" s="219"/>
      <c r="OWU37" s="219"/>
      <c r="OWV37" s="219"/>
      <c r="OWW37" s="219"/>
      <c r="OWX37" s="219"/>
      <c r="OWY37" s="219"/>
      <c r="OWZ37" s="219"/>
      <c r="OXA37" s="219"/>
      <c r="OXB37" s="219"/>
      <c r="OXC37" s="219"/>
      <c r="OXD37" s="219"/>
      <c r="OXE37" s="219"/>
      <c r="OXF37" s="219"/>
      <c r="OXG37" s="219"/>
      <c r="OXH37" s="219"/>
      <c r="OXI37" s="219"/>
      <c r="OXJ37" s="219"/>
      <c r="OXK37" s="219"/>
      <c r="OXL37" s="219"/>
      <c r="OXM37" s="219"/>
      <c r="OXN37" s="219"/>
      <c r="OXO37" s="219"/>
      <c r="OXP37" s="219"/>
      <c r="OXQ37" s="219"/>
      <c r="OXR37" s="219"/>
      <c r="OXS37" s="219"/>
      <c r="OXT37" s="219"/>
      <c r="OXU37" s="219"/>
      <c r="OXV37" s="219"/>
      <c r="OXW37" s="219"/>
      <c r="OXX37" s="219"/>
      <c r="OXY37" s="219"/>
      <c r="OXZ37" s="219"/>
      <c r="OYA37" s="219"/>
      <c r="OYB37" s="219"/>
      <c r="OYC37" s="219"/>
      <c r="OYD37" s="219"/>
      <c r="OYE37" s="219"/>
      <c r="OYF37" s="219"/>
      <c r="OYG37" s="219"/>
      <c r="OYH37" s="219"/>
      <c r="OYI37" s="219"/>
      <c r="OYJ37" s="219"/>
      <c r="OYK37" s="219"/>
      <c r="OYL37" s="219"/>
      <c r="OYM37" s="219"/>
      <c r="OYN37" s="219"/>
      <c r="OYO37" s="219"/>
      <c r="OYP37" s="219"/>
      <c r="OYQ37" s="219"/>
      <c r="OYR37" s="219"/>
      <c r="OYS37" s="219"/>
      <c r="OYT37" s="219"/>
      <c r="OYU37" s="219"/>
      <c r="OYV37" s="219"/>
      <c r="OYW37" s="219"/>
      <c r="OYX37" s="219"/>
      <c r="OYY37" s="219"/>
      <c r="OYZ37" s="219"/>
      <c r="OZA37" s="219"/>
      <c r="OZB37" s="219"/>
      <c r="OZC37" s="219"/>
      <c r="OZD37" s="219"/>
      <c r="OZE37" s="219"/>
      <c r="OZF37" s="219"/>
      <c r="OZG37" s="219"/>
      <c r="OZH37" s="219"/>
      <c r="OZI37" s="219"/>
      <c r="OZJ37" s="219"/>
      <c r="OZK37" s="219"/>
      <c r="OZL37" s="219"/>
      <c r="OZM37" s="219"/>
      <c r="OZN37" s="219"/>
      <c r="OZO37" s="219"/>
      <c r="OZP37" s="219"/>
      <c r="OZQ37" s="219"/>
      <c r="OZR37" s="219"/>
      <c r="OZS37" s="219"/>
      <c r="OZT37" s="219"/>
      <c r="OZU37" s="219"/>
      <c r="OZV37" s="219"/>
      <c r="OZW37" s="219"/>
      <c r="OZX37" s="219"/>
      <c r="OZY37" s="219"/>
      <c r="OZZ37" s="219"/>
      <c r="PAA37" s="219"/>
      <c r="PAB37" s="219"/>
      <c r="PAC37" s="219"/>
      <c r="PAD37" s="219"/>
      <c r="PAE37" s="219"/>
      <c r="PAF37" s="219"/>
      <c r="PAG37" s="219"/>
      <c r="PAH37" s="219"/>
      <c r="PAI37" s="219"/>
      <c r="PAJ37" s="219"/>
      <c r="PAK37" s="219"/>
      <c r="PAL37" s="219"/>
      <c r="PAM37" s="219"/>
      <c r="PAN37" s="219"/>
      <c r="PAO37" s="219"/>
      <c r="PAP37" s="219"/>
      <c r="PAQ37" s="219"/>
      <c r="PAR37" s="219"/>
      <c r="PAS37" s="219"/>
      <c r="PAT37" s="219"/>
      <c r="PAU37" s="219"/>
      <c r="PAV37" s="219"/>
      <c r="PAW37" s="219"/>
      <c r="PAX37" s="219"/>
      <c r="PAY37" s="219"/>
      <c r="PAZ37" s="219"/>
      <c r="PBA37" s="219"/>
      <c r="PBB37" s="219"/>
      <c r="PBC37" s="219"/>
      <c r="PBD37" s="219"/>
      <c r="PBE37" s="219"/>
      <c r="PBF37" s="219"/>
      <c r="PBG37" s="219"/>
      <c r="PBH37" s="219"/>
      <c r="PBI37" s="219"/>
      <c r="PBJ37" s="219"/>
      <c r="PBK37" s="219"/>
      <c r="PBL37" s="219"/>
      <c r="PBM37" s="219"/>
      <c r="PBN37" s="219"/>
      <c r="PBO37" s="219"/>
      <c r="PBP37" s="219"/>
      <c r="PBQ37" s="219"/>
      <c r="PBR37" s="219"/>
      <c r="PBS37" s="219"/>
      <c r="PBT37" s="219"/>
      <c r="PBU37" s="219"/>
      <c r="PBV37" s="219"/>
      <c r="PBW37" s="219"/>
      <c r="PBX37" s="219"/>
      <c r="PBY37" s="219"/>
      <c r="PBZ37" s="219"/>
      <c r="PCA37" s="219"/>
      <c r="PCB37" s="219"/>
      <c r="PCC37" s="219"/>
      <c r="PCD37" s="219"/>
      <c r="PCE37" s="219"/>
      <c r="PCF37" s="219"/>
      <c r="PCG37" s="219"/>
      <c r="PCH37" s="219"/>
      <c r="PCI37" s="219"/>
      <c r="PCJ37" s="219"/>
      <c r="PCK37" s="219"/>
      <c r="PCL37" s="219"/>
      <c r="PCM37" s="219"/>
      <c r="PCN37" s="219"/>
      <c r="PCO37" s="219"/>
      <c r="PCP37" s="219"/>
      <c r="PCQ37" s="219"/>
      <c r="PCR37" s="219"/>
      <c r="PCS37" s="219"/>
      <c r="PCT37" s="219"/>
      <c r="PCU37" s="219"/>
      <c r="PCV37" s="219"/>
      <c r="PCW37" s="219"/>
      <c r="PCX37" s="219"/>
      <c r="PCY37" s="219"/>
      <c r="PCZ37" s="219"/>
      <c r="PDA37" s="219"/>
      <c r="PDB37" s="219"/>
      <c r="PDC37" s="219"/>
      <c r="PDD37" s="219"/>
      <c r="PDE37" s="219"/>
      <c r="PDF37" s="219"/>
      <c r="PDG37" s="219"/>
      <c r="PDH37" s="219"/>
      <c r="PDI37" s="219"/>
      <c r="PDJ37" s="219"/>
      <c r="PDK37" s="219"/>
      <c r="PDL37" s="219"/>
      <c r="PDM37" s="219"/>
      <c r="PDN37" s="219"/>
      <c r="PDO37" s="219"/>
      <c r="PDP37" s="219"/>
      <c r="PDQ37" s="219"/>
      <c r="PDR37" s="219"/>
      <c r="PDS37" s="219"/>
      <c r="PDT37" s="219"/>
      <c r="PDU37" s="219"/>
      <c r="PDV37" s="219"/>
      <c r="PDW37" s="219"/>
      <c r="PDX37" s="219"/>
      <c r="PDY37" s="219"/>
      <c r="PDZ37" s="219"/>
      <c r="PEA37" s="219"/>
      <c r="PEB37" s="219"/>
      <c r="PEC37" s="219"/>
      <c r="PED37" s="219"/>
      <c r="PEE37" s="219"/>
      <c r="PEF37" s="219"/>
      <c r="PEG37" s="219"/>
      <c r="PEH37" s="219"/>
      <c r="PEI37" s="219"/>
      <c r="PEJ37" s="219"/>
      <c r="PEK37" s="219"/>
      <c r="PEL37" s="219"/>
      <c r="PEM37" s="219"/>
      <c r="PEN37" s="219"/>
      <c r="PEO37" s="219"/>
      <c r="PEP37" s="219"/>
      <c r="PEQ37" s="219"/>
      <c r="PER37" s="219"/>
      <c r="PES37" s="219"/>
      <c r="PET37" s="219"/>
      <c r="PEU37" s="219"/>
      <c r="PEV37" s="219"/>
      <c r="PEW37" s="219"/>
      <c r="PEX37" s="219"/>
      <c r="PEY37" s="219"/>
      <c r="PEZ37" s="219"/>
      <c r="PFA37" s="219"/>
      <c r="PFB37" s="219"/>
      <c r="PFC37" s="219"/>
      <c r="PFD37" s="219"/>
      <c r="PFE37" s="219"/>
      <c r="PFF37" s="219"/>
      <c r="PFG37" s="219"/>
      <c r="PFH37" s="219"/>
      <c r="PFI37" s="219"/>
      <c r="PFJ37" s="219"/>
      <c r="PFK37" s="219"/>
      <c r="PFL37" s="219"/>
      <c r="PFM37" s="219"/>
      <c r="PFN37" s="219"/>
      <c r="PFO37" s="219"/>
      <c r="PFP37" s="219"/>
      <c r="PFQ37" s="219"/>
      <c r="PFR37" s="219"/>
      <c r="PFS37" s="219"/>
      <c r="PFT37" s="219"/>
      <c r="PFU37" s="219"/>
      <c r="PFV37" s="219"/>
      <c r="PFW37" s="219"/>
      <c r="PFX37" s="219"/>
      <c r="PFY37" s="219"/>
      <c r="PFZ37" s="219"/>
      <c r="PGA37" s="219"/>
      <c r="PGB37" s="219"/>
      <c r="PGC37" s="219"/>
      <c r="PGD37" s="219"/>
      <c r="PGE37" s="219"/>
      <c r="PGF37" s="219"/>
      <c r="PGG37" s="219"/>
      <c r="PGH37" s="219"/>
      <c r="PGI37" s="219"/>
      <c r="PGJ37" s="219"/>
      <c r="PGK37" s="219"/>
      <c r="PGL37" s="219"/>
      <c r="PGM37" s="219"/>
      <c r="PGN37" s="219"/>
      <c r="PGO37" s="219"/>
      <c r="PGP37" s="219"/>
      <c r="PGQ37" s="219"/>
      <c r="PGR37" s="219"/>
      <c r="PGS37" s="219"/>
      <c r="PGT37" s="219"/>
      <c r="PGU37" s="219"/>
      <c r="PGV37" s="219"/>
      <c r="PGW37" s="219"/>
      <c r="PGX37" s="219"/>
      <c r="PGY37" s="219"/>
      <c r="PGZ37" s="219"/>
      <c r="PHA37" s="219"/>
      <c r="PHB37" s="219"/>
      <c r="PHC37" s="219"/>
      <c r="PHD37" s="219"/>
      <c r="PHE37" s="219"/>
      <c r="PHF37" s="219"/>
      <c r="PHG37" s="219"/>
      <c r="PHH37" s="219"/>
      <c r="PHI37" s="219"/>
      <c r="PHJ37" s="219"/>
      <c r="PHK37" s="219"/>
      <c r="PHL37" s="219"/>
      <c r="PHM37" s="219"/>
      <c r="PHN37" s="219"/>
      <c r="PHO37" s="219"/>
      <c r="PHP37" s="219"/>
      <c r="PHQ37" s="219"/>
      <c r="PHR37" s="219"/>
      <c r="PHS37" s="219"/>
      <c r="PHT37" s="219"/>
      <c r="PHU37" s="219"/>
      <c r="PHV37" s="219"/>
      <c r="PHW37" s="219"/>
      <c r="PHX37" s="219"/>
      <c r="PHY37" s="219"/>
      <c r="PHZ37" s="219"/>
      <c r="PIA37" s="219"/>
      <c r="PIB37" s="219"/>
      <c r="PIC37" s="219"/>
      <c r="PID37" s="219"/>
      <c r="PIE37" s="219"/>
      <c r="PIF37" s="219"/>
      <c r="PIG37" s="219"/>
      <c r="PIH37" s="219"/>
      <c r="PII37" s="219"/>
      <c r="PIJ37" s="219"/>
      <c r="PIK37" s="219"/>
      <c r="PIL37" s="219"/>
      <c r="PIM37" s="219"/>
      <c r="PIN37" s="219"/>
      <c r="PIO37" s="219"/>
      <c r="PIP37" s="219"/>
      <c r="PIQ37" s="219"/>
      <c r="PIR37" s="219"/>
      <c r="PIS37" s="219"/>
      <c r="PIT37" s="219"/>
      <c r="PIU37" s="219"/>
      <c r="PIV37" s="219"/>
      <c r="PIW37" s="219"/>
      <c r="PIX37" s="219"/>
      <c r="PIY37" s="219"/>
      <c r="PIZ37" s="219"/>
      <c r="PJA37" s="219"/>
      <c r="PJB37" s="219"/>
      <c r="PJC37" s="219"/>
      <c r="PJD37" s="219"/>
      <c r="PJE37" s="219"/>
      <c r="PJF37" s="219"/>
      <c r="PJG37" s="219"/>
      <c r="PJH37" s="219"/>
      <c r="PJI37" s="219"/>
      <c r="PJJ37" s="219"/>
      <c r="PJK37" s="219"/>
      <c r="PJL37" s="219"/>
      <c r="PJM37" s="219"/>
      <c r="PJN37" s="219"/>
      <c r="PJO37" s="219"/>
      <c r="PJP37" s="219"/>
      <c r="PJQ37" s="219"/>
      <c r="PJR37" s="219"/>
      <c r="PJS37" s="219"/>
      <c r="PJT37" s="219"/>
      <c r="PJU37" s="219"/>
      <c r="PJV37" s="219"/>
      <c r="PJW37" s="219"/>
      <c r="PJX37" s="219"/>
      <c r="PJY37" s="219"/>
      <c r="PJZ37" s="219"/>
      <c r="PKA37" s="219"/>
      <c r="PKB37" s="219"/>
      <c r="PKC37" s="219"/>
      <c r="PKD37" s="219"/>
      <c r="PKE37" s="219"/>
      <c r="PKF37" s="219"/>
      <c r="PKG37" s="219"/>
      <c r="PKH37" s="219"/>
      <c r="PKI37" s="219"/>
      <c r="PKJ37" s="219"/>
      <c r="PKK37" s="219"/>
      <c r="PKL37" s="219"/>
      <c r="PKM37" s="219"/>
      <c r="PKN37" s="219"/>
      <c r="PKO37" s="219"/>
      <c r="PKP37" s="219"/>
      <c r="PKQ37" s="219"/>
      <c r="PKR37" s="219"/>
      <c r="PKS37" s="219"/>
      <c r="PKT37" s="219"/>
      <c r="PKU37" s="219"/>
      <c r="PKV37" s="219"/>
      <c r="PKW37" s="219"/>
      <c r="PKX37" s="219"/>
      <c r="PKY37" s="219"/>
      <c r="PKZ37" s="219"/>
      <c r="PLA37" s="219"/>
      <c r="PLB37" s="219"/>
      <c r="PLC37" s="219"/>
      <c r="PLD37" s="219"/>
      <c r="PLE37" s="219"/>
      <c r="PLF37" s="219"/>
      <c r="PLG37" s="219"/>
      <c r="PLH37" s="219"/>
      <c r="PLI37" s="219"/>
      <c r="PLJ37" s="219"/>
      <c r="PLK37" s="219"/>
      <c r="PLL37" s="219"/>
      <c r="PLM37" s="219"/>
      <c r="PLN37" s="219"/>
      <c r="PLO37" s="219"/>
      <c r="PLP37" s="219"/>
      <c r="PLQ37" s="219"/>
      <c r="PLR37" s="219"/>
      <c r="PLS37" s="219"/>
      <c r="PLT37" s="219"/>
      <c r="PLU37" s="219"/>
      <c r="PLV37" s="219"/>
      <c r="PLW37" s="219"/>
      <c r="PLX37" s="219"/>
      <c r="PLY37" s="219"/>
      <c r="PLZ37" s="219"/>
      <c r="PMA37" s="219"/>
      <c r="PMB37" s="219"/>
      <c r="PMC37" s="219"/>
      <c r="PMD37" s="219"/>
      <c r="PME37" s="219"/>
      <c r="PMF37" s="219"/>
      <c r="PMG37" s="219"/>
      <c r="PMH37" s="219"/>
      <c r="PMI37" s="219"/>
      <c r="PMJ37" s="219"/>
      <c r="PMK37" s="219"/>
      <c r="PML37" s="219"/>
      <c r="PMM37" s="219"/>
      <c r="PMN37" s="219"/>
      <c r="PMO37" s="219"/>
      <c r="PMP37" s="219"/>
      <c r="PMQ37" s="219"/>
      <c r="PMR37" s="219"/>
      <c r="PMS37" s="219"/>
      <c r="PMT37" s="219"/>
      <c r="PMU37" s="219"/>
      <c r="PMV37" s="219"/>
      <c r="PMW37" s="219"/>
      <c r="PMX37" s="219"/>
      <c r="PMY37" s="219"/>
      <c r="PMZ37" s="219"/>
      <c r="PNA37" s="219"/>
      <c r="PNB37" s="219"/>
      <c r="PNC37" s="219"/>
      <c r="PND37" s="219"/>
      <c r="PNE37" s="219"/>
      <c r="PNF37" s="219"/>
      <c r="PNG37" s="219"/>
      <c r="PNH37" s="219"/>
      <c r="PNI37" s="219"/>
      <c r="PNJ37" s="219"/>
      <c r="PNK37" s="219"/>
      <c r="PNL37" s="219"/>
      <c r="PNM37" s="219"/>
      <c r="PNN37" s="219"/>
      <c r="PNO37" s="219"/>
      <c r="PNP37" s="219"/>
      <c r="PNQ37" s="219"/>
      <c r="PNR37" s="219"/>
      <c r="PNS37" s="219"/>
      <c r="PNT37" s="219"/>
      <c r="PNU37" s="219"/>
      <c r="PNV37" s="219"/>
      <c r="PNW37" s="219"/>
      <c r="PNX37" s="219"/>
      <c r="PNY37" s="219"/>
      <c r="PNZ37" s="219"/>
      <c r="POA37" s="219"/>
      <c r="POB37" s="219"/>
      <c r="POC37" s="219"/>
      <c r="POD37" s="219"/>
      <c r="POE37" s="219"/>
      <c r="POF37" s="219"/>
      <c r="POG37" s="219"/>
      <c r="POH37" s="219"/>
      <c r="POI37" s="219"/>
      <c r="POJ37" s="219"/>
      <c r="POK37" s="219"/>
      <c r="POL37" s="219"/>
      <c r="POM37" s="219"/>
      <c r="PON37" s="219"/>
      <c r="POO37" s="219"/>
      <c r="POP37" s="219"/>
      <c r="POQ37" s="219"/>
      <c r="POR37" s="219"/>
      <c r="POS37" s="219"/>
      <c r="POT37" s="219"/>
      <c r="POU37" s="219"/>
      <c r="POV37" s="219"/>
      <c r="POW37" s="219"/>
      <c r="POX37" s="219"/>
      <c r="POY37" s="219"/>
      <c r="POZ37" s="219"/>
      <c r="PPA37" s="219"/>
      <c r="PPB37" s="219"/>
      <c r="PPC37" s="219"/>
      <c r="PPD37" s="219"/>
      <c r="PPE37" s="219"/>
      <c r="PPF37" s="219"/>
      <c r="PPG37" s="219"/>
      <c r="PPH37" s="219"/>
      <c r="PPI37" s="219"/>
      <c r="PPJ37" s="219"/>
      <c r="PPK37" s="219"/>
      <c r="PPL37" s="219"/>
      <c r="PPM37" s="219"/>
      <c r="PPN37" s="219"/>
      <c r="PPO37" s="219"/>
      <c r="PPP37" s="219"/>
      <c r="PPQ37" s="219"/>
      <c r="PPR37" s="219"/>
      <c r="PPS37" s="219"/>
      <c r="PPT37" s="219"/>
      <c r="PPU37" s="219"/>
      <c r="PPV37" s="219"/>
      <c r="PPW37" s="219"/>
      <c r="PPX37" s="219"/>
      <c r="PPY37" s="219"/>
      <c r="PPZ37" s="219"/>
      <c r="PQA37" s="219"/>
      <c r="PQB37" s="219"/>
      <c r="PQC37" s="219"/>
      <c r="PQD37" s="219"/>
      <c r="PQE37" s="219"/>
      <c r="PQF37" s="219"/>
      <c r="PQG37" s="219"/>
      <c r="PQH37" s="219"/>
      <c r="PQI37" s="219"/>
      <c r="PQJ37" s="219"/>
      <c r="PQK37" s="219"/>
      <c r="PQL37" s="219"/>
      <c r="PQM37" s="219"/>
      <c r="PQN37" s="219"/>
      <c r="PQO37" s="219"/>
      <c r="PQP37" s="219"/>
      <c r="PQQ37" s="219"/>
      <c r="PQR37" s="219"/>
      <c r="PQS37" s="219"/>
      <c r="PQT37" s="219"/>
      <c r="PQU37" s="219"/>
      <c r="PQV37" s="219"/>
      <c r="PQW37" s="219"/>
      <c r="PQX37" s="219"/>
      <c r="PQY37" s="219"/>
      <c r="PQZ37" s="219"/>
      <c r="PRA37" s="219"/>
      <c r="PRB37" s="219"/>
      <c r="PRC37" s="219"/>
      <c r="PRD37" s="219"/>
      <c r="PRE37" s="219"/>
      <c r="PRF37" s="219"/>
      <c r="PRG37" s="219"/>
      <c r="PRH37" s="219"/>
      <c r="PRI37" s="219"/>
      <c r="PRJ37" s="219"/>
      <c r="PRK37" s="219"/>
      <c r="PRL37" s="219"/>
      <c r="PRM37" s="219"/>
      <c r="PRN37" s="219"/>
      <c r="PRO37" s="219"/>
      <c r="PRP37" s="219"/>
      <c r="PRQ37" s="219"/>
      <c r="PRR37" s="219"/>
      <c r="PRS37" s="219"/>
      <c r="PRT37" s="219"/>
      <c r="PRU37" s="219"/>
      <c r="PRV37" s="219"/>
      <c r="PRW37" s="219"/>
      <c r="PRX37" s="219"/>
      <c r="PRY37" s="219"/>
      <c r="PRZ37" s="219"/>
      <c r="PSA37" s="219"/>
      <c r="PSB37" s="219"/>
      <c r="PSC37" s="219"/>
      <c r="PSD37" s="219"/>
      <c r="PSE37" s="219"/>
      <c r="PSF37" s="219"/>
      <c r="PSG37" s="219"/>
      <c r="PSH37" s="219"/>
      <c r="PSI37" s="219"/>
      <c r="PSJ37" s="219"/>
      <c r="PSK37" s="219"/>
      <c r="PSL37" s="219"/>
      <c r="PSM37" s="219"/>
      <c r="PSN37" s="219"/>
      <c r="PSO37" s="219"/>
      <c r="PSP37" s="219"/>
      <c r="PSQ37" s="219"/>
      <c r="PSR37" s="219"/>
      <c r="PSS37" s="219"/>
      <c r="PST37" s="219"/>
      <c r="PSU37" s="219"/>
      <c r="PSV37" s="219"/>
      <c r="PSW37" s="219"/>
      <c r="PSX37" s="219"/>
      <c r="PSY37" s="219"/>
      <c r="PSZ37" s="219"/>
      <c r="PTA37" s="219"/>
      <c r="PTB37" s="219"/>
      <c r="PTC37" s="219"/>
      <c r="PTD37" s="219"/>
      <c r="PTE37" s="219"/>
      <c r="PTF37" s="219"/>
      <c r="PTG37" s="219"/>
      <c r="PTH37" s="219"/>
      <c r="PTI37" s="219"/>
      <c r="PTJ37" s="219"/>
      <c r="PTK37" s="219"/>
      <c r="PTL37" s="219"/>
      <c r="PTM37" s="219"/>
      <c r="PTN37" s="219"/>
      <c r="PTO37" s="219"/>
      <c r="PTP37" s="219"/>
      <c r="PTQ37" s="219"/>
      <c r="PTR37" s="219"/>
      <c r="PTS37" s="219"/>
      <c r="PTT37" s="219"/>
      <c r="PTU37" s="219"/>
      <c r="PTV37" s="219"/>
      <c r="PTW37" s="219"/>
      <c r="PTX37" s="219"/>
      <c r="PTY37" s="219"/>
      <c r="PTZ37" s="219"/>
      <c r="PUA37" s="219"/>
      <c r="PUB37" s="219"/>
      <c r="PUC37" s="219"/>
      <c r="PUD37" s="219"/>
      <c r="PUE37" s="219"/>
      <c r="PUF37" s="219"/>
      <c r="PUG37" s="219"/>
      <c r="PUH37" s="219"/>
      <c r="PUI37" s="219"/>
      <c r="PUJ37" s="219"/>
      <c r="PUK37" s="219"/>
      <c r="PUL37" s="219"/>
      <c r="PUM37" s="219"/>
      <c r="PUN37" s="219"/>
      <c r="PUO37" s="219"/>
      <c r="PUP37" s="219"/>
      <c r="PUQ37" s="219"/>
      <c r="PUR37" s="219"/>
      <c r="PUS37" s="219"/>
      <c r="PUT37" s="219"/>
      <c r="PUU37" s="219"/>
      <c r="PUV37" s="219"/>
      <c r="PUW37" s="219"/>
      <c r="PUX37" s="219"/>
      <c r="PUY37" s="219"/>
      <c r="PUZ37" s="219"/>
      <c r="PVA37" s="219"/>
      <c r="PVB37" s="219"/>
      <c r="PVC37" s="219"/>
      <c r="PVD37" s="219"/>
      <c r="PVE37" s="219"/>
      <c r="PVF37" s="219"/>
      <c r="PVG37" s="219"/>
      <c r="PVH37" s="219"/>
      <c r="PVI37" s="219"/>
      <c r="PVJ37" s="219"/>
      <c r="PVK37" s="219"/>
      <c r="PVL37" s="219"/>
      <c r="PVM37" s="219"/>
      <c r="PVN37" s="219"/>
      <c r="PVO37" s="219"/>
      <c r="PVP37" s="219"/>
      <c r="PVQ37" s="219"/>
      <c r="PVR37" s="219"/>
      <c r="PVS37" s="219"/>
      <c r="PVT37" s="219"/>
      <c r="PVU37" s="219"/>
      <c r="PVV37" s="219"/>
      <c r="PVW37" s="219"/>
      <c r="PVX37" s="219"/>
      <c r="PVY37" s="219"/>
      <c r="PVZ37" s="219"/>
      <c r="PWA37" s="219"/>
      <c r="PWB37" s="219"/>
      <c r="PWC37" s="219"/>
      <c r="PWD37" s="219"/>
      <c r="PWE37" s="219"/>
      <c r="PWF37" s="219"/>
      <c r="PWG37" s="219"/>
      <c r="PWH37" s="219"/>
      <c r="PWI37" s="219"/>
      <c r="PWJ37" s="219"/>
      <c r="PWK37" s="219"/>
      <c r="PWL37" s="219"/>
      <c r="PWM37" s="219"/>
      <c r="PWN37" s="219"/>
      <c r="PWO37" s="219"/>
      <c r="PWP37" s="219"/>
      <c r="PWQ37" s="219"/>
      <c r="PWR37" s="219"/>
      <c r="PWS37" s="219"/>
      <c r="PWT37" s="219"/>
      <c r="PWU37" s="219"/>
      <c r="PWV37" s="219"/>
      <c r="PWW37" s="219"/>
      <c r="PWX37" s="219"/>
      <c r="PWY37" s="219"/>
      <c r="PWZ37" s="219"/>
      <c r="PXA37" s="219"/>
      <c r="PXB37" s="219"/>
      <c r="PXC37" s="219"/>
      <c r="PXD37" s="219"/>
      <c r="PXE37" s="219"/>
      <c r="PXF37" s="219"/>
      <c r="PXG37" s="219"/>
      <c r="PXH37" s="219"/>
      <c r="PXI37" s="219"/>
      <c r="PXJ37" s="219"/>
      <c r="PXK37" s="219"/>
      <c r="PXL37" s="219"/>
      <c r="PXM37" s="219"/>
      <c r="PXN37" s="219"/>
      <c r="PXO37" s="219"/>
      <c r="PXP37" s="219"/>
      <c r="PXQ37" s="219"/>
      <c r="PXR37" s="219"/>
      <c r="PXS37" s="219"/>
      <c r="PXT37" s="219"/>
      <c r="PXU37" s="219"/>
      <c r="PXV37" s="219"/>
      <c r="PXW37" s="219"/>
      <c r="PXX37" s="219"/>
      <c r="PXY37" s="219"/>
      <c r="PXZ37" s="219"/>
      <c r="PYA37" s="219"/>
      <c r="PYB37" s="219"/>
      <c r="PYC37" s="219"/>
      <c r="PYD37" s="219"/>
      <c r="PYE37" s="219"/>
      <c r="PYF37" s="219"/>
      <c r="PYG37" s="219"/>
      <c r="PYH37" s="219"/>
      <c r="PYI37" s="219"/>
      <c r="PYJ37" s="219"/>
      <c r="PYK37" s="219"/>
      <c r="PYL37" s="219"/>
      <c r="PYM37" s="219"/>
      <c r="PYN37" s="219"/>
      <c r="PYO37" s="219"/>
      <c r="PYP37" s="219"/>
      <c r="PYQ37" s="219"/>
      <c r="PYR37" s="219"/>
      <c r="PYS37" s="219"/>
      <c r="PYT37" s="219"/>
      <c r="PYU37" s="219"/>
      <c r="PYV37" s="219"/>
      <c r="PYW37" s="219"/>
      <c r="PYX37" s="219"/>
      <c r="PYY37" s="219"/>
      <c r="PYZ37" s="219"/>
      <c r="PZA37" s="219"/>
      <c r="PZB37" s="219"/>
      <c r="PZC37" s="219"/>
      <c r="PZD37" s="219"/>
      <c r="PZE37" s="219"/>
      <c r="PZF37" s="219"/>
      <c r="PZG37" s="219"/>
      <c r="PZH37" s="219"/>
      <c r="PZI37" s="219"/>
      <c r="PZJ37" s="219"/>
      <c r="PZK37" s="219"/>
      <c r="PZL37" s="219"/>
      <c r="PZM37" s="219"/>
      <c r="PZN37" s="219"/>
      <c r="PZO37" s="219"/>
      <c r="PZP37" s="219"/>
      <c r="PZQ37" s="219"/>
      <c r="PZR37" s="219"/>
      <c r="PZS37" s="219"/>
      <c r="PZT37" s="219"/>
      <c r="PZU37" s="219"/>
      <c r="PZV37" s="219"/>
      <c r="PZW37" s="219"/>
      <c r="PZX37" s="219"/>
      <c r="PZY37" s="219"/>
      <c r="PZZ37" s="219"/>
      <c r="QAA37" s="219"/>
      <c r="QAB37" s="219"/>
      <c r="QAC37" s="219"/>
      <c r="QAD37" s="219"/>
      <c r="QAE37" s="219"/>
      <c r="QAF37" s="219"/>
      <c r="QAG37" s="219"/>
      <c r="QAH37" s="219"/>
      <c r="QAI37" s="219"/>
      <c r="QAJ37" s="219"/>
      <c r="QAK37" s="219"/>
      <c r="QAL37" s="219"/>
      <c r="QAM37" s="219"/>
      <c r="QAN37" s="219"/>
      <c r="QAO37" s="219"/>
      <c r="QAP37" s="219"/>
      <c r="QAQ37" s="219"/>
      <c r="QAR37" s="219"/>
      <c r="QAS37" s="219"/>
      <c r="QAT37" s="219"/>
      <c r="QAU37" s="219"/>
      <c r="QAV37" s="219"/>
      <c r="QAW37" s="219"/>
      <c r="QAX37" s="219"/>
      <c r="QAY37" s="219"/>
      <c r="QAZ37" s="219"/>
      <c r="QBA37" s="219"/>
      <c r="QBB37" s="219"/>
      <c r="QBC37" s="219"/>
      <c r="QBD37" s="219"/>
      <c r="QBE37" s="219"/>
      <c r="QBF37" s="219"/>
      <c r="QBG37" s="219"/>
      <c r="QBH37" s="219"/>
      <c r="QBI37" s="219"/>
      <c r="QBJ37" s="219"/>
      <c r="QBK37" s="219"/>
      <c r="QBL37" s="219"/>
      <c r="QBM37" s="219"/>
      <c r="QBN37" s="219"/>
      <c r="QBO37" s="219"/>
      <c r="QBP37" s="219"/>
      <c r="QBQ37" s="219"/>
      <c r="QBR37" s="219"/>
      <c r="QBS37" s="219"/>
      <c r="QBT37" s="219"/>
      <c r="QBU37" s="219"/>
      <c r="QBV37" s="219"/>
      <c r="QBW37" s="219"/>
      <c r="QBX37" s="219"/>
      <c r="QBY37" s="219"/>
      <c r="QBZ37" s="219"/>
      <c r="QCA37" s="219"/>
      <c r="QCB37" s="219"/>
      <c r="QCC37" s="219"/>
      <c r="QCD37" s="219"/>
      <c r="QCE37" s="219"/>
      <c r="QCF37" s="219"/>
      <c r="QCG37" s="219"/>
      <c r="QCH37" s="219"/>
      <c r="QCI37" s="219"/>
      <c r="QCJ37" s="219"/>
      <c r="QCK37" s="219"/>
      <c r="QCL37" s="219"/>
      <c r="QCM37" s="219"/>
      <c r="QCN37" s="219"/>
      <c r="QCO37" s="219"/>
      <c r="QCP37" s="219"/>
      <c r="QCQ37" s="219"/>
      <c r="QCR37" s="219"/>
      <c r="QCS37" s="219"/>
      <c r="QCT37" s="219"/>
      <c r="QCU37" s="219"/>
      <c r="QCV37" s="219"/>
      <c r="QCW37" s="219"/>
      <c r="QCX37" s="219"/>
      <c r="QCY37" s="219"/>
      <c r="QCZ37" s="219"/>
      <c r="QDA37" s="219"/>
      <c r="QDB37" s="219"/>
      <c r="QDC37" s="219"/>
      <c r="QDD37" s="219"/>
      <c r="QDE37" s="219"/>
      <c r="QDF37" s="219"/>
      <c r="QDG37" s="219"/>
      <c r="QDH37" s="219"/>
      <c r="QDI37" s="219"/>
      <c r="QDJ37" s="219"/>
      <c r="QDK37" s="219"/>
      <c r="QDL37" s="219"/>
      <c r="QDM37" s="219"/>
      <c r="QDN37" s="219"/>
      <c r="QDO37" s="219"/>
      <c r="QDP37" s="219"/>
      <c r="QDQ37" s="219"/>
      <c r="QDR37" s="219"/>
      <c r="QDS37" s="219"/>
      <c r="QDT37" s="219"/>
      <c r="QDU37" s="219"/>
      <c r="QDV37" s="219"/>
      <c r="QDW37" s="219"/>
      <c r="QDX37" s="219"/>
      <c r="QDY37" s="219"/>
      <c r="QDZ37" s="219"/>
      <c r="QEA37" s="219"/>
      <c r="QEB37" s="219"/>
      <c r="QEC37" s="219"/>
      <c r="QED37" s="219"/>
      <c r="QEE37" s="219"/>
      <c r="QEF37" s="219"/>
      <c r="QEG37" s="219"/>
      <c r="QEH37" s="219"/>
      <c r="QEI37" s="219"/>
      <c r="QEJ37" s="219"/>
      <c r="QEK37" s="219"/>
      <c r="QEL37" s="219"/>
      <c r="QEM37" s="219"/>
      <c r="QEN37" s="219"/>
      <c r="QEO37" s="219"/>
      <c r="QEP37" s="219"/>
      <c r="QEQ37" s="219"/>
      <c r="QER37" s="219"/>
      <c r="QES37" s="219"/>
      <c r="QET37" s="219"/>
      <c r="QEU37" s="219"/>
      <c r="QEV37" s="219"/>
      <c r="QEW37" s="219"/>
      <c r="QEX37" s="219"/>
      <c r="QEY37" s="219"/>
      <c r="QEZ37" s="219"/>
      <c r="QFA37" s="219"/>
      <c r="QFB37" s="219"/>
      <c r="QFC37" s="219"/>
      <c r="QFD37" s="219"/>
      <c r="QFE37" s="219"/>
      <c r="QFF37" s="219"/>
      <c r="QFG37" s="219"/>
      <c r="QFH37" s="219"/>
      <c r="QFI37" s="219"/>
      <c r="QFJ37" s="219"/>
      <c r="QFK37" s="219"/>
      <c r="QFL37" s="219"/>
      <c r="QFM37" s="219"/>
      <c r="QFN37" s="219"/>
      <c r="QFO37" s="219"/>
      <c r="QFP37" s="219"/>
      <c r="QFQ37" s="219"/>
      <c r="QFR37" s="219"/>
      <c r="QFS37" s="219"/>
      <c r="QFT37" s="219"/>
      <c r="QFU37" s="219"/>
      <c r="QFV37" s="219"/>
      <c r="QFW37" s="219"/>
      <c r="QFX37" s="219"/>
      <c r="QFY37" s="219"/>
      <c r="QFZ37" s="219"/>
      <c r="QGA37" s="219"/>
      <c r="QGB37" s="219"/>
      <c r="QGC37" s="219"/>
      <c r="QGD37" s="219"/>
      <c r="QGE37" s="219"/>
      <c r="QGF37" s="219"/>
      <c r="QGG37" s="219"/>
      <c r="QGH37" s="219"/>
      <c r="QGI37" s="219"/>
      <c r="QGJ37" s="219"/>
      <c r="QGK37" s="219"/>
      <c r="QGL37" s="219"/>
      <c r="QGM37" s="219"/>
      <c r="QGN37" s="219"/>
      <c r="QGO37" s="219"/>
      <c r="QGP37" s="219"/>
      <c r="QGQ37" s="219"/>
      <c r="QGR37" s="219"/>
      <c r="QGS37" s="219"/>
      <c r="QGT37" s="219"/>
      <c r="QGU37" s="219"/>
      <c r="QGV37" s="219"/>
      <c r="QGW37" s="219"/>
      <c r="QGX37" s="219"/>
      <c r="QGY37" s="219"/>
      <c r="QGZ37" s="219"/>
      <c r="QHA37" s="219"/>
      <c r="QHB37" s="219"/>
      <c r="QHC37" s="219"/>
      <c r="QHD37" s="219"/>
      <c r="QHE37" s="219"/>
      <c r="QHF37" s="219"/>
      <c r="QHG37" s="219"/>
      <c r="QHH37" s="219"/>
      <c r="QHI37" s="219"/>
      <c r="QHJ37" s="219"/>
      <c r="QHK37" s="219"/>
      <c r="QHL37" s="219"/>
      <c r="QHM37" s="219"/>
      <c r="QHN37" s="219"/>
      <c r="QHO37" s="219"/>
      <c r="QHP37" s="219"/>
      <c r="QHQ37" s="219"/>
      <c r="QHR37" s="219"/>
      <c r="QHS37" s="219"/>
      <c r="QHT37" s="219"/>
      <c r="QHU37" s="219"/>
      <c r="QHV37" s="219"/>
      <c r="QHW37" s="219"/>
      <c r="QHX37" s="219"/>
      <c r="QHY37" s="219"/>
      <c r="QHZ37" s="219"/>
      <c r="QIA37" s="219"/>
      <c r="QIB37" s="219"/>
      <c r="QIC37" s="219"/>
      <c r="QID37" s="219"/>
      <c r="QIE37" s="219"/>
      <c r="QIF37" s="219"/>
      <c r="QIG37" s="219"/>
      <c r="QIH37" s="219"/>
      <c r="QII37" s="219"/>
      <c r="QIJ37" s="219"/>
      <c r="QIK37" s="219"/>
      <c r="QIL37" s="219"/>
      <c r="QIM37" s="219"/>
      <c r="QIN37" s="219"/>
      <c r="QIO37" s="219"/>
      <c r="QIP37" s="219"/>
      <c r="QIQ37" s="219"/>
      <c r="QIR37" s="219"/>
      <c r="QIS37" s="219"/>
      <c r="QIT37" s="219"/>
      <c r="QIU37" s="219"/>
      <c r="QIV37" s="219"/>
      <c r="QIW37" s="219"/>
      <c r="QIX37" s="219"/>
      <c r="QIY37" s="219"/>
      <c r="QIZ37" s="219"/>
      <c r="QJA37" s="219"/>
      <c r="QJB37" s="219"/>
      <c r="QJC37" s="219"/>
      <c r="QJD37" s="219"/>
      <c r="QJE37" s="219"/>
      <c r="QJF37" s="219"/>
      <c r="QJG37" s="219"/>
      <c r="QJH37" s="219"/>
      <c r="QJI37" s="219"/>
      <c r="QJJ37" s="219"/>
      <c r="QJK37" s="219"/>
      <c r="QJL37" s="219"/>
      <c r="QJM37" s="219"/>
      <c r="QJN37" s="219"/>
      <c r="QJO37" s="219"/>
      <c r="QJP37" s="219"/>
      <c r="QJQ37" s="219"/>
      <c r="QJR37" s="219"/>
      <c r="QJS37" s="219"/>
      <c r="QJT37" s="219"/>
      <c r="QJU37" s="219"/>
      <c r="QJV37" s="219"/>
      <c r="QJW37" s="219"/>
      <c r="QJX37" s="219"/>
      <c r="QJY37" s="219"/>
      <c r="QJZ37" s="219"/>
      <c r="QKA37" s="219"/>
      <c r="QKB37" s="219"/>
      <c r="QKC37" s="219"/>
      <c r="QKD37" s="219"/>
      <c r="QKE37" s="219"/>
      <c r="QKF37" s="219"/>
      <c r="QKG37" s="219"/>
      <c r="QKH37" s="219"/>
      <c r="QKI37" s="219"/>
      <c r="QKJ37" s="219"/>
      <c r="QKK37" s="219"/>
      <c r="QKL37" s="219"/>
      <c r="QKM37" s="219"/>
      <c r="QKN37" s="219"/>
      <c r="QKO37" s="219"/>
      <c r="QKP37" s="219"/>
      <c r="QKQ37" s="219"/>
      <c r="QKR37" s="219"/>
      <c r="QKS37" s="219"/>
      <c r="QKT37" s="219"/>
      <c r="QKU37" s="219"/>
      <c r="QKV37" s="219"/>
      <c r="QKW37" s="219"/>
      <c r="QKX37" s="219"/>
      <c r="QKY37" s="219"/>
      <c r="QKZ37" s="219"/>
      <c r="QLA37" s="219"/>
      <c r="QLB37" s="219"/>
      <c r="QLC37" s="219"/>
      <c r="QLD37" s="219"/>
      <c r="QLE37" s="219"/>
      <c r="QLF37" s="219"/>
      <c r="QLG37" s="219"/>
      <c r="QLH37" s="219"/>
      <c r="QLI37" s="219"/>
      <c r="QLJ37" s="219"/>
      <c r="QLK37" s="219"/>
      <c r="QLL37" s="219"/>
      <c r="QLM37" s="219"/>
      <c r="QLN37" s="219"/>
      <c r="QLO37" s="219"/>
      <c r="QLP37" s="219"/>
      <c r="QLQ37" s="219"/>
      <c r="QLR37" s="219"/>
      <c r="QLS37" s="219"/>
      <c r="QLT37" s="219"/>
      <c r="QLU37" s="219"/>
      <c r="QLV37" s="219"/>
      <c r="QLW37" s="219"/>
      <c r="QLX37" s="219"/>
      <c r="QLY37" s="219"/>
      <c r="QLZ37" s="219"/>
      <c r="QMA37" s="219"/>
      <c r="QMB37" s="219"/>
      <c r="QMC37" s="219"/>
      <c r="QMD37" s="219"/>
      <c r="QME37" s="219"/>
      <c r="QMF37" s="219"/>
      <c r="QMG37" s="219"/>
      <c r="QMH37" s="219"/>
      <c r="QMI37" s="219"/>
      <c r="QMJ37" s="219"/>
      <c r="QMK37" s="219"/>
      <c r="QML37" s="219"/>
      <c r="QMM37" s="219"/>
      <c r="QMN37" s="219"/>
      <c r="QMO37" s="219"/>
      <c r="QMP37" s="219"/>
      <c r="QMQ37" s="219"/>
      <c r="QMR37" s="219"/>
      <c r="QMS37" s="219"/>
      <c r="QMT37" s="219"/>
      <c r="QMU37" s="219"/>
      <c r="QMV37" s="219"/>
      <c r="QMW37" s="219"/>
      <c r="QMX37" s="219"/>
      <c r="QMY37" s="219"/>
      <c r="QMZ37" s="219"/>
      <c r="QNA37" s="219"/>
      <c r="QNB37" s="219"/>
      <c r="QNC37" s="219"/>
      <c r="QND37" s="219"/>
      <c r="QNE37" s="219"/>
      <c r="QNF37" s="219"/>
      <c r="QNG37" s="219"/>
      <c r="QNH37" s="219"/>
      <c r="QNI37" s="219"/>
      <c r="QNJ37" s="219"/>
      <c r="QNK37" s="219"/>
      <c r="QNL37" s="219"/>
      <c r="QNM37" s="219"/>
      <c r="QNN37" s="219"/>
      <c r="QNO37" s="219"/>
      <c r="QNP37" s="219"/>
      <c r="QNQ37" s="219"/>
      <c r="QNR37" s="219"/>
      <c r="QNS37" s="219"/>
      <c r="QNT37" s="219"/>
      <c r="QNU37" s="219"/>
      <c r="QNV37" s="219"/>
      <c r="QNW37" s="219"/>
      <c r="QNX37" s="219"/>
      <c r="QNY37" s="219"/>
      <c r="QNZ37" s="219"/>
      <c r="QOA37" s="219"/>
      <c r="QOB37" s="219"/>
      <c r="QOC37" s="219"/>
      <c r="QOD37" s="219"/>
      <c r="QOE37" s="219"/>
      <c r="QOF37" s="219"/>
      <c r="QOG37" s="219"/>
      <c r="QOH37" s="219"/>
      <c r="QOI37" s="219"/>
      <c r="QOJ37" s="219"/>
      <c r="QOK37" s="219"/>
      <c r="QOL37" s="219"/>
      <c r="QOM37" s="219"/>
      <c r="QON37" s="219"/>
      <c r="QOO37" s="219"/>
      <c r="QOP37" s="219"/>
      <c r="QOQ37" s="219"/>
      <c r="QOR37" s="219"/>
      <c r="QOS37" s="219"/>
      <c r="QOT37" s="219"/>
      <c r="QOU37" s="219"/>
      <c r="QOV37" s="219"/>
      <c r="QOW37" s="219"/>
      <c r="QOX37" s="219"/>
      <c r="QOY37" s="219"/>
      <c r="QOZ37" s="219"/>
      <c r="QPA37" s="219"/>
      <c r="QPB37" s="219"/>
      <c r="QPC37" s="219"/>
      <c r="QPD37" s="219"/>
      <c r="QPE37" s="219"/>
      <c r="QPF37" s="219"/>
      <c r="QPG37" s="219"/>
      <c r="QPH37" s="219"/>
      <c r="QPI37" s="219"/>
      <c r="QPJ37" s="219"/>
      <c r="QPK37" s="219"/>
      <c r="QPL37" s="219"/>
      <c r="QPM37" s="219"/>
      <c r="QPN37" s="219"/>
      <c r="QPO37" s="219"/>
      <c r="QPP37" s="219"/>
      <c r="QPQ37" s="219"/>
      <c r="QPR37" s="219"/>
      <c r="QPS37" s="219"/>
      <c r="QPT37" s="219"/>
      <c r="QPU37" s="219"/>
      <c r="QPV37" s="219"/>
      <c r="QPW37" s="219"/>
      <c r="QPX37" s="219"/>
      <c r="QPY37" s="219"/>
      <c r="QPZ37" s="219"/>
      <c r="QQA37" s="219"/>
      <c r="QQB37" s="219"/>
      <c r="QQC37" s="219"/>
      <c r="QQD37" s="219"/>
      <c r="QQE37" s="219"/>
      <c r="QQF37" s="219"/>
      <c r="QQG37" s="219"/>
      <c r="QQH37" s="219"/>
      <c r="QQI37" s="219"/>
      <c r="QQJ37" s="219"/>
      <c r="QQK37" s="219"/>
      <c r="QQL37" s="219"/>
      <c r="QQM37" s="219"/>
      <c r="QQN37" s="219"/>
      <c r="QQO37" s="219"/>
      <c r="QQP37" s="219"/>
      <c r="QQQ37" s="219"/>
      <c r="QQR37" s="219"/>
      <c r="QQS37" s="219"/>
      <c r="QQT37" s="219"/>
      <c r="QQU37" s="219"/>
      <c r="QQV37" s="219"/>
      <c r="QQW37" s="219"/>
      <c r="QQX37" s="219"/>
      <c r="QQY37" s="219"/>
      <c r="QQZ37" s="219"/>
      <c r="QRA37" s="219"/>
      <c r="QRB37" s="219"/>
      <c r="QRC37" s="219"/>
      <c r="QRD37" s="219"/>
      <c r="QRE37" s="219"/>
      <c r="QRF37" s="219"/>
      <c r="QRG37" s="219"/>
      <c r="QRH37" s="219"/>
      <c r="QRI37" s="219"/>
      <c r="QRJ37" s="219"/>
      <c r="QRK37" s="219"/>
      <c r="QRL37" s="219"/>
      <c r="QRM37" s="219"/>
      <c r="QRN37" s="219"/>
      <c r="QRO37" s="219"/>
      <c r="QRP37" s="219"/>
      <c r="QRQ37" s="219"/>
      <c r="QRR37" s="219"/>
      <c r="QRS37" s="219"/>
      <c r="QRT37" s="219"/>
      <c r="QRU37" s="219"/>
      <c r="QRV37" s="219"/>
      <c r="QRW37" s="219"/>
      <c r="QRX37" s="219"/>
      <c r="QRY37" s="219"/>
      <c r="QRZ37" s="219"/>
      <c r="QSA37" s="219"/>
      <c r="QSB37" s="219"/>
      <c r="QSC37" s="219"/>
      <c r="QSD37" s="219"/>
      <c r="QSE37" s="219"/>
      <c r="QSF37" s="219"/>
      <c r="QSG37" s="219"/>
      <c r="QSH37" s="219"/>
      <c r="QSI37" s="219"/>
      <c r="QSJ37" s="219"/>
      <c r="QSK37" s="219"/>
      <c r="QSL37" s="219"/>
      <c r="QSM37" s="219"/>
      <c r="QSN37" s="219"/>
      <c r="QSO37" s="219"/>
      <c r="QSP37" s="219"/>
      <c r="QSQ37" s="219"/>
      <c r="QSR37" s="219"/>
      <c r="QSS37" s="219"/>
      <c r="QST37" s="219"/>
      <c r="QSU37" s="219"/>
      <c r="QSV37" s="219"/>
      <c r="QSW37" s="219"/>
      <c r="QSX37" s="219"/>
      <c r="QSY37" s="219"/>
      <c r="QSZ37" s="219"/>
      <c r="QTA37" s="219"/>
      <c r="QTB37" s="219"/>
      <c r="QTC37" s="219"/>
      <c r="QTD37" s="219"/>
      <c r="QTE37" s="219"/>
      <c r="QTF37" s="219"/>
      <c r="QTG37" s="219"/>
      <c r="QTH37" s="219"/>
      <c r="QTI37" s="219"/>
      <c r="QTJ37" s="219"/>
      <c r="QTK37" s="219"/>
      <c r="QTL37" s="219"/>
      <c r="QTM37" s="219"/>
      <c r="QTN37" s="219"/>
      <c r="QTO37" s="219"/>
      <c r="QTP37" s="219"/>
      <c r="QTQ37" s="219"/>
      <c r="QTR37" s="219"/>
      <c r="QTS37" s="219"/>
      <c r="QTT37" s="219"/>
      <c r="QTU37" s="219"/>
      <c r="QTV37" s="219"/>
      <c r="QTW37" s="219"/>
      <c r="QTX37" s="219"/>
      <c r="QTY37" s="219"/>
      <c r="QTZ37" s="219"/>
      <c r="QUA37" s="219"/>
      <c r="QUB37" s="219"/>
      <c r="QUC37" s="219"/>
      <c r="QUD37" s="219"/>
      <c r="QUE37" s="219"/>
      <c r="QUF37" s="219"/>
      <c r="QUG37" s="219"/>
      <c r="QUH37" s="219"/>
      <c r="QUI37" s="219"/>
      <c r="QUJ37" s="219"/>
      <c r="QUK37" s="219"/>
      <c r="QUL37" s="219"/>
      <c r="QUM37" s="219"/>
      <c r="QUN37" s="219"/>
      <c r="QUO37" s="219"/>
      <c r="QUP37" s="219"/>
      <c r="QUQ37" s="219"/>
      <c r="QUR37" s="219"/>
      <c r="QUS37" s="219"/>
      <c r="QUT37" s="219"/>
      <c r="QUU37" s="219"/>
      <c r="QUV37" s="219"/>
      <c r="QUW37" s="219"/>
      <c r="QUX37" s="219"/>
      <c r="QUY37" s="219"/>
      <c r="QUZ37" s="219"/>
      <c r="QVA37" s="219"/>
      <c r="QVB37" s="219"/>
      <c r="QVC37" s="219"/>
      <c r="QVD37" s="219"/>
      <c r="QVE37" s="219"/>
      <c r="QVF37" s="219"/>
      <c r="QVG37" s="219"/>
      <c r="QVH37" s="219"/>
      <c r="QVI37" s="219"/>
      <c r="QVJ37" s="219"/>
      <c r="QVK37" s="219"/>
      <c r="QVL37" s="219"/>
      <c r="QVM37" s="219"/>
      <c r="QVN37" s="219"/>
      <c r="QVO37" s="219"/>
      <c r="QVP37" s="219"/>
      <c r="QVQ37" s="219"/>
      <c r="QVR37" s="219"/>
      <c r="QVS37" s="219"/>
      <c r="QVT37" s="219"/>
      <c r="QVU37" s="219"/>
      <c r="QVV37" s="219"/>
      <c r="QVW37" s="219"/>
      <c r="QVX37" s="219"/>
      <c r="QVY37" s="219"/>
      <c r="QVZ37" s="219"/>
      <c r="QWA37" s="219"/>
      <c r="QWB37" s="219"/>
      <c r="QWC37" s="219"/>
      <c r="QWD37" s="219"/>
      <c r="QWE37" s="219"/>
      <c r="QWF37" s="219"/>
      <c r="QWG37" s="219"/>
      <c r="QWH37" s="219"/>
      <c r="QWI37" s="219"/>
      <c r="QWJ37" s="219"/>
      <c r="QWK37" s="219"/>
      <c r="QWL37" s="219"/>
      <c r="QWM37" s="219"/>
      <c r="QWN37" s="219"/>
      <c r="QWO37" s="219"/>
      <c r="QWP37" s="219"/>
      <c r="QWQ37" s="219"/>
      <c r="QWR37" s="219"/>
      <c r="QWS37" s="219"/>
      <c r="QWT37" s="219"/>
      <c r="QWU37" s="219"/>
      <c r="QWV37" s="219"/>
      <c r="QWW37" s="219"/>
      <c r="QWX37" s="219"/>
      <c r="QWY37" s="219"/>
      <c r="QWZ37" s="219"/>
      <c r="QXA37" s="219"/>
      <c r="QXB37" s="219"/>
      <c r="QXC37" s="219"/>
      <c r="QXD37" s="219"/>
      <c r="QXE37" s="219"/>
      <c r="QXF37" s="219"/>
      <c r="QXG37" s="219"/>
      <c r="QXH37" s="219"/>
      <c r="QXI37" s="219"/>
      <c r="QXJ37" s="219"/>
      <c r="QXK37" s="219"/>
      <c r="QXL37" s="219"/>
      <c r="QXM37" s="219"/>
      <c r="QXN37" s="219"/>
      <c r="QXO37" s="219"/>
      <c r="QXP37" s="219"/>
      <c r="QXQ37" s="219"/>
      <c r="QXR37" s="219"/>
      <c r="QXS37" s="219"/>
      <c r="QXT37" s="219"/>
      <c r="QXU37" s="219"/>
      <c r="QXV37" s="219"/>
      <c r="QXW37" s="219"/>
      <c r="QXX37" s="219"/>
      <c r="QXY37" s="219"/>
      <c r="QXZ37" s="219"/>
      <c r="QYA37" s="219"/>
      <c r="QYB37" s="219"/>
      <c r="QYC37" s="219"/>
      <c r="QYD37" s="219"/>
      <c r="QYE37" s="219"/>
      <c r="QYF37" s="219"/>
      <c r="QYG37" s="219"/>
      <c r="QYH37" s="219"/>
      <c r="QYI37" s="219"/>
      <c r="QYJ37" s="219"/>
      <c r="QYK37" s="219"/>
      <c r="QYL37" s="219"/>
      <c r="QYM37" s="219"/>
      <c r="QYN37" s="219"/>
      <c r="QYO37" s="219"/>
      <c r="QYP37" s="219"/>
      <c r="QYQ37" s="219"/>
      <c r="QYR37" s="219"/>
      <c r="QYS37" s="219"/>
      <c r="QYT37" s="219"/>
      <c r="QYU37" s="219"/>
      <c r="QYV37" s="219"/>
      <c r="QYW37" s="219"/>
      <c r="QYX37" s="219"/>
      <c r="QYY37" s="219"/>
      <c r="QYZ37" s="219"/>
      <c r="QZA37" s="219"/>
      <c r="QZB37" s="219"/>
      <c r="QZC37" s="219"/>
      <c r="QZD37" s="219"/>
      <c r="QZE37" s="219"/>
      <c r="QZF37" s="219"/>
      <c r="QZG37" s="219"/>
      <c r="QZH37" s="219"/>
      <c r="QZI37" s="219"/>
      <c r="QZJ37" s="219"/>
      <c r="QZK37" s="219"/>
      <c r="QZL37" s="219"/>
      <c r="QZM37" s="219"/>
      <c r="QZN37" s="219"/>
      <c r="QZO37" s="219"/>
      <c r="QZP37" s="219"/>
      <c r="QZQ37" s="219"/>
      <c r="QZR37" s="219"/>
      <c r="QZS37" s="219"/>
      <c r="QZT37" s="219"/>
      <c r="QZU37" s="219"/>
      <c r="QZV37" s="219"/>
      <c r="QZW37" s="219"/>
      <c r="QZX37" s="219"/>
      <c r="QZY37" s="219"/>
      <c r="QZZ37" s="219"/>
      <c r="RAA37" s="219"/>
      <c r="RAB37" s="219"/>
      <c r="RAC37" s="219"/>
      <c r="RAD37" s="219"/>
      <c r="RAE37" s="219"/>
      <c r="RAF37" s="219"/>
      <c r="RAG37" s="219"/>
      <c r="RAH37" s="219"/>
      <c r="RAI37" s="219"/>
      <c r="RAJ37" s="219"/>
      <c r="RAK37" s="219"/>
      <c r="RAL37" s="219"/>
      <c r="RAM37" s="219"/>
      <c r="RAN37" s="219"/>
      <c r="RAO37" s="219"/>
      <c r="RAP37" s="219"/>
      <c r="RAQ37" s="219"/>
      <c r="RAR37" s="219"/>
      <c r="RAS37" s="219"/>
      <c r="RAT37" s="219"/>
      <c r="RAU37" s="219"/>
      <c r="RAV37" s="219"/>
      <c r="RAW37" s="219"/>
      <c r="RAX37" s="219"/>
      <c r="RAY37" s="219"/>
      <c r="RAZ37" s="219"/>
      <c r="RBA37" s="219"/>
      <c r="RBB37" s="219"/>
      <c r="RBC37" s="219"/>
      <c r="RBD37" s="219"/>
      <c r="RBE37" s="219"/>
      <c r="RBF37" s="219"/>
      <c r="RBG37" s="219"/>
      <c r="RBH37" s="219"/>
      <c r="RBI37" s="219"/>
      <c r="RBJ37" s="219"/>
      <c r="RBK37" s="219"/>
      <c r="RBL37" s="219"/>
      <c r="RBM37" s="219"/>
      <c r="RBN37" s="219"/>
      <c r="RBO37" s="219"/>
      <c r="RBP37" s="219"/>
      <c r="RBQ37" s="219"/>
      <c r="RBR37" s="219"/>
      <c r="RBS37" s="219"/>
      <c r="RBT37" s="219"/>
      <c r="RBU37" s="219"/>
      <c r="RBV37" s="219"/>
      <c r="RBW37" s="219"/>
      <c r="RBX37" s="219"/>
      <c r="RBY37" s="219"/>
      <c r="RBZ37" s="219"/>
      <c r="RCA37" s="219"/>
      <c r="RCB37" s="219"/>
      <c r="RCC37" s="219"/>
      <c r="RCD37" s="219"/>
      <c r="RCE37" s="219"/>
      <c r="RCF37" s="219"/>
      <c r="RCG37" s="219"/>
      <c r="RCH37" s="219"/>
      <c r="RCI37" s="219"/>
      <c r="RCJ37" s="219"/>
      <c r="RCK37" s="219"/>
      <c r="RCL37" s="219"/>
      <c r="RCM37" s="219"/>
      <c r="RCN37" s="219"/>
      <c r="RCO37" s="219"/>
      <c r="RCP37" s="219"/>
      <c r="RCQ37" s="219"/>
      <c r="RCR37" s="219"/>
      <c r="RCS37" s="219"/>
      <c r="RCT37" s="219"/>
      <c r="RCU37" s="219"/>
      <c r="RCV37" s="219"/>
      <c r="RCW37" s="219"/>
      <c r="RCX37" s="219"/>
      <c r="RCY37" s="219"/>
      <c r="RCZ37" s="219"/>
      <c r="RDA37" s="219"/>
      <c r="RDB37" s="219"/>
      <c r="RDC37" s="219"/>
      <c r="RDD37" s="219"/>
      <c r="RDE37" s="219"/>
      <c r="RDF37" s="219"/>
      <c r="RDG37" s="219"/>
      <c r="RDH37" s="219"/>
      <c r="RDI37" s="219"/>
      <c r="RDJ37" s="219"/>
      <c r="RDK37" s="219"/>
      <c r="RDL37" s="219"/>
      <c r="RDM37" s="219"/>
      <c r="RDN37" s="219"/>
      <c r="RDO37" s="219"/>
      <c r="RDP37" s="219"/>
      <c r="RDQ37" s="219"/>
      <c r="RDR37" s="219"/>
      <c r="RDS37" s="219"/>
      <c r="RDT37" s="219"/>
      <c r="RDU37" s="219"/>
      <c r="RDV37" s="219"/>
      <c r="RDW37" s="219"/>
      <c r="RDX37" s="219"/>
      <c r="RDY37" s="219"/>
      <c r="RDZ37" s="219"/>
      <c r="REA37" s="219"/>
      <c r="REB37" s="219"/>
      <c r="REC37" s="219"/>
      <c r="RED37" s="219"/>
      <c r="REE37" s="219"/>
      <c r="REF37" s="219"/>
      <c r="REG37" s="219"/>
      <c r="REH37" s="219"/>
      <c r="REI37" s="219"/>
      <c r="REJ37" s="219"/>
      <c r="REK37" s="219"/>
      <c r="REL37" s="219"/>
      <c r="REM37" s="219"/>
      <c r="REN37" s="219"/>
      <c r="REO37" s="219"/>
      <c r="REP37" s="219"/>
      <c r="REQ37" s="219"/>
      <c r="RER37" s="219"/>
      <c r="RES37" s="219"/>
      <c r="RET37" s="219"/>
      <c r="REU37" s="219"/>
      <c r="REV37" s="219"/>
      <c r="REW37" s="219"/>
      <c r="REX37" s="219"/>
      <c r="REY37" s="219"/>
      <c r="REZ37" s="219"/>
      <c r="RFA37" s="219"/>
      <c r="RFB37" s="219"/>
      <c r="RFC37" s="219"/>
      <c r="RFD37" s="219"/>
      <c r="RFE37" s="219"/>
      <c r="RFF37" s="219"/>
      <c r="RFG37" s="219"/>
      <c r="RFH37" s="219"/>
      <c r="RFI37" s="219"/>
      <c r="RFJ37" s="219"/>
      <c r="RFK37" s="219"/>
      <c r="RFL37" s="219"/>
      <c r="RFM37" s="219"/>
      <c r="RFN37" s="219"/>
      <c r="RFO37" s="219"/>
      <c r="RFP37" s="219"/>
      <c r="RFQ37" s="219"/>
      <c r="RFR37" s="219"/>
      <c r="RFS37" s="219"/>
      <c r="RFT37" s="219"/>
      <c r="RFU37" s="219"/>
      <c r="RFV37" s="219"/>
      <c r="RFW37" s="219"/>
      <c r="RFX37" s="219"/>
      <c r="RFY37" s="219"/>
      <c r="RFZ37" s="219"/>
      <c r="RGA37" s="219"/>
      <c r="RGB37" s="219"/>
      <c r="RGC37" s="219"/>
      <c r="RGD37" s="219"/>
      <c r="RGE37" s="219"/>
      <c r="RGF37" s="219"/>
      <c r="RGG37" s="219"/>
      <c r="RGH37" s="219"/>
      <c r="RGI37" s="219"/>
      <c r="RGJ37" s="219"/>
      <c r="RGK37" s="219"/>
      <c r="RGL37" s="219"/>
      <c r="RGM37" s="219"/>
      <c r="RGN37" s="219"/>
      <c r="RGO37" s="219"/>
      <c r="RGP37" s="219"/>
      <c r="RGQ37" s="219"/>
      <c r="RGR37" s="219"/>
      <c r="RGS37" s="219"/>
      <c r="RGT37" s="219"/>
      <c r="RGU37" s="219"/>
      <c r="RGV37" s="219"/>
      <c r="RGW37" s="219"/>
      <c r="RGX37" s="219"/>
      <c r="RGY37" s="219"/>
      <c r="RGZ37" s="219"/>
      <c r="RHA37" s="219"/>
      <c r="RHB37" s="219"/>
      <c r="RHC37" s="219"/>
      <c r="RHD37" s="219"/>
      <c r="RHE37" s="219"/>
      <c r="RHF37" s="219"/>
      <c r="RHG37" s="219"/>
      <c r="RHH37" s="219"/>
      <c r="RHI37" s="219"/>
      <c r="RHJ37" s="219"/>
      <c r="RHK37" s="219"/>
      <c r="RHL37" s="219"/>
      <c r="RHM37" s="219"/>
      <c r="RHN37" s="219"/>
      <c r="RHO37" s="219"/>
      <c r="RHP37" s="219"/>
      <c r="RHQ37" s="219"/>
      <c r="RHR37" s="219"/>
      <c r="RHS37" s="219"/>
      <c r="RHT37" s="219"/>
      <c r="RHU37" s="219"/>
      <c r="RHV37" s="219"/>
      <c r="RHW37" s="219"/>
      <c r="RHX37" s="219"/>
      <c r="RHY37" s="219"/>
      <c r="RHZ37" s="219"/>
      <c r="RIA37" s="219"/>
      <c r="RIB37" s="219"/>
      <c r="RIC37" s="219"/>
      <c r="RID37" s="219"/>
      <c r="RIE37" s="219"/>
      <c r="RIF37" s="219"/>
      <c r="RIG37" s="219"/>
      <c r="RIH37" s="219"/>
      <c r="RII37" s="219"/>
      <c r="RIJ37" s="219"/>
      <c r="RIK37" s="219"/>
      <c r="RIL37" s="219"/>
      <c r="RIM37" s="219"/>
      <c r="RIN37" s="219"/>
      <c r="RIO37" s="219"/>
      <c r="RIP37" s="219"/>
      <c r="RIQ37" s="219"/>
      <c r="RIR37" s="219"/>
      <c r="RIS37" s="219"/>
      <c r="RIT37" s="219"/>
      <c r="RIU37" s="219"/>
      <c r="RIV37" s="219"/>
      <c r="RIW37" s="219"/>
      <c r="RIX37" s="219"/>
      <c r="RIY37" s="219"/>
      <c r="RIZ37" s="219"/>
      <c r="RJA37" s="219"/>
      <c r="RJB37" s="219"/>
      <c r="RJC37" s="219"/>
      <c r="RJD37" s="219"/>
      <c r="RJE37" s="219"/>
      <c r="RJF37" s="219"/>
      <c r="RJG37" s="219"/>
      <c r="RJH37" s="219"/>
      <c r="RJI37" s="219"/>
      <c r="RJJ37" s="219"/>
      <c r="RJK37" s="219"/>
      <c r="RJL37" s="219"/>
      <c r="RJM37" s="219"/>
      <c r="RJN37" s="219"/>
      <c r="RJO37" s="219"/>
      <c r="RJP37" s="219"/>
      <c r="RJQ37" s="219"/>
      <c r="RJR37" s="219"/>
      <c r="RJS37" s="219"/>
      <c r="RJT37" s="219"/>
      <c r="RJU37" s="219"/>
      <c r="RJV37" s="219"/>
      <c r="RJW37" s="219"/>
      <c r="RJX37" s="219"/>
      <c r="RJY37" s="219"/>
      <c r="RJZ37" s="219"/>
      <c r="RKA37" s="219"/>
      <c r="RKB37" s="219"/>
      <c r="RKC37" s="219"/>
      <c r="RKD37" s="219"/>
      <c r="RKE37" s="219"/>
      <c r="RKF37" s="219"/>
      <c r="RKG37" s="219"/>
      <c r="RKH37" s="219"/>
      <c r="RKI37" s="219"/>
      <c r="RKJ37" s="219"/>
      <c r="RKK37" s="219"/>
      <c r="RKL37" s="219"/>
      <c r="RKM37" s="219"/>
      <c r="RKN37" s="219"/>
      <c r="RKO37" s="219"/>
      <c r="RKP37" s="219"/>
      <c r="RKQ37" s="219"/>
      <c r="RKR37" s="219"/>
      <c r="RKS37" s="219"/>
      <c r="RKT37" s="219"/>
      <c r="RKU37" s="219"/>
      <c r="RKV37" s="219"/>
      <c r="RKW37" s="219"/>
      <c r="RKX37" s="219"/>
      <c r="RKY37" s="219"/>
      <c r="RKZ37" s="219"/>
      <c r="RLA37" s="219"/>
      <c r="RLB37" s="219"/>
      <c r="RLC37" s="219"/>
      <c r="RLD37" s="219"/>
      <c r="RLE37" s="219"/>
      <c r="RLF37" s="219"/>
      <c r="RLG37" s="219"/>
      <c r="RLH37" s="219"/>
      <c r="RLI37" s="219"/>
      <c r="RLJ37" s="219"/>
      <c r="RLK37" s="219"/>
      <c r="RLL37" s="219"/>
      <c r="RLM37" s="219"/>
      <c r="RLN37" s="219"/>
      <c r="RLO37" s="219"/>
      <c r="RLP37" s="219"/>
      <c r="RLQ37" s="219"/>
      <c r="RLR37" s="219"/>
      <c r="RLS37" s="219"/>
      <c r="RLT37" s="219"/>
      <c r="RLU37" s="219"/>
      <c r="RLV37" s="219"/>
      <c r="RLW37" s="219"/>
      <c r="RLX37" s="219"/>
      <c r="RLY37" s="219"/>
      <c r="RLZ37" s="219"/>
      <c r="RMA37" s="219"/>
      <c r="RMB37" s="219"/>
      <c r="RMC37" s="219"/>
      <c r="RMD37" s="219"/>
      <c r="RME37" s="219"/>
      <c r="RMF37" s="219"/>
      <c r="RMG37" s="219"/>
      <c r="RMH37" s="219"/>
      <c r="RMI37" s="219"/>
      <c r="RMJ37" s="219"/>
      <c r="RMK37" s="219"/>
      <c r="RML37" s="219"/>
      <c r="RMM37" s="219"/>
      <c r="RMN37" s="219"/>
      <c r="RMO37" s="219"/>
      <c r="RMP37" s="219"/>
      <c r="RMQ37" s="219"/>
      <c r="RMR37" s="219"/>
      <c r="RMS37" s="219"/>
      <c r="RMT37" s="219"/>
      <c r="RMU37" s="219"/>
      <c r="RMV37" s="219"/>
      <c r="RMW37" s="219"/>
      <c r="RMX37" s="219"/>
      <c r="RMY37" s="219"/>
      <c r="RMZ37" s="219"/>
      <c r="RNA37" s="219"/>
      <c r="RNB37" s="219"/>
      <c r="RNC37" s="219"/>
      <c r="RND37" s="219"/>
      <c r="RNE37" s="219"/>
      <c r="RNF37" s="219"/>
      <c r="RNG37" s="219"/>
      <c r="RNH37" s="219"/>
      <c r="RNI37" s="219"/>
      <c r="RNJ37" s="219"/>
      <c r="RNK37" s="219"/>
      <c r="RNL37" s="219"/>
      <c r="RNM37" s="219"/>
      <c r="RNN37" s="219"/>
      <c r="RNO37" s="219"/>
      <c r="RNP37" s="219"/>
      <c r="RNQ37" s="219"/>
      <c r="RNR37" s="219"/>
      <c r="RNS37" s="219"/>
      <c r="RNT37" s="219"/>
      <c r="RNU37" s="219"/>
      <c r="RNV37" s="219"/>
      <c r="RNW37" s="219"/>
      <c r="RNX37" s="219"/>
      <c r="RNY37" s="219"/>
      <c r="RNZ37" s="219"/>
      <c r="ROA37" s="219"/>
      <c r="ROB37" s="219"/>
      <c r="ROC37" s="219"/>
      <c r="ROD37" s="219"/>
      <c r="ROE37" s="219"/>
      <c r="ROF37" s="219"/>
      <c r="ROG37" s="219"/>
      <c r="ROH37" s="219"/>
      <c r="ROI37" s="219"/>
      <c r="ROJ37" s="219"/>
      <c r="ROK37" s="219"/>
      <c r="ROL37" s="219"/>
      <c r="ROM37" s="219"/>
      <c r="RON37" s="219"/>
      <c r="ROO37" s="219"/>
      <c r="ROP37" s="219"/>
      <c r="ROQ37" s="219"/>
      <c r="ROR37" s="219"/>
      <c r="ROS37" s="219"/>
      <c r="ROT37" s="219"/>
      <c r="ROU37" s="219"/>
      <c r="ROV37" s="219"/>
      <c r="ROW37" s="219"/>
      <c r="ROX37" s="219"/>
      <c r="ROY37" s="219"/>
      <c r="ROZ37" s="219"/>
      <c r="RPA37" s="219"/>
      <c r="RPB37" s="219"/>
      <c r="RPC37" s="219"/>
      <c r="RPD37" s="219"/>
      <c r="RPE37" s="219"/>
      <c r="RPF37" s="219"/>
      <c r="RPG37" s="219"/>
      <c r="RPH37" s="219"/>
      <c r="RPI37" s="219"/>
      <c r="RPJ37" s="219"/>
      <c r="RPK37" s="219"/>
      <c r="RPL37" s="219"/>
      <c r="RPM37" s="219"/>
      <c r="RPN37" s="219"/>
      <c r="RPO37" s="219"/>
      <c r="RPP37" s="219"/>
      <c r="RPQ37" s="219"/>
      <c r="RPR37" s="219"/>
      <c r="RPS37" s="219"/>
      <c r="RPT37" s="219"/>
      <c r="RPU37" s="219"/>
      <c r="RPV37" s="219"/>
      <c r="RPW37" s="219"/>
      <c r="RPX37" s="219"/>
      <c r="RPY37" s="219"/>
      <c r="RPZ37" s="219"/>
      <c r="RQA37" s="219"/>
      <c r="RQB37" s="219"/>
      <c r="RQC37" s="219"/>
      <c r="RQD37" s="219"/>
      <c r="RQE37" s="219"/>
      <c r="RQF37" s="219"/>
      <c r="RQG37" s="219"/>
      <c r="RQH37" s="219"/>
      <c r="RQI37" s="219"/>
      <c r="RQJ37" s="219"/>
      <c r="RQK37" s="219"/>
      <c r="RQL37" s="219"/>
      <c r="RQM37" s="219"/>
      <c r="RQN37" s="219"/>
      <c r="RQO37" s="219"/>
      <c r="RQP37" s="219"/>
      <c r="RQQ37" s="219"/>
      <c r="RQR37" s="219"/>
      <c r="RQS37" s="219"/>
      <c r="RQT37" s="219"/>
      <c r="RQU37" s="219"/>
      <c r="RQV37" s="219"/>
      <c r="RQW37" s="219"/>
      <c r="RQX37" s="219"/>
      <c r="RQY37" s="219"/>
      <c r="RQZ37" s="219"/>
      <c r="RRA37" s="219"/>
      <c r="RRB37" s="219"/>
      <c r="RRC37" s="219"/>
      <c r="RRD37" s="219"/>
      <c r="RRE37" s="219"/>
      <c r="RRF37" s="219"/>
      <c r="RRG37" s="219"/>
      <c r="RRH37" s="219"/>
      <c r="RRI37" s="219"/>
      <c r="RRJ37" s="219"/>
      <c r="RRK37" s="219"/>
      <c r="RRL37" s="219"/>
      <c r="RRM37" s="219"/>
      <c r="RRN37" s="219"/>
      <c r="RRO37" s="219"/>
      <c r="RRP37" s="219"/>
      <c r="RRQ37" s="219"/>
      <c r="RRR37" s="219"/>
      <c r="RRS37" s="219"/>
      <c r="RRT37" s="219"/>
      <c r="RRU37" s="219"/>
      <c r="RRV37" s="219"/>
      <c r="RRW37" s="219"/>
      <c r="RRX37" s="219"/>
      <c r="RRY37" s="219"/>
      <c r="RRZ37" s="219"/>
      <c r="RSA37" s="219"/>
      <c r="RSB37" s="219"/>
      <c r="RSC37" s="219"/>
      <c r="RSD37" s="219"/>
      <c r="RSE37" s="219"/>
      <c r="RSF37" s="219"/>
      <c r="RSG37" s="219"/>
      <c r="RSH37" s="219"/>
      <c r="RSI37" s="219"/>
      <c r="RSJ37" s="219"/>
      <c r="RSK37" s="219"/>
      <c r="RSL37" s="219"/>
      <c r="RSM37" s="219"/>
      <c r="RSN37" s="219"/>
      <c r="RSO37" s="219"/>
      <c r="RSP37" s="219"/>
      <c r="RSQ37" s="219"/>
      <c r="RSR37" s="219"/>
      <c r="RSS37" s="219"/>
      <c r="RST37" s="219"/>
      <c r="RSU37" s="219"/>
      <c r="RSV37" s="219"/>
      <c r="RSW37" s="219"/>
      <c r="RSX37" s="219"/>
      <c r="RSY37" s="219"/>
      <c r="RSZ37" s="219"/>
      <c r="RTA37" s="219"/>
      <c r="RTB37" s="219"/>
      <c r="RTC37" s="219"/>
      <c r="RTD37" s="219"/>
      <c r="RTE37" s="219"/>
      <c r="RTF37" s="219"/>
      <c r="RTG37" s="219"/>
      <c r="RTH37" s="219"/>
      <c r="RTI37" s="219"/>
      <c r="RTJ37" s="219"/>
      <c r="RTK37" s="219"/>
      <c r="RTL37" s="219"/>
      <c r="RTM37" s="219"/>
      <c r="RTN37" s="219"/>
      <c r="RTO37" s="219"/>
      <c r="RTP37" s="219"/>
      <c r="RTQ37" s="219"/>
      <c r="RTR37" s="219"/>
      <c r="RTS37" s="219"/>
      <c r="RTT37" s="219"/>
      <c r="RTU37" s="219"/>
      <c r="RTV37" s="219"/>
      <c r="RTW37" s="219"/>
      <c r="RTX37" s="219"/>
      <c r="RTY37" s="219"/>
      <c r="RTZ37" s="219"/>
      <c r="RUA37" s="219"/>
      <c r="RUB37" s="219"/>
      <c r="RUC37" s="219"/>
      <c r="RUD37" s="219"/>
      <c r="RUE37" s="219"/>
      <c r="RUF37" s="219"/>
      <c r="RUG37" s="219"/>
      <c r="RUH37" s="219"/>
      <c r="RUI37" s="219"/>
      <c r="RUJ37" s="219"/>
      <c r="RUK37" s="219"/>
      <c r="RUL37" s="219"/>
      <c r="RUM37" s="219"/>
      <c r="RUN37" s="219"/>
      <c r="RUO37" s="219"/>
      <c r="RUP37" s="219"/>
      <c r="RUQ37" s="219"/>
      <c r="RUR37" s="219"/>
      <c r="RUS37" s="219"/>
      <c r="RUT37" s="219"/>
      <c r="RUU37" s="219"/>
      <c r="RUV37" s="219"/>
      <c r="RUW37" s="219"/>
      <c r="RUX37" s="219"/>
      <c r="RUY37" s="219"/>
      <c r="RUZ37" s="219"/>
      <c r="RVA37" s="219"/>
      <c r="RVB37" s="219"/>
      <c r="RVC37" s="219"/>
      <c r="RVD37" s="219"/>
      <c r="RVE37" s="219"/>
      <c r="RVF37" s="219"/>
      <c r="RVG37" s="219"/>
      <c r="RVH37" s="219"/>
      <c r="RVI37" s="219"/>
      <c r="RVJ37" s="219"/>
      <c r="RVK37" s="219"/>
      <c r="RVL37" s="219"/>
      <c r="RVM37" s="219"/>
      <c r="RVN37" s="219"/>
      <c r="RVO37" s="219"/>
      <c r="RVP37" s="219"/>
      <c r="RVQ37" s="219"/>
      <c r="RVR37" s="219"/>
      <c r="RVS37" s="219"/>
      <c r="RVT37" s="219"/>
      <c r="RVU37" s="219"/>
      <c r="RVV37" s="219"/>
      <c r="RVW37" s="219"/>
      <c r="RVX37" s="219"/>
      <c r="RVY37" s="219"/>
      <c r="RVZ37" s="219"/>
      <c r="RWA37" s="219"/>
      <c r="RWB37" s="219"/>
      <c r="RWC37" s="219"/>
      <c r="RWD37" s="219"/>
      <c r="RWE37" s="219"/>
      <c r="RWF37" s="219"/>
      <c r="RWG37" s="219"/>
      <c r="RWH37" s="219"/>
      <c r="RWI37" s="219"/>
      <c r="RWJ37" s="219"/>
      <c r="RWK37" s="219"/>
      <c r="RWL37" s="219"/>
      <c r="RWM37" s="219"/>
      <c r="RWN37" s="219"/>
      <c r="RWO37" s="219"/>
      <c r="RWP37" s="219"/>
      <c r="RWQ37" s="219"/>
      <c r="RWR37" s="219"/>
      <c r="RWS37" s="219"/>
      <c r="RWT37" s="219"/>
      <c r="RWU37" s="219"/>
      <c r="RWV37" s="219"/>
      <c r="RWW37" s="219"/>
      <c r="RWX37" s="219"/>
      <c r="RWY37" s="219"/>
      <c r="RWZ37" s="219"/>
      <c r="RXA37" s="219"/>
      <c r="RXB37" s="219"/>
      <c r="RXC37" s="219"/>
      <c r="RXD37" s="219"/>
      <c r="RXE37" s="219"/>
      <c r="RXF37" s="219"/>
      <c r="RXG37" s="219"/>
      <c r="RXH37" s="219"/>
      <c r="RXI37" s="219"/>
      <c r="RXJ37" s="219"/>
      <c r="RXK37" s="219"/>
      <c r="RXL37" s="219"/>
      <c r="RXM37" s="219"/>
      <c r="RXN37" s="219"/>
      <c r="RXO37" s="219"/>
      <c r="RXP37" s="219"/>
      <c r="RXQ37" s="219"/>
      <c r="RXR37" s="219"/>
      <c r="RXS37" s="219"/>
      <c r="RXT37" s="219"/>
      <c r="RXU37" s="219"/>
      <c r="RXV37" s="219"/>
      <c r="RXW37" s="219"/>
      <c r="RXX37" s="219"/>
      <c r="RXY37" s="219"/>
      <c r="RXZ37" s="219"/>
      <c r="RYA37" s="219"/>
      <c r="RYB37" s="219"/>
      <c r="RYC37" s="219"/>
      <c r="RYD37" s="219"/>
      <c r="RYE37" s="219"/>
      <c r="RYF37" s="219"/>
      <c r="RYG37" s="219"/>
      <c r="RYH37" s="219"/>
      <c r="RYI37" s="219"/>
      <c r="RYJ37" s="219"/>
      <c r="RYK37" s="219"/>
      <c r="RYL37" s="219"/>
      <c r="RYM37" s="219"/>
      <c r="RYN37" s="219"/>
      <c r="RYO37" s="219"/>
      <c r="RYP37" s="219"/>
      <c r="RYQ37" s="219"/>
      <c r="RYR37" s="219"/>
      <c r="RYS37" s="219"/>
      <c r="RYT37" s="219"/>
      <c r="RYU37" s="219"/>
      <c r="RYV37" s="219"/>
      <c r="RYW37" s="219"/>
      <c r="RYX37" s="219"/>
      <c r="RYY37" s="219"/>
      <c r="RYZ37" s="219"/>
      <c r="RZA37" s="219"/>
      <c r="RZB37" s="219"/>
      <c r="RZC37" s="219"/>
      <c r="RZD37" s="219"/>
      <c r="RZE37" s="219"/>
      <c r="RZF37" s="219"/>
      <c r="RZG37" s="219"/>
      <c r="RZH37" s="219"/>
      <c r="RZI37" s="219"/>
      <c r="RZJ37" s="219"/>
      <c r="RZK37" s="219"/>
      <c r="RZL37" s="219"/>
      <c r="RZM37" s="219"/>
      <c r="RZN37" s="219"/>
      <c r="RZO37" s="219"/>
      <c r="RZP37" s="219"/>
      <c r="RZQ37" s="219"/>
      <c r="RZR37" s="219"/>
      <c r="RZS37" s="219"/>
      <c r="RZT37" s="219"/>
      <c r="RZU37" s="219"/>
      <c r="RZV37" s="219"/>
      <c r="RZW37" s="219"/>
      <c r="RZX37" s="219"/>
      <c r="RZY37" s="219"/>
      <c r="RZZ37" s="219"/>
      <c r="SAA37" s="219"/>
      <c r="SAB37" s="219"/>
      <c r="SAC37" s="219"/>
      <c r="SAD37" s="219"/>
      <c r="SAE37" s="219"/>
      <c r="SAF37" s="219"/>
      <c r="SAG37" s="219"/>
      <c r="SAH37" s="219"/>
      <c r="SAI37" s="219"/>
      <c r="SAJ37" s="219"/>
      <c r="SAK37" s="219"/>
      <c r="SAL37" s="219"/>
      <c r="SAM37" s="219"/>
      <c r="SAN37" s="219"/>
      <c r="SAO37" s="219"/>
      <c r="SAP37" s="219"/>
      <c r="SAQ37" s="219"/>
      <c r="SAR37" s="219"/>
      <c r="SAS37" s="219"/>
      <c r="SAT37" s="219"/>
      <c r="SAU37" s="219"/>
      <c r="SAV37" s="219"/>
      <c r="SAW37" s="219"/>
      <c r="SAX37" s="219"/>
      <c r="SAY37" s="219"/>
      <c r="SAZ37" s="219"/>
      <c r="SBA37" s="219"/>
      <c r="SBB37" s="219"/>
      <c r="SBC37" s="219"/>
      <c r="SBD37" s="219"/>
      <c r="SBE37" s="219"/>
      <c r="SBF37" s="219"/>
      <c r="SBG37" s="219"/>
      <c r="SBH37" s="219"/>
      <c r="SBI37" s="219"/>
      <c r="SBJ37" s="219"/>
      <c r="SBK37" s="219"/>
      <c r="SBL37" s="219"/>
      <c r="SBM37" s="219"/>
      <c r="SBN37" s="219"/>
      <c r="SBO37" s="219"/>
      <c r="SBP37" s="219"/>
      <c r="SBQ37" s="219"/>
      <c r="SBR37" s="219"/>
      <c r="SBS37" s="219"/>
      <c r="SBT37" s="219"/>
      <c r="SBU37" s="219"/>
      <c r="SBV37" s="219"/>
      <c r="SBW37" s="219"/>
      <c r="SBX37" s="219"/>
      <c r="SBY37" s="219"/>
      <c r="SBZ37" s="219"/>
      <c r="SCA37" s="219"/>
      <c r="SCB37" s="219"/>
      <c r="SCC37" s="219"/>
      <c r="SCD37" s="219"/>
      <c r="SCE37" s="219"/>
      <c r="SCF37" s="219"/>
      <c r="SCG37" s="219"/>
      <c r="SCH37" s="219"/>
      <c r="SCI37" s="219"/>
      <c r="SCJ37" s="219"/>
      <c r="SCK37" s="219"/>
      <c r="SCL37" s="219"/>
      <c r="SCM37" s="219"/>
      <c r="SCN37" s="219"/>
      <c r="SCO37" s="219"/>
      <c r="SCP37" s="219"/>
      <c r="SCQ37" s="219"/>
      <c r="SCR37" s="219"/>
      <c r="SCS37" s="219"/>
      <c r="SCT37" s="219"/>
      <c r="SCU37" s="219"/>
      <c r="SCV37" s="219"/>
      <c r="SCW37" s="219"/>
      <c r="SCX37" s="219"/>
      <c r="SCY37" s="219"/>
      <c r="SCZ37" s="219"/>
      <c r="SDA37" s="219"/>
      <c r="SDB37" s="219"/>
      <c r="SDC37" s="219"/>
      <c r="SDD37" s="219"/>
      <c r="SDE37" s="219"/>
      <c r="SDF37" s="219"/>
      <c r="SDG37" s="219"/>
      <c r="SDH37" s="219"/>
      <c r="SDI37" s="219"/>
      <c r="SDJ37" s="219"/>
      <c r="SDK37" s="219"/>
      <c r="SDL37" s="219"/>
      <c r="SDM37" s="219"/>
      <c r="SDN37" s="219"/>
      <c r="SDO37" s="219"/>
      <c r="SDP37" s="219"/>
      <c r="SDQ37" s="219"/>
      <c r="SDR37" s="219"/>
      <c r="SDS37" s="219"/>
      <c r="SDT37" s="219"/>
      <c r="SDU37" s="219"/>
      <c r="SDV37" s="219"/>
      <c r="SDW37" s="219"/>
      <c r="SDX37" s="219"/>
      <c r="SDY37" s="219"/>
      <c r="SDZ37" s="219"/>
      <c r="SEA37" s="219"/>
      <c r="SEB37" s="219"/>
      <c r="SEC37" s="219"/>
      <c r="SED37" s="219"/>
      <c r="SEE37" s="219"/>
      <c r="SEF37" s="219"/>
      <c r="SEG37" s="219"/>
      <c r="SEH37" s="219"/>
      <c r="SEI37" s="219"/>
      <c r="SEJ37" s="219"/>
      <c r="SEK37" s="219"/>
      <c r="SEL37" s="219"/>
      <c r="SEM37" s="219"/>
      <c r="SEN37" s="219"/>
      <c r="SEO37" s="219"/>
      <c r="SEP37" s="219"/>
      <c r="SEQ37" s="219"/>
      <c r="SER37" s="219"/>
      <c r="SES37" s="219"/>
      <c r="SET37" s="219"/>
      <c r="SEU37" s="219"/>
      <c r="SEV37" s="219"/>
      <c r="SEW37" s="219"/>
      <c r="SEX37" s="219"/>
      <c r="SEY37" s="219"/>
      <c r="SEZ37" s="219"/>
      <c r="SFA37" s="219"/>
      <c r="SFB37" s="219"/>
      <c r="SFC37" s="219"/>
      <c r="SFD37" s="219"/>
      <c r="SFE37" s="219"/>
      <c r="SFF37" s="219"/>
      <c r="SFG37" s="219"/>
      <c r="SFH37" s="219"/>
      <c r="SFI37" s="219"/>
      <c r="SFJ37" s="219"/>
      <c r="SFK37" s="219"/>
      <c r="SFL37" s="219"/>
      <c r="SFM37" s="219"/>
      <c r="SFN37" s="219"/>
      <c r="SFO37" s="219"/>
      <c r="SFP37" s="219"/>
      <c r="SFQ37" s="219"/>
      <c r="SFR37" s="219"/>
      <c r="SFS37" s="219"/>
      <c r="SFT37" s="219"/>
      <c r="SFU37" s="219"/>
      <c r="SFV37" s="219"/>
      <c r="SFW37" s="219"/>
      <c r="SFX37" s="219"/>
      <c r="SFY37" s="219"/>
      <c r="SFZ37" s="219"/>
      <c r="SGA37" s="219"/>
      <c r="SGB37" s="219"/>
      <c r="SGC37" s="219"/>
      <c r="SGD37" s="219"/>
      <c r="SGE37" s="219"/>
      <c r="SGF37" s="219"/>
      <c r="SGG37" s="219"/>
      <c r="SGH37" s="219"/>
      <c r="SGI37" s="219"/>
      <c r="SGJ37" s="219"/>
      <c r="SGK37" s="219"/>
      <c r="SGL37" s="219"/>
      <c r="SGM37" s="219"/>
      <c r="SGN37" s="219"/>
      <c r="SGO37" s="219"/>
      <c r="SGP37" s="219"/>
      <c r="SGQ37" s="219"/>
      <c r="SGR37" s="219"/>
      <c r="SGS37" s="219"/>
      <c r="SGT37" s="219"/>
      <c r="SGU37" s="219"/>
      <c r="SGV37" s="219"/>
      <c r="SGW37" s="219"/>
      <c r="SGX37" s="219"/>
      <c r="SGY37" s="219"/>
      <c r="SGZ37" s="219"/>
      <c r="SHA37" s="219"/>
      <c r="SHB37" s="219"/>
      <c r="SHC37" s="219"/>
      <c r="SHD37" s="219"/>
      <c r="SHE37" s="219"/>
      <c r="SHF37" s="219"/>
      <c r="SHG37" s="219"/>
      <c r="SHH37" s="219"/>
      <c r="SHI37" s="219"/>
      <c r="SHJ37" s="219"/>
      <c r="SHK37" s="219"/>
      <c r="SHL37" s="219"/>
      <c r="SHM37" s="219"/>
      <c r="SHN37" s="219"/>
      <c r="SHO37" s="219"/>
      <c r="SHP37" s="219"/>
      <c r="SHQ37" s="219"/>
      <c r="SHR37" s="219"/>
      <c r="SHS37" s="219"/>
      <c r="SHT37" s="219"/>
      <c r="SHU37" s="219"/>
      <c r="SHV37" s="219"/>
      <c r="SHW37" s="219"/>
      <c r="SHX37" s="219"/>
      <c r="SHY37" s="219"/>
      <c r="SHZ37" s="219"/>
      <c r="SIA37" s="219"/>
      <c r="SIB37" s="219"/>
      <c r="SIC37" s="219"/>
      <c r="SID37" s="219"/>
      <c r="SIE37" s="219"/>
      <c r="SIF37" s="219"/>
      <c r="SIG37" s="219"/>
      <c r="SIH37" s="219"/>
      <c r="SII37" s="219"/>
      <c r="SIJ37" s="219"/>
      <c r="SIK37" s="219"/>
      <c r="SIL37" s="219"/>
      <c r="SIM37" s="219"/>
      <c r="SIN37" s="219"/>
      <c r="SIO37" s="219"/>
      <c r="SIP37" s="219"/>
      <c r="SIQ37" s="219"/>
      <c r="SIR37" s="219"/>
      <c r="SIS37" s="219"/>
      <c r="SIT37" s="219"/>
      <c r="SIU37" s="219"/>
      <c r="SIV37" s="219"/>
      <c r="SIW37" s="219"/>
      <c r="SIX37" s="219"/>
      <c r="SIY37" s="219"/>
      <c r="SIZ37" s="219"/>
      <c r="SJA37" s="219"/>
      <c r="SJB37" s="219"/>
      <c r="SJC37" s="219"/>
      <c r="SJD37" s="219"/>
      <c r="SJE37" s="219"/>
      <c r="SJF37" s="219"/>
      <c r="SJG37" s="219"/>
      <c r="SJH37" s="219"/>
      <c r="SJI37" s="219"/>
      <c r="SJJ37" s="219"/>
      <c r="SJK37" s="219"/>
      <c r="SJL37" s="219"/>
      <c r="SJM37" s="219"/>
      <c r="SJN37" s="219"/>
      <c r="SJO37" s="219"/>
      <c r="SJP37" s="219"/>
      <c r="SJQ37" s="219"/>
      <c r="SJR37" s="219"/>
      <c r="SJS37" s="219"/>
      <c r="SJT37" s="219"/>
      <c r="SJU37" s="219"/>
      <c r="SJV37" s="219"/>
      <c r="SJW37" s="219"/>
      <c r="SJX37" s="219"/>
      <c r="SJY37" s="219"/>
      <c r="SJZ37" s="219"/>
      <c r="SKA37" s="219"/>
      <c r="SKB37" s="219"/>
      <c r="SKC37" s="219"/>
      <c r="SKD37" s="219"/>
      <c r="SKE37" s="219"/>
      <c r="SKF37" s="219"/>
      <c r="SKG37" s="219"/>
      <c r="SKH37" s="219"/>
      <c r="SKI37" s="219"/>
      <c r="SKJ37" s="219"/>
      <c r="SKK37" s="219"/>
      <c r="SKL37" s="219"/>
      <c r="SKM37" s="219"/>
      <c r="SKN37" s="219"/>
      <c r="SKO37" s="219"/>
      <c r="SKP37" s="219"/>
      <c r="SKQ37" s="219"/>
      <c r="SKR37" s="219"/>
      <c r="SKS37" s="219"/>
      <c r="SKT37" s="219"/>
      <c r="SKU37" s="219"/>
      <c r="SKV37" s="219"/>
      <c r="SKW37" s="219"/>
      <c r="SKX37" s="219"/>
      <c r="SKY37" s="219"/>
      <c r="SKZ37" s="219"/>
      <c r="SLA37" s="219"/>
      <c r="SLB37" s="219"/>
      <c r="SLC37" s="219"/>
      <c r="SLD37" s="219"/>
      <c r="SLE37" s="219"/>
      <c r="SLF37" s="219"/>
      <c r="SLG37" s="219"/>
      <c r="SLH37" s="219"/>
      <c r="SLI37" s="219"/>
      <c r="SLJ37" s="219"/>
      <c r="SLK37" s="219"/>
      <c r="SLL37" s="219"/>
      <c r="SLM37" s="219"/>
      <c r="SLN37" s="219"/>
      <c r="SLO37" s="219"/>
      <c r="SLP37" s="219"/>
      <c r="SLQ37" s="219"/>
      <c r="SLR37" s="219"/>
      <c r="SLS37" s="219"/>
      <c r="SLT37" s="219"/>
      <c r="SLU37" s="219"/>
      <c r="SLV37" s="219"/>
      <c r="SLW37" s="219"/>
      <c r="SLX37" s="219"/>
      <c r="SLY37" s="219"/>
      <c r="SLZ37" s="219"/>
      <c r="SMA37" s="219"/>
      <c r="SMB37" s="219"/>
      <c r="SMC37" s="219"/>
      <c r="SMD37" s="219"/>
      <c r="SME37" s="219"/>
      <c r="SMF37" s="219"/>
      <c r="SMG37" s="219"/>
      <c r="SMH37" s="219"/>
      <c r="SMI37" s="219"/>
      <c r="SMJ37" s="219"/>
      <c r="SMK37" s="219"/>
      <c r="SML37" s="219"/>
      <c r="SMM37" s="219"/>
      <c r="SMN37" s="219"/>
      <c r="SMO37" s="219"/>
      <c r="SMP37" s="219"/>
      <c r="SMQ37" s="219"/>
      <c r="SMR37" s="219"/>
      <c r="SMS37" s="219"/>
      <c r="SMT37" s="219"/>
      <c r="SMU37" s="219"/>
      <c r="SMV37" s="219"/>
      <c r="SMW37" s="219"/>
      <c r="SMX37" s="219"/>
      <c r="SMY37" s="219"/>
      <c r="SMZ37" s="219"/>
      <c r="SNA37" s="219"/>
      <c r="SNB37" s="219"/>
      <c r="SNC37" s="219"/>
      <c r="SND37" s="219"/>
      <c r="SNE37" s="219"/>
      <c r="SNF37" s="219"/>
      <c r="SNG37" s="219"/>
      <c r="SNH37" s="219"/>
      <c r="SNI37" s="219"/>
      <c r="SNJ37" s="219"/>
      <c r="SNK37" s="219"/>
      <c r="SNL37" s="219"/>
      <c r="SNM37" s="219"/>
      <c r="SNN37" s="219"/>
      <c r="SNO37" s="219"/>
      <c r="SNP37" s="219"/>
      <c r="SNQ37" s="219"/>
      <c r="SNR37" s="219"/>
      <c r="SNS37" s="219"/>
      <c r="SNT37" s="219"/>
      <c r="SNU37" s="219"/>
      <c r="SNV37" s="219"/>
      <c r="SNW37" s="219"/>
      <c r="SNX37" s="219"/>
      <c r="SNY37" s="219"/>
      <c r="SNZ37" s="219"/>
      <c r="SOA37" s="219"/>
      <c r="SOB37" s="219"/>
      <c r="SOC37" s="219"/>
      <c r="SOD37" s="219"/>
      <c r="SOE37" s="219"/>
      <c r="SOF37" s="219"/>
      <c r="SOG37" s="219"/>
      <c r="SOH37" s="219"/>
      <c r="SOI37" s="219"/>
      <c r="SOJ37" s="219"/>
      <c r="SOK37" s="219"/>
      <c r="SOL37" s="219"/>
      <c r="SOM37" s="219"/>
      <c r="SON37" s="219"/>
      <c r="SOO37" s="219"/>
      <c r="SOP37" s="219"/>
      <c r="SOQ37" s="219"/>
      <c r="SOR37" s="219"/>
      <c r="SOS37" s="219"/>
      <c r="SOT37" s="219"/>
      <c r="SOU37" s="219"/>
      <c r="SOV37" s="219"/>
      <c r="SOW37" s="219"/>
      <c r="SOX37" s="219"/>
      <c r="SOY37" s="219"/>
      <c r="SOZ37" s="219"/>
      <c r="SPA37" s="219"/>
      <c r="SPB37" s="219"/>
      <c r="SPC37" s="219"/>
      <c r="SPD37" s="219"/>
      <c r="SPE37" s="219"/>
      <c r="SPF37" s="219"/>
      <c r="SPG37" s="219"/>
      <c r="SPH37" s="219"/>
      <c r="SPI37" s="219"/>
      <c r="SPJ37" s="219"/>
      <c r="SPK37" s="219"/>
      <c r="SPL37" s="219"/>
      <c r="SPM37" s="219"/>
      <c r="SPN37" s="219"/>
      <c r="SPO37" s="219"/>
      <c r="SPP37" s="219"/>
      <c r="SPQ37" s="219"/>
      <c r="SPR37" s="219"/>
      <c r="SPS37" s="219"/>
      <c r="SPT37" s="219"/>
      <c r="SPU37" s="219"/>
      <c r="SPV37" s="219"/>
      <c r="SPW37" s="219"/>
      <c r="SPX37" s="219"/>
      <c r="SPY37" s="219"/>
      <c r="SPZ37" s="219"/>
      <c r="SQA37" s="219"/>
      <c r="SQB37" s="219"/>
      <c r="SQC37" s="219"/>
      <c r="SQD37" s="219"/>
      <c r="SQE37" s="219"/>
      <c r="SQF37" s="219"/>
      <c r="SQG37" s="219"/>
      <c r="SQH37" s="219"/>
      <c r="SQI37" s="219"/>
      <c r="SQJ37" s="219"/>
      <c r="SQK37" s="219"/>
      <c r="SQL37" s="219"/>
      <c r="SQM37" s="219"/>
      <c r="SQN37" s="219"/>
      <c r="SQO37" s="219"/>
      <c r="SQP37" s="219"/>
      <c r="SQQ37" s="219"/>
      <c r="SQR37" s="219"/>
      <c r="SQS37" s="219"/>
      <c r="SQT37" s="219"/>
      <c r="SQU37" s="219"/>
      <c r="SQV37" s="219"/>
      <c r="SQW37" s="219"/>
      <c r="SQX37" s="219"/>
      <c r="SQY37" s="219"/>
      <c r="SQZ37" s="219"/>
      <c r="SRA37" s="219"/>
      <c r="SRB37" s="219"/>
      <c r="SRC37" s="219"/>
      <c r="SRD37" s="219"/>
      <c r="SRE37" s="219"/>
      <c r="SRF37" s="219"/>
      <c r="SRG37" s="219"/>
      <c r="SRH37" s="219"/>
      <c r="SRI37" s="219"/>
      <c r="SRJ37" s="219"/>
      <c r="SRK37" s="219"/>
      <c r="SRL37" s="219"/>
      <c r="SRM37" s="219"/>
      <c r="SRN37" s="219"/>
      <c r="SRO37" s="219"/>
      <c r="SRP37" s="219"/>
      <c r="SRQ37" s="219"/>
      <c r="SRR37" s="219"/>
      <c r="SRS37" s="219"/>
      <c r="SRT37" s="219"/>
      <c r="SRU37" s="219"/>
      <c r="SRV37" s="219"/>
      <c r="SRW37" s="219"/>
      <c r="SRX37" s="219"/>
      <c r="SRY37" s="219"/>
      <c r="SRZ37" s="219"/>
      <c r="SSA37" s="219"/>
      <c r="SSB37" s="219"/>
      <c r="SSC37" s="219"/>
      <c r="SSD37" s="219"/>
      <c r="SSE37" s="219"/>
      <c r="SSF37" s="219"/>
      <c r="SSG37" s="219"/>
      <c r="SSH37" s="219"/>
      <c r="SSI37" s="219"/>
      <c r="SSJ37" s="219"/>
      <c r="SSK37" s="219"/>
      <c r="SSL37" s="219"/>
      <c r="SSM37" s="219"/>
      <c r="SSN37" s="219"/>
      <c r="SSO37" s="219"/>
      <c r="SSP37" s="219"/>
      <c r="SSQ37" s="219"/>
      <c r="SSR37" s="219"/>
      <c r="SSS37" s="219"/>
      <c r="SST37" s="219"/>
      <c r="SSU37" s="219"/>
      <c r="SSV37" s="219"/>
      <c r="SSW37" s="219"/>
      <c r="SSX37" s="219"/>
      <c r="SSY37" s="219"/>
      <c r="SSZ37" s="219"/>
      <c r="STA37" s="219"/>
      <c r="STB37" s="219"/>
      <c r="STC37" s="219"/>
      <c r="STD37" s="219"/>
      <c r="STE37" s="219"/>
      <c r="STF37" s="219"/>
      <c r="STG37" s="219"/>
      <c r="STH37" s="219"/>
      <c r="STI37" s="219"/>
      <c r="STJ37" s="219"/>
      <c r="STK37" s="219"/>
      <c r="STL37" s="219"/>
      <c r="STM37" s="219"/>
      <c r="STN37" s="219"/>
      <c r="STO37" s="219"/>
      <c r="STP37" s="219"/>
      <c r="STQ37" s="219"/>
      <c r="STR37" s="219"/>
      <c r="STS37" s="219"/>
      <c r="STT37" s="219"/>
      <c r="STU37" s="219"/>
      <c r="STV37" s="219"/>
      <c r="STW37" s="219"/>
      <c r="STX37" s="219"/>
      <c r="STY37" s="219"/>
      <c r="STZ37" s="219"/>
      <c r="SUA37" s="219"/>
      <c r="SUB37" s="219"/>
      <c r="SUC37" s="219"/>
      <c r="SUD37" s="219"/>
      <c r="SUE37" s="219"/>
      <c r="SUF37" s="219"/>
      <c r="SUG37" s="219"/>
      <c r="SUH37" s="219"/>
      <c r="SUI37" s="219"/>
      <c r="SUJ37" s="219"/>
      <c r="SUK37" s="219"/>
      <c r="SUL37" s="219"/>
      <c r="SUM37" s="219"/>
      <c r="SUN37" s="219"/>
      <c r="SUO37" s="219"/>
      <c r="SUP37" s="219"/>
      <c r="SUQ37" s="219"/>
      <c r="SUR37" s="219"/>
      <c r="SUS37" s="219"/>
      <c r="SUT37" s="219"/>
      <c r="SUU37" s="219"/>
      <c r="SUV37" s="219"/>
      <c r="SUW37" s="219"/>
      <c r="SUX37" s="219"/>
      <c r="SUY37" s="219"/>
      <c r="SUZ37" s="219"/>
      <c r="SVA37" s="219"/>
      <c r="SVB37" s="219"/>
      <c r="SVC37" s="219"/>
      <c r="SVD37" s="219"/>
      <c r="SVE37" s="219"/>
      <c r="SVF37" s="219"/>
      <c r="SVG37" s="219"/>
      <c r="SVH37" s="219"/>
      <c r="SVI37" s="219"/>
      <c r="SVJ37" s="219"/>
      <c r="SVK37" s="219"/>
      <c r="SVL37" s="219"/>
      <c r="SVM37" s="219"/>
      <c r="SVN37" s="219"/>
      <c r="SVO37" s="219"/>
      <c r="SVP37" s="219"/>
      <c r="SVQ37" s="219"/>
      <c r="SVR37" s="219"/>
      <c r="SVS37" s="219"/>
      <c r="SVT37" s="219"/>
      <c r="SVU37" s="219"/>
      <c r="SVV37" s="219"/>
      <c r="SVW37" s="219"/>
      <c r="SVX37" s="219"/>
      <c r="SVY37" s="219"/>
      <c r="SVZ37" s="219"/>
      <c r="SWA37" s="219"/>
      <c r="SWB37" s="219"/>
      <c r="SWC37" s="219"/>
      <c r="SWD37" s="219"/>
      <c r="SWE37" s="219"/>
      <c r="SWF37" s="219"/>
      <c r="SWG37" s="219"/>
      <c r="SWH37" s="219"/>
      <c r="SWI37" s="219"/>
      <c r="SWJ37" s="219"/>
      <c r="SWK37" s="219"/>
      <c r="SWL37" s="219"/>
      <c r="SWM37" s="219"/>
      <c r="SWN37" s="219"/>
      <c r="SWO37" s="219"/>
      <c r="SWP37" s="219"/>
      <c r="SWQ37" s="219"/>
      <c r="SWR37" s="219"/>
      <c r="SWS37" s="219"/>
      <c r="SWT37" s="219"/>
      <c r="SWU37" s="219"/>
      <c r="SWV37" s="219"/>
      <c r="SWW37" s="219"/>
      <c r="SWX37" s="219"/>
      <c r="SWY37" s="219"/>
      <c r="SWZ37" s="219"/>
      <c r="SXA37" s="219"/>
      <c r="SXB37" s="219"/>
      <c r="SXC37" s="219"/>
      <c r="SXD37" s="219"/>
      <c r="SXE37" s="219"/>
      <c r="SXF37" s="219"/>
      <c r="SXG37" s="219"/>
      <c r="SXH37" s="219"/>
      <c r="SXI37" s="219"/>
      <c r="SXJ37" s="219"/>
      <c r="SXK37" s="219"/>
      <c r="SXL37" s="219"/>
      <c r="SXM37" s="219"/>
      <c r="SXN37" s="219"/>
      <c r="SXO37" s="219"/>
      <c r="SXP37" s="219"/>
      <c r="SXQ37" s="219"/>
      <c r="SXR37" s="219"/>
      <c r="SXS37" s="219"/>
      <c r="SXT37" s="219"/>
      <c r="SXU37" s="219"/>
      <c r="SXV37" s="219"/>
      <c r="SXW37" s="219"/>
      <c r="SXX37" s="219"/>
      <c r="SXY37" s="219"/>
      <c r="SXZ37" s="219"/>
      <c r="SYA37" s="219"/>
      <c r="SYB37" s="219"/>
      <c r="SYC37" s="219"/>
      <c r="SYD37" s="219"/>
      <c r="SYE37" s="219"/>
      <c r="SYF37" s="219"/>
      <c r="SYG37" s="219"/>
      <c r="SYH37" s="219"/>
      <c r="SYI37" s="219"/>
      <c r="SYJ37" s="219"/>
      <c r="SYK37" s="219"/>
      <c r="SYL37" s="219"/>
      <c r="SYM37" s="219"/>
      <c r="SYN37" s="219"/>
      <c r="SYO37" s="219"/>
      <c r="SYP37" s="219"/>
      <c r="SYQ37" s="219"/>
      <c r="SYR37" s="219"/>
      <c r="SYS37" s="219"/>
      <c r="SYT37" s="219"/>
      <c r="SYU37" s="219"/>
      <c r="SYV37" s="219"/>
      <c r="SYW37" s="219"/>
      <c r="SYX37" s="219"/>
      <c r="SYY37" s="219"/>
      <c r="SYZ37" s="219"/>
      <c r="SZA37" s="219"/>
      <c r="SZB37" s="219"/>
      <c r="SZC37" s="219"/>
      <c r="SZD37" s="219"/>
      <c r="SZE37" s="219"/>
      <c r="SZF37" s="219"/>
      <c r="SZG37" s="219"/>
      <c r="SZH37" s="219"/>
      <c r="SZI37" s="219"/>
      <c r="SZJ37" s="219"/>
      <c r="SZK37" s="219"/>
      <c r="SZL37" s="219"/>
      <c r="SZM37" s="219"/>
      <c r="SZN37" s="219"/>
      <c r="SZO37" s="219"/>
      <c r="SZP37" s="219"/>
      <c r="SZQ37" s="219"/>
      <c r="SZR37" s="219"/>
      <c r="SZS37" s="219"/>
      <c r="SZT37" s="219"/>
      <c r="SZU37" s="219"/>
      <c r="SZV37" s="219"/>
      <c r="SZW37" s="219"/>
      <c r="SZX37" s="219"/>
      <c r="SZY37" s="219"/>
      <c r="SZZ37" s="219"/>
      <c r="TAA37" s="219"/>
      <c r="TAB37" s="219"/>
      <c r="TAC37" s="219"/>
      <c r="TAD37" s="219"/>
      <c r="TAE37" s="219"/>
      <c r="TAF37" s="219"/>
      <c r="TAG37" s="219"/>
      <c r="TAH37" s="219"/>
      <c r="TAI37" s="219"/>
      <c r="TAJ37" s="219"/>
      <c r="TAK37" s="219"/>
      <c r="TAL37" s="219"/>
      <c r="TAM37" s="219"/>
      <c r="TAN37" s="219"/>
      <c r="TAO37" s="219"/>
      <c r="TAP37" s="219"/>
      <c r="TAQ37" s="219"/>
      <c r="TAR37" s="219"/>
      <c r="TAS37" s="219"/>
      <c r="TAT37" s="219"/>
      <c r="TAU37" s="219"/>
      <c r="TAV37" s="219"/>
      <c r="TAW37" s="219"/>
      <c r="TAX37" s="219"/>
      <c r="TAY37" s="219"/>
      <c r="TAZ37" s="219"/>
      <c r="TBA37" s="219"/>
      <c r="TBB37" s="219"/>
      <c r="TBC37" s="219"/>
      <c r="TBD37" s="219"/>
      <c r="TBE37" s="219"/>
      <c r="TBF37" s="219"/>
      <c r="TBG37" s="219"/>
      <c r="TBH37" s="219"/>
      <c r="TBI37" s="219"/>
      <c r="TBJ37" s="219"/>
      <c r="TBK37" s="219"/>
      <c r="TBL37" s="219"/>
      <c r="TBM37" s="219"/>
      <c r="TBN37" s="219"/>
      <c r="TBO37" s="219"/>
      <c r="TBP37" s="219"/>
      <c r="TBQ37" s="219"/>
      <c r="TBR37" s="219"/>
      <c r="TBS37" s="219"/>
      <c r="TBT37" s="219"/>
      <c r="TBU37" s="219"/>
      <c r="TBV37" s="219"/>
      <c r="TBW37" s="219"/>
      <c r="TBX37" s="219"/>
      <c r="TBY37" s="219"/>
      <c r="TBZ37" s="219"/>
      <c r="TCA37" s="219"/>
      <c r="TCB37" s="219"/>
      <c r="TCC37" s="219"/>
      <c r="TCD37" s="219"/>
      <c r="TCE37" s="219"/>
      <c r="TCF37" s="219"/>
      <c r="TCG37" s="219"/>
      <c r="TCH37" s="219"/>
      <c r="TCI37" s="219"/>
      <c r="TCJ37" s="219"/>
      <c r="TCK37" s="219"/>
      <c r="TCL37" s="219"/>
      <c r="TCM37" s="219"/>
      <c r="TCN37" s="219"/>
      <c r="TCO37" s="219"/>
      <c r="TCP37" s="219"/>
      <c r="TCQ37" s="219"/>
      <c r="TCR37" s="219"/>
      <c r="TCS37" s="219"/>
      <c r="TCT37" s="219"/>
      <c r="TCU37" s="219"/>
      <c r="TCV37" s="219"/>
      <c r="TCW37" s="219"/>
      <c r="TCX37" s="219"/>
      <c r="TCY37" s="219"/>
      <c r="TCZ37" s="219"/>
      <c r="TDA37" s="219"/>
      <c r="TDB37" s="219"/>
      <c r="TDC37" s="219"/>
      <c r="TDD37" s="219"/>
      <c r="TDE37" s="219"/>
      <c r="TDF37" s="219"/>
      <c r="TDG37" s="219"/>
      <c r="TDH37" s="219"/>
      <c r="TDI37" s="219"/>
      <c r="TDJ37" s="219"/>
      <c r="TDK37" s="219"/>
      <c r="TDL37" s="219"/>
      <c r="TDM37" s="219"/>
      <c r="TDN37" s="219"/>
      <c r="TDO37" s="219"/>
      <c r="TDP37" s="219"/>
      <c r="TDQ37" s="219"/>
      <c r="TDR37" s="219"/>
      <c r="TDS37" s="219"/>
      <c r="TDT37" s="219"/>
      <c r="TDU37" s="219"/>
      <c r="TDV37" s="219"/>
      <c r="TDW37" s="219"/>
      <c r="TDX37" s="219"/>
      <c r="TDY37" s="219"/>
      <c r="TDZ37" s="219"/>
      <c r="TEA37" s="219"/>
      <c r="TEB37" s="219"/>
      <c r="TEC37" s="219"/>
      <c r="TED37" s="219"/>
      <c r="TEE37" s="219"/>
      <c r="TEF37" s="219"/>
      <c r="TEG37" s="219"/>
      <c r="TEH37" s="219"/>
      <c r="TEI37" s="219"/>
      <c r="TEJ37" s="219"/>
      <c r="TEK37" s="219"/>
      <c r="TEL37" s="219"/>
      <c r="TEM37" s="219"/>
      <c r="TEN37" s="219"/>
      <c r="TEO37" s="219"/>
      <c r="TEP37" s="219"/>
      <c r="TEQ37" s="219"/>
      <c r="TER37" s="219"/>
      <c r="TES37" s="219"/>
      <c r="TET37" s="219"/>
      <c r="TEU37" s="219"/>
      <c r="TEV37" s="219"/>
      <c r="TEW37" s="219"/>
      <c r="TEX37" s="219"/>
      <c r="TEY37" s="219"/>
      <c r="TEZ37" s="219"/>
      <c r="TFA37" s="219"/>
      <c r="TFB37" s="219"/>
      <c r="TFC37" s="219"/>
      <c r="TFD37" s="219"/>
      <c r="TFE37" s="219"/>
      <c r="TFF37" s="219"/>
      <c r="TFG37" s="219"/>
      <c r="TFH37" s="219"/>
      <c r="TFI37" s="219"/>
      <c r="TFJ37" s="219"/>
      <c r="TFK37" s="219"/>
      <c r="TFL37" s="219"/>
      <c r="TFM37" s="219"/>
      <c r="TFN37" s="219"/>
      <c r="TFO37" s="219"/>
      <c r="TFP37" s="219"/>
      <c r="TFQ37" s="219"/>
      <c r="TFR37" s="219"/>
      <c r="TFS37" s="219"/>
      <c r="TFT37" s="219"/>
      <c r="TFU37" s="219"/>
      <c r="TFV37" s="219"/>
      <c r="TFW37" s="219"/>
      <c r="TFX37" s="219"/>
      <c r="TFY37" s="219"/>
      <c r="TFZ37" s="219"/>
      <c r="TGA37" s="219"/>
      <c r="TGB37" s="219"/>
      <c r="TGC37" s="219"/>
      <c r="TGD37" s="219"/>
      <c r="TGE37" s="219"/>
      <c r="TGF37" s="219"/>
      <c r="TGG37" s="219"/>
      <c r="TGH37" s="219"/>
      <c r="TGI37" s="219"/>
      <c r="TGJ37" s="219"/>
      <c r="TGK37" s="219"/>
      <c r="TGL37" s="219"/>
      <c r="TGM37" s="219"/>
      <c r="TGN37" s="219"/>
      <c r="TGO37" s="219"/>
      <c r="TGP37" s="219"/>
      <c r="TGQ37" s="219"/>
      <c r="TGR37" s="219"/>
      <c r="TGS37" s="219"/>
      <c r="TGT37" s="219"/>
      <c r="TGU37" s="219"/>
      <c r="TGV37" s="219"/>
      <c r="TGW37" s="219"/>
      <c r="TGX37" s="219"/>
      <c r="TGY37" s="219"/>
      <c r="TGZ37" s="219"/>
      <c r="THA37" s="219"/>
      <c r="THB37" s="219"/>
      <c r="THC37" s="219"/>
      <c r="THD37" s="219"/>
      <c r="THE37" s="219"/>
      <c r="THF37" s="219"/>
      <c r="THG37" s="219"/>
      <c r="THH37" s="219"/>
      <c r="THI37" s="219"/>
      <c r="THJ37" s="219"/>
      <c r="THK37" s="219"/>
      <c r="THL37" s="219"/>
      <c r="THM37" s="219"/>
      <c r="THN37" s="219"/>
      <c r="THO37" s="219"/>
      <c r="THP37" s="219"/>
      <c r="THQ37" s="219"/>
      <c r="THR37" s="219"/>
      <c r="THS37" s="219"/>
      <c r="THT37" s="219"/>
      <c r="THU37" s="219"/>
      <c r="THV37" s="219"/>
      <c r="THW37" s="219"/>
      <c r="THX37" s="219"/>
      <c r="THY37" s="219"/>
      <c r="THZ37" s="219"/>
      <c r="TIA37" s="219"/>
      <c r="TIB37" s="219"/>
      <c r="TIC37" s="219"/>
      <c r="TID37" s="219"/>
      <c r="TIE37" s="219"/>
      <c r="TIF37" s="219"/>
      <c r="TIG37" s="219"/>
      <c r="TIH37" s="219"/>
      <c r="TII37" s="219"/>
      <c r="TIJ37" s="219"/>
      <c r="TIK37" s="219"/>
      <c r="TIL37" s="219"/>
      <c r="TIM37" s="219"/>
      <c r="TIN37" s="219"/>
      <c r="TIO37" s="219"/>
      <c r="TIP37" s="219"/>
      <c r="TIQ37" s="219"/>
      <c r="TIR37" s="219"/>
      <c r="TIS37" s="219"/>
      <c r="TIT37" s="219"/>
      <c r="TIU37" s="219"/>
      <c r="TIV37" s="219"/>
      <c r="TIW37" s="219"/>
      <c r="TIX37" s="219"/>
      <c r="TIY37" s="219"/>
      <c r="TIZ37" s="219"/>
      <c r="TJA37" s="219"/>
      <c r="TJB37" s="219"/>
      <c r="TJC37" s="219"/>
      <c r="TJD37" s="219"/>
      <c r="TJE37" s="219"/>
      <c r="TJF37" s="219"/>
      <c r="TJG37" s="219"/>
      <c r="TJH37" s="219"/>
      <c r="TJI37" s="219"/>
      <c r="TJJ37" s="219"/>
      <c r="TJK37" s="219"/>
      <c r="TJL37" s="219"/>
      <c r="TJM37" s="219"/>
      <c r="TJN37" s="219"/>
      <c r="TJO37" s="219"/>
      <c r="TJP37" s="219"/>
      <c r="TJQ37" s="219"/>
      <c r="TJR37" s="219"/>
      <c r="TJS37" s="219"/>
      <c r="TJT37" s="219"/>
      <c r="TJU37" s="219"/>
      <c r="TJV37" s="219"/>
      <c r="TJW37" s="219"/>
      <c r="TJX37" s="219"/>
      <c r="TJY37" s="219"/>
      <c r="TJZ37" s="219"/>
      <c r="TKA37" s="219"/>
      <c r="TKB37" s="219"/>
      <c r="TKC37" s="219"/>
      <c r="TKD37" s="219"/>
      <c r="TKE37" s="219"/>
      <c r="TKF37" s="219"/>
      <c r="TKG37" s="219"/>
      <c r="TKH37" s="219"/>
      <c r="TKI37" s="219"/>
      <c r="TKJ37" s="219"/>
      <c r="TKK37" s="219"/>
      <c r="TKL37" s="219"/>
      <c r="TKM37" s="219"/>
      <c r="TKN37" s="219"/>
      <c r="TKO37" s="219"/>
      <c r="TKP37" s="219"/>
      <c r="TKQ37" s="219"/>
      <c r="TKR37" s="219"/>
      <c r="TKS37" s="219"/>
      <c r="TKT37" s="219"/>
      <c r="TKU37" s="219"/>
      <c r="TKV37" s="219"/>
      <c r="TKW37" s="219"/>
      <c r="TKX37" s="219"/>
      <c r="TKY37" s="219"/>
      <c r="TKZ37" s="219"/>
      <c r="TLA37" s="219"/>
      <c r="TLB37" s="219"/>
      <c r="TLC37" s="219"/>
      <c r="TLD37" s="219"/>
      <c r="TLE37" s="219"/>
      <c r="TLF37" s="219"/>
      <c r="TLG37" s="219"/>
      <c r="TLH37" s="219"/>
      <c r="TLI37" s="219"/>
      <c r="TLJ37" s="219"/>
      <c r="TLK37" s="219"/>
      <c r="TLL37" s="219"/>
      <c r="TLM37" s="219"/>
      <c r="TLN37" s="219"/>
      <c r="TLO37" s="219"/>
      <c r="TLP37" s="219"/>
      <c r="TLQ37" s="219"/>
      <c r="TLR37" s="219"/>
      <c r="TLS37" s="219"/>
      <c r="TLT37" s="219"/>
      <c r="TLU37" s="219"/>
      <c r="TLV37" s="219"/>
      <c r="TLW37" s="219"/>
      <c r="TLX37" s="219"/>
      <c r="TLY37" s="219"/>
      <c r="TLZ37" s="219"/>
      <c r="TMA37" s="219"/>
      <c r="TMB37" s="219"/>
      <c r="TMC37" s="219"/>
      <c r="TMD37" s="219"/>
      <c r="TME37" s="219"/>
      <c r="TMF37" s="219"/>
      <c r="TMG37" s="219"/>
      <c r="TMH37" s="219"/>
      <c r="TMI37" s="219"/>
      <c r="TMJ37" s="219"/>
      <c r="TMK37" s="219"/>
      <c r="TML37" s="219"/>
      <c r="TMM37" s="219"/>
      <c r="TMN37" s="219"/>
      <c r="TMO37" s="219"/>
      <c r="TMP37" s="219"/>
      <c r="TMQ37" s="219"/>
      <c r="TMR37" s="219"/>
      <c r="TMS37" s="219"/>
      <c r="TMT37" s="219"/>
      <c r="TMU37" s="219"/>
      <c r="TMV37" s="219"/>
      <c r="TMW37" s="219"/>
      <c r="TMX37" s="219"/>
      <c r="TMY37" s="219"/>
      <c r="TMZ37" s="219"/>
      <c r="TNA37" s="219"/>
      <c r="TNB37" s="219"/>
      <c r="TNC37" s="219"/>
      <c r="TND37" s="219"/>
      <c r="TNE37" s="219"/>
      <c r="TNF37" s="219"/>
      <c r="TNG37" s="219"/>
      <c r="TNH37" s="219"/>
      <c r="TNI37" s="219"/>
      <c r="TNJ37" s="219"/>
      <c r="TNK37" s="219"/>
      <c r="TNL37" s="219"/>
      <c r="TNM37" s="219"/>
      <c r="TNN37" s="219"/>
      <c r="TNO37" s="219"/>
      <c r="TNP37" s="219"/>
      <c r="TNQ37" s="219"/>
      <c r="TNR37" s="219"/>
      <c r="TNS37" s="219"/>
      <c r="TNT37" s="219"/>
      <c r="TNU37" s="219"/>
      <c r="TNV37" s="219"/>
      <c r="TNW37" s="219"/>
      <c r="TNX37" s="219"/>
      <c r="TNY37" s="219"/>
      <c r="TNZ37" s="219"/>
      <c r="TOA37" s="219"/>
      <c r="TOB37" s="219"/>
      <c r="TOC37" s="219"/>
      <c r="TOD37" s="219"/>
      <c r="TOE37" s="219"/>
      <c r="TOF37" s="219"/>
      <c r="TOG37" s="219"/>
      <c r="TOH37" s="219"/>
      <c r="TOI37" s="219"/>
      <c r="TOJ37" s="219"/>
      <c r="TOK37" s="219"/>
      <c r="TOL37" s="219"/>
      <c r="TOM37" s="219"/>
      <c r="TON37" s="219"/>
      <c r="TOO37" s="219"/>
      <c r="TOP37" s="219"/>
      <c r="TOQ37" s="219"/>
      <c r="TOR37" s="219"/>
      <c r="TOS37" s="219"/>
      <c r="TOT37" s="219"/>
      <c r="TOU37" s="219"/>
      <c r="TOV37" s="219"/>
      <c r="TOW37" s="219"/>
      <c r="TOX37" s="219"/>
      <c r="TOY37" s="219"/>
      <c r="TOZ37" s="219"/>
      <c r="TPA37" s="219"/>
      <c r="TPB37" s="219"/>
      <c r="TPC37" s="219"/>
      <c r="TPD37" s="219"/>
      <c r="TPE37" s="219"/>
      <c r="TPF37" s="219"/>
      <c r="TPG37" s="219"/>
      <c r="TPH37" s="219"/>
      <c r="TPI37" s="219"/>
      <c r="TPJ37" s="219"/>
      <c r="TPK37" s="219"/>
      <c r="TPL37" s="219"/>
      <c r="TPM37" s="219"/>
      <c r="TPN37" s="219"/>
      <c r="TPO37" s="219"/>
      <c r="TPP37" s="219"/>
      <c r="TPQ37" s="219"/>
      <c r="TPR37" s="219"/>
      <c r="TPS37" s="219"/>
      <c r="TPT37" s="219"/>
      <c r="TPU37" s="219"/>
      <c r="TPV37" s="219"/>
      <c r="TPW37" s="219"/>
      <c r="TPX37" s="219"/>
      <c r="TPY37" s="219"/>
      <c r="TPZ37" s="219"/>
      <c r="TQA37" s="219"/>
      <c r="TQB37" s="219"/>
      <c r="TQC37" s="219"/>
      <c r="TQD37" s="219"/>
      <c r="TQE37" s="219"/>
      <c r="TQF37" s="219"/>
      <c r="TQG37" s="219"/>
      <c r="TQH37" s="219"/>
      <c r="TQI37" s="219"/>
      <c r="TQJ37" s="219"/>
      <c r="TQK37" s="219"/>
      <c r="TQL37" s="219"/>
      <c r="TQM37" s="219"/>
      <c r="TQN37" s="219"/>
      <c r="TQO37" s="219"/>
      <c r="TQP37" s="219"/>
      <c r="TQQ37" s="219"/>
      <c r="TQR37" s="219"/>
      <c r="TQS37" s="219"/>
      <c r="TQT37" s="219"/>
      <c r="TQU37" s="219"/>
      <c r="TQV37" s="219"/>
      <c r="TQW37" s="219"/>
      <c r="TQX37" s="219"/>
      <c r="TQY37" s="219"/>
      <c r="TQZ37" s="219"/>
      <c r="TRA37" s="219"/>
      <c r="TRB37" s="219"/>
      <c r="TRC37" s="219"/>
      <c r="TRD37" s="219"/>
      <c r="TRE37" s="219"/>
      <c r="TRF37" s="219"/>
      <c r="TRG37" s="219"/>
      <c r="TRH37" s="219"/>
      <c r="TRI37" s="219"/>
      <c r="TRJ37" s="219"/>
      <c r="TRK37" s="219"/>
      <c r="TRL37" s="219"/>
      <c r="TRM37" s="219"/>
      <c r="TRN37" s="219"/>
      <c r="TRO37" s="219"/>
      <c r="TRP37" s="219"/>
      <c r="TRQ37" s="219"/>
      <c r="TRR37" s="219"/>
      <c r="TRS37" s="219"/>
      <c r="TRT37" s="219"/>
      <c r="TRU37" s="219"/>
      <c r="TRV37" s="219"/>
      <c r="TRW37" s="219"/>
      <c r="TRX37" s="219"/>
      <c r="TRY37" s="219"/>
      <c r="TRZ37" s="219"/>
      <c r="TSA37" s="219"/>
      <c r="TSB37" s="219"/>
      <c r="TSC37" s="219"/>
      <c r="TSD37" s="219"/>
      <c r="TSE37" s="219"/>
      <c r="TSF37" s="219"/>
      <c r="TSG37" s="219"/>
      <c r="TSH37" s="219"/>
      <c r="TSI37" s="219"/>
      <c r="TSJ37" s="219"/>
      <c r="TSK37" s="219"/>
      <c r="TSL37" s="219"/>
      <c r="TSM37" s="219"/>
      <c r="TSN37" s="219"/>
      <c r="TSO37" s="219"/>
      <c r="TSP37" s="219"/>
      <c r="TSQ37" s="219"/>
      <c r="TSR37" s="219"/>
      <c r="TSS37" s="219"/>
      <c r="TST37" s="219"/>
      <c r="TSU37" s="219"/>
      <c r="TSV37" s="219"/>
      <c r="TSW37" s="219"/>
      <c r="TSX37" s="219"/>
      <c r="TSY37" s="219"/>
      <c r="TSZ37" s="219"/>
      <c r="TTA37" s="219"/>
      <c r="TTB37" s="219"/>
      <c r="TTC37" s="219"/>
      <c r="TTD37" s="219"/>
      <c r="TTE37" s="219"/>
      <c r="TTF37" s="219"/>
      <c r="TTG37" s="219"/>
      <c r="TTH37" s="219"/>
      <c r="TTI37" s="219"/>
      <c r="TTJ37" s="219"/>
      <c r="TTK37" s="219"/>
      <c r="TTL37" s="219"/>
      <c r="TTM37" s="219"/>
      <c r="TTN37" s="219"/>
      <c r="TTO37" s="219"/>
      <c r="TTP37" s="219"/>
      <c r="TTQ37" s="219"/>
      <c r="TTR37" s="219"/>
      <c r="TTS37" s="219"/>
      <c r="TTT37" s="219"/>
      <c r="TTU37" s="219"/>
      <c r="TTV37" s="219"/>
      <c r="TTW37" s="219"/>
      <c r="TTX37" s="219"/>
      <c r="TTY37" s="219"/>
      <c r="TTZ37" s="219"/>
      <c r="TUA37" s="219"/>
      <c r="TUB37" s="219"/>
      <c r="TUC37" s="219"/>
      <c r="TUD37" s="219"/>
      <c r="TUE37" s="219"/>
      <c r="TUF37" s="219"/>
      <c r="TUG37" s="219"/>
      <c r="TUH37" s="219"/>
      <c r="TUI37" s="219"/>
      <c r="TUJ37" s="219"/>
      <c r="TUK37" s="219"/>
      <c r="TUL37" s="219"/>
      <c r="TUM37" s="219"/>
      <c r="TUN37" s="219"/>
      <c r="TUO37" s="219"/>
      <c r="TUP37" s="219"/>
      <c r="TUQ37" s="219"/>
      <c r="TUR37" s="219"/>
      <c r="TUS37" s="219"/>
      <c r="TUT37" s="219"/>
      <c r="TUU37" s="219"/>
      <c r="TUV37" s="219"/>
      <c r="TUW37" s="219"/>
      <c r="TUX37" s="219"/>
      <c r="TUY37" s="219"/>
      <c r="TUZ37" s="219"/>
      <c r="TVA37" s="219"/>
      <c r="TVB37" s="219"/>
      <c r="TVC37" s="219"/>
      <c r="TVD37" s="219"/>
      <c r="TVE37" s="219"/>
      <c r="TVF37" s="219"/>
      <c r="TVG37" s="219"/>
      <c r="TVH37" s="219"/>
      <c r="TVI37" s="219"/>
      <c r="TVJ37" s="219"/>
      <c r="TVK37" s="219"/>
      <c r="TVL37" s="219"/>
      <c r="TVM37" s="219"/>
      <c r="TVN37" s="219"/>
      <c r="TVO37" s="219"/>
      <c r="TVP37" s="219"/>
      <c r="TVQ37" s="219"/>
      <c r="TVR37" s="219"/>
      <c r="TVS37" s="219"/>
      <c r="TVT37" s="219"/>
      <c r="TVU37" s="219"/>
      <c r="TVV37" s="219"/>
      <c r="TVW37" s="219"/>
      <c r="TVX37" s="219"/>
      <c r="TVY37" s="219"/>
      <c r="TVZ37" s="219"/>
      <c r="TWA37" s="219"/>
      <c r="TWB37" s="219"/>
      <c r="TWC37" s="219"/>
      <c r="TWD37" s="219"/>
      <c r="TWE37" s="219"/>
      <c r="TWF37" s="219"/>
      <c r="TWG37" s="219"/>
      <c r="TWH37" s="219"/>
      <c r="TWI37" s="219"/>
      <c r="TWJ37" s="219"/>
      <c r="TWK37" s="219"/>
      <c r="TWL37" s="219"/>
      <c r="TWM37" s="219"/>
      <c r="TWN37" s="219"/>
      <c r="TWO37" s="219"/>
      <c r="TWP37" s="219"/>
      <c r="TWQ37" s="219"/>
      <c r="TWR37" s="219"/>
      <c r="TWS37" s="219"/>
      <c r="TWT37" s="219"/>
      <c r="TWU37" s="219"/>
      <c r="TWV37" s="219"/>
      <c r="TWW37" s="219"/>
      <c r="TWX37" s="219"/>
      <c r="TWY37" s="219"/>
      <c r="TWZ37" s="219"/>
      <c r="TXA37" s="219"/>
      <c r="TXB37" s="219"/>
      <c r="TXC37" s="219"/>
      <c r="TXD37" s="219"/>
      <c r="TXE37" s="219"/>
      <c r="TXF37" s="219"/>
      <c r="TXG37" s="219"/>
      <c r="TXH37" s="219"/>
      <c r="TXI37" s="219"/>
      <c r="TXJ37" s="219"/>
      <c r="TXK37" s="219"/>
      <c r="TXL37" s="219"/>
      <c r="TXM37" s="219"/>
      <c r="TXN37" s="219"/>
      <c r="TXO37" s="219"/>
      <c r="TXP37" s="219"/>
      <c r="TXQ37" s="219"/>
      <c r="TXR37" s="219"/>
      <c r="TXS37" s="219"/>
      <c r="TXT37" s="219"/>
      <c r="TXU37" s="219"/>
      <c r="TXV37" s="219"/>
      <c r="TXW37" s="219"/>
      <c r="TXX37" s="219"/>
      <c r="TXY37" s="219"/>
      <c r="TXZ37" s="219"/>
      <c r="TYA37" s="219"/>
      <c r="TYB37" s="219"/>
      <c r="TYC37" s="219"/>
      <c r="TYD37" s="219"/>
      <c r="TYE37" s="219"/>
      <c r="TYF37" s="219"/>
      <c r="TYG37" s="219"/>
      <c r="TYH37" s="219"/>
      <c r="TYI37" s="219"/>
      <c r="TYJ37" s="219"/>
      <c r="TYK37" s="219"/>
      <c r="TYL37" s="219"/>
      <c r="TYM37" s="219"/>
      <c r="TYN37" s="219"/>
      <c r="TYO37" s="219"/>
      <c r="TYP37" s="219"/>
      <c r="TYQ37" s="219"/>
      <c r="TYR37" s="219"/>
      <c r="TYS37" s="219"/>
      <c r="TYT37" s="219"/>
      <c r="TYU37" s="219"/>
      <c r="TYV37" s="219"/>
      <c r="TYW37" s="219"/>
      <c r="TYX37" s="219"/>
      <c r="TYY37" s="219"/>
      <c r="TYZ37" s="219"/>
      <c r="TZA37" s="219"/>
      <c r="TZB37" s="219"/>
      <c r="TZC37" s="219"/>
      <c r="TZD37" s="219"/>
      <c r="TZE37" s="219"/>
      <c r="TZF37" s="219"/>
      <c r="TZG37" s="219"/>
      <c r="TZH37" s="219"/>
      <c r="TZI37" s="219"/>
      <c r="TZJ37" s="219"/>
      <c r="TZK37" s="219"/>
      <c r="TZL37" s="219"/>
      <c r="TZM37" s="219"/>
      <c r="TZN37" s="219"/>
      <c r="TZO37" s="219"/>
      <c r="TZP37" s="219"/>
      <c r="TZQ37" s="219"/>
      <c r="TZR37" s="219"/>
      <c r="TZS37" s="219"/>
      <c r="TZT37" s="219"/>
      <c r="TZU37" s="219"/>
      <c r="TZV37" s="219"/>
      <c r="TZW37" s="219"/>
      <c r="TZX37" s="219"/>
      <c r="TZY37" s="219"/>
      <c r="TZZ37" s="219"/>
      <c r="UAA37" s="219"/>
      <c r="UAB37" s="219"/>
      <c r="UAC37" s="219"/>
      <c r="UAD37" s="219"/>
      <c r="UAE37" s="219"/>
      <c r="UAF37" s="219"/>
      <c r="UAG37" s="219"/>
      <c r="UAH37" s="219"/>
      <c r="UAI37" s="219"/>
      <c r="UAJ37" s="219"/>
      <c r="UAK37" s="219"/>
      <c r="UAL37" s="219"/>
      <c r="UAM37" s="219"/>
      <c r="UAN37" s="219"/>
      <c r="UAO37" s="219"/>
      <c r="UAP37" s="219"/>
      <c r="UAQ37" s="219"/>
      <c r="UAR37" s="219"/>
      <c r="UAS37" s="219"/>
      <c r="UAT37" s="219"/>
      <c r="UAU37" s="219"/>
      <c r="UAV37" s="219"/>
      <c r="UAW37" s="219"/>
      <c r="UAX37" s="219"/>
      <c r="UAY37" s="219"/>
      <c r="UAZ37" s="219"/>
      <c r="UBA37" s="219"/>
      <c r="UBB37" s="219"/>
      <c r="UBC37" s="219"/>
      <c r="UBD37" s="219"/>
      <c r="UBE37" s="219"/>
      <c r="UBF37" s="219"/>
      <c r="UBG37" s="219"/>
      <c r="UBH37" s="219"/>
      <c r="UBI37" s="219"/>
      <c r="UBJ37" s="219"/>
      <c r="UBK37" s="219"/>
      <c r="UBL37" s="219"/>
      <c r="UBM37" s="219"/>
      <c r="UBN37" s="219"/>
      <c r="UBO37" s="219"/>
      <c r="UBP37" s="219"/>
      <c r="UBQ37" s="219"/>
      <c r="UBR37" s="219"/>
      <c r="UBS37" s="219"/>
      <c r="UBT37" s="219"/>
      <c r="UBU37" s="219"/>
      <c r="UBV37" s="219"/>
      <c r="UBW37" s="219"/>
      <c r="UBX37" s="219"/>
      <c r="UBY37" s="219"/>
      <c r="UBZ37" s="219"/>
      <c r="UCA37" s="219"/>
      <c r="UCB37" s="219"/>
      <c r="UCC37" s="219"/>
      <c r="UCD37" s="219"/>
      <c r="UCE37" s="219"/>
      <c r="UCF37" s="219"/>
      <c r="UCG37" s="219"/>
      <c r="UCH37" s="219"/>
      <c r="UCI37" s="219"/>
      <c r="UCJ37" s="219"/>
      <c r="UCK37" s="219"/>
      <c r="UCL37" s="219"/>
      <c r="UCM37" s="219"/>
      <c r="UCN37" s="219"/>
      <c r="UCO37" s="219"/>
      <c r="UCP37" s="219"/>
      <c r="UCQ37" s="219"/>
      <c r="UCR37" s="219"/>
      <c r="UCS37" s="219"/>
      <c r="UCT37" s="219"/>
      <c r="UCU37" s="219"/>
      <c r="UCV37" s="219"/>
      <c r="UCW37" s="219"/>
      <c r="UCX37" s="219"/>
      <c r="UCY37" s="219"/>
      <c r="UCZ37" s="219"/>
      <c r="UDA37" s="219"/>
      <c r="UDB37" s="219"/>
      <c r="UDC37" s="219"/>
      <c r="UDD37" s="219"/>
      <c r="UDE37" s="219"/>
      <c r="UDF37" s="219"/>
      <c r="UDG37" s="219"/>
      <c r="UDH37" s="219"/>
      <c r="UDI37" s="219"/>
      <c r="UDJ37" s="219"/>
      <c r="UDK37" s="219"/>
      <c r="UDL37" s="219"/>
      <c r="UDM37" s="219"/>
      <c r="UDN37" s="219"/>
      <c r="UDO37" s="219"/>
      <c r="UDP37" s="219"/>
      <c r="UDQ37" s="219"/>
      <c r="UDR37" s="219"/>
      <c r="UDS37" s="219"/>
      <c r="UDT37" s="219"/>
      <c r="UDU37" s="219"/>
      <c r="UDV37" s="219"/>
      <c r="UDW37" s="219"/>
      <c r="UDX37" s="219"/>
      <c r="UDY37" s="219"/>
      <c r="UDZ37" s="219"/>
      <c r="UEA37" s="219"/>
      <c r="UEB37" s="219"/>
      <c r="UEC37" s="219"/>
      <c r="UED37" s="219"/>
      <c r="UEE37" s="219"/>
      <c r="UEF37" s="219"/>
      <c r="UEG37" s="219"/>
      <c r="UEH37" s="219"/>
      <c r="UEI37" s="219"/>
      <c r="UEJ37" s="219"/>
      <c r="UEK37" s="219"/>
      <c r="UEL37" s="219"/>
      <c r="UEM37" s="219"/>
      <c r="UEN37" s="219"/>
      <c r="UEO37" s="219"/>
      <c r="UEP37" s="219"/>
      <c r="UEQ37" s="219"/>
      <c r="UER37" s="219"/>
      <c r="UES37" s="219"/>
      <c r="UET37" s="219"/>
      <c r="UEU37" s="219"/>
      <c r="UEV37" s="219"/>
      <c r="UEW37" s="219"/>
      <c r="UEX37" s="219"/>
      <c r="UEY37" s="219"/>
      <c r="UEZ37" s="219"/>
      <c r="UFA37" s="219"/>
      <c r="UFB37" s="219"/>
      <c r="UFC37" s="219"/>
      <c r="UFD37" s="219"/>
      <c r="UFE37" s="219"/>
      <c r="UFF37" s="219"/>
      <c r="UFG37" s="219"/>
      <c r="UFH37" s="219"/>
      <c r="UFI37" s="219"/>
      <c r="UFJ37" s="219"/>
      <c r="UFK37" s="219"/>
      <c r="UFL37" s="219"/>
      <c r="UFM37" s="219"/>
      <c r="UFN37" s="219"/>
      <c r="UFO37" s="219"/>
      <c r="UFP37" s="219"/>
      <c r="UFQ37" s="219"/>
      <c r="UFR37" s="219"/>
      <c r="UFS37" s="219"/>
      <c r="UFT37" s="219"/>
      <c r="UFU37" s="219"/>
      <c r="UFV37" s="219"/>
      <c r="UFW37" s="219"/>
      <c r="UFX37" s="219"/>
      <c r="UFY37" s="219"/>
      <c r="UFZ37" s="219"/>
      <c r="UGA37" s="219"/>
      <c r="UGB37" s="219"/>
      <c r="UGC37" s="219"/>
      <c r="UGD37" s="219"/>
      <c r="UGE37" s="219"/>
      <c r="UGF37" s="219"/>
      <c r="UGG37" s="219"/>
      <c r="UGH37" s="219"/>
      <c r="UGI37" s="219"/>
      <c r="UGJ37" s="219"/>
      <c r="UGK37" s="219"/>
      <c r="UGL37" s="219"/>
      <c r="UGM37" s="219"/>
      <c r="UGN37" s="219"/>
      <c r="UGO37" s="219"/>
      <c r="UGP37" s="219"/>
      <c r="UGQ37" s="219"/>
      <c r="UGR37" s="219"/>
      <c r="UGS37" s="219"/>
      <c r="UGT37" s="219"/>
      <c r="UGU37" s="219"/>
      <c r="UGV37" s="219"/>
      <c r="UGW37" s="219"/>
      <c r="UGX37" s="219"/>
      <c r="UGY37" s="219"/>
      <c r="UGZ37" s="219"/>
      <c r="UHA37" s="219"/>
      <c r="UHB37" s="219"/>
      <c r="UHC37" s="219"/>
      <c r="UHD37" s="219"/>
      <c r="UHE37" s="219"/>
      <c r="UHF37" s="219"/>
      <c r="UHG37" s="219"/>
      <c r="UHH37" s="219"/>
      <c r="UHI37" s="219"/>
      <c r="UHJ37" s="219"/>
      <c r="UHK37" s="219"/>
      <c r="UHL37" s="219"/>
      <c r="UHM37" s="219"/>
      <c r="UHN37" s="219"/>
      <c r="UHO37" s="219"/>
      <c r="UHP37" s="219"/>
      <c r="UHQ37" s="219"/>
      <c r="UHR37" s="219"/>
      <c r="UHS37" s="219"/>
      <c r="UHT37" s="219"/>
      <c r="UHU37" s="219"/>
      <c r="UHV37" s="219"/>
      <c r="UHW37" s="219"/>
      <c r="UHX37" s="219"/>
      <c r="UHY37" s="219"/>
      <c r="UHZ37" s="219"/>
      <c r="UIA37" s="219"/>
      <c r="UIB37" s="219"/>
      <c r="UIC37" s="219"/>
      <c r="UID37" s="219"/>
      <c r="UIE37" s="219"/>
      <c r="UIF37" s="219"/>
      <c r="UIG37" s="219"/>
      <c r="UIH37" s="219"/>
      <c r="UII37" s="219"/>
      <c r="UIJ37" s="219"/>
      <c r="UIK37" s="219"/>
      <c r="UIL37" s="219"/>
      <c r="UIM37" s="219"/>
      <c r="UIN37" s="219"/>
      <c r="UIO37" s="219"/>
      <c r="UIP37" s="219"/>
      <c r="UIQ37" s="219"/>
      <c r="UIR37" s="219"/>
      <c r="UIS37" s="219"/>
      <c r="UIT37" s="219"/>
      <c r="UIU37" s="219"/>
      <c r="UIV37" s="219"/>
      <c r="UIW37" s="219"/>
      <c r="UIX37" s="219"/>
      <c r="UIY37" s="219"/>
      <c r="UIZ37" s="219"/>
      <c r="UJA37" s="219"/>
      <c r="UJB37" s="219"/>
      <c r="UJC37" s="219"/>
      <c r="UJD37" s="219"/>
      <c r="UJE37" s="219"/>
      <c r="UJF37" s="219"/>
      <c r="UJG37" s="219"/>
      <c r="UJH37" s="219"/>
      <c r="UJI37" s="219"/>
      <c r="UJJ37" s="219"/>
      <c r="UJK37" s="219"/>
      <c r="UJL37" s="219"/>
      <c r="UJM37" s="219"/>
      <c r="UJN37" s="219"/>
      <c r="UJO37" s="219"/>
      <c r="UJP37" s="219"/>
      <c r="UJQ37" s="219"/>
      <c r="UJR37" s="219"/>
      <c r="UJS37" s="219"/>
      <c r="UJT37" s="219"/>
      <c r="UJU37" s="219"/>
      <c r="UJV37" s="219"/>
      <c r="UJW37" s="219"/>
      <c r="UJX37" s="219"/>
      <c r="UJY37" s="219"/>
      <c r="UJZ37" s="219"/>
      <c r="UKA37" s="219"/>
      <c r="UKB37" s="219"/>
      <c r="UKC37" s="219"/>
      <c r="UKD37" s="219"/>
      <c r="UKE37" s="219"/>
      <c r="UKF37" s="219"/>
      <c r="UKG37" s="219"/>
      <c r="UKH37" s="219"/>
      <c r="UKI37" s="219"/>
      <c r="UKJ37" s="219"/>
      <c r="UKK37" s="219"/>
      <c r="UKL37" s="219"/>
      <c r="UKM37" s="219"/>
      <c r="UKN37" s="219"/>
      <c r="UKO37" s="219"/>
      <c r="UKP37" s="219"/>
      <c r="UKQ37" s="219"/>
      <c r="UKR37" s="219"/>
      <c r="UKS37" s="219"/>
      <c r="UKT37" s="219"/>
      <c r="UKU37" s="219"/>
      <c r="UKV37" s="219"/>
      <c r="UKW37" s="219"/>
      <c r="UKX37" s="219"/>
      <c r="UKY37" s="219"/>
      <c r="UKZ37" s="219"/>
      <c r="ULA37" s="219"/>
      <c r="ULB37" s="219"/>
      <c r="ULC37" s="219"/>
      <c r="ULD37" s="219"/>
      <c r="ULE37" s="219"/>
      <c r="ULF37" s="219"/>
      <c r="ULG37" s="219"/>
      <c r="ULH37" s="219"/>
      <c r="ULI37" s="219"/>
      <c r="ULJ37" s="219"/>
      <c r="ULK37" s="219"/>
      <c r="ULL37" s="219"/>
      <c r="ULM37" s="219"/>
      <c r="ULN37" s="219"/>
      <c r="ULO37" s="219"/>
      <c r="ULP37" s="219"/>
      <c r="ULQ37" s="219"/>
      <c r="ULR37" s="219"/>
      <c r="ULS37" s="219"/>
      <c r="ULT37" s="219"/>
      <c r="ULU37" s="219"/>
      <c r="ULV37" s="219"/>
      <c r="ULW37" s="219"/>
      <c r="ULX37" s="219"/>
      <c r="ULY37" s="219"/>
      <c r="ULZ37" s="219"/>
      <c r="UMA37" s="219"/>
      <c r="UMB37" s="219"/>
      <c r="UMC37" s="219"/>
      <c r="UMD37" s="219"/>
      <c r="UME37" s="219"/>
      <c r="UMF37" s="219"/>
      <c r="UMG37" s="219"/>
      <c r="UMH37" s="219"/>
      <c r="UMI37" s="219"/>
      <c r="UMJ37" s="219"/>
      <c r="UMK37" s="219"/>
      <c r="UML37" s="219"/>
      <c r="UMM37" s="219"/>
      <c r="UMN37" s="219"/>
      <c r="UMO37" s="219"/>
      <c r="UMP37" s="219"/>
      <c r="UMQ37" s="219"/>
      <c r="UMR37" s="219"/>
      <c r="UMS37" s="219"/>
      <c r="UMT37" s="219"/>
      <c r="UMU37" s="219"/>
      <c r="UMV37" s="219"/>
      <c r="UMW37" s="219"/>
      <c r="UMX37" s="219"/>
      <c r="UMY37" s="219"/>
      <c r="UMZ37" s="219"/>
      <c r="UNA37" s="219"/>
      <c r="UNB37" s="219"/>
      <c r="UNC37" s="219"/>
      <c r="UND37" s="219"/>
      <c r="UNE37" s="219"/>
      <c r="UNF37" s="219"/>
      <c r="UNG37" s="219"/>
      <c r="UNH37" s="219"/>
      <c r="UNI37" s="219"/>
      <c r="UNJ37" s="219"/>
      <c r="UNK37" s="219"/>
      <c r="UNL37" s="219"/>
      <c r="UNM37" s="219"/>
      <c r="UNN37" s="219"/>
      <c r="UNO37" s="219"/>
      <c r="UNP37" s="219"/>
      <c r="UNQ37" s="219"/>
      <c r="UNR37" s="219"/>
      <c r="UNS37" s="219"/>
      <c r="UNT37" s="219"/>
      <c r="UNU37" s="219"/>
      <c r="UNV37" s="219"/>
      <c r="UNW37" s="219"/>
      <c r="UNX37" s="219"/>
      <c r="UNY37" s="219"/>
      <c r="UNZ37" s="219"/>
      <c r="UOA37" s="219"/>
      <c r="UOB37" s="219"/>
      <c r="UOC37" s="219"/>
      <c r="UOD37" s="219"/>
      <c r="UOE37" s="219"/>
      <c r="UOF37" s="219"/>
      <c r="UOG37" s="219"/>
      <c r="UOH37" s="219"/>
      <c r="UOI37" s="219"/>
      <c r="UOJ37" s="219"/>
      <c r="UOK37" s="219"/>
      <c r="UOL37" s="219"/>
      <c r="UOM37" s="219"/>
      <c r="UON37" s="219"/>
      <c r="UOO37" s="219"/>
      <c r="UOP37" s="219"/>
      <c r="UOQ37" s="219"/>
      <c r="UOR37" s="219"/>
      <c r="UOS37" s="219"/>
      <c r="UOT37" s="219"/>
      <c r="UOU37" s="219"/>
      <c r="UOV37" s="219"/>
      <c r="UOW37" s="219"/>
      <c r="UOX37" s="219"/>
      <c r="UOY37" s="219"/>
      <c r="UOZ37" s="219"/>
      <c r="UPA37" s="219"/>
      <c r="UPB37" s="219"/>
      <c r="UPC37" s="219"/>
      <c r="UPD37" s="219"/>
      <c r="UPE37" s="219"/>
      <c r="UPF37" s="219"/>
      <c r="UPG37" s="219"/>
      <c r="UPH37" s="219"/>
      <c r="UPI37" s="219"/>
      <c r="UPJ37" s="219"/>
      <c r="UPK37" s="219"/>
      <c r="UPL37" s="219"/>
      <c r="UPM37" s="219"/>
      <c r="UPN37" s="219"/>
      <c r="UPO37" s="219"/>
      <c r="UPP37" s="219"/>
      <c r="UPQ37" s="219"/>
      <c r="UPR37" s="219"/>
      <c r="UPS37" s="219"/>
      <c r="UPT37" s="219"/>
      <c r="UPU37" s="219"/>
      <c r="UPV37" s="219"/>
      <c r="UPW37" s="219"/>
      <c r="UPX37" s="219"/>
      <c r="UPY37" s="219"/>
      <c r="UPZ37" s="219"/>
      <c r="UQA37" s="219"/>
      <c r="UQB37" s="219"/>
      <c r="UQC37" s="219"/>
      <c r="UQD37" s="219"/>
      <c r="UQE37" s="219"/>
      <c r="UQF37" s="219"/>
      <c r="UQG37" s="219"/>
      <c r="UQH37" s="219"/>
      <c r="UQI37" s="219"/>
      <c r="UQJ37" s="219"/>
      <c r="UQK37" s="219"/>
      <c r="UQL37" s="219"/>
      <c r="UQM37" s="219"/>
      <c r="UQN37" s="219"/>
      <c r="UQO37" s="219"/>
      <c r="UQP37" s="219"/>
      <c r="UQQ37" s="219"/>
      <c r="UQR37" s="219"/>
      <c r="UQS37" s="219"/>
      <c r="UQT37" s="219"/>
      <c r="UQU37" s="219"/>
      <c r="UQV37" s="219"/>
      <c r="UQW37" s="219"/>
      <c r="UQX37" s="219"/>
      <c r="UQY37" s="219"/>
      <c r="UQZ37" s="219"/>
      <c r="URA37" s="219"/>
      <c r="URB37" s="219"/>
      <c r="URC37" s="219"/>
      <c r="URD37" s="219"/>
      <c r="URE37" s="219"/>
      <c r="URF37" s="219"/>
      <c r="URG37" s="219"/>
      <c r="URH37" s="219"/>
      <c r="URI37" s="219"/>
      <c r="URJ37" s="219"/>
      <c r="URK37" s="219"/>
      <c r="URL37" s="219"/>
      <c r="URM37" s="219"/>
      <c r="URN37" s="219"/>
      <c r="URO37" s="219"/>
      <c r="URP37" s="219"/>
      <c r="URQ37" s="219"/>
      <c r="URR37" s="219"/>
      <c r="URS37" s="219"/>
      <c r="URT37" s="219"/>
      <c r="URU37" s="219"/>
      <c r="URV37" s="219"/>
      <c r="URW37" s="219"/>
      <c r="URX37" s="219"/>
      <c r="URY37" s="219"/>
      <c r="URZ37" s="219"/>
      <c r="USA37" s="219"/>
      <c r="USB37" s="219"/>
      <c r="USC37" s="219"/>
      <c r="USD37" s="219"/>
      <c r="USE37" s="219"/>
      <c r="USF37" s="219"/>
      <c r="USG37" s="219"/>
      <c r="USH37" s="219"/>
      <c r="USI37" s="219"/>
      <c r="USJ37" s="219"/>
      <c r="USK37" s="219"/>
      <c r="USL37" s="219"/>
      <c r="USM37" s="219"/>
      <c r="USN37" s="219"/>
      <c r="USO37" s="219"/>
      <c r="USP37" s="219"/>
      <c r="USQ37" s="219"/>
      <c r="USR37" s="219"/>
      <c r="USS37" s="219"/>
      <c r="UST37" s="219"/>
      <c r="USU37" s="219"/>
      <c r="USV37" s="219"/>
      <c r="USW37" s="219"/>
      <c r="USX37" s="219"/>
      <c r="USY37" s="219"/>
      <c r="USZ37" s="219"/>
      <c r="UTA37" s="219"/>
      <c r="UTB37" s="219"/>
      <c r="UTC37" s="219"/>
      <c r="UTD37" s="219"/>
      <c r="UTE37" s="219"/>
      <c r="UTF37" s="219"/>
      <c r="UTG37" s="219"/>
      <c r="UTH37" s="219"/>
      <c r="UTI37" s="219"/>
      <c r="UTJ37" s="219"/>
      <c r="UTK37" s="219"/>
      <c r="UTL37" s="219"/>
      <c r="UTM37" s="219"/>
      <c r="UTN37" s="219"/>
      <c r="UTO37" s="219"/>
      <c r="UTP37" s="219"/>
      <c r="UTQ37" s="219"/>
      <c r="UTR37" s="219"/>
      <c r="UTS37" s="219"/>
      <c r="UTT37" s="219"/>
      <c r="UTU37" s="219"/>
      <c r="UTV37" s="219"/>
      <c r="UTW37" s="219"/>
      <c r="UTX37" s="219"/>
      <c r="UTY37" s="219"/>
      <c r="UTZ37" s="219"/>
      <c r="UUA37" s="219"/>
      <c r="UUB37" s="219"/>
      <c r="UUC37" s="219"/>
      <c r="UUD37" s="219"/>
      <c r="UUE37" s="219"/>
      <c r="UUF37" s="219"/>
      <c r="UUG37" s="219"/>
      <c r="UUH37" s="219"/>
      <c r="UUI37" s="219"/>
      <c r="UUJ37" s="219"/>
      <c r="UUK37" s="219"/>
      <c r="UUL37" s="219"/>
      <c r="UUM37" s="219"/>
      <c r="UUN37" s="219"/>
      <c r="UUO37" s="219"/>
      <c r="UUP37" s="219"/>
      <c r="UUQ37" s="219"/>
      <c r="UUR37" s="219"/>
      <c r="UUS37" s="219"/>
      <c r="UUT37" s="219"/>
      <c r="UUU37" s="219"/>
      <c r="UUV37" s="219"/>
      <c r="UUW37" s="219"/>
      <c r="UUX37" s="219"/>
      <c r="UUY37" s="219"/>
      <c r="UUZ37" s="219"/>
      <c r="UVA37" s="219"/>
      <c r="UVB37" s="219"/>
      <c r="UVC37" s="219"/>
      <c r="UVD37" s="219"/>
      <c r="UVE37" s="219"/>
      <c r="UVF37" s="219"/>
      <c r="UVG37" s="219"/>
      <c r="UVH37" s="219"/>
      <c r="UVI37" s="219"/>
      <c r="UVJ37" s="219"/>
      <c r="UVK37" s="219"/>
      <c r="UVL37" s="219"/>
      <c r="UVM37" s="219"/>
      <c r="UVN37" s="219"/>
      <c r="UVO37" s="219"/>
      <c r="UVP37" s="219"/>
      <c r="UVQ37" s="219"/>
      <c r="UVR37" s="219"/>
      <c r="UVS37" s="219"/>
      <c r="UVT37" s="219"/>
      <c r="UVU37" s="219"/>
      <c r="UVV37" s="219"/>
      <c r="UVW37" s="219"/>
      <c r="UVX37" s="219"/>
      <c r="UVY37" s="219"/>
      <c r="UVZ37" s="219"/>
      <c r="UWA37" s="219"/>
      <c r="UWB37" s="219"/>
      <c r="UWC37" s="219"/>
      <c r="UWD37" s="219"/>
      <c r="UWE37" s="219"/>
      <c r="UWF37" s="219"/>
      <c r="UWG37" s="219"/>
      <c r="UWH37" s="219"/>
      <c r="UWI37" s="219"/>
      <c r="UWJ37" s="219"/>
      <c r="UWK37" s="219"/>
      <c r="UWL37" s="219"/>
      <c r="UWM37" s="219"/>
      <c r="UWN37" s="219"/>
      <c r="UWO37" s="219"/>
      <c r="UWP37" s="219"/>
      <c r="UWQ37" s="219"/>
      <c r="UWR37" s="219"/>
      <c r="UWS37" s="219"/>
      <c r="UWT37" s="219"/>
      <c r="UWU37" s="219"/>
      <c r="UWV37" s="219"/>
      <c r="UWW37" s="219"/>
      <c r="UWX37" s="219"/>
      <c r="UWY37" s="219"/>
      <c r="UWZ37" s="219"/>
      <c r="UXA37" s="219"/>
      <c r="UXB37" s="219"/>
      <c r="UXC37" s="219"/>
      <c r="UXD37" s="219"/>
      <c r="UXE37" s="219"/>
      <c r="UXF37" s="219"/>
      <c r="UXG37" s="219"/>
      <c r="UXH37" s="219"/>
      <c r="UXI37" s="219"/>
      <c r="UXJ37" s="219"/>
      <c r="UXK37" s="219"/>
      <c r="UXL37" s="219"/>
      <c r="UXM37" s="219"/>
      <c r="UXN37" s="219"/>
      <c r="UXO37" s="219"/>
      <c r="UXP37" s="219"/>
      <c r="UXQ37" s="219"/>
      <c r="UXR37" s="219"/>
      <c r="UXS37" s="219"/>
      <c r="UXT37" s="219"/>
      <c r="UXU37" s="219"/>
      <c r="UXV37" s="219"/>
      <c r="UXW37" s="219"/>
      <c r="UXX37" s="219"/>
      <c r="UXY37" s="219"/>
      <c r="UXZ37" s="219"/>
      <c r="UYA37" s="219"/>
      <c r="UYB37" s="219"/>
      <c r="UYC37" s="219"/>
      <c r="UYD37" s="219"/>
      <c r="UYE37" s="219"/>
      <c r="UYF37" s="219"/>
      <c r="UYG37" s="219"/>
      <c r="UYH37" s="219"/>
      <c r="UYI37" s="219"/>
      <c r="UYJ37" s="219"/>
      <c r="UYK37" s="219"/>
      <c r="UYL37" s="219"/>
      <c r="UYM37" s="219"/>
      <c r="UYN37" s="219"/>
      <c r="UYO37" s="219"/>
      <c r="UYP37" s="219"/>
      <c r="UYQ37" s="219"/>
      <c r="UYR37" s="219"/>
      <c r="UYS37" s="219"/>
      <c r="UYT37" s="219"/>
      <c r="UYU37" s="219"/>
      <c r="UYV37" s="219"/>
      <c r="UYW37" s="219"/>
      <c r="UYX37" s="219"/>
      <c r="UYY37" s="219"/>
      <c r="UYZ37" s="219"/>
      <c r="UZA37" s="219"/>
      <c r="UZB37" s="219"/>
      <c r="UZC37" s="219"/>
      <c r="UZD37" s="219"/>
      <c r="UZE37" s="219"/>
      <c r="UZF37" s="219"/>
      <c r="UZG37" s="219"/>
      <c r="UZH37" s="219"/>
      <c r="UZI37" s="219"/>
      <c r="UZJ37" s="219"/>
      <c r="UZK37" s="219"/>
      <c r="UZL37" s="219"/>
      <c r="UZM37" s="219"/>
      <c r="UZN37" s="219"/>
      <c r="UZO37" s="219"/>
      <c r="UZP37" s="219"/>
      <c r="UZQ37" s="219"/>
      <c r="UZR37" s="219"/>
      <c r="UZS37" s="219"/>
      <c r="UZT37" s="219"/>
      <c r="UZU37" s="219"/>
      <c r="UZV37" s="219"/>
      <c r="UZW37" s="219"/>
      <c r="UZX37" s="219"/>
      <c r="UZY37" s="219"/>
      <c r="UZZ37" s="219"/>
      <c r="VAA37" s="219"/>
      <c r="VAB37" s="219"/>
      <c r="VAC37" s="219"/>
      <c r="VAD37" s="219"/>
      <c r="VAE37" s="219"/>
      <c r="VAF37" s="219"/>
      <c r="VAG37" s="219"/>
      <c r="VAH37" s="219"/>
      <c r="VAI37" s="219"/>
      <c r="VAJ37" s="219"/>
      <c r="VAK37" s="219"/>
      <c r="VAL37" s="219"/>
      <c r="VAM37" s="219"/>
      <c r="VAN37" s="219"/>
      <c r="VAO37" s="219"/>
      <c r="VAP37" s="219"/>
      <c r="VAQ37" s="219"/>
      <c r="VAR37" s="219"/>
      <c r="VAS37" s="219"/>
      <c r="VAT37" s="219"/>
      <c r="VAU37" s="219"/>
      <c r="VAV37" s="219"/>
      <c r="VAW37" s="219"/>
      <c r="VAX37" s="219"/>
      <c r="VAY37" s="219"/>
      <c r="VAZ37" s="219"/>
      <c r="VBA37" s="219"/>
      <c r="VBB37" s="219"/>
      <c r="VBC37" s="219"/>
      <c r="VBD37" s="219"/>
      <c r="VBE37" s="219"/>
      <c r="VBF37" s="219"/>
      <c r="VBG37" s="219"/>
      <c r="VBH37" s="219"/>
      <c r="VBI37" s="219"/>
      <c r="VBJ37" s="219"/>
      <c r="VBK37" s="219"/>
      <c r="VBL37" s="219"/>
      <c r="VBM37" s="219"/>
      <c r="VBN37" s="219"/>
      <c r="VBO37" s="219"/>
      <c r="VBP37" s="219"/>
      <c r="VBQ37" s="219"/>
      <c r="VBR37" s="219"/>
      <c r="VBS37" s="219"/>
      <c r="VBT37" s="219"/>
      <c r="VBU37" s="219"/>
      <c r="VBV37" s="219"/>
      <c r="VBW37" s="219"/>
      <c r="VBX37" s="219"/>
      <c r="VBY37" s="219"/>
      <c r="VBZ37" s="219"/>
      <c r="VCA37" s="219"/>
      <c r="VCB37" s="219"/>
      <c r="VCC37" s="219"/>
      <c r="VCD37" s="219"/>
      <c r="VCE37" s="219"/>
      <c r="VCF37" s="219"/>
      <c r="VCG37" s="219"/>
      <c r="VCH37" s="219"/>
      <c r="VCI37" s="219"/>
      <c r="VCJ37" s="219"/>
      <c r="VCK37" s="219"/>
      <c r="VCL37" s="219"/>
      <c r="VCM37" s="219"/>
      <c r="VCN37" s="219"/>
      <c r="VCO37" s="219"/>
      <c r="VCP37" s="219"/>
      <c r="VCQ37" s="219"/>
      <c r="VCR37" s="219"/>
      <c r="VCS37" s="219"/>
      <c r="VCT37" s="219"/>
      <c r="VCU37" s="219"/>
      <c r="VCV37" s="219"/>
      <c r="VCW37" s="219"/>
      <c r="VCX37" s="219"/>
      <c r="VCY37" s="219"/>
      <c r="VCZ37" s="219"/>
      <c r="VDA37" s="219"/>
      <c r="VDB37" s="219"/>
      <c r="VDC37" s="219"/>
      <c r="VDD37" s="219"/>
      <c r="VDE37" s="219"/>
      <c r="VDF37" s="219"/>
      <c r="VDG37" s="219"/>
      <c r="VDH37" s="219"/>
      <c r="VDI37" s="219"/>
      <c r="VDJ37" s="219"/>
      <c r="VDK37" s="219"/>
      <c r="VDL37" s="219"/>
      <c r="VDM37" s="219"/>
      <c r="VDN37" s="219"/>
      <c r="VDO37" s="219"/>
      <c r="VDP37" s="219"/>
      <c r="VDQ37" s="219"/>
      <c r="VDR37" s="219"/>
      <c r="VDS37" s="219"/>
      <c r="VDT37" s="219"/>
      <c r="VDU37" s="219"/>
      <c r="VDV37" s="219"/>
      <c r="VDW37" s="219"/>
      <c r="VDX37" s="219"/>
      <c r="VDY37" s="219"/>
      <c r="VDZ37" s="219"/>
      <c r="VEA37" s="219"/>
      <c r="VEB37" s="219"/>
      <c r="VEC37" s="219"/>
      <c r="VED37" s="219"/>
      <c r="VEE37" s="219"/>
      <c r="VEF37" s="219"/>
      <c r="VEG37" s="219"/>
      <c r="VEH37" s="219"/>
      <c r="VEI37" s="219"/>
      <c r="VEJ37" s="219"/>
      <c r="VEK37" s="219"/>
      <c r="VEL37" s="219"/>
      <c r="VEM37" s="219"/>
      <c r="VEN37" s="219"/>
      <c r="VEO37" s="219"/>
      <c r="VEP37" s="219"/>
      <c r="VEQ37" s="219"/>
      <c r="VER37" s="219"/>
      <c r="VES37" s="219"/>
      <c r="VET37" s="219"/>
      <c r="VEU37" s="219"/>
      <c r="VEV37" s="219"/>
      <c r="VEW37" s="219"/>
      <c r="VEX37" s="219"/>
      <c r="VEY37" s="219"/>
      <c r="VEZ37" s="219"/>
      <c r="VFA37" s="219"/>
      <c r="VFB37" s="219"/>
      <c r="VFC37" s="219"/>
      <c r="VFD37" s="219"/>
      <c r="VFE37" s="219"/>
      <c r="VFF37" s="219"/>
      <c r="VFG37" s="219"/>
      <c r="VFH37" s="219"/>
      <c r="VFI37" s="219"/>
      <c r="VFJ37" s="219"/>
      <c r="VFK37" s="219"/>
      <c r="VFL37" s="219"/>
      <c r="VFM37" s="219"/>
      <c r="VFN37" s="219"/>
      <c r="VFO37" s="219"/>
      <c r="VFP37" s="219"/>
      <c r="VFQ37" s="219"/>
      <c r="VFR37" s="219"/>
      <c r="VFS37" s="219"/>
      <c r="VFT37" s="219"/>
      <c r="VFU37" s="219"/>
      <c r="VFV37" s="219"/>
      <c r="VFW37" s="219"/>
      <c r="VFX37" s="219"/>
      <c r="VFY37" s="219"/>
      <c r="VFZ37" s="219"/>
      <c r="VGA37" s="219"/>
      <c r="VGB37" s="219"/>
      <c r="VGC37" s="219"/>
      <c r="VGD37" s="219"/>
      <c r="VGE37" s="219"/>
      <c r="VGF37" s="219"/>
      <c r="VGG37" s="219"/>
      <c r="VGH37" s="219"/>
      <c r="VGI37" s="219"/>
      <c r="VGJ37" s="219"/>
      <c r="VGK37" s="219"/>
      <c r="VGL37" s="219"/>
      <c r="VGM37" s="219"/>
      <c r="VGN37" s="219"/>
      <c r="VGO37" s="219"/>
      <c r="VGP37" s="219"/>
      <c r="VGQ37" s="219"/>
      <c r="VGR37" s="219"/>
      <c r="VGS37" s="219"/>
      <c r="VGT37" s="219"/>
      <c r="VGU37" s="219"/>
      <c r="VGV37" s="219"/>
      <c r="VGW37" s="219"/>
      <c r="VGX37" s="219"/>
      <c r="VGY37" s="219"/>
      <c r="VGZ37" s="219"/>
      <c r="VHA37" s="219"/>
      <c r="VHB37" s="219"/>
      <c r="VHC37" s="219"/>
      <c r="VHD37" s="219"/>
      <c r="VHE37" s="219"/>
      <c r="VHF37" s="219"/>
      <c r="VHG37" s="219"/>
      <c r="VHH37" s="219"/>
      <c r="VHI37" s="219"/>
      <c r="VHJ37" s="219"/>
      <c r="VHK37" s="219"/>
      <c r="VHL37" s="219"/>
      <c r="VHM37" s="219"/>
      <c r="VHN37" s="219"/>
      <c r="VHO37" s="219"/>
      <c r="VHP37" s="219"/>
      <c r="VHQ37" s="219"/>
      <c r="VHR37" s="219"/>
      <c r="VHS37" s="219"/>
      <c r="VHT37" s="219"/>
      <c r="VHU37" s="219"/>
      <c r="VHV37" s="219"/>
      <c r="VHW37" s="219"/>
      <c r="VHX37" s="219"/>
      <c r="VHY37" s="219"/>
      <c r="VHZ37" s="219"/>
      <c r="VIA37" s="219"/>
      <c r="VIB37" s="219"/>
      <c r="VIC37" s="219"/>
      <c r="VID37" s="219"/>
      <c r="VIE37" s="219"/>
      <c r="VIF37" s="219"/>
      <c r="VIG37" s="219"/>
      <c r="VIH37" s="219"/>
      <c r="VII37" s="219"/>
      <c r="VIJ37" s="219"/>
      <c r="VIK37" s="219"/>
      <c r="VIL37" s="219"/>
      <c r="VIM37" s="219"/>
      <c r="VIN37" s="219"/>
      <c r="VIO37" s="219"/>
      <c r="VIP37" s="219"/>
      <c r="VIQ37" s="219"/>
      <c r="VIR37" s="219"/>
      <c r="VIS37" s="219"/>
      <c r="VIT37" s="219"/>
      <c r="VIU37" s="219"/>
      <c r="VIV37" s="219"/>
      <c r="VIW37" s="219"/>
      <c r="VIX37" s="219"/>
      <c r="VIY37" s="219"/>
      <c r="VIZ37" s="219"/>
      <c r="VJA37" s="219"/>
      <c r="VJB37" s="219"/>
      <c r="VJC37" s="219"/>
      <c r="VJD37" s="219"/>
      <c r="VJE37" s="219"/>
      <c r="VJF37" s="219"/>
      <c r="VJG37" s="219"/>
      <c r="VJH37" s="219"/>
      <c r="VJI37" s="219"/>
      <c r="VJJ37" s="219"/>
      <c r="VJK37" s="219"/>
      <c r="VJL37" s="219"/>
      <c r="VJM37" s="219"/>
      <c r="VJN37" s="219"/>
      <c r="VJO37" s="219"/>
      <c r="VJP37" s="219"/>
      <c r="VJQ37" s="219"/>
      <c r="VJR37" s="219"/>
      <c r="VJS37" s="219"/>
      <c r="VJT37" s="219"/>
      <c r="VJU37" s="219"/>
      <c r="VJV37" s="219"/>
      <c r="VJW37" s="219"/>
      <c r="VJX37" s="219"/>
      <c r="VJY37" s="219"/>
      <c r="VJZ37" s="219"/>
      <c r="VKA37" s="219"/>
      <c r="VKB37" s="219"/>
      <c r="VKC37" s="219"/>
      <c r="VKD37" s="219"/>
      <c r="VKE37" s="219"/>
      <c r="VKF37" s="219"/>
      <c r="VKG37" s="219"/>
      <c r="VKH37" s="219"/>
      <c r="VKI37" s="219"/>
      <c r="VKJ37" s="219"/>
      <c r="VKK37" s="219"/>
      <c r="VKL37" s="219"/>
      <c r="VKM37" s="219"/>
      <c r="VKN37" s="219"/>
      <c r="VKO37" s="219"/>
      <c r="VKP37" s="219"/>
      <c r="VKQ37" s="219"/>
      <c r="VKR37" s="219"/>
      <c r="VKS37" s="219"/>
      <c r="VKT37" s="219"/>
      <c r="VKU37" s="219"/>
      <c r="VKV37" s="219"/>
      <c r="VKW37" s="219"/>
      <c r="VKX37" s="219"/>
      <c r="VKY37" s="219"/>
      <c r="VKZ37" s="219"/>
      <c r="VLA37" s="219"/>
      <c r="VLB37" s="219"/>
      <c r="VLC37" s="219"/>
      <c r="VLD37" s="219"/>
      <c r="VLE37" s="219"/>
      <c r="VLF37" s="219"/>
      <c r="VLG37" s="219"/>
      <c r="VLH37" s="219"/>
      <c r="VLI37" s="219"/>
      <c r="VLJ37" s="219"/>
      <c r="VLK37" s="219"/>
      <c r="VLL37" s="219"/>
      <c r="VLM37" s="219"/>
      <c r="VLN37" s="219"/>
      <c r="VLO37" s="219"/>
      <c r="VLP37" s="219"/>
      <c r="VLQ37" s="219"/>
      <c r="VLR37" s="219"/>
      <c r="VLS37" s="219"/>
      <c r="VLT37" s="219"/>
      <c r="VLU37" s="219"/>
      <c r="VLV37" s="219"/>
      <c r="VLW37" s="219"/>
      <c r="VLX37" s="219"/>
      <c r="VLY37" s="219"/>
      <c r="VLZ37" s="219"/>
      <c r="VMA37" s="219"/>
      <c r="VMB37" s="219"/>
      <c r="VMC37" s="219"/>
      <c r="VMD37" s="219"/>
      <c r="VME37" s="219"/>
      <c r="VMF37" s="219"/>
      <c r="VMG37" s="219"/>
      <c r="VMH37" s="219"/>
      <c r="VMI37" s="219"/>
      <c r="VMJ37" s="219"/>
      <c r="VMK37" s="219"/>
      <c r="VML37" s="219"/>
      <c r="VMM37" s="219"/>
      <c r="VMN37" s="219"/>
      <c r="VMO37" s="219"/>
      <c r="VMP37" s="219"/>
      <c r="VMQ37" s="219"/>
      <c r="VMR37" s="219"/>
      <c r="VMS37" s="219"/>
      <c r="VMT37" s="219"/>
      <c r="VMU37" s="219"/>
      <c r="VMV37" s="219"/>
      <c r="VMW37" s="219"/>
      <c r="VMX37" s="219"/>
      <c r="VMY37" s="219"/>
      <c r="VMZ37" s="219"/>
      <c r="VNA37" s="219"/>
      <c r="VNB37" s="219"/>
      <c r="VNC37" s="219"/>
      <c r="VND37" s="219"/>
      <c r="VNE37" s="219"/>
      <c r="VNF37" s="219"/>
      <c r="VNG37" s="219"/>
      <c r="VNH37" s="219"/>
      <c r="VNI37" s="219"/>
      <c r="VNJ37" s="219"/>
      <c r="VNK37" s="219"/>
      <c r="VNL37" s="219"/>
      <c r="VNM37" s="219"/>
      <c r="VNN37" s="219"/>
      <c r="VNO37" s="219"/>
      <c r="VNP37" s="219"/>
      <c r="VNQ37" s="219"/>
      <c r="VNR37" s="219"/>
      <c r="VNS37" s="219"/>
      <c r="VNT37" s="219"/>
      <c r="VNU37" s="219"/>
      <c r="VNV37" s="219"/>
      <c r="VNW37" s="219"/>
      <c r="VNX37" s="219"/>
      <c r="VNY37" s="219"/>
      <c r="VNZ37" s="219"/>
      <c r="VOA37" s="219"/>
      <c r="VOB37" s="219"/>
      <c r="VOC37" s="219"/>
      <c r="VOD37" s="219"/>
      <c r="VOE37" s="219"/>
      <c r="VOF37" s="219"/>
      <c r="VOG37" s="219"/>
      <c r="VOH37" s="219"/>
      <c r="VOI37" s="219"/>
      <c r="VOJ37" s="219"/>
      <c r="VOK37" s="219"/>
      <c r="VOL37" s="219"/>
      <c r="VOM37" s="219"/>
      <c r="VON37" s="219"/>
      <c r="VOO37" s="219"/>
      <c r="VOP37" s="219"/>
      <c r="VOQ37" s="219"/>
      <c r="VOR37" s="219"/>
      <c r="VOS37" s="219"/>
      <c r="VOT37" s="219"/>
      <c r="VOU37" s="219"/>
      <c r="VOV37" s="219"/>
      <c r="VOW37" s="219"/>
      <c r="VOX37" s="219"/>
      <c r="VOY37" s="219"/>
      <c r="VOZ37" s="219"/>
      <c r="VPA37" s="219"/>
      <c r="VPB37" s="219"/>
      <c r="VPC37" s="219"/>
      <c r="VPD37" s="219"/>
      <c r="VPE37" s="219"/>
      <c r="VPF37" s="219"/>
      <c r="VPG37" s="219"/>
      <c r="VPH37" s="219"/>
      <c r="VPI37" s="219"/>
      <c r="VPJ37" s="219"/>
      <c r="VPK37" s="219"/>
      <c r="VPL37" s="219"/>
      <c r="VPM37" s="219"/>
      <c r="VPN37" s="219"/>
      <c r="VPO37" s="219"/>
      <c r="VPP37" s="219"/>
      <c r="VPQ37" s="219"/>
      <c r="VPR37" s="219"/>
      <c r="VPS37" s="219"/>
      <c r="VPT37" s="219"/>
      <c r="VPU37" s="219"/>
      <c r="VPV37" s="219"/>
      <c r="VPW37" s="219"/>
      <c r="VPX37" s="219"/>
      <c r="VPY37" s="219"/>
      <c r="VPZ37" s="219"/>
      <c r="VQA37" s="219"/>
      <c r="VQB37" s="219"/>
      <c r="VQC37" s="219"/>
      <c r="VQD37" s="219"/>
      <c r="VQE37" s="219"/>
      <c r="VQF37" s="219"/>
      <c r="VQG37" s="219"/>
      <c r="VQH37" s="219"/>
      <c r="VQI37" s="219"/>
      <c r="VQJ37" s="219"/>
      <c r="VQK37" s="219"/>
      <c r="VQL37" s="219"/>
      <c r="VQM37" s="219"/>
      <c r="VQN37" s="219"/>
      <c r="VQO37" s="219"/>
      <c r="VQP37" s="219"/>
      <c r="VQQ37" s="219"/>
      <c r="VQR37" s="219"/>
      <c r="VQS37" s="219"/>
      <c r="VQT37" s="219"/>
      <c r="VQU37" s="219"/>
      <c r="VQV37" s="219"/>
      <c r="VQW37" s="219"/>
      <c r="VQX37" s="219"/>
      <c r="VQY37" s="219"/>
      <c r="VQZ37" s="219"/>
      <c r="VRA37" s="219"/>
      <c r="VRB37" s="219"/>
      <c r="VRC37" s="219"/>
      <c r="VRD37" s="219"/>
      <c r="VRE37" s="219"/>
      <c r="VRF37" s="219"/>
      <c r="VRG37" s="219"/>
      <c r="VRH37" s="219"/>
      <c r="VRI37" s="219"/>
      <c r="VRJ37" s="219"/>
      <c r="VRK37" s="219"/>
      <c r="VRL37" s="219"/>
      <c r="VRM37" s="219"/>
      <c r="VRN37" s="219"/>
      <c r="VRO37" s="219"/>
      <c r="VRP37" s="219"/>
      <c r="VRQ37" s="219"/>
      <c r="VRR37" s="219"/>
      <c r="VRS37" s="219"/>
      <c r="VRT37" s="219"/>
      <c r="VRU37" s="219"/>
      <c r="VRV37" s="219"/>
      <c r="VRW37" s="219"/>
      <c r="VRX37" s="219"/>
      <c r="VRY37" s="219"/>
      <c r="VRZ37" s="219"/>
      <c r="VSA37" s="219"/>
      <c r="VSB37" s="219"/>
      <c r="VSC37" s="219"/>
      <c r="VSD37" s="219"/>
      <c r="VSE37" s="219"/>
      <c r="VSF37" s="219"/>
      <c r="VSG37" s="219"/>
      <c r="VSH37" s="219"/>
      <c r="VSI37" s="219"/>
      <c r="VSJ37" s="219"/>
      <c r="VSK37" s="219"/>
      <c r="VSL37" s="219"/>
      <c r="VSM37" s="219"/>
      <c r="VSN37" s="219"/>
      <c r="VSO37" s="219"/>
      <c r="VSP37" s="219"/>
      <c r="VSQ37" s="219"/>
      <c r="VSR37" s="219"/>
      <c r="VSS37" s="219"/>
      <c r="VST37" s="219"/>
      <c r="VSU37" s="219"/>
      <c r="VSV37" s="219"/>
      <c r="VSW37" s="219"/>
      <c r="VSX37" s="219"/>
      <c r="VSY37" s="219"/>
      <c r="VSZ37" s="219"/>
      <c r="VTA37" s="219"/>
      <c r="VTB37" s="219"/>
      <c r="VTC37" s="219"/>
      <c r="VTD37" s="219"/>
      <c r="VTE37" s="219"/>
      <c r="VTF37" s="219"/>
      <c r="VTG37" s="219"/>
      <c r="VTH37" s="219"/>
      <c r="VTI37" s="219"/>
      <c r="VTJ37" s="219"/>
      <c r="VTK37" s="219"/>
      <c r="VTL37" s="219"/>
      <c r="VTM37" s="219"/>
      <c r="VTN37" s="219"/>
      <c r="VTO37" s="219"/>
      <c r="VTP37" s="219"/>
      <c r="VTQ37" s="219"/>
      <c r="VTR37" s="219"/>
      <c r="VTS37" s="219"/>
      <c r="VTT37" s="219"/>
      <c r="VTU37" s="219"/>
      <c r="VTV37" s="219"/>
      <c r="VTW37" s="219"/>
      <c r="VTX37" s="219"/>
      <c r="VTY37" s="219"/>
      <c r="VTZ37" s="219"/>
      <c r="VUA37" s="219"/>
      <c r="VUB37" s="219"/>
      <c r="VUC37" s="219"/>
      <c r="VUD37" s="219"/>
      <c r="VUE37" s="219"/>
      <c r="VUF37" s="219"/>
      <c r="VUG37" s="219"/>
      <c r="VUH37" s="219"/>
      <c r="VUI37" s="219"/>
      <c r="VUJ37" s="219"/>
      <c r="VUK37" s="219"/>
      <c r="VUL37" s="219"/>
      <c r="VUM37" s="219"/>
      <c r="VUN37" s="219"/>
      <c r="VUO37" s="219"/>
      <c r="VUP37" s="219"/>
      <c r="VUQ37" s="219"/>
      <c r="VUR37" s="219"/>
      <c r="VUS37" s="219"/>
      <c r="VUT37" s="219"/>
      <c r="VUU37" s="219"/>
      <c r="VUV37" s="219"/>
      <c r="VUW37" s="219"/>
      <c r="VUX37" s="219"/>
      <c r="VUY37" s="219"/>
      <c r="VUZ37" s="219"/>
      <c r="VVA37" s="219"/>
      <c r="VVB37" s="219"/>
      <c r="VVC37" s="219"/>
      <c r="VVD37" s="219"/>
      <c r="VVE37" s="219"/>
      <c r="VVF37" s="219"/>
      <c r="VVG37" s="219"/>
      <c r="VVH37" s="219"/>
      <c r="VVI37" s="219"/>
      <c r="VVJ37" s="219"/>
      <c r="VVK37" s="219"/>
      <c r="VVL37" s="219"/>
      <c r="VVM37" s="219"/>
      <c r="VVN37" s="219"/>
      <c r="VVO37" s="219"/>
      <c r="VVP37" s="219"/>
      <c r="VVQ37" s="219"/>
      <c r="VVR37" s="219"/>
      <c r="VVS37" s="219"/>
      <c r="VVT37" s="219"/>
      <c r="VVU37" s="219"/>
      <c r="VVV37" s="219"/>
      <c r="VVW37" s="219"/>
      <c r="VVX37" s="219"/>
      <c r="VVY37" s="219"/>
      <c r="VVZ37" s="219"/>
      <c r="VWA37" s="219"/>
      <c r="VWB37" s="219"/>
      <c r="VWC37" s="219"/>
      <c r="VWD37" s="219"/>
      <c r="VWE37" s="219"/>
      <c r="VWF37" s="219"/>
      <c r="VWG37" s="219"/>
      <c r="VWH37" s="219"/>
      <c r="VWI37" s="219"/>
      <c r="VWJ37" s="219"/>
      <c r="VWK37" s="219"/>
      <c r="VWL37" s="219"/>
      <c r="VWM37" s="219"/>
      <c r="VWN37" s="219"/>
      <c r="VWO37" s="219"/>
      <c r="VWP37" s="219"/>
      <c r="VWQ37" s="219"/>
      <c r="VWR37" s="219"/>
      <c r="VWS37" s="219"/>
      <c r="VWT37" s="219"/>
      <c r="VWU37" s="219"/>
      <c r="VWV37" s="219"/>
      <c r="VWW37" s="219"/>
      <c r="VWX37" s="219"/>
      <c r="VWY37" s="219"/>
      <c r="VWZ37" s="219"/>
      <c r="VXA37" s="219"/>
      <c r="VXB37" s="219"/>
      <c r="VXC37" s="219"/>
      <c r="VXD37" s="219"/>
      <c r="VXE37" s="219"/>
      <c r="VXF37" s="219"/>
      <c r="VXG37" s="219"/>
      <c r="VXH37" s="219"/>
      <c r="VXI37" s="219"/>
      <c r="VXJ37" s="219"/>
      <c r="VXK37" s="219"/>
      <c r="VXL37" s="219"/>
      <c r="VXM37" s="219"/>
      <c r="VXN37" s="219"/>
      <c r="VXO37" s="219"/>
      <c r="VXP37" s="219"/>
      <c r="VXQ37" s="219"/>
      <c r="VXR37" s="219"/>
      <c r="VXS37" s="219"/>
      <c r="VXT37" s="219"/>
      <c r="VXU37" s="219"/>
      <c r="VXV37" s="219"/>
      <c r="VXW37" s="219"/>
      <c r="VXX37" s="219"/>
      <c r="VXY37" s="219"/>
      <c r="VXZ37" s="219"/>
      <c r="VYA37" s="219"/>
      <c r="VYB37" s="219"/>
      <c r="VYC37" s="219"/>
      <c r="VYD37" s="219"/>
      <c r="VYE37" s="219"/>
      <c r="VYF37" s="219"/>
      <c r="VYG37" s="219"/>
      <c r="VYH37" s="219"/>
      <c r="VYI37" s="219"/>
      <c r="VYJ37" s="219"/>
      <c r="VYK37" s="219"/>
      <c r="VYL37" s="219"/>
      <c r="VYM37" s="219"/>
      <c r="VYN37" s="219"/>
      <c r="VYO37" s="219"/>
      <c r="VYP37" s="219"/>
      <c r="VYQ37" s="219"/>
      <c r="VYR37" s="219"/>
      <c r="VYS37" s="219"/>
      <c r="VYT37" s="219"/>
      <c r="VYU37" s="219"/>
      <c r="VYV37" s="219"/>
      <c r="VYW37" s="219"/>
      <c r="VYX37" s="219"/>
      <c r="VYY37" s="219"/>
      <c r="VYZ37" s="219"/>
      <c r="VZA37" s="219"/>
      <c r="VZB37" s="219"/>
      <c r="VZC37" s="219"/>
      <c r="VZD37" s="219"/>
      <c r="VZE37" s="219"/>
      <c r="VZF37" s="219"/>
      <c r="VZG37" s="219"/>
      <c r="VZH37" s="219"/>
      <c r="VZI37" s="219"/>
      <c r="VZJ37" s="219"/>
      <c r="VZK37" s="219"/>
      <c r="VZL37" s="219"/>
      <c r="VZM37" s="219"/>
      <c r="VZN37" s="219"/>
      <c r="VZO37" s="219"/>
      <c r="VZP37" s="219"/>
      <c r="VZQ37" s="219"/>
      <c r="VZR37" s="219"/>
      <c r="VZS37" s="219"/>
      <c r="VZT37" s="219"/>
      <c r="VZU37" s="219"/>
      <c r="VZV37" s="219"/>
      <c r="VZW37" s="219"/>
      <c r="VZX37" s="219"/>
      <c r="VZY37" s="219"/>
      <c r="VZZ37" s="219"/>
      <c r="WAA37" s="219"/>
      <c r="WAB37" s="219"/>
      <c r="WAC37" s="219"/>
      <c r="WAD37" s="219"/>
      <c r="WAE37" s="219"/>
      <c r="WAF37" s="219"/>
      <c r="WAG37" s="219"/>
      <c r="WAH37" s="219"/>
      <c r="WAI37" s="219"/>
      <c r="WAJ37" s="219"/>
      <c r="WAK37" s="219"/>
      <c r="WAL37" s="219"/>
      <c r="WAM37" s="219"/>
      <c r="WAN37" s="219"/>
      <c r="WAO37" s="219"/>
      <c r="WAP37" s="219"/>
      <c r="WAQ37" s="219"/>
      <c r="WAR37" s="219"/>
      <c r="WAS37" s="219"/>
      <c r="WAT37" s="219"/>
      <c r="WAU37" s="219"/>
      <c r="WAV37" s="219"/>
      <c r="WAW37" s="219"/>
      <c r="WAX37" s="219"/>
      <c r="WAY37" s="219"/>
      <c r="WAZ37" s="219"/>
      <c r="WBA37" s="219"/>
      <c r="WBB37" s="219"/>
      <c r="WBC37" s="219"/>
      <c r="WBD37" s="219"/>
      <c r="WBE37" s="219"/>
      <c r="WBF37" s="219"/>
      <c r="WBG37" s="219"/>
      <c r="WBH37" s="219"/>
      <c r="WBI37" s="219"/>
      <c r="WBJ37" s="219"/>
      <c r="WBK37" s="219"/>
      <c r="WBL37" s="219"/>
      <c r="WBM37" s="219"/>
      <c r="WBN37" s="219"/>
      <c r="WBO37" s="219"/>
      <c r="WBP37" s="219"/>
      <c r="WBQ37" s="219"/>
      <c r="WBR37" s="219"/>
      <c r="WBS37" s="219"/>
      <c r="WBT37" s="219"/>
      <c r="WBU37" s="219"/>
      <c r="WBV37" s="219"/>
      <c r="WBW37" s="219"/>
      <c r="WBX37" s="219"/>
      <c r="WBY37" s="219"/>
      <c r="WBZ37" s="219"/>
      <c r="WCA37" s="219"/>
      <c r="WCB37" s="219"/>
      <c r="WCC37" s="219"/>
      <c r="WCD37" s="219"/>
      <c r="WCE37" s="219"/>
      <c r="WCF37" s="219"/>
      <c r="WCG37" s="219"/>
      <c r="WCH37" s="219"/>
      <c r="WCI37" s="219"/>
      <c r="WCJ37" s="219"/>
      <c r="WCK37" s="219"/>
      <c r="WCL37" s="219"/>
      <c r="WCM37" s="219"/>
      <c r="WCN37" s="219"/>
      <c r="WCO37" s="219"/>
      <c r="WCP37" s="219"/>
      <c r="WCQ37" s="219"/>
      <c r="WCR37" s="219"/>
      <c r="WCS37" s="219"/>
      <c r="WCT37" s="219"/>
      <c r="WCU37" s="219"/>
      <c r="WCV37" s="219"/>
      <c r="WCW37" s="219"/>
      <c r="WCX37" s="219"/>
      <c r="WCY37" s="219"/>
      <c r="WCZ37" s="219"/>
      <c r="WDA37" s="219"/>
      <c r="WDB37" s="219"/>
      <c r="WDC37" s="219"/>
      <c r="WDD37" s="219"/>
      <c r="WDE37" s="219"/>
      <c r="WDF37" s="219"/>
      <c r="WDG37" s="219"/>
      <c r="WDH37" s="219"/>
      <c r="WDI37" s="219"/>
      <c r="WDJ37" s="219"/>
      <c r="WDK37" s="219"/>
      <c r="WDL37" s="219"/>
      <c r="WDM37" s="219"/>
      <c r="WDN37" s="219"/>
      <c r="WDO37" s="219"/>
      <c r="WDP37" s="219"/>
      <c r="WDQ37" s="219"/>
      <c r="WDR37" s="219"/>
      <c r="WDS37" s="219"/>
      <c r="WDT37" s="219"/>
      <c r="WDU37" s="219"/>
      <c r="WDV37" s="219"/>
      <c r="WDW37" s="219"/>
      <c r="WDX37" s="219"/>
      <c r="WDY37" s="219"/>
      <c r="WDZ37" s="219"/>
      <c r="WEA37" s="219"/>
      <c r="WEB37" s="219"/>
      <c r="WEC37" s="219"/>
      <c r="WED37" s="219"/>
      <c r="WEE37" s="219"/>
      <c r="WEF37" s="219"/>
      <c r="WEG37" s="219"/>
      <c r="WEH37" s="219"/>
      <c r="WEI37" s="219"/>
      <c r="WEJ37" s="219"/>
      <c r="WEK37" s="219"/>
      <c r="WEL37" s="219"/>
      <c r="WEM37" s="219"/>
      <c r="WEN37" s="219"/>
      <c r="WEO37" s="219"/>
      <c r="WEP37" s="219"/>
      <c r="WEQ37" s="219"/>
      <c r="WER37" s="219"/>
      <c r="WES37" s="219"/>
      <c r="WET37" s="219"/>
      <c r="WEU37" s="219"/>
      <c r="WEV37" s="219"/>
      <c r="WEW37" s="219"/>
      <c r="WEX37" s="219"/>
      <c r="WEY37" s="219"/>
      <c r="WEZ37" s="219"/>
      <c r="WFA37" s="219"/>
      <c r="WFB37" s="219"/>
      <c r="WFC37" s="219"/>
      <c r="WFD37" s="219"/>
      <c r="WFE37" s="219"/>
      <c r="WFF37" s="219"/>
      <c r="WFG37" s="219"/>
      <c r="WFH37" s="219"/>
      <c r="WFI37" s="219"/>
      <c r="WFJ37" s="219"/>
      <c r="WFK37" s="219"/>
      <c r="WFL37" s="219"/>
      <c r="WFM37" s="219"/>
      <c r="WFN37" s="219"/>
      <c r="WFO37" s="219"/>
      <c r="WFP37" s="219"/>
      <c r="WFQ37" s="219"/>
      <c r="WFR37" s="219"/>
      <c r="WFS37" s="219"/>
      <c r="WFT37" s="219"/>
      <c r="WFU37" s="219"/>
      <c r="WFV37" s="219"/>
      <c r="WFW37" s="219"/>
      <c r="WFX37" s="219"/>
      <c r="WFY37" s="219"/>
      <c r="WFZ37" s="219"/>
      <c r="WGA37" s="219"/>
      <c r="WGB37" s="219"/>
      <c r="WGC37" s="219"/>
      <c r="WGD37" s="219"/>
      <c r="WGE37" s="219"/>
      <c r="WGF37" s="219"/>
      <c r="WGG37" s="219"/>
      <c r="WGH37" s="219"/>
      <c r="WGI37" s="219"/>
      <c r="WGJ37" s="219"/>
      <c r="WGK37" s="219"/>
      <c r="WGL37" s="219"/>
      <c r="WGM37" s="219"/>
      <c r="WGN37" s="219"/>
      <c r="WGO37" s="219"/>
      <c r="WGP37" s="219"/>
      <c r="WGQ37" s="219"/>
      <c r="WGR37" s="219"/>
      <c r="WGS37" s="219"/>
      <c r="WGT37" s="219"/>
      <c r="WGU37" s="219"/>
      <c r="WGV37" s="219"/>
      <c r="WGW37" s="219"/>
      <c r="WGX37" s="219"/>
      <c r="WGY37" s="219"/>
      <c r="WGZ37" s="219"/>
      <c r="WHA37" s="219"/>
      <c r="WHB37" s="219"/>
      <c r="WHC37" s="219"/>
      <c r="WHD37" s="219"/>
      <c r="WHE37" s="219"/>
      <c r="WHF37" s="219"/>
      <c r="WHG37" s="219"/>
      <c r="WHH37" s="219"/>
      <c r="WHI37" s="219"/>
      <c r="WHJ37" s="219"/>
      <c r="WHK37" s="219"/>
      <c r="WHL37" s="219"/>
      <c r="WHM37" s="219"/>
      <c r="WHN37" s="219"/>
      <c r="WHO37" s="219"/>
      <c r="WHP37" s="219"/>
      <c r="WHQ37" s="219"/>
      <c r="WHR37" s="219"/>
      <c r="WHS37" s="219"/>
      <c r="WHT37" s="219"/>
      <c r="WHU37" s="219"/>
      <c r="WHV37" s="219"/>
      <c r="WHW37" s="219"/>
      <c r="WHX37" s="219"/>
      <c r="WHY37" s="219"/>
      <c r="WHZ37" s="219"/>
      <c r="WIA37" s="219"/>
      <c r="WIB37" s="219"/>
      <c r="WIC37" s="219"/>
      <c r="WID37" s="219"/>
      <c r="WIE37" s="219"/>
      <c r="WIF37" s="219"/>
      <c r="WIG37" s="219"/>
      <c r="WIH37" s="219"/>
      <c r="WII37" s="219"/>
      <c r="WIJ37" s="219"/>
      <c r="WIK37" s="219"/>
      <c r="WIL37" s="219"/>
      <c r="WIM37" s="219"/>
      <c r="WIN37" s="219"/>
      <c r="WIO37" s="219"/>
      <c r="WIP37" s="219"/>
      <c r="WIQ37" s="219"/>
      <c r="WIR37" s="219"/>
      <c r="WIS37" s="219"/>
      <c r="WIT37" s="219"/>
      <c r="WIU37" s="219"/>
      <c r="WIV37" s="219"/>
      <c r="WIW37" s="219"/>
      <c r="WIX37" s="219"/>
      <c r="WIY37" s="219"/>
      <c r="WIZ37" s="219"/>
      <c r="WJA37" s="219"/>
      <c r="WJB37" s="219"/>
      <c r="WJC37" s="219"/>
      <c r="WJD37" s="219"/>
      <c r="WJE37" s="219"/>
      <c r="WJF37" s="219"/>
      <c r="WJG37" s="219"/>
      <c r="WJH37" s="219"/>
      <c r="WJI37" s="219"/>
      <c r="WJJ37" s="219"/>
      <c r="WJK37" s="219"/>
      <c r="WJL37" s="219"/>
      <c r="WJM37" s="219"/>
      <c r="WJN37" s="219"/>
      <c r="WJO37" s="219"/>
      <c r="WJP37" s="219"/>
      <c r="WJQ37" s="219"/>
      <c r="WJR37" s="219"/>
      <c r="WJS37" s="219"/>
      <c r="WJT37" s="219"/>
      <c r="WJU37" s="219"/>
      <c r="WJV37" s="219"/>
      <c r="WJW37" s="219"/>
      <c r="WJX37" s="219"/>
      <c r="WJY37" s="219"/>
      <c r="WJZ37" s="219"/>
      <c r="WKA37" s="219"/>
      <c r="WKB37" s="219"/>
      <c r="WKC37" s="219"/>
      <c r="WKD37" s="219"/>
      <c r="WKE37" s="219"/>
      <c r="WKF37" s="219"/>
      <c r="WKG37" s="219"/>
      <c r="WKH37" s="219"/>
      <c r="WKI37" s="219"/>
      <c r="WKJ37" s="219"/>
      <c r="WKK37" s="219"/>
      <c r="WKL37" s="219"/>
      <c r="WKM37" s="219"/>
      <c r="WKN37" s="219"/>
      <c r="WKO37" s="219"/>
      <c r="WKP37" s="219"/>
      <c r="WKQ37" s="219"/>
      <c r="WKR37" s="219"/>
      <c r="WKS37" s="219"/>
      <c r="WKT37" s="219"/>
      <c r="WKU37" s="219"/>
      <c r="WKV37" s="219"/>
      <c r="WKW37" s="219"/>
      <c r="WKX37" s="219"/>
      <c r="WKY37" s="219"/>
      <c r="WKZ37" s="219"/>
      <c r="WLA37" s="219"/>
      <c r="WLB37" s="219"/>
      <c r="WLC37" s="219"/>
      <c r="WLD37" s="219"/>
      <c r="WLE37" s="219"/>
      <c r="WLF37" s="219"/>
      <c r="WLG37" s="219"/>
      <c r="WLH37" s="219"/>
      <c r="WLI37" s="219"/>
      <c r="WLJ37" s="219"/>
      <c r="WLK37" s="219"/>
      <c r="WLL37" s="219"/>
      <c r="WLM37" s="219"/>
      <c r="WLN37" s="219"/>
      <c r="WLO37" s="219"/>
      <c r="WLP37" s="219"/>
      <c r="WLQ37" s="219"/>
      <c r="WLR37" s="219"/>
      <c r="WLS37" s="219"/>
      <c r="WLT37" s="219"/>
      <c r="WLU37" s="219"/>
      <c r="WLV37" s="219"/>
      <c r="WLW37" s="219"/>
      <c r="WLX37" s="219"/>
      <c r="WLY37" s="219"/>
      <c r="WLZ37" s="219"/>
      <c r="WMA37" s="219"/>
      <c r="WMB37" s="219"/>
      <c r="WMC37" s="219"/>
      <c r="WMD37" s="219"/>
      <c r="WME37" s="219"/>
      <c r="WMF37" s="219"/>
      <c r="WMG37" s="219"/>
      <c r="WMH37" s="219"/>
      <c r="WMI37" s="219"/>
      <c r="WMJ37" s="219"/>
      <c r="WMK37" s="219"/>
      <c r="WML37" s="219"/>
      <c r="WMM37" s="219"/>
      <c r="WMN37" s="219"/>
      <c r="WMO37" s="219"/>
      <c r="WMP37" s="219"/>
      <c r="WMQ37" s="219"/>
      <c r="WMR37" s="219"/>
      <c r="WMS37" s="219"/>
      <c r="WMT37" s="219"/>
      <c r="WMU37" s="219"/>
      <c r="WMV37" s="219"/>
      <c r="WMW37" s="219"/>
      <c r="WMX37" s="219"/>
      <c r="WMY37" s="219"/>
      <c r="WMZ37" s="219"/>
      <c r="WNA37" s="219"/>
      <c r="WNB37" s="219"/>
      <c r="WNC37" s="219"/>
      <c r="WND37" s="219"/>
      <c r="WNE37" s="219"/>
      <c r="WNF37" s="219"/>
      <c r="WNG37" s="219"/>
      <c r="WNH37" s="219"/>
      <c r="WNI37" s="219"/>
      <c r="WNJ37" s="219"/>
      <c r="WNK37" s="219"/>
      <c r="WNL37" s="219"/>
      <c r="WNM37" s="219"/>
      <c r="WNN37" s="219"/>
      <c r="WNO37" s="219"/>
      <c r="WNP37" s="219"/>
      <c r="WNQ37" s="219"/>
      <c r="WNR37" s="219"/>
      <c r="WNS37" s="219"/>
      <c r="WNT37" s="219"/>
      <c r="WNU37" s="219"/>
      <c r="WNV37" s="219"/>
      <c r="WNW37" s="219"/>
      <c r="WNX37" s="219"/>
      <c r="WNY37" s="219"/>
      <c r="WNZ37" s="219"/>
      <c r="WOA37" s="219"/>
      <c r="WOB37" s="219"/>
      <c r="WOC37" s="219"/>
      <c r="WOD37" s="219"/>
      <c r="WOE37" s="219"/>
      <c r="WOF37" s="219"/>
      <c r="WOG37" s="219"/>
      <c r="WOH37" s="219"/>
      <c r="WOI37" s="219"/>
      <c r="WOJ37" s="219"/>
      <c r="WOK37" s="219"/>
      <c r="WOL37" s="219"/>
      <c r="WOM37" s="219"/>
      <c r="WON37" s="219"/>
      <c r="WOO37" s="219"/>
      <c r="WOP37" s="219"/>
      <c r="WOQ37" s="219"/>
      <c r="WOR37" s="219"/>
      <c r="WOS37" s="219"/>
      <c r="WOT37" s="219"/>
      <c r="WOU37" s="219"/>
      <c r="WOV37" s="219"/>
      <c r="WOW37" s="219"/>
      <c r="WOX37" s="219"/>
      <c r="WOY37" s="219"/>
      <c r="WOZ37" s="219"/>
      <c r="WPA37" s="219"/>
      <c r="WPB37" s="219"/>
      <c r="WPC37" s="219"/>
      <c r="WPD37" s="219"/>
      <c r="WPE37" s="219"/>
      <c r="WPF37" s="219"/>
      <c r="WPG37" s="219"/>
      <c r="WPH37" s="219"/>
      <c r="WPI37" s="219"/>
      <c r="WPJ37" s="219"/>
      <c r="WPK37" s="219"/>
      <c r="WPL37" s="219"/>
      <c r="WPM37" s="219"/>
      <c r="WPN37" s="219"/>
      <c r="WPO37" s="219"/>
      <c r="WPP37" s="219"/>
      <c r="WPQ37" s="219"/>
      <c r="WPR37" s="219"/>
      <c r="WPS37" s="219"/>
      <c r="WPT37" s="219"/>
      <c r="WPU37" s="219"/>
      <c r="WPV37" s="219"/>
      <c r="WPW37" s="219"/>
      <c r="WPX37" s="219"/>
      <c r="WPY37" s="219"/>
      <c r="WPZ37" s="219"/>
      <c r="WQA37" s="219"/>
      <c r="WQB37" s="219"/>
      <c r="WQC37" s="219"/>
      <c r="WQD37" s="219"/>
      <c r="WQE37" s="219"/>
      <c r="WQF37" s="219"/>
      <c r="WQG37" s="219"/>
      <c r="WQH37" s="219"/>
      <c r="WQI37" s="219"/>
      <c r="WQJ37" s="219"/>
      <c r="WQK37" s="219"/>
      <c r="WQL37" s="219"/>
      <c r="WQM37" s="219"/>
      <c r="WQN37" s="219"/>
      <c r="WQO37" s="219"/>
      <c r="WQP37" s="219"/>
      <c r="WQQ37" s="219"/>
      <c r="WQR37" s="219"/>
      <c r="WQS37" s="219"/>
      <c r="WQT37" s="219"/>
      <c r="WQU37" s="219"/>
      <c r="WQV37" s="219"/>
      <c r="WQW37" s="219"/>
      <c r="WQX37" s="219"/>
      <c r="WQY37" s="219"/>
      <c r="WQZ37" s="219"/>
      <c r="WRA37" s="219"/>
      <c r="WRB37" s="219"/>
      <c r="WRC37" s="219"/>
      <c r="WRD37" s="219"/>
      <c r="WRE37" s="219"/>
      <c r="WRF37" s="219"/>
      <c r="WRG37" s="219"/>
      <c r="WRH37" s="219"/>
      <c r="WRI37" s="219"/>
      <c r="WRJ37" s="219"/>
      <c r="WRK37" s="219"/>
      <c r="WRL37" s="219"/>
      <c r="WRM37" s="219"/>
      <c r="WRN37" s="219"/>
      <c r="WRO37" s="219"/>
      <c r="WRP37" s="219"/>
      <c r="WRQ37" s="219"/>
      <c r="WRR37" s="219"/>
      <c r="WRS37" s="219"/>
      <c r="WRT37" s="219"/>
      <c r="WRU37" s="219"/>
      <c r="WRV37" s="219"/>
      <c r="WRW37" s="219"/>
      <c r="WRX37" s="219"/>
      <c r="WRY37" s="219"/>
      <c r="WRZ37" s="219"/>
      <c r="WSA37" s="219"/>
      <c r="WSB37" s="219"/>
      <c r="WSC37" s="219"/>
      <c r="WSD37" s="219"/>
      <c r="WSE37" s="219"/>
      <c r="WSF37" s="219"/>
      <c r="WSG37" s="219"/>
      <c r="WSH37" s="219"/>
      <c r="WSI37" s="219"/>
      <c r="WSJ37" s="219"/>
      <c r="WSK37" s="219"/>
      <c r="WSL37" s="219"/>
      <c r="WSM37" s="219"/>
      <c r="WSN37" s="219"/>
      <c r="WSO37" s="219"/>
      <c r="WSP37" s="219"/>
      <c r="WSQ37" s="219"/>
      <c r="WSR37" s="219"/>
      <c r="WSS37" s="219"/>
      <c r="WST37" s="219"/>
      <c r="WSU37" s="219"/>
      <c r="WSV37" s="219"/>
      <c r="WSW37" s="219"/>
      <c r="WSX37" s="219"/>
      <c r="WSY37" s="219"/>
      <c r="WSZ37" s="219"/>
      <c r="WTA37" s="219"/>
      <c r="WTB37" s="219"/>
      <c r="WTC37" s="219"/>
      <c r="WTD37" s="219"/>
      <c r="WTE37" s="219"/>
      <c r="WTF37" s="219"/>
      <c r="WTG37" s="219"/>
      <c r="WTH37" s="219"/>
      <c r="WTI37" s="219"/>
      <c r="WTJ37" s="219"/>
      <c r="WTK37" s="219"/>
      <c r="WTL37" s="219"/>
      <c r="WTM37" s="219"/>
      <c r="WTN37" s="219"/>
      <c r="WTO37" s="219"/>
      <c r="WTP37" s="219"/>
      <c r="WTQ37" s="219"/>
      <c r="WTR37" s="219"/>
      <c r="WTS37" s="219"/>
      <c r="WTT37" s="219"/>
      <c r="WTU37" s="219"/>
      <c r="WTV37" s="219"/>
      <c r="WTW37" s="219"/>
      <c r="WTX37" s="219"/>
      <c r="WTY37" s="219"/>
      <c r="WTZ37" s="219"/>
      <c r="WUA37" s="219"/>
      <c r="WUB37" s="219"/>
      <c r="WUC37" s="219"/>
      <c r="WUD37" s="219"/>
      <c r="WUE37" s="219"/>
      <c r="WUF37" s="219"/>
      <c r="WUG37" s="219"/>
      <c r="WUH37" s="219"/>
      <c r="WUI37" s="219"/>
      <c r="WUJ37" s="219"/>
      <c r="WUK37" s="219"/>
      <c r="WUL37" s="219"/>
      <c r="WUM37" s="219"/>
      <c r="WUN37" s="219"/>
      <c r="WUO37" s="219"/>
      <c r="WUP37" s="219"/>
      <c r="WUQ37" s="219"/>
      <c r="WUR37" s="219"/>
      <c r="WUS37" s="219"/>
      <c r="WUT37" s="219"/>
      <c r="WUU37" s="219"/>
      <c r="WUV37" s="219"/>
      <c r="WUW37" s="219"/>
      <c r="WUX37" s="219"/>
      <c r="WUY37" s="219"/>
      <c r="WUZ37" s="219"/>
      <c r="WVA37" s="219"/>
      <c r="WVB37" s="219"/>
      <c r="WVC37" s="219"/>
      <c r="WVD37" s="219"/>
      <c r="WVE37" s="219"/>
      <c r="WVF37" s="219"/>
      <c r="WVG37" s="219"/>
      <c r="WVH37" s="219"/>
      <c r="WVI37" s="219"/>
      <c r="WVJ37" s="219"/>
      <c r="WVK37" s="219"/>
      <c r="WVL37" s="219"/>
      <c r="WVM37" s="219"/>
      <c r="WVN37" s="219"/>
      <c r="WVO37" s="219"/>
      <c r="WVP37" s="219"/>
      <c r="WVQ37" s="219"/>
      <c r="WVR37" s="219"/>
      <c r="WVS37" s="219"/>
      <c r="WVT37" s="219"/>
      <c r="WVU37" s="219"/>
      <c r="WVV37" s="219"/>
      <c r="WVW37" s="219"/>
      <c r="WVX37" s="219"/>
      <c r="WVY37" s="219"/>
      <c r="WVZ37" s="219"/>
      <c r="WWA37" s="219"/>
      <c r="WWB37" s="219"/>
      <c r="WWC37" s="219"/>
      <c r="WWD37" s="219"/>
      <c r="WWE37" s="219"/>
      <c r="WWF37" s="219"/>
      <c r="WWG37" s="219"/>
      <c r="WWH37" s="219"/>
      <c r="WWI37" s="219"/>
      <c r="WWJ37" s="219"/>
      <c r="WWK37" s="219"/>
      <c r="WWL37" s="219"/>
      <c r="WWM37" s="219"/>
      <c r="WWN37" s="219"/>
      <c r="WWO37" s="219"/>
      <c r="WWP37" s="219"/>
      <c r="WWQ37" s="219"/>
      <c r="WWR37" s="219"/>
      <c r="WWS37" s="219"/>
      <c r="WWT37" s="219"/>
      <c r="WWU37" s="219"/>
      <c r="WWV37" s="219"/>
      <c r="WWW37" s="219"/>
      <c r="WWX37" s="219"/>
      <c r="WWY37" s="219"/>
      <c r="WWZ37" s="219"/>
      <c r="WXA37" s="219"/>
      <c r="WXB37" s="219"/>
      <c r="WXC37" s="219"/>
      <c r="WXD37" s="219"/>
      <c r="WXE37" s="219"/>
      <c r="WXF37" s="219"/>
      <c r="WXG37" s="219"/>
      <c r="WXH37" s="219"/>
      <c r="WXI37" s="219"/>
      <c r="WXJ37" s="219"/>
      <c r="WXK37" s="219"/>
      <c r="WXL37" s="219"/>
      <c r="WXM37" s="219"/>
      <c r="WXN37" s="219"/>
      <c r="WXO37" s="219"/>
      <c r="WXP37" s="219"/>
      <c r="WXQ37" s="219"/>
      <c r="WXR37" s="219"/>
      <c r="WXS37" s="219"/>
      <c r="WXT37" s="219"/>
      <c r="WXU37" s="219"/>
      <c r="WXV37" s="219"/>
      <c r="WXW37" s="219"/>
      <c r="WXX37" s="219"/>
      <c r="WXY37" s="219"/>
      <c r="WXZ37" s="219"/>
      <c r="WYA37" s="219"/>
      <c r="WYB37" s="219"/>
      <c r="WYC37" s="219"/>
      <c r="WYD37" s="219"/>
      <c r="WYE37" s="219"/>
      <c r="WYF37" s="219"/>
      <c r="WYG37" s="219"/>
      <c r="WYH37" s="219"/>
      <c r="WYI37" s="219"/>
      <c r="WYJ37" s="219"/>
      <c r="WYK37" s="219"/>
      <c r="WYL37" s="219"/>
      <c r="WYM37" s="219"/>
      <c r="WYN37" s="219"/>
      <c r="WYO37" s="219"/>
      <c r="WYP37" s="219"/>
      <c r="WYQ37" s="219"/>
      <c r="WYR37" s="219"/>
      <c r="WYS37" s="219"/>
      <c r="WYT37" s="219"/>
      <c r="WYU37" s="219"/>
      <c r="WYV37" s="219"/>
      <c r="WYW37" s="219"/>
      <c r="WYX37" s="219"/>
      <c r="WYY37" s="219"/>
      <c r="WYZ37" s="219"/>
      <c r="WZA37" s="219"/>
      <c r="WZB37" s="219"/>
      <c r="WZC37" s="219"/>
      <c r="WZD37" s="219"/>
      <c r="WZE37" s="219"/>
      <c r="WZF37" s="219"/>
      <c r="WZG37" s="219"/>
      <c r="WZH37" s="219"/>
      <c r="WZI37" s="219"/>
      <c r="WZJ37" s="219"/>
      <c r="WZK37" s="219"/>
      <c r="WZL37" s="219"/>
      <c r="WZM37" s="219"/>
      <c r="WZN37" s="219"/>
      <c r="WZO37" s="219"/>
      <c r="WZP37" s="219"/>
      <c r="WZQ37" s="219"/>
      <c r="WZR37" s="219"/>
      <c r="WZS37" s="219"/>
      <c r="WZT37" s="219"/>
      <c r="WZU37" s="219"/>
      <c r="WZV37" s="219"/>
      <c r="WZW37" s="219"/>
      <c r="WZX37" s="219"/>
      <c r="WZY37" s="219"/>
      <c r="WZZ37" s="219"/>
      <c r="XAA37" s="219"/>
      <c r="XAB37" s="219"/>
      <c r="XAC37" s="219"/>
      <c r="XAD37" s="219"/>
      <c r="XAE37" s="219"/>
      <c r="XAF37" s="219"/>
      <c r="XAG37" s="219"/>
      <c r="XAH37" s="219"/>
      <c r="XAI37" s="219"/>
      <c r="XAJ37" s="219"/>
      <c r="XAK37" s="219"/>
      <c r="XAL37" s="219"/>
      <c r="XAM37" s="219"/>
      <c r="XAN37" s="219"/>
      <c r="XAO37" s="219"/>
      <c r="XAP37" s="219"/>
      <c r="XAQ37" s="219"/>
      <c r="XAR37" s="219"/>
      <c r="XAS37" s="219"/>
      <c r="XAT37" s="219"/>
      <c r="XAU37" s="219"/>
      <c r="XAV37" s="219"/>
      <c r="XAW37" s="219"/>
      <c r="XAX37" s="219"/>
      <c r="XAY37" s="219"/>
      <c r="XAZ37" s="219"/>
      <c r="XBA37" s="219"/>
      <c r="XBB37" s="219"/>
      <c r="XBC37" s="219"/>
      <c r="XBD37" s="219"/>
      <c r="XBE37" s="219"/>
      <c r="XBF37" s="219"/>
      <c r="XBG37" s="219"/>
      <c r="XBH37" s="219"/>
      <c r="XBI37" s="219"/>
      <c r="XBJ37" s="219"/>
      <c r="XBK37" s="219"/>
      <c r="XBL37" s="219"/>
      <c r="XBM37" s="219"/>
      <c r="XBN37" s="219"/>
      <c r="XBO37" s="219"/>
      <c r="XBP37" s="219"/>
      <c r="XBQ37" s="219"/>
      <c r="XBR37" s="219"/>
      <c r="XBS37" s="219"/>
      <c r="XBT37" s="219"/>
      <c r="XBU37" s="219"/>
      <c r="XBV37" s="219"/>
      <c r="XBW37" s="219"/>
      <c r="XBX37" s="219"/>
      <c r="XBY37" s="219"/>
      <c r="XBZ37" s="219"/>
      <c r="XCA37" s="219"/>
      <c r="XCB37" s="219"/>
      <c r="XCC37" s="219"/>
      <c r="XCD37" s="219"/>
      <c r="XCE37" s="219"/>
      <c r="XCF37" s="219"/>
      <c r="XCG37" s="219"/>
      <c r="XCH37" s="219"/>
      <c r="XCI37" s="219"/>
      <c r="XCJ37" s="219"/>
      <c r="XCK37" s="219"/>
      <c r="XCL37" s="219"/>
      <c r="XCM37" s="219"/>
      <c r="XCN37" s="219"/>
      <c r="XCO37" s="219"/>
      <c r="XCP37" s="219"/>
      <c r="XCQ37" s="219"/>
      <c r="XCR37" s="219"/>
      <c r="XCS37" s="219"/>
      <c r="XCT37" s="219"/>
      <c r="XCU37" s="219"/>
      <c r="XCV37" s="219"/>
      <c r="XCW37" s="219"/>
      <c r="XCX37" s="219"/>
      <c r="XCY37" s="219"/>
      <c r="XCZ37" s="219"/>
      <c r="XDA37" s="219"/>
      <c r="XDB37" s="219"/>
      <c r="XDC37" s="219"/>
      <c r="XDD37" s="219"/>
      <c r="XDE37" s="219"/>
      <c r="XDF37" s="219"/>
      <c r="XDG37" s="219"/>
      <c r="XDH37" s="219"/>
      <c r="XDI37" s="219"/>
      <c r="XDJ37" s="219"/>
      <c r="XDK37" s="219"/>
      <c r="XDL37" s="219"/>
      <c r="XDM37" s="219"/>
      <c r="XDN37" s="219"/>
      <c r="XDO37" s="219"/>
      <c r="XDP37" s="219"/>
      <c r="XDQ37" s="219"/>
      <c r="XDR37" s="219"/>
      <c r="XDS37" s="219"/>
      <c r="XDT37" s="219"/>
      <c r="XDU37" s="219"/>
      <c r="XDV37" s="219"/>
      <c r="XDW37" s="219"/>
      <c r="XDX37" s="219"/>
      <c r="XDY37" s="219"/>
      <c r="XDZ37" s="219"/>
      <c r="XEA37" s="219"/>
      <c r="XEB37" s="219"/>
      <c r="XEC37" s="219"/>
      <c r="XED37" s="219"/>
      <c r="XEE37" s="219"/>
      <c r="XEF37" s="219"/>
      <c r="XEG37" s="219"/>
      <c r="XEH37" s="219"/>
      <c r="XEI37" s="219"/>
      <c r="XEJ37" s="219"/>
      <c r="XEK37" s="219"/>
      <c r="XEL37" s="219"/>
      <c r="XEM37" s="219"/>
      <c r="XEN37" s="219"/>
      <c r="XEO37" s="219"/>
      <c r="XEP37" s="219"/>
      <c r="XEQ37" s="219"/>
      <c r="XER37" s="219"/>
      <c r="XES37" s="219"/>
      <c r="XET37" s="219"/>
      <c r="XEU37" s="219"/>
      <c r="XEV37" s="219"/>
      <c r="XEW37" s="219"/>
      <c r="XEX37" s="219"/>
      <c r="XEY37" s="219"/>
      <c r="XEZ37" s="219"/>
      <c r="XFA37" s="219"/>
      <c r="XFB37" s="219"/>
      <c r="XFC37" s="219"/>
      <c r="XFD37" s="219"/>
    </row>
    <row r="38" spans="1:16384" s="219" customFormat="1" ht="25.5">
      <c r="A38" s="218"/>
      <c r="B38" s="397" t="s">
        <v>11104</v>
      </c>
      <c r="C38" s="401" t="s">
        <v>11105</v>
      </c>
      <c r="D38" s="397" t="s">
        <v>75</v>
      </c>
      <c r="E38" s="397" t="s">
        <v>135</v>
      </c>
      <c r="F38" s="402"/>
      <c r="G38" s="399"/>
      <c r="H38" s="399" t="e">
        <f>SUM(H39:H41)</f>
        <v>#N/A</v>
      </c>
      <c r="J38" s="233"/>
      <c r="K38" s="235"/>
      <c r="L38" s="232"/>
      <c r="M38" s="232">
        <v>1</v>
      </c>
      <c r="N38" s="232">
        <f>(M38*N37)/M37</f>
        <v>0.1801801801801802</v>
      </c>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2"/>
      <c r="AL38" s="232"/>
      <c r="AM38" s="232"/>
      <c r="AN38" s="232"/>
      <c r="AO38" s="232"/>
      <c r="AP38" s="232"/>
      <c r="AQ38" s="232"/>
      <c r="AR38" s="232"/>
      <c r="AS38" s="232"/>
      <c r="AT38" s="232"/>
      <c r="AU38" s="232"/>
      <c r="AV38" s="232"/>
      <c r="AW38" s="232"/>
      <c r="AX38" s="232"/>
      <c r="AY38" s="232"/>
      <c r="AZ38" s="232"/>
      <c r="BA38" s="232"/>
      <c r="BB38" s="232"/>
      <c r="BC38" s="232"/>
      <c r="BD38" s="232"/>
      <c r="BE38" s="232"/>
      <c r="BF38" s="232"/>
      <c r="BG38" s="232"/>
      <c r="BH38" s="232"/>
      <c r="BI38" s="232"/>
      <c r="BJ38" s="232"/>
      <c r="BK38" s="232"/>
      <c r="BL38" s="232"/>
      <c r="BM38" s="232"/>
      <c r="BN38" s="232"/>
      <c r="BO38" s="232"/>
      <c r="BP38" s="232"/>
      <c r="BQ38" s="232"/>
      <c r="BR38" s="232"/>
      <c r="BS38" s="232"/>
      <c r="BT38" s="232"/>
      <c r="BU38" s="232"/>
      <c r="BV38" s="232"/>
      <c r="BW38" s="232"/>
      <c r="BX38" s="232"/>
      <c r="BY38" s="232"/>
      <c r="BZ38" s="232"/>
      <c r="CA38" s="232"/>
      <c r="CB38" s="232"/>
      <c r="CC38" s="232"/>
      <c r="CD38" s="232"/>
      <c r="CE38" s="232"/>
      <c r="CF38" s="232"/>
      <c r="CG38" s="232"/>
      <c r="CH38" s="232"/>
      <c r="CI38" s="232"/>
      <c r="CJ38" s="232"/>
      <c r="CK38" s="232"/>
      <c r="CL38" s="232"/>
      <c r="CM38" s="232"/>
      <c r="CN38" s="232"/>
      <c r="CO38" s="232"/>
      <c r="CP38" s="232"/>
      <c r="CQ38" s="232"/>
      <c r="CR38" s="232"/>
      <c r="CS38" s="232"/>
      <c r="CT38" s="232"/>
      <c r="CU38" s="232"/>
      <c r="CV38" s="232"/>
      <c r="CW38" s="232"/>
      <c r="CX38" s="232"/>
      <c r="CY38" s="232"/>
      <c r="CZ38" s="232"/>
      <c r="DA38" s="232"/>
      <c r="DB38" s="232"/>
      <c r="DC38" s="232"/>
      <c r="DD38" s="232"/>
      <c r="DE38" s="232"/>
      <c r="DF38" s="232"/>
      <c r="DG38" s="232"/>
      <c r="DH38" s="232"/>
      <c r="DI38" s="232"/>
      <c r="DJ38" s="232"/>
      <c r="DK38" s="232"/>
      <c r="DL38" s="232"/>
      <c r="DM38" s="232"/>
      <c r="DN38" s="232"/>
      <c r="DO38" s="232"/>
      <c r="DP38" s="232"/>
      <c r="DQ38" s="232"/>
      <c r="DR38" s="232"/>
      <c r="DS38" s="232"/>
      <c r="DT38" s="232"/>
      <c r="DU38" s="232"/>
      <c r="DV38" s="232"/>
      <c r="DW38" s="232"/>
      <c r="DX38" s="232"/>
      <c r="DY38" s="232"/>
      <c r="DZ38" s="232"/>
      <c r="EA38" s="232"/>
      <c r="EB38" s="232"/>
      <c r="EC38" s="232"/>
      <c r="ED38" s="232"/>
      <c r="EE38" s="232"/>
      <c r="EF38" s="232"/>
      <c r="EG38" s="232"/>
      <c r="EH38" s="232"/>
      <c r="EI38" s="232"/>
      <c r="EJ38" s="232"/>
      <c r="EK38" s="232"/>
      <c r="EL38" s="232"/>
      <c r="EM38" s="232"/>
      <c r="EN38" s="232"/>
      <c r="EO38" s="232"/>
      <c r="EP38" s="232"/>
      <c r="EQ38" s="232"/>
      <c r="ER38" s="232"/>
      <c r="ES38" s="232"/>
      <c r="ET38" s="232"/>
      <c r="EU38" s="232"/>
      <c r="EV38" s="232"/>
      <c r="EW38" s="232"/>
      <c r="EX38" s="232"/>
      <c r="EY38" s="232"/>
      <c r="EZ38" s="232"/>
      <c r="FA38" s="232"/>
      <c r="FB38" s="232"/>
      <c r="FC38" s="232"/>
      <c r="FD38" s="232"/>
      <c r="FE38" s="232"/>
      <c r="FF38" s="232"/>
      <c r="FG38" s="232"/>
      <c r="FH38" s="232"/>
      <c r="FI38" s="232"/>
      <c r="FJ38" s="232"/>
      <c r="FK38" s="232"/>
      <c r="FL38" s="232"/>
      <c r="FM38" s="232"/>
      <c r="FN38" s="232"/>
      <c r="FO38" s="232"/>
      <c r="FP38" s="232"/>
      <c r="FQ38" s="232"/>
      <c r="FR38" s="232"/>
      <c r="FS38" s="232"/>
      <c r="FT38" s="232"/>
      <c r="FU38" s="232"/>
      <c r="FV38" s="232"/>
      <c r="FW38" s="232"/>
      <c r="FX38" s="232"/>
      <c r="FY38" s="232"/>
      <c r="FZ38" s="232"/>
      <c r="GA38" s="232"/>
      <c r="GB38" s="232"/>
      <c r="GC38" s="232"/>
      <c r="GD38" s="232"/>
      <c r="GE38" s="232"/>
      <c r="GF38" s="232"/>
      <c r="GG38" s="232"/>
      <c r="GH38" s="232"/>
      <c r="GI38" s="232"/>
      <c r="GJ38" s="232"/>
      <c r="GK38" s="232"/>
      <c r="GL38" s="232"/>
      <c r="GM38" s="232"/>
      <c r="GN38" s="232"/>
      <c r="GO38" s="232"/>
      <c r="GP38" s="232"/>
      <c r="GQ38" s="232"/>
      <c r="GR38" s="232"/>
      <c r="GS38" s="232"/>
      <c r="GT38" s="232"/>
      <c r="GU38" s="232"/>
      <c r="GV38" s="232"/>
      <c r="GW38" s="232"/>
      <c r="GX38" s="232"/>
      <c r="GY38" s="232"/>
      <c r="GZ38" s="232"/>
      <c r="HA38" s="232"/>
      <c r="HB38" s="232"/>
      <c r="HC38" s="232"/>
      <c r="HD38" s="232"/>
      <c r="HE38" s="232"/>
      <c r="HF38" s="232"/>
      <c r="HG38" s="232"/>
      <c r="HH38" s="232"/>
      <c r="HI38" s="232"/>
      <c r="HJ38" s="232"/>
      <c r="HK38" s="232"/>
      <c r="HL38" s="232"/>
      <c r="HM38" s="232"/>
      <c r="HN38" s="232"/>
      <c r="HO38" s="232"/>
      <c r="HP38" s="232"/>
      <c r="HQ38" s="232"/>
      <c r="HR38" s="232"/>
      <c r="HS38" s="232"/>
      <c r="HT38" s="232"/>
      <c r="HU38" s="232"/>
      <c r="HV38" s="232"/>
      <c r="HW38" s="232"/>
      <c r="HX38" s="232"/>
      <c r="HY38" s="232"/>
      <c r="HZ38" s="232"/>
      <c r="IA38" s="232"/>
      <c r="IB38" s="232"/>
      <c r="IC38" s="232"/>
      <c r="ID38" s="232"/>
      <c r="IE38" s="232"/>
      <c r="IF38" s="232"/>
      <c r="IG38" s="232"/>
      <c r="IH38" s="232"/>
      <c r="II38" s="232"/>
      <c r="IJ38" s="232"/>
      <c r="IK38" s="232"/>
      <c r="IL38" s="232"/>
      <c r="IM38" s="232"/>
      <c r="IN38" s="232"/>
      <c r="IO38" s="232"/>
      <c r="IP38" s="232"/>
      <c r="IQ38" s="232"/>
      <c r="IR38" s="232"/>
      <c r="IS38" s="232"/>
      <c r="IT38" s="232"/>
      <c r="IU38" s="232"/>
      <c r="IV38" s="232"/>
      <c r="IW38" s="232"/>
      <c r="IX38" s="232"/>
      <c r="IY38" s="232"/>
      <c r="IZ38" s="232"/>
      <c r="JA38" s="232"/>
      <c r="JB38" s="232"/>
      <c r="JC38" s="232"/>
      <c r="JD38" s="232"/>
      <c r="JE38" s="232"/>
      <c r="JF38" s="232"/>
      <c r="JG38" s="232"/>
      <c r="JH38" s="232"/>
      <c r="JI38" s="232"/>
      <c r="JJ38" s="232"/>
      <c r="JK38" s="232"/>
      <c r="JL38" s="232"/>
      <c r="JM38" s="232"/>
      <c r="JN38" s="232"/>
      <c r="JO38" s="232"/>
      <c r="JP38" s="232"/>
      <c r="JQ38" s="232"/>
      <c r="JR38" s="232"/>
      <c r="JS38" s="232"/>
      <c r="JT38" s="232"/>
      <c r="JU38" s="232"/>
      <c r="JV38" s="232"/>
      <c r="JW38" s="232"/>
      <c r="JX38" s="232"/>
      <c r="JY38" s="232"/>
      <c r="JZ38" s="232"/>
      <c r="KA38" s="232"/>
      <c r="KB38" s="232"/>
      <c r="KC38" s="232"/>
      <c r="KD38" s="232"/>
      <c r="KE38" s="232"/>
      <c r="KF38" s="232"/>
      <c r="KG38" s="232"/>
      <c r="KH38" s="232"/>
      <c r="KI38" s="232"/>
      <c r="KJ38" s="232"/>
      <c r="KK38" s="232"/>
      <c r="KL38" s="232"/>
      <c r="KM38" s="232"/>
      <c r="KN38" s="232"/>
      <c r="KO38" s="232"/>
      <c r="KP38" s="232"/>
      <c r="KQ38" s="232"/>
      <c r="KR38" s="232"/>
      <c r="KS38" s="232"/>
      <c r="KT38" s="232"/>
      <c r="KU38" s="232"/>
      <c r="KV38" s="232"/>
      <c r="KW38" s="232"/>
      <c r="KX38" s="232"/>
      <c r="KY38" s="232"/>
      <c r="KZ38" s="232"/>
      <c r="LA38" s="232"/>
      <c r="LB38" s="232"/>
      <c r="LC38" s="232"/>
      <c r="LD38" s="232"/>
      <c r="LE38" s="232"/>
      <c r="LF38" s="232"/>
      <c r="LG38" s="232"/>
      <c r="LH38" s="232"/>
      <c r="LI38" s="232"/>
      <c r="LJ38" s="232"/>
      <c r="LK38" s="232"/>
      <c r="LL38" s="232"/>
      <c r="LM38" s="232"/>
      <c r="LN38" s="232"/>
      <c r="LO38" s="232"/>
      <c r="LP38" s="232"/>
      <c r="LQ38" s="232"/>
      <c r="LR38" s="232"/>
      <c r="LS38" s="232"/>
      <c r="LT38" s="232"/>
      <c r="LU38" s="232"/>
      <c r="LV38" s="232"/>
      <c r="LW38" s="232"/>
      <c r="LX38" s="232"/>
      <c r="LY38" s="232"/>
      <c r="LZ38" s="232"/>
      <c r="MA38" s="232"/>
      <c r="MB38" s="232"/>
      <c r="MC38" s="232"/>
      <c r="MD38" s="232"/>
      <c r="ME38" s="232"/>
      <c r="MF38" s="232"/>
      <c r="MG38" s="232"/>
      <c r="MH38" s="232"/>
      <c r="MI38" s="232"/>
      <c r="MJ38" s="232"/>
      <c r="MK38" s="232"/>
      <c r="ML38" s="232"/>
      <c r="MM38" s="232"/>
      <c r="MN38" s="232"/>
      <c r="MO38" s="232"/>
      <c r="MP38" s="232"/>
      <c r="MQ38" s="232"/>
      <c r="MR38" s="232"/>
      <c r="MS38" s="232"/>
      <c r="MT38" s="232"/>
      <c r="MU38" s="232"/>
      <c r="MV38" s="232"/>
      <c r="MW38" s="232"/>
      <c r="MX38" s="232"/>
      <c r="MY38" s="232"/>
      <c r="MZ38" s="232"/>
      <c r="NA38" s="232"/>
      <c r="NB38" s="232"/>
      <c r="NC38" s="232"/>
      <c r="ND38" s="232"/>
      <c r="NE38" s="232"/>
      <c r="NF38" s="232"/>
      <c r="NG38" s="232"/>
      <c r="NH38" s="232"/>
      <c r="NI38" s="232"/>
      <c r="NJ38" s="232"/>
      <c r="NK38" s="232"/>
      <c r="NL38" s="232"/>
      <c r="NM38" s="232"/>
      <c r="NN38" s="232"/>
      <c r="NO38" s="232"/>
      <c r="NP38" s="232"/>
      <c r="NQ38" s="232"/>
      <c r="NR38" s="232"/>
      <c r="NS38" s="232"/>
      <c r="NT38" s="232"/>
      <c r="NU38" s="232"/>
      <c r="NV38" s="232"/>
      <c r="NW38" s="232"/>
      <c r="NX38" s="232"/>
      <c r="NY38" s="232"/>
      <c r="NZ38" s="232"/>
      <c r="OA38" s="232"/>
      <c r="OB38" s="232"/>
      <c r="OC38" s="232"/>
      <c r="OD38" s="232"/>
      <c r="OE38" s="232"/>
      <c r="OF38" s="232"/>
      <c r="OG38" s="232"/>
      <c r="OH38" s="232"/>
      <c r="OI38" s="232"/>
      <c r="OJ38" s="232"/>
      <c r="OK38" s="232"/>
      <c r="OL38" s="232"/>
      <c r="OM38" s="232"/>
      <c r="ON38" s="232"/>
      <c r="OO38" s="232"/>
      <c r="OP38" s="232"/>
      <c r="OQ38" s="232"/>
      <c r="OR38" s="232"/>
      <c r="OS38" s="232"/>
      <c r="OT38" s="232"/>
      <c r="OU38" s="232"/>
      <c r="OV38" s="232"/>
      <c r="OW38" s="232"/>
      <c r="OX38" s="232"/>
      <c r="OY38" s="232"/>
      <c r="OZ38" s="232"/>
      <c r="PA38" s="232"/>
      <c r="PB38" s="232"/>
      <c r="PC38" s="232"/>
      <c r="PD38" s="232"/>
      <c r="PE38" s="232"/>
      <c r="PF38" s="232"/>
      <c r="PG38" s="232"/>
      <c r="PH38" s="232"/>
      <c r="PI38" s="232"/>
      <c r="PJ38" s="232"/>
      <c r="PK38" s="232"/>
      <c r="PL38" s="232"/>
      <c r="PM38" s="232"/>
      <c r="PN38" s="232"/>
      <c r="PO38" s="232"/>
      <c r="PP38" s="232"/>
      <c r="PQ38" s="232"/>
      <c r="PR38" s="232"/>
      <c r="PS38" s="232"/>
      <c r="PT38" s="232"/>
      <c r="PU38" s="232"/>
      <c r="PV38" s="232"/>
      <c r="PW38" s="232"/>
      <c r="PX38" s="232"/>
      <c r="PY38" s="232"/>
      <c r="PZ38" s="232"/>
      <c r="QA38" s="232"/>
      <c r="QB38" s="232"/>
      <c r="QC38" s="232"/>
      <c r="QD38" s="232"/>
      <c r="QE38" s="232"/>
      <c r="QF38" s="232"/>
      <c r="QG38" s="232"/>
      <c r="QH38" s="232"/>
      <c r="QI38" s="232"/>
      <c r="QJ38" s="232"/>
      <c r="QK38" s="232"/>
      <c r="QL38" s="232"/>
      <c r="QM38" s="232"/>
      <c r="QN38" s="232"/>
      <c r="QO38" s="232"/>
      <c r="QP38" s="232"/>
      <c r="QQ38" s="232"/>
      <c r="QR38" s="232"/>
      <c r="QS38" s="232"/>
      <c r="QT38" s="232"/>
      <c r="QU38" s="232"/>
      <c r="QV38" s="232"/>
      <c r="QW38" s="232"/>
      <c r="QX38" s="232"/>
      <c r="QY38" s="232"/>
      <c r="QZ38" s="232"/>
      <c r="RA38" s="232"/>
      <c r="RB38" s="232"/>
      <c r="RC38" s="232"/>
      <c r="RD38" s="232"/>
      <c r="RE38" s="232"/>
      <c r="RF38" s="232"/>
      <c r="RG38" s="232"/>
      <c r="RH38" s="232"/>
      <c r="RI38" s="232"/>
      <c r="RJ38" s="232"/>
      <c r="RK38" s="232"/>
      <c r="RL38" s="232"/>
      <c r="RM38" s="232"/>
      <c r="RN38" s="232"/>
      <c r="RO38" s="232"/>
      <c r="RP38" s="232"/>
      <c r="RQ38" s="232"/>
      <c r="RR38" s="232"/>
      <c r="RS38" s="232"/>
      <c r="RT38" s="232"/>
      <c r="RU38" s="232"/>
      <c r="RV38" s="232"/>
      <c r="RW38" s="232"/>
      <c r="RX38" s="232"/>
      <c r="RY38" s="232"/>
      <c r="RZ38" s="232"/>
      <c r="SA38" s="232"/>
      <c r="SB38" s="232"/>
      <c r="SC38" s="232"/>
      <c r="SD38" s="232"/>
      <c r="SE38" s="232"/>
      <c r="SF38" s="232"/>
      <c r="SG38" s="232"/>
      <c r="SH38" s="232"/>
      <c r="SI38" s="232"/>
      <c r="SJ38" s="232"/>
      <c r="SK38" s="232"/>
      <c r="SL38" s="232"/>
      <c r="SM38" s="232"/>
      <c r="SN38" s="232"/>
      <c r="SO38" s="232"/>
      <c r="SP38" s="232"/>
      <c r="SQ38" s="232"/>
      <c r="SR38" s="232"/>
      <c r="SS38" s="232"/>
      <c r="ST38" s="232"/>
      <c r="SU38" s="232"/>
      <c r="SV38" s="232"/>
      <c r="SW38" s="232"/>
      <c r="SX38" s="232"/>
      <c r="SY38" s="232"/>
      <c r="SZ38" s="232"/>
      <c r="TA38" s="232"/>
      <c r="TB38" s="232"/>
      <c r="TC38" s="232"/>
      <c r="TD38" s="232"/>
      <c r="TE38" s="232"/>
      <c r="TF38" s="232"/>
      <c r="TG38" s="232"/>
      <c r="TH38" s="232"/>
      <c r="TI38" s="232"/>
      <c r="TJ38" s="232"/>
      <c r="TK38" s="232"/>
      <c r="TL38" s="232"/>
      <c r="TM38" s="232"/>
      <c r="TN38" s="232"/>
      <c r="TO38" s="232"/>
      <c r="TP38" s="232"/>
      <c r="TQ38" s="232"/>
      <c r="TR38" s="232"/>
      <c r="TS38" s="232"/>
      <c r="TT38" s="232"/>
      <c r="TU38" s="232"/>
      <c r="TV38" s="232"/>
      <c r="TW38" s="232"/>
      <c r="TX38" s="232"/>
      <c r="TY38" s="232"/>
      <c r="TZ38" s="232"/>
      <c r="UA38" s="232"/>
      <c r="UB38" s="232"/>
      <c r="UC38" s="232"/>
      <c r="UD38" s="232"/>
      <c r="UE38" s="232"/>
      <c r="UF38" s="232"/>
      <c r="UG38" s="232"/>
      <c r="UH38" s="232"/>
      <c r="UI38" s="232"/>
      <c r="UJ38" s="232"/>
      <c r="UK38" s="232"/>
      <c r="UL38" s="232"/>
      <c r="UM38" s="232"/>
      <c r="UN38" s="232"/>
      <c r="UO38" s="232"/>
      <c r="UP38" s="232"/>
      <c r="UQ38" s="232"/>
      <c r="UR38" s="232"/>
      <c r="US38" s="232"/>
      <c r="UT38" s="232"/>
      <c r="UU38" s="232"/>
      <c r="UV38" s="232"/>
      <c r="UW38" s="232"/>
      <c r="UX38" s="232"/>
      <c r="UY38" s="232"/>
      <c r="UZ38" s="232"/>
      <c r="VA38" s="232"/>
      <c r="VB38" s="232"/>
      <c r="VC38" s="232"/>
      <c r="VD38" s="232"/>
      <c r="VE38" s="232"/>
      <c r="VF38" s="232"/>
      <c r="VG38" s="232"/>
      <c r="VH38" s="232"/>
      <c r="VI38" s="232"/>
      <c r="VJ38" s="232"/>
      <c r="VK38" s="232"/>
      <c r="VL38" s="232"/>
      <c r="VM38" s="232"/>
      <c r="VN38" s="232"/>
      <c r="VO38" s="232"/>
      <c r="VP38" s="232"/>
      <c r="VQ38" s="232"/>
      <c r="VR38" s="232"/>
      <c r="VS38" s="232"/>
      <c r="VT38" s="232"/>
      <c r="VU38" s="232"/>
      <c r="VV38" s="232"/>
      <c r="VW38" s="232"/>
      <c r="VX38" s="232"/>
      <c r="VY38" s="232"/>
      <c r="VZ38" s="232"/>
      <c r="WA38" s="232"/>
      <c r="WB38" s="232"/>
      <c r="WC38" s="232"/>
      <c r="WD38" s="232"/>
      <c r="WE38" s="232"/>
      <c r="WF38" s="232"/>
      <c r="WG38" s="232"/>
      <c r="WH38" s="232"/>
      <c r="WI38" s="232"/>
      <c r="WJ38" s="232"/>
      <c r="WK38" s="232"/>
      <c r="WL38" s="232"/>
      <c r="WM38" s="232"/>
      <c r="WN38" s="232"/>
      <c r="WO38" s="232"/>
      <c r="WP38" s="232"/>
      <c r="WQ38" s="232"/>
      <c r="WR38" s="232"/>
      <c r="WS38" s="232"/>
      <c r="WT38" s="232"/>
      <c r="WU38" s="232"/>
      <c r="WV38" s="232"/>
      <c r="WW38" s="232"/>
      <c r="WX38" s="232"/>
      <c r="WY38" s="232"/>
      <c r="WZ38" s="232"/>
      <c r="XA38" s="232"/>
      <c r="XB38" s="232"/>
      <c r="XC38" s="232"/>
      <c r="XD38" s="232"/>
      <c r="XE38" s="232"/>
      <c r="XF38" s="232"/>
      <c r="XG38" s="232"/>
      <c r="XH38" s="232"/>
      <c r="XI38" s="232"/>
      <c r="XJ38" s="232"/>
      <c r="XK38" s="232"/>
      <c r="XL38" s="232"/>
      <c r="XM38" s="232"/>
      <c r="XN38" s="232"/>
      <c r="XO38" s="232"/>
      <c r="XP38" s="232"/>
      <c r="XQ38" s="232"/>
      <c r="XR38" s="232"/>
      <c r="XS38" s="232"/>
      <c r="XT38" s="232"/>
      <c r="XU38" s="232"/>
      <c r="XV38" s="232"/>
      <c r="XW38" s="232"/>
      <c r="XX38" s="232"/>
      <c r="XY38" s="232"/>
      <c r="XZ38" s="232"/>
      <c r="YA38" s="232"/>
      <c r="YB38" s="232"/>
      <c r="YC38" s="232"/>
      <c r="YD38" s="232"/>
      <c r="YE38" s="232"/>
      <c r="YF38" s="232"/>
      <c r="YG38" s="232"/>
      <c r="YH38" s="232"/>
      <c r="YI38" s="232"/>
      <c r="YJ38" s="232"/>
      <c r="YK38" s="232"/>
      <c r="YL38" s="232"/>
      <c r="YM38" s="232"/>
      <c r="YN38" s="232"/>
      <c r="YO38" s="232"/>
      <c r="YP38" s="232"/>
      <c r="YQ38" s="232"/>
      <c r="YR38" s="232"/>
      <c r="YS38" s="232"/>
      <c r="YT38" s="232"/>
      <c r="YU38" s="232"/>
      <c r="YV38" s="232"/>
      <c r="YW38" s="232"/>
      <c r="YX38" s="232"/>
      <c r="YY38" s="232"/>
      <c r="YZ38" s="232"/>
      <c r="ZA38" s="232"/>
      <c r="ZB38" s="232"/>
      <c r="ZC38" s="232"/>
      <c r="ZD38" s="232"/>
      <c r="ZE38" s="232"/>
      <c r="ZF38" s="232"/>
      <c r="ZG38" s="232"/>
      <c r="ZH38" s="232"/>
      <c r="ZI38" s="232"/>
      <c r="ZJ38" s="232"/>
      <c r="ZK38" s="232"/>
      <c r="ZL38" s="232"/>
      <c r="ZM38" s="232"/>
      <c r="ZN38" s="232"/>
      <c r="ZO38" s="232"/>
      <c r="ZP38" s="232"/>
      <c r="ZQ38" s="232"/>
      <c r="ZR38" s="232"/>
      <c r="ZS38" s="232"/>
      <c r="ZT38" s="232"/>
      <c r="ZU38" s="232"/>
      <c r="ZV38" s="232"/>
      <c r="ZW38" s="232"/>
      <c r="ZX38" s="232"/>
      <c r="ZY38" s="232"/>
      <c r="ZZ38" s="232"/>
      <c r="AAA38" s="232"/>
      <c r="AAB38" s="232"/>
      <c r="AAC38" s="232"/>
      <c r="AAD38" s="232"/>
      <c r="AAE38" s="232"/>
      <c r="AAF38" s="232"/>
      <c r="AAG38" s="232"/>
      <c r="AAH38" s="232"/>
      <c r="AAI38" s="232"/>
      <c r="AAJ38" s="232"/>
      <c r="AAK38" s="232"/>
      <c r="AAL38" s="232"/>
      <c r="AAM38" s="232"/>
      <c r="AAN38" s="232"/>
      <c r="AAO38" s="232"/>
      <c r="AAP38" s="232"/>
      <c r="AAQ38" s="232"/>
      <c r="AAR38" s="232"/>
      <c r="AAS38" s="232"/>
      <c r="AAT38" s="232"/>
      <c r="AAU38" s="232"/>
      <c r="AAV38" s="232"/>
      <c r="AAW38" s="232"/>
      <c r="AAX38" s="232"/>
      <c r="AAY38" s="232"/>
      <c r="AAZ38" s="232"/>
      <c r="ABA38" s="232"/>
      <c r="ABB38" s="232"/>
      <c r="ABC38" s="232"/>
      <c r="ABD38" s="232"/>
      <c r="ABE38" s="232"/>
      <c r="ABF38" s="232"/>
      <c r="ABG38" s="232"/>
      <c r="ABH38" s="232"/>
      <c r="ABI38" s="232"/>
      <c r="ABJ38" s="232"/>
      <c r="ABK38" s="232"/>
      <c r="ABL38" s="232"/>
      <c r="ABM38" s="232"/>
      <c r="ABN38" s="232"/>
      <c r="ABO38" s="232"/>
      <c r="ABP38" s="232"/>
      <c r="ABQ38" s="232"/>
      <c r="ABR38" s="232"/>
      <c r="ABS38" s="232"/>
      <c r="ABT38" s="232"/>
      <c r="ABU38" s="232"/>
      <c r="ABV38" s="232"/>
      <c r="ABW38" s="232"/>
      <c r="ABX38" s="232"/>
      <c r="ABY38" s="232"/>
      <c r="ABZ38" s="232"/>
      <c r="ACA38" s="232"/>
      <c r="ACB38" s="232"/>
      <c r="ACC38" s="232"/>
      <c r="ACD38" s="232"/>
      <c r="ACE38" s="232"/>
      <c r="ACF38" s="232"/>
      <c r="ACG38" s="232"/>
      <c r="ACH38" s="232"/>
      <c r="ACI38" s="232"/>
      <c r="ACJ38" s="232"/>
      <c r="ACK38" s="232"/>
      <c r="ACL38" s="232"/>
      <c r="ACM38" s="232"/>
      <c r="ACN38" s="232"/>
      <c r="ACO38" s="232"/>
      <c r="ACP38" s="232"/>
      <c r="ACQ38" s="232"/>
      <c r="ACR38" s="232"/>
      <c r="ACS38" s="232"/>
      <c r="ACT38" s="232"/>
      <c r="ACU38" s="232"/>
      <c r="ACV38" s="232"/>
      <c r="ACW38" s="232"/>
      <c r="ACX38" s="232"/>
      <c r="ACY38" s="232"/>
      <c r="ACZ38" s="232"/>
      <c r="ADA38" s="232"/>
      <c r="ADB38" s="232"/>
      <c r="ADC38" s="232"/>
      <c r="ADD38" s="232"/>
      <c r="ADE38" s="232"/>
      <c r="ADF38" s="232"/>
      <c r="ADG38" s="232"/>
      <c r="ADH38" s="232"/>
      <c r="ADI38" s="232"/>
      <c r="ADJ38" s="232"/>
      <c r="ADK38" s="232"/>
      <c r="ADL38" s="232"/>
      <c r="ADM38" s="232"/>
      <c r="ADN38" s="232"/>
      <c r="ADO38" s="232"/>
      <c r="ADP38" s="232"/>
      <c r="ADQ38" s="232"/>
      <c r="ADR38" s="232"/>
      <c r="ADS38" s="232"/>
      <c r="ADT38" s="232"/>
      <c r="ADU38" s="232"/>
      <c r="ADV38" s="232"/>
      <c r="ADW38" s="232"/>
      <c r="ADX38" s="232"/>
      <c r="ADY38" s="232"/>
      <c r="ADZ38" s="232"/>
      <c r="AEA38" s="232"/>
      <c r="AEB38" s="232"/>
      <c r="AEC38" s="232"/>
      <c r="AED38" s="232"/>
      <c r="AEE38" s="232"/>
      <c r="AEF38" s="232"/>
      <c r="AEG38" s="232"/>
      <c r="AEH38" s="232"/>
      <c r="AEI38" s="232"/>
      <c r="AEJ38" s="232"/>
      <c r="AEK38" s="232"/>
      <c r="AEL38" s="232"/>
      <c r="AEM38" s="232"/>
      <c r="AEN38" s="232"/>
      <c r="AEO38" s="232"/>
      <c r="AEP38" s="232"/>
      <c r="AEQ38" s="232"/>
      <c r="AER38" s="232"/>
      <c r="AES38" s="232"/>
      <c r="AET38" s="232"/>
      <c r="AEU38" s="232"/>
      <c r="AEV38" s="232"/>
      <c r="AEW38" s="232"/>
      <c r="AEX38" s="232"/>
      <c r="AEY38" s="232"/>
      <c r="AEZ38" s="232"/>
      <c r="AFA38" s="232"/>
      <c r="AFB38" s="232"/>
      <c r="AFC38" s="232"/>
      <c r="AFD38" s="232"/>
      <c r="AFE38" s="232"/>
      <c r="AFF38" s="232"/>
      <c r="AFG38" s="232"/>
      <c r="AFH38" s="232"/>
      <c r="AFI38" s="232"/>
      <c r="AFJ38" s="232"/>
      <c r="AFK38" s="232"/>
      <c r="AFL38" s="232"/>
      <c r="AFM38" s="232"/>
      <c r="AFN38" s="232"/>
      <c r="AFO38" s="232"/>
      <c r="AFP38" s="232"/>
      <c r="AFQ38" s="232"/>
      <c r="AFR38" s="232"/>
      <c r="AFS38" s="232"/>
      <c r="AFT38" s="232"/>
      <c r="AFU38" s="232"/>
      <c r="AFV38" s="232"/>
      <c r="AFW38" s="232"/>
      <c r="AFX38" s="232"/>
      <c r="AFY38" s="232"/>
      <c r="AFZ38" s="232"/>
      <c r="AGA38" s="232"/>
      <c r="AGB38" s="232"/>
      <c r="AGC38" s="232"/>
      <c r="AGD38" s="232"/>
      <c r="AGE38" s="232"/>
      <c r="AGF38" s="232"/>
      <c r="AGG38" s="232"/>
      <c r="AGH38" s="232"/>
      <c r="AGI38" s="232"/>
      <c r="AGJ38" s="232"/>
      <c r="AGK38" s="232"/>
      <c r="AGL38" s="232"/>
      <c r="AGM38" s="232"/>
      <c r="AGN38" s="232"/>
      <c r="AGO38" s="232"/>
      <c r="AGP38" s="232"/>
      <c r="AGQ38" s="232"/>
      <c r="AGR38" s="232"/>
      <c r="AGS38" s="232"/>
      <c r="AGT38" s="232"/>
      <c r="AGU38" s="232"/>
      <c r="AGV38" s="232"/>
      <c r="AGW38" s="232"/>
      <c r="AGX38" s="232"/>
      <c r="AGY38" s="232"/>
      <c r="AGZ38" s="232"/>
      <c r="AHA38" s="232"/>
      <c r="AHB38" s="232"/>
      <c r="AHC38" s="232"/>
      <c r="AHD38" s="232"/>
      <c r="AHE38" s="232"/>
      <c r="AHF38" s="232"/>
      <c r="AHG38" s="232"/>
      <c r="AHH38" s="232"/>
      <c r="AHI38" s="232"/>
      <c r="AHJ38" s="232"/>
      <c r="AHK38" s="232"/>
      <c r="AHL38" s="232"/>
      <c r="AHM38" s="232"/>
      <c r="AHN38" s="232"/>
      <c r="AHO38" s="232"/>
      <c r="AHP38" s="232"/>
      <c r="AHQ38" s="232"/>
      <c r="AHR38" s="232"/>
      <c r="AHS38" s="232"/>
      <c r="AHT38" s="232"/>
      <c r="AHU38" s="232"/>
      <c r="AHV38" s="232"/>
      <c r="AHW38" s="232"/>
      <c r="AHX38" s="232"/>
      <c r="AHY38" s="232"/>
      <c r="AHZ38" s="232"/>
      <c r="AIA38" s="232"/>
      <c r="AIB38" s="232"/>
      <c r="AIC38" s="232"/>
      <c r="AID38" s="232"/>
      <c r="AIE38" s="232"/>
      <c r="AIF38" s="232"/>
      <c r="AIG38" s="232"/>
      <c r="AIH38" s="232"/>
      <c r="AII38" s="232"/>
      <c r="AIJ38" s="232"/>
      <c r="AIK38" s="232"/>
      <c r="AIL38" s="232"/>
      <c r="AIM38" s="232"/>
      <c r="AIN38" s="232"/>
      <c r="AIO38" s="232"/>
      <c r="AIP38" s="232"/>
      <c r="AIQ38" s="232"/>
      <c r="AIR38" s="232"/>
      <c r="AIS38" s="232"/>
      <c r="AIT38" s="232"/>
      <c r="AIU38" s="232"/>
      <c r="AIV38" s="232"/>
      <c r="AIW38" s="232"/>
      <c r="AIX38" s="232"/>
      <c r="AIY38" s="232"/>
      <c r="AIZ38" s="232"/>
      <c r="AJA38" s="232"/>
      <c r="AJB38" s="232"/>
      <c r="AJC38" s="232"/>
      <c r="AJD38" s="232"/>
      <c r="AJE38" s="232"/>
      <c r="AJF38" s="232"/>
      <c r="AJG38" s="232"/>
      <c r="AJH38" s="232"/>
      <c r="AJI38" s="232"/>
      <c r="AJJ38" s="232"/>
      <c r="AJK38" s="232"/>
      <c r="AJL38" s="232"/>
      <c r="AJM38" s="232"/>
      <c r="AJN38" s="232"/>
      <c r="AJO38" s="232"/>
      <c r="AJP38" s="232"/>
      <c r="AJQ38" s="232"/>
      <c r="AJR38" s="232"/>
      <c r="AJS38" s="232"/>
      <c r="AJT38" s="232"/>
      <c r="AJU38" s="232"/>
      <c r="AJV38" s="232"/>
      <c r="AJW38" s="232"/>
      <c r="AJX38" s="232"/>
      <c r="AJY38" s="232"/>
      <c r="AJZ38" s="232"/>
      <c r="AKA38" s="232"/>
      <c r="AKB38" s="232"/>
      <c r="AKC38" s="232"/>
      <c r="AKD38" s="232"/>
      <c r="AKE38" s="232"/>
      <c r="AKF38" s="232"/>
      <c r="AKG38" s="232"/>
      <c r="AKH38" s="232"/>
      <c r="AKI38" s="232"/>
      <c r="AKJ38" s="232"/>
      <c r="AKK38" s="232"/>
      <c r="AKL38" s="232"/>
      <c r="AKM38" s="232"/>
      <c r="AKN38" s="232"/>
      <c r="AKO38" s="232"/>
      <c r="AKP38" s="232"/>
      <c r="AKQ38" s="232"/>
      <c r="AKR38" s="232"/>
      <c r="AKS38" s="232"/>
      <c r="AKT38" s="232"/>
      <c r="AKU38" s="232"/>
      <c r="AKV38" s="232"/>
      <c r="AKW38" s="232"/>
      <c r="AKX38" s="232"/>
      <c r="AKY38" s="232"/>
      <c r="AKZ38" s="232"/>
      <c r="ALA38" s="232"/>
      <c r="ALB38" s="232"/>
      <c r="ALC38" s="232"/>
      <c r="ALD38" s="232"/>
      <c r="ALE38" s="232"/>
      <c r="ALF38" s="232"/>
      <c r="ALG38" s="232"/>
      <c r="ALH38" s="232"/>
      <c r="ALI38" s="232"/>
      <c r="ALJ38" s="232"/>
      <c r="ALK38" s="232"/>
      <c r="ALL38" s="232"/>
      <c r="ALM38" s="232"/>
      <c r="ALN38" s="232"/>
      <c r="ALO38" s="232"/>
      <c r="ALP38" s="232"/>
      <c r="ALQ38" s="232"/>
      <c r="ALR38" s="232"/>
      <c r="ALS38" s="232"/>
      <c r="ALT38" s="232"/>
      <c r="ALU38" s="232"/>
      <c r="ALV38" s="232"/>
      <c r="ALW38" s="232"/>
      <c r="ALX38" s="232"/>
      <c r="ALY38" s="232"/>
      <c r="ALZ38" s="232"/>
      <c r="AMA38" s="232"/>
      <c r="AMB38" s="232"/>
      <c r="AMC38" s="232"/>
      <c r="AMD38" s="232"/>
      <c r="AME38" s="232"/>
      <c r="AMF38" s="232"/>
      <c r="AMG38" s="232"/>
      <c r="AMH38" s="232"/>
      <c r="AMI38" s="232"/>
      <c r="AMJ38" s="232"/>
      <c r="AMK38" s="232"/>
      <c r="AML38" s="232"/>
      <c r="AMM38" s="232"/>
      <c r="AMN38" s="232"/>
      <c r="AMO38" s="232"/>
      <c r="AMP38" s="232"/>
      <c r="AMQ38" s="232"/>
      <c r="AMR38" s="232"/>
      <c r="AMS38" s="232"/>
      <c r="AMT38" s="232"/>
      <c r="AMU38" s="232"/>
      <c r="AMV38" s="232"/>
      <c r="AMW38" s="232"/>
      <c r="AMX38" s="232"/>
      <c r="AMY38" s="232"/>
      <c r="AMZ38" s="232"/>
      <c r="ANA38" s="232"/>
      <c r="ANB38" s="232"/>
      <c r="ANC38" s="232"/>
      <c r="AND38" s="232"/>
      <c r="ANE38" s="232"/>
      <c r="ANF38" s="232"/>
      <c r="ANG38" s="232"/>
      <c r="ANH38" s="232"/>
      <c r="ANI38" s="232"/>
      <c r="ANJ38" s="232"/>
      <c r="ANK38" s="232"/>
      <c r="ANL38" s="232"/>
      <c r="ANM38" s="232"/>
      <c r="ANN38" s="232"/>
      <c r="ANO38" s="232"/>
      <c r="ANP38" s="232"/>
      <c r="ANQ38" s="232"/>
      <c r="ANR38" s="232"/>
      <c r="ANS38" s="232"/>
      <c r="ANT38" s="232"/>
      <c r="ANU38" s="232"/>
      <c r="ANV38" s="232"/>
      <c r="ANW38" s="232"/>
      <c r="ANX38" s="232"/>
      <c r="ANY38" s="232"/>
      <c r="ANZ38" s="232"/>
      <c r="AOA38" s="232"/>
      <c r="AOB38" s="232"/>
      <c r="AOC38" s="232"/>
      <c r="AOD38" s="232"/>
      <c r="AOE38" s="232"/>
      <c r="AOF38" s="232"/>
      <c r="AOG38" s="232"/>
      <c r="AOH38" s="232"/>
      <c r="AOI38" s="232"/>
      <c r="AOJ38" s="232"/>
      <c r="AOK38" s="232"/>
      <c r="AOL38" s="232"/>
      <c r="AOM38" s="232"/>
      <c r="AON38" s="232"/>
      <c r="AOO38" s="232"/>
      <c r="AOP38" s="232"/>
      <c r="AOQ38" s="232"/>
      <c r="AOR38" s="232"/>
      <c r="AOS38" s="232"/>
      <c r="AOT38" s="232"/>
      <c r="AOU38" s="232"/>
      <c r="AOV38" s="232"/>
      <c r="AOW38" s="232"/>
      <c r="AOX38" s="232"/>
      <c r="AOY38" s="232"/>
      <c r="AOZ38" s="232"/>
      <c r="APA38" s="232"/>
      <c r="APB38" s="232"/>
      <c r="APC38" s="232"/>
      <c r="APD38" s="232"/>
      <c r="APE38" s="232"/>
      <c r="APF38" s="232"/>
      <c r="APG38" s="232"/>
      <c r="APH38" s="232"/>
      <c r="API38" s="232"/>
      <c r="APJ38" s="232"/>
      <c r="APK38" s="232"/>
      <c r="APL38" s="232"/>
      <c r="APM38" s="232"/>
      <c r="APN38" s="232"/>
      <c r="APO38" s="232"/>
      <c r="APP38" s="232"/>
      <c r="APQ38" s="232"/>
      <c r="APR38" s="232"/>
      <c r="APS38" s="232"/>
      <c r="APT38" s="232"/>
      <c r="APU38" s="232"/>
      <c r="APV38" s="232"/>
      <c r="APW38" s="232"/>
      <c r="APX38" s="232"/>
      <c r="APY38" s="232"/>
      <c r="APZ38" s="232"/>
      <c r="AQA38" s="232"/>
      <c r="AQB38" s="232"/>
      <c r="AQC38" s="232"/>
      <c r="AQD38" s="232"/>
      <c r="AQE38" s="232"/>
      <c r="AQF38" s="232"/>
      <c r="AQG38" s="232"/>
      <c r="AQH38" s="232"/>
      <c r="AQI38" s="232"/>
      <c r="AQJ38" s="232"/>
      <c r="AQK38" s="232"/>
      <c r="AQL38" s="232"/>
      <c r="AQM38" s="232"/>
      <c r="AQN38" s="232"/>
      <c r="AQO38" s="232"/>
      <c r="AQP38" s="232"/>
      <c r="AQQ38" s="232"/>
      <c r="AQR38" s="232"/>
      <c r="AQS38" s="232"/>
      <c r="AQT38" s="232"/>
      <c r="AQU38" s="232"/>
      <c r="AQV38" s="232"/>
      <c r="AQW38" s="232"/>
      <c r="AQX38" s="232"/>
      <c r="AQY38" s="232"/>
      <c r="AQZ38" s="232"/>
      <c r="ARA38" s="232"/>
      <c r="ARB38" s="232"/>
      <c r="ARC38" s="232"/>
      <c r="ARD38" s="232"/>
      <c r="ARE38" s="232"/>
      <c r="ARF38" s="232"/>
      <c r="ARG38" s="232"/>
      <c r="ARH38" s="232"/>
      <c r="ARI38" s="232"/>
      <c r="ARJ38" s="232"/>
      <c r="ARK38" s="232"/>
      <c r="ARL38" s="232"/>
      <c r="ARM38" s="232"/>
      <c r="ARN38" s="232"/>
      <c r="ARO38" s="232"/>
      <c r="ARP38" s="232"/>
      <c r="ARQ38" s="232"/>
      <c r="ARR38" s="232"/>
      <c r="ARS38" s="232"/>
      <c r="ART38" s="232"/>
      <c r="ARU38" s="232"/>
      <c r="ARV38" s="232"/>
      <c r="ARW38" s="232"/>
      <c r="ARX38" s="232"/>
      <c r="ARY38" s="232"/>
      <c r="ARZ38" s="232"/>
      <c r="ASA38" s="232"/>
      <c r="ASB38" s="232"/>
      <c r="ASC38" s="232"/>
      <c r="ASD38" s="232"/>
      <c r="ASE38" s="232"/>
      <c r="ASF38" s="232"/>
      <c r="ASG38" s="232"/>
      <c r="ASH38" s="232"/>
      <c r="ASI38" s="232"/>
      <c r="ASJ38" s="232"/>
      <c r="ASK38" s="232"/>
      <c r="ASL38" s="232"/>
      <c r="ASM38" s="232"/>
      <c r="ASN38" s="232"/>
      <c r="ASO38" s="232"/>
      <c r="ASP38" s="232"/>
      <c r="ASQ38" s="232"/>
      <c r="ASR38" s="232"/>
      <c r="ASS38" s="232"/>
      <c r="AST38" s="232"/>
      <c r="ASU38" s="232"/>
      <c r="ASV38" s="232"/>
      <c r="ASW38" s="232"/>
      <c r="ASX38" s="232"/>
      <c r="ASY38" s="232"/>
      <c r="ASZ38" s="232"/>
      <c r="ATA38" s="232"/>
      <c r="ATB38" s="232"/>
      <c r="ATC38" s="232"/>
      <c r="ATD38" s="232"/>
      <c r="ATE38" s="232"/>
      <c r="ATF38" s="232"/>
      <c r="ATG38" s="232"/>
      <c r="ATH38" s="232"/>
      <c r="ATI38" s="232"/>
      <c r="ATJ38" s="232"/>
      <c r="ATK38" s="232"/>
      <c r="ATL38" s="232"/>
      <c r="ATM38" s="232"/>
      <c r="ATN38" s="232"/>
      <c r="ATO38" s="232"/>
      <c r="ATP38" s="232"/>
      <c r="ATQ38" s="232"/>
      <c r="ATR38" s="232"/>
      <c r="ATS38" s="232"/>
      <c r="ATT38" s="232"/>
      <c r="ATU38" s="232"/>
      <c r="ATV38" s="232"/>
      <c r="ATW38" s="232"/>
      <c r="ATX38" s="232"/>
      <c r="ATY38" s="232"/>
      <c r="ATZ38" s="232"/>
      <c r="AUA38" s="232"/>
      <c r="AUB38" s="232"/>
      <c r="AUC38" s="232"/>
      <c r="AUD38" s="232"/>
      <c r="AUE38" s="232"/>
      <c r="AUF38" s="232"/>
      <c r="AUG38" s="232"/>
      <c r="AUH38" s="232"/>
      <c r="AUI38" s="232"/>
      <c r="AUJ38" s="232"/>
      <c r="AUK38" s="232"/>
      <c r="AUL38" s="232"/>
      <c r="AUM38" s="232"/>
      <c r="AUN38" s="232"/>
      <c r="AUO38" s="232"/>
      <c r="AUP38" s="232"/>
      <c r="AUQ38" s="232"/>
      <c r="AUR38" s="232"/>
      <c r="AUS38" s="232"/>
      <c r="AUT38" s="232"/>
      <c r="AUU38" s="232"/>
      <c r="AUV38" s="232"/>
      <c r="AUW38" s="232"/>
      <c r="AUX38" s="232"/>
      <c r="AUY38" s="232"/>
      <c r="AUZ38" s="232"/>
      <c r="AVA38" s="232"/>
      <c r="AVB38" s="232"/>
      <c r="AVC38" s="232"/>
      <c r="AVD38" s="232"/>
      <c r="AVE38" s="232"/>
      <c r="AVF38" s="232"/>
      <c r="AVG38" s="232"/>
      <c r="AVH38" s="232"/>
      <c r="AVI38" s="232"/>
      <c r="AVJ38" s="232"/>
      <c r="AVK38" s="232"/>
      <c r="AVL38" s="232"/>
      <c r="AVM38" s="232"/>
      <c r="AVN38" s="232"/>
      <c r="AVO38" s="232"/>
      <c r="AVP38" s="232"/>
      <c r="AVQ38" s="232"/>
      <c r="AVR38" s="232"/>
      <c r="AVS38" s="232"/>
      <c r="AVT38" s="232"/>
      <c r="AVU38" s="232"/>
      <c r="AVV38" s="232"/>
      <c r="AVW38" s="232"/>
      <c r="AVX38" s="232"/>
      <c r="AVY38" s="232"/>
      <c r="AVZ38" s="232"/>
      <c r="AWA38" s="232"/>
      <c r="AWB38" s="232"/>
      <c r="AWC38" s="232"/>
      <c r="AWD38" s="232"/>
      <c r="AWE38" s="232"/>
      <c r="AWF38" s="232"/>
      <c r="AWG38" s="232"/>
      <c r="AWH38" s="232"/>
      <c r="AWI38" s="232"/>
      <c r="AWJ38" s="232"/>
      <c r="AWK38" s="232"/>
      <c r="AWL38" s="232"/>
      <c r="AWM38" s="232"/>
      <c r="AWN38" s="232"/>
      <c r="AWO38" s="232"/>
      <c r="AWP38" s="232"/>
      <c r="AWQ38" s="232"/>
      <c r="AWR38" s="232"/>
      <c r="AWS38" s="232"/>
      <c r="AWT38" s="232"/>
      <c r="AWU38" s="232"/>
      <c r="AWV38" s="232"/>
      <c r="AWW38" s="232"/>
      <c r="AWX38" s="232"/>
      <c r="AWY38" s="232"/>
      <c r="AWZ38" s="232"/>
      <c r="AXA38" s="232"/>
      <c r="AXB38" s="232"/>
      <c r="AXC38" s="232"/>
      <c r="AXD38" s="232"/>
      <c r="AXE38" s="232"/>
      <c r="AXF38" s="232"/>
      <c r="AXG38" s="232"/>
      <c r="AXH38" s="232"/>
      <c r="AXI38" s="232"/>
      <c r="AXJ38" s="232"/>
      <c r="AXK38" s="232"/>
      <c r="AXL38" s="232"/>
      <c r="AXM38" s="232"/>
      <c r="AXN38" s="232"/>
      <c r="AXO38" s="232"/>
      <c r="AXP38" s="232"/>
      <c r="AXQ38" s="232"/>
      <c r="AXR38" s="232"/>
      <c r="AXS38" s="232"/>
      <c r="AXT38" s="232"/>
      <c r="AXU38" s="232"/>
      <c r="AXV38" s="232"/>
      <c r="AXW38" s="232"/>
      <c r="AXX38" s="232"/>
      <c r="AXY38" s="232"/>
      <c r="AXZ38" s="232"/>
      <c r="AYA38" s="232"/>
      <c r="AYB38" s="232"/>
      <c r="AYC38" s="232"/>
      <c r="AYD38" s="232"/>
      <c r="AYE38" s="232"/>
      <c r="AYF38" s="232"/>
      <c r="AYG38" s="232"/>
      <c r="AYH38" s="232"/>
      <c r="AYI38" s="232"/>
      <c r="AYJ38" s="232"/>
      <c r="AYK38" s="232"/>
      <c r="AYL38" s="232"/>
      <c r="AYM38" s="232"/>
      <c r="AYN38" s="232"/>
      <c r="AYO38" s="232"/>
      <c r="AYP38" s="232"/>
      <c r="AYQ38" s="232"/>
      <c r="AYR38" s="232"/>
      <c r="AYS38" s="232"/>
      <c r="AYT38" s="232"/>
      <c r="AYU38" s="232"/>
      <c r="AYV38" s="232"/>
      <c r="AYW38" s="232"/>
      <c r="AYX38" s="232"/>
      <c r="AYY38" s="232"/>
      <c r="AYZ38" s="232"/>
      <c r="AZA38" s="232"/>
      <c r="AZB38" s="232"/>
      <c r="AZC38" s="232"/>
      <c r="AZD38" s="232"/>
      <c r="AZE38" s="232"/>
      <c r="AZF38" s="232"/>
      <c r="AZG38" s="232"/>
      <c r="AZH38" s="232"/>
      <c r="AZI38" s="232"/>
      <c r="AZJ38" s="232"/>
      <c r="AZK38" s="232"/>
      <c r="AZL38" s="232"/>
      <c r="AZM38" s="232"/>
      <c r="AZN38" s="232"/>
      <c r="AZO38" s="232"/>
      <c r="AZP38" s="232"/>
      <c r="AZQ38" s="232"/>
      <c r="AZR38" s="232"/>
      <c r="AZS38" s="232"/>
      <c r="AZT38" s="232"/>
      <c r="AZU38" s="232"/>
      <c r="AZV38" s="232"/>
      <c r="AZW38" s="232"/>
      <c r="AZX38" s="232"/>
      <c r="AZY38" s="232"/>
      <c r="AZZ38" s="232"/>
      <c r="BAA38" s="232"/>
      <c r="BAB38" s="232"/>
      <c r="BAC38" s="232"/>
      <c r="BAD38" s="232"/>
      <c r="BAE38" s="232"/>
      <c r="BAF38" s="232"/>
      <c r="BAG38" s="232"/>
      <c r="BAH38" s="232"/>
      <c r="BAI38" s="232"/>
      <c r="BAJ38" s="232"/>
      <c r="BAK38" s="232"/>
      <c r="BAL38" s="232"/>
      <c r="BAM38" s="232"/>
      <c r="BAN38" s="232"/>
      <c r="BAO38" s="232"/>
      <c r="BAP38" s="232"/>
      <c r="BAQ38" s="232"/>
      <c r="BAR38" s="232"/>
      <c r="BAS38" s="232"/>
      <c r="BAT38" s="232"/>
      <c r="BAU38" s="232"/>
      <c r="BAV38" s="232"/>
      <c r="BAW38" s="232"/>
      <c r="BAX38" s="232"/>
      <c r="BAY38" s="232"/>
      <c r="BAZ38" s="232"/>
      <c r="BBA38" s="232"/>
      <c r="BBB38" s="232"/>
      <c r="BBC38" s="232"/>
      <c r="BBD38" s="232"/>
      <c r="BBE38" s="232"/>
      <c r="BBF38" s="232"/>
      <c r="BBG38" s="232"/>
      <c r="BBH38" s="232"/>
      <c r="BBI38" s="232"/>
      <c r="BBJ38" s="232"/>
      <c r="BBK38" s="232"/>
      <c r="BBL38" s="232"/>
      <c r="BBM38" s="232"/>
      <c r="BBN38" s="232"/>
      <c r="BBO38" s="232"/>
      <c r="BBP38" s="232"/>
      <c r="BBQ38" s="232"/>
      <c r="BBR38" s="232"/>
      <c r="BBS38" s="232"/>
      <c r="BBT38" s="232"/>
      <c r="BBU38" s="232"/>
      <c r="BBV38" s="232"/>
      <c r="BBW38" s="232"/>
      <c r="BBX38" s="232"/>
      <c r="BBY38" s="232"/>
      <c r="BBZ38" s="232"/>
      <c r="BCA38" s="232"/>
      <c r="BCB38" s="232"/>
      <c r="BCC38" s="232"/>
      <c r="BCD38" s="232"/>
      <c r="BCE38" s="232"/>
      <c r="BCF38" s="232"/>
      <c r="BCG38" s="232"/>
      <c r="BCH38" s="232"/>
      <c r="BCI38" s="232"/>
      <c r="BCJ38" s="232"/>
      <c r="BCK38" s="232"/>
      <c r="BCL38" s="232"/>
      <c r="BCM38" s="232"/>
      <c r="BCN38" s="232"/>
      <c r="BCO38" s="232"/>
      <c r="BCP38" s="232"/>
      <c r="BCQ38" s="232"/>
      <c r="BCR38" s="232"/>
      <c r="BCS38" s="232"/>
      <c r="BCT38" s="232"/>
      <c r="BCU38" s="232"/>
      <c r="BCV38" s="232"/>
      <c r="BCW38" s="232"/>
      <c r="BCX38" s="232"/>
      <c r="BCY38" s="232"/>
      <c r="BCZ38" s="232"/>
      <c r="BDA38" s="232"/>
      <c r="BDB38" s="232"/>
      <c r="BDC38" s="232"/>
      <c r="BDD38" s="232"/>
      <c r="BDE38" s="232"/>
      <c r="BDF38" s="232"/>
      <c r="BDG38" s="232"/>
      <c r="BDH38" s="232"/>
      <c r="BDI38" s="232"/>
      <c r="BDJ38" s="232"/>
      <c r="BDK38" s="232"/>
      <c r="BDL38" s="232"/>
      <c r="BDM38" s="232"/>
      <c r="BDN38" s="232"/>
      <c r="BDO38" s="232"/>
      <c r="BDP38" s="232"/>
      <c r="BDQ38" s="232"/>
      <c r="BDR38" s="232"/>
      <c r="BDS38" s="232"/>
      <c r="BDT38" s="232"/>
      <c r="BDU38" s="232"/>
      <c r="BDV38" s="232"/>
      <c r="BDW38" s="232"/>
      <c r="BDX38" s="232"/>
      <c r="BDY38" s="232"/>
      <c r="BDZ38" s="232"/>
      <c r="BEA38" s="232"/>
      <c r="BEB38" s="232"/>
      <c r="BEC38" s="232"/>
      <c r="BED38" s="232"/>
      <c r="BEE38" s="232"/>
      <c r="BEF38" s="232"/>
      <c r="BEG38" s="232"/>
      <c r="BEH38" s="232"/>
      <c r="BEI38" s="232"/>
      <c r="BEJ38" s="232"/>
      <c r="BEK38" s="232"/>
      <c r="BEL38" s="232"/>
      <c r="BEM38" s="232"/>
      <c r="BEN38" s="232"/>
      <c r="BEO38" s="232"/>
      <c r="BEP38" s="232"/>
      <c r="BEQ38" s="232"/>
      <c r="BER38" s="232"/>
      <c r="BES38" s="232"/>
      <c r="BET38" s="232"/>
      <c r="BEU38" s="232"/>
      <c r="BEV38" s="232"/>
      <c r="BEW38" s="232"/>
      <c r="BEX38" s="232"/>
      <c r="BEY38" s="232"/>
      <c r="BEZ38" s="232"/>
      <c r="BFA38" s="232"/>
      <c r="BFB38" s="232"/>
      <c r="BFC38" s="232"/>
      <c r="BFD38" s="232"/>
      <c r="BFE38" s="232"/>
      <c r="BFF38" s="232"/>
      <c r="BFG38" s="232"/>
      <c r="BFH38" s="232"/>
      <c r="BFI38" s="232"/>
      <c r="BFJ38" s="232"/>
      <c r="BFK38" s="232"/>
      <c r="BFL38" s="232"/>
      <c r="BFM38" s="232"/>
      <c r="BFN38" s="232"/>
      <c r="BFO38" s="232"/>
      <c r="BFP38" s="232"/>
      <c r="BFQ38" s="232"/>
      <c r="BFR38" s="232"/>
      <c r="BFS38" s="232"/>
      <c r="BFT38" s="232"/>
      <c r="BFU38" s="232"/>
      <c r="BFV38" s="232"/>
      <c r="BFW38" s="232"/>
      <c r="BFX38" s="232"/>
      <c r="BFY38" s="232"/>
      <c r="BFZ38" s="232"/>
      <c r="BGA38" s="232"/>
      <c r="BGB38" s="232"/>
      <c r="BGC38" s="232"/>
      <c r="BGD38" s="232"/>
      <c r="BGE38" s="232"/>
      <c r="BGF38" s="232"/>
      <c r="BGG38" s="232"/>
      <c r="BGH38" s="232"/>
      <c r="BGI38" s="232"/>
      <c r="BGJ38" s="232"/>
      <c r="BGK38" s="232"/>
      <c r="BGL38" s="232"/>
      <c r="BGM38" s="232"/>
      <c r="BGN38" s="232"/>
      <c r="BGO38" s="232"/>
      <c r="BGP38" s="232"/>
      <c r="BGQ38" s="232"/>
      <c r="BGR38" s="232"/>
      <c r="BGS38" s="232"/>
      <c r="BGT38" s="232"/>
      <c r="BGU38" s="232"/>
      <c r="BGV38" s="232"/>
      <c r="BGW38" s="232"/>
      <c r="BGX38" s="232"/>
      <c r="BGY38" s="232"/>
      <c r="BGZ38" s="232"/>
      <c r="BHA38" s="232"/>
      <c r="BHB38" s="232"/>
      <c r="BHC38" s="232"/>
      <c r="BHD38" s="232"/>
      <c r="BHE38" s="232"/>
      <c r="BHF38" s="232"/>
      <c r="BHG38" s="232"/>
      <c r="BHH38" s="232"/>
      <c r="BHI38" s="232"/>
      <c r="BHJ38" s="232"/>
      <c r="BHK38" s="232"/>
      <c r="BHL38" s="232"/>
      <c r="BHM38" s="232"/>
      <c r="BHN38" s="232"/>
      <c r="BHO38" s="232"/>
      <c r="BHP38" s="232"/>
      <c r="BHQ38" s="232"/>
      <c r="BHR38" s="232"/>
      <c r="BHS38" s="232"/>
      <c r="BHT38" s="232"/>
      <c r="BHU38" s="232"/>
      <c r="BHV38" s="232"/>
      <c r="BHW38" s="232"/>
      <c r="BHX38" s="232"/>
      <c r="BHY38" s="232"/>
      <c r="BHZ38" s="232"/>
      <c r="BIA38" s="232"/>
      <c r="BIB38" s="232"/>
      <c r="BIC38" s="232"/>
      <c r="BID38" s="232"/>
      <c r="BIE38" s="232"/>
      <c r="BIF38" s="232"/>
      <c r="BIG38" s="232"/>
      <c r="BIH38" s="232"/>
      <c r="BII38" s="232"/>
      <c r="BIJ38" s="232"/>
      <c r="BIK38" s="232"/>
      <c r="BIL38" s="232"/>
      <c r="BIM38" s="232"/>
      <c r="BIN38" s="232"/>
      <c r="BIO38" s="232"/>
      <c r="BIP38" s="232"/>
      <c r="BIQ38" s="232"/>
      <c r="BIR38" s="232"/>
      <c r="BIS38" s="232"/>
      <c r="BIT38" s="232"/>
      <c r="BIU38" s="232"/>
      <c r="BIV38" s="232"/>
      <c r="BIW38" s="232"/>
      <c r="BIX38" s="232"/>
      <c r="BIY38" s="232"/>
      <c r="BIZ38" s="232"/>
      <c r="BJA38" s="232"/>
      <c r="BJB38" s="232"/>
      <c r="BJC38" s="232"/>
      <c r="BJD38" s="232"/>
      <c r="BJE38" s="232"/>
      <c r="BJF38" s="232"/>
      <c r="BJG38" s="232"/>
      <c r="BJH38" s="232"/>
      <c r="BJI38" s="232"/>
      <c r="BJJ38" s="232"/>
      <c r="BJK38" s="232"/>
      <c r="BJL38" s="232"/>
      <c r="BJM38" s="232"/>
      <c r="BJN38" s="232"/>
      <c r="BJO38" s="232"/>
      <c r="BJP38" s="232"/>
      <c r="BJQ38" s="232"/>
      <c r="BJR38" s="232"/>
      <c r="BJS38" s="232"/>
      <c r="BJT38" s="232"/>
      <c r="BJU38" s="232"/>
      <c r="BJV38" s="232"/>
      <c r="BJW38" s="232"/>
      <c r="BJX38" s="232"/>
      <c r="BJY38" s="232"/>
      <c r="BJZ38" s="232"/>
      <c r="BKA38" s="232"/>
      <c r="BKB38" s="232"/>
      <c r="BKC38" s="232"/>
      <c r="BKD38" s="232"/>
      <c r="BKE38" s="232"/>
      <c r="BKF38" s="232"/>
      <c r="BKG38" s="232"/>
      <c r="BKH38" s="232"/>
      <c r="BKI38" s="232"/>
      <c r="BKJ38" s="232"/>
      <c r="BKK38" s="232"/>
      <c r="BKL38" s="232"/>
      <c r="BKM38" s="232"/>
      <c r="BKN38" s="232"/>
      <c r="BKO38" s="232"/>
      <c r="BKP38" s="232"/>
      <c r="BKQ38" s="232"/>
      <c r="BKR38" s="232"/>
      <c r="BKS38" s="232"/>
      <c r="BKT38" s="232"/>
      <c r="BKU38" s="232"/>
      <c r="BKV38" s="232"/>
      <c r="BKW38" s="232"/>
      <c r="BKX38" s="232"/>
      <c r="BKY38" s="232"/>
      <c r="BKZ38" s="232"/>
      <c r="BLA38" s="232"/>
      <c r="BLB38" s="232"/>
      <c r="BLC38" s="232"/>
      <c r="BLD38" s="232"/>
      <c r="BLE38" s="232"/>
      <c r="BLF38" s="232"/>
      <c r="BLG38" s="232"/>
      <c r="BLH38" s="232"/>
      <c r="BLI38" s="232"/>
      <c r="BLJ38" s="232"/>
      <c r="BLK38" s="232"/>
      <c r="BLL38" s="232"/>
      <c r="BLM38" s="232"/>
      <c r="BLN38" s="232"/>
      <c r="BLO38" s="232"/>
      <c r="BLP38" s="232"/>
      <c r="BLQ38" s="232"/>
      <c r="BLR38" s="232"/>
      <c r="BLS38" s="232"/>
      <c r="BLT38" s="232"/>
      <c r="BLU38" s="232"/>
      <c r="BLV38" s="232"/>
      <c r="BLW38" s="232"/>
      <c r="BLX38" s="232"/>
      <c r="BLY38" s="232"/>
      <c r="BLZ38" s="232"/>
      <c r="BMA38" s="232"/>
      <c r="BMB38" s="232"/>
      <c r="BMC38" s="232"/>
      <c r="BMD38" s="232"/>
      <c r="BME38" s="232"/>
      <c r="BMF38" s="232"/>
      <c r="BMG38" s="232"/>
      <c r="BMH38" s="232"/>
      <c r="BMI38" s="232"/>
      <c r="BMJ38" s="232"/>
      <c r="BMK38" s="232"/>
      <c r="BML38" s="232"/>
      <c r="BMM38" s="232"/>
      <c r="BMN38" s="232"/>
      <c r="BMO38" s="232"/>
      <c r="BMP38" s="232"/>
      <c r="BMQ38" s="232"/>
      <c r="BMR38" s="232"/>
      <c r="BMS38" s="232"/>
      <c r="BMT38" s="232"/>
      <c r="BMU38" s="232"/>
      <c r="BMV38" s="232"/>
      <c r="BMW38" s="232"/>
      <c r="BMX38" s="232"/>
      <c r="BMY38" s="232"/>
      <c r="BMZ38" s="232"/>
      <c r="BNA38" s="232"/>
      <c r="BNB38" s="232"/>
      <c r="BNC38" s="232"/>
      <c r="BND38" s="232"/>
      <c r="BNE38" s="232"/>
      <c r="BNF38" s="232"/>
      <c r="BNG38" s="232"/>
      <c r="BNH38" s="232"/>
      <c r="BNI38" s="232"/>
      <c r="BNJ38" s="232"/>
      <c r="BNK38" s="232"/>
      <c r="BNL38" s="232"/>
      <c r="BNM38" s="232"/>
      <c r="BNN38" s="232"/>
      <c r="BNO38" s="232"/>
      <c r="BNP38" s="232"/>
      <c r="BNQ38" s="232"/>
      <c r="BNR38" s="232"/>
      <c r="BNS38" s="232"/>
      <c r="BNT38" s="232"/>
      <c r="BNU38" s="232"/>
      <c r="BNV38" s="232"/>
      <c r="BNW38" s="232"/>
      <c r="BNX38" s="232"/>
      <c r="BNY38" s="232"/>
      <c r="BNZ38" s="232"/>
      <c r="BOA38" s="232"/>
      <c r="BOB38" s="232"/>
      <c r="BOC38" s="232"/>
      <c r="BOD38" s="232"/>
      <c r="BOE38" s="232"/>
      <c r="BOF38" s="232"/>
      <c r="BOG38" s="232"/>
      <c r="BOH38" s="232"/>
      <c r="BOI38" s="232"/>
      <c r="BOJ38" s="232"/>
      <c r="BOK38" s="232"/>
      <c r="BOL38" s="232"/>
      <c r="BOM38" s="232"/>
      <c r="BON38" s="232"/>
      <c r="BOO38" s="232"/>
      <c r="BOP38" s="232"/>
      <c r="BOQ38" s="232"/>
      <c r="BOR38" s="232"/>
      <c r="BOS38" s="232"/>
      <c r="BOT38" s="232"/>
      <c r="BOU38" s="232"/>
      <c r="BOV38" s="232"/>
      <c r="BOW38" s="232"/>
      <c r="BOX38" s="232"/>
      <c r="BOY38" s="232"/>
      <c r="BOZ38" s="232"/>
      <c r="BPA38" s="232"/>
      <c r="BPB38" s="232"/>
      <c r="BPC38" s="232"/>
      <c r="BPD38" s="232"/>
      <c r="BPE38" s="232"/>
      <c r="BPF38" s="232"/>
      <c r="BPG38" s="232"/>
      <c r="BPH38" s="232"/>
      <c r="BPI38" s="232"/>
      <c r="BPJ38" s="232"/>
      <c r="BPK38" s="232"/>
      <c r="BPL38" s="232"/>
      <c r="BPM38" s="232"/>
      <c r="BPN38" s="232"/>
      <c r="BPO38" s="232"/>
      <c r="BPP38" s="232"/>
      <c r="BPQ38" s="232"/>
      <c r="BPR38" s="232"/>
      <c r="BPS38" s="232"/>
      <c r="BPT38" s="232"/>
      <c r="BPU38" s="232"/>
      <c r="BPV38" s="232"/>
      <c r="BPW38" s="232"/>
      <c r="BPX38" s="232"/>
      <c r="BPY38" s="232"/>
      <c r="BPZ38" s="232"/>
      <c r="BQA38" s="232"/>
      <c r="BQB38" s="232"/>
      <c r="BQC38" s="232"/>
      <c r="BQD38" s="232"/>
      <c r="BQE38" s="232"/>
      <c r="BQF38" s="232"/>
      <c r="BQG38" s="232"/>
      <c r="BQH38" s="232"/>
      <c r="BQI38" s="232"/>
      <c r="BQJ38" s="232"/>
      <c r="BQK38" s="232"/>
      <c r="BQL38" s="232"/>
      <c r="BQM38" s="232"/>
      <c r="BQN38" s="232"/>
      <c r="BQO38" s="232"/>
      <c r="BQP38" s="232"/>
      <c r="BQQ38" s="232"/>
      <c r="BQR38" s="232"/>
      <c r="BQS38" s="232"/>
      <c r="BQT38" s="232"/>
      <c r="BQU38" s="232"/>
      <c r="BQV38" s="232"/>
      <c r="BQW38" s="232"/>
      <c r="BQX38" s="232"/>
      <c r="BQY38" s="232"/>
      <c r="BQZ38" s="232"/>
      <c r="BRA38" s="232"/>
      <c r="BRB38" s="232"/>
      <c r="BRC38" s="232"/>
      <c r="BRD38" s="232"/>
      <c r="BRE38" s="232"/>
      <c r="BRF38" s="232"/>
      <c r="BRG38" s="232"/>
      <c r="BRH38" s="232"/>
      <c r="BRI38" s="232"/>
      <c r="BRJ38" s="232"/>
      <c r="BRK38" s="232"/>
      <c r="BRL38" s="232"/>
      <c r="BRM38" s="232"/>
      <c r="BRN38" s="232"/>
      <c r="BRO38" s="232"/>
      <c r="BRP38" s="232"/>
      <c r="BRQ38" s="232"/>
      <c r="BRR38" s="232"/>
      <c r="BRS38" s="232"/>
      <c r="BRT38" s="232"/>
      <c r="BRU38" s="232"/>
      <c r="BRV38" s="232"/>
      <c r="BRW38" s="232"/>
      <c r="BRX38" s="232"/>
      <c r="BRY38" s="232"/>
      <c r="BRZ38" s="232"/>
      <c r="BSA38" s="232"/>
      <c r="BSB38" s="232"/>
      <c r="BSC38" s="232"/>
      <c r="BSD38" s="232"/>
      <c r="BSE38" s="232"/>
      <c r="BSF38" s="232"/>
      <c r="BSG38" s="232"/>
      <c r="BSH38" s="232"/>
      <c r="BSI38" s="232"/>
      <c r="BSJ38" s="232"/>
      <c r="BSK38" s="232"/>
      <c r="BSL38" s="232"/>
      <c r="BSM38" s="232"/>
      <c r="BSN38" s="232"/>
      <c r="BSO38" s="232"/>
      <c r="BSP38" s="232"/>
      <c r="BSQ38" s="232"/>
      <c r="BSR38" s="232"/>
      <c r="BSS38" s="232"/>
      <c r="BST38" s="232"/>
      <c r="BSU38" s="232"/>
      <c r="BSV38" s="232"/>
      <c r="BSW38" s="232"/>
      <c r="BSX38" s="232"/>
      <c r="BSY38" s="232"/>
      <c r="BSZ38" s="232"/>
      <c r="BTA38" s="232"/>
      <c r="BTB38" s="232"/>
      <c r="BTC38" s="232"/>
      <c r="BTD38" s="232"/>
      <c r="BTE38" s="232"/>
      <c r="BTF38" s="232"/>
      <c r="BTG38" s="232"/>
      <c r="BTH38" s="232"/>
      <c r="BTI38" s="232"/>
      <c r="BTJ38" s="232"/>
      <c r="BTK38" s="232"/>
      <c r="BTL38" s="232"/>
      <c r="BTM38" s="232"/>
      <c r="BTN38" s="232"/>
      <c r="BTO38" s="232"/>
      <c r="BTP38" s="232"/>
      <c r="BTQ38" s="232"/>
      <c r="BTR38" s="232"/>
      <c r="BTS38" s="232"/>
      <c r="BTT38" s="232"/>
      <c r="BTU38" s="232"/>
      <c r="BTV38" s="232"/>
      <c r="BTW38" s="232"/>
      <c r="BTX38" s="232"/>
      <c r="BTY38" s="232"/>
      <c r="BTZ38" s="232"/>
      <c r="BUA38" s="232"/>
      <c r="BUB38" s="232"/>
      <c r="BUC38" s="232"/>
      <c r="BUD38" s="232"/>
      <c r="BUE38" s="232"/>
      <c r="BUF38" s="232"/>
      <c r="BUG38" s="232"/>
      <c r="BUH38" s="232"/>
      <c r="BUI38" s="232"/>
      <c r="BUJ38" s="232"/>
      <c r="BUK38" s="232"/>
      <c r="BUL38" s="232"/>
      <c r="BUM38" s="232"/>
      <c r="BUN38" s="232"/>
      <c r="BUO38" s="232"/>
      <c r="BUP38" s="232"/>
      <c r="BUQ38" s="232"/>
      <c r="BUR38" s="232"/>
      <c r="BUS38" s="232"/>
      <c r="BUT38" s="232"/>
      <c r="BUU38" s="232"/>
      <c r="BUV38" s="232"/>
      <c r="BUW38" s="232"/>
      <c r="BUX38" s="232"/>
      <c r="BUY38" s="232"/>
      <c r="BUZ38" s="232"/>
      <c r="BVA38" s="232"/>
      <c r="BVB38" s="232"/>
      <c r="BVC38" s="232"/>
      <c r="BVD38" s="232"/>
      <c r="BVE38" s="232"/>
      <c r="BVF38" s="232"/>
      <c r="BVG38" s="232"/>
      <c r="BVH38" s="232"/>
      <c r="BVI38" s="232"/>
      <c r="BVJ38" s="232"/>
      <c r="BVK38" s="232"/>
      <c r="BVL38" s="232"/>
      <c r="BVM38" s="232"/>
      <c r="BVN38" s="232"/>
      <c r="BVO38" s="232"/>
      <c r="BVP38" s="232"/>
      <c r="BVQ38" s="232"/>
      <c r="BVR38" s="232"/>
      <c r="BVS38" s="232"/>
      <c r="BVT38" s="232"/>
      <c r="BVU38" s="232"/>
      <c r="BVV38" s="232"/>
      <c r="BVW38" s="232"/>
      <c r="BVX38" s="232"/>
      <c r="BVY38" s="232"/>
      <c r="BVZ38" s="232"/>
      <c r="BWA38" s="232"/>
      <c r="BWB38" s="232"/>
      <c r="BWC38" s="232"/>
      <c r="BWD38" s="232"/>
      <c r="BWE38" s="232"/>
      <c r="BWF38" s="232"/>
      <c r="BWG38" s="232"/>
      <c r="BWH38" s="232"/>
      <c r="BWI38" s="232"/>
      <c r="BWJ38" s="232"/>
      <c r="BWK38" s="232"/>
      <c r="BWL38" s="232"/>
      <c r="BWM38" s="232"/>
      <c r="BWN38" s="232"/>
      <c r="BWO38" s="232"/>
      <c r="BWP38" s="232"/>
      <c r="BWQ38" s="232"/>
      <c r="BWR38" s="232"/>
      <c r="BWS38" s="232"/>
      <c r="BWT38" s="232"/>
      <c r="BWU38" s="232"/>
      <c r="BWV38" s="232"/>
      <c r="BWW38" s="232"/>
      <c r="BWX38" s="232"/>
      <c r="BWY38" s="232"/>
      <c r="BWZ38" s="232"/>
      <c r="BXA38" s="232"/>
      <c r="BXB38" s="232"/>
      <c r="BXC38" s="232"/>
      <c r="BXD38" s="232"/>
      <c r="BXE38" s="232"/>
      <c r="BXF38" s="232"/>
      <c r="BXG38" s="232"/>
      <c r="BXH38" s="232"/>
      <c r="BXI38" s="232"/>
      <c r="BXJ38" s="232"/>
      <c r="BXK38" s="232"/>
      <c r="BXL38" s="232"/>
      <c r="BXM38" s="232"/>
      <c r="BXN38" s="232"/>
      <c r="BXO38" s="232"/>
      <c r="BXP38" s="232"/>
      <c r="BXQ38" s="232"/>
      <c r="BXR38" s="232"/>
      <c r="BXS38" s="232"/>
      <c r="BXT38" s="232"/>
      <c r="BXU38" s="232"/>
      <c r="BXV38" s="232"/>
      <c r="BXW38" s="232"/>
      <c r="BXX38" s="232"/>
      <c r="BXY38" s="232"/>
      <c r="BXZ38" s="232"/>
      <c r="BYA38" s="232"/>
      <c r="BYB38" s="232"/>
      <c r="BYC38" s="232"/>
      <c r="BYD38" s="232"/>
      <c r="BYE38" s="232"/>
      <c r="BYF38" s="232"/>
      <c r="BYG38" s="232"/>
      <c r="BYH38" s="232"/>
      <c r="BYI38" s="232"/>
      <c r="BYJ38" s="232"/>
      <c r="BYK38" s="232"/>
      <c r="BYL38" s="232"/>
      <c r="BYM38" s="232"/>
      <c r="BYN38" s="232"/>
      <c r="BYO38" s="232"/>
      <c r="BYP38" s="232"/>
      <c r="BYQ38" s="232"/>
      <c r="BYR38" s="232"/>
      <c r="BYS38" s="232"/>
      <c r="BYT38" s="232"/>
      <c r="BYU38" s="232"/>
      <c r="BYV38" s="232"/>
      <c r="BYW38" s="232"/>
      <c r="BYX38" s="232"/>
      <c r="BYY38" s="232"/>
      <c r="BYZ38" s="232"/>
      <c r="BZA38" s="232"/>
      <c r="BZB38" s="232"/>
      <c r="BZC38" s="232"/>
      <c r="BZD38" s="232"/>
      <c r="BZE38" s="232"/>
      <c r="BZF38" s="232"/>
      <c r="BZG38" s="232"/>
      <c r="BZH38" s="232"/>
      <c r="BZI38" s="232"/>
      <c r="BZJ38" s="232"/>
      <c r="BZK38" s="232"/>
      <c r="BZL38" s="232"/>
      <c r="BZM38" s="232"/>
      <c r="BZN38" s="232"/>
      <c r="BZO38" s="232"/>
      <c r="BZP38" s="232"/>
      <c r="BZQ38" s="232"/>
      <c r="BZR38" s="232"/>
      <c r="BZS38" s="232"/>
      <c r="BZT38" s="232"/>
      <c r="BZU38" s="232"/>
      <c r="BZV38" s="232"/>
      <c r="BZW38" s="232"/>
      <c r="BZX38" s="232"/>
      <c r="BZY38" s="232"/>
      <c r="BZZ38" s="232"/>
      <c r="CAA38" s="232"/>
      <c r="CAB38" s="232"/>
      <c r="CAC38" s="232"/>
      <c r="CAD38" s="232"/>
      <c r="CAE38" s="232"/>
      <c r="CAF38" s="232"/>
      <c r="CAG38" s="232"/>
      <c r="CAH38" s="232"/>
      <c r="CAI38" s="232"/>
      <c r="CAJ38" s="232"/>
      <c r="CAK38" s="232"/>
      <c r="CAL38" s="232"/>
      <c r="CAM38" s="232"/>
      <c r="CAN38" s="232"/>
      <c r="CAO38" s="232"/>
      <c r="CAP38" s="232"/>
      <c r="CAQ38" s="232"/>
      <c r="CAR38" s="232"/>
      <c r="CAS38" s="232"/>
      <c r="CAT38" s="232"/>
      <c r="CAU38" s="232"/>
      <c r="CAV38" s="232"/>
      <c r="CAW38" s="232"/>
      <c r="CAX38" s="232"/>
      <c r="CAY38" s="232"/>
      <c r="CAZ38" s="232"/>
      <c r="CBA38" s="232"/>
      <c r="CBB38" s="232"/>
      <c r="CBC38" s="232"/>
      <c r="CBD38" s="232"/>
      <c r="CBE38" s="232"/>
      <c r="CBF38" s="232"/>
      <c r="CBG38" s="232"/>
      <c r="CBH38" s="232"/>
      <c r="CBI38" s="232"/>
      <c r="CBJ38" s="232"/>
      <c r="CBK38" s="232"/>
      <c r="CBL38" s="232"/>
      <c r="CBM38" s="232"/>
      <c r="CBN38" s="232"/>
      <c r="CBO38" s="232"/>
      <c r="CBP38" s="232"/>
      <c r="CBQ38" s="232"/>
      <c r="CBR38" s="232"/>
      <c r="CBS38" s="232"/>
      <c r="CBT38" s="232"/>
      <c r="CBU38" s="232"/>
      <c r="CBV38" s="232"/>
      <c r="CBW38" s="232"/>
      <c r="CBX38" s="232"/>
      <c r="CBY38" s="232"/>
      <c r="CBZ38" s="232"/>
      <c r="CCA38" s="232"/>
      <c r="CCB38" s="232"/>
      <c r="CCC38" s="232"/>
      <c r="CCD38" s="232"/>
      <c r="CCE38" s="232"/>
      <c r="CCF38" s="232"/>
      <c r="CCG38" s="232"/>
      <c r="CCH38" s="232"/>
      <c r="CCI38" s="232"/>
      <c r="CCJ38" s="232"/>
      <c r="CCK38" s="232"/>
      <c r="CCL38" s="232"/>
      <c r="CCM38" s="232"/>
      <c r="CCN38" s="232"/>
      <c r="CCO38" s="232"/>
      <c r="CCP38" s="232"/>
      <c r="CCQ38" s="232"/>
      <c r="CCR38" s="232"/>
      <c r="CCS38" s="232"/>
      <c r="CCT38" s="232"/>
      <c r="CCU38" s="232"/>
      <c r="CCV38" s="232"/>
      <c r="CCW38" s="232"/>
      <c r="CCX38" s="232"/>
      <c r="CCY38" s="232"/>
      <c r="CCZ38" s="232"/>
      <c r="CDA38" s="232"/>
      <c r="CDB38" s="232"/>
      <c r="CDC38" s="232"/>
      <c r="CDD38" s="232"/>
      <c r="CDE38" s="232"/>
      <c r="CDF38" s="232"/>
      <c r="CDG38" s="232"/>
      <c r="CDH38" s="232"/>
      <c r="CDI38" s="232"/>
      <c r="CDJ38" s="232"/>
      <c r="CDK38" s="232"/>
      <c r="CDL38" s="232"/>
      <c r="CDM38" s="232"/>
      <c r="CDN38" s="232"/>
      <c r="CDO38" s="232"/>
      <c r="CDP38" s="232"/>
      <c r="CDQ38" s="232"/>
      <c r="CDR38" s="232"/>
      <c r="CDS38" s="232"/>
      <c r="CDT38" s="232"/>
      <c r="CDU38" s="232"/>
      <c r="CDV38" s="232"/>
      <c r="CDW38" s="232"/>
      <c r="CDX38" s="232"/>
      <c r="CDY38" s="232"/>
      <c r="CDZ38" s="232"/>
      <c r="CEA38" s="232"/>
      <c r="CEB38" s="232"/>
      <c r="CEC38" s="232"/>
      <c r="CED38" s="232"/>
      <c r="CEE38" s="232"/>
      <c r="CEF38" s="232"/>
      <c r="CEG38" s="232"/>
      <c r="CEH38" s="232"/>
      <c r="CEI38" s="232"/>
      <c r="CEJ38" s="232"/>
      <c r="CEK38" s="232"/>
      <c r="CEL38" s="232"/>
      <c r="CEM38" s="232"/>
      <c r="CEN38" s="232"/>
      <c r="CEO38" s="232"/>
      <c r="CEP38" s="232"/>
      <c r="CEQ38" s="232"/>
      <c r="CER38" s="232"/>
      <c r="CES38" s="232"/>
      <c r="CET38" s="232"/>
      <c r="CEU38" s="232"/>
      <c r="CEV38" s="232"/>
      <c r="CEW38" s="232"/>
      <c r="CEX38" s="232"/>
      <c r="CEY38" s="232"/>
      <c r="CEZ38" s="232"/>
      <c r="CFA38" s="232"/>
      <c r="CFB38" s="232"/>
      <c r="CFC38" s="232"/>
      <c r="CFD38" s="232"/>
      <c r="CFE38" s="232"/>
      <c r="CFF38" s="232"/>
      <c r="CFG38" s="232"/>
      <c r="CFH38" s="232"/>
      <c r="CFI38" s="232"/>
      <c r="CFJ38" s="232"/>
      <c r="CFK38" s="232"/>
      <c r="CFL38" s="232"/>
      <c r="CFM38" s="232"/>
      <c r="CFN38" s="232"/>
      <c r="CFO38" s="232"/>
      <c r="CFP38" s="232"/>
      <c r="CFQ38" s="232"/>
      <c r="CFR38" s="232"/>
      <c r="CFS38" s="232"/>
      <c r="CFT38" s="232"/>
      <c r="CFU38" s="232"/>
      <c r="CFV38" s="232"/>
      <c r="CFW38" s="232"/>
      <c r="CFX38" s="232"/>
      <c r="CFY38" s="232"/>
      <c r="CFZ38" s="232"/>
      <c r="CGA38" s="232"/>
      <c r="CGB38" s="232"/>
      <c r="CGC38" s="232"/>
      <c r="CGD38" s="232"/>
      <c r="CGE38" s="232"/>
      <c r="CGF38" s="232"/>
      <c r="CGG38" s="232"/>
      <c r="CGH38" s="232"/>
      <c r="CGI38" s="232"/>
      <c r="CGJ38" s="232"/>
      <c r="CGK38" s="232"/>
      <c r="CGL38" s="232"/>
      <c r="CGM38" s="232"/>
      <c r="CGN38" s="232"/>
      <c r="CGO38" s="232"/>
      <c r="CGP38" s="232"/>
      <c r="CGQ38" s="232"/>
      <c r="CGR38" s="232"/>
      <c r="CGS38" s="232"/>
      <c r="CGT38" s="232"/>
      <c r="CGU38" s="232"/>
      <c r="CGV38" s="232"/>
      <c r="CGW38" s="232"/>
      <c r="CGX38" s="232"/>
      <c r="CGY38" s="232"/>
      <c r="CGZ38" s="232"/>
      <c r="CHA38" s="232"/>
      <c r="CHB38" s="232"/>
      <c r="CHC38" s="232"/>
      <c r="CHD38" s="232"/>
      <c r="CHE38" s="232"/>
      <c r="CHF38" s="232"/>
      <c r="CHG38" s="232"/>
      <c r="CHH38" s="232"/>
      <c r="CHI38" s="232"/>
      <c r="CHJ38" s="232"/>
      <c r="CHK38" s="232"/>
      <c r="CHL38" s="232"/>
      <c r="CHM38" s="232"/>
      <c r="CHN38" s="232"/>
      <c r="CHO38" s="232"/>
      <c r="CHP38" s="232"/>
      <c r="CHQ38" s="232"/>
      <c r="CHR38" s="232"/>
      <c r="CHS38" s="232"/>
      <c r="CHT38" s="232"/>
      <c r="CHU38" s="232"/>
      <c r="CHV38" s="232"/>
      <c r="CHW38" s="232"/>
      <c r="CHX38" s="232"/>
      <c r="CHY38" s="232"/>
      <c r="CHZ38" s="232"/>
      <c r="CIA38" s="232"/>
      <c r="CIB38" s="232"/>
      <c r="CIC38" s="232"/>
      <c r="CID38" s="232"/>
      <c r="CIE38" s="232"/>
      <c r="CIF38" s="232"/>
      <c r="CIG38" s="232"/>
      <c r="CIH38" s="232"/>
      <c r="CII38" s="232"/>
      <c r="CIJ38" s="232"/>
      <c r="CIK38" s="232"/>
      <c r="CIL38" s="232"/>
      <c r="CIM38" s="232"/>
      <c r="CIN38" s="232"/>
      <c r="CIO38" s="232"/>
      <c r="CIP38" s="232"/>
      <c r="CIQ38" s="232"/>
      <c r="CIR38" s="232"/>
      <c r="CIS38" s="232"/>
      <c r="CIT38" s="232"/>
      <c r="CIU38" s="232"/>
      <c r="CIV38" s="232"/>
      <c r="CIW38" s="232"/>
      <c r="CIX38" s="232"/>
      <c r="CIY38" s="232"/>
      <c r="CIZ38" s="232"/>
      <c r="CJA38" s="232"/>
      <c r="CJB38" s="232"/>
      <c r="CJC38" s="232"/>
      <c r="CJD38" s="232"/>
      <c r="CJE38" s="232"/>
      <c r="CJF38" s="232"/>
      <c r="CJG38" s="232"/>
      <c r="CJH38" s="232"/>
      <c r="CJI38" s="232"/>
      <c r="CJJ38" s="232"/>
      <c r="CJK38" s="232"/>
      <c r="CJL38" s="232"/>
      <c r="CJM38" s="232"/>
      <c r="CJN38" s="232"/>
      <c r="CJO38" s="232"/>
      <c r="CJP38" s="232"/>
      <c r="CJQ38" s="232"/>
      <c r="CJR38" s="232"/>
      <c r="CJS38" s="232"/>
      <c r="CJT38" s="232"/>
      <c r="CJU38" s="232"/>
      <c r="CJV38" s="232"/>
      <c r="CJW38" s="232"/>
      <c r="CJX38" s="232"/>
      <c r="CJY38" s="232"/>
      <c r="CJZ38" s="232"/>
      <c r="CKA38" s="232"/>
      <c r="CKB38" s="232"/>
      <c r="CKC38" s="232"/>
      <c r="CKD38" s="232"/>
      <c r="CKE38" s="232"/>
      <c r="CKF38" s="232"/>
      <c r="CKG38" s="232"/>
      <c r="CKH38" s="232"/>
      <c r="CKI38" s="232"/>
      <c r="CKJ38" s="232"/>
      <c r="CKK38" s="232"/>
      <c r="CKL38" s="232"/>
      <c r="CKM38" s="232"/>
      <c r="CKN38" s="232"/>
      <c r="CKO38" s="232"/>
      <c r="CKP38" s="232"/>
      <c r="CKQ38" s="232"/>
      <c r="CKR38" s="232"/>
      <c r="CKS38" s="232"/>
      <c r="CKT38" s="232"/>
      <c r="CKU38" s="232"/>
      <c r="CKV38" s="232"/>
      <c r="CKW38" s="232"/>
      <c r="CKX38" s="232"/>
      <c r="CKY38" s="232"/>
      <c r="CKZ38" s="232"/>
      <c r="CLA38" s="232"/>
      <c r="CLB38" s="232"/>
      <c r="CLC38" s="232"/>
      <c r="CLD38" s="232"/>
      <c r="CLE38" s="232"/>
      <c r="CLF38" s="232"/>
      <c r="CLG38" s="232"/>
      <c r="CLH38" s="232"/>
      <c r="CLI38" s="232"/>
      <c r="CLJ38" s="232"/>
      <c r="CLK38" s="232"/>
      <c r="CLL38" s="232"/>
      <c r="CLM38" s="232"/>
      <c r="CLN38" s="232"/>
      <c r="CLO38" s="232"/>
      <c r="CLP38" s="232"/>
      <c r="CLQ38" s="232"/>
      <c r="CLR38" s="232"/>
      <c r="CLS38" s="232"/>
      <c r="CLT38" s="232"/>
      <c r="CLU38" s="232"/>
      <c r="CLV38" s="232"/>
      <c r="CLW38" s="232"/>
      <c r="CLX38" s="232"/>
      <c r="CLY38" s="232"/>
      <c r="CLZ38" s="232"/>
      <c r="CMA38" s="232"/>
      <c r="CMB38" s="232"/>
      <c r="CMC38" s="232"/>
      <c r="CMD38" s="232"/>
      <c r="CME38" s="232"/>
      <c r="CMF38" s="232"/>
      <c r="CMG38" s="232"/>
      <c r="CMH38" s="232"/>
      <c r="CMI38" s="232"/>
      <c r="CMJ38" s="232"/>
      <c r="CMK38" s="232"/>
      <c r="CML38" s="232"/>
      <c r="CMM38" s="232"/>
      <c r="CMN38" s="232"/>
      <c r="CMO38" s="232"/>
      <c r="CMP38" s="232"/>
      <c r="CMQ38" s="232"/>
      <c r="CMR38" s="232"/>
      <c r="CMS38" s="232"/>
      <c r="CMT38" s="232"/>
      <c r="CMU38" s="232"/>
      <c r="CMV38" s="232"/>
      <c r="CMW38" s="232"/>
      <c r="CMX38" s="232"/>
      <c r="CMY38" s="232"/>
      <c r="CMZ38" s="232"/>
      <c r="CNA38" s="232"/>
      <c r="CNB38" s="232"/>
      <c r="CNC38" s="232"/>
      <c r="CND38" s="232"/>
      <c r="CNE38" s="232"/>
      <c r="CNF38" s="232"/>
      <c r="CNG38" s="232"/>
      <c r="CNH38" s="232"/>
      <c r="CNI38" s="232"/>
      <c r="CNJ38" s="232"/>
      <c r="CNK38" s="232"/>
      <c r="CNL38" s="232"/>
      <c r="CNM38" s="232"/>
      <c r="CNN38" s="232"/>
      <c r="CNO38" s="232"/>
      <c r="CNP38" s="232"/>
      <c r="CNQ38" s="232"/>
      <c r="CNR38" s="232"/>
      <c r="CNS38" s="232"/>
      <c r="CNT38" s="232"/>
      <c r="CNU38" s="232"/>
      <c r="CNV38" s="232"/>
      <c r="CNW38" s="232"/>
      <c r="CNX38" s="232"/>
      <c r="CNY38" s="232"/>
      <c r="CNZ38" s="232"/>
      <c r="COA38" s="232"/>
      <c r="COB38" s="232"/>
      <c r="COC38" s="232"/>
      <c r="COD38" s="232"/>
      <c r="COE38" s="232"/>
      <c r="COF38" s="232"/>
      <c r="COG38" s="232"/>
      <c r="COH38" s="232"/>
      <c r="COI38" s="232"/>
      <c r="COJ38" s="232"/>
      <c r="COK38" s="232"/>
      <c r="COL38" s="232"/>
      <c r="COM38" s="232"/>
      <c r="CON38" s="232"/>
      <c r="COO38" s="232"/>
      <c r="COP38" s="232"/>
      <c r="COQ38" s="232"/>
      <c r="COR38" s="232"/>
      <c r="COS38" s="232"/>
      <c r="COT38" s="232"/>
      <c r="COU38" s="232"/>
      <c r="COV38" s="232"/>
      <c r="COW38" s="232"/>
      <c r="COX38" s="232"/>
      <c r="COY38" s="232"/>
      <c r="COZ38" s="232"/>
      <c r="CPA38" s="232"/>
      <c r="CPB38" s="232"/>
      <c r="CPC38" s="232"/>
      <c r="CPD38" s="232"/>
      <c r="CPE38" s="232"/>
      <c r="CPF38" s="232"/>
      <c r="CPG38" s="232"/>
      <c r="CPH38" s="232"/>
      <c r="CPI38" s="232"/>
      <c r="CPJ38" s="232"/>
      <c r="CPK38" s="232"/>
      <c r="CPL38" s="232"/>
      <c r="CPM38" s="232"/>
      <c r="CPN38" s="232"/>
      <c r="CPO38" s="232"/>
      <c r="CPP38" s="232"/>
      <c r="CPQ38" s="232"/>
      <c r="CPR38" s="232"/>
      <c r="CPS38" s="232"/>
      <c r="CPT38" s="232"/>
      <c r="CPU38" s="232"/>
      <c r="CPV38" s="232"/>
      <c r="CPW38" s="232"/>
      <c r="CPX38" s="232"/>
      <c r="CPY38" s="232"/>
      <c r="CPZ38" s="232"/>
      <c r="CQA38" s="232"/>
      <c r="CQB38" s="232"/>
      <c r="CQC38" s="232"/>
      <c r="CQD38" s="232"/>
      <c r="CQE38" s="232"/>
      <c r="CQF38" s="232"/>
      <c r="CQG38" s="232"/>
      <c r="CQH38" s="232"/>
      <c r="CQI38" s="232"/>
      <c r="CQJ38" s="232"/>
      <c r="CQK38" s="232"/>
      <c r="CQL38" s="232"/>
      <c r="CQM38" s="232"/>
      <c r="CQN38" s="232"/>
      <c r="CQO38" s="232"/>
      <c r="CQP38" s="232"/>
      <c r="CQQ38" s="232"/>
      <c r="CQR38" s="232"/>
      <c r="CQS38" s="232"/>
      <c r="CQT38" s="232"/>
      <c r="CQU38" s="232"/>
      <c r="CQV38" s="232"/>
      <c r="CQW38" s="232"/>
      <c r="CQX38" s="232"/>
      <c r="CQY38" s="232"/>
      <c r="CQZ38" s="232"/>
      <c r="CRA38" s="232"/>
      <c r="CRB38" s="232"/>
      <c r="CRC38" s="232"/>
      <c r="CRD38" s="232"/>
      <c r="CRE38" s="232"/>
      <c r="CRF38" s="232"/>
      <c r="CRG38" s="232"/>
      <c r="CRH38" s="232"/>
      <c r="CRI38" s="232"/>
      <c r="CRJ38" s="232"/>
      <c r="CRK38" s="232"/>
      <c r="CRL38" s="232"/>
      <c r="CRM38" s="232"/>
      <c r="CRN38" s="232"/>
      <c r="CRO38" s="232"/>
      <c r="CRP38" s="232"/>
      <c r="CRQ38" s="232"/>
      <c r="CRR38" s="232"/>
      <c r="CRS38" s="232"/>
      <c r="CRT38" s="232"/>
      <c r="CRU38" s="232"/>
      <c r="CRV38" s="232"/>
      <c r="CRW38" s="232"/>
      <c r="CRX38" s="232"/>
      <c r="CRY38" s="232"/>
      <c r="CRZ38" s="232"/>
      <c r="CSA38" s="232"/>
      <c r="CSB38" s="232"/>
      <c r="CSC38" s="232"/>
      <c r="CSD38" s="232"/>
      <c r="CSE38" s="232"/>
      <c r="CSF38" s="232"/>
      <c r="CSG38" s="232"/>
      <c r="CSH38" s="232"/>
      <c r="CSI38" s="232"/>
      <c r="CSJ38" s="232"/>
      <c r="CSK38" s="232"/>
      <c r="CSL38" s="232"/>
      <c r="CSM38" s="232"/>
      <c r="CSN38" s="232"/>
      <c r="CSO38" s="232"/>
      <c r="CSP38" s="232"/>
      <c r="CSQ38" s="232"/>
      <c r="CSR38" s="232"/>
      <c r="CSS38" s="232"/>
      <c r="CST38" s="232"/>
      <c r="CSU38" s="232"/>
      <c r="CSV38" s="232"/>
      <c r="CSW38" s="232"/>
      <c r="CSX38" s="232"/>
      <c r="CSY38" s="232"/>
      <c r="CSZ38" s="232"/>
      <c r="CTA38" s="232"/>
      <c r="CTB38" s="232"/>
      <c r="CTC38" s="232"/>
      <c r="CTD38" s="232"/>
      <c r="CTE38" s="232"/>
      <c r="CTF38" s="232"/>
      <c r="CTG38" s="232"/>
      <c r="CTH38" s="232"/>
      <c r="CTI38" s="232"/>
      <c r="CTJ38" s="232"/>
      <c r="CTK38" s="232"/>
      <c r="CTL38" s="232"/>
      <c r="CTM38" s="232"/>
      <c r="CTN38" s="232"/>
      <c r="CTO38" s="232"/>
      <c r="CTP38" s="232"/>
      <c r="CTQ38" s="232"/>
      <c r="CTR38" s="232"/>
      <c r="CTS38" s="232"/>
      <c r="CTT38" s="232"/>
      <c r="CTU38" s="232"/>
      <c r="CTV38" s="232"/>
      <c r="CTW38" s="232"/>
      <c r="CTX38" s="232"/>
      <c r="CTY38" s="232"/>
      <c r="CTZ38" s="232"/>
      <c r="CUA38" s="232"/>
      <c r="CUB38" s="232"/>
      <c r="CUC38" s="232"/>
      <c r="CUD38" s="232"/>
      <c r="CUE38" s="232"/>
      <c r="CUF38" s="232"/>
      <c r="CUG38" s="232"/>
      <c r="CUH38" s="232"/>
      <c r="CUI38" s="232"/>
      <c r="CUJ38" s="232"/>
      <c r="CUK38" s="232"/>
      <c r="CUL38" s="232"/>
      <c r="CUM38" s="232"/>
      <c r="CUN38" s="232"/>
      <c r="CUO38" s="232"/>
      <c r="CUP38" s="232"/>
      <c r="CUQ38" s="232"/>
      <c r="CUR38" s="232"/>
      <c r="CUS38" s="232"/>
      <c r="CUT38" s="232"/>
      <c r="CUU38" s="232"/>
      <c r="CUV38" s="232"/>
      <c r="CUW38" s="232"/>
      <c r="CUX38" s="232"/>
      <c r="CUY38" s="232"/>
      <c r="CUZ38" s="232"/>
      <c r="CVA38" s="232"/>
      <c r="CVB38" s="232"/>
      <c r="CVC38" s="232"/>
      <c r="CVD38" s="232"/>
      <c r="CVE38" s="232"/>
      <c r="CVF38" s="232"/>
      <c r="CVG38" s="232"/>
      <c r="CVH38" s="232"/>
      <c r="CVI38" s="232"/>
      <c r="CVJ38" s="232"/>
      <c r="CVK38" s="232"/>
      <c r="CVL38" s="232"/>
      <c r="CVM38" s="232"/>
      <c r="CVN38" s="232"/>
      <c r="CVO38" s="232"/>
      <c r="CVP38" s="232"/>
      <c r="CVQ38" s="232"/>
      <c r="CVR38" s="232"/>
      <c r="CVS38" s="232"/>
      <c r="CVT38" s="232"/>
      <c r="CVU38" s="232"/>
      <c r="CVV38" s="232"/>
      <c r="CVW38" s="232"/>
      <c r="CVX38" s="232"/>
      <c r="CVY38" s="232"/>
      <c r="CVZ38" s="232"/>
      <c r="CWA38" s="232"/>
      <c r="CWB38" s="232"/>
      <c r="CWC38" s="232"/>
      <c r="CWD38" s="232"/>
      <c r="CWE38" s="232"/>
      <c r="CWF38" s="232"/>
      <c r="CWG38" s="232"/>
      <c r="CWH38" s="232"/>
      <c r="CWI38" s="232"/>
      <c r="CWJ38" s="232"/>
      <c r="CWK38" s="232"/>
      <c r="CWL38" s="232"/>
      <c r="CWM38" s="232"/>
      <c r="CWN38" s="232"/>
      <c r="CWO38" s="232"/>
      <c r="CWP38" s="232"/>
      <c r="CWQ38" s="232"/>
      <c r="CWR38" s="232"/>
      <c r="CWS38" s="232"/>
      <c r="CWT38" s="232"/>
      <c r="CWU38" s="232"/>
      <c r="CWV38" s="232"/>
      <c r="CWW38" s="232"/>
      <c r="CWX38" s="232"/>
      <c r="CWY38" s="232"/>
      <c r="CWZ38" s="232"/>
      <c r="CXA38" s="232"/>
      <c r="CXB38" s="232"/>
      <c r="CXC38" s="232"/>
      <c r="CXD38" s="232"/>
      <c r="CXE38" s="232"/>
      <c r="CXF38" s="232"/>
      <c r="CXG38" s="232"/>
      <c r="CXH38" s="232"/>
      <c r="CXI38" s="232"/>
      <c r="CXJ38" s="232"/>
      <c r="CXK38" s="232"/>
      <c r="CXL38" s="232"/>
      <c r="CXM38" s="232"/>
      <c r="CXN38" s="232"/>
      <c r="CXO38" s="232"/>
      <c r="CXP38" s="232"/>
      <c r="CXQ38" s="232"/>
      <c r="CXR38" s="232"/>
      <c r="CXS38" s="232"/>
      <c r="CXT38" s="232"/>
      <c r="CXU38" s="232"/>
      <c r="CXV38" s="232"/>
      <c r="CXW38" s="232"/>
      <c r="CXX38" s="232"/>
      <c r="CXY38" s="232"/>
      <c r="CXZ38" s="232"/>
      <c r="CYA38" s="232"/>
      <c r="CYB38" s="232"/>
      <c r="CYC38" s="232"/>
      <c r="CYD38" s="232"/>
      <c r="CYE38" s="232"/>
      <c r="CYF38" s="232"/>
      <c r="CYG38" s="232"/>
      <c r="CYH38" s="232"/>
      <c r="CYI38" s="232"/>
      <c r="CYJ38" s="232"/>
      <c r="CYK38" s="232"/>
      <c r="CYL38" s="232"/>
      <c r="CYM38" s="232"/>
      <c r="CYN38" s="232"/>
      <c r="CYO38" s="232"/>
      <c r="CYP38" s="232"/>
      <c r="CYQ38" s="232"/>
      <c r="CYR38" s="232"/>
      <c r="CYS38" s="232"/>
      <c r="CYT38" s="232"/>
      <c r="CYU38" s="232"/>
      <c r="CYV38" s="232"/>
      <c r="CYW38" s="232"/>
      <c r="CYX38" s="232"/>
      <c r="CYY38" s="232"/>
      <c r="CYZ38" s="232"/>
      <c r="CZA38" s="232"/>
      <c r="CZB38" s="232"/>
      <c r="CZC38" s="232"/>
      <c r="CZD38" s="232"/>
      <c r="CZE38" s="232"/>
      <c r="CZF38" s="232"/>
      <c r="CZG38" s="232"/>
      <c r="CZH38" s="232"/>
      <c r="CZI38" s="232"/>
      <c r="CZJ38" s="232"/>
      <c r="CZK38" s="232"/>
      <c r="CZL38" s="232"/>
      <c r="CZM38" s="232"/>
      <c r="CZN38" s="232"/>
      <c r="CZO38" s="232"/>
      <c r="CZP38" s="232"/>
      <c r="CZQ38" s="232"/>
      <c r="CZR38" s="232"/>
      <c r="CZS38" s="232"/>
      <c r="CZT38" s="232"/>
      <c r="CZU38" s="232"/>
      <c r="CZV38" s="232"/>
      <c r="CZW38" s="232"/>
      <c r="CZX38" s="232"/>
      <c r="CZY38" s="232"/>
      <c r="CZZ38" s="232"/>
      <c r="DAA38" s="232"/>
      <c r="DAB38" s="232"/>
      <c r="DAC38" s="232"/>
      <c r="DAD38" s="232"/>
      <c r="DAE38" s="232"/>
      <c r="DAF38" s="232"/>
      <c r="DAG38" s="232"/>
      <c r="DAH38" s="232"/>
      <c r="DAI38" s="232"/>
      <c r="DAJ38" s="232"/>
      <c r="DAK38" s="232"/>
      <c r="DAL38" s="232"/>
      <c r="DAM38" s="232"/>
      <c r="DAN38" s="232"/>
      <c r="DAO38" s="232"/>
      <c r="DAP38" s="232"/>
      <c r="DAQ38" s="232"/>
      <c r="DAR38" s="232"/>
      <c r="DAS38" s="232"/>
      <c r="DAT38" s="232"/>
      <c r="DAU38" s="232"/>
      <c r="DAV38" s="232"/>
      <c r="DAW38" s="232"/>
      <c r="DAX38" s="232"/>
      <c r="DAY38" s="232"/>
      <c r="DAZ38" s="232"/>
      <c r="DBA38" s="232"/>
      <c r="DBB38" s="232"/>
      <c r="DBC38" s="232"/>
      <c r="DBD38" s="232"/>
      <c r="DBE38" s="232"/>
      <c r="DBF38" s="232"/>
      <c r="DBG38" s="232"/>
      <c r="DBH38" s="232"/>
      <c r="DBI38" s="232"/>
      <c r="DBJ38" s="232"/>
      <c r="DBK38" s="232"/>
      <c r="DBL38" s="232"/>
      <c r="DBM38" s="232"/>
      <c r="DBN38" s="232"/>
      <c r="DBO38" s="232"/>
      <c r="DBP38" s="232"/>
      <c r="DBQ38" s="232"/>
      <c r="DBR38" s="232"/>
      <c r="DBS38" s="232"/>
      <c r="DBT38" s="232"/>
      <c r="DBU38" s="232"/>
      <c r="DBV38" s="232"/>
      <c r="DBW38" s="232"/>
      <c r="DBX38" s="232"/>
      <c r="DBY38" s="232"/>
      <c r="DBZ38" s="232"/>
      <c r="DCA38" s="232"/>
      <c r="DCB38" s="232"/>
      <c r="DCC38" s="232"/>
      <c r="DCD38" s="232"/>
      <c r="DCE38" s="232"/>
      <c r="DCF38" s="232"/>
      <c r="DCG38" s="232"/>
      <c r="DCH38" s="232"/>
      <c r="DCI38" s="232"/>
      <c r="DCJ38" s="232"/>
      <c r="DCK38" s="232"/>
      <c r="DCL38" s="232"/>
      <c r="DCM38" s="232"/>
      <c r="DCN38" s="232"/>
      <c r="DCO38" s="232"/>
      <c r="DCP38" s="232"/>
      <c r="DCQ38" s="232"/>
      <c r="DCR38" s="232"/>
      <c r="DCS38" s="232"/>
      <c r="DCT38" s="232"/>
      <c r="DCU38" s="232"/>
      <c r="DCV38" s="232"/>
      <c r="DCW38" s="232"/>
      <c r="DCX38" s="232"/>
      <c r="DCY38" s="232"/>
      <c r="DCZ38" s="232"/>
      <c r="DDA38" s="232"/>
      <c r="DDB38" s="232"/>
      <c r="DDC38" s="232"/>
      <c r="DDD38" s="232"/>
      <c r="DDE38" s="232"/>
      <c r="DDF38" s="232"/>
      <c r="DDG38" s="232"/>
      <c r="DDH38" s="232"/>
      <c r="DDI38" s="232"/>
      <c r="DDJ38" s="232"/>
      <c r="DDK38" s="232"/>
      <c r="DDL38" s="232"/>
      <c r="DDM38" s="232"/>
      <c r="DDN38" s="232"/>
      <c r="DDO38" s="232"/>
      <c r="DDP38" s="232"/>
      <c r="DDQ38" s="232"/>
      <c r="DDR38" s="232"/>
      <c r="DDS38" s="232"/>
      <c r="DDT38" s="232"/>
      <c r="DDU38" s="232"/>
      <c r="DDV38" s="232"/>
      <c r="DDW38" s="232"/>
      <c r="DDX38" s="232"/>
      <c r="DDY38" s="232"/>
      <c r="DDZ38" s="232"/>
      <c r="DEA38" s="232"/>
      <c r="DEB38" s="232"/>
      <c r="DEC38" s="232"/>
      <c r="DED38" s="232"/>
      <c r="DEE38" s="232"/>
      <c r="DEF38" s="232"/>
      <c r="DEG38" s="232"/>
      <c r="DEH38" s="232"/>
      <c r="DEI38" s="232"/>
      <c r="DEJ38" s="232"/>
      <c r="DEK38" s="232"/>
      <c r="DEL38" s="232"/>
      <c r="DEM38" s="232"/>
      <c r="DEN38" s="232"/>
      <c r="DEO38" s="232"/>
      <c r="DEP38" s="232"/>
      <c r="DEQ38" s="232"/>
      <c r="DER38" s="232"/>
      <c r="DES38" s="232"/>
      <c r="DET38" s="232"/>
      <c r="DEU38" s="232"/>
      <c r="DEV38" s="232"/>
      <c r="DEW38" s="232"/>
      <c r="DEX38" s="232"/>
      <c r="DEY38" s="232"/>
      <c r="DEZ38" s="232"/>
      <c r="DFA38" s="232"/>
      <c r="DFB38" s="232"/>
      <c r="DFC38" s="232"/>
      <c r="DFD38" s="232"/>
      <c r="DFE38" s="232"/>
      <c r="DFF38" s="232"/>
      <c r="DFG38" s="232"/>
      <c r="DFH38" s="232"/>
      <c r="DFI38" s="232"/>
      <c r="DFJ38" s="232"/>
      <c r="DFK38" s="232"/>
      <c r="DFL38" s="232"/>
      <c r="DFM38" s="232"/>
      <c r="DFN38" s="232"/>
      <c r="DFO38" s="232"/>
      <c r="DFP38" s="232"/>
      <c r="DFQ38" s="232"/>
      <c r="DFR38" s="232"/>
      <c r="DFS38" s="232"/>
      <c r="DFT38" s="232"/>
      <c r="DFU38" s="232"/>
      <c r="DFV38" s="232"/>
      <c r="DFW38" s="232"/>
      <c r="DFX38" s="232"/>
      <c r="DFY38" s="232"/>
      <c r="DFZ38" s="232"/>
      <c r="DGA38" s="232"/>
      <c r="DGB38" s="232"/>
      <c r="DGC38" s="232"/>
      <c r="DGD38" s="232"/>
      <c r="DGE38" s="232"/>
      <c r="DGF38" s="232"/>
      <c r="DGG38" s="232"/>
      <c r="DGH38" s="232"/>
      <c r="DGI38" s="232"/>
      <c r="DGJ38" s="232"/>
      <c r="DGK38" s="232"/>
      <c r="DGL38" s="232"/>
      <c r="DGM38" s="232"/>
      <c r="DGN38" s="232"/>
      <c r="DGO38" s="232"/>
      <c r="DGP38" s="232"/>
      <c r="DGQ38" s="232"/>
      <c r="DGR38" s="232"/>
      <c r="DGS38" s="232"/>
      <c r="DGT38" s="232"/>
      <c r="DGU38" s="232"/>
      <c r="DGV38" s="232"/>
      <c r="DGW38" s="232"/>
      <c r="DGX38" s="232"/>
      <c r="DGY38" s="232"/>
      <c r="DGZ38" s="232"/>
      <c r="DHA38" s="232"/>
      <c r="DHB38" s="232"/>
      <c r="DHC38" s="232"/>
      <c r="DHD38" s="232"/>
      <c r="DHE38" s="232"/>
      <c r="DHF38" s="232"/>
      <c r="DHG38" s="232"/>
      <c r="DHH38" s="232"/>
      <c r="DHI38" s="232"/>
      <c r="DHJ38" s="232"/>
      <c r="DHK38" s="232"/>
      <c r="DHL38" s="232"/>
      <c r="DHM38" s="232"/>
      <c r="DHN38" s="232"/>
      <c r="DHO38" s="232"/>
      <c r="DHP38" s="232"/>
      <c r="DHQ38" s="232"/>
      <c r="DHR38" s="232"/>
      <c r="DHS38" s="232"/>
      <c r="DHT38" s="232"/>
      <c r="DHU38" s="232"/>
      <c r="DHV38" s="232"/>
      <c r="DHW38" s="232"/>
      <c r="DHX38" s="232"/>
      <c r="DHY38" s="232"/>
      <c r="DHZ38" s="232"/>
      <c r="DIA38" s="232"/>
      <c r="DIB38" s="232"/>
      <c r="DIC38" s="232"/>
      <c r="DID38" s="232"/>
      <c r="DIE38" s="232"/>
      <c r="DIF38" s="232"/>
      <c r="DIG38" s="232"/>
      <c r="DIH38" s="232"/>
      <c r="DII38" s="232"/>
      <c r="DIJ38" s="232"/>
      <c r="DIK38" s="232"/>
      <c r="DIL38" s="232"/>
      <c r="DIM38" s="232"/>
      <c r="DIN38" s="232"/>
      <c r="DIO38" s="232"/>
      <c r="DIP38" s="232"/>
      <c r="DIQ38" s="232"/>
      <c r="DIR38" s="232"/>
      <c r="DIS38" s="232"/>
      <c r="DIT38" s="232"/>
      <c r="DIU38" s="232"/>
      <c r="DIV38" s="232"/>
      <c r="DIW38" s="232"/>
      <c r="DIX38" s="232"/>
      <c r="DIY38" s="232"/>
      <c r="DIZ38" s="232"/>
      <c r="DJA38" s="232"/>
      <c r="DJB38" s="232"/>
      <c r="DJC38" s="232"/>
      <c r="DJD38" s="232"/>
      <c r="DJE38" s="232"/>
      <c r="DJF38" s="232"/>
      <c r="DJG38" s="232"/>
      <c r="DJH38" s="232"/>
      <c r="DJI38" s="232"/>
      <c r="DJJ38" s="232"/>
      <c r="DJK38" s="232"/>
      <c r="DJL38" s="232"/>
      <c r="DJM38" s="232"/>
      <c r="DJN38" s="232"/>
      <c r="DJO38" s="232"/>
      <c r="DJP38" s="232"/>
      <c r="DJQ38" s="232"/>
      <c r="DJR38" s="232"/>
      <c r="DJS38" s="232"/>
      <c r="DJT38" s="232"/>
      <c r="DJU38" s="232"/>
      <c r="DJV38" s="232"/>
      <c r="DJW38" s="232"/>
      <c r="DJX38" s="232"/>
      <c r="DJY38" s="232"/>
      <c r="DJZ38" s="232"/>
      <c r="DKA38" s="232"/>
      <c r="DKB38" s="232"/>
      <c r="DKC38" s="232"/>
      <c r="DKD38" s="232"/>
      <c r="DKE38" s="232"/>
      <c r="DKF38" s="232"/>
      <c r="DKG38" s="232"/>
      <c r="DKH38" s="232"/>
      <c r="DKI38" s="232"/>
      <c r="DKJ38" s="232"/>
      <c r="DKK38" s="232"/>
      <c r="DKL38" s="232"/>
      <c r="DKM38" s="232"/>
      <c r="DKN38" s="232"/>
      <c r="DKO38" s="232"/>
      <c r="DKP38" s="232"/>
      <c r="DKQ38" s="232"/>
      <c r="DKR38" s="232"/>
      <c r="DKS38" s="232"/>
      <c r="DKT38" s="232"/>
      <c r="DKU38" s="232"/>
      <c r="DKV38" s="232"/>
      <c r="DKW38" s="232"/>
      <c r="DKX38" s="232"/>
      <c r="DKY38" s="232"/>
      <c r="DKZ38" s="232"/>
      <c r="DLA38" s="232"/>
      <c r="DLB38" s="232"/>
      <c r="DLC38" s="232"/>
      <c r="DLD38" s="232"/>
      <c r="DLE38" s="232"/>
      <c r="DLF38" s="232"/>
      <c r="DLG38" s="232"/>
      <c r="DLH38" s="232"/>
      <c r="DLI38" s="232"/>
      <c r="DLJ38" s="232"/>
      <c r="DLK38" s="232"/>
      <c r="DLL38" s="232"/>
      <c r="DLM38" s="232"/>
      <c r="DLN38" s="232"/>
      <c r="DLO38" s="232"/>
      <c r="DLP38" s="232"/>
      <c r="DLQ38" s="232"/>
      <c r="DLR38" s="232"/>
      <c r="DLS38" s="232"/>
      <c r="DLT38" s="232"/>
      <c r="DLU38" s="232"/>
      <c r="DLV38" s="232"/>
      <c r="DLW38" s="232"/>
      <c r="DLX38" s="232"/>
      <c r="DLY38" s="232"/>
      <c r="DLZ38" s="232"/>
      <c r="DMA38" s="232"/>
      <c r="DMB38" s="232"/>
      <c r="DMC38" s="232"/>
      <c r="DMD38" s="232"/>
      <c r="DME38" s="232"/>
      <c r="DMF38" s="232"/>
      <c r="DMG38" s="232"/>
      <c r="DMH38" s="232"/>
      <c r="DMI38" s="232"/>
      <c r="DMJ38" s="232"/>
      <c r="DMK38" s="232"/>
      <c r="DML38" s="232"/>
      <c r="DMM38" s="232"/>
      <c r="DMN38" s="232"/>
      <c r="DMO38" s="232"/>
      <c r="DMP38" s="232"/>
      <c r="DMQ38" s="232"/>
      <c r="DMR38" s="232"/>
      <c r="DMS38" s="232"/>
      <c r="DMT38" s="232"/>
      <c r="DMU38" s="232"/>
      <c r="DMV38" s="232"/>
      <c r="DMW38" s="232"/>
      <c r="DMX38" s="232"/>
      <c r="DMY38" s="232"/>
      <c r="DMZ38" s="232"/>
      <c r="DNA38" s="232"/>
      <c r="DNB38" s="232"/>
      <c r="DNC38" s="232"/>
      <c r="DND38" s="232"/>
      <c r="DNE38" s="232"/>
      <c r="DNF38" s="232"/>
      <c r="DNG38" s="232"/>
      <c r="DNH38" s="232"/>
      <c r="DNI38" s="232"/>
      <c r="DNJ38" s="232"/>
      <c r="DNK38" s="232"/>
      <c r="DNL38" s="232"/>
      <c r="DNM38" s="232"/>
      <c r="DNN38" s="232"/>
      <c r="DNO38" s="232"/>
      <c r="DNP38" s="232"/>
      <c r="DNQ38" s="232"/>
      <c r="DNR38" s="232"/>
      <c r="DNS38" s="232"/>
      <c r="DNT38" s="232"/>
      <c r="DNU38" s="232"/>
      <c r="DNV38" s="232"/>
      <c r="DNW38" s="232"/>
      <c r="DNX38" s="232"/>
      <c r="DNY38" s="232"/>
      <c r="DNZ38" s="232"/>
      <c r="DOA38" s="232"/>
      <c r="DOB38" s="232"/>
      <c r="DOC38" s="232"/>
      <c r="DOD38" s="232"/>
      <c r="DOE38" s="232"/>
      <c r="DOF38" s="232"/>
      <c r="DOG38" s="232"/>
      <c r="DOH38" s="232"/>
      <c r="DOI38" s="232"/>
      <c r="DOJ38" s="232"/>
      <c r="DOK38" s="232"/>
      <c r="DOL38" s="232"/>
      <c r="DOM38" s="232"/>
      <c r="DON38" s="232"/>
      <c r="DOO38" s="232"/>
      <c r="DOP38" s="232"/>
      <c r="DOQ38" s="232"/>
      <c r="DOR38" s="232"/>
      <c r="DOS38" s="232"/>
      <c r="DOT38" s="232"/>
      <c r="DOU38" s="232"/>
      <c r="DOV38" s="232"/>
      <c r="DOW38" s="232"/>
      <c r="DOX38" s="232"/>
      <c r="DOY38" s="232"/>
      <c r="DOZ38" s="232"/>
      <c r="DPA38" s="232"/>
      <c r="DPB38" s="232"/>
      <c r="DPC38" s="232"/>
      <c r="DPD38" s="232"/>
      <c r="DPE38" s="232"/>
      <c r="DPF38" s="232"/>
      <c r="DPG38" s="232"/>
      <c r="DPH38" s="232"/>
      <c r="DPI38" s="232"/>
      <c r="DPJ38" s="232"/>
      <c r="DPK38" s="232"/>
      <c r="DPL38" s="232"/>
      <c r="DPM38" s="232"/>
      <c r="DPN38" s="232"/>
      <c r="DPO38" s="232"/>
      <c r="DPP38" s="232"/>
      <c r="DPQ38" s="232"/>
      <c r="DPR38" s="232"/>
      <c r="DPS38" s="232"/>
      <c r="DPT38" s="232"/>
      <c r="DPU38" s="232"/>
      <c r="DPV38" s="232"/>
      <c r="DPW38" s="232"/>
      <c r="DPX38" s="232"/>
      <c r="DPY38" s="232"/>
      <c r="DPZ38" s="232"/>
      <c r="DQA38" s="232"/>
      <c r="DQB38" s="232"/>
      <c r="DQC38" s="232"/>
      <c r="DQD38" s="232"/>
      <c r="DQE38" s="232"/>
      <c r="DQF38" s="232"/>
      <c r="DQG38" s="232"/>
      <c r="DQH38" s="232"/>
      <c r="DQI38" s="232"/>
      <c r="DQJ38" s="232"/>
      <c r="DQK38" s="232"/>
      <c r="DQL38" s="232"/>
      <c r="DQM38" s="232"/>
      <c r="DQN38" s="232"/>
      <c r="DQO38" s="232"/>
      <c r="DQP38" s="232"/>
      <c r="DQQ38" s="232"/>
      <c r="DQR38" s="232"/>
      <c r="DQS38" s="232"/>
      <c r="DQT38" s="232"/>
      <c r="DQU38" s="232"/>
      <c r="DQV38" s="232"/>
      <c r="DQW38" s="232"/>
      <c r="DQX38" s="232"/>
      <c r="DQY38" s="232"/>
      <c r="DQZ38" s="232"/>
      <c r="DRA38" s="232"/>
      <c r="DRB38" s="232"/>
      <c r="DRC38" s="232"/>
      <c r="DRD38" s="232"/>
      <c r="DRE38" s="232"/>
      <c r="DRF38" s="232"/>
      <c r="DRG38" s="232"/>
      <c r="DRH38" s="232"/>
      <c r="DRI38" s="232"/>
      <c r="DRJ38" s="232"/>
      <c r="DRK38" s="232"/>
      <c r="DRL38" s="232"/>
      <c r="DRM38" s="232"/>
      <c r="DRN38" s="232"/>
      <c r="DRO38" s="232"/>
      <c r="DRP38" s="232"/>
      <c r="DRQ38" s="232"/>
      <c r="DRR38" s="232"/>
      <c r="DRS38" s="232"/>
      <c r="DRT38" s="232"/>
      <c r="DRU38" s="232"/>
      <c r="DRV38" s="232"/>
      <c r="DRW38" s="232"/>
      <c r="DRX38" s="232"/>
      <c r="DRY38" s="232"/>
      <c r="DRZ38" s="232"/>
      <c r="DSA38" s="232"/>
      <c r="DSB38" s="232"/>
      <c r="DSC38" s="232"/>
      <c r="DSD38" s="232"/>
      <c r="DSE38" s="232"/>
      <c r="DSF38" s="232"/>
      <c r="DSG38" s="232"/>
      <c r="DSH38" s="232"/>
      <c r="DSI38" s="232"/>
      <c r="DSJ38" s="232"/>
      <c r="DSK38" s="232"/>
      <c r="DSL38" s="232"/>
      <c r="DSM38" s="232"/>
      <c r="DSN38" s="232"/>
      <c r="DSO38" s="232"/>
      <c r="DSP38" s="232"/>
      <c r="DSQ38" s="232"/>
      <c r="DSR38" s="232"/>
      <c r="DSS38" s="232"/>
      <c r="DST38" s="232"/>
      <c r="DSU38" s="232"/>
      <c r="DSV38" s="232"/>
      <c r="DSW38" s="232"/>
      <c r="DSX38" s="232"/>
      <c r="DSY38" s="232"/>
      <c r="DSZ38" s="232"/>
      <c r="DTA38" s="232"/>
      <c r="DTB38" s="232"/>
      <c r="DTC38" s="232"/>
      <c r="DTD38" s="232"/>
      <c r="DTE38" s="232"/>
      <c r="DTF38" s="232"/>
      <c r="DTG38" s="232"/>
      <c r="DTH38" s="232"/>
      <c r="DTI38" s="232"/>
      <c r="DTJ38" s="232"/>
      <c r="DTK38" s="232"/>
      <c r="DTL38" s="232"/>
      <c r="DTM38" s="232"/>
      <c r="DTN38" s="232"/>
      <c r="DTO38" s="232"/>
      <c r="DTP38" s="232"/>
      <c r="DTQ38" s="232"/>
      <c r="DTR38" s="232"/>
      <c r="DTS38" s="232"/>
      <c r="DTT38" s="232"/>
      <c r="DTU38" s="232"/>
      <c r="DTV38" s="232"/>
      <c r="DTW38" s="232"/>
      <c r="DTX38" s="232"/>
      <c r="DTY38" s="232"/>
      <c r="DTZ38" s="232"/>
      <c r="DUA38" s="232"/>
      <c r="DUB38" s="232"/>
      <c r="DUC38" s="232"/>
      <c r="DUD38" s="232"/>
      <c r="DUE38" s="232"/>
      <c r="DUF38" s="232"/>
      <c r="DUG38" s="232"/>
      <c r="DUH38" s="232"/>
      <c r="DUI38" s="232"/>
      <c r="DUJ38" s="232"/>
      <c r="DUK38" s="232"/>
      <c r="DUL38" s="232"/>
      <c r="DUM38" s="232"/>
      <c r="DUN38" s="232"/>
      <c r="DUO38" s="232"/>
      <c r="DUP38" s="232"/>
      <c r="DUQ38" s="232"/>
      <c r="DUR38" s="232"/>
      <c r="DUS38" s="232"/>
      <c r="DUT38" s="232"/>
      <c r="DUU38" s="232"/>
      <c r="DUV38" s="232"/>
      <c r="DUW38" s="232"/>
      <c r="DUX38" s="232"/>
      <c r="DUY38" s="232"/>
      <c r="DUZ38" s="232"/>
      <c r="DVA38" s="232"/>
      <c r="DVB38" s="232"/>
      <c r="DVC38" s="232"/>
      <c r="DVD38" s="232"/>
      <c r="DVE38" s="232"/>
      <c r="DVF38" s="232"/>
      <c r="DVG38" s="232"/>
      <c r="DVH38" s="232"/>
      <c r="DVI38" s="232"/>
      <c r="DVJ38" s="232"/>
      <c r="DVK38" s="232"/>
      <c r="DVL38" s="232"/>
      <c r="DVM38" s="232"/>
      <c r="DVN38" s="232"/>
      <c r="DVO38" s="232"/>
      <c r="DVP38" s="232"/>
      <c r="DVQ38" s="232"/>
      <c r="DVR38" s="232"/>
      <c r="DVS38" s="232"/>
      <c r="DVT38" s="232"/>
      <c r="DVU38" s="232"/>
      <c r="DVV38" s="232"/>
      <c r="DVW38" s="232"/>
      <c r="DVX38" s="232"/>
      <c r="DVY38" s="232"/>
      <c r="DVZ38" s="232"/>
      <c r="DWA38" s="232"/>
      <c r="DWB38" s="232"/>
      <c r="DWC38" s="232"/>
      <c r="DWD38" s="232"/>
      <c r="DWE38" s="232"/>
      <c r="DWF38" s="232"/>
      <c r="DWG38" s="232"/>
      <c r="DWH38" s="232"/>
      <c r="DWI38" s="232"/>
      <c r="DWJ38" s="232"/>
      <c r="DWK38" s="232"/>
      <c r="DWL38" s="232"/>
      <c r="DWM38" s="232"/>
      <c r="DWN38" s="232"/>
      <c r="DWO38" s="232"/>
      <c r="DWP38" s="232"/>
      <c r="DWQ38" s="232"/>
      <c r="DWR38" s="232"/>
      <c r="DWS38" s="232"/>
      <c r="DWT38" s="232"/>
      <c r="DWU38" s="232"/>
      <c r="DWV38" s="232"/>
      <c r="DWW38" s="232"/>
      <c r="DWX38" s="232"/>
      <c r="DWY38" s="232"/>
      <c r="DWZ38" s="232"/>
      <c r="DXA38" s="232"/>
      <c r="DXB38" s="232"/>
      <c r="DXC38" s="232"/>
      <c r="DXD38" s="232"/>
      <c r="DXE38" s="232"/>
      <c r="DXF38" s="232"/>
      <c r="DXG38" s="232"/>
      <c r="DXH38" s="232"/>
      <c r="DXI38" s="232"/>
      <c r="DXJ38" s="232"/>
      <c r="DXK38" s="232"/>
      <c r="DXL38" s="232"/>
      <c r="DXM38" s="232"/>
      <c r="DXN38" s="232"/>
      <c r="DXO38" s="232"/>
      <c r="DXP38" s="232"/>
      <c r="DXQ38" s="232"/>
      <c r="DXR38" s="232"/>
      <c r="DXS38" s="232"/>
      <c r="DXT38" s="232"/>
      <c r="DXU38" s="232"/>
      <c r="DXV38" s="232"/>
      <c r="DXW38" s="232"/>
      <c r="DXX38" s="232"/>
      <c r="DXY38" s="232"/>
      <c r="DXZ38" s="232"/>
      <c r="DYA38" s="232"/>
      <c r="DYB38" s="232"/>
      <c r="DYC38" s="232"/>
      <c r="DYD38" s="232"/>
      <c r="DYE38" s="232"/>
      <c r="DYF38" s="232"/>
      <c r="DYG38" s="232"/>
      <c r="DYH38" s="232"/>
      <c r="DYI38" s="232"/>
      <c r="DYJ38" s="232"/>
      <c r="DYK38" s="232"/>
      <c r="DYL38" s="232"/>
      <c r="DYM38" s="232"/>
      <c r="DYN38" s="232"/>
      <c r="DYO38" s="232"/>
      <c r="DYP38" s="232"/>
      <c r="DYQ38" s="232"/>
      <c r="DYR38" s="232"/>
      <c r="DYS38" s="232"/>
      <c r="DYT38" s="232"/>
      <c r="DYU38" s="232"/>
      <c r="DYV38" s="232"/>
      <c r="DYW38" s="232"/>
      <c r="DYX38" s="232"/>
      <c r="DYY38" s="232"/>
      <c r="DYZ38" s="232"/>
      <c r="DZA38" s="232"/>
      <c r="DZB38" s="232"/>
      <c r="DZC38" s="232"/>
      <c r="DZD38" s="232"/>
      <c r="DZE38" s="232"/>
      <c r="DZF38" s="232"/>
      <c r="DZG38" s="232"/>
      <c r="DZH38" s="232"/>
      <c r="DZI38" s="232"/>
      <c r="DZJ38" s="232"/>
      <c r="DZK38" s="232"/>
      <c r="DZL38" s="232"/>
      <c r="DZM38" s="232"/>
      <c r="DZN38" s="232"/>
      <c r="DZO38" s="232"/>
      <c r="DZP38" s="232"/>
      <c r="DZQ38" s="232"/>
      <c r="DZR38" s="232"/>
      <c r="DZS38" s="232"/>
      <c r="DZT38" s="232"/>
      <c r="DZU38" s="232"/>
      <c r="DZV38" s="232"/>
      <c r="DZW38" s="232"/>
      <c r="DZX38" s="232"/>
      <c r="DZY38" s="232"/>
      <c r="DZZ38" s="232"/>
      <c r="EAA38" s="232"/>
      <c r="EAB38" s="232"/>
      <c r="EAC38" s="232"/>
      <c r="EAD38" s="232"/>
      <c r="EAE38" s="232"/>
      <c r="EAF38" s="232"/>
      <c r="EAG38" s="232"/>
      <c r="EAH38" s="232"/>
      <c r="EAI38" s="232"/>
      <c r="EAJ38" s="232"/>
      <c r="EAK38" s="232"/>
      <c r="EAL38" s="232"/>
      <c r="EAM38" s="232"/>
      <c r="EAN38" s="232"/>
      <c r="EAO38" s="232"/>
      <c r="EAP38" s="232"/>
      <c r="EAQ38" s="232"/>
      <c r="EAR38" s="232"/>
      <c r="EAS38" s="232"/>
      <c r="EAT38" s="232"/>
      <c r="EAU38" s="232"/>
      <c r="EAV38" s="232"/>
      <c r="EAW38" s="232"/>
      <c r="EAX38" s="232"/>
      <c r="EAY38" s="232"/>
      <c r="EAZ38" s="232"/>
      <c r="EBA38" s="232"/>
      <c r="EBB38" s="232"/>
      <c r="EBC38" s="232"/>
      <c r="EBD38" s="232"/>
      <c r="EBE38" s="232"/>
      <c r="EBF38" s="232"/>
      <c r="EBG38" s="232"/>
      <c r="EBH38" s="232"/>
      <c r="EBI38" s="232"/>
      <c r="EBJ38" s="232"/>
      <c r="EBK38" s="232"/>
      <c r="EBL38" s="232"/>
      <c r="EBM38" s="232"/>
      <c r="EBN38" s="232"/>
      <c r="EBO38" s="232"/>
      <c r="EBP38" s="232"/>
      <c r="EBQ38" s="232"/>
      <c r="EBR38" s="232"/>
      <c r="EBS38" s="232"/>
      <c r="EBT38" s="232"/>
      <c r="EBU38" s="232"/>
      <c r="EBV38" s="232"/>
      <c r="EBW38" s="232"/>
      <c r="EBX38" s="232"/>
      <c r="EBY38" s="232"/>
      <c r="EBZ38" s="232"/>
      <c r="ECA38" s="232"/>
      <c r="ECB38" s="232"/>
      <c r="ECC38" s="232"/>
      <c r="ECD38" s="232"/>
      <c r="ECE38" s="232"/>
      <c r="ECF38" s="232"/>
      <c r="ECG38" s="232"/>
      <c r="ECH38" s="232"/>
      <c r="ECI38" s="232"/>
      <c r="ECJ38" s="232"/>
      <c r="ECK38" s="232"/>
      <c r="ECL38" s="232"/>
      <c r="ECM38" s="232"/>
      <c r="ECN38" s="232"/>
      <c r="ECO38" s="232"/>
      <c r="ECP38" s="232"/>
      <c r="ECQ38" s="232"/>
      <c r="ECR38" s="232"/>
      <c r="ECS38" s="232"/>
      <c r="ECT38" s="232"/>
      <c r="ECU38" s="232"/>
      <c r="ECV38" s="232"/>
      <c r="ECW38" s="232"/>
      <c r="ECX38" s="232"/>
      <c r="ECY38" s="232"/>
      <c r="ECZ38" s="232"/>
      <c r="EDA38" s="232"/>
      <c r="EDB38" s="232"/>
      <c r="EDC38" s="232"/>
      <c r="EDD38" s="232"/>
      <c r="EDE38" s="232"/>
      <c r="EDF38" s="232"/>
      <c r="EDG38" s="232"/>
      <c r="EDH38" s="232"/>
      <c r="EDI38" s="232"/>
      <c r="EDJ38" s="232"/>
      <c r="EDK38" s="232"/>
      <c r="EDL38" s="232"/>
      <c r="EDM38" s="232"/>
      <c r="EDN38" s="232"/>
      <c r="EDO38" s="232"/>
      <c r="EDP38" s="232"/>
      <c r="EDQ38" s="232"/>
      <c r="EDR38" s="232"/>
      <c r="EDS38" s="232"/>
      <c r="EDT38" s="232"/>
      <c r="EDU38" s="232"/>
      <c r="EDV38" s="232"/>
      <c r="EDW38" s="232"/>
      <c r="EDX38" s="232"/>
      <c r="EDY38" s="232"/>
      <c r="EDZ38" s="232"/>
      <c r="EEA38" s="232"/>
      <c r="EEB38" s="232"/>
      <c r="EEC38" s="232"/>
      <c r="EED38" s="232"/>
      <c r="EEE38" s="232"/>
      <c r="EEF38" s="232"/>
      <c r="EEG38" s="232"/>
      <c r="EEH38" s="232"/>
      <c r="EEI38" s="232"/>
      <c r="EEJ38" s="232"/>
      <c r="EEK38" s="232"/>
      <c r="EEL38" s="232"/>
      <c r="EEM38" s="232"/>
      <c r="EEN38" s="232"/>
      <c r="EEO38" s="232"/>
      <c r="EEP38" s="232"/>
      <c r="EEQ38" s="232"/>
      <c r="EER38" s="232"/>
      <c r="EES38" s="232"/>
      <c r="EET38" s="232"/>
      <c r="EEU38" s="232"/>
      <c r="EEV38" s="232"/>
      <c r="EEW38" s="232"/>
      <c r="EEX38" s="232"/>
      <c r="EEY38" s="232"/>
      <c r="EEZ38" s="232"/>
      <c r="EFA38" s="232"/>
      <c r="EFB38" s="232"/>
      <c r="EFC38" s="232"/>
      <c r="EFD38" s="232"/>
      <c r="EFE38" s="232"/>
      <c r="EFF38" s="232"/>
      <c r="EFG38" s="232"/>
      <c r="EFH38" s="232"/>
      <c r="EFI38" s="232"/>
      <c r="EFJ38" s="232"/>
      <c r="EFK38" s="232"/>
      <c r="EFL38" s="232"/>
      <c r="EFM38" s="232"/>
      <c r="EFN38" s="232"/>
      <c r="EFO38" s="232"/>
      <c r="EFP38" s="232"/>
      <c r="EFQ38" s="232"/>
      <c r="EFR38" s="232"/>
      <c r="EFS38" s="232"/>
      <c r="EFT38" s="232"/>
      <c r="EFU38" s="232"/>
      <c r="EFV38" s="232"/>
      <c r="EFW38" s="232"/>
      <c r="EFX38" s="232"/>
      <c r="EFY38" s="232"/>
      <c r="EFZ38" s="232"/>
      <c r="EGA38" s="232"/>
      <c r="EGB38" s="232"/>
      <c r="EGC38" s="232"/>
      <c r="EGD38" s="232"/>
      <c r="EGE38" s="232"/>
      <c r="EGF38" s="232"/>
      <c r="EGG38" s="232"/>
      <c r="EGH38" s="232"/>
      <c r="EGI38" s="232"/>
      <c r="EGJ38" s="232"/>
      <c r="EGK38" s="232"/>
      <c r="EGL38" s="232"/>
      <c r="EGM38" s="232"/>
      <c r="EGN38" s="232"/>
      <c r="EGO38" s="232"/>
      <c r="EGP38" s="232"/>
      <c r="EGQ38" s="232"/>
      <c r="EGR38" s="232"/>
      <c r="EGS38" s="232"/>
      <c r="EGT38" s="232"/>
      <c r="EGU38" s="232"/>
      <c r="EGV38" s="232"/>
      <c r="EGW38" s="232"/>
      <c r="EGX38" s="232"/>
      <c r="EGY38" s="232"/>
      <c r="EGZ38" s="232"/>
      <c r="EHA38" s="232"/>
      <c r="EHB38" s="232"/>
      <c r="EHC38" s="232"/>
      <c r="EHD38" s="232"/>
      <c r="EHE38" s="232"/>
      <c r="EHF38" s="232"/>
      <c r="EHG38" s="232"/>
      <c r="EHH38" s="232"/>
      <c r="EHI38" s="232"/>
      <c r="EHJ38" s="232"/>
      <c r="EHK38" s="232"/>
      <c r="EHL38" s="232"/>
      <c r="EHM38" s="232"/>
      <c r="EHN38" s="232"/>
      <c r="EHO38" s="232"/>
      <c r="EHP38" s="232"/>
      <c r="EHQ38" s="232"/>
      <c r="EHR38" s="232"/>
      <c r="EHS38" s="232"/>
      <c r="EHT38" s="232"/>
      <c r="EHU38" s="232"/>
      <c r="EHV38" s="232"/>
      <c r="EHW38" s="232"/>
      <c r="EHX38" s="232"/>
      <c r="EHY38" s="232"/>
      <c r="EHZ38" s="232"/>
      <c r="EIA38" s="232"/>
      <c r="EIB38" s="232"/>
      <c r="EIC38" s="232"/>
      <c r="EID38" s="232"/>
      <c r="EIE38" s="232"/>
      <c r="EIF38" s="232"/>
      <c r="EIG38" s="232"/>
      <c r="EIH38" s="232"/>
      <c r="EII38" s="232"/>
      <c r="EIJ38" s="232"/>
      <c r="EIK38" s="232"/>
      <c r="EIL38" s="232"/>
      <c r="EIM38" s="232"/>
      <c r="EIN38" s="232"/>
      <c r="EIO38" s="232"/>
      <c r="EIP38" s="232"/>
      <c r="EIQ38" s="232"/>
      <c r="EIR38" s="232"/>
      <c r="EIS38" s="232"/>
      <c r="EIT38" s="232"/>
      <c r="EIU38" s="232"/>
      <c r="EIV38" s="232"/>
      <c r="EIW38" s="232"/>
      <c r="EIX38" s="232"/>
      <c r="EIY38" s="232"/>
      <c r="EIZ38" s="232"/>
      <c r="EJA38" s="232"/>
      <c r="EJB38" s="232"/>
      <c r="EJC38" s="232"/>
      <c r="EJD38" s="232"/>
      <c r="EJE38" s="232"/>
      <c r="EJF38" s="232"/>
      <c r="EJG38" s="232"/>
      <c r="EJH38" s="232"/>
      <c r="EJI38" s="232"/>
      <c r="EJJ38" s="232"/>
      <c r="EJK38" s="232"/>
      <c r="EJL38" s="232"/>
      <c r="EJM38" s="232"/>
      <c r="EJN38" s="232"/>
      <c r="EJO38" s="232"/>
      <c r="EJP38" s="232"/>
      <c r="EJQ38" s="232"/>
      <c r="EJR38" s="232"/>
      <c r="EJS38" s="232"/>
      <c r="EJT38" s="232"/>
      <c r="EJU38" s="232"/>
      <c r="EJV38" s="232"/>
      <c r="EJW38" s="232"/>
      <c r="EJX38" s="232"/>
      <c r="EJY38" s="232"/>
      <c r="EJZ38" s="232"/>
      <c r="EKA38" s="232"/>
      <c r="EKB38" s="232"/>
      <c r="EKC38" s="232"/>
      <c r="EKD38" s="232"/>
      <c r="EKE38" s="232"/>
      <c r="EKF38" s="232"/>
      <c r="EKG38" s="232"/>
      <c r="EKH38" s="232"/>
      <c r="EKI38" s="232"/>
      <c r="EKJ38" s="232"/>
      <c r="EKK38" s="232"/>
      <c r="EKL38" s="232"/>
      <c r="EKM38" s="232"/>
      <c r="EKN38" s="232"/>
      <c r="EKO38" s="232"/>
      <c r="EKP38" s="232"/>
      <c r="EKQ38" s="232"/>
      <c r="EKR38" s="232"/>
      <c r="EKS38" s="232"/>
      <c r="EKT38" s="232"/>
      <c r="EKU38" s="232"/>
      <c r="EKV38" s="232"/>
      <c r="EKW38" s="232"/>
      <c r="EKX38" s="232"/>
      <c r="EKY38" s="232"/>
      <c r="EKZ38" s="232"/>
      <c r="ELA38" s="232"/>
      <c r="ELB38" s="232"/>
      <c r="ELC38" s="232"/>
      <c r="ELD38" s="232"/>
      <c r="ELE38" s="232"/>
      <c r="ELF38" s="232"/>
      <c r="ELG38" s="232"/>
      <c r="ELH38" s="232"/>
      <c r="ELI38" s="232"/>
      <c r="ELJ38" s="232"/>
      <c r="ELK38" s="232"/>
      <c r="ELL38" s="232"/>
      <c r="ELM38" s="232"/>
      <c r="ELN38" s="232"/>
      <c r="ELO38" s="232"/>
      <c r="ELP38" s="232"/>
      <c r="ELQ38" s="232"/>
      <c r="ELR38" s="232"/>
      <c r="ELS38" s="232"/>
      <c r="ELT38" s="232"/>
      <c r="ELU38" s="232"/>
      <c r="ELV38" s="232"/>
      <c r="ELW38" s="232"/>
      <c r="ELX38" s="232"/>
      <c r="ELY38" s="232"/>
      <c r="ELZ38" s="232"/>
      <c r="EMA38" s="232"/>
      <c r="EMB38" s="232"/>
      <c r="EMC38" s="232"/>
      <c r="EMD38" s="232"/>
      <c r="EME38" s="232"/>
      <c r="EMF38" s="232"/>
      <c r="EMG38" s="232"/>
      <c r="EMH38" s="232"/>
      <c r="EMI38" s="232"/>
      <c r="EMJ38" s="232"/>
      <c r="EMK38" s="232"/>
      <c r="EML38" s="232"/>
      <c r="EMM38" s="232"/>
      <c r="EMN38" s="232"/>
      <c r="EMO38" s="232"/>
      <c r="EMP38" s="232"/>
      <c r="EMQ38" s="232"/>
      <c r="EMR38" s="232"/>
      <c r="EMS38" s="232"/>
      <c r="EMT38" s="232"/>
      <c r="EMU38" s="232"/>
      <c r="EMV38" s="232"/>
      <c r="EMW38" s="232"/>
      <c r="EMX38" s="232"/>
      <c r="EMY38" s="232"/>
      <c r="EMZ38" s="232"/>
      <c r="ENA38" s="232"/>
      <c r="ENB38" s="232"/>
      <c r="ENC38" s="232"/>
      <c r="END38" s="232"/>
      <c r="ENE38" s="232"/>
      <c r="ENF38" s="232"/>
      <c r="ENG38" s="232"/>
      <c r="ENH38" s="232"/>
      <c r="ENI38" s="232"/>
      <c r="ENJ38" s="232"/>
      <c r="ENK38" s="232"/>
      <c r="ENL38" s="232"/>
      <c r="ENM38" s="232"/>
      <c r="ENN38" s="232"/>
      <c r="ENO38" s="232"/>
      <c r="ENP38" s="232"/>
      <c r="ENQ38" s="232"/>
      <c r="ENR38" s="232"/>
      <c r="ENS38" s="232"/>
      <c r="ENT38" s="232"/>
      <c r="ENU38" s="232"/>
      <c r="ENV38" s="232"/>
      <c r="ENW38" s="232"/>
      <c r="ENX38" s="232"/>
      <c r="ENY38" s="232"/>
      <c r="ENZ38" s="232"/>
      <c r="EOA38" s="232"/>
      <c r="EOB38" s="232"/>
      <c r="EOC38" s="232"/>
      <c r="EOD38" s="232"/>
      <c r="EOE38" s="232"/>
      <c r="EOF38" s="232"/>
      <c r="EOG38" s="232"/>
      <c r="EOH38" s="232"/>
      <c r="EOI38" s="232"/>
      <c r="EOJ38" s="232"/>
      <c r="EOK38" s="232"/>
      <c r="EOL38" s="232"/>
      <c r="EOM38" s="232"/>
      <c r="EON38" s="232"/>
      <c r="EOO38" s="232"/>
      <c r="EOP38" s="232"/>
      <c r="EOQ38" s="232"/>
      <c r="EOR38" s="232"/>
      <c r="EOS38" s="232"/>
      <c r="EOT38" s="232"/>
      <c r="EOU38" s="232"/>
      <c r="EOV38" s="232"/>
      <c r="EOW38" s="232"/>
      <c r="EOX38" s="232"/>
      <c r="EOY38" s="232"/>
      <c r="EOZ38" s="232"/>
      <c r="EPA38" s="232"/>
      <c r="EPB38" s="232"/>
      <c r="EPC38" s="232"/>
      <c r="EPD38" s="232"/>
      <c r="EPE38" s="232"/>
      <c r="EPF38" s="232"/>
      <c r="EPG38" s="232"/>
      <c r="EPH38" s="232"/>
      <c r="EPI38" s="232"/>
      <c r="EPJ38" s="232"/>
      <c r="EPK38" s="232"/>
      <c r="EPL38" s="232"/>
      <c r="EPM38" s="232"/>
      <c r="EPN38" s="232"/>
      <c r="EPO38" s="232"/>
      <c r="EPP38" s="232"/>
      <c r="EPQ38" s="232"/>
      <c r="EPR38" s="232"/>
      <c r="EPS38" s="232"/>
      <c r="EPT38" s="232"/>
      <c r="EPU38" s="232"/>
      <c r="EPV38" s="232"/>
      <c r="EPW38" s="232"/>
      <c r="EPX38" s="232"/>
      <c r="EPY38" s="232"/>
      <c r="EPZ38" s="232"/>
      <c r="EQA38" s="232"/>
      <c r="EQB38" s="232"/>
      <c r="EQC38" s="232"/>
      <c r="EQD38" s="232"/>
      <c r="EQE38" s="232"/>
      <c r="EQF38" s="232"/>
      <c r="EQG38" s="232"/>
      <c r="EQH38" s="232"/>
      <c r="EQI38" s="232"/>
      <c r="EQJ38" s="232"/>
      <c r="EQK38" s="232"/>
      <c r="EQL38" s="232"/>
      <c r="EQM38" s="232"/>
      <c r="EQN38" s="232"/>
      <c r="EQO38" s="232"/>
      <c r="EQP38" s="232"/>
      <c r="EQQ38" s="232"/>
      <c r="EQR38" s="232"/>
      <c r="EQS38" s="232"/>
      <c r="EQT38" s="232"/>
      <c r="EQU38" s="232"/>
      <c r="EQV38" s="232"/>
      <c r="EQW38" s="232"/>
      <c r="EQX38" s="232"/>
      <c r="EQY38" s="232"/>
      <c r="EQZ38" s="232"/>
      <c r="ERA38" s="232"/>
      <c r="ERB38" s="232"/>
      <c r="ERC38" s="232"/>
      <c r="ERD38" s="232"/>
      <c r="ERE38" s="232"/>
      <c r="ERF38" s="232"/>
      <c r="ERG38" s="232"/>
      <c r="ERH38" s="232"/>
      <c r="ERI38" s="232"/>
      <c r="ERJ38" s="232"/>
      <c r="ERK38" s="232"/>
      <c r="ERL38" s="232"/>
      <c r="ERM38" s="232"/>
      <c r="ERN38" s="232"/>
      <c r="ERO38" s="232"/>
      <c r="ERP38" s="232"/>
      <c r="ERQ38" s="232"/>
      <c r="ERR38" s="232"/>
      <c r="ERS38" s="232"/>
      <c r="ERT38" s="232"/>
      <c r="ERU38" s="232"/>
      <c r="ERV38" s="232"/>
      <c r="ERW38" s="232"/>
      <c r="ERX38" s="232"/>
      <c r="ERY38" s="232"/>
      <c r="ERZ38" s="232"/>
      <c r="ESA38" s="232"/>
      <c r="ESB38" s="232"/>
      <c r="ESC38" s="232"/>
      <c r="ESD38" s="232"/>
      <c r="ESE38" s="232"/>
      <c r="ESF38" s="232"/>
      <c r="ESG38" s="232"/>
      <c r="ESH38" s="232"/>
      <c r="ESI38" s="232"/>
      <c r="ESJ38" s="232"/>
      <c r="ESK38" s="232"/>
      <c r="ESL38" s="232"/>
      <c r="ESM38" s="232"/>
      <c r="ESN38" s="232"/>
      <c r="ESO38" s="232"/>
      <c r="ESP38" s="232"/>
      <c r="ESQ38" s="232"/>
      <c r="ESR38" s="232"/>
      <c r="ESS38" s="232"/>
      <c r="EST38" s="232"/>
      <c r="ESU38" s="232"/>
      <c r="ESV38" s="232"/>
      <c r="ESW38" s="232"/>
      <c r="ESX38" s="232"/>
      <c r="ESY38" s="232"/>
      <c r="ESZ38" s="232"/>
      <c r="ETA38" s="232"/>
      <c r="ETB38" s="232"/>
      <c r="ETC38" s="232"/>
      <c r="ETD38" s="232"/>
      <c r="ETE38" s="232"/>
      <c r="ETF38" s="232"/>
      <c r="ETG38" s="232"/>
      <c r="ETH38" s="232"/>
      <c r="ETI38" s="232"/>
      <c r="ETJ38" s="232"/>
      <c r="ETK38" s="232"/>
      <c r="ETL38" s="232"/>
      <c r="ETM38" s="232"/>
      <c r="ETN38" s="232"/>
      <c r="ETO38" s="232"/>
      <c r="ETP38" s="232"/>
      <c r="ETQ38" s="232"/>
      <c r="ETR38" s="232"/>
      <c r="ETS38" s="232"/>
      <c r="ETT38" s="232"/>
      <c r="ETU38" s="232"/>
      <c r="ETV38" s="232"/>
      <c r="ETW38" s="232"/>
      <c r="ETX38" s="232"/>
      <c r="ETY38" s="232"/>
      <c r="ETZ38" s="232"/>
      <c r="EUA38" s="232"/>
      <c r="EUB38" s="232"/>
      <c r="EUC38" s="232"/>
      <c r="EUD38" s="232"/>
      <c r="EUE38" s="232"/>
      <c r="EUF38" s="232"/>
      <c r="EUG38" s="232"/>
      <c r="EUH38" s="232"/>
      <c r="EUI38" s="232"/>
      <c r="EUJ38" s="232"/>
      <c r="EUK38" s="232"/>
      <c r="EUL38" s="232"/>
      <c r="EUM38" s="232"/>
      <c r="EUN38" s="232"/>
      <c r="EUO38" s="232"/>
      <c r="EUP38" s="232"/>
      <c r="EUQ38" s="232"/>
      <c r="EUR38" s="232"/>
      <c r="EUS38" s="232"/>
      <c r="EUT38" s="232"/>
      <c r="EUU38" s="232"/>
      <c r="EUV38" s="232"/>
      <c r="EUW38" s="232"/>
      <c r="EUX38" s="232"/>
      <c r="EUY38" s="232"/>
      <c r="EUZ38" s="232"/>
      <c r="EVA38" s="232"/>
      <c r="EVB38" s="232"/>
      <c r="EVC38" s="232"/>
      <c r="EVD38" s="232"/>
      <c r="EVE38" s="232"/>
      <c r="EVF38" s="232"/>
      <c r="EVG38" s="232"/>
      <c r="EVH38" s="232"/>
      <c r="EVI38" s="232"/>
      <c r="EVJ38" s="232"/>
      <c r="EVK38" s="232"/>
      <c r="EVL38" s="232"/>
      <c r="EVM38" s="232"/>
      <c r="EVN38" s="232"/>
      <c r="EVO38" s="232"/>
      <c r="EVP38" s="232"/>
      <c r="EVQ38" s="232"/>
      <c r="EVR38" s="232"/>
      <c r="EVS38" s="232"/>
      <c r="EVT38" s="232"/>
      <c r="EVU38" s="232"/>
      <c r="EVV38" s="232"/>
      <c r="EVW38" s="232"/>
      <c r="EVX38" s="232"/>
      <c r="EVY38" s="232"/>
      <c r="EVZ38" s="232"/>
      <c r="EWA38" s="232"/>
      <c r="EWB38" s="232"/>
      <c r="EWC38" s="232"/>
      <c r="EWD38" s="232"/>
      <c r="EWE38" s="232"/>
      <c r="EWF38" s="232"/>
      <c r="EWG38" s="232"/>
      <c r="EWH38" s="232"/>
      <c r="EWI38" s="232"/>
      <c r="EWJ38" s="232"/>
      <c r="EWK38" s="232"/>
      <c r="EWL38" s="232"/>
      <c r="EWM38" s="232"/>
      <c r="EWN38" s="232"/>
      <c r="EWO38" s="232"/>
      <c r="EWP38" s="232"/>
      <c r="EWQ38" s="232"/>
      <c r="EWR38" s="232"/>
      <c r="EWS38" s="232"/>
      <c r="EWT38" s="232"/>
      <c r="EWU38" s="232"/>
      <c r="EWV38" s="232"/>
      <c r="EWW38" s="232"/>
      <c r="EWX38" s="232"/>
      <c r="EWY38" s="232"/>
      <c r="EWZ38" s="232"/>
      <c r="EXA38" s="232"/>
      <c r="EXB38" s="232"/>
      <c r="EXC38" s="232"/>
      <c r="EXD38" s="232"/>
      <c r="EXE38" s="232"/>
      <c r="EXF38" s="232"/>
      <c r="EXG38" s="232"/>
      <c r="EXH38" s="232"/>
      <c r="EXI38" s="232"/>
      <c r="EXJ38" s="232"/>
      <c r="EXK38" s="232"/>
      <c r="EXL38" s="232"/>
      <c r="EXM38" s="232"/>
      <c r="EXN38" s="232"/>
      <c r="EXO38" s="232"/>
      <c r="EXP38" s="232"/>
      <c r="EXQ38" s="232"/>
      <c r="EXR38" s="232"/>
      <c r="EXS38" s="232"/>
      <c r="EXT38" s="232"/>
      <c r="EXU38" s="232"/>
      <c r="EXV38" s="232"/>
      <c r="EXW38" s="232"/>
      <c r="EXX38" s="232"/>
      <c r="EXY38" s="232"/>
      <c r="EXZ38" s="232"/>
      <c r="EYA38" s="232"/>
      <c r="EYB38" s="232"/>
      <c r="EYC38" s="232"/>
      <c r="EYD38" s="232"/>
      <c r="EYE38" s="232"/>
      <c r="EYF38" s="232"/>
      <c r="EYG38" s="232"/>
      <c r="EYH38" s="232"/>
      <c r="EYI38" s="232"/>
      <c r="EYJ38" s="232"/>
      <c r="EYK38" s="232"/>
      <c r="EYL38" s="232"/>
      <c r="EYM38" s="232"/>
      <c r="EYN38" s="232"/>
      <c r="EYO38" s="232"/>
      <c r="EYP38" s="232"/>
      <c r="EYQ38" s="232"/>
      <c r="EYR38" s="232"/>
      <c r="EYS38" s="232"/>
      <c r="EYT38" s="232"/>
      <c r="EYU38" s="232"/>
      <c r="EYV38" s="232"/>
      <c r="EYW38" s="232"/>
      <c r="EYX38" s="232"/>
      <c r="EYY38" s="232"/>
      <c r="EYZ38" s="232"/>
      <c r="EZA38" s="232"/>
      <c r="EZB38" s="232"/>
      <c r="EZC38" s="232"/>
      <c r="EZD38" s="232"/>
      <c r="EZE38" s="232"/>
      <c r="EZF38" s="232"/>
      <c r="EZG38" s="232"/>
      <c r="EZH38" s="232"/>
      <c r="EZI38" s="232"/>
      <c r="EZJ38" s="232"/>
      <c r="EZK38" s="232"/>
      <c r="EZL38" s="232"/>
      <c r="EZM38" s="232"/>
      <c r="EZN38" s="232"/>
      <c r="EZO38" s="232"/>
      <c r="EZP38" s="232"/>
      <c r="EZQ38" s="232"/>
      <c r="EZR38" s="232"/>
      <c r="EZS38" s="232"/>
      <c r="EZT38" s="232"/>
      <c r="EZU38" s="232"/>
      <c r="EZV38" s="232"/>
      <c r="EZW38" s="232"/>
      <c r="EZX38" s="232"/>
      <c r="EZY38" s="232"/>
      <c r="EZZ38" s="232"/>
      <c r="FAA38" s="232"/>
      <c r="FAB38" s="232"/>
      <c r="FAC38" s="232"/>
      <c r="FAD38" s="232"/>
      <c r="FAE38" s="232"/>
      <c r="FAF38" s="232"/>
      <c r="FAG38" s="232"/>
      <c r="FAH38" s="232"/>
      <c r="FAI38" s="232"/>
      <c r="FAJ38" s="232"/>
      <c r="FAK38" s="232"/>
      <c r="FAL38" s="232"/>
      <c r="FAM38" s="232"/>
      <c r="FAN38" s="232"/>
      <c r="FAO38" s="232"/>
      <c r="FAP38" s="232"/>
      <c r="FAQ38" s="232"/>
      <c r="FAR38" s="232"/>
      <c r="FAS38" s="232"/>
      <c r="FAT38" s="232"/>
      <c r="FAU38" s="232"/>
      <c r="FAV38" s="232"/>
      <c r="FAW38" s="232"/>
      <c r="FAX38" s="232"/>
      <c r="FAY38" s="232"/>
      <c r="FAZ38" s="232"/>
      <c r="FBA38" s="232"/>
      <c r="FBB38" s="232"/>
      <c r="FBC38" s="232"/>
      <c r="FBD38" s="232"/>
      <c r="FBE38" s="232"/>
      <c r="FBF38" s="232"/>
      <c r="FBG38" s="232"/>
      <c r="FBH38" s="232"/>
      <c r="FBI38" s="232"/>
      <c r="FBJ38" s="232"/>
      <c r="FBK38" s="232"/>
      <c r="FBL38" s="232"/>
      <c r="FBM38" s="232"/>
      <c r="FBN38" s="232"/>
      <c r="FBO38" s="232"/>
      <c r="FBP38" s="232"/>
      <c r="FBQ38" s="232"/>
      <c r="FBR38" s="232"/>
      <c r="FBS38" s="232"/>
      <c r="FBT38" s="232"/>
      <c r="FBU38" s="232"/>
      <c r="FBV38" s="232"/>
      <c r="FBW38" s="232"/>
      <c r="FBX38" s="232"/>
      <c r="FBY38" s="232"/>
      <c r="FBZ38" s="232"/>
      <c r="FCA38" s="232"/>
      <c r="FCB38" s="232"/>
      <c r="FCC38" s="232"/>
      <c r="FCD38" s="232"/>
      <c r="FCE38" s="232"/>
      <c r="FCF38" s="232"/>
      <c r="FCG38" s="232"/>
      <c r="FCH38" s="232"/>
      <c r="FCI38" s="232"/>
      <c r="FCJ38" s="232"/>
      <c r="FCK38" s="232"/>
      <c r="FCL38" s="232"/>
      <c r="FCM38" s="232"/>
      <c r="FCN38" s="232"/>
      <c r="FCO38" s="232"/>
      <c r="FCP38" s="232"/>
      <c r="FCQ38" s="232"/>
      <c r="FCR38" s="232"/>
      <c r="FCS38" s="232"/>
      <c r="FCT38" s="232"/>
      <c r="FCU38" s="232"/>
      <c r="FCV38" s="232"/>
      <c r="FCW38" s="232"/>
      <c r="FCX38" s="232"/>
      <c r="FCY38" s="232"/>
      <c r="FCZ38" s="232"/>
      <c r="FDA38" s="232"/>
      <c r="FDB38" s="232"/>
      <c r="FDC38" s="232"/>
      <c r="FDD38" s="232"/>
      <c r="FDE38" s="232"/>
      <c r="FDF38" s="232"/>
      <c r="FDG38" s="232"/>
      <c r="FDH38" s="232"/>
      <c r="FDI38" s="232"/>
      <c r="FDJ38" s="232"/>
      <c r="FDK38" s="232"/>
      <c r="FDL38" s="232"/>
      <c r="FDM38" s="232"/>
      <c r="FDN38" s="232"/>
      <c r="FDO38" s="232"/>
      <c r="FDP38" s="232"/>
      <c r="FDQ38" s="232"/>
      <c r="FDR38" s="232"/>
      <c r="FDS38" s="232"/>
      <c r="FDT38" s="232"/>
      <c r="FDU38" s="232"/>
      <c r="FDV38" s="232"/>
      <c r="FDW38" s="232"/>
      <c r="FDX38" s="232"/>
      <c r="FDY38" s="232"/>
      <c r="FDZ38" s="232"/>
      <c r="FEA38" s="232"/>
      <c r="FEB38" s="232"/>
      <c r="FEC38" s="232"/>
      <c r="FED38" s="232"/>
      <c r="FEE38" s="232"/>
      <c r="FEF38" s="232"/>
      <c r="FEG38" s="232"/>
      <c r="FEH38" s="232"/>
      <c r="FEI38" s="232"/>
      <c r="FEJ38" s="232"/>
      <c r="FEK38" s="232"/>
      <c r="FEL38" s="232"/>
      <c r="FEM38" s="232"/>
      <c r="FEN38" s="232"/>
      <c r="FEO38" s="232"/>
      <c r="FEP38" s="232"/>
      <c r="FEQ38" s="232"/>
      <c r="FER38" s="232"/>
      <c r="FES38" s="232"/>
      <c r="FET38" s="232"/>
      <c r="FEU38" s="232"/>
      <c r="FEV38" s="232"/>
      <c r="FEW38" s="232"/>
      <c r="FEX38" s="232"/>
      <c r="FEY38" s="232"/>
      <c r="FEZ38" s="232"/>
      <c r="FFA38" s="232"/>
      <c r="FFB38" s="232"/>
      <c r="FFC38" s="232"/>
      <c r="FFD38" s="232"/>
      <c r="FFE38" s="232"/>
      <c r="FFF38" s="232"/>
      <c r="FFG38" s="232"/>
      <c r="FFH38" s="232"/>
      <c r="FFI38" s="232"/>
      <c r="FFJ38" s="232"/>
      <c r="FFK38" s="232"/>
      <c r="FFL38" s="232"/>
      <c r="FFM38" s="232"/>
      <c r="FFN38" s="232"/>
      <c r="FFO38" s="232"/>
      <c r="FFP38" s="232"/>
      <c r="FFQ38" s="232"/>
      <c r="FFR38" s="232"/>
      <c r="FFS38" s="232"/>
      <c r="FFT38" s="232"/>
      <c r="FFU38" s="232"/>
      <c r="FFV38" s="232"/>
      <c r="FFW38" s="232"/>
      <c r="FFX38" s="232"/>
      <c r="FFY38" s="232"/>
      <c r="FFZ38" s="232"/>
      <c r="FGA38" s="232"/>
      <c r="FGB38" s="232"/>
      <c r="FGC38" s="232"/>
      <c r="FGD38" s="232"/>
      <c r="FGE38" s="232"/>
      <c r="FGF38" s="232"/>
      <c r="FGG38" s="232"/>
      <c r="FGH38" s="232"/>
      <c r="FGI38" s="232"/>
      <c r="FGJ38" s="232"/>
      <c r="FGK38" s="232"/>
      <c r="FGL38" s="232"/>
      <c r="FGM38" s="232"/>
      <c r="FGN38" s="232"/>
      <c r="FGO38" s="232"/>
      <c r="FGP38" s="232"/>
      <c r="FGQ38" s="232"/>
      <c r="FGR38" s="232"/>
      <c r="FGS38" s="232"/>
      <c r="FGT38" s="232"/>
      <c r="FGU38" s="232"/>
      <c r="FGV38" s="232"/>
      <c r="FGW38" s="232"/>
      <c r="FGX38" s="232"/>
      <c r="FGY38" s="232"/>
      <c r="FGZ38" s="232"/>
      <c r="FHA38" s="232"/>
      <c r="FHB38" s="232"/>
      <c r="FHC38" s="232"/>
      <c r="FHD38" s="232"/>
      <c r="FHE38" s="232"/>
      <c r="FHF38" s="232"/>
      <c r="FHG38" s="232"/>
      <c r="FHH38" s="232"/>
      <c r="FHI38" s="232"/>
      <c r="FHJ38" s="232"/>
      <c r="FHK38" s="232"/>
      <c r="FHL38" s="232"/>
      <c r="FHM38" s="232"/>
      <c r="FHN38" s="232"/>
      <c r="FHO38" s="232"/>
      <c r="FHP38" s="232"/>
      <c r="FHQ38" s="232"/>
      <c r="FHR38" s="232"/>
      <c r="FHS38" s="232"/>
      <c r="FHT38" s="232"/>
      <c r="FHU38" s="232"/>
      <c r="FHV38" s="232"/>
      <c r="FHW38" s="232"/>
      <c r="FHX38" s="232"/>
      <c r="FHY38" s="232"/>
      <c r="FHZ38" s="232"/>
      <c r="FIA38" s="232"/>
      <c r="FIB38" s="232"/>
      <c r="FIC38" s="232"/>
      <c r="FID38" s="232"/>
      <c r="FIE38" s="232"/>
      <c r="FIF38" s="232"/>
      <c r="FIG38" s="232"/>
      <c r="FIH38" s="232"/>
      <c r="FII38" s="232"/>
      <c r="FIJ38" s="232"/>
      <c r="FIK38" s="232"/>
      <c r="FIL38" s="232"/>
      <c r="FIM38" s="232"/>
      <c r="FIN38" s="232"/>
      <c r="FIO38" s="232"/>
      <c r="FIP38" s="232"/>
      <c r="FIQ38" s="232"/>
      <c r="FIR38" s="232"/>
      <c r="FIS38" s="232"/>
      <c r="FIT38" s="232"/>
      <c r="FIU38" s="232"/>
      <c r="FIV38" s="232"/>
      <c r="FIW38" s="232"/>
      <c r="FIX38" s="232"/>
      <c r="FIY38" s="232"/>
      <c r="FIZ38" s="232"/>
      <c r="FJA38" s="232"/>
      <c r="FJB38" s="232"/>
      <c r="FJC38" s="232"/>
      <c r="FJD38" s="232"/>
      <c r="FJE38" s="232"/>
      <c r="FJF38" s="232"/>
      <c r="FJG38" s="232"/>
      <c r="FJH38" s="232"/>
      <c r="FJI38" s="232"/>
      <c r="FJJ38" s="232"/>
      <c r="FJK38" s="232"/>
      <c r="FJL38" s="232"/>
      <c r="FJM38" s="232"/>
      <c r="FJN38" s="232"/>
      <c r="FJO38" s="232"/>
      <c r="FJP38" s="232"/>
      <c r="FJQ38" s="232"/>
      <c r="FJR38" s="232"/>
      <c r="FJS38" s="232"/>
      <c r="FJT38" s="232"/>
      <c r="FJU38" s="232"/>
      <c r="FJV38" s="232"/>
      <c r="FJW38" s="232"/>
      <c r="FJX38" s="232"/>
      <c r="FJY38" s="232"/>
      <c r="FJZ38" s="232"/>
      <c r="FKA38" s="232"/>
      <c r="FKB38" s="232"/>
      <c r="FKC38" s="232"/>
      <c r="FKD38" s="232"/>
      <c r="FKE38" s="232"/>
      <c r="FKF38" s="232"/>
      <c r="FKG38" s="232"/>
      <c r="FKH38" s="232"/>
      <c r="FKI38" s="232"/>
      <c r="FKJ38" s="232"/>
      <c r="FKK38" s="232"/>
      <c r="FKL38" s="232"/>
      <c r="FKM38" s="232"/>
      <c r="FKN38" s="232"/>
      <c r="FKO38" s="232"/>
      <c r="FKP38" s="232"/>
      <c r="FKQ38" s="232"/>
      <c r="FKR38" s="232"/>
      <c r="FKS38" s="232"/>
      <c r="FKT38" s="232"/>
      <c r="FKU38" s="232"/>
      <c r="FKV38" s="232"/>
      <c r="FKW38" s="232"/>
      <c r="FKX38" s="232"/>
      <c r="FKY38" s="232"/>
      <c r="FKZ38" s="232"/>
      <c r="FLA38" s="232"/>
      <c r="FLB38" s="232"/>
      <c r="FLC38" s="232"/>
      <c r="FLD38" s="232"/>
      <c r="FLE38" s="232"/>
      <c r="FLF38" s="232"/>
      <c r="FLG38" s="232"/>
      <c r="FLH38" s="232"/>
      <c r="FLI38" s="232"/>
      <c r="FLJ38" s="232"/>
      <c r="FLK38" s="232"/>
      <c r="FLL38" s="232"/>
      <c r="FLM38" s="232"/>
      <c r="FLN38" s="232"/>
      <c r="FLO38" s="232"/>
      <c r="FLP38" s="232"/>
      <c r="FLQ38" s="232"/>
      <c r="FLR38" s="232"/>
      <c r="FLS38" s="232"/>
      <c r="FLT38" s="232"/>
      <c r="FLU38" s="232"/>
      <c r="FLV38" s="232"/>
      <c r="FLW38" s="232"/>
      <c r="FLX38" s="232"/>
      <c r="FLY38" s="232"/>
      <c r="FLZ38" s="232"/>
      <c r="FMA38" s="232"/>
      <c r="FMB38" s="232"/>
      <c r="FMC38" s="232"/>
      <c r="FMD38" s="232"/>
      <c r="FME38" s="232"/>
      <c r="FMF38" s="232"/>
      <c r="FMG38" s="232"/>
      <c r="FMH38" s="232"/>
      <c r="FMI38" s="232"/>
      <c r="FMJ38" s="232"/>
      <c r="FMK38" s="232"/>
      <c r="FML38" s="232"/>
      <c r="FMM38" s="232"/>
      <c r="FMN38" s="232"/>
      <c r="FMO38" s="232"/>
      <c r="FMP38" s="232"/>
      <c r="FMQ38" s="232"/>
      <c r="FMR38" s="232"/>
      <c r="FMS38" s="232"/>
      <c r="FMT38" s="232"/>
      <c r="FMU38" s="232"/>
      <c r="FMV38" s="232"/>
      <c r="FMW38" s="232"/>
      <c r="FMX38" s="232"/>
      <c r="FMY38" s="232"/>
      <c r="FMZ38" s="232"/>
      <c r="FNA38" s="232"/>
      <c r="FNB38" s="232"/>
      <c r="FNC38" s="232"/>
      <c r="FND38" s="232"/>
      <c r="FNE38" s="232"/>
      <c r="FNF38" s="232"/>
      <c r="FNG38" s="232"/>
      <c r="FNH38" s="232"/>
      <c r="FNI38" s="232"/>
      <c r="FNJ38" s="232"/>
      <c r="FNK38" s="232"/>
      <c r="FNL38" s="232"/>
      <c r="FNM38" s="232"/>
      <c r="FNN38" s="232"/>
      <c r="FNO38" s="232"/>
      <c r="FNP38" s="232"/>
      <c r="FNQ38" s="232"/>
      <c r="FNR38" s="232"/>
      <c r="FNS38" s="232"/>
      <c r="FNT38" s="232"/>
      <c r="FNU38" s="232"/>
      <c r="FNV38" s="232"/>
      <c r="FNW38" s="232"/>
      <c r="FNX38" s="232"/>
      <c r="FNY38" s="232"/>
      <c r="FNZ38" s="232"/>
      <c r="FOA38" s="232"/>
      <c r="FOB38" s="232"/>
      <c r="FOC38" s="232"/>
      <c r="FOD38" s="232"/>
      <c r="FOE38" s="232"/>
      <c r="FOF38" s="232"/>
      <c r="FOG38" s="232"/>
      <c r="FOH38" s="232"/>
      <c r="FOI38" s="232"/>
      <c r="FOJ38" s="232"/>
      <c r="FOK38" s="232"/>
      <c r="FOL38" s="232"/>
      <c r="FOM38" s="232"/>
      <c r="FON38" s="232"/>
      <c r="FOO38" s="232"/>
      <c r="FOP38" s="232"/>
      <c r="FOQ38" s="232"/>
      <c r="FOR38" s="232"/>
      <c r="FOS38" s="232"/>
      <c r="FOT38" s="232"/>
      <c r="FOU38" s="232"/>
      <c r="FOV38" s="232"/>
      <c r="FOW38" s="232"/>
      <c r="FOX38" s="232"/>
      <c r="FOY38" s="232"/>
      <c r="FOZ38" s="232"/>
      <c r="FPA38" s="232"/>
      <c r="FPB38" s="232"/>
      <c r="FPC38" s="232"/>
      <c r="FPD38" s="232"/>
      <c r="FPE38" s="232"/>
      <c r="FPF38" s="232"/>
      <c r="FPG38" s="232"/>
      <c r="FPH38" s="232"/>
      <c r="FPI38" s="232"/>
      <c r="FPJ38" s="232"/>
      <c r="FPK38" s="232"/>
      <c r="FPL38" s="232"/>
      <c r="FPM38" s="232"/>
      <c r="FPN38" s="232"/>
      <c r="FPO38" s="232"/>
      <c r="FPP38" s="232"/>
      <c r="FPQ38" s="232"/>
      <c r="FPR38" s="232"/>
      <c r="FPS38" s="232"/>
      <c r="FPT38" s="232"/>
      <c r="FPU38" s="232"/>
      <c r="FPV38" s="232"/>
      <c r="FPW38" s="232"/>
      <c r="FPX38" s="232"/>
      <c r="FPY38" s="232"/>
      <c r="FPZ38" s="232"/>
      <c r="FQA38" s="232"/>
      <c r="FQB38" s="232"/>
      <c r="FQC38" s="232"/>
      <c r="FQD38" s="232"/>
      <c r="FQE38" s="232"/>
      <c r="FQF38" s="232"/>
      <c r="FQG38" s="232"/>
      <c r="FQH38" s="232"/>
      <c r="FQI38" s="232"/>
      <c r="FQJ38" s="232"/>
      <c r="FQK38" s="232"/>
      <c r="FQL38" s="232"/>
      <c r="FQM38" s="232"/>
      <c r="FQN38" s="232"/>
      <c r="FQO38" s="232"/>
      <c r="FQP38" s="232"/>
      <c r="FQQ38" s="232"/>
      <c r="FQR38" s="232"/>
      <c r="FQS38" s="232"/>
      <c r="FQT38" s="232"/>
      <c r="FQU38" s="232"/>
      <c r="FQV38" s="232"/>
      <c r="FQW38" s="232"/>
      <c r="FQX38" s="232"/>
      <c r="FQY38" s="232"/>
      <c r="FQZ38" s="232"/>
      <c r="FRA38" s="232"/>
      <c r="FRB38" s="232"/>
      <c r="FRC38" s="232"/>
      <c r="FRD38" s="232"/>
      <c r="FRE38" s="232"/>
      <c r="FRF38" s="232"/>
      <c r="FRG38" s="232"/>
      <c r="FRH38" s="232"/>
      <c r="FRI38" s="232"/>
      <c r="FRJ38" s="232"/>
      <c r="FRK38" s="232"/>
      <c r="FRL38" s="232"/>
      <c r="FRM38" s="232"/>
      <c r="FRN38" s="232"/>
      <c r="FRO38" s="232"/>
      <c r="FRP38" s="232"/>
      <c r="FRQ38" s="232"/>
      <c r="FRR38" s="232"/>
      <c r="FRS38" s="232"/>
      <c r="FRT38" s="232"/>
      <c r="FRU38" s="232"/>
      <c r="FRV38" s="232"/>
      <c r="FRW38" s="232"/>
      <c r="FRX38" s="232"/>
      <c r="FRY38" s="232"/>
      <c r="FRZ38" s="232"/>
      <c r="FSA38" s="232"/>
      <c r="FSB38" s="232"/>
      <c r="FSC38" s="232"/>
      <c r="FSD38" s="232"/>
      <c r="FSE38" s="232"/>
      <c r="FSF38" s="232"/>
      <c r="FSG38" s="232"/>
      <c r="FSH38" s="232"/>
      <c r="FSI38" s="232"/>
      <c r="FSJ38" s="232"/>
      <c r="FSK38" s="232"/>
      <c r="FSL38" s="232"/>
      <c r="FSM38" s="232"/>
      <c r="FSN38" s="232"/>
      <c r="FSO38" s="232"/>
      <c r="FSP38" s="232"/>
      <c r="FSQ38" s="232"/>
      <c r="FSR38" s="232"/>
      <c r="FSS38" s="232"/>
      <c r="FST38" s="232"/>
      <c r="FSU38" s="232"/>
      <c r="FSV38" s="232"/>
      <c r="FSW38" s="232"/>
      <c r="FSX38" s="232"/>
      <c r="FSY38" s="232"/>
      <c r="FSZ38" s="232"/>
      <c r="FTA38" s="232"/>
      <c r="FTB38" s="232"/>
      <c r="FTC38" s="232"/>
      <c r="FTD38" s="232"/>
      <c r="FTE38" s="232"/>
      <c r="FTF38" s="232"/>
      <c r="FTG38" s="232"/>
      <c r="FTH38" s="232"/>
      <c r="FTI38" s="232"/>
      <c r="FTJ38" s="232"/>
      <c r="FTK38" s="232"/>
      <c r="FTL38" s="232"/>
      <c r="FTM38" s="232"/>
      <c r="FTN38" s="232"/>
      <c r="FTO38" s="232"/>
      <c r="FTP38" s="232"/>
      <c r="FTQ38" s="232"/>
      <c r="FTR38" s="232"/>
      <c r="FTS38" s="232"/>
      <c r="FTT38" s="232"/>
      <c r="FTU38" s="232"/>
      <c r="FTV38" s="232"/>
      <c r="FTW38" s="232"/>
      <c r="FTX38" s="232"/>
      <c r="FTY38" s="232"/>
      <c r="FTZ38" s="232"/>
      <c r="FUA38" s="232"/>
      <c r="FUB38" s="232"/>
      <c r="FUC38" s="232"/>
      <c r="FUD38" s="232"/>
      <c r="FUE38" s="232"/>
      <c r="FUF38" s="232"/>
      <c r="FUG38" s="232"/>
      <c r="FUH38" s="232"/>
      <c r="FUI38" s="232"/>
      <c r="FUJ38" s="232"/>
      <c r="FUK38" s="232"/>
      <c r="FUL38" s="232"/>
      <c r="FUM38" s="232"/>
      <c r="FUN38" s="232"/>
      <c r="FUO38" s="232"/>
      <c r="FUP38" s="232"/>
      <c r="FUQ38" s="232"/>
      <c r="FUR38" s="232"/>
      <c r="FUS38" s="232"/>
      <c r="FUT38" s="232"/>
      <c r="FUU38" s="232"/>
      <c r="FUV38" s="232"/>
      <c r="FUW38" s="232"/>
      <c r="FUX38" s="232"/>
      <c r="FUY38" s="232"/>
      <c r="FUZ38" s="232"/>
      <c r="FVA38" s="232"/>
      <c r="FVB38" s="232"/>
      <c r="FVC38" s="232"/>
      <c r="FVD38" s="232"/>
      <c r="FVE38" s="232"/>
      <c r="FVF38" s="232"/>
      <c r="FVG38" s="232"/>
      <c r="FVH38" s="232"/>
      <c r="FVI38" s="232"/>
      <c r="FVJ38" s="232"/>
      <c r="FVK38" s="232"/>
      <c r="FVL38" s="232"/>
      <c r="FVM38" s="232"/>
      <c r="FVN38" s="232"/>
      <c r="FVO38" s="232"/>
      <c r="FVP38" s="232"/>
      <c r="FVQ38" s="232"/>
      <c r="FVR38" s="232"/>
      <c r="FVS38" s="232"/>
      <c r="FVT38" s="232"/>
      <c r="FVU38" s="232"/>
      <c r="FVV38" s="232"/>
      <c r="FVW38" s="232"/>
      <c r="FVX38" s="232"/>
      <c r="FVY38" s="232"/>
      <c r="FVZ38" s="232"/>
      <c r="FWA38" s="232"/>
      <c r="FWB38" s="232"/>
      <c r="FWC38" s="232"/>
      <c r="FWD38" s="232"/>
      <c r="FWE38" s="232"/>
      <c r="FWF38" s="232"/>
      <c r="FWG38" s="232"/>
      <c r="FWH38" s="232"/>
      <c r="FWI38" s="232"/>
      <c r="FWJ38" s="232"/>
      <c r="FWK38" s="232"/>
      <c r="FWL38" s="232"/>
      <c r="FWM38" s="232"/>
      <c r="FWN38" s="232"/>
      <c r="FWO38" s="232"/>
      <c r="FWP38" s="232"/>
      <c r="FWQ38" s="232"/>
      <c r="FWR38" s="232"/>
      <c r="FWS38" s="232"/>
      <c r="FWT38" s="232"/>
      <c r="FWU38" s="232"/>
      <c r="FWV38" s="232"/>
      <c r="FWW38" s="232"/>
      <c r="FWX38" s="232"/>
      <c r="FWY38" s="232"/>
      <c r="FWZ38" s="232"/>
      <c r="FXA38" s="232"/>
      <c r="FXB38" s="232"/>
      <c r="FXC38" s="232"/>
      <c r="FXD38" s="232"/>
      <c r="FXE38" s="232"/>
      <c r="FXF38" s="232"/>
      <c r="FXG38" s="232"/>
      <c r="FXH38" s="232"/>
      <c r="FXI38" s="232"/>
      <c r="FXJ38" s="232"/>
      <c r="FXK38" s="232"/>
      <c r="FXL38" s="232"/>
      <c r="FXM38" s="232"/>
      <c r="FXN38" s="232"/>
      <c r="FXO38" s="232"/>
      <c r="FXP38" s="232"/>
      <c r="FXQ38" s="232"/>
      <c r="FXR38" s="232"/>
      <c r="FXS38" s="232"/>
      <c r="FXT38" s="232"/>
      <c r="FXU38" s="232"/>
      <c r="FXV38" s="232"/>
      <c r="FXW38" s="232"/>
      <c r="FXX38" s="232"/>
      <c r="FXY38" s="232"/>
      <c r="FXZ38" s="232"/>
      <c r="FYA38" s="232"/>
      <c r="FYB38" s="232"/>
      <c r="FYC38" s="232"/>
      <c r="FYD38" s="232"/>
      <c r="FYE38" s="232"/>
      <c r="FYF38" s="232"/>
      <c r="FYG38" s="232"/>
      <c r="FYH38" s="232"/>
      <c r="FYI38" s="232"/>
      <c r="FYJ38" s="232"/>
      <c r="FYK38" s="232"/>
      <c r="FYL38" s="232"/>
      <c r="FYM38" s="232"/>
      <c r="FYN38" s="232"/>
      <c r="FYO38" s="232"/>
      <c r="FYP38" s="232"/>
      <c r="FYQ38" s="232"/>
      <c r="FYR38" s="232"/>
      <c r="FYS38" s="232"/>
      <c r="FYT38" s="232"/>
      <c r="FYU38" s="232"/>
      <c r="FYV38" s="232"/>
      <c r="FYW38" s="232"/>
      <c r="FYX38" s="232"/>
      <c r="FYY38" s="232"/>
      <c r="FYZ38" s="232"/>
      <c r="FZA38" s="232"/>
      <c r="FZB38" s="232"/>
      <c r="FZC38" s="232"/>
      <c r="FZD38" s="232"/>
      <c r="FZE38" s="232"/>
      <c r="FZF38" s="232"/>
      <c r="FZG38" s="232"/>
      <c r="FZH38" s="232"/>
      <c r="FZI38" s="232"/>
      <c r="FZJ38" s="232"/>
      <c r="FZK38" s="232"/>
      <c r="FZL38" s="232"/>
      <c r="FZM38" s="232"/>
      <c r="FZN38" s="232"/>
      <c r="FZO38" s="232"/>
      <c r="FZP38" s="232"/>
      <c r="FZQ38" s="232"/>
      <c r="FZR38" s="232"/>
      <c r="FZS38" s="232"/>
      <c r="FZT38" s="232"/>
      <c r="FZU38" s="232"/>
      <c r="FZV38" s="232"/>
      <c r="FZW38" s="232"/>
      <c r="FZX38" s="232"/>
      <c r="FZY38" s="232"/>
      <c r="FZZ38" s="232"/>
      <c r="GAA38" s="232"/>
      <c r="GAB38" s="232"/>
      <c r="GAC38" s="232"/>
      <c r="GAD38" s="232"/>
      <c r="GAE38" s="232"/>
      <c r="GAF38" s="232"/>
      <c r="GAG38" s="232"/>
      <c r="GAH38" s="232"/>
      <c r="GAI38" s="232"/>
      <c r="GAJ38" s="232"/>
      <c r="GAK38" s="232"/>
      <c r="GAL38" s="232"/>
      <c r="GAM38" s="232"/>
      <c r="GAN38" s="232"/>
      <c r="GAO38" s="232"/>
      <c r="GAP38" s="232"/>
      <c r="GAQ38" s="232"/>
      <c r="GAR38" s="232"/>
      <c r="GAS38" s="232"/>
      <c r="GAT38" s="232"/>
      <c r="GAU38" s="232"/>
      <c r="GAV38" s="232"/>
      <c r="GAW38" s="232"/>
      <c r="GAX38" s="232"/>
      <c r="GAY38" s="232"/>
      <c r="GAZ38" s="232"/>
      <c r="GBA38" s="232"/>
      <c r="GBB38" s="232"/>
      <c r="GBC38" s="232"/>
      <c r="GBD38" s="232"/>
      <c r="GBE38" s="232"/>
      <c r="GBF38" s="232"/>
      <c r="GBG38" s="232"/>
      <c r="GBH38" s="232"/>
      <c r="GBI38" s="232"/>
      <c r="GBJ38" s="232"/>
      <c r="GBK38" s="232"/>
      <c r="GBL38" s="232"/>
      <c r="GBM38" s="232"/>
      <c r="GBN38" s="232"/>
      <c r="GBO38" s="232"/>
      <c r="GBP38" s="232"/>
      <c r="GBQ38" s="232"/>
      <c r="GBR38" s="232"/>
      <c r="GBS38" s="232"/>
      <c r="GBT38" s="232"/>
      <c r="GBU38" s="232"/>
      <c r="GBV38" s="232"/>
      <c r="GBW38" s="232"/>
      <c r="GBX38" s="232"/>
      <c r="GBY38" s="232"/>
      <c r="GBZ38" s="232"/>
      <c r="GCA38" s="232"/>
      <c r="GCB38" s="232"/>
      <c r="GCC38" s="232"/>
      <c r="GCD38" s="232"/>
      <c r="GCE38" s="232"/>
      <c r="GCF38" s="232"/>
      <c r="GCG38" s="232"/>
      <c r="GCH38" s="232"/>
      <c r="GCI38" s="232"/>
      <c r="GCJ38" s="232"/>
      <c r="GCK38" s="232"/>
      <c r="GCL38" s="232"/>
      <c r="GCM38" s="232"/>
      <c r="GCN38" s="232"/>
      <c r="GCO38" s="232"/>
      <c r="GCP38" s="232"/>
      <c r="GCQ38" s="232"/>
      <c r="GCR38" s="232"/>
      <c r="GCS38" s="232"/>
      <c r="GCT38" s="232"/>
      <c r="GCU38" s="232"/>
      <c r="GCV38" s="232"/>
      <c r="GCW38" s="232"/>
      <c r="GCX38" s="232"/>
      <c r="GCY38" s="232"/>
      <c r="GCZ38" s="232"/>
      <c r="GDA38" s="232"/>
      <c r="GDB38" s="232"/>
      <c r="GDC38" s="232"/>
      <c r="GDD38" s="232"/>
      <c r="GDE38" s="232"/>
      <c r="GDF38" s="232"/>
      <c r="GDG38" s="232"/>
      <c r="GDH38" s="232"/>
      <c r="GDI38" s="232"/>
      <c r="GDJ38" s="232"/>
      <c r="GDK38" s="232"/>
      <c r="GDL38" s="232"/>
      <c r="GDM38" s="232"/>
      <c r="GDN38" s="232"/>
      <c r="GDO38" s="232"/>
      <c r="GDP38" s="232"/>
      <c r="GDQ38" s="232"/>
      <c r="GDR38" s="232"/>
      <c r="GDS38" s="232"/>
      <c r="GDT38" s="232"/>
      <c r="GDU38" s="232"/>
      <c r="GDV38" s="232"/>
      <c r="GDW38" s="232"/>
      <c r="GDX38" s="232"/>
      <c r="GDY38" s="232"/>
      <c r="GDZ38" s="232"/>
      <c r="GEA38" s="232"/>
      <c r="GEB38" s="232"/>
      <c r="GEC38" s="232"/>
      <c r="GED38" s="232"/>
      <c r="GEE38" s="232"/>
      <c r="GEF38" s="232"/>
      <c r="GEG38" s="232"/>
      <c r="GEH38" s="232"/>
      <c r="GEI38" s="232"/>
      <c r="GEJ38" s="232"/>
      <c r="GEK38" s="232"/>
      <c r="GEL38" s="232"/>
      <c r="GEM38" s="232"/>
      <c r="GEN38" s="232"/>
      <c r="GEO38" s="232"/>
      <c r="GEP38" s="232"/>
      <c r="GEQ38" s="232"/>
      <c r="GER38" s="232"/>
      <c r="GES38" s="232"/>
      <c r="GET38" s="232"/>
      <c r="GEU38" s="232"/>
      <c r="GEV38" s="232"/>
      <c r="GEW38" s="232"/>
      <c r="GEX38" s="232"/>
      <c r="GEY38" s="232"/>
      <c r="GEZ38" s="232"/>
      <c r="GFA38" s="232"/>
      <c r="GFB38" s="232"/>
      <c r="GFC38" s="232"/>
      <c r="GFD38" s="232"/>
      <c r="GFE38" s="232"/>
      <c r="GFF38" s="232"/>
      <c r="GFG38" s="232"/>
      <c r="GFH38" s="232"/>
      <c r="GFI38" s="232"/>
      <c r="GFJ38" s="232"/>
      <c r="GFK38" s="232"/>
      <c r="GFL38" s="232"/>
      <c r="GFM38" s="232"/>
      <c r="GFN38" s="232"/>
      <c r="GFO38" s="232"/>
      <c r="GFP38" s="232"/>
      <c r="GFQ38" s="232"/>
      <c r="GFR38" s="232"/>
      <c r="GFS38" s="232"/>
      <c r="GFT38" s="232"/>
      <c r="GFU38" s="232"/>
      <c r="GFV38" s="232"/>
      <c r="GFW38" s="232"/>
      <c r="GFX38" s="232"/>
      <c r="GFY38" s="232"/>
      <c r="GFZ38" s="232"/>
      <c r="GGA38" s="232"/>
      <c r="GGB38" s="232"/>
      <c r="GGC38" s="232"/>
      <c r="GGD38" s="232"/>
      <c r="GGE38" s="232"/>
      <c r="GGF38" s="232"/>
      <c r="GGG38" s="232"/>
      <c r="GGH38" s="232"/>
      <c r="GGI38" s="232"/>
      <c r="GGJ38" s="232"/>
      <c r="GGK38" s="232"/>
      <c r="GGL38" s="232"/>
      <c r="GGM38" s="232"/>
      <c r="GGN38" s="232"/>
      <c r="GGO38" s="232"/>
      <c r="GGP38" s="232"/>
      <c r="GGQ38" s="232"/>
      <c r="GGR38" s="232"/>
      <c r="GGS38" s="232"/>
      <c r="GGT38" s="232"/>
      <c r="GGU38" s="232"/>
      <c r="GGV38" s="232"/>
      <c r="GGW38" s="232"/>
      <c r="GGX38" s="232"/>
      <c r="GGY38" s="232"/>
      <c r="GGZ38" s="232"/>
      <c r="GHA38" s="232"/>
      <c r="GHB38" s="232"/>
      <c r="GHC38" s="232"/>
      <c r="GHD38" s="232"/>
      <c r="GHE38" s="232"/>
      <c r="GHF38" s="232"/>
      <c r="GHG38" s="232"/>
      <c r="GHH38" s="232"/>
      <c r="GHI38" s="232"/>
      <c r="GHJ38" s="232"/>
      <c r="GHK38" s="232"/>
      <c r="GHL38" s="232"/>
      <c r="GHM38" s="232"/>
      <c r="GHN38" s="232"/>
      <c r="GHO38" s="232"/>
      <c r="GHP38" s="232"/>
      <c r="GHQ38" s="232"/>
      <c r="GHR38" s="232"/>
      <c r="GHS38" s="232"/>
      <c r="GHT38" s="232"/>
      <c r="GHU38" s="232"/>
      <c r="GHV38" s="232"/>
      <c r="GHW38" s="232"/>
      <c r="GHX38" s="232"/>
      <c r="GHY38" s="232"/>
      <c r="GHZ38" s="232"/>
      <c r="GIA38" s="232"/>
      <c r="GIB38" s="232"/>
      <c r="GIC38" s="232"/>
      <c r="GID38" s="232"/>
      <c r="GIE38" s="232"/>
      <c r="GIF38" s="232"/>
      <c r="GIG38" s="232"/>
      <c r="GIH38" s="232"/>
      <c r="GII38" s="232"/>
      <c r="GIJ38" s="232"/>
      <c r="GIK38" s="232"/>
      <c r="GIL38" s="232"/>
      <c r="GIM38" s="232"/>
      <c r="GIN38" s="232"/>
      <c r="GIO38" s="232"/>
      <c r="GIP38" s="232"/>
      <c r="GIQ38" s="232"/>
      <c r="GIR38" s="232"/>
      <c r="GIS38" s="232"/>
      <c r="GIT38" s="232"/>
      <c r="GIU38" s="232"/>
      <c r="GIV38" s="232"/>
      <c r="GIW38" s="232"/>
      <c r="GIX38" s="232"/>
      <c r="GIY38" s="232"/>
      <c r="GIZ38" s="232"/>
      <c r="GJA38" s="232"/>
      <c r="GJB38" s="232"/>
      <c r="GJC38" s="232"/>
      <c r="GJD38" s="232"/>
      <c r="GJE38" s="232"/>
      <c r="GJF38" s="232"/>
      <c r="GJG38" s="232"/>
      <c r="GJH38" s="232"/>
      <c r="GJI38" s="232"/>
      <c r="GJJ38" s="232"/>
      <c r="GJK38" s="232"/>
      <c r="GJL38" s="232"/>
      <c r="GJM38" s="232"/>
      <c r="GJN38" s="232"/>
      <c r="GJO38" s="232"/>
      <c r="GJP38" s="232"/>
      <c r="GJQ38" s="232"/>
      <c r="GJR38" s="232"/>
      <c r="GJS38" s="232"/>
      <c r="GJT38" s="232"/>
      <c r="GJU38" s="232"/>
      <c r="GJV38" s="232"/>
      <c r="GJW38" s="232"/>
      <c r="GJX38" s="232"/>
      <c r="GJY38" s="232"/>
      <c r="GJZ38" s="232"/>
      <c r="GKA38" s="232"/>
      <c r="GKB38" s="232"/>
      <c r="GKC38" s="232"/>
      <c r="GKD38" s="232"/>
      <c r="GKE38" s="232"/>
      <c r="GKF38" s="232"/>
      <c r="GKG38" s="232"/>
      <c r="GKH38" s="232"/>
      <c r="GKI38" s="232"/>
      <c r="GKJ38" s="232"/>
      <c r="GKK38" s="232"/>
      <c r="GKL38" s="232"/>
      <c r="GKM38" s="232"/>
      <c r="GKN38" s="232"/>
      <c r="GKO38" s="232"/>
      <c r="GKP38" s="232"/>
      <c r="GKQ38" s="232"/>
      <c r="GKR38" s="232"/>
      <c r="GKS38" s="232"/>
      <c r="GKT38" s="232"/>
      <c r="GKU38" s="232"/>
      <c r="GKV38" s="232"/>
      <c r="GKW38" s="232"/>
      <c r="GKX38" s="232"/>
      <c r="GKY38" s="232"/>
      <c r="GKZ38" s="232"/>
      <c r="GLA38" s="232"/>
      <c r="GLB38" s="232"/>
      <c r="GLC38" s="232"/>
      <c r="GLD38" s="232"/>
      <c r="GLE38" s="232"/>
      <c r="GLF38" s="232"/>
      <c r="GLG38" s="232"/>
      <c r="GLH38" s="232"/>
      <c r="GLI38" s="232"/>
      <c r="GLJ38" s="232"/>
      <c r="GLK38" s="232"/>
      <c r="GLL38" s="232"/>
      <c r="GLM38" s="232"/>
      <c r="GLN38" s="232"/>
      <c r="GLO38" s="232"/>
      <c r="GLP38" s="232"/>
      <c r="GLQ38" s="232"/>
      <c r="GLR38" s="232"/>
      <c r="GLS38" s="232"/>
      <c r="GLT38" s="232"/>
      <c r="GLU38" s="232"/>
      <c r="GLV38" s="232"/>
      <c r="GLW38" s="232"/>
      <c r="GLX38" s="232"/>
      <c r="GLY38" s="232"/>
      <c r="GLZ38" s="232"/>
      <c r="GMA38" s="232"/>
      <c r="GMB38" s="232"/>
      <c r="GMC38" s="232"/>
      <c r="GMD38" s="232"/>
      <c r="GME38" s="232"/>
      <c r="GMF38" s="232"/>
      <c r="GMG38" s="232"/>
      <c r="GMH38" s="232"/>
      <c r="GMI38" s="232"/>
      <c r="GMJ38" s="232"/>
      <c r="GMK38" s="232"/>
      <c r="GML38" s="232"/>
      <c r="GMM38" s="232"/>
      <c r="GMN38" s="232"/>
      <c r="GMO38" s="232"/>
      <c r="GMP38" s="232"/>
      <c r="GMQ38" s="232"/>
      <c r="GMR38" s="232"/>
      <c r="GMS38" s="232"/>
      <c r="GMT38" s="232"/>
      <c r="GMU38" s="232"/>
      <c r="GMV38" s="232"/>
      <c r="GMW38" s="232"/>
      <c r="GMX38" s="232"/>
      <c r="GMY38" s="232"/>
      <c r="GMZ38" s="232"/>
      <c r="GNA38" s="232"/>
      <c r="GNB38" s="232"/>
      <c r="GNC38" s="232"/>
      <c r="GND38" s="232"/>
      <c r="GNE38" s="232"/>
      <c r="GNF38" s="232"/>
      <c r="GNG38" s="232"/>
      <c r="GNH38" s="232"/>
      <c r="GNI38" s="232"/>
      <c r="GNJ38" s="232"/>
      <c r="GNK38" s="232"/>
      <c r="GNL38" s="232"/>
      <c r="GNM38" s="232"/>
      <c r="GNN38" s="232"/>
      <c r="GNO38" s="232"/>
      <c r="GNP38" s="232"/>
      <c r="GNQ38" s="232"/>
      <c r="GNR38" s="232"/>
      <c r="GNS38" s="232"/>
      <c r="GNT38" s="232"/>
      <c r="GNU38" s="232"/>
      <c r="GNV38" s="232"/>
      <c r="GNW38" s="232"/>
      <c r="GNX38" s="232"/>
      <c r="GNY38" s="232"/>
      <c r="GNZ38" s="232"/>
      <c r="GOA38" s="232"/>
      <c r="GOB38" s="232"/>
      <c r="GOC38" s="232"/>
      <c r="GOD38" s="232"/>
      <c r="GOE38" s="232"/>
      <c r="GOF38" s="232"/>
      <c r="GOG38" s="232"/>
      <c r="GOH38" s="232"/>
      <c r="GOI38" s="232"/>
      <c r="GOJ38" s="232"/>
      <c r="GOK38" s="232"/>
      <c r="GOL38" s="232"/>
      <c r="GOM38" s="232"/>
      <c r="GON38" s="232"/>
      <c r="GOO38" s="232"/>
      <c r="GOP38" s="232"/>
      <c r="GOQ38" s="232"/>
      <c r="GOR38" s="232"/>
      <c r="GOS38" s="232"/>
      <c r="GOT38" s="232"/>
      <c r="GOU38" s="232"/>
      <c r="GOV38" s="232"/>
      <c r="GOW38" s="232"/>
      <c r="GOX38" s="232"/>
      <c r="GOY38" s="232"/>
      <c r="GOZ38" s="232"/>
      <c r="GPA38" s="232"/>
      <c r="GPB38" s="232"/>
      <c r="GPC38" s="232"/>
      <c r="GPD38" s="232"/>
      <c r="GPE38" s="232"/>
      <c r="GPF38" s="232"/>
      <c r="GPG38" s="232"/>
      <c r="GPH38" s="232"/>
      <c r="GPI38" s="232"/>
      <c r="GPJ38" s="232"/>
      <c r="GPK38" s="232"/>
      <c r="GPL38" s="232"/>
      <c r="GPM38" s="232"/>
      <c r="GPN38" s="232"/>
      <c r="GPO38" s="232"/>
      <c r="GPP38" s="232"/>
      <c r="GPQ38" s="232"/>
      <c r="GPR38" s="232"/>
      <c r="GPS38" s="232"/>
      <c r="GPT38" s="232"/>
      <c r="GPU38" s="232"/>
      <c r="GPV38" s="232"/>
      <c r="GPW38" s="232"/>
      <c r="GPX38" s="232"/>
      <c r="GPY38" s="232"/>
      <c r="GPZ38" s="232"/>
      <c r="GQA38" s="232"/>
      <c r="GQB38" s="232"/>
      <c r="GQC38" s="232"/>
      <c r="GQD38" s="232"/>
      <c r="GQE38" s="232"/>
      <c r="GQF38" s="232"/>
      <c r="GQG38" s="232"/>
      <c r="GQH38" s="232"/>
      <c r="GQI38" s="232"/>
      <c r="GQJ38" s="232"/>
      <c r="GQK38" s="232"/>
      <c r="GQL38" s="232"/>
      <c r="GQM38" s="232"/>
      <c r="GQN38" s="232"/>
      <c r="GQO38" s="232"/>
      <c r="GQP38" s="232"/>
      <c r="GQQ38" s="232"/>
      <c r="GQR38" s="232"/>
      <c r="GQS38" s="232"/>
      <c r="GQT38" s="232"/>
      <c r="GQU38" s="232"/>
      <c r="GQV38" s="232"/>
      <c r="GQW38" s="232"/>
      <c r="GQX38" s="232"/>
      <c r="GQY38" s="232"/>
      <c r="GQZ38" s="232"/>
      <c r="GRA38" s="232"/>
      <c r="GRB38" s="232"/>
      <c r="GRC38" s="232"/>
      <c r="GRD38" s="232"/>
      <c r="GRE38" s="232"/>
      <c r="GRF38" s="232"/>
      <c r="GRG38" s="232"/>
      <c r="GRH38" s="232"/>
      <c r="GRI38" s="232"/>
      <c r="GRJ38" s="232"/>
      <c r="GRK38" s="232"/>
      <c r="GRL38" s="232"/>
      <c r="GRM38" s="232"/>
      <c r="GRN38" s="232"/>
      <c r="GRO38" s="232"/>
      <c r="GRP38" s="232"/>
      <c r="GRQ38" s="232"/>
      <c r="GRR38" s="232"/>
      <c r="GRS38" s="232"/>
      <c r="GRT38" s="232"/>
      <c r="GRU38" s="232"/>
      <c r="GRV38" s="232"/>
      <c r="GRW38" s="232"/>
      <c r="GRX38" s="232"/>
      <c r="GRY38" s="232"/>
      <c r="GRZ38" s="232"/>
      <c r="GSA38" s="232"/>
      <c r="GSB38" s="232"/>
      <c r="GSC38" s="232"/>
      <c r="GSD38" s="232"/>
      <c r="GSE38" s="232"/>
      <c r="GSF38" s="232"/>
      <c r="GSG38" s="232"/>
      <c r="GSH38" s="232"/>
      <c r="GSI38" s="232"/>
      <c r="GSJ38" s="232"/>
      <c r="GSK38" s="232"/>
      <c r="GSL38" s="232"/>
      <c r="GSM38" s="232"/>
      <c r="GSN38" s="232"/>
      <c r="GSO38" s="232"/>
      <c r="GSP38" s="232"/>
      <c r="GSQ38" s="232"/>
      <c r="GSR38" s="232"/>
      <c r="GSS38" s="232"/>
      <c r="GST38" s="232"/>
      <c r="GSU38" s="232"/>
      <c r="GSV38" s="232"/>
      <c r="GSW38" s="232"/>
      <c r="GSX38" s="232"/>
      <c r="GSY38" s="232"/>
      <c r="GSZ38" s="232"/>
      <c r="GTA38" s="232"/>
      <c r="GTB38" s="232"/>
      <c r="GTC38" s="232"/>
      <c r="GTD38" s="232"/>
      <c r="GTE38" s="232"/>
      <c r="GTF38" s="232"/>
      <c r="GTG38" s="232"/>
      <c r="GTH38" s="232"/>
      <c r="GTI38" s="232"/>
      <c r="GTJ38" s="232"/>
      <c r="GTK38" s="232"/>
      <c r="GTL38" s="232"/>
      <c r="GTM38" s="232"/>
      <c r="GTN38" s="232"/>
      <c r="GTO38" s="232"/>
      <c r="GTP38" s="232"/>
      <c r="GTQ38" s="232"/>
      <c r="GTR38" s="232"/>
      <c r="GTS38" s="232"/>
      <c r="GTT38" s="232"/>
      <c r="GTU38" s="232"/>
      <c r="GTV38" s="232"/>
      <c r="GTW38" s="232"/>
      <c r="GTX38" s="232"/>
      <c r="GTY38" s="232"/>
      <c r="GTZ38" s="232"/>
      <c r="GUA38" s="232"/>
      <c r="GUB38" s="232"/>
      <c r="GUC38" s="232"/>
      <c r="GUD38" s="232"/>
      <c r="GUE38" s="232"/>
      <c r="GUF38" s="232"/>
      <c r="GUG38" s="232"/>
      <c r="GUH38" s="232"/>
      <c r="GUI38" s="232"/>
      <c r="GUJ38" s="232"/>
      <c r="GUK38" s="232"/>
      <c r="GUL38" s="232"/>
      <c r="GUM38" s="232"/>
      <c r="GUN38" s="232"/>
      <c r="GUO38" s="232"/>
      <c r="GUP38" s="232"/>
      <c r="GUQ38" s="232"/>
      <c r="GUR38" s="232"/>
      <c r="GUS38" s="232"/>
      <c r="GUT38" s="232"/>
      <c r="GUU38" s="232"/>
      <c r="GUV38" s="232"/>
      <c r="GUW38" s="232"/>
      <c r="GUX38" s="232"/>
      <c r="GUY38" s="232"/>
      <c r="GUZ38" s="232"/>
      <c r="GVA38" s="232"/>
      <c r="GVB38" s="232"/>
      <c r="GVC38" s="232"/>
      <c r="GVD38" s="232"/>
      <c r="GVE38" s="232"/>
      <c r="GVF38" s="232"/>
      <c r="GVG38" s="232"/>
      <c r="GVH38" s="232"/>
      <c r="GVI38" s="232"/>
      <c r="GVJ38" s="232"/>
      <c r="GVK38" s="232"/>
      <c r="GVL38" s="232"/>
      <c r="GVM38" s="232"/>
      <c r="GVN38" s="232"/>
      <c r="GVO38" s="232"/>
      <c r="GVP38" s="232"/>
      <c r="GVQ38" s="232"/>
      <c r="GVR38" s="232"/>
      <c r="GVS38" s="232"/>
      <c r="GVT38" s="232"/>
      <c r="GVU38" s="232"/>
      <c r="GVV38" s="232"/>
      <c r="GVW38" s="232"/>
      <c r="GVX38" s="232"/>
      <c r="GVY38" s="232"/>
      <c r="GVZ38" s="232"/>
      <c r="GWA38" s="232"/>
      <c r="GWB38" s="232"/>
      <c r="GWC38" s="232"/>
      <c r="GWD38" s="232"/>
      <c r="GWE38" s="232"/>
      <c r="GWF38" s="232"/>
      <c r="GWG38" s="232"/>
      <c r="GWH38" s="232"/>
      <c r="GWI38" s="232"/>
      <c r="GWJ38" s="232"/>
      <c r="GWK38" s="232"/>
      <c r="GWL38" s="232"/>
      <c r="GWM38" s="232"/>
      <c r="GWN38" s="232"/>
      <c r="GWO38" s="232"/>
      <c r="GWP38" s="232"/>
      <c r="GWQ38" s="232"/>
      <c r="GWR38" s="232"/>
      <c r="GWS38" s="232"/>
      <c r="GWT38" s="232"/>
      <c r="GWU38" s="232"/>
      <c r="GWV38" s="232"/>
      <c r="GWW38" s="232"/>
      <c r="GWX38" s="232"/>
      <c r="GWY38" s="232"/>
      <c r="GWZ38" s="232"/>
      <c r="GXA38" s="232"/>
      <c r="GXB38" s="232"/>
      <c r="GXC38" s="232"/>
      <c r="GXD38" s="232"/>
      <c r="GXE38" s="232"/>
      <c r="GXF38" s="232"/>
      <c r="GXG38" s="232"/>
      <c r="GXH38" s="232"/>
      <c r="GXI38" s="232"/>
      <c r="GXJ38" s="232"/>
      <c r="GXK38" s="232"/>
      <c r="GXL38" s="232"/>
      <c r="GXM38" s="232"/>
      <c r="GXN38" s="232"/>
      <c r="GXO38" s="232"/>
      <c r="GXP38" s="232"/>
      <c r="GXQ38" s="232"/>
      <c r="GXR38" s="232"/>
      <c r="GXS38" s="232"/>
      <c r="GXT38" s="232"/>
      <c r="GXU38" s="232"/>
      <c r="GXV38" s="232"/>
      <c r="GXW38" s="232"/>
      <c r="GXX38" s="232"/>
      <c r="GXY38" s="232"/>
      <c r="GXZ38" s="232"/>
      <c r="GYA38" s="232"/>
      <c r="GYB38" s="232"/>
      <c r="GYC38" s="232"/>
      <c r="GYD38" s="232"/>
      <c r="GYE38" s="232"/>
      <c r="GYF38" s="232"/>
      <c r="GYG38" s="232"/>
      <c r="GYH38" s="232"/>
      <c r="GYI38" s="232"/>
      <c r="GYJ38" s="232"/>
      <c r="GYK38" s="232"/>
      <c r="GYL38" s="232"/>
      <c r="GYM38" s="232"/>
      <c r="GYN38" s="232"/>
      <c r="GYO38" s="232"/>
      <c r="GYP38" s="232"/>
      <c r="GYQ38" s="232"/>
      <c r="GYR38" s="232"/>
      <c r="GYS38" s="232"/>
      <c r="GYT38" s="232"/>
      <c r="GYU38" s="232"/>
      <c r="GYV38" s="232"/>
      <c r="GYW38" s="232"/>
      <c r="GYX38" s="232"/>
      <c r="GYY38" s="232"/>
      <c r="GYZ38" s="232"/>
      <c r="GZA38" s="232"/>
      <c r="GZB38" s="232"/>
      <c r="GZC38" s="232"/>
      <c r="GZD38" s="232"/>
      <c r="GZE38" s="232"/>
      <c r="GZF38" s="232"/>
      <c r="GZG38" s="232"/>
      <c r="GZH38" s="232"/>
      <c r="GZI38" s="232"/>
      <c r="GZJ38" s="232"/>
      <c r="GZK38" s="232"/>
      <c r="GZL38" s="232"/>
      <c r="GZM38" s="232"/>
      <c r="GZN38" s="232"/>
      <c r="GZO38" s="232"/>
      <c r="GZP38" s="232"/>
      <c r="GZQ38" s="232"/>
      <c r="GZR38" s="232"/>
      <c r="GZS38" s="232"/>
      <c r="GZT38" s="232"/>
      <c r="GZU38" s="232"/>
      <c r="GZV38" s="232"/>
      <c r="GZW38" s="232"/>
      <c r="GZX38" s="232"/>
      <c r="GZY38" s="232"/>
      <c r="GZZ38" s="232"/>
      <c r="HAA38" s="232"/>
      <c r="HAB38" s="232"/>
      <c r="HAC38" s="232"/>
      <c r="HAD38" s="232"/>
      <c r="HAE38" s="232"/>
      <c r="HAF38" s="232"/>
      <c r="HAG38" s="232"/>
      <c r="HAH38" s="232"/>
      <c r="HAI38" s="232"/>
      <c r="HAJ38" s="232"/>
      <c r="HAK38" s="232"/>
      <c r="HAL38" s="232"/>
      <c r="HAM38" s="232"/>
      <c r="HAN38" s="232"/>
      <c r="HAO38" s="232"/>
      <c r="HAP38" s="232"/>
      <c r="HAQ38" s="232"/>
      <c r="HAR38" s="232"/>
      <c r="HAS38" s="232"/>
      <c r="HAT38" s="232"/>
      <c r="HAU38" s="232"/>
      <c r="HAV38" s="232"/>
      <c r="HAW38" s="232"/>
      <c r="HAX38" s="232"/>
      <c r="HAY38" s="232"/>
      <c r="HAZ38" s="232"/>
      <c r="HBA38" s="232"/>
      <c r="HBB38" s="232"/>
      <c r="HBC38" s="232"/>
      <c r="HBD38" s="232"/>
      <c r="HBE38" s="232"/>
      <c r="HBF38" s="232"/>
      <c r="HBG38" s="232"/>
      <c r="HBH38" s="232"/>
      <c r="HBI38" s="232"/>
      <c r="HBJ38" s="232"/>
      <c r="HBK38" s="232"/>
      <c r="HBL38" s="232"/>
      <c r="HBM38" s="232"/>
      <c r="HBN38" s="232"/>
      <c r="HBO38" s="232"/>
      <c r="HBP38" s="232"/>
      <c r="HBQ38" s="232"/>
      <c r="HBR38" s="232"/>
      <c r="HBS38" s="232"/>
      <c r="HBT38" s="232"/>
      <c r="HBU38" s="232"/>
      <c r="HBV38" s="232"/>
      <c r="HBW38" s="232"/>
      <c r="HBX38" s="232"/>
      <c r="HBY38" s="232"/>
      <c r="HBZ38" s="232"/>
      <c r="HCA38" s="232"/>
      <c r="HCB38" s="232"/>
      <c r="HCC38" s="232"/>
      <c r="HCD38" s="232"/>
      <c r="HCE38" s="232"/>
      <c r="HCF38" s="232"/>
      <c r="HCG38" s="232"/>
      <c r="HCH38" s="232"/>
      <c r="HCI38" s="232"/>
      <c r="HCJ38" s="232"/>
      <c r="HCK38" s="232"/>
      <c r="HCL38" s="232"/>
      <c r="HCM38" s="232"/>
      <c r="HCN38" s="232"/>
      <c r="HCO38" s="232"/>
      <c r="HCP38" s="232"/>
      <c r="HCQ38" s="232"/>
      <c r="HCR38" s="232"/>
      <c r="HCS38" s="232"/>
      <c r="HCT38" s="232"/>
      <c r="HCU38" s="232"/>
      <c r="HCV38" s="232"/>
      <c r="HCW38" s="232"/>
      <c r="HCX38" s="232"/>
      <c r="HCY38" s="232"/>
      <c r="HCZ38" s="232"/>
      <c r="HDA38" s="232"/>
      <c r="HDB38" s="232"/>
      <c r="HDC38" s="232"/>
      <c r="HDD38" s="232"/>
      <c r="HDE38" s="232"/>
      <c r="HDF38" s="232"/>
      <c r="HDG38" s="232"/>
      <c r="HDH38" s="232"/>
      <c r="HDI38" s="232"/>
      <c r="HDJ38" s="232"/>
      <c r="HDK38" s="232"/>
      <c r="HDL38" s="232"/>
      <c r="HDM38" s="232"/>
      <c r="HDN38" s="232"/>
      <c r="HDO38" s="232"/>
      <c r="HDP38" s="232"/>
      <c r="HDQ38" s="232"/>
      <c r="HDR38" s="232"/>
      <c r="HDS38" s="232"/>
      <c r="HDT38" s="232"/>
      <c r="HDU38" s="232"/>
      <c r="HDV38" s="232"/>
      <c r="HDW38" s="232"/>
      <c r="HDX38" s="232"/>
      <c r="HDY38" s="232"/>
      <c r="HDZ38" s="232"/>
      <c r="HEA38" s="232"/>
      <c r="HEB38" s="232"/>
      <c r="HEC38" s="232"/>
      <c r="HED38" s="232"/>
      <c r="HEE38" s="232"/>
      <c r="HEF38" s="232"/>
      <c r="HEG38" s="232"/>
      <c r="HEH38" s="232"/>
      <c r="HEI38" s="232"/>
      <c r="HEJ38" s="232"/>
      <c r="HEK38" s="232"/>
      <c r="HEL38" s="232"/>
      <c r="HEM38" s="232"/>
      <c r="HEN38" s="232"/>
      <c r="HEO38" s="232"/>
      <c r="HEP38" s="232"/>
      <c r="HEQ38" s="232"/>
      <c r="HER38" s="232"/>
      <c r="HES38" s="232"/>
      <c r="HET38" s="232"/>
      <c r="HEU38" s="232"/>
      <c r="HEV38" s="232"/>
      <c r="HEW38" s="232"/>
      <c r="HEX38" s="232"/>
      <c r="HEY38" s="232"/>
      <c r="HEZ38" s="232"/>
      <c r="HFA38" s="232"/>
      <c r="HFB38" s="232"/>
      <c r="HFC38" s="232"/>
      <c r="HFD38" s="232"/>
      <c r="HFE38" s="232"/>
      <c r="HFF38" s="232"/>
      <c r="HFG38" s="232"/>
      <c r="HFH38" s="232"/>
      <c r="HFI38" s="232"/>
      <c r="HFJ38" s="232"/>
      <c r="HFK38" s="232"/>
      <c r="HFL38" s="232"/>
      <c r="HFM38" s="232"/>
      <c r="HFN38" s="232"/>
      <c r="HFO38" s="232"/>
      <c r="HFP38" s="232"/>
      <c r="HFQ38" s="232"/>
      <c r="HFR38" s="232"/>
      <c r="HFS38" s="232"/>
      <c r="HFT38" s="232"/>
      <c r="HFU38" s="232"/>
      <c r="HFV38" s="232"/>
      <c r="HFW38" s="232"/>
      <c r="HFX38" s="232"/>
      <c r="HFY38" s="232"/>
      <c r="HFZ38" s="232"/>
      <c r="HGA38" s="232"/>
      <c r="HGB38" s="232"/>
      <c r="HGC38" s="232"/>
      <c r="HGD38" s="232"/>
      <c r="HGE38" s="232"/>
      <c r="HGF38" s="232"/>
      <c r="HGG38" s="232"/>
      <c r="HGH38" s="232"/>
      <c r="HGI38" s="232"/>
      <c r="HGJ38" s="232"/>
      <c r="HGK38" s="232"/>
      <c r="HGL38" s="232"/>
      <c r="HGM38" s="232"/>
      <c r="HGN38" s="232"/>
      <c r="HGO38" s="232"/>
      <c r="HGP38" s="232"/>
      <c r="HGQ38" s="232"/>
      <c r="HGR38" s="232"/>
      <c r="HGS38" s="232"/>
      <c r="HGT38" s="232"/>
      <c r="HGU38" s="232"/>
      <c r="HGV38" s="232"/>
      <c r="HGW38" s="232"/>
      <c r="HGX38" s="232"/>
      <c r="HGY38" s="232"/>
      <c r="HGZ38" s="232"/>
      <c r="HHA38" s="232"/>
      <c r="HHB38" s="232"/>
      <c r="HHC38" s="232"/>
      <c r="HHD38" s="232"/>
      <c r="HHE38" s="232"/>
      <c r="HHF38" s="232"/>
      <c r="HHG38" s="232"/>
      <c r="HHH38" s="232"/>
      <c r="HHI38" s="232"/>
      <c r="HHJ38" s="232"/>
      <c r="HHK38" s="232"/>
      <c r="HHL38" s="232"/>
      <c r="HHM38" s="232"/>
      <c r="HHN38" s="232"/>
      <c r="HHO38" s="232"/>
      <c r="HHP38" s="232"/>
      <c r="HHQ38" s="232"/>
      <c r="HHR38" s="232"/>
      <c r="HHS38" s="232"/>
      <c r="HHT38" s="232"/>
      <c r="HHU38" s="232"/>
      <c r="HHV38" s="232"/>
      <c r="HHW38" s="232"/>
      <c r="HHX38" s="232"/>
      <c r="HHY38" s="232"/>
      <c r="HHZ38" s="232"/>
      <c r="HIA38" s="232"/>
      <c r="HIB38" s="232"/>
      <c r="HIC38" s="232"/>
      <c r="HID38" s="232"/>
      <c r="HIE38" s="232"/>
      <c r="HIF38" s="232"/>
      <c r="HIG38" s="232"/>
      <c r="HIH38" s="232"/>
      <c r="HII38" s="232"/>
      <c r="HIJ38" s="232"/>
      <c r="HIK38" s="232"/>
      <c r="HIL38" s="232"/>
      <c r="HIM38" s="232"/>
      <c r="HIN38" s="232"/>
      <c r="HIO38" s="232"/>
      <c r="HIP38" s="232"/>
      <c r="HIQ38" s="232"/>
      <c r="HIR38" s="232"/>
      <c r="HIS38" s="232"/>
      <c r="HIT38" s="232"/>
      <c r="HIU38" s="232"/>
      <c r="HIV38" s="232"/>
      <c r="HIW38" s="232"/>
      <c r="HIX38" s="232"/>
      <c r="HIY38" s="232"/>
      <c r="HIZ38" s="232"/>
      <c r="HJA38" s="232"/>
      <c r="HJB38" s="232"/>
      <c r="HJC38" s="232"/>
      <c r="HJD38" s="232"/>
      <c r="HJE38" s="232"/>
      <c r="HJF38" s="232"/>
      <c r="HJG38" s="232"/>
      <c r="HJH38" s="232"/>
      <c r="HJI38" s="232"/>
      <c r="HJJ38" s="232"/>
      <c r="HJK38" s="232"/>
      <c r="HJL38" s="232"/>
      <c r="HJM38" s="232"/>
      <c r="HJN38" s="232"/>
      <c r="HJO38" s="232"/>
      <c r="HJP38" s="232"/>
      <c r="HJQ38" s="232"/>
      <c r="HJR38" s="232"/>
      <c r="HJS38" s="232"/>
      <c r="HJT38" s="232"/>
      <c r="HJU38" s="232"/>
      <c r="HJV38" s="232"/>
      <c r="HJW38" s="232"/>
      <c r="HJX38" s="232"/>
      <c r="HJY38" s="232"/>
      <c r="HJZ38" s="232"/>
      <c r="HKA38" s="232"/>
      <c r="HKB38" s="232"/>
      <c r="HKC38" s="232"/>
      <c r="HKD38" s="232"/>
      <c r="HKE38" s="232"/>
      <c r="HKF38" s="232"/>
      <c r="HKG38" s="232"/>
      <c r="HKH38" s="232"/>
      <c r="HKI38" s="232"/>
      <c r="HKJ38" s="232"/>
      <c r="HKK38" s="232"/>
      <c r="HKL38" s="232"/>
      <c r="HKM38" s="232"/>
      <c r="HKN38" s="232"/>
      <c r="HKO38" s="232"/>
      <c r="HKP38" s="232"/>
      <c r="HKQ38" s="232"/>
      <c r="HKR38" s="232"/>
      <c r="HKS38" s="232"/>
      <c r="HKT38" s="232"/>
      <c r="HKU38" s="232"/>
      <c r="HKV38" s="232"/>
      <c r="HKW38" s="232"/>
      <c r="HKX38" s="232"/>
      <c r="HKY38" s="232"/>
      <c r="HKZ38" s="232"/>
      <c r="HLA38" s="232"/>
      <c r="HLB38" s="232"/>
      <c r="HLC38" s="232"/>
      <c r="HLD38" s="232"/>
      <c r="HLE38" s="232"/>
      <c r="HLF38" s="232"/>
      <c r="HLG38" s="232"/>
      <c r="HLH38" s="232"/>
      <c r="HLI38" s="232"/>
      <c r="HLJ38" s="232"/>
      <c r="HLK38" s="232"/>
      <c r="HLL38" s="232"/>
      <c r="HLM38" s="232"/>
      <c r="HLN38" s="232"/>
      <c r="HLO38" s="232"/>
      <c r="HLP38" s="232"/>
      <c r="HLQ38" s="232"/>
      <c r="HLR38" s="232"/>
      <c r="HLS38" s="232"/>
      <c r="HLT38" s="232"/>
      <c r="HLU38" s="232"/>
      <c r="HLV38" s="232"/>
      <c r="HLW38" s="232"/>
      <c r="HLX38" s="232"/>
      <c r="HLY38" s="232"/>
      <c r="HLZ38" s="232"/>
      <c r="HMA38" s="232"/>
      <c r="HMB38" s="232"/>
      <c r="HMC38" s="232"/>
      <c r="HMD38" s="232"/>
      <c r="HME38" s="232"/>
      <c r="HMF38" s="232"/>
      <c r="HMG38" s="232"/>
      <c r="HMH38" s="232"/>
      <c r="HMI38" s="232"/>
      <c r="HMJ38" s="232"/>
      <c r="HMK38" s="232"/>
      <c r="HML38" s="232"/>
      <c r="HMM38" s="232"/>
      <c r="HMN38" s="232"/>
      <c r="HMO38" s="232"/>
      <c r="HMP38" s="232"/>
      <c r="HMQ38" s="232"/>
      <c r="HMR38" s="232"/>
      <c r="HMS38" s="232"/>
      <c r="HMT38" s="232"/>
      <c r="HMU38" s="232"/>
      <c r="HMV38" s="232"/>
      <c r="HMW38" s="232"/>
      <c r="HMX38" s="232"/>
      <c r="HMY38" s="232"/>
      <c r="HMZ38" s="232"/>
      <c r="HNA38" s="232"/>
      <c r="HNB38" s="232"/>
      <c r="HNC38" s="232"/>
      <c r="HND38" s="232"/>
      <c r="HNE38" s="232"/>
      <c r="HNF38" s="232"/>
      <c r="HNG38" s="232"/>
      <c r="HNH38" s="232"/>
      <c r="HNI38" s="232"/>
      <c r="HNJ38" s="232"/>
      <c r="HNK38" s="232"/>
      <c r="HNL38" s="232"/>
      <c r="HNM38" s="232"/>
      <c r="HNN38" s="232"/>
      <c r="HNO38" s="232"/>
      <c r="HNP38" s="232"/>
      <c r="HNQ38" s="232"/>
      <c r="HNR38" s="232"/>
      <c r="HNS38" s="232"/>
      <c r="HNT38" s="232"/>
      <c r="HNU38" s="232"/>
      <c r="HNV38" s="232"/>
      <c r="HNW38" s="232"/>
      <c r="HNX38" s="232"/>
      <c r="HNY38" s="232"/>
      <c r="HNZ38" s="232"/>
      <c r="HOA38" s="232"/>
      <c r="HOB38" s="232"/>
      <c r="HOC38" s="232"/>
      <c r="HOD38" s="232"/>
      <c r="HOE38" s="232"/>
      <c r="HOF38" s="232"/>
      <c r="HOG38" s="232"/>
      <c r="HOH38" s="232"/>
      <c r="HOI38" s="232"/>
      <c r="HOJ38" s="232"/>
      <c r="HOK38" s="232"/>
      <c r="HOL38" s="232"/>
      <c r="HOM38" s="232"/>
      <c r="HON38" s="232"/>
      <c r="HOO38" s="232"/>
      <c r="HOP38" s="232"/>
      <c r="HOQ38" s="232"/>
      <c r="HOR38" s="232"/>
      <c r="HOS38" s="232"/>
      <c r="HOT38" s="232"/>
      <c r="HOU38" s="232"/>
      <c r="HOV38" s="232"/>
      <c r="HOW38" s="232"/>
      <c r="HOX38" s="232"/>
      <c r="HOY38" s="232"/>
      <c r="HOZ38" s="232"/>
      <c r="HPA38" s="232"/>
      <c r="HPB38" s="232"/>
      <c r="HPC38" s="232"/>
      <c r="HPD38" s="232"/>
      <c r="HPE38" s="232"/>
      <c r="HPF38" s="232"/>
      <c r="HPG38" s="232"/>
      <c r="HPH38" s="232"/>
      <c r="HPI38" s="232"/>
      <c r="HPJ38" s="232"/>
      <c r="HPK38" s="232"/>
      <c r="HPL38" s="232"/>
      <c r="HPM38" s="232"/>
      <c r="HPN38" s="232"/>
      <c r="HPO38" s="232"/>
      <c r="HPP38" s="232"/>
      <c r="HPQ38" s="232"/>
      <c r="HPR38" s="232"/>
      <c r="HPS38" s="232"/>
      <c r="HPT38" s="232"/>
      <c r="HPU38" s="232"/>
      <c r="HPV38" s="232"/>
      <c r="HPW38" s="232"/>
      <c r="HPX38" s="232"/>
      <c r="HPY38" s="232"/>
      <c r="HPZ38" s="232"/>
      <c r="HQA38" s="232"/>
      <c r="HQB38" s="232"/>
      <c r="HQC38" s="232"/>
      <c r="HQD38" s="232"/>
      <c r="HQE38" s="232"/>
      <c r="HQF38" s="232"/>
      <c r="HQG38" s="232"/>
      <c r="HQH38" s="232"/>
      <c r="HQI38" s="232"/>
      <c r="HQJ38" s="232"/>
      <c r="HQK38" s="232"/>
      <c r="HQL38" s="232"/>
      <c r="HQM38" s="232"/>
      <c r="HQN38" s="232"/>
      <c r="HQO38" s="232"/>
      <c r="HQP38" s="232"/>
      <c r="HQQ38" s="232"/>
      <c r="HQR38" s="232"/>
      <c r="HQS38" s="232"/>
      <c r="HQT38" s="232"/>
      <c r="HQU38" s="232"/>
      <c r="HQV38" s="232"/>
      <c r="HQW38" s="232"/>
      <c r="HQX38" s="232"/>
      <c r="HQY38" s="232"/>
      <c r="HQZ38" s="232"/>
      <c r="HRA38" s="232"/>
      <c r="HRB38" s="232"/>
      <c r="HRC38" s="232"/>
      <c r="HRD38" s="232"/>
      <c r="HRE38" s="232"/>
      <c r="HRF38" s="232"/>
      <c r="HRG38" s="232"/>
      <c r="HRH38" s="232"/>
      <c r="HRI38" s="232"/>
      <c r="HRJ38" s="232"/>
      <c r="HRK38" s="232"/>
      <c r="HRL38" s="232"/>
      <c r="HRM38" s="232"/>
      <c r="HRN38" s="232"/>
      <c r="HRO38" s="232"/>
      <c r="HRP38" s="232"/>
      <c r="HRQ38" s="232"/>
      <c r="HRR38" s="232"/>
      <c r="HRS38" s="232"/>
      <c r="HRT38" s="232"/>
      <c r="HRU38" s="232"/>
      <c r="HRV38" s="232"/>
      <c r="HRW38" s="232"/>
      <c r="HRX38" s="232"/>
      <c r="HRY38" s="232"/>
      <c r="HRZ38" s="232"/>
      <c r="HSA38" s="232"/>
      <c r="HSB38" s="232"/>
      <c r="HSC38" s="232"/>
      <c r="HSD38" s="232"/>
      <c r="HSE38" s="232"/>
      <c r="HSF38" s="232"/>
      <c r="HSG38" s="232"/>
      <c r="HSH38" s="232"/>
      <c r="HSI38" s="232"/>
      <c r="HSJ38" s="232"/>
      <c r="HSK38" s="232"/>
      <c r="HSL38" s="232"/>
      <c r="HSM38" s="232"/>
      <c r="HSN38" s="232"/>
      <c r="HSO38" s="232"/>
      <c r="HSP38" s="232"/>
      <c r="HSQ38" s="232"/>
      <c r="HSR38" s="232"/>
      <c r="HSS38" s="232"/>
      <c r="HST38" s="232"/>
      <c r="HSU38" s="232"/>
      <c r="HSV38" s="232"/>
      <c r="HSW38" s="232"/>
      <c r="HSX38" s="232"/>
      <c r="HSY38" s="232"/>
      <c r="HSZ38" s="232"/>
      <c r="HTA38" s="232"/>
      <c r="HTB38" s="232"/>
      <c r="HTC38" s="232"/>
      <c r="HTD38" s="232"/>
      <c r="HTE38" s="232"/>
      <c r="HTF38" s="232"/>
      <c r="HTG38" s="232"/>
      <c r="HTH38" s="232"/>
      <c r="HTI38" s="232"/>
      <c r="HTJ38" s="232"/>
      <c r="HTK38" s="232"/>
      <c r="HTL38" s="232"/>
      <c r="HTM38" s="232"/>
      <c r="HTN38" s="232"/>
      <c r="HTO38" s="232"/>
      <c r="HTP38" s="232"/>
      <c r="HTQ38" s="232"/>
      <c r="HTR38" s="232"/>
      <c r="HTS38" s="232"/>
      <c r="HTT38" s="232"/>
      <c r="HTU38" s="232"/>
      <c r="HTV38" s="232"/>
      <c r="HTW38" s="232"/>
      <c r="HTX38" s="232"/>
      <c r="HTY38" s="232"/>
      <c r="HTZ38" s="232"/>
      <c r="HUA38" s="232"/>
      <c r="HUB38" s="232"/>
      <c r="HUC38" s="232"/>
      <c r="HUD38" s="232"/>
      <c r="HUE38" s="232"/>
      <c r="HUF38" s="232"/>
      <c r="HUG38" s="232"/>
      <c r="HUH38" s="232"/>
      <c r="HUI38" s="232"/>
      <c r="HUJ38" s="232"/>
      <c r="HUK38" s="232"/>
      <c r="HUL38" s="232"/>
      <c r="HUM38" s="232"/>
      <c r="HUN38" s="232"/>
      <c r="HUO38" s="232"/>
      <c r="HUP38" s="232"/>
      <c r="HUQ38" s="232"/>
      <c r="HUR38" s="232"/>
      <c r="HUS38" s="232"/>
      <c r="HUT38" s="232"/>
      <c r="HUU38" s="232"/>
      <c r="HUV38" s="232"/>
      <c r="HUW38" s="232"/>
      <c r="HUX38" s="232"/>
      <c r="HUY38" s="232"/>
      <c r="HUZ38" s="232"/>
      <c r="HVA38" s="232"/>
      <c r="HVB38" s="232"/>
      <c r="HVC38" s="232"/>
      <c r="HVD38" s="232"/>
      <c r="HVE38" s="232"/>
      <c r="HVF38" s="232"/>
      <c r="HVG38" s="232"/>
      <c r="HVH38" s="232"/>
      <c r="HVI38" s="232"/>
      <c r="HVJ38" s="232"/>
      <c r="HVK38" s="232"/>
      <c r="HVL38" s="232"/>
      <c r="HVM38" s="232"/>
      <c r="HVN38" s="232"/>
      <c r="HVO38" s="232"/>
      <c r="HVP38" s="232"/>
      <c r="HVQ38" s="232"/>
      <c r="HVR38" s="232"/>
      <c r="HVS38" s="232"/>
      <c r="HVT38" s="232"/>
      <c r="HVU38" s="232"/>
      <c r="HVV38" s="232"/>
      <c r="HVW38" s="232"/>
      <c r="HVX38" s="232"/>
      <c r="HVY38" s="232"/>
      <c r="HVZ38" s="232"/>
      <c r="HWA38" s="232"/>
      <c r="HWB38" s="232"/>
      <c r="HWC38" s="232"/>
      <c r="HWD38" s="232"/>
      <c r="HWE38" s="232"/>
      <c r="HWF38" s="232"/>
      <c r="HWG38" s="232"/>
      <c r="HWH38" s="232"/>
      <c r="HWI38" s="232"/>
      <c r="HWJ38" s="232"/>
      <c r="HWK38" s="232"/>
      <c r="HWL38" s="232"/>
      <c r="HWM38" s="232"/>
      <c r="HWN38" s="232"/>
      <c r="HWO38" s="232"/>
      <c r="HWP38" s="232"/>
      <c r="HWQ38" s="232"/>
      <c r="HWR38" s="232"/>
      <c r="HWS38" s="232"/>
      <c r="HWT38" s="232"/>
      <c r="HWU38" s="232"/>
      <c r="HWV38" s="232"/>
      <c r="HWW38" s="232"/>
      <c r="HWX38" s="232"/>
      <c r="HWY38" s="232"/>
      <c r="HWZ38" s="232"/>
      <c r="HXA38" s="232"/>
      <c r="HXB38" s="232"/>
      <c r="HXC38" s="232"/>
      <c r="HXD38" s="232"/>
      <c r="HXE38" s="232"/>
      <c r="HXF38" s="232"/>
      <c r="HXG38" s="232"/>
      <c r="HXH38" s="232"/>
      <c r="HXI38" s="232"/>
      <c r="HXJ38" s="232"/>
      <c r="HXK38" s="232"/>
      <c r="HXL38" s="232"/>
      <c r="HXM38" s="232"/>
      <c r="HXN38" s="232"/>
      <c r="HXO38" s="232"/>
      <c r="HXP38" s="232"/>
      <c r="HXQ38" s="232"/>
      <c r="HXR38" s="232"/>
      <c r="HXS38" s="232"/>
      <c r="HXT38" s="232"/>
      <c r="HXU38" s="232"/>
      <c r="HXV38" s="232"/>
      <c r="HXW38" s="232"/>
      <c r="HXX38" s="232"/>
      <c r="HXY38" s="232"/>
      <c r="HXZ38" s="232"/>
      <c r="HYA38" s="232"/>
      <c r="HYB38" s="232"/>
      <c r="HYC38" s="232"/>
      <c r="HYD38" s="232"/>
      <c r="HYE38" s="232"/>
      <c r="HYF38" s="232"/>
      <c r="HYG38" s="232"/>
      <c r="HYH38" s="232"/>
      <c r="HYI38" s="232"/>
      <c r="HYJ38" s="232"/>
      <c r="HYK38" s="232"/>
      <c r="HYL38" s="232"/>
      <c r="HYM38" s="232"/>
      <c r="HYN38" s="232"/>
      <c r="HYO38" s="232"/>
      <c r="HYP38" s="232"/>
      <c r="HYQ38" s="232"/>
      <c r="HYR38" s="232"/>
      <c r="HYS38" s="232"/>
      <c r="HYT38" s="232"/>
      <c r="HYU38" s="232"/>
      <c r="HYV38" s="232"/>
      <c r="HYW38" s="232"/>
      <c r="HYX38" s="232"/>
      <c r="HYY38" s="232"/>
      <c r="HYZ38" s="232"/>
      <c r="HZA38" s="232"/>
      <c r="HZB38" s="232"/>
      <c r="HZC38" s="232"/>
      <c r="HZD38" s="232"/>
      <c r="HZE38" s="232"/>
      <c r="HZF38" s="232"/>
      <c r="HZG38" s="232"/>
      <c r="HZH38" s="232"/>
      <c r="HZI38" s="232"/>
      <c r="HZJ38" s="232"/>
      <c r="HZK38" s="232"/>
      <c r="HZL38" s="232"/>
      <c r="HZM38" s="232"/>
      <c r="HZN38" s="232"/>
      <c r="HZO38" s="232"/>
      <c r="HZP38" s="232"/>
      <c r="HZQ38" s="232"/>
      <c r="HZR38" s="232"/>
      <c r="HZS38" s="232"/>
      <c r="HZT38" s="232"/>
      <c r="HZU38" s="232"/>
      <c r="HZV38" s="232"/>
      <c r="HZW38" s="232"/>
      <c r="HZX38" s="232"/>
      <c r="HZY38" s="232"/>
      <c r="HZZ38" s="232"/>
      <c r="IAA38" s="232"/>
      <c r="IAB38" s="232"/>
      <c r="IAC38" s="232"/>
      <c r="IAD38" s="232"/>
      <c r="IAE38" s="232"/>
      <c r="IAF38" s="232"/>
      <c r="IAG38" s="232"/>
      <c r="IAH38" s="232"/>
      <c r="IAI38" s="232"/>
      <c r="IAJ38" s="232"/>
      <c r="IAK38" s="232"/>
      <c r="IAL38" s="232"/>
      <c r="IAM38" s="232"/>
      <c r="IAN38" s="232"/>
      <c r="IAO38" s="232"/>
      <c r="IAP38" s="232"/>
      <c r="IAQ38" s="232"/>
      <c r="IAR38" s="232"/>
      <c r="IAS38" s="232"/>
      <c r="IAT38" s="232"/>
      <c r="IAU38" s="232"/>
      <c r="IAV38" s="232"/>
      <c r="IAW38" s="232"/>
      <c r="IAX38" s="232"/>
      <c r="IAY38" s="232"/>
      <c r="IAZ38" s="232"/>
      <c r="IBA38" s="232"/>
      <c r="IBB38" s="232"/>
      <c r="IBC38" s="232"/>
      <c r="IBD38" s="232"/>
      <c r="IBE38" s="232"/>
      <c r="IBF38" s="232"/>
      <c r="IBG38" s="232"/>
      <c r="IBH38" s="232"/>
      <c r="IBI38" s="232"/>
      <c r="IBJ38" s="232"/>
      <c r="IBK38" s="232"/>
      <c r="IBL38" s="232"/>
      <c r="IBM38" s="232"/>
      <c r="IBN38" s="232"/>
      <c r="IBO38" s="232"/>
      <c r="IBP38" s="232"/>
      <c r="IBQ38" s="232"/>
      <c r="IBR38" s="232"/>
      <c r="IBS38" s="232"/>
      <c r="IBT38" s="232"/>
      <c r="IBU38" s="232"/>
      <c r="IBV38" s="232"/>
      <c r="IBW38" s="232"/>
      <c r="IBX38" s="232"/>
      <c r="IBY38" s="232"/>
      <c r="IBZ38" s="232"/>
      <c r="ICA38" s="232"/>
      <c r="ICB38" s="232"/>
      <c r="ICC38" s="232"/>
      <c r="ICD38" s="232"/>
      <c r="ICE38" s="232"/>
      <c r="ICF38" s="232"/>
      <c r="ICG38" s="232"/>
      <c r="ICH38" s="232"/>
      <c r="ICI38" s="232"/>
      <c r="ICJ38" s="232"/>
      <c r="ICK38" s="232"/>
      <c r="ICL38" s="232"/>
      <c r="ICM38" s="232"/>
      <c r="ICN38" s="232"/>
      <c r="ICO38" s="232"/>
      <c r="ICP38" s="232"/>
      <c r="ICQ38" s="232"/>
      <c r="ICR38" s="232"/>
      <c r="ICS38" s="232"/>
      <c r="ICT38" s="232"/>
      <c r="ICU38" s="232"/>
      <c r="ICV38" s="232"/>
      <c r="ICW38" s="232"/>
      <c r="ICX38" s="232"/>
      <c r="ICY38" s="232"/>
      <c r="ICZ38" s="232"/>
      <c r="IDA38" s="232"/>
      <c r="IDB38" s="232"/>
      <c r="IDC38" s="232"/>
      <c r="IDD38" s="232"/>
      <c r="IDE38" s="232"/>
      <c r="IDF38" s="232"/>
      <c r="IDG38" s="232"/>
      <c r="IDH38" s="232"/>
      <c r="IDI38" s="232"/>
      <c r="IDJ38" s="232"/>
      <c r="IDK38" s="232"/>
      <c r="IDL38" s="232"/>
      <c r="IDM38" s="232"/>
      <c r="IDN38" s="232"/>
      <c r="IDO38" s="232"/>
      <c r="IDP38" s="232"/>
      <c r="IDQ38" s="232"/>
      <c r="IDR38" s="232"/>
      <c r="IDS38" s="232"/>
      <c r="IDT38" s="232"/>
      <c r="IDU38" s="232"/>
      <c r="IDV38" s="232"/>
      <c r="IDW38" s="232"/>
      <c r="IDX38" s="232"/>
      <c r="IDY38" s="232"/>
      <c r="IDZ38" s="232"/>
      <c r="IEA38" s="232"/>
      <c r="IEB38" s="232"/>
      <c r="IEC38" s="232"/>
      <c r="IED38" s="232"/>
      <c r="IEE38" s="232"/>
      <c r="IEF38" s="232"/>
      <c r="IEG38" s="232"/>
      <c r="IEH38" s="232"/>
      <c r="IEI38" s="232"/>
      <c r="IEJ38" s="232"/>
      <c r="IEK38" s="232"/>
      <c r="IEL38" s="232"/>
      <c r="IEM38" s="232"/>
      <c r="IEN38" s="232"/>
      <c r="IEO38" s="232"/>
      <c r="IEP38" s="232"/>
      <c r="IEQ38" s="232"/>
      <c r="IER38" s="232"/>
      <c r="IES38" s="232"/>
      <c r="IET38" s="232"/>
      <c r="IEU38" s="232"/>
      <c r="IEV38" s="232"/>
      <c r="IEW38" s="232"/>
      <c r="IEX38" s="232"/>
      <c r="IEY38" s="232"/>
      <c r="IEZ38" s="232"/>
      <c r="IFA38" s="232"/>
      <c r="IFB38" s="232"/>
      <c r="IFC38" s="232"/>
      <c r="IFD38" s="232"/>
      <c r="IFE38" s="232"/>
      <c r="IFF38" s="232"/>
      <c r="IFG38" s="232"/>
      <c r="IFH38" s="232"/>
      <c r="IFI38" s="232"/>
      <c r="IFJ38" s="232"/>
      <c r="IFK38" s="232"/>
      <c r="IFL38" s="232"/>
      <c r="IFM38" s="232"/>
      <c r="IFN38" s="232"/>
      <c r="IFO38" s="232"/>
      <c r="IFP38" s="232"/>
      <c r="IFQ38" s="232"/>
      <c r="IFR38" s="232"/>
      <c r="IFS38" s="232"/>
      <c r="IFT38" s="232"/>
      <c r="IFU38" s="232"/>
      <c r="IFV38" s="232"/>
      <c r="IFW38" s="232"/>
      <c r="IFX38" s="232"/>
      <c r="IFY38" s="232"/>
      <c r="IFZ38" s="232"/>
      <c r="IGA38" s="232"/>
      <c r="IGB38" s="232"/>
      <c r="IGC38" s="232"/>
      <c r="IGD38" s="232"/>
      <c r="IGE38" s="232"/>
      <c r="IGF38" s="232"/>
      <c r="IGG38" s="232"/>
      <c r="IGH38" s="232"/>
      <c r="IGI38" s="232"/>
      <c r="IGJ38" s="232"/>
      <c r="IGK38" s="232"/>
      <c r="IGL38" s="232"/>
      <c r="IGM38" s="232"/>
      <c r="IGN38" s="232"/>
      <c r="IGO38" s="232"/>
      <c r="IGP38" s="232"/>
      <c r="IGQ38" s="232"/>
      <c r="IGR38" s="232"/>
      <c r="IGS38" s="232"/>
      <c r="IGT38" s="232"/>
      <c r="IGU38" s="232"/>
      <c r="IGV38" s="232"/>
      <c r="IGW38" s="232"/>
      <c r="IGX38" s="232"/>
      <c r="IGY38" s="232"/>
      <c r="IGZ38" s="232"/>
      <c r="IHA38" s="232"/>
      <c r="IHB38" s="232"/>
      <c r="IHC38" s="232"/>
      <c r="IHD38" s="232"/>
      <c r="IHE38" s="232"/>
      <c r="IHF38" s="232"/>
      <c r="IHG38" s="232"/>
      <c r="IHH38" s="232"/>
      <c r="IHI38" s="232"/>
      <c r="IHJ38" s="232"/>
      <c r="IHK38" s="232"/>
      <c r="IHL38" s="232"/>
      <c r="IHM38" s="232"/>
      <c r="IHN38" s="232"/>
      <c r="IHO38" s="232"/>
      <c r="IHP38" s="232"/>
      <c r="IHQ38" s="232"/>
      <c r="IHR38" s="232"/>
      <c r="IHS38" s="232"/>
      <c r="IHT38" s="232"/>
      <c r="IHU38" s="232"/>
      <c r="IHV38" s="232"/>
      <c r="IHW38" s="232"/>
      <c r="IHX38" s="232"/>
      <c r="IHY38" s="232"/>
      <c r="IHZ38" s="232"/>
      <c r="IIA38" s="232"/>
      <c r="IIB38" s="232"/>
      <c r="IIC38" s="232"/>
      <c r="IID38" s="232"/>
      <c r="IIE38" s="232"/>
      <c r="IIF38" s="232"/>
      <c r="IIG38" s="232"/>
      <c r="IIH38" s="232"/>
      <c r="III38" s="232"/>
      <c r="IIJ38" s="232"/>
      <c r="IIK38" s="232"/>
      <c r="IIL38" s="232"/>
      <c r="IIM38" s="232"/>
      <c r="IIN38" s="232"/>
      <c r="IIO38" s="232"/>
      <c r="IIP38" s="232"/>
      <c r="IIQ38" s="232"/>
      <c r="IIR38" s="232"/>
      <c r="IIS38" s="232"/>
      <c r="IIT38" s="232"/>
      <c r="IIU38" s="232"/>
      <c r="IIV38" s="232"/>
      <c r="IIW38" s="232"/>
      <c r="IIX38" s="232"/>
      <c r="IIY38" s="232"/>
      <c r="IIZ38" s="232"/>
      <c r="IJA38" s="232"/>
      <c r="IJB38" s="232"/>
      <c r="IJC38" s="232"/>
      <c r="IJD38" s="232"/>
      <c r="IJE38" s="232"/>
      <c r="IJF38" s="232"/>
      <c r="IJG38" s="232"/>
      <c r="IJH38" s="232"/>
      <c r="IJI38" s="232"/>
      <c r="IJJ38" s="232"/>
      <c r="IJK38" s="232"/>
      <c r="IJL38" s="232"/>
      <c r="IJM38" s="232"/>
      <c r="IJN38" s="232"/>
      <c r="IJO38" s="232"/>
      <c r="IJP38" s="232"/>
      <c r="IJQ38" s="232"/>
      <c r="IJR38" s="232"/>
      <c r="IJS38" s="232"/>
      <c r="IJT38" s="232"/>
      <c r="IJU38" s="232"/>
      <c r="IJV38" s="232"/>
      <c r="IJW38" s="232"/>
      <c r="IJX38" s="232"/>
      <c r="IJY38" s="232"/>
      <c r="IJZ38" s="232"/>
      <c r="IKA38" s="232"/>
      <c r="IKB38" s="232"/>
      <c r="IKC38" s="232"/>
      <c r="IKD38" s="232"/>
      <c r="IKE38" s="232"/>
      <c r="IKF38" s="232"/>
      <c r="IKG38" s="232"/>
      <c r="IKH38" s="232"/>
      <c r="IKI38" s="232"/>
      <c r="IKJ38" s="232"/>
      <c r="IKK38" s="232"/>
      <c r="IKL38" s="232"/>
      <c r="IKM38" s="232"/>
      <c r="IKN38" s="232"/>
      <c r="IKO38" s="232"/>
      <c r="IKP38" s="232"/>
      <c r="IKQ38" s="232"/>
      <c r="IKR38" s="232"/>
      <c r="IKS38" s="232"/>
      <c r="IKT38" s="232"/>
      <c r="IKU38" s="232"/>
      <c r="IKV38" s="232"/>
      <c r="IKW38" s="232"/>
      <c r="IKX38" s="232"/>
      <c r="IKY38" s="232"/>
      <c r="IKZ38" s="232"/>
      <c r="ILA38" s="232"/>
      <c r="ILB38" s="232"/>
      <c r="ILC38" s="232"/>
      <c r="ILD38" s="232"/>
      <c r="ILE38" s="232"/>
      <c r="ILF38" s="232"/>
      <c r="ILG38" s="232"/>
      <c r="ILH38" s="232"/>
      <c r="ILI38" s="232"/>
      <c r="ILJ38" s="232"/>
      <c r="ILK38" s="232"/>
      <c r="ILL38" s="232"/>
      <c r="ILM38" s="232"/>
      <c r="ILN38" s="232"/>
      <c r="ILO38" s="232"/>
      <c r="ILP38" s="232"/>
      <c r="ILQ38" s="232"/>
      <c r="ILR38" s="232"/>
      <c r="ILS38" s="232"/>
      <c r="ILT38" s="232"/>
      <c r="ILU38" s="232"/>
      <c r="ILV38" s="232"/>
      <c r="ILW38" s="232"/>
      <c r="ILX38" s="232"/>
      <c r="ILY38" s="232"/>
      <c r="ILZ38" s="232"/>
      <c r="IMA38" s="232"/>
      <c r="IMB38" s="232"/>
      <c r="IMC38" s="232"/>
      <c r="IMD38" s="232"/>
      <c r="IME38" s="232"/>
      <c r="IMF38" s="232"/>
      <c r="IMG38" s="232"/>
      <c r="IMH38" s="232"/>
      <c r="IMI38" s="232"/>
      <c r="IMJ38" s="232"/>
      <c r="IMK38" s="232"/>
      <c r="IML38" s="232"/>
      <c r="IMM38" s="232"/>
      <c r="IMN38" s="232"/>
      <c r="IMO38" s="232"/>
      <c r="IMP38" s="232"/>
      <c r="IMQ38" s="232"/>
      <c r="IMR38" s="232"/>
      <c r="IMS38" s="232"/>
      <c r="IMT38" s="232"/>
      <c r="IMU38" s="232"/>
      <c r="IMV38" s="232"/>
      <c r="IMW38" s="232"/>
      <c r="IMX38" s="232"/>
      <c r="IMY38" s="232"/>
      <c r="IMZ38" s="232"/>
      <c r="INA38" s="232"/>
      <c r="INB38" s="232"/>
      <c r="INC38" s="232"/>
      <c r="IND38" s="232"/>
      <c r="INE38" s="232"/>
      <c r="INF38" s="232"/>
      <c r="ING38" s="232"/>
      <c r="INH38" s="232"/>
      <c r="INI38" s="232"/>
      <c r="INJ38" s="232"/>
      <c r="INK38" s="232"/>
      <c r="INL38" s="232"/>
      <c r="INM38" s="232"/>
      <c r="INN38" s="232"/>
      <c r="INO38" s="232"/>
      <c r="INP38" s="232"/>
      <c r="INQ38" s="232"/>
      <c r="INR38" s="232"/>
      <c r="INS38" s="232"/>
      <c r="INT38" s="232"/>
      <c r="INU38" s="232"/>
      <c r="INV38" s="232"/>
      <c r="INW38" s="232"/>
      <c r="INX38" s="232"/>
      <c r="INY38" s="232"/>
      <c r="INZ38" s="232"/>
      <c r="IOA38" s="232"/>
      <c r="IOB38" s="232"/>
      <c r="IOC38" s="232"/>
      <c r="IOD38" s="232"/>
      <c r="IOE38" s="232"/>
      <c r="IOF38" s="232"/>
      <c r="IOG38" s="232"/>
      <c r="IOH38" s="232"/>
      <c r="IOI38" s="232"/>
      <c r="IOJ38" s="232"/>
      <c r="IOK38" s="232"/>
      <c r="IOL38" s="232"/>
      <c r="IOM38" s="232"/>
      <c r="ION38" s="232"/>
      <c r="IOO38" s="232"/>
      <c r="IOP38" s="232"/>
      <c r="IOQ38" s="232"/>
      <c r="IOR38" s="232"/>
      <c r="IOS38" s="232"/>
      <c r="IOT38" s="232"/>
      <c r="IOU38" s="232"/>
      <c r="IOV38" s="232"/>
      <c r="IOW38" s="232"/>
      <c r="IOX38" s="232"/>
      <c r="IOY38" s="232"/>
      <c r="IOZ38" s="232"/>
      <c r="IPA38" s="232"/>
      <c r="IPB38" s="232"/>
      <c r="IPC38" s="232"/>
      <c r="IPD38" s="232"/>
      <c r="IPE38" s="232"/>
      <c r="IPF38" s="232"/>
      <c r="IPG38" s="232"/>
      <c r="IPH38" s="232"/>
      <c r="IPI38" s="232"/>
      <c r="IPJ38" s="232"/>
      <c r="IPK38" s="232"/>
      <c r="IPL38" s="232"/>
      <c r="IPM38" s="232"/>
      <c r="IPN38" s="232"/>
      <c r="IPO38" s="232"/>
      <c r="IPP38" s="232"/>
      <c r="IPQ38" s="232"/>
      <c r="IPR38" s="232"/>
      <c r="IPS38" s="232"/>
      <c r="IPT38" s="232"/>
      <c r="IPU38" s="232"/>
      <c r="IPV38" s="232"/>
      <c r="IPW38" s="232"/>
      <c r="IPX38" s="232"/>
      <c r="IPY38" s="232"/>
      <c r="IPZ38" s="232"/>
      <c r="IQA38" s="232"/>
      <c r="IQB38" s="232"/>
      <c r="IQC38" s="232"/>
      <c r="IQD38" s="232"/>
      <c r="IQE38" s="232"/>
      <c r="IQF38" s="232"/>
      <c r="IQG38" s="232"/>
      <c r="IQH38" s="232"/>
      <c r="IQI38" s="232"/>
      <c r="IQJ38" s="232"/>
      <c r="IQK38" s="232"/>
      <c r="IQL38" s="232"/>
      <c r="IQM38" s="232"/>
      <c r="IQN38" s="232"/>
      <c r="IQO38" s="232"/>
      <c r="IQP38" s="232"/>
      <c r="IQQ38" s="232"/>
      <c r="IQR38" s="232"/>
      <c r="IQS38" s="232"/>
      <c r="IQT38" s="232"/>
      <c r="IQU38" s="232"/>
      <c r="IQV38" s="232"/>
      <c r="IQW38" s="232"/>
      <c r="IQX38" s="232"/>
      <c r="IQY38" s="232"/>
      <c r="IQZ38" s="232"/>
      <c r="IRA38" s="232"/>
      <c r="IRB38" s="232"/>
      <c r="IRC38" s="232"/>
      <c r="IRD38" s="232"/>
      <c r="IRE38" s="232"/>
      <c r="IRF38" s="232"/>
      <c r="IRG38" s="232"/>
      <c r="IRH38" s="232"/>
      <c r="IRI38" s="232"/>
      <c r="IRJ38" s="232"/>
      <c r="IRK38" s="232"/>
      <c r="IRL38" s="232"/>
      <c r="IRM38" s="232"/>
      <c r="IRN38" s="232"/>
      <c r="IRO38" s="232"/>
      <c r="IRP38" s="232"/>
      <c r="IRQ38" s="232"/>
      <c r="IRR38" s="232"/>
      <c r="IRS38" s="232"/>
      <c r="IRT38" s="232"/>
      <c r="IRU38" s="232"/>
      <c r="IRV38" s="232"/>
      <c r="IRW38" s="232"/>
      <c r="IRX38" s="232"/>
      <c r="IRY38" s="232"/>
      <c r="IRZ38" s="232"/>
      <c r="ISA38" s="232"/>
      <c r="ISB38" s="232"/>
      <c r="ISC38" s="232"/>
      <c r="ISD38" s="232"/>
      <c r="ISE38" s="232"/>
      <c r="ISF38" s="232"/>
      <c r="ISG38" s="232"/>
      <c r="ISH38" s="232"/>
      <c r="ISI38" s="232"/>
      <c r="ISJ38" s="232"/>
      <c r="ISK38" s="232"/>
      <c r="ISL38" s="232"/>
      <c r="ISM38" s="232"/>
      <c r="ISN38" s="232"/>
      <c r="ISO38" s="232"/>
      <c r="ISP38" s="232"/>
      <c r="ISQ38" s="232"/>
      <c r="ISR38" s="232"/>
      <c r="ISS38" s="232"/>
      <c r="IST38" s="232"/>
      <c r="ISU38" s="232"/>
      <c r="ISV38" s="232"/>
      <c r="ISW38" s="232"/>
      <c r="ISX38" s="232"/>
      <c r="ISY38" s="232"/>
      <c r="ISZ38" s="232"/>
      <c r="ITA38" s="232"/>
      <c r="ITB38" s="232"/>
      <c r="ITC38" s="232"/>
      <c r="ITD38" s="232"/>
      <c r="ITE38" s="232"/>
      <c r="ITF38" s="232"/>
      <c r="ITG38" s="232"/>
      <c r="ITH38" s="232"/>
      <c r="ITI38" s="232"/>
      <c r="ITJ38" s="232"/>
      <c r="ITK38" s="232"/>
      <c r="ITL38" s="232"/>
      <c r="ITM38" s="232"/>
      <c r="ITN38" s="232"/>
      <c r="ITO38" s="232"/>
      <c r="ITP38" s="232"/>
      <c r="ITQ38" s="232"/>
      <c r="ITR38" s="232"/>
      <c r="ITS38" s="232"/>
      <c r="ITT38" s="232"/>
      <c r="ITU38" s="232"/>
      <c r="ITV38" s="232"/>
      <c r="ITW38" s="232"/>
      <c r="ITX38" s="232"/>
      <c r="ITY38" s="232"/>
      <c r="ITZ38" s="232"/>
      <c r="IUA38" s="232"/>
      <c r="IUB38" s="232"/>
      <c r="IUC38" s="232"/>
      <c r="IUD38" s="232"/>
      <c r="IUE38" s="232"/>
      <c r="IUF38" s="232"/>
      <c r="IUG38" s="232"/>
      <c r="IUH38" s="232"/>
      <c r="IUI38" s="232"/>
      <c r="IUJ38" s="232"/>
      <c r="IUK38" s="232"/>
      <c r="IUL38" s="232"/>
      <c r="IUM38" s="232"/>
      <c r="IUN38" s="232"/>
      <c r="IUO38" s="232"/>
      <c r="IUP38" s="232"/>
      <c r="IUQ38" s="232"/>
      <c r="IUR38" s="232"/>
      <c r="IUS38" s="232"/>
      <c r="IUT38" s="232"/>
      <c r="IUU38" s="232"/>
      <c r="IUV38" s="232"/>
      <c r="IUW38" s="232"/>
      <c r="IUX38" s="232"/>
      <c r="IUY38" s="232"/>
      <c r="IUZ38" s="232"/>
      <c r="IVA38" s="232"/>
      <c r="IVB38" s="232"/>
      <c r="IVC38" s="232"/>
      <c r="IVD38" s="232"/>
      <c r="IVE38" s="232"/>
      <c r="IVF38" s="232"/>
      <c r="IVG38" s="232"/>
      <c r="IVH38" s="232"/>
      <c r="IVI38" s="232"/>
      <c r="IVJ38" s="232"/>
      <c r="IVK38" s="232"/>
      <c r="IVL38" s="232"/>
      <c r="IVM38" s="232"/>
      <c r="IVN38" s="232"/>
      <c r="IVO38" s="232"/>
      <c r="IVP38" s="232"/>
      <c r="IVQ38" s="232"/>
      <c r="IVR38" s="232"/>
      <c r="IVS38" s="232"/>
      <c r="IVT38" s="232"/>
      <c r="IVU38" s="232"/>
      <c r="IVV38" s="232"/>
      <c r="IVW38" s="232"/>
      <c r="IVX38" s="232"/>
      <c r="IVY38" s="232"/>
      <c r="IVZ38" s="232"/>
      <c r="IWA38" s="232"/>
      <c r="IWB38" s="232"/>
      <c r="IWC38" s="232"/>
      <c r="IWD38" s="232"/>
      <c r="IWE38" s="232"/>
      <c r="IWF38" s="232"/>
      <c r="IWG38" s="232"/>
      <c r="IWH38" s="232"/>
      <c r="IWI38" s="232"/>
      <c r="IWJ38" s="232"/>
      <c r="IWK38" s="232"/>
      <c r="IWL38" s="232"/>
      <c r="IWM38" s="232"/>
      <c r="IWN38" s="232"/>
      <c r="IWO38" s="232"/>
      <c r="IWP38" s="232"/>
      <c r="IWQ38" s="232"/>
      <c r="IWR38" s="232"/>
      <c r="IWS38" s="232"/>
      <c r="IWT38" s="232"/>
      <c r="IWU38" s="232"/>
      <c r="IWV38" s="232"/>
      <c r="IWW38" s="232"/>
      <c r="IWX38" s="232"/>
      <c r="IWY38" s="232"/>
      <c r="IWZ38" s="232"/>
      <c r="IXA38" s="232"/>
      <c r="IXB38" s="232"/>
      <c r="IXC38" s="232"/>
      <c r="IXD38" s="232"/>
      <c r="IXE38" s="232"/>
      <c r="IXF38" s="232"/>
      <c r="IXG38" s="232"/>
      <c r="IXH38" s="232"/>
      <c r="IXI38" s="232"/>
      <c r="IXJ38" s="232"/>
      <c r="IXK38" s="232"/>
      <c r="IXL38" s="232"/>
      <c r="IXM38" s="232"/>
      <c r="IXN38" s="232"/>
      <c r="IXO38" s="232"/>
      <c r="IXP38" s="232"/>
      <c r="IXQ38" s="232"/>
      <c r="IXR38" s="232"/>
      <c r="IXS38" s="232"/>
      <c r="IXT38" s="232"/>
      <c r="IXU38" s="232"/>
      <c r="IXV38" s="232"/>
      <c r="IXW38" s="232"/>
      <c r="IXX38" s="232"/>
      <c r="IXY38" s="232"/>
      <c r="IXZ38" s="232"/>
      <c r="IYA38" s="232"/>
      <c r="IYB38" s="232"/>
      <c r="IYC38" s="232"/>
      <c r="IYD38" s="232"/>
      <c r="IYE38" s="232"/>
      <c r="IYF38" s="232"/>
      <c r="IYG38" s="232"/>
      <c r="IYH38" s="232"/>
      <c r="IYI38" s="232"/>
      <c r="IYJ38" s="232"/>
      <c r="IYK38" s="232"/>
      <c r="IYL38" s="232"/>
      <c r="IYM38" s="232"/>
      <c r="IYN38" s="232"/>
      <c r="IYO38" s="232"/>
      <c r="IYP38" s="232"/>
      <c r="IYQ38" s="232"/>
      <c r="IYR38" s="232"/>
      <c r="IYS38" s="232"/>
      <c r="IYT38" s="232"/>
      <c r="IYU38" s="232"/>
      <c r="IYV38" s="232"/>
      <c r="IYW38" s="232"/>
      <c r="IYX38" s="232"/>
      <c r="IYY38" s="232"/>
      <c r="IYZ38" s="232"/>
      <c r="IZA38" s="232"/>
      <c r="IZB38" s="232"/>
      <c r="IZC38" s="232"/>
      <c r="IZD38" s="232"/>
      <c r="IZE38" s="232"/>
      <c r="IZF38" s="232"/>
      <c r="IZG38" s="232"/>
      <c r="IZH38" s="232"/>
      <c r="IZI38" s="232"/>
      <c r="IZJ38" s="232"/>
      <c r="IZK38" s="232"/>
      <c r="IZL38" s="232"/>
      <c r="IZM38" s="232"/>
      <c r="IZN38" s="232"/>
      <c r="IZO38" s="232"/>
      <c r="IZP38" s="232"/>
      <c r="IZQ38" s="232"/>
      <c r="IZR38" s="232"/>
      <c r="IZS38" s="232"/>
      <c r="IZT38" s="232"/>
      <c r="IZU38" s="232"/>
      <c r="IZV38" s="232"/>
      <c r="IZW38" s="232"/>
      <c r="IZX38" s="232"/>
      <c r="IZY38" s="232"/>
      <c r="IZZ38" s="232"/>
      <c r="JAA38" s="232"/>
      <c r="JAB38" s="232"/>
      <c r="JAC38" s="232"/>
      <c r="JAD38" s="232"/>
      <c r="JAE38" s="232"/>
      <c r="JAF38" s="232"/>
      <c r="JAG38" s="232"/>
      <c r="JAH38" s="232"/>
      <c r="JAI38" s="232"/>
      <c r="JAJ38" s="232"/>
      <c r="JAK38" s="232"/>
      <c r="JAL38" s="232"/>
      <c r="JAM38" s="232"/>
      <c r="JAN38" s="232"/>
      <c r="JAO38" s="232"/>
      <c r="JAP38" s="232"/>
      <c r="JAQ38" s="232"/>
      <c r="JAR38" s="232"/>
      <c r="JAS38" s="232"/>
      <c r="JAT38" s="232"/>
      <c r="JAU38" s="232"/>
      <c r="JAV38" s="232"/>
      <c r="JAW38" s="232"/>
      <c r="JAX38" s="232"/>
      <c r="JAY38" s="232"/>
      <c r="JAZ38" s="232"/>
      <c r="JBA38" s="232"/>
      <c r="JBB38" s="232"/>
      <c r="JBC38" s="232"/>
      <c r="JBD38" s="232"/>
      <c r="JBE38" s="232"/>
      <c r="JBF38" s="232"/>
      <c r="JBG38" s="232"/>
      <c r="JBH38" s="232"/>
      <c r="JBI38" s="232"/>
      <c r="JBJ38" s="232"/>
      <c r="JBK38" s="232"/>
      <c r="JBL38" s="232"/>
      <c r="JBM38" s="232"/>
      <c r="JBN38" s="232"/>
      <c r="JBO38" s="232"/>
      <c r="JBP38" s="232"/>
      <c r="JBQ38" s="232"/>
      <c r="JBR38" s="232"/>
      <c r="JBS38" s="232"/>
      <c r="JBT38" s="232"/>
      <c r="JBU38" s="232"/>
      <c r="JBV38" s="232"/>
      <c r="JBW38" s="232"/>
      <c r="JBX38" s="232"/>
      <c r="JBY38" s="232"/>
      <c r="JBZ38" s="232"/>
      <c r="JCA38" s="232"/>
      <c r="JCB38" s="232"/>
      <c r="JCC38" s="232"/>
      <c r="JCD38" s="232"/>
      <c r="JCE38" s="232"/>
      <c r="JCF38" s="232"/>
      <c r="JCG38" s="232"/>
      <c r="JCH38" s="232"/>
      <c r="JCI38" s="232"/>
      <c r="JCJ38" s="232"/>
      <c r="JCK38" s="232"/>
      <c r="JCL38" s="232"/>
      <c r="JCM38" s="232"/>
      <c r="JCN38" s="232"/>
      <c r="JCO38" s="232"/>
      <c r="JCP38" s="232"/>
      <c r="JCQ38" s="232"/>
      <c r="JCR38" s="232"/>
      <c r="JCS38" s="232"/>
      <c r="JCT38" s="232"/>
      <c r="JCU38" s="232"/>
      <c r="JCV38" s="232"/>
      <c r="JCW38" s="232"/>
      <c r="JCX38" s="232"/>
      <c r="JCY38" s="232"/>
      <c r="JCZ38" s="232"/>
      <c r="JDA38" s="232"/>
      <c r="JDB38" s="232"/>
      <c r="JDC38" s="232"/>
      <c r="JDD38" s="232"/>
      <c r="JDE38" s="232"/>
      <c r="JDF38" s="232"/>
      <c r="JDG38" s="232"/>
      <c r="JDH38" s="232"/>
      <c r="JDI38" s="232"/>
      <c r="JDJ38" s="232"/>
      <c r="JDK38" s="232"/>
      <c r="JDL38" s="232"/>
      <c r="JDM38" s="232"/>
      <c r="JDN38" s="232"/>
      <c r="JDO38" s="232"/>
      <c r="JDP38" s="232"/>
      <c r="JDQ38" s="232"/>
      <c r="JDR38" s="232"/>
      <c r="JDS38" s="232"/>
      <c r="JDT38" s="232"/>
      <c r="JDU38" s="232"/>
      <c r="JDV38" s="232"/>
      <c r="JDW38" s="232"/>
      <c r="JDX38" s="232"/>
      <c r="JDY38" s="232"/>
      <c r="JDZ38" s="232"/>
      <c r="JEA38" s="232"/>
      <c r="JEB38" s="232"/>
      <c r="JEC38" s="232"/>
      <c r="JED38" s="232"/>
      <c r="JEE38" s="232"/>
      <c r="JEF38" s="232"/>
      <c r="JEG38" s="232"/>
      <c r="JEH38" s="232"/>
      <c r="JEI38" s="232"/>
      <c r="JEJ38" s="232"/>
      <c r="JEK38" s="232"/>
      <c r="JEL38" s="232"/>
      <c r="JEM38" s="232"/>
      <c r="JEN38" s="232"/>
      <c r="JEO38" s="232"/>
      <c r="JEP38" s="232"/>
      <c r="JEQ38" s="232"/>
      <c r="JER38" s="232"/>
      <c r="JES38" s="232"/>
      <c r="JET38" s="232"/>
      <c r="JEU38" s="232"/>
      <c r="JEV38" s="232"/>
      <c r="JEW38" s="232"/>
      <c r="JEX38" s="232"/>
      <c r="JEY38" s="232"/>
      <c r="JEZ38" s="232"/>
      <c r="JFA38" s="232"/>
      <c r="JFB38" s="232"/>
      <c r="JFC38" s="232"/>
      <c r="JFD38" s="232"/>
      <c r="JFE38" s="232"/>
      <c r="JFF38" s="232"/>
      <c r="JFG38" s="232"/>
      <c r="JFH38" s="232"/>
      <c r="JFI38" s="232"/>
      <c r="JFJ38" s="232"/>
      <c r="JFK38" s="232"/>
      <c r="JFL38" s="232"/>
      <c r="JFM38" s="232"/>
      <c r="JFN38" s="232"/>
      <c r="JFO38" s="232"/>
      <c r="JFP38" s="232"/>
      <c r="JFQ38" s="232"/>
      <c r="JFR38" s="232"/>
      <c r="JFS38" s="232"/>
      <c r="JFT38" s="232"/>
      <c r="JFU38" s="232"/>
      <c r="JFV38" s="232"/>
      <c r="JFW38" s="232"/>
      <c r="JFX38" s="232"/>
      <c r="JFY38" s="232"/>
      <c r="JFZ38" s="232"/>
      <c r="JGA38" s="232"/>
      <c r="JGB38" s="232"/>
      <c r="JGC38" s="232"/>
      <c r="JGD38" s="232"/>
      <c r="JGE38" s="232"/>
      <c r="JGF38" s="232"/>
      <c r="JGG38" s="232"/>
      <c r="JGH38" s="232"/>
      <c r="JGI38" s="232"/>
      <c r="JGJ38" s="232"/>
      <c r="JGK38" s="232"/>
      <c r="JGL38" s="232"/>
      <c r="JGM38" s="232"/>
      <c r="JGN38" s="232"/>
      <c r="JGO38" s="232"/>
      <c r="JGP38" s="232"/>
      <c r="JGQ38" s="232"/>
      <c r="JGR38" s="232"/>
      <c r="JGS38" s="232"/>
      <c r="JGT38" s="232"/>
      <c r="JGU38" s="232"/>
      <c r="JGV38" s="232"/>
      <c r="JGW38" s="232"/>
      <c r="JGX38" s="232"/>
      <c r="JGY38" s="232"/>
      <c r="JGZ38" s="232"/>
      <c r="JHA38" s="232"/>
      <c r="JHB38" s="232"/>
      <c r="JHC38" s="232"/>
      <c r="JHD38" s="232"/>
      <c r="JHE38" s="232"/>
      <c r="JHF38" s="232"/>
      <c r="JHG38" s="232"/>
      <c r="JHH38" s="232"/>
      <c r="JHI38" s="232"/>
      <c r="JHJ38" s="232"/>
      <c r="JHK38" s="232"/>
      <c r="JHL38" s="232"/>
      <c r="JHM38" s="232"/>
      <c r="JHN38" s="232"/>
      <c r="JHO38" s="232"/>
      <c r="JHP38" s="232"/>
      <c r="JHQ38" s="232"/>
      <c r="JHR38" s="232"/>
      <c r="JHS38" s="232"/>
      <c r="JHT38" s="232"/>
      <c r="JHU38" s="232"/>
      <c r="JHV38" s="232"/>
      <c r="JHW38" s="232"/>
      <c r="JHX38" s="232"/>
      <c r="JHY38" s="232"/>
      <c r="JHZ38" s="232"/>
      <c r="JIA38" s="232"/>
      <c r="JIB38" s="232"/>
      <c r="JIC38" s="232"/>
      <c r="JID38" s="232"/>
      <c r="JIE38" s="232"/>
      <c r="JIF38" s="232"/>
      <c r="JIG38" s="232"/>
      <c r="JIH38" s="232"/>
      <c r="JII38" s="232"/>
      <c r="JIJ38" s="232"/>
      <c r="JIK38" s="232"/>
      <c r="JIL38" s="232"/>
      <c r="JIM38" s="232"/>
      <c r="JIN38" s="232"/>
      <c r="JIO38" s="232"/>
      <c r="JIP38" s="232"/>
      <c r="JIQ38" s="232"/>
      <c r="JIR38" s="232"/>
      <c r="JIS38" s="232"/>
      <c r="JIT38" s="232"/>
      <c r="JIU38" s="232"/>
      <c r="JIV38" s="232"/>
      <c r="JIW38" s="232"/>
      <c r="JIX38" s="232"/>
      <c r="JIY38" s="232"/>
      <c r="JIZ38" s="232"/>
      <c r="JJA38" s="232"/>
      <c r="JJB38" s="232"/>
      <c r="JJC38" s="232"/>
      <c r="JJD38" s="232"/>
      <c r="JJE38" s="232"/>
      <c r="JJF38" s="232"/>
      <c r="JJG38" s="232"/>
      <c r="JJH38" s="232"/>
      <c r="JJI38" s="232"/>
      <c r="JJJ38" s="232"/>
      <c r="JJK38" s="232"/>
      <c r="JJL38" s="232"/>
      <c r="JJM38" s="232"/>
      <c r="JJN38" s="232"/>
      <c r="JJO38" s="232"/>
      <c r="JJP38" s="232"/>
      <c r="JJQ38" s="232"/>
      <c r="JJR38" s="232"/>
      <c r="JJS38" s="232"/>
      <c r="JJT38" s="232"/>
      <c r="JJU38" s="232"/>
      <c r="JJV38" s="232"/>
      <c r="JJW38" s="232"/>
      <c r="JJX38" s="232"/>
      <c r="JJY38" s="232"/>
      <c r="JJZ38" s="232"/>
      <c r="JKA38" s="232"/>
      <c r="JKB38" s="232"/>
      <c r="JKC38" s="232"/>
      <c r="JKD38" s="232"/>
      <c r="JKE38" s="232"/>
      <c r="JKF38" s="232"/>
      <c r="JKG38" s="232"/>
      <c r="JKH38" s="232"/>
      <c r="JKI38" s="232"/>
      <c r="JKJ38" s="232"/>
      <c r="JKK38" s="232"/>
      <c r="JKL38" s="232"/>
      <c r="JKM38" s="232"/>
      <c r="JKN38" s="232"/>
      <c r="JKO38" s="232"/>
      <c r="JKP38" s="232"/>
      <c r="JKQ38" s="232"/>
      <c r="JKR38" s="232"/>
      <c r="JKS38" s="232"/>
      <c r="JKT38" s="232"/>
      <c r="JKU38" s="232"/>
      <c r="JKV38" s="232"/>
      <c r="JKW38" s="232"/>
      <c r="JKX38" s="232"/>
      <c r="JKY38" s="232"/>
      <c r="JKZ38" s="232"/>
      <c r="JLA38" s="232"/>
      <c r="JLB38" s="232"/>
      <c r="JLC38" s="232"/>
      <c r="JLD38" s="232"/>
      <c r="JLE38" s="232"/>
      <c r="JLF38" s="232"/>
      <c r="JLG38" s="232"/>
      <c r="JLH38" s="232"/>
      <c r="JLI38" s="232"/>
      <c r="JLJ38" s="232"/>
      <c r="JLK38" s="232"/>
      <c r="JLL38" s="232"/>
      <c r="JLM38" s="232"/>
      <c r="JLN38" s="232"/>
      <c r="JLO38" s="232"/>
      <c r="JLP38" s="232"/>
      <c r="JLQ38" s="232"/>
      <c r="JLR38" s="232"/>
      <c r="JLS38" s="232"/>
      <c r="JLT38" s="232"/>
      <c r="JLU38" s="232"/>
      <c r="JLV38" s="232"/>
      <c r="JLW38" s="232"/>
      <c r="JLX38" s="232"/>
      <c r="JLY38" s="232"/>
      <c r="JLZ38" s="232"/>
      <c r="JMA38" s="232"/>
      <c r="JMB38" s="232"/>
      <c r="JMC38" s="232"/>
      <c r="JMD38" s="232"/>
      <c r="JME38" s="232"/>
      <c r="JMF38" s="232"/>
      <c r="JMG38" s="232"/>
      <c r="JMH38" s="232"/>
      <c r="JMI38" s="232"/>
      <c r="JMJ38" s="232"/>
      <c r="JMK38" s="232"/>
      <c r="JML38" s="232"/>
      <c r="JMM38" s="232"/>
      <c r="JMN38" s="232"/>
      <c r="JMO38" s="232"/>
      <c r="JMP38" s="232"/>
      <c r="JMQ38" s="232"/>
      <c r="JMR38" s="232"/>
      <c r="JMS38" s="232"/>
      <c r="JMT38" s="232"/>
      <c r="JMU38" s="232"/>
      <c r="JMV38" s="232"/>
      <c r="JMW38" s="232"/>
      <c r="JMX38" s="232"/>
      <c r="JMY38" s="232"/>
      <c r="JMZ38" s="232"/>
      <c r="JNA38" s="232"/>
      <c r="JNB38" s="232"/>
      <c r="JNC38" s="232"/>
      <c r="JND38" s="232"/>
      <c r="JNE38" s="232"/>
      <c r="JNF38" s="232"/>
      <c r="JNG38" s="232"/>
      <c r="JNH38" s="232"/>
      <c r="JNI38" s="232"/>
      <c r="JNJ38" s="232"/>
      <c r="JNK38" s="232"/>
      <c r="JNL38" s="232"/>
      <c r="JNM38" s="232"/>
      <c r="JNN38" s="232"/>
      <c r="JNO38" s="232"/>
      <c r="JNP38" s="232"/>
      <c r="JNQ38" s="232"/>
      <c r="JNR38" s="232"/>
      <c r="JNS38" s="232"/>
      <c r="JNT38" s="232"/>
      <c r="JNU38" s="232"/>
      <c r="JNV38" s="232"/>
      <c r="JNW38" s="232"/>
      <c r="JNX38" s="232"/>
      <c r="JNY38" s="232"/>
      <c r="JNZ38" s="232"/>
      <c r="JOA38" s="232"/>
      <c r="JOB38" s="232"/>
      <c r="JOC38" s="232"/>
      <c r="JOD38" s="232"/>
      <c r="JOE38" s="232"/>
      <c r="JOF38" s="232"/>
      <c r="JOG38" s="232"/>
      <c r="JOH38" s="232"/>
      <c r="JOI38" s="232"/>
      <c r="JOJ38" s="232"/>
      <c r="JOK38" s="232"/>
      <c r="JOL38" s="232"/>
      <c r="JOM38" s="232"/>
      <c r="JON38" s="232"/>
      <c r="JOO38" s="232"/>
      <c r="JOP38" s="232"/>
      <c r="JOQ38" s="232"/>
      <c r="JOR38" s="232"/>
      <c r="JOS38" s="232"/>
      <c r="JOT38" s="232"/>
      <c r="JOU38" s="232"/>
      <c r="JOV38" s="232"/>
      <c r="JOW38" s="232"/>
      <c r="JOX38" s="232"/>
      <c r="JOY38" s="232"/>
      <c r="JOZ38" s="232"/>
      <c r="JPA38" s="232"/>
      <c r="JPB38" s="232"/>
      <c r="JPC38" s="232"/>
      <c r="JPD38" s="232"/>
      <c r="JPE38" s="232"/>
      <c r="JPF38" s="232"/>
      <c r="JPG38" s="232"/>
      <c r="JPH38" s="232"/>
      <c r="JPI38" s="232"/>
      <c r="JPJ38" s="232"/>
      <c r="JPK38" s="232"/>
      <c r="JPL38" s="232"/>
      <c r="JPM38" s="232"/>
      <c r="JPN38" s="232"/>
      <c r="JPO38" s="232"/>
      <c r="JPP38" s="232"/>
      <c r="JPQ38" s="232"/>
      <c r="JPR38" s="232"/>
      <c r="JPS38" s="232"/>
      <c r="JPT38" s="232"/>
      <c r="JPU38" s="232"/>
      <c r="JPV38" s="232"/>
      <c r="JPW38" s="232"/>
      <c r="JPX38" s="232"/>
      <c r="JPY38" s="232"/>
      <c r="JPZ38" s="232"/>
      <c r="JQA38" s="232"/>
      <c r="JQB38" s="232"/>
      <c r="JQC38" s="232"/>
      <c r="JQD38" s="232"/>
      <c r="JQE38" s="232"/>
      <c r="JQF38" s="232"/>
      <c r="JQG38" s="232"/>
      <c r="JQH38" s="232"/>
      <c r="JQI38" s="232"/>
      <c r="JQJ38" s="232"/>
      <c r="JQK38" s="232"/>
      <c r="JQL38" s="232"/>
      <c r="JQM38" s="232"/>
      <c r="JQN38" s="232"/>
      <c r="JQO38" s="232"/>
      <c r="JQP38" s="232"/>
      <c r="JQQ38" s="232"/>
      <c r="JQR38" s="232"/>
      <c r="JQS38" s="232"/>
      <c r="JQT38" s="232"/>
      <c r="JQU38" s="232"/>
      <c r="JQV38" s="232"/>
      <c r="JQW38" s="232"/>
      <c r="JQX38" s="232"/>
      <c r="JQY38" s="232"/>
      <c r="JQZ38" s="232"/>
      <c r="JRA38" s="232"/>
      <c r="JRB38" s="232"/>
      <c r="JRC38" s="232"/>
      <c r="JRD38" s="232"/>
      <c r="JRE38" s="232"/>
      <c r="JRF38" s="232"/>
      <c r="JRG38" s="232"/>
      <c r="JRH38" s="232"/>
      <c r="JRI38" s="232"/>
      <c r="JRJ38" s="232"/>
      <c r="JRK38" s="232"/>
      <c r="JRL38" s="232"/>
      <c r="JRM38" s="232"/>
      <c r="JRN38" s="232"/>
      <c r="JRO38" s="232"/>
      <c r="JRP38" s="232"/>
      <c r="JRQ38" s="232"/>
      <c r="JRR38" s="232"/>
      <c r="JRS38" s="232"/>
      <c r="JRT38" s="232"/>
      <c r="JRU38" s="232"/>
      <c r="JRV38" s="232"/>
      <c r="JRW38" s="232"/>
      <c r="JRX38" s="232"/>
      <c r="JRY38" s="232"/>
      <c r="JRZ38" s="232"/>
      <c r="JSA38" s="232"/>
      <c r="JSB38" s="232"/>
      <c r="JSC38" s="232"/>
      <c r="JSD38" s="232"/>
      <c r="JSE38" s="232"/>
      <c r="JSF38" s="232"/>
      <c r="JSG38" s="232"/>
      <c r="JSH38" s="232"/>
      <c r="JSI38" s="232"/>
      <c r="JSJ38" s="232"/>
      <c r="JSK38" s="232"/>
      <c r="JSL38" s="232"/>
      <c r="JSM38" s="232"/>
      <c r="JSN38" s="232"/>
      <c r="JSO38" s="232"/>
      <c r="JSP38" s="232"/>
      <c r="JSQ38" s="232"/>
      <c r="JSR38" s="232"/>
      <c r="JSS38" s="232"/>
      <c r="JST38" s="232"/>
      <c r="JSU38" s="232"/>
      <c r="JSV38" s="232"/>
      <c r="JSW38" s="232"/>
      <c r="JSX38" s="232"/>
      <c r="JSY38" s="232"/>
      <c r="JSZ38" s="232"/>
      <c r="JTA38" s="232"/>
      <c r="JTB38" s="232"/>
      <c r="JTC38" s="232"/>
      <c r="JTD38" s="232"/>
      <c r="JTE38" s="232"/>
      <c r="JTF38" s="232"/>
      <c r="JTG38" s="232"/>
      <c r="JTH38" s="232"/>
      <c r="JTI38" s="232"/>
      <c r="JTJ38" s="232"/>
      <c r="JTK38" s="232"/>
      <c r="JTL38" s="232"/>
      <c r="JTM38" s="232"/>
      <c r="JTN38" s="232"/>
      <c r="JTO38" s="232"/>
      <c r="JTP38" s="232"/>
      <c r="JTQ38" s="232"/>
      <c r="JTR38" s="232"/>
      <c r="JTS38" s="232"/>
      <c r="JTT38" s="232"/>
      <c r="JTU38" s="232"/>
      <c r="JTV38" s="232"/>
      <c r="JTW38" s="232"/>
      <c r="JTX38" s="232"/>
      <c r="JTY38" s="232"/>
      <c r="JTZ38" s="232"/>
      <c r="JUA38" s="232"/>
      <c r="JUB38" s="232"/>
      <c r="JUC38" s="232"/>
      <c r="JUD38" s="232"/>
      <c r="JUE38" s="232"/>
      <c r="JUF38" s="232"/>
      <c r="JUG38" s="232"/>
      <c r="JUH38" s="232"/>
      <c r="JUI38" s="232"/>
      <c r="JUJ38" s="232"/>
      <c r="JUK38" s="232"/>
      <c r="JUL38" s="232"/>
      <c r="JUM38" s="232"/>
      <c r="JUN38" s="232"/>
      <c r="JUO38" s="232"/>
      <c r="JUP38" s="232"/>
      <c r="JUQ38" s="232"/>
      <c r="JUR38" s="232"/>
      <c r="JUS38" s="232"/>
      <c r="JUT38" s="232"/>
      <c r="JUU38" s="232"/>
      <c r="JUV38" s="232"/>
      <c r="JUW38" s="232"/>
      <c r="JUX38" s="232"/>
      <c r="JUY38" s="232"/>
      <c r="JUZ38" s="232"/>
      <c r="JVA38" s="232"/>
      <c r="JVB38" s="232"/>
      <c r="JVC38" s="232"/>
      <c r="JVD38" s="232"/>
      <c r="JVE38" s="232"/>
      <c r="JVF38" s="232"/>
      <c r="JVG38" s="232"/>
      <c r="JVH38" s="232"/>
      <c r="JVI38" s="232"/>
      <c r="JVJ38" s="232"/>
      <c r="JVK38" s="232"/>
      <c r="JVL38" s="232"/>
      <c r="JVM38" s="232"/>
      <c r="JVN38" s="232"/>
      <c r="JVO38" s="232"/>
      <c r="JVP38" s="232"/>
      <c r="JVQ38" s="232"/>
      <c r="JVR38" s="232"/>
      <c r="JVS38" s="232"/>
      <c r="JVT38" s="232"/>
      <c r="JVU38" s="232"/>
      <c r="JVV38" s="232"/>
      <c r="JVW38" s="232"/>
      <c r="JVX38" s="232"/>
      <c r="JVY38" s="232"/>
      <c r="JVZ38" s="232"/>
      <c r="JWA38" s="232"/>
      <c r="JWB38" s="232"/>
      <c r="JWC38" s="232"/>
      <c r="JWD38" s="232"/>
      <c r="JWE38" s="232"/>
      <c r="JWF38" s="232"/>
      <c r="JWG38" s="232"/>
      <c r="JWH38" s="232"/>
      <c r="JWI38" s="232"/>
      <c r="JWJ38" s="232"/>
      <c r="JWK38" s="232"/>
      <c r="JWL38" s="232"/>
      <c r="JWM38" s="232"/>
      <c r="JWN38" s="232"/>
      <c r="JWO38" s="232"/>
      <c r="JWP38" s="232"/>
      <c r="JWQ38" s="232"/>
      <c r="JWR38" s="232"/>
      <c r="JWS38" s="232"/>
      <c r="JWT38" s="232"/>
      <c r="JWU38" s="232"/>
      <c r="JWV38" s="232"/>
      <c r="JWW38" s="232"/>
      <c r="JWX38" s="232"/>
      <c r="JWY38" s="232"/>
      <c r="JWZ38" s="232"/>
      <c r="JXA38" s="232"/>
      <c r="JXB38" s="232"/>
      <c r="JXC38" s="232"/>
      <c r="JXD38" s="232"/>
      <c r="JXE38" s="232"/>
      <c r="JXF38" s="232"/>
      <c r="JXG38" s="232"/>
      <c r="JXH38" s="232"/>
      <c r="JXI38" s="232"/>
      <c r="JXJ38" s="232"/>
      <c r="JXK38" s="232"/>
      <c r="JXL38" s="232"/>
      <c r="JXM38" s="232"/>
      <c r="JXN38" s="232"/>
      <c r="JXO38" s="232"/>
      <c r="JXP38" s="232"/>
      <c r="JXQ38" s="232"/>
      <c r="JXR38" s="232"/>
      <c r="JXS38" s="232"/>
      <c r="JXT38" s="232"/>
      <c r="JXU38" s="232"/>
      <c r="JXV38" s="232"/>
      <c r="JXW38" s="232"/>
      <c r="JXX38" s="232"/>
      <c r="JXY38" s="232"/>
      <c r="JXZ38" s="232"/>
      <c r="JYA38" s="232"/>
      <c r="JYB38" s="232"/>
      <c r="JYC38" s="232"/>
      <c r="JYD38" s="232"/>
      <c r="JYE38" s="232"/>
      <c r="JYF38" s="232"/>
      <c r="JYG38" s="232"/>
      <c r="JYH38" s="232"/>
      <c r="JYI38" s="232"/>
      <c r="JYJ38" s="232"/>
      <c r="JYK38" s="232"/>
      <c r="JYL38" s="232"/>
      <c r="JYM38" s="232"/>
      <c r="JYN38" s="232"/>
      <c r="JYO38" s="232"/>
      <c r="JYP38" s="232"/>
      <c r="JYQ38" s="232"/>
      <c r="JYR38" s="232"/>
      <c r="JYS38" s="232"/>
      <c r="JYT38" s="232"/>
      <c r="JYU38" s="232"/>
      <c r="JYV38" s="232"/>
      <c r="JYW38" s="232"/>
      <c r="JYX38" s="232"/>
      <c r="JYY38" s="232"/>
      <c r="JYZ38" s="232"/>
      <c r="JZA38" s="232"/>
      <c r="JZB38" s="232"/>
      <c r="JZC38" s="232"/>
      <c r="JZD38" s="232"/>
      <c r="JZE38" s="232"/>
      <c r="JZF38" s="232"/>
      <c r="JZG38" s="232"/>
      <c r="JZH38" s="232"/>
      <c r="JZI38" s="232"/>
      <c r="JZJ38" s="232"/>
      <c r="JZK38" s="232"/>
      <c r="JZL38" s="232"/>
      <c r="JZM38" s="232"/>
      <c r="JZN38" s="232"/>
      <c r="JZO38" s="232"/>
      <c r="JZP38" s="232"/>
      <c r="JZQ38" s="232"/>
      <c r="JZR38" s="232"/>
      <c r="JZS38" s="232"/>
      <c r="JZT38" s="232"/>
      <c r="JZU38" s="232"/>
      <c r="JZV38" s="232"/>
      <c r="JZW38" s="232"/>
      <c r="JZX38" s="232"/>
      <c r="JZY38" s="232"/>
      <c r="JZZ38" s="232"/>
      <c r="KAA38" s="232"/>
      <c r="KAB38" s="232"/>
      <c r="KAC38" s="232"/>
      <c r="KAD38" s="232"/>
      <c r="KAE38" s="232"/>
      <c r="KAF38" s="232"/>
      <c r="KAG38" s="232"/>
      <c r="KAH38" s="232"/>
      <c r="KAI38" s="232"/>
      <c r="KAJ38" s="232"/>
      <c r="KAK38" s="232"/>
      <c r="KAL38" s="232"/>
      <c r="KAM38" s="232"/>
      <c r="KAN38" s="232"/>
      <c r="KAO38" s="232"/>
      <c r="KAP38" s="232"/>
      <c r="KAQ38" s="232"/>
      <c r="KAR38" s="232"/>
      <c r="KAS38" s="232"/>
      <c r="KAT38" s="232"/>
      <c r="KAU38" s="232"/>
      <c r="KAV38" s="232"/>
      <c r="KAW38" s="232"/>
      <c r="KAX38" s="232"/>
      <c r="KAY38" s="232"/>
      <c r="KAZ38" s="232"/>
      <c r="KBA38" s="232"/>
      <c r="KBB38" s="232"/>
      <c r="KBC38" s="232"/>
      <c r="KBD38" s="232"/>
      <c r="KBE38" s="232"/>
      <c r="KBF38" s="232"/>
      <c r="KBG38" s="232"/>
      <c r="KBH38" s="232"/>
      <c r="KBI38" s="232"/>
      <c r="KBJ38" s="232"/>
      <c r="KBK38" s="232"/>
      <c r="KBL38" s="232"/>
      <c r="KBM38" s="232"/>
      <c r="KBN38" s="232"/>
      <c r="KBO38" s="232"/>
      <c r="KBP38" s="232"/>
      <c r="KBQ38" s="232"/>
      <c r="KBR38" s="232"/>
      <c r="KBS38" s="232"/>
      <c r="KBT38" s="232"/>
      <c r="KBU38" s="232"/>
      <c r="KBV38" s="232"/>
      <c r="KBW38" s="232"/>
      <c r="KBX38" s="232"/>
      <c r="KBY38" s="232"/>
      <c r="KBZ38" s="232"/>
      <c r="KCA38" s="232"/>
      <c r="KCB38" s="232"/>
      <c r="KCC38" s="232"/>
      <c r="KCD38" s="232"/>
      <c r="KCE38" s="232"/>
      <c r="KCF38" s="232"/>
      <c r="KCG38" s="232"/>
      <c r="KCH38" s="232"/>
      <c r="KCI38" s="232"/>
      <c r="KCJ38" s="232"/>
      <c r="KCK38" s="232"/>
      <c r="KCL38" s="232"/>
      <c r="KCM38" s="232"/>
      <c r="KCN38" s="232"/>
      <c r="KCO38" s="232"/>
      <c r="KCP38" s="232"/>
      <c r="KCQ38" s="232"/>
      <c r="KCR38" s="232"/>
      <c r="KCS38" s="232"/>
      <c r="KCT38" s="232"/>
      <c r="KCU38" s="232"/>
      <c r="KCV38" s="232"/>
      <c r="KCW38" s="232"/>
      <c r="KCX38" s="232"/>
      <c r="KCY38" s="232"/>
      <c r="KCZ38" s="232"/>
      <c r="KDA38" s="232"/>
      <c r="KDB38" s="232"/>
      <c r="KDC38" s="232"/>
      <c r="KDD38" s="232"/>
      <c r="KDE38" s="232"/>
      <c r="KDF38" s="232"/>
      <c r="KDG38" s="232"/>
      <c r="KDH38" s="232"/>
      <c r="KDI38" s="232"/>
      <c r="KDJ38" s="232"/>
      <c r="KDK38" s="232"/>
      <c r="KDL38" s="232"/>
      <c r="KDM38" s="232"/>
      <c r="KDN38" s="232"/>
      <c r="KDO38" s="232"/>
      <c r="KDP38" s="232"/>
      <c r="KDQ38" s="232"/>
      <c r="KDR38" s="232"/>
      <c r="KDS38" s="232"/>
      <c r="KDT38" s="232"/>
      <c r="KDU38" s="232"/>
      <c r="KDV38" s="232"/>
      <c r="KDW38" s="232"/>
      <c r="KDX38" s="232"/>
      <c r="KDY38" s="232"/>
      <c r="KDZ38" s="232"/>
      <c r="KEA38" s="232"/>
      <c r="KEB38" s="232"/>
      <c r="KEC38" s="232"/>
      <c r="KED38" s="232"/>
      <c r="KEE38" s="232"/>
      <c r="KEF38" s="232"/>
      <c r="KEG38" s="232"/>
      <c r="KEH38" s="232"/>
      <c r="KEI38" s="232"/>
      <c r="KEJ38" s="232"/>
      <c r="KEK38" s="232"/>
      <c r="KEL38" s="232"/>
      <c r="KEM38" s="232"/>
      <c r="KEN38" s="232"/>
      <c r="KEO38" s="232"/>
      <c r="KEP38" s="232"/>
      <c r="KEQ38" s="232"/>
      <c r="KER38" s="232"/>
      <c r="KES38" s="232"/>
      <c r="KET38" s="232"/>
      <c r="KEU38" s="232"/>
      <c r="KEV38" s="232"/>
      <c r="KEW38" s="232"/>
      <c r="KEX38" s="232"/>
      <c r="KEY38" s="232"/>
      <c r="KEZ38" s="232"/>
      <c r="KFA38" s="232"/>
      <c r="KFB38" s="232"/>
      <c r="KFC38" s="232"/>
      <c r="KFD38" s="232"/>
      <c r="KFE38" s="232"/>
      <c r="KFF38" s="232"/>
      <c r="KFG38" s="232"/>
      <c r="KFH38" s="232"/>
      <c r="KFI38" s="232"/>
      <c r="KFJ38" s="232"/>
      <c r="KFK38" s="232"/>
      <c r="KFL38" s="232"/>
      <c r="KFM38" s="232"/>
      <c r="KFN38" s="232"/>
      <c r="KFO38" s="232"/>
      <c r="KFP38" s="232"/>
      <c r="KFQ38" s="232"/>
      <c r="KFR38" s="232"/>
      <c r="KFS38" s="232"/>
      <c r="KFT38" s="232"/>
      <c r="KFU38" s="232"/>
      <c r="KFV38" s="232"/>
      <c r="KFW38" s="232"/>
      <c r="KFX38" s="232"/>
      <c r="KFY38" s="232"/>
      <c r="KFZ38" s="232"/>
      <c r="KGA38" s="232"/>
      <c r="KGB38" s="232"/>
      <c r="KGC38" s="232"/>
      <c r="KGD38" s="232"/>
      <c r="KGE38" s="232"/>
      <c r="KGF38" s="232"/>
      <c r="KGG38" s="232"/>
      <c r="KGH38" s="232"/>
      <c r="KGI38" s="232"/>
      <c r="KGJ38" s="232"/>
      <c r="KGK38" s="232"/>
      <c r="KGL38" s="232"/>
      <c r="KGM38" s="232"/>
      <c r="KGN38" s="232"/>
      <c r="KGO38" s="232"/>
      <c r="KGP38" s="232"/>
      <c r="KGQ38" s="232"/>
      <c r="KGR38" s="232"/>
      <c r="KGS38" s="232"/>
      <c r="KGT38" s="232"/>
      <c r="KGU38" s="232"/>
      <c r="KGV38" s="232"/>
      <c r="KGW38" s="232"/>
      <c r="KGX38" s="232"/>
      <c r="KGY38" s="232"/>
      <c r="KGZ38" s="232"/>
      <c r="KHA38" s="232"/>
      <c r="KHB38" s="232"/>
      <c r="KHC38" s="232"/>
      <c r="KHD38" s="232"/>
      <c r="KHE38" s="232"/>
      <c r="KHF38" s="232"/>
      <c r="KHG38" s="232"/>
      <c r="KHH38" s="232"/>
      <c r="KHI38" s="232"/>
      <c r="KHJ38" s="232"/>
      <c r="KHK38" s="232"/>
      <c r="KHL38" s="232"/>
      <c r="KHM38" s="232"/>
      <c r="KHN38" s="232"/>
      <c r="KHO38" s="232"/>
      <c r="KHP38" s="232"/>
      <c r="KHQ38" s="232"/>
      <c r="KHR38" s="232"/>
      <c r="KHS38" s="232"/>
      <c r="KHT38" s="232"/>
      <c r="KHU38" s="232"/>
      <c r="KHV38" s="232"/>
      <c r="KHW38" s="232"/>
      <c r="KHX38" s="232"/>
      <c r="KHY38" s="232"/>
      <c r="KHZ38" s="232"/>
      <c r="KIA38" s="232"/>
      <c r="KIB38" s="232"/>
      <c r="KIC38" s="232"/>
      <c r="KID38" s="232"/>
      <c r="KIE38" s="232"/>
      <c r="KIF38" s="232"/>
      <c r="KIG38" s="232"/>
      <c r="KIH38" s="232"/>
      <c r="KII38" s="232"/>
      <c r="KIJ38" s="232"/>
      <c r="KIK38" s="232"/>
      <c r="KIL38" s="232"/>
      <c r="KIM38" s="232"/>
      <c r="KIN38" s="232"/>
      <c r="KIO38" s="232"/>
      <c r="KIP38" s="232"/>
      <c r="KIQ38" s="232"/>
      <c r="KIR38" s="232"/>
      <c r="KIS38" s="232"/>
      <c r="KIT38" s="232"/>
      <c r="KIU38" s="232"/>
      <c r="KIV38" s="232"/>
      <c r="KIW38" s="232"/>
      <c r="KIX38" s="232"/>
      <c r="KIY38" s="232"/>
      <c r="KIZ38" s="232"/>
      <c r="KJA38" s="232"/>
      <c r="KJB38" s="232"/>
      <c r="KJC38" s="232"/>
      <c r="KJD38" s="232"/>
      <c r="KJE38" s="232"/>
      <c r="KJF38" s="232"/>
      <c r="KJG38" s="232"/>
      <c r="KJH38" s="232"/>
      <c r="KJI38" s="232"/>
      <c r="KJJ38" s="232"/>
      <c r="KJK38" s="232"/>
      <c r="KJL38" s="232"/>
      <c r="KJM38" s="232"/>
      <c r="KJN38" s="232"/>
      <c r="KJO38" s="232"/>
      <c r="KJP38" s="232"/>
      <c r="KJQ38" s="232"/>
      <c r="KJR38" s="232"/>
      <c r="KJS38" s="232"/>
      <c r="KJT38" s="232"/>
      <c r="KJU38" s="232"/>
      <c r="KJV38" s="232"/>
      <c r="KJW38" s="232"/>
      <c r="KJX38" s="232"/>
      <c r="KJY38" s="232"/>
      <c r="KJZ38" s="232"/>
      <c r="KKA38" s="232"/>
      <c r="KKB38" s="232"/>
      <c r="KKC38" s="232"/>
      <c r="KKD38" s="232"/>
      <c r="KKE38" s="232"/>
      <c r="KKF38" s="232"/>
      <c r="KKG38" s="232"/>
      <c r="KKH38" s="232"/>
      <c r="KKI38" s="232"/>
      <c r="KKJ38" s="232"/>
      <c r="KKK38" s="232"/>
      <c r="KKL38" s="232"/>
      <c r="KKM38" s="232"/>
      <c r="KKN38" s="232"/>
      <c r="KKO38" s="232"/>
      <c r="KKP38" s="232"/>
      <c r="KKQ38" s="232"/>
      <c r="KKR38" s="232"/>
      <c r="KKS38" s="232"/>
      <c r="KKT38" s="232"/>
      <c r="KKU38" s="232"/>
      <c r="KKV38" s="232"/>
      <c r="KKW38" s="232"/>
      <c r="KKX38" s="232"/>
      <c r="KKY38" s="232"/>
      <c r="KKZ38" s="232"/>
      <c r="KLA38" s="232"/>
      <c r="KLB38" s="232"/>
      <c r="KLC38" s="232"/>
      <c r="KLD38" s="232"/>
      <c r="KLE38" s="232"/>
      <c r="KLF38" s="232"/>
      <c r="KLG38" s="232"/>
      <c r="KLH38" s="232"/>
      <c r="KLI38" s="232"/>
      <c r="KLJ38" s="232"/>
      <c r="KLK38" s="232"/>
      <c r="KLL38" s="232"/>
      <c r="KLM38" s="232"/>
      <c r="KLN38" s="232"/>
      <c r="KLO38" s="232"/>
      <c r="KLP38" s="232"/>
      <c r="KLQ38" s="232"/>
      <c r="KLR38" s="232"/>
      <c r="KLS38" s="232"/>
      <c r="KLT38" s="232"/>
      <c r="KLU38" s="232"/>
      <c r="KLV38" s="232"/>
      <c r="KLW38" s="232"/>
      <c r="KLX38" s="232"/>
      <c r="KLY38" s="232"/>
      <c r="KLZ38" s="232"/>
      <c r="KMA38" s="232"/>
      <c r="KMB38" s="232"/>
      <c r="KMC38" s="232"/>
      <c r="KMD38" s="232"/>
      <c r="KME38" s="232"/>
      <c r="KMF38" s="232"/>
      <c r="KMG38" s="232"/>
      <c r="KMH38" s="232"/>
      <c r="KMI38" s="232"/>
      <c r="KMJ38" s="232"/>
      <c r="KMK38" s="232"/>
      <c r="KML38" s="232"/>
      <c r="KMM38" s="232"/>
      <c r="KMN38" s="232"/>
      <c r="KMO38" s="232"/>
      <c r="KMP38" s="232"/>
      <c r="KMQ38" s="232"/>
      <c r="KMR38" s="232"/>
      <c r="KMS38" s="232"/>
      <c r="KMT38" s="232"/>
      <c r="KMU38" s="232"/>
      <c r="KMV38" s="232"/>
      <c r="KMW38" s="232"/>
      <c r="KMX38" s="232"/>
      <c r="KMY38" s="232"/>
      <c r="KMZ38" s="232"/>
      <c r="KNA38" s="232"/>
      <c r="KNB38" s="232"/>
      <c r="KNC38" s="232"/>
      <c r="KND38" s="232"/>
      <c r="KNE38" s="232"/>
      <c r="KNF38" s="232"/>
      <c r="KNG38" s="232"/>
      <c r="KNH38" s="232"/>
      <c r="KNI38" s="232"/>
      <c r="KNJ38" s="232"/>
      <c r="KNK38" s="232"/>
      <c r="KNL38" s="232"/>
      <c r="KNM38" s="232"/>
      <c r="KNN38" s="232"/>
      <c r="KNO38" s="232"/>
      <c r="KNP38" s="232"/>
      <c r="KNQ38" s="232"/>
      <c r="KNR38" s="232"/>
      <c r="KNS38" s="232"/>
      <c r="KNT38" s="232"/>
      <c r="KNU38" s="232"/>
      <c r="KNV38" s="232"/>
      <c r="KNW38" s="232"/>
      <c r="KNX38" s="232"/>
      <c r="KNY38" s="232"/>
      <c r="KNZ38" s="232"/>
      <c r="KOA38" s="232"/>
      <c r="KOB38" s="232"/>
      <c r="KOC38" s="232"/>
      <c r="KOD38" s="232"/>
      <c r="KOE38" s="232"/>
      <c r="KOF38" s="232"/>
      <c r="KOG38" s="232"/>
      <c r="KOH38" s="232"/>
      <c r="KOI38" s="232"/>
      <c r="KOJ38" s="232"/>
      <c r="KOK38" s="232"/>
      <c r="KOL38" s="232"/>
      <c r="KOM38" s="232"/>
      <c r="KON38" s="232"/>
      <c r="KOO38" s="232"/>
      <c r="KOP38" s="232"/>
      <c r="KOQ38" s="232"/>
      <c r="KOR38" s="232"/>
      <c r="KOS38" s="232"/>
      <c r="KOT38" s="232"/>
      <c r="KOU38" s="232"/>
      <c r="KOV38" s="232"/>
      <c r="KOW38" s="232"/>
      <c r="KOX38" s="232"/>
      <c r="KOY38" s="232"/>
      <c r="KOZ38" s="232"/>
      <c r="KPA38" s="232"/>
      <c r="KPB38" s="232"/>
      <c r="KPC38" s="232"/>
      <c r="KPD38" s="232"/>
      <c r="KPE38" s="232"/>
      <c r="KPF38" s="232"/>
      <c r="KPG38" s="232"/>
      <c r="KPH38" s="232"/>
      <c r="KPI38" s="232"/>
      <c r="KPJ38" s="232"/>
      <c r="KPK38" s="232"/>
      <c r="KPL38" s="232"/>
      <c r="KPM38" s="232"/>
      <c r="KPN38" s="232"/>
      <c r="KPO38" s="232"/>
      <c r="KPP38" s="232"/>
      <c r="KPQ38" s="232"/>
      <c r="KPR38" s="232"/>
      <c r="KPS38" s="232"/>
      <c r="KPT38" s="232"/>
      <c r="KPU38" s="232"/>
      <c r="KPV38" s="232"/>
      <c r="KPW38" s="232"/>
      <c r="KPX38" s="232"/>
      <c r="KPY38" s="232"/>
      <c r="KPZ38" s="232"/>
      <c r="KQA38" s="232"/>
      <c r="KQB38" s="232"/>
      <c r="KQC38" s="232"/>
      <c r="KQD38" s="232"/>
      <c r="KQE38" s="232"/>
      <c r="KQF38" s="232"/>
      <c r="KQG38" s="232"/>
      <c r="KQH38" s="232"/>
      <c r="KQI38" s="232"/>
      <c r="KQJ38" s="232"/>
      <c r="KQK38" s="232"/>
      <c r="KQL38" s="232"/>
      <c r="KQM38" s="232"/>
      <c r="KQN38" s="232"/>
      <c r="KQO38" s="232"/>
      <c r="KQP38" s="232"/>
      <c r="KQQ38" s="232"/>
      <c r="KQR38" s="232"/>
      <c r="KQS38" s="232"/>
      <c r="KQT38" s="232"/>
      <c r="KQU38" s="232"/>
      <c r="KQV38" s="232"/>
      <c r="KQW38" s="232"/>
      <c r="KQX38" s="232"/>
      <c r="KQY38" s="232"/>
      <c r="KQZ38" s="232"/>
      <c r="KRA38" s="232"/>
      <c r="KRB38" s="232"/>
      <c r="KRC38" s="232"/>
      <c r="KRD38" s="232"/>
      <c r="KRE38" s="232"/>
      <c r="KRF38" s="232"/>
      <c r="KRG38" s="232"/>
      <c r="KRH38" s="232"/>
      <c r="KRI38" s="232"/>
      <c r="KRJ38" s="232"/>
      <c r="KRK38" s="232"/>
      <c r="KRL38" s="232"/>
      <c r="KRM38" s="232"/>
      <c r="KRN38" s="232"/>
      <c r="KRO38" s="232"/>
      <c r="KRP38" s="232"/>
      <c r="KRQ38" s="232"/>
      <c r="KRR38" s="232"/>
      <c r="KRS38" s="232"/>
      <c r="KRT38" s="232"/>
      <c r="KRU38" s="232"/>
      <c r="KRV38" s="232"/>
      <c r="KRW38" s="232"/>
      <c r="KRX38" s="232"/>
      <c r="KRY38" s="232"/>
      <c r="KRZ38" s="232"/>
      <c r="KSA38" s="232"/>
      <c r="KSB38" s="232"/>
      <c r="KSC38" s="232"/>
      <c r="KSD38" s="232"/>
      <c r="KSE38" s="232"/>
      <c r="KSF38" s="232"/>
      <c r="KSG38" s="232"/>
      <c r="KSH38" s="232"/>
      <c r="KSI38" s="232"/>
      <c r="KSJ38" s="232"/>
      <c r="KSK38" s="232"/>
      <c r="KSL38" s="232"/>
      <c r="KSM38" s="232"/>
      <c r="KSN38" s="232"/>
      <c r="KSO38" s="232"/>
      <c r="KSP38" s="232"/>
      <c r="KSQ38" s="232"/>
      <c r="KSR38" s="232"/>
      <c r="KSS38" s="232"/>
      <c r="KST38" s="232"/>
      <c r="KSU38" s="232"/>
      <c r="KSV38" s="232"/>
      <c r="KSW38" s="232"/>
      <c r="KSX38" s="232"/>
      <c r="KSY38" s="232"/>
      <c r="KSZ38" s="232"/>
      <c r="KTA38" s="232"/>
      <c r="KTB38" s="232"/>
      <c r="KTC38" s="232"/>
      <c r="KTD38" s="232"/>
      <c r="KTE38" s="232"/>
      <c r="KTF38" s="232"/>
      <c r="KTG38" s="232"/>
      <c r="KTH38" s="232"/>
      <c r="KTI38" s="232"/>
      <c r="KTJ38" s="232"/>
      <c r="KTK38" s="232"/>
      <c r="KTL38" s="232"/>
      <c r="KTM38" s="232"/>
      <c r="KTN38" s="232"/>
      <c r="KTO38" s="232"/>
      <c r="KTP38" s="232"/>
      <c r="KTQ38" s="232"/>
      <c r="KTR38" s="232"/>
      <c r="KTS38" s="232"/>
      <c r="KTT38" s="232"/>
      <c r="KTU38" s="232"/>
      <c r="KTV38" s="232"/>
      <c r="KTW38" s="232"/>
      <c r="KTX38" s="232"/>
      <c r="KTY38" s="232"/>
      <c r="KTZ38" s="232"/>
      <c r="KUA38" s="232"/>
      <c r="KUB38" s="232"/>
      <c r="KUC38" s="232"/>
      <c r="KUD38" s="232"/>
      <c r="KUE38" s="232"/>
      <c r="KUF38" s="232"/>
      <c r="KUG38" s="232"/>
      <c r="KUH38" s="232"/>
      <c r="KUI38" s="232"/>
      <c r="KUJ38" s="232"/>
      <c r="KUK38" s="232"/>
      <c r="KUL38" s="232"/>
      <c r="KUM38" s="232"/>
      <c r="KUN38" s="232"/>
      <c r="KUO38" s="232"/>
      <c r="KUP38" s="232"/>
      <c r="KUQ38" s="232"/>
      <c r="KUR38" s="232"/>
      <c r="KUS38" s="232"/>
      <c r="KUT38" s="232"/>
      <c r="KUU38" s="232"/>
      <c r="KUV38" s="232"/>
      <c r="KUW38" s="232"/>
      <c r="KUX38" s="232"/>
      <c r="KUY38" s="232"/>
      <c r="KUZ38" s="232"/>
      <c r="KVA38" s="232"/>
      <c r="KVB38" s="232"/>
      <c r="KVC38" s="232"/>
      <c r="KVD38" s="232"/>
      <c r="KVE38" s="232"/>
      <c r="KVF38" s="232"/>
      <c r="KVG38" s="232"/>
      <c r="KVH38" s="232"/>
      <c r="KVI38" s="232"/>
      <c r="KVJ38" s="232"/>
      <c r="KVK38" s="232"/>
      <c r="KVL38" s="232"/>
      <c r="KVM38" s="232"/>
      <c r="KVN38" s="232"/>
      <c r="KVO38" s="232"/>
      <c r="KVP38" s="232"/>
      <c r="KVQ38" s="232"/>
      <c r="KVR38" s="232"/>
      <c r="KVS38" s="232"/>
      <c r="KVT38" s="232"/>
      <c r="KVU38" s="232"/>
      <c r="KVV38" s="232"/>
      <c r="KVW38" s="232"/>
      <c r="KVX38" s="232"/>
      <c r="KVY38" s="232"/>
      <c r="KVZ38" s="232"/>
      <c r="KWA38" s="232"/>
      <c r="KWB38" s="232"/>
      <c r="KWC38" s="232"/>
      <c r="KWD38" s="232"/>
      <c r="KWE38" s="232"/>
      <c r="KWF38" s="232"/>
      <c r="KWG38" s="232"/>
      <c r="KWH38" s="232"/>
      <c r="KWI38" s="232"/>
      <c r="KWJ38" s="232"/>
      <c r="KWK38" s="232"/>
      <c r="KWL38" s="232"/>
      <c r="KWM38" s="232"/>
      <c r="KWN38" s="232"/>
      <c r="KWO38" s="232"/>
      <c r="KWP38" s="232"/>
      <c r="KWQ38" s="232"/>
      <c r="KWR38" s="232"/>
      <c r="KWS38" s="232"/>
      <c r="KWT38" s="232"/>
      <c r="KWU38" s="232"/>
      <c r="KWV38" s="232"/>
      <c r="KWW38" s="232"/>
      <c r="KWX38" s="232"/>
      <c r="KWY38" s="232"/>
      <c r="KWZ38" s="232"/>
      <c r="KXA38" s="232"/>
      <c r="KXB38" s="232"/>
      <c r="KXC38" s="232"/>
      <c r="KXD38" s="232"/>
      <c r="KXE38" s="232"/>
      <c r="KXF38" s="232"/>
      <c r="KXG38" s="232"/>
      <c r="KXH38" s="232"/>
      <c r="KXI38" s="232"/>
      <c r="KXJ38" s="232"/>
      <c r="KXK38" s="232"/>
      <c r="KXL38" s="232"/>
      <c r="KXM38" s="232"/>
      <c r="KXN38" s="232"/>
      <c r="KXO38" s="232"/>
      <c r="KXP38" s="232"/>
      <c r="KXQ38" s="232"/>
      <c r="KXR38" s="232"/>
      <c r="KXS38" s="232"/>
      <c r="KXT38" s="232"/>
      <c r="KXU38" s="232"/>
      <c r="KXV38" s="232"/>
      <c r="KXW38" s="232"/>
      <c r="KXX38" s="232"/>
      <c r="KXY38" s="232"/>
      <c r="KXZ38" s="232"/>
      <c r="KYA38" s="232"/>
      <c r="KYB38" s="232"/>
      <c r="KYC38" s="232"/>
      <c r="KYD38" s="232"/>
      <c r="KYE38" s="232"/>
      <c r="KYF38" s="232"/>
      <c r="KYG38" s="232"/>
      <c r="KYH38" s="232"/>
      <c r="KYI38" s="232"/>
      <c r="KYJ38" s="232"/>
      <c r="KYK38" s="232"/>
      <c r="KYL38" s="232"/>
      <c r="KYM38" s="232"/>
      <c r="KYN38" s="232"/>
      <c r="KYO38" s="232"/>
      <c r="KYP38" s="232"/>
      <c r="KYQ38" s="232"/>
      <c r="KYR38" s="232"/>
      <c r="KYS38" s="232"/>
      <c r="KYT38" s="232"/>
      <c r="KYU38" s="232"/>
      <c r="KYV38" s="232"/>
      <c r="KYW38" s="232"/>
      <c r="KYX38" s="232"/>
      <c r="KYY38" s="232"/>
      <c r="KYZ38" s="232"/>
      <c r="KZA38" s="232"/>
      <c r="KZB38" s="232"/>
      <c r="KZC38" s="232"/>
      <c r="KZD38" s="232"/>
      <c r="KZE38" s="232"/>
      <c r="KZF38" s="232"/>
      <c r="KZG38" s="232"/>
      <c r="KZH38" s="232"/>
      <c r="KZI38" s="232"/>
      <c r="KZJ38" s="232"/>
      <c r="KZK38" s="232"/>
      <c r="KZL38" s="232"/>
      <c r="KZM38" s="232"/>
      <c r="KZN38" s="232"/>
      <c r="KZO38" s="232"/>
      <c r="KZP38" s="232"/>
      <c r="KZQ38" s="232"/>
      <c r="KZR38" s="232"/>
      <c r="KZS38" s="232"/>
      <c r="KZT38" s="232"/>
      <c r="KZU38" s="232"/>
      <c r="KZV38" s="232"/>
      <c r="KZW38" s="232"/>
      <c r="KZX38" s="232"/>
      <c r="KZY38" s="232"/>
      <c r="KZZ38" s="232"/>
      <c r="LAA38" s="232"/>
      <c r="LAB38" s="232"/>
      <c r="LAC38" s="232"/>
      <c r="LAD38" s="232"/>
      <c r="LAE38" s="232"/>
      <c r="LAF38" s="232"/>
      <c r="LAG38" s="232"/>
      <c r="LAH38" s="232"/>
      <c r="LAI38" s="232"/>
      <c r="LAJ38" s="232"/>
      <c r="LAK38" s="232"/>
      <c r="LAL38" s="232"/>
      <c r="LAM38" s="232"/>
      <c r="LAN38" s="232"/>
      <c r="LAO38" s="232"/>
      <c r="LAP38" s="232"/>
      <c r="LAQ38" s="232"/>
      <c r="LAR38" s="232"/>
      <c r="LAS38" s="232"/>
      <c r="LAT38" s="232"/>
      <c r="LAU38" s="232"/>
      <c r="LAV38" s="232"/>
      <c r="LAW38" s="232"/>
      <c r="LAX38" s="232"/>
      <c r="LAY38" s="232"/>
      <c r="LAZ38" s="232"/>
      <c r="LBA38" s="232"/>
      <c r="LBB38" s="232"/>
      <c r="LBC38" s="232"/>
      <c r="LBD38" s="232"/>
      <c r="LBE38" s="232"/>
      <c r="LBF38" s="232"/>
      <c r="LBG38" s="232"/>
      <c r="LBH38" s="232"/>
      <c r="LBI38" s="232"/>
      <c r="LBJ38" s="232"/>
      <c r="LBK38" s="232"/>
      <c r="LBL38" s="232"/>
      <c r="LBM38" s="232"/>
      <c r="LBN38" s="232"/>
      <c r="LBO38" s="232"/>
      <c r="LBP38" s="232"/>
      <c r="LBQ38" s="232"/>
      <c r="LBR38" s="232"/>
      <c r="LBS38" s="232"/>
      <c r="LBT38" s="232"/>
      <c r="LBU38" s="232"/>
      <c r="LBV38" s="232"/>
      <c r="LBW38" s="232"/>
      <c r="LBX38" s="232"/>
      <c r="LBY38" s="232"/>
      <c r="LBZ38" s="232"/>
      <c r="LCA38" s="232"/>
      <c r="LCB38" s="232"/>
      <c r="LCC38" s="232"/>
      <c r="LCD38" s="232"/>
      <c r="LCE38" s="232"/>
      <c r="LCF38" s="232"/>
      <c r="LCG38" s="232"/>
      <c r="LCH38" s="232"/>
      <c r="LCI38" s="232"/>
      <c r="LCJ38" s="232"/>
      <c r="LCK38" s="232"/>
      <c r="LCL38" s="232"/>
      <c r="LCM38" s="232"/>
      <c r="LCN38" s="232"/>
      <c r="LCO38" s="232"/>
      <c r="LCP38" s="232"/>
      <c r="LCQ38" s="232"/>
      <c r="LCR38" s="232"/>
      <c r="LCS38" s="232"/>
      <c r="LCT38" s="232"/>
      <c r="LCU38" s="232"/>
      <c r="LCV38" s="232"/>
      <c r="LCW38" s="232"/>
      <c r="LCX38" s="232"/>
      <c r="LCY38" s="232"/>
      <c r="LCZ38" s="232"/>
      <c r="LDA38" s="232"/>
      <c r="LDB38" s="232"/>
      <c r="LDC38" s="232"/>
      <c r="LDD38" s="232"/>
      <c r="LDE38" s="232"/>
      <c r="LDF38" s="232"/>
      <c r="LDG38" s="232"/>
      <c r="LDH38" s="232"/>
      <c r="LDI38" s="232"/>
      <c r="LDJ38" s="232"/>
      <c r="LDK38" s="232"/>
      <c r="LDL38" s="232"/>
      <c r="LDM38" s="232"/>
      <c r="LDN38" s="232"/>
      <c r="LDO38" s="232"/>
      <c r="LDP38" s="232"/>
      <c r="LDQ38" s="232"/>
      <c r="LDR38" s="232"/>
      <c r="LDS38" s="232"/>
      <c r="LDT38" s="232"/>
      <c r="LDU38" s="232"/>
      <c r="LDV38" s="232"/>
      <c r="LDW38" s="232"/>
      <c r="LDX38" s="232"/>
      <c r="LDY38" s="232"/>
      <c r="LDZ38" s="232"/>
      <c r="LEA38" s="232"/>
      <c r="LEB38" s="232"/>
      <c r="LEC38" s="232"/>
      <c r="LED38" s="232"/>
      <c r="LEE38" s="232"/>
      <c r="LEF38" s="232"/>
      <c r="LEG38" s="232"/>
      <c r="LEH38" s="232"/>
      <c r="LEI38" s="232"/>
      <c r="LEJ38" s="232"/>
      <c r="LEK38" s="232"/>
      <c r="LEL38" s="232"/>
      <c r="LEM38" s="232"/>
      <c r="LEN38" s="232"/>
      <c r="LEO38" s="232"/>
      <c r="LEP38" s="232"/>
      <c r="LEQ38" s="232"/>
      <c r="LER38" s="232"/>
      <c r="LES38" s="232"/>
      <c r="LET38" s="232"/>
      <c r="LEU38" s="232"/>
      <c r="LEV38" s="232"/>
      <c r="LEW38" s="232"/>
      <c r="LEX38" s="232"/>
      <c r="LEY38" s="232"/>
      <c r="LEZ38" s="232"/>
      <c r="LFA38" s="232"/>
      <c r="LFB38" s="232"/>
      <c r="LFC38" s="232"/>
      <c r="LFD38" s="232"/>
      <c r="LFE38" s="232"/>
      <c r="LFF38" s="232"/>
      <c r="LFG38" s="232"/>
      <c r="LFH38" s="232"/>
      <c r="LFI38" s="232"/>
      <c r="LFJ38" s="232"/>
      <c r="LFK38" s="232"/>
      <c r="LFL38" s="232"/>
      <c r="LFM38" s="232"/>
      <c r="LFN38" s="232"/>
      <c r="LFO38" s="232"/>
      <c r="LFP38" s="232"/>
      <c r="LFQ38" s="232"/>
      <c r="LFR38" s="232"/>
      <c r="LFS38" s="232"/>
      <c r="LFT38" s="232"/>
      <c r="LFU38" s="232"/>
      <c r="LFV38" s="232"/>
      <c r="LFW38" s="232"/>
      <c r="LFX38" s="232"/>
      <c r="LFY38" s="232"/>
      <c r="LFZ38" s="232"/>
      <c r="LGA38" s="232"/>
      <c r="LGB38" s="232"/>
      <c r="LGC38" s="232"/>
      <c r="LGD38" s="232"/>
      <c r="LGE38" s="232"/>
      <c r="LGF38" s="232"/>
      <c r="LGG38" s="232"/>
      <c r="LGH38" s="232"/>
      <c r="LGI38" s="232"/>
      <c r="LGJ38" s="232"/>
      <c r="LGK38" s="232"/>
      <c r="LGL38" s="232"/>
      <c r="LGM38" s="232"/>
      <c r="LGN38" s="232"/>
      <c r="LGO38" s="232"/>
      <c r="LGP38" s="232"/>
      <c r="LGQ38" s="232"/>
      <c r="LGR38" s="232"/>
      <c r="LGS38" s="232"/>
      <c r="LGT38" s="232"/>
      <c r="LGU38" s="232"/>
      <c r="LGV38" s="232"/>
      <c r="LGW38" s="232"/>
      <c r="LGX38" s="232"/>
      <c r="LGY38" s="232"/>
      <c r="LGZ38" s="232"/>
      <c r="LHA38" s="232"/>
      <c r="LHB38" s="232"/>
      <c r="LHC38" s="232"/>
      <c r="LHD38" s="232"/>
      <c r="LHE38" s="232"/>
      <c r="LHF38" s="232"/>
      <c r="LHG38" s="232"/>
      <c r="LHH38" s="232"/>
      <c r="LHI38" s="232"/>
      <c r="LHJ38" s="232"/>
      <c r="LHK38" s="232"/>
      <c r="LHL38" s="232"/>
      <c r="LHM38" s="232"/>
      <c r="LHN38" s="232"/>
      <c r="LHO38" s="232"/>
      <c r="LHP38" s="232"/>
      <c r="LHQ38" s="232"/>
      <c r="LHR38" s="232"/>
      <c r="LHS38" s="232"/>
      <c r="LHT38" s="232"/>
      <c r="LHU38" s="232"/>
      <c r="LHV38" s="232"/>
      <c r="LHW38" s="232"/>
      <c r="LHX38" s="232"/>
      <c r="LHY38" s="232"/>
      <c r="LHZ38" s="232"/>
      <c r="LIA38" s="232"/>
      <c r="LIB38" s="232"/>
      <c r="LIC38" s="232"/>
      <c r="LID38" s="232"/>
      <c r="LIE38" s="232"/>
      <c r="LIF38" s="232"/>
      <c r="LIG38" s="232"/>
      <c r="LIH38" s="232"/>
      <c r="LII38" s="232"/>
      <c r="LIJ38" s="232"/>
      <c r="LIK38" s="232"/>
      <c r="LIL38" s="232"/>
      <c r="LIM38" s="232"/>
      <c r="LIN38" s="232"/>
      <c r="LIO38" s="232"/>
      <c r="LIP38" s="232"/>
      <c r="LIQ38" s="232"/>
      <c r="LIR38" s="232"/>
      <c r="LIS38" s="232"/>
      <c r="LIT38" s="232"/>
      <c r="LIU38" s="232"/>
      <c r="LIV38" s="232"/>
      <c r="LIW38" s="232"/>
      <c r="LIX38" s="232"/>
      <c r="LIY38" s="232"/>
      <c r="LIZ38" s="232"/>
      <c r="LJA38" s="232"/>
      <c r="LJB38" s="232"/>
      <c r="LJC38" s="232"/>
      <c r="LJD38" s="232"/>
      <c r="LJE38" s="232"/>
      <c r="LJF38" s="232"/>
      <c r="LJG38" s="232"/>
      <c r="LJH38" s="232"/>
      <c r="LJI38" s="232"/>
      <c r="LJJ38" s="232"/>
      <c r="LJK38" s="232"/>
      <c r="LJL38" s="232"/>
      <c r="LJM38" s="232"/>
      <c r="LJN38" s="232"/>
      <c r="LJO38" s="232"/>
      <c r="LJP38" s="232"/>
      <c r="LJQ38" s="232"/>
      <c r="LJR38" s="232"/>
      <c r="LJS38" s="232"/>
      <c r="LJT38" s="232"/>
      <c r="LJU38" s="232"/>
      <c r="LJV38" s="232"/>
      <c r="LJW38" s="232"/>
      <c r="LJX38" s="232"/>
      <c r="LJY38" s="232"/>
      <c r="LJZ38" s="232"/>
      <c r="LKA38" s="232"/>
      <c r="LKB38" s="232"/>
      <c r="LKC38" s="232"/>
      <c r="LKD38" s="232"/>
      <c r="LKE38" s="232"/>
      <c r="LKF38" s="232"/>
      <c r="LKG38" s="232"/>
      <c r="LKH38" s="232"/>
      <c r="LKI38" s="232"/>
      <c r="LKJ38" s="232"/>
      <c r="LKK38" s="232"/>
      <c r="LKL38" s="232"/>
      <c r="LKM38" s="232"/>
      <c r="LKN38" s="232"/>
      <c r="LKO38" s="232"/>
      <c r="LKP38" s="232"/>
      <c r="LKQ38" s="232"/>
      <c r="LKR38" s="232"/>
      <c r="LKS38" s="232"/>
      <c r="LKT38" s="232"/>
      <c r="LKU38" s="232"/>
      <c r="LKV38" s="232"/>
      <c r="LKW38" s="232"/>
      <c r="LKX38" s="232"/>
      <c r="LKY38" s="232"/>
      <c r="LKZ38" s="232"/>
      <c r="LLA38" s="232"/>
      <c r="LLB38" s="232"/>
      <c r="LLC38" s="232"/>
      <c r="LLD38" s="232"/>
      <c r="LLE38" s="232"/>
      <c r="LLF38" s="232"/>
      <c r="LLG38" s="232"/>
      <c r="LLH38" s="232"/>
      <c r="LLI38" s="232"/>
      <c r="LLJ38" s="232"/>
      <c r="LLK38" s="232"/>
      <c r="LLL38" s="232"/>
      <c r="LLM38" s="232"/>
      <c r="LLN38" s="232"/>
      <c r="LLO38" s="232"/>
      <c r="LLP38" s="232"/>
      <c r="LLQ38" s="232"/>
      <c r="LLR38" s="232"/>
      <c r="LLS38" s="232"/>
      <c r="LLT38" s="232"/>
      <c r="LLU38" s="232"/>
      <c r="LLV38" s="232"/>
      <c r="LLW38" s="232"/>
      <c r="LLX38" s="232"/>
      <c r="LLY38" s="232"/>
      <c r="LLZ38" s="232"/>
      <c r="LMA38" s="232"/>
      <c r="LMB38" s="232"/>
      <c r="LMC38" s="232"/>
      <c r="LMD38" s="232"/>
      <c r="LME38" s="232"/>
      <c r="LMF38" s="232"/>
      <c r="LMG38" s="232"/>
      <c r="LMH38" s="232"/>
      <c r="LMI38" s="232"/>
      <c r="LMJ38" s="232"/>
      <c r="LMK38" s="232"/>
      <c r="LML38" s="232"/>
      <c r="LMM38" s="232"/>
      <c r="LMN38" s="232"/>
      <c r="LMO38" s="232"/>
      <c r="LMP38" s="232"/>
      <c r="LMQ38" s="232"/>
      <c r="LMR38" s="232"/>
      <c r="LMS38" s="232"/>
      <c r="LMT38" s="232"/>
      <c r="LMU38" s="232"/>
      <c r="LMV38" s="232"/>
      <c r="LMW38" s="232"/>
      <c r="LMX38" s="232"/>
      <c r="LMY38" s="232"/>
      <c r="LMZ38" s="232"/>
      <c r="LNA38" s="232"/>
      <c r="LNB38" s="232"/>
      <c r="LNC38" s="232"/>
      <c r="LND38" s="232"/>
      <c r="LNE38" s="232"/>
      <c r="LNF38" s="232"/>
      <c r="LNG38" s="232"/>
      <c r="LNH38" s="232"/>
      <c r="LNI38" s="232"/>
      <c r="LNJ38" s="232"/>
      <c r="LNK38" s="232"/>
      <c r="LNL38" s="232"/>
      <c r="LNM38" s="232"/>
      <c r="LNN38" s="232"/>
      <c r="LNO38" s="232"/>
      <c r="LNP38" s="232"/>
      <c r="LNQ38" s="232"/>
      <c r="LNR38" s="232"/>
      <c r="LNS38" s="232"/>
      <c r="LNT38" s="232"/>
      <c r="LNU38" s="232"/>
      <c r="LNV38" s="232"/>
      <c r="LNW38" s="232"/>
      <c r="LNX38" s="232"/>
      <c r="LNY38" s="232"/>
      <c r="LNZ38" s="232"/>
      <c r="LOA38" s="232"/>
      <c r="LOB38" s="232"/>
      <c r="LOC38" s="232"/>
      <c r="LOD38" s="232"/>
      <c r="LOE38" s="232"/>
      <c r="LOF38" s="232"/>
      <c r="LOG38" s="232"/>
      <c r="LOH38" s="232"/>
      <c r="LOI38" s="232"/>
      <c r="LOJ38" s="232"/>
      <c r="LOK38" s="232"/>
      <c r="LOL38" s="232"/>
      <c r="LOM38" s="232"/>
      <c r="LON38" s="232"/>
      <c r="LOO38" s="232"/>
      <c r="LOP38" s="232"/>
      <c r="LOQ38" s="232"/>
      <c r="LOR38" s="232"/>
      <c r="LOS38" s="232"/>
      <c r="LOT38" s="232"/>
      <c r="LOU38" s="232"/>
      <c r="LOV38" s="232"/>
      <c r="LOW38" s="232"/>
      <c r="LOX38" s="232"/>
      <c r="LOY38" s="232"/>
      <c r="LOZ38" s="232"/>
      <c r="LPA38" s="232"/>
      <c r="LPB38" s="232"/>
      <c r="LPC38" s="232"/>
      <c r="LPD38" s="232"/>
      <c r="LPE38" s="232"/>
      <c r="LPF38" s="232"/>
      <c r="LPG38" s="232"/>
      <c r="LPH38" s="232"/>
      <c r="LPI38" s="232"/>
      <c r="LPJ38" s="232"/>
      <c r="LPK38" s="232"/>
      <c r="LPL38" s="232"/>
      <c r="LPM38" s="232"/>
      <c r="LPN38" s="232"/>
      <c r="LPO38" s="232"/>
      <c r="LPP38" s="232"/>
      <c r="LPQ38" s="232"/>
      <c r="LPR38" s="232"/>
      <c r="LPS38" s="232"/>
      <c r="LPT38" s="232"/>
      <c r="LPU38" s="232"/>
      <c r="LPV38" s="232"/>
      <c r="LPW38" s="232"/>
      <c r="LPX38" s="232"/>
      <c r="LPY38" s="232"/>
      <c r="LPZ38" s="232"/>
      <c r="LQA38" s="232"/>
      <c r="LQB38" s="232"/>
      <c r="LQC38" s="232"/>
      <c r="LQD38" s="232"/>
      <c r="LQE38" s="232"/>
      <c r="LQF38" s="232"/>
      <c r="LQG38" s="232"/>
      <c r="LQH38" s="232"/>
      <c r="LQI38" s="232"/>
      <c r="LQJ38" s="232"/>
      <c r="LQK38" s="232"/>
      <c r="LQL38" s="232"/>
      <c r="LQM38" s="232"/>
      <c r="LQN38" s="232"/>
      <c r="LQO38" s="232"/>
      <c r="LQP38" s="232"/>
      <c r="LQQ38" s="232"/>
      <c r="LQR38" s="232"/>
      <c r="LQS38" s="232"/>
      <c r="LQT38" s="232"/>
      <c r="LQU38" s="232"/>
      <c r="LQV38" s="232"/>
      <c r="LQW38" s="232"/>
      <c r="LQX38" s="232"/>
      <c r="LQY38" s="232"/>
      <c r="LQZ38" s="232"/>
      <c r="LRA38" s="232"/>
      <c r="LRB38" s="232"/>
      <c r="LRC38" s="232"/>
      <c r="LRD38" s="232"/>
      <c r="LRE38" s="232"/>
      <c r="LRF38" s="232"/>
      <c r="LRG38" s="232"/>
      <c r="LRH38" s="232"/>
      <c r="LRI38" s="232"/>
      <c r="LRJ38" s="232"/>
      <c r="LRK38" s="232"/>
      <c r="LRL38" s="232"/>
      <c r="LRM38" s="232"/>
      <c r="LRN38" s="232"/>
      <c r="LRO38" s="232"/>
      <c r="LRP38" s="232"/>
      <c r="LRQ38" s="232"/>
      <c r="LRR38" s="232"/>
      <c r="LRS38" s="232"/>
      <c r="LRT38" s="232"/>
      <c r="LRU38" s="232"/>
      <c r="LRV38" s="232"/>
      <c r="LRW38" s="232"/>
      <c r="LRX38" s="232"/>
      <c r="LRY38" s="232"/>
      <c r="LRZ38" s="232"/>
      <c r="LSA38" s="232"/>
      <c r="LSB38" s="232"/>
      <c r="LSC38" s="232"/>
      <c r="LSD38" s="232"/>
      <c r="LSE38" s="232"/>
      <c r="LSF38" s="232"/>
      <c r="LSG38" s="232"/>
      <c r="LSH38" s="232"/>
      <c r="LSI38" s="232"/>
      <c r="LSJ38" s="232"/>
      <c r="LSK38" s="232"/>
      <c r="LSL38" s="232"/>
      <c r="LSM38" s="232"/>
      <c r="LSN38" s="232"/>
      <c r="LSO38" s="232"/>
      <c r="LSP38" s="232"/>
      <c r="LSQ38" s="232"/>
      <c r="LSR38" s="232"/>
      <c r="LSS38" s="232"/>
      <c r="LST38" s="232"/>
      <c r="LSU38" s="232"/>
      <c r="LSV38" s="232"/>
      <c r="LSW38" s="232"/>
      <c r="LSX38" s="232"/>
      <c r="LSY38" s="232"/>
      <c r="LSZ38" s="232"/>
      <c r="LTA38" s="232"/>
      <c r="LTB38" s="232"/>
      <c r="LTC38" s="232"/>
      <c r="LTD38" s="232"/>
      <c r="LTE38" s="232"/>
      <c r="LTF38" s="232"/>
      <c r="LTG38" s="232"/>
      <c r="LTH38" s="232"/>
      <c r="LTI38" s="232"/>
      <c r="LTJ38" s="232"/>
      <c r="LTK38" s="232"/>
      <c r="LTL38" s="232"/>
      <c r="LTM38" s="232"/>
      <c r="LTN38" s="232"/>
      <c r="LTO38" s="232"/>
      <c r="LTP38" s="232"/>
      <c r="LTQ38" s="232"/>
      <c r="LTR38" s="232"/>
      <c r="LTS38" s="232"/>
      <c r="LTT38" s="232"/>
      <c r="LTU38" s="232"/>
      <c r="LTV38" s="232"/>
      <c r="LTW38" s="232"/>
      <c r="LTX38" s="232"/>
      <c r="LTY38" s="232"/>
      <c r="LTZ38" s="232"/>
      <c r="LUA38" s="232"/>
      <c r="LUB38" s="232"/>
      <c r="LUC38" s="232"/>
      <c r="LUD38" s="232"/>
      <c r="LUE38" s="232"/>
      <c r="LUF38" s="232"/>
      <c r="LUG38" s="232"/>
      <c r="LUH38" s="232"/>
      <c r="LUI38" s="232"/>
      <c r="LUJ38" s="232"/>
      <c r="LUK38" s="232"/>
      <c r="LUL38" s="232"/>
      <c r="LUM38" s="232"/>
      <c r="LUN38" s="232"/>
      <c r="LUO38" s="232"/>
      <c r="LUP38" s="232"/>
      <c r="LUQ38" s="232"/>
      <c r="LUR38" s="232"/>
      <c r="LUS38" s="232"/>
      <c r="LUT38" s="232"/>
      <c r="LUU38" s="232"/>
      <c r="LUV38" s="232"/>
      <c r="LUW38" s="232"/>
      <c r="LUX38" s="232"/>
      <c r="LUY38" s="232"/>
      <c r="LUZ38" s="232"/>
      <c r="LVA38" s="232"/>
      <c r="LVB38" s="232"/>
      <c r="LVC38" s="232"/>
      <c r="LVD38" s="232"/>
      <c r="LVE38" s="232"/>
      <c r="LVF38" s="232"/>
      <c r="LVG38" s="232"/>
      <c r="LVH38" s="232"/>
      <c r="LVI38" s="232"/>
      <c r="LVJ38" s="232"/>
      <c r="LVK38" s="232"/>
      <c r="LVL38" s="232"/>
      <c r="LVM38" s="232"/>
      <c r="LVN38" s="232"/>
      <c r="LVO38" s="232"/>
      <c r="LVP38" s="232"/>
      <c r="LVQ38" s="232"/>
      <c r="LVR38" s="232"/>
      <c r="LVS38" s="232"/>
      <c r="LVT38" s="232"/>
      <c r="LVU38" s="232"/>
      <c r="LVV38" s="232"/>
      <c r="LVW38" s="232"/>
      <c r="LVX38" s="232"/>
      <c r="LVY38" s="232"/>
      <c r="LVZ38" s="232"/>
      <c r="LWA38" s="232"/>
      <c r="LWB38" s="232"/>
      <c r="LWC38" s="232"/>
      <c r="LWD38" s="232"/>
      <c r="LWE38" s="232"/>
      <c r="LWF38" s="232"/>
      <c r="LWG38" s="232"/>
      <c r="LWH38" s="232"/>
      <c r="LWI38" s="232"/>
      <c r="LWJ38" s="232"/>
      <c r="LWK38" s="232"/>
      <c r="LWL38" s="232"/>
      <c r="LWM38" s="232"/>
      <c r="LWN38" s="232"/>
      <c r="LWO38" s="232"/>
      <c r="LWP38" s="232"/>
      <c r="LWQ38" s="232"/>
      <c r="LWR38" s="232"/>
      <c r="LWS38" s="232"/>
      <c r="LWT38" s="232"/>
      <c r="LWU38" s="232"/>
      <c r="LWV38" s="232"/>
      <c r="LWW38" s="232"/>
      <c r="LWX38" s="232"/>
      <c r="LWY38" s="232"/>
      <c r="LWZ38" s="232"/>
      <c r="LXA38" s="232"/>
      <c r="LXB38" s="232"/>
      <c r="LXC38" s="232"/>
      <c r="LXD38" s="232"/>
      <c r="LXE38" s="232"/>
      <c r="LXF38" s="232"/>
      <c r="LXG38" s="232"/>
      <c r="LXH38" s="232"/>
      <c r="LXI38" s="232"/>
      <c r="LXJ38" s="232"/>
      <c r="LXK38" s="232"/>
      <c r="LXL38" s="232"/>
      <c r="LXM38" s="232"/>
      <c r="LXN38" s="232"/>
      <c r="LXO38" s="232"/>
      <c r="LXP38" s="232"/>
      <c r="LXQ38" s="232"/>
      <c r="LXR38" s="232"/>
      <c r="LXS38" s="232"/>
      <c r="LXT38" s="232"/>
      <c r="LXU38" s="232"/>
      <c r="LXV38" s="232"/>
      <c r="LXW38" s="232"/>
      <c r="LXX38" s="232"/>
      <c r="LXY38" s="232"/>
      <c r="LXZ38" s="232"/>
      <c r="LYA38" s="232"/>
      <c r="LYB38" s="232"/>
      <c r="LYC38" s="232"/>
      <c r="LYD38" s="232"/>
      <c r="LYE38" s="232"/>
      <c r="LYF38" s="232"/>
      <c r="LYG38" s="232"/>
      <c r="LYH38" s="232"/>
      <c r="LYI38" s="232"/>
      <c r="LYJ38" s="232"/>
      <c r="LYK38" s="232"/>
      <c r="LYL38" s="232"/>
      <c r="LYM38" s="232"/>
      <c r="LYN38" s="232"/>
      <c r="LYO38" s="232"/>
      <c r="LYP38" s="232"/>
      <c r="LYQ38" s="232"/>
      <c r="LYR38" s="232"/>
      <c r="LYS38" s="232"/>
      <c r="LYT38" s="232"/>
      <c r="LYU38" s="232"/>
      <c r="LYV38" s="232"/>
      <c r="LYW38" s="232"/>
      <c r="LYX38" s="232"/>
      <c r="LYY38" s="232"/>
      <c r="LYZ38" s="232"/>
      <c r="LZA38" s="232"/>
      <c r="LZB38" s="232"/>
      <c r="LZC38" s="232"/>
      <c r="LZD38" s="232"/>
      <c r="LZE38" s="232"/>
      <c r="LZF38" s="232"/>
      <c r="LZG38" s="232"/>
      <c r="LZH38" s="232"/>
      <c r="LZI38" s="232"/>
      <c r="LZJ38" s="232"/>
      <c r="LZK38" s="232"/>
      <c r="LZL38" s="232"/>
      <c r="LZM38" s="232"/>
      <c r="LZN38" s="232"/>
      <c r="LZO38" s="232"/>
      <c r="LZP38" s="232"/>
      <c r="LZQ38" s="232"/>
      <c r="LZR38" s="232"/>
      <c r="LZS38" s="232"/>
      <c r="LZT38" s="232"/>
      <c r="LZU38" s="232"/>
      <c r="LZV38" s="232"/>
      <c r="LZW38" s="232"/>
      <c r="LZX38" s="232"/>
      <c r="LZY38" s="232"/>
      <c r="LZZ38" s="232"/>
      <c r="MAA38" s="232"/>
      <c r="MAB38" s="232"/>
      <c r="MAC38" s="232"/>
      <c r="MAD38" s="232"/>
      <c r="MAE38" s="232"/>
      <c r="MAF38" s="232"/>
      <c r="MAG38" s="232"/>
      <c r="MAH38" s="232"/>
      <c r="MAI38" s="232"/>
      <c r="MAJ38" s="232"/>
      <c r="MAK38" s="232"/>
      <c r="MAL38" s="232"/>
      <c r="MAM38" s="232"/>
      <c r="MAN38" s="232"/>
      <c r="MAO38" s="232"/>
      <c r="MAP38" s="232"/>
      <c r="MAQ38" s="232"/>
      <c r="MAR38" s="232"/>
      <c r="MAS38" s="232"/>
      <c r="MAT38" s="232"/>
      <c r="MAU38" s="232"/>
      <c r="MAV38" s="232"/>
      <c r="MAW38" s="232"/>
      <c r="MAX38" s="232"/>
      <c r="MAY38" s="232"/>
      <c r="MAZ38" s="232"/>
      <c r="MBA38" s="232"/>
      <c r="MBB38" s="232"/>
      <c r="MBC38" s="232"/>
      <c r="MBD38" s="232"/>
      <c r="MBE38" s="232"/>
      <c r="MBF38" s="232"/>
      <c r="MBG38" s="232"/>
      <c r="MBH38" s="232"/>
      <c r="MBI38" s="232"/>
      <c r="MBJ38" s="232"/>
      <c r="MBK38" s="232"/>
      <c r="MBL38" s="232"/>
      <c r="MBM38" s="232"/>
      <c r="MBN38" s="232"/>
      <c r="MBO38" s="232"/>
      <c r="MBP38" s="232"/>
      <c r="MBQ38" s="232"/>
      <c r="MBR38" s="232"/>
      <c r="MBS38" s="232"/>
      <c r="MBT38" s="232"/>
      <c r="MBU38" s="232"/>
      <c r="MBV38" s="232"/>
      <c r="MBW38" s="232"/>
      <c r="MBX38" s="232"/>
      <c r="MBY38" s="232"/>
      <c r="MBZ38" s="232"/>
      <c r="MCA38" s="232"/>
      <c r="MCB38" s="232"/>
      <c r="MCC38" s="232"/>
      <c r="MCD38" s="232"/>
      <c r="MCE38" s="232"/>
      <c r="MCF38" s="232"/>
      <c r="MCG38" s="232"/>
      <c r="MCH38" s="232"/>
      <c r="MCI38" s="232"/>
      <c r="MCJ38" s="232"/>
      <c r="MCK38" s="232"/>
      <c r="MCL38" s="232"/>
      <c r="MCM38" s="232"/>
      <c r="MCN38" s="232"/>
      <c r="MCO38" s="232"/>
      <c r="MCP38" s="232"/>
      <c r="MCQ38" s="232"/>
      <c r="MCR38" s="232"/>
      <c r="MCS38" s="232"/>
      <c r="MCT38" s="232"/>
      <c r="MCU38" s="232"/>
      <c r="MCV38" s="232"/>
      <c r="MCW38" s="232"/>
      <c r="MCX38" s="232"/>
      <c r="MCY38" s="232"/>
      <c r="MCZ38" s="232"/>
      <c r="MDA38" s="232"/>
      <c r="MDB38" s="232"/>
      <c r="MDC38" s="232"/>
      <c r="MDD38" s="232"/>
      <c r="MDE38" s="232"/>
      <c r="MDF38" s="232"/>
      <c r="MDG38" s="232"/>
      <c r="MDH38" s="232"/>
      <c r="MDI38" s="232"/>
      <c r="MDJ38" s="232"/>
      <c r="MDK38" s="232"/>
      <c r="MDL38" s="232"/>
      <c r="MDM38" s="232"/>
      <c r="MDN38" s="232"/>
      <c r="MDO38" s="232"/>
      <c r="MDP38" s="232"/>
      <c r="MDQ38" s="232"/>
      <c r="MDR38" s="232"/>
      <c r="MDS38" s="232"/>
      <c r="MDT38" s="232"/>
      <c r="MDU38" s="232"/>
      <c r="MDV38" s="232"/>
      <c r="MDW38" s="232"/>
      <c r="MDX38" s="232"/>
      <c r="MDY38" s="232"/>
      <c r="MDZ38" s="232"/>
      <c r="MEA38" s="232"/>
      <c r="MEB38" s="232"/>
      <c r="MEC38" s="232"/>
      <c r="MED38" s="232"/>
      <c r="MEE38" s="232"/>
      <c r="MEF38" s="232"/>
      <c r="MEG38" s="232"/>
      <c r="MEH38" s="232"/>
      <c r="MEI38" s="232"/>
      <c r="MEJ38" s="232"/>
      <c r="MEK38" s="232"/>
      <c r="MEL38" s="232"/>
      <c r="MEM38" s="232"/>
      <c r="MEN38" s="232"/>
      <c r="MEO38" s="232"/>
      <c r="MEP38" s="232"/>
      <c r="MEQ38" s="232"/>
      <c r="MER38" s="232"/>
      <c r="MES38" s="232"/>
      <c r="MET38" s="232"/>
      <c r="MEU38" s="232"/>
      <c r="MEV38" s="232"/>
      <c r="MEW38" s="232"/>
      <c r="MEX38" s="232"/>
      <c r="MEY38" s="232"/>
      <c r="MEZ38" s="232"/>
      <c r="MFA38" s="232"/>
      <c r="MFB38" s="232"/>
      <c r="MFC38" s="232"/>
      <c r="MFD38" s="232"/>
      <c r="MFE38" s="232"/>
      <c r="MFF38" s="232"/>
      <c r="MFG38" s="232"/>
      <c r="MFH38" s="232"/>
      <c r="MFI38" s="232"/>
      <c r="MFJ38" s="232"/>
      <c r="MFK38" s="232"/>
      <c r="MFL38" s="232"/>
      <c r="MFM38" s="232"/>
      <c r="MFN38" s="232"/>
      <c r="MFO38" s="232"/>
      <c r="MFP38" s="232"/>
      <c r="MFQ38" s="232"/>
      <c r="MFR38" s="232"/>
      <c r="MFS38" s="232"/>
      <c r="MFT38" s="232"/>
      <c r="MFU38" s="232"/>
      <c r="MFV38" s="232"/>
      <c r="MFW38" s="232"/>
      <c r="MFX38" s="232"/>
      <c r="MFY38" s="232"/>
      <c r="MFZ38" s="232"/>
      <c r="MGA38" s="232"/>
      <c r="MGB38" s="232"/>
      <c r="MGC38" s="232"/>
      <c r="MGD38" s="232"/>
      <c r="MGE38" s="232"/>
      <c r="MGF38" s="232"/>
      <c r="MGG38" s="232"/>
      <c r="MGH38" s="232"/>
      <c r="MGI38" s="232"/>
      <c r="MGJ38" s="232"/>
      <c r="MGK38" s="232"/>
      <c r="MGL38" s="232"/>
      <c r="MGM38" s="232"/>
      <c r="MGN38" s="232"/>
      <c r="MGO38" s="232"/>
      <c r="MGP38" s="232"/>
      <c r="MGQ38" s="232"/>
      <c r="MGR38" s="232"/>
      <c r="MGS38" s="232"/>
      <c r="MGT38" s="232"/>
      <c r="MGU38" s="232"/>
      <c r="MGV38" s="232"/>
      <c r="MGW38" s="232"/>
      <c r="MGX38" s="232"/>
      <c r="MGY38" s="232"/>
      <c r="MGZ38" s="232"/>
      <c r="MHA38" s="232"/>
      <c r="MHB38" s="232"/>
      <c r="MHC38" s="232"/>
      <c r="MHD38" s="232"/>
      <c r="MHE38" s="232"/>
      <c r="MHF38" s="232"/>
      <c r="MHG38" s="232"/>
      <c r="MHH38" s="232"/>
      <c r="MHI38" s="232"/>
      <c r="MHJ38" s="232"/>
      <c r="MHK38" s="232"/>
      <c r="MHL38" s="232"/>
      <c r="MHM38" s="232"/>
      <c r="MHN38" s="232"/>
      <c r="MHO38" s="232"/>
      <c r="MHP38" s="232"/>
      <c r="MHQ38" s="232"/>
      <c r="MHR38" s="232"/>
      <c r="MHS38" s="232"/>
      <c r="MHT38" s="232"/>
      <c r="MHU38" s="232"/>
      <c r="MHV38" s="232"/>
      <c r="MHW38" s="232"/>
      <c r="MHX38" s="232"/>
      <c r="MHY38" s="232"/>
      <c r="MHZ38" s="232"/>
      <c r="MIA38" s="232"/>
      <c r="MIB38" s="232"/>
      <c r="MIC38" s="232"/>
      <c r="MID38" s="232"/>
      <c r="MIE38" s="232"/>
      <c r="MIF38" s="232"/>
      <c r="MIG38" s="232"/>
      <c r="MIH38" s="232"/>
      <c r="MII38" s="232"/>
      <c r="MIJ38" s="232"/>
      <c r="MIK38" s="232"/>
      <c r="MIL38" s="232"/>
      <c r="MIM38" s="232"/>
      <c r="MIN38" s="232"/>
      <c r="MIO38" s="232"/>
      <c r="MIP38" s="232"/>
      <c r="MIQ38" s="232"/>
      <c r="MIR38" s="232"/>
      <c r="MIS38" s="232"/>
      <c r="MIT38" s="232"/>
      <c r="MIU38" s="232"/>
      <c r="MIV38" s="232"/>
      <c r="MIW38" s="232"/>
      <c r="MIX38" s="232"/>
      <c r="MIY38" s="232"/>
      <c r="MIZ38" s="232"/>
      <c r="MJA38" s="232"/>
      <c r="MJB38" s="232"/>
      <c r="MJC38" s="232"/>
      <c r="MJD38" s="232"/>
      <c r="MJE38" s="232"/>
      <c r="MJF38" s="232"/>
      <c r="MJG38" s="232"/>
      <c r="MJH38" s="232"/>
      <c r="MJI38" s="232"/>
      <c r="MJJ38" s="232"/>
      <c r="MJK38" s="232"/>
      <c r="MJL38" s="232"/>
      <c r="MJM38" s="232"/>
      <c r="MJN38" s="232"/>
      <c r="MJO38" s="232"/>
      <c r="MJP38" s="232"/>
      <c r="MJQ38" s="232"/>
      <c r="MJR38" s="232"/>
      <c r="MJS38" s="232"/>
      <c r="MJT38" s="232"/>
      <c r="MJU38" s="232"/>
      <c r="MJV38" s="232"/>
      <c r="MJW38" s="232"/>
      <c r="MJX38" s="232"/>
      <c r="MJY38" s="232"/>
      <c r="MJZ38" s="232"/>
      <c r="MKA38" s="232"/>
      <c r="MKB38" s="232"/>
      <c r="MKC38" s="232"/>
      <c r="MKD38" s="232"/>
      <c r="MKE38" s="232"/>
      <c r="MKF38" s="232"/>
      <c r="MKG38" s="232"/>
      <c r="MKH38" s="232"/>
      <c r="MKI38" s="232"/>
      <c r="MKJ38" s="232"/>
      <c r="MKK38" s="232"/>
      <c r="MKL38" s="232"/>
      <c r="MKM38" s="232"/>
      <c r="MKN38" s="232"/>
      <c r="MKO38" s="232"/>
      <c r="MKP38" s="232"/>
      <c r="MKQ38" s="232"/>
      <c r="MKR38" s="232"/>
      <c r="MKS38" s="232"/>
      <c r="MKT38" s="232"/>
      <c r="MKU38" s="232"/>
      <c r="MKV38" s="232"/>
      <c r="MKW38" s="232"/>
      <c r="MKX38" s="232"/>
      <c r="MKY38" s="232"/>
      <c r="MKZ38" s="232"/>
      <c r="MLA38" s="232"/>
      <c r="MLB38" s="232"/>
      <c r="MLC38" s="232"/>
      <c r="MLD38" s="232"/>
      <c r="MLE38" s="232"/>
      <c r="MLF38" s="232"/>
      <c r="MLG38" s="232"/>
      <c r="MLH38" s="232"/>
      <c r="MLI38" s="232"/>
      <c r="MLJ38" s="232"/>
      <c r="MLK38" s="232"/>
      <c r="MLL38" s="232"/>
      <c r="MLM38" s="232"/>
      <c r="MLN38" s="232"/>
      <c r="MLO38" s="232"/>
      <c r="MLP38" s="232"/>
      <c r="MLQ38" s="232"/>
      <c r="MLR38" s="232"/>
      <c r="MLS38" s="232"/>
      <c r="MLT38" s="232"/>
      <c r="MLU38" s="232"/>
      <c r="MLV38" s="232"/>
      <c r="MLW38" s="232"/>
      <c r="MLX38" s="232"/>
      <c r="MLY38" s="232"/>
      <c r="MLZ38" s="232"/>
      <c r="MMA38" s="232"/>
      <c r="MMB38" s="232"/>
      <c r="MMC38" s="232"/>
      <c r="MMD38" s="232"/>
      <c r="MME38" s="232"/>
      <c r="MMF38" s="232"/>
      <c r="MMG38" s="232"/>
      <c r="MMH38" s="232"/>
      <c r="MMI38" s="232"/>
      <c r="MMJ38" s="232"/>
      <c r="MMK38" s="232"/>
      <c r="MML38" s="232"/>
      <c r="MMM38" s="232"/>
      <c r="MMN38" s="232"/>
      <c r="MMO38" s="232"/>
      <c r="MMP38" s="232"/>
      <c r="MMQ38" s="232"/>
      <c r="MMR38" s="232"/>
      <c r="MMS38" s="232"/>
      <c r="MMT38" s="232"/>
      <c r="MMU38" s="232"/>
      <c r="MMV38" s="232"/>
      <c r="MMW38" s="232"/>
      <c r="MMX38" s="232"/>
      <c r="MMY38" s="232"/>
      <c r="MMZ38" s="232"/>
      <c r="MNA38" s="232"/>
      <c r="MNB38" s="232"/>
      <c r="MNC38" s="232"/>
      <c r="MND38" s="232"/>
      <c r="MNE38" s="232"/>
      <c r="MNF38" s="232"/>
      <c r="MNG38" s="232"/>
      <c r="MNH38" s="232"/>
      <c r="MNI38" s="232"/>
      <c r="MNJ38" s="232"/>
      <c r="MNK38" s="232"/>
      <c r="MNL38" s="232"/>
      <c r="MNM38" s="232"/>
      <c r="MNN38" s="232"/>
      <c r="MNO38" s="232"/>
      <c r="MNP38" s="232"/>
      <c r="MNQ38" s="232"/>
      <c r="MNR38" s="232"/>
      <c r="MNS38" s="232"/>
      <c r="MNT38" s="232"/>
      <c r="MNU38" s="232"/>
      <c r="MNV38" s="232"/>
      <c r="MNW38" s="232"/>
      <c r="MNX38" s="232"/>
      <c r="MNY38" s="232"/>
      <c r="MNZ38" s="232"/>
      <c r="MOA38" s="232"/>
      <c r="MOB38" s="232"/>
      <c r="MOC38" s="232"/>
      <c r="MOD38" s="232"/>
      <c r="MOE38" s="232"/>
      <c r="MOF38" s="232"/>
      <c r="MOG38" s="232"/>
      <c r="MOH38" s="232"/>
      <c r="MOI38" s="232"/>
      <c r="MOJ38" s="232"/>
      <c r="MOK38" s="232"/>
      <c r="MOL38" s="232"/>
      <c r="MOM38" s="232"/>
      <c r="MON38" s="232"/>
      <c r="MOO38" s="232"/>
      <c r="MOP38" s="232"/>
      <c r="MOQ38" s="232"/>
      <c r="MOR38" s="232"/>
      <c r="MOS38" s="232"/>
      <c r="MOT38" s="232"/>
      <c r="MOU38" s="232"/>
      <c r="MOV38" s="232"/>
      <c r="MOW38" s="232"/>
      <c r="MOX38" s="232"/>
      <c r="MOY38" s="232"/>
      <c r="MOZ38" s="232"/>
      <c r="MPA38" s="232"/>
      <c r="MPB38" s="232"/>
      <c r="MPC38" s="232"/>
      <c r="MPD38" s="232"/>
      <c r="MPE38" s="232"/>
      <c r="MPF38" s="232"/>
      <c r="MPG38" s="232"/>
      <c r="MPH38" s="232"/>
      <c r="MPI38" s="232"/>
      <c r="MPJ38" s="232"/>
      <c r="MPK38" s="232"/>
      <c r="MPL38" s="232"/>
      <c r="MPM38" s="232"/>
      <c r="MPN38" s="232"/>
      <c r="MPO38" s="232"/>
      <c r="MPP38" s="232"/>
      <c r="MPQ38" s="232"/>
      <c r="MPR38" s="232"/>
      <c r="MPS38" s="232"/>
      <c r="MPT38" s="232"/>
      <c r="MPU38" s="232"/>
      <c r="MPV38" s="232"/>
      <c r="MPW38" s="232"/>
      <c r="MPX38" s="232"/>
      <c r="MPY38" s="232"/>
      <c r="MPZ38" s="232"/>
      <c r="MQA38" s="232"/>
      <c r="MQB38" s="232"/>
      <c r="MQC38" s="232"/>
      <c r="MQD38" s="232"/>
      <c r="MQE38" s="232"/>
      <c r="MQF38" s="232"/>
      <c r="MQG38" s="232"/>
      <c r="MQH38" s="232"/>
      <c r="MQI38" s="232"/>
      <c r="MQJ38" s="232"/>
      <c r="MQK38" s="232"/>
      <c r="MQL38" s="232"/>
      <c r="MQM38" s="232"/>
      <c r="MQN38" s="232"/>
      <c r="MQO38" s="232"/>
      <c r="MQP38" s="232"/>
      <c r="MQQ38" s="232"/>
      <c r="MQR38" s="232"/>
      <c r="MQS38" s="232"/>
      <c r="MQT38" s="232"/>
      <c r="MQU38" s="232"/>
      <c r="MQV38" s="232"/>
      <c r="MQW38" s="232"/>
      <c r="MQX38" s="232"/>
      <c r="MQY38" s="232"/>
      <c r="MQZ38" s="232"/>
      <c r="MRA38" s="232"/>
      <c r="MRB38" s="232"/>
      <c r="MRC38" s="232"/>
      <c r="MRD38" s="232"/>
      <c r="MRE38" s="232"/>
      <c r="MRF38" s="232"/>
      <c r="MRG38" s="232"/>
      <c r="MRH38" s="232"/>
      <c r="MRI38" s="232"/>
      <c r="MRJ38" s="232"/>
      <c r="MRK38" s="232"/>
      <c r="MRL38" s="232"/>
      <c r="MRM38" s="232"/>
      <c r="MRN38" s="232"/>
      <c r="MRO38" s="232"/>
      <c r="MRP38" s="232"/>
      <c r="MRQ38" s="232"/>
      <c r="MRR38" s="232"/>
      <c r="MRS38" s="232"/>
      <c r="MRT38" s="232"/>
      <c r="MRU38" s="232"/>
      <c r="MRV38" s="232"/>
      <c r="MRW38" s="232"/>
      <c r="MRX38" s="232"/>
      <c r="MRY38" s="232"/>
      <c r="MRZ38" s="232"/>
      <c r="MSA38" s="232"/>
      <c r="MSB38" s="232"/>
      <c r="MSC38" s="232"/>
      <c r="MSD38" s="232"/>
      <c r="MSE38" s="232"/>
      <c r="MSF38" s="232"/>
      <c r="MSG38" s="232"/>
      <c r="MSH38" s="232"/>
      <c r="MSI38" s="232"/>
      <c r="MSJ38" s="232"/>
      <c r="MSK38" s="232"/>
      <c r="MSL38" s="232"/>
      <c r="MSM38" s="232"/>
      <c r="MSN38" s="232"/>
      <c r="MSO38" s="232"/>
      <c r="MSP38" s="232"/>
      <c r="MSQ38" s="232"/>
      <c r="MSR38" s="232"/>
      <c r="MSS38" s="232"/>
      <c r="MST38" s="232"/>
      <c r="MSU38" s="232"/>
      <c r="MSV38" s="232"/>
      <c r="MSW38" s="232"/>
      <c r="MSX38" s="232"/>
      <c r="MSY38" s="232"/>
      <c r="MSZ38" s="232"/>
      <c r="MTA38" s="232"/>
      <c r="MTB38" s="232"/>
      <c r="MTC38" s="232"/>
      <c r="MTD38" s="232"/>
      <c r="MTE38" s="232"/>
      <c r="MTF38" s="232"/>
      <c r="MTG38" s="232"/>
      <c r="MTH38" s="232"/>
      <c r="MTI38" s="232"/>
      <c r="MTJ38" s="232"/>
      <c r="MTK38" s="232"/>
      <c r="MTL38" s="232"/>
      <c r="MTM38" s="232"/>
      <c r="MTN38" s="232"/>
      <c r="MTO38" s="232"/>
      <c r="MTP38" s="232"/>
      <c r="MTQ38" s="232"/>
      <c r="MTR38" s="232"/>
      <c r="MTS38" s="232"/>
      <c r="MTT38" s="232"/>
      <c r="MTU38" s="232"/>
      <c r="MTV38" s="232"/>
      <c r="MTW38" s="232"/>
      <c r="MTX38" s="232"/>
      <c r="MTY38" s="232"/>
      <c r="MTZ38" s="232"/>
      <c r="MUA38" s="232"/>
      <c r="MUB38" s="232"/>
      <c r="MUC38" s="232"/>
      <c r="MUD38" s="232"/>
      <c r="MUE38" s="232"/>
      <c r="MUF38" s="232"/>
      <c r="MUG38" s="232"/>
      <c r="MUH38" s="232"/>
      <c r="MUI38" s="232"/>
      <c r="MUJ38" s="232"/>
      <c r="MUK38" s="232"/>
      <c r="MUL38" s="232"/>
      <c r="MUM38" s="232"/>
      <c r="MUN38" s="232"/>
      <c r="MUO38" s="232"/>
      <c r="MUP38" s="232"/>
      <c r="MUQ38" s="232"/>
      <c r="MUR38" s="232"/>
      <c r="MUS38" s="232"/>
      <c r="MUT38" s="232"/>
      <c r="MUU38" s="232"/>
      <c r="MUV38" s="232"/>
      <c r="MUW38" s="232"/>
      <c r="MUX38" s="232"/>
      <c r="MUY38" s="232"/>
      <c r="MUZ38" s="232"/>
      <c r="MVA38" s="232"/>
      <c r="MVB38" s="232"/>
      <c r="MVC38" s="232"/>
      <c r="MVD38" s="232"/>
      <c r="MVE38" s="232"/>
      <c r="MVF38" s="232"/>
      <c r="MVG38" s="232"/>
      <c r="MVH38" s="232"/>
      <c r="MVI38" s="232"/>
      <c r="MVJ38" s="232"/>
      <c r="MVK38" s="232"/>
      <c r="MVL38" s="232"/>
      <c r="MVM38" s="232"/>
      <c r="MVN38" s="232"/>
      <c r="MVO38" s="232"/>
      <c r="MVP38" s="232"/>
      <c r="MVQ38" s="232"/>
      <c r="MVR38" s="232"/>
      <c r="MVS38" s="232"/>
      <c r="MVT38" s="232"/>
      <c r="MVU38" s="232"/>
      <c r="MVV38" s="232"/>
      <c r="MVW38" s="232"/>
      <c r="MVX38" s="232"/>
      <c r="MVY38" s="232"/>
      <c r="MVZ38" s="232"/>
      <c r="MWA38" s="232"/>
      <c r="MWB38" s="232"/>
      <c r="MWC38" s="232"/>
      <c r="MWD38" s="232"/>
      <c r="MWE38" s="232"/>
      <c r="MWF38" s="232"/>
      <c r="MWG38" s="232"/>
      <c r="MWH38" s="232"/>
      <c r="MWI38" s="232"/>
      <c r="MWJ38" s="232"/>
      <c r="MWK38" s="232"/>
      <c r="MWL38" s="232"/>
      <c r="MWM38" s="232"/>
      <c r="MWN38" s="232"/>
      <c r="MWO38" s="232"/>
      <c r="MWP38" s="232"/>
      <c r="MWQ38" s="232"/>
      <c r="MWR38" s="232"/>
      <c r="MWS38" s="232"/>
      <c r="MWT38" s="232"/>
      <c r="MWU38" s="232"/>
      <c r="MWV38" s="232"/>
      <c r="MWW38" s="232"/>
      <c r="MWX38" s="232"/>
      <c r="MWY38" s="232"/>
      <c r="MWZ38" s="232"/>
      <c r="MXA38" s="232"/>
      <c r="MXB38" s="232"/>
      <c r="MXC38" s="232"/>
      <c r="MXD38" s="232"/>
      <c r="MXE38" s="232"/>
      <c r="MXF38" s="232"/>
      <c r="MXG38" s="232"/>
      <c r="MXH38" s="232"/>
      <c r="MXI38" s="232"/>
      <c r="MXJ38" s="232"/>
      <c r="MXK38" s="232"/>
      <c r="MXL38" s="232"/>
      <c r="MXM38" s="232"/>
      <c r="MXN38" s="232"/>
      <c r="MXO38" s="232"/>
      <c r="MXP38" s="232"/>
      <c r="MXQ38" s="232"/>
      <c r="MXR38" s="232"/>
      <c r="MXS38" s="232"/>
      <c r="MXT38" s="232"/>
      <c r="MXU38" s="232"/>
      <c r="MXV38" s="232"/>
      <c r="MXW38" s="232"/>
      <c r="MXX38" s="232"/>
      <c r="MXY38" s="232"/>
      <c r="MXZ38" s="232"/>
      <c r="MYA38" s="232"/>
      <c r="MYB38" s="232"/>
      <c r="MYC38" s="232"/>
      <c r="MYD38" s="232"/>
      <c r="MYE38" s="232"/>
      <c r="MYF38" s="232"/>
      <c r="MYG38" s="232"/>
      <c r="MYH38" s="232"/>
      <c r="MYI38" s="232"/>
      <c r="MYJ38" s="232"/>
      <c r="MYK38" s="232"/>
      <c r="MYL38" s="232"/>
      <c r="MYM38" s="232"/>
      <c r="MYN38" s="232"/>
      <c r="MYO38" s="232"/>
      <c r="MYP38" s="232"/>
      <c r="MYQ38" s="232"/>
      <c r="MYR38" s="232"/>
      <c r="MYS38" s="232"/>
      <c r="MYT38" s="232"/>
      <c r="MYU38" s="232"/>
      <c r="MYV38" s="232"/>
      <c r="MYW38" s="232"/>
      <c r="MYX38" s="232"/>
      <c r="MYY38" s="232"/>
      <c r="MYZ38" s="232"/>
      <c r="MZA38" s="232"/>
      <c r="MZB38" s="232"/>
      <c r="MZC38" s="232"/>
      <c r="MZD38" s="232"/>
      <c r="MZE38" s="232"/>
      <c r="MZF38" s="232"/>
      <c r="MZG38" s="232"/>
      <c r="MZH38" s="232"/>
      <c r="MZI38" s="232"/>
      <c r="MZJ38" s="232"/>
      <c r="MZK38" s="232"/>
      <c r="MZL38" s="232"/>
      <c r="MZM38" s="232"/>
      <c r="MZN38" s="232"/>
      <c r="MZO38" s="232"/>
      <c r="MZP38" s="232"/>
      <c r="MZQ38" s="232"/>
      <c r="MZR38" s="232"/>
      <c r="MZS38" s="232"/>
      <c r="MZT38" s="232"/>
      <c r="MZU38" s="232"/>
      <c r="MZV38" s="232"/>
      <c r="MZW38" s="232"/>
      <c r="MZX38" s="232"/>
      <c r="MZY38" s="232"/>
      <c r="MZZ38" s="232"/>
      <c r="NAA38" s="232"/>
      <c r="NAB38" s="232"/>
      <c r="NAC38" s="232"/>
      <c r="NAD38" s="232"/>
      <c r="NAE38" s="232"/>
      <c r="NAF38" s="232"/>
      <c r="NAG38" s="232"/>
      <c r="NAH38" s="232"/>
      <c r="NAI38" s="232"/>
      <c r="NAJ38" s="232"/>
      <c r="NAK38" s="232"/>
      <c r="NAL38" s="232"/>
      <c r="NAM38" s="232"/>
      <c r="NAN38" s="232"/>
      <c r="NAO38" s="232"/>
      <c r="NAP38" s="232"/>
      <c r="NAQ38" s="232"/>
      <c r="NAR38" s="232"/>
      <c r="NAS38" s="232"/>
      <c r="NAT38" s="232"/>
      <c r="NAU38" s="232"/>
      <c r="NAV38" s="232"/>
      <c r="NAW38" s="232"/>
      <c r="NAX38" s="232"/>
      <c r="NAY38" s="232"/>
      <c r="NAZ38" s="232"/>
      <c r="NBA38" s="232"/>
      <c r="NBB38" s="232"/>
      <c r="NBC38" s="232"/>
      <c r="NBD38" s="232"/>
      <c r="NBE38" s="232"/>
      <c r="NBF38" s="232"/>
      <c r="NBG38" s="232"/>
      <c r="NBH38" s="232"/>
      <c r="NBI38" s="232"/>
      <c r="NBJ38" s="232"/>
      <c r="NBK38" s="232"/>
      <c r="NBL38" s="232"/>
      <c r="NBM38" s="232"/>
      <c r="NBN38" s="232"/>
      <c r="NBO38" s="232"/>
      <c r="NBP38" s="232"/>
      <c r="NBQ38" s="232"/>
      <c r="NBR38" s="232"/>
      <c r="NBS38" s="232"/>
      <c r="NBT38" s="232"/>
      <c r="NBU38" s="232"/>
      <c r="NBV38" s="232"/>
      <c r="NBW38" s="232"/>
      <c r="NBX38" s="232"/>
      <c r="NBY38" s="232"/>
      <c r="NBZ38" s="232"/>
      <c r="NCA38" s="232"/>
      <c r="NCB38" s="232"/>
      <c r="NCC38" s="232"/>
      <c r="NCD38" s="232"/>
      <c r="NCE38" s="232"/>
      <c r="NCF38" s="232"/>
      <c r="NCG38" s="232"/>
      <c r="NCH38" s="232"/>
      <c r="NCI38" s="232"/>
      <c r="NCJ38" s="232"/>
      <c r="NCK38" s="232"/>
      <c r="NCL38" s="232"/>
      <c r="NCM38" s="232"/>
      <c r="NCN38" s="232"/>
      <c r="NCO38" s="232"/>
      <c r="NCP38" s="232"/>
      <c r="NCQ38" s="232"/>
      <c r="NCR38" s="232"/>
      <c r="NCS38" s="232"/>
      <c r="NCT38" s="232"/>
      <c r="NCU38" s="232"/>
      <c r="NCV38" s="232"/>
      <c r="NCW38" s="232"/>
      <c r="NCX38" s="232"/>
      <c r="NCY38" s="232"/>
      <c r="NCZ38" s="232"/>
      <c r="NDA38" s="232"/>
      <c r="NDB38" s="232"/>
      <c r="NDC38" s="232"/>
      <c r="NDD38" s="232"/>
      <c r="NDE38" s="232"/>
      <c r="NDF38" s="232"/>
      <c r="NDG38" s="232"/>
      <c r="NDH38" s="232"/>
      <c r="NDI38" s="232"/>
      <c r="NDJ38" s="232"/>
      <c r="NDK38" s="232"/>
      <c r="NDL38" s="232"/>
      <c r="NDM38" s="232"/>
      <c r="NDN38" s="232"/>
      <c r="NDO38" s="232"/>
      <c r="NDP38" s="232"/>
      <c r="NDQ38" s="232"/>
      <c r="NDR38" s="232"/>
      <c r="NDS38" s="232"/>
      <c r="NDT38" s="232"/>
      <c r="NDU38" s="232"/>
      <c r="NDV38" s="232"/>
      <c r="NDW38" s="232"/>
      <c r="NDX38" s="232"/>
      <c r="NDY38" s="232"/>
      <c r="NDZ38" s="232"/>
      <c r="NEA38" s="232"/>
      <c r="NEB38" s="232"/>
      <c r="NEC38" s="232"/>
      <c r="NED38" s="232"/>
      <c r="NEE38" s="232"/>
      <c r="NEF38" s="232"/>
      <c r="NEG38" s="232"/>
      <c r="NEH38" s="232"/>
      <c r="NEI38" s="232"/>
      <c r="NEJ38" s="232"/>
      <c r="NEK38" s="232"/>
      <c r="NEL38" s="232"/>
      <c r="NEM38" s="232"/>
      <c r="NEN38" s="232"/>
      <c r="NEO38" s="232"/>
      <c r="NEP38" s="232"/>
      <c r="NEQ38" s="232"/>
      <c r="NER38" s="232"/>
      <c r="NES38" s="232"/>
      <c r="NET38" s="232"/>
      <c r="NEU38" s="232"/>
      <c r="NEV38" s="232"/>
      <c r="NEW38" s="232"/>
      <c r="NEX38" s="232"/>
      <c r="NEY38" s="232"/>
      <c r="NEZ38" s="232"/>
      <c r="NFA38" s="232"/>
      <c r="NFB38" s="232"/>
      <c r="NFC38" s="232"/>
      <c r="NFD38" s="232"/>
      <c r="NFE38" s="232"/>
      <c r="NFF38" s="232"/>
      <c r="NFG38" s="232"/>
      <c r="NFH38" s="232"/>
      <c r="NFI38" s="232"/>
      <c r="NFJ38" s="232"/>
      <c r="NFK38" s="232"/>
      <c r="NFL38" s="232"/>
      <c r="NFM38" s="232"/>
      <c r="NFN38" s="232"/>
      <c r="NFO38" s="232"/>
      <c r="NFP38" s="232"/>
      <c r="NFQ38" s="232"/>
      <c r="NFR38" s="232"/>
      <c r="NFS38" s="232"/>
      <c r="NFT38" s="232"/>
      <c r="NFU38" s="232"/>
      <c r="NFV38" s="232"/>
      <c r="NFW38" s="232"/>
      <c r="NFX38" s="232"/>
      <c r="NFY38" s="232"/>
      <c r="NFZ38" s="232"/>
      <c r="NGA38" s="232"/>
      <c r="NGB38" s="232"/>
      <c r="NGC38" s="232"/>
      <c r="NGD38" s="232"/>
      <c r="NGE38" s="232"/>
      <c r="NGF38" s="232"/>
      <c r="NGG38" s="232"/>
      <c r="NGH38" s="232"/>
      <c r="NGI38" s="232"/>
      <c r="NGJ38" s="232"/>
      <c r="NGK38" s="232"/>
      <c r="NGL38" s="232"/>
      <c r="NGM38" s="232"/>
      <c r="NGN38" s="232"/>
      <c r="NGO38" s="232"/>
      <c r="NGP38" s="232"/>
      <c r="NGQ38" s="232"/>
      <c r="NGR38" s="232"/>
      <c r="NGS38" s="232"/>
      <c r="NGT38" s="232"/>
      <c r="NGU38" s="232"/>
      <c r="NGV38" s="232"/>
      <c r="NGW38" s="232"/>
      <c r="NGX38" s="232"/>
      <c r="NGY38" s="232"/>
      <c r="NGZ38" s="232"/>
      <c r="NHA38" s="232"/>
      <c r="NHB38" s="232"/>
      <c r="NHC38" s="232"/>
      <c r="NHD38" s="232"/>
      <c r="NHE38" s="232"/>
      <c r="NHF38" s="232"/>
      <c r="NHG38" s="232"/>
      <c r="NHH38" s="232"/>
      <c r="NHI38" s="232"/>
      <c r="NHJ38" s="232"/>
      <c r="NHK38" s="232"/>
      <c r="NHL38" s="232"/>
      <c r="NHM38" s="232"/>
      <c r="NHN38" s="232"/>
      <c r="NHO38" s="232"/>
      <c r="NHP38" s="232"/>
      <c r="NHQ38" s="232"/>
      <c r="NHR38" s="232"/>
      <c r="NHS38" s="232"/>
      <c r="NHT38" s="232"/>
      <c r="NHU38" s="232"/>
      <c r="NHV38" s="232"/>
      <c r="NHW38" s="232"/>
      <c r="NHX38" s="232"/>
      <c r="NHY38" s="232"/>
      <c r="NHZ38" s="232"/>
      <c r="NIA38" s="232"/>
      <c r="NIB38" s="232"/>
      <c r="NIC38" s="232"/>
      <c r="NID38" s="232"/>
      <c r="NIE38" s="232"/>
      <c r="NIF38" s="232"/>
      <c r="NIG38" s="232"/>
      <c r="NIH38" s="232"/>
      <c r="NII38" s="232"/>
      <c r="NIJ38" s="232"/>
      <c r="NIK38" s="232"/>
      <c r="NIL38" s="232"/>
      <c r="NIM38" s="232"/>
      <c r="NIN38" s="232"/>
      <c r="NIO38" s="232"/>
      <c r="NIP38" s="232"/>
      <c r="NIQ38" s="232"/>
      <c r="NIR38" s="232"/>
      <c r="NIS38" s="232"/>
      <c r="NIT38" s="232"/>
      <c r="NIU38" s="232"/>
      <c r="NIV38" s="232"/>
      <c r="NIW38" s="232"/>
      <c r="NIX38" s="232"/>
      <c r="NIY38" s="232"/>
      <c r="NIZ38" s="232"/>
      <c r="NJA38" s="232"/>
      <c r="NJB38" s="232"/>
      <c r="NJC38" s="232"/>
      <c r="NJD38" s="232"/>
      <c r="NJE38" s="232"/>
      <c r="NJF38" s="232"/>
      <c r="NJG38" s="232"/>
      <c r="NJH38" s="232"/>
      <c r="NJI38" s="232"/>
      <c r="NJJ38" s="232"/>
      <c r="NJK38" s="232"/>
      <c r="NJL38" s="232"/>
      <c r="NJM38" s="232"/>
      <c r="NJN38" s="232"/>
      <c r="NJO38" s="232"/>
      <c r="NJP38" s="232"/>
      <c r="NJQ38" s="232"/>
      <c r="NJR38" s="232"/>
      <c r="NJS38" s="232"/>
      <c r="NJT38" s="232"/>
      <c r="NJU38" s="232"/>
      <c r="NJV38" s="232"/>
      <c r="NJW38" s="232"/>
      <c r="NJX38" s="232"/>
      <c r="NJY38" s="232"/>
      <c r="NJZ38" s="232"/>
      <c r="NKA38" s="232"/>
      <c r="NKB38" s="232"/>
      <c r="NKC38" s="232"/>
      <c r="NKD38" s="232"/>
      <c r="NKE38" s="232"/>
      <c r="NKF38" s="232"/>
      <c r="NKG38" s="232"/>
      <c r="NKH38" s="232"/>
      <c r="NKI38" s="232"/>
      <c r="NKJ38" s="232"/>
      <c r="NKK38" s="232"/>
      <c r="NKL38" s="232"/>
      <c r="NKM38" s="232"/>
      <c r="NKN38" s="232"/>
      <c r="NKO38" s="232"/>
      <c r="NKP38" s="232"/>
      <c r="NKQ38" s="232"/>
      <c r="NKR38" s="232"/>
      <c r="NKS38" s="232"/>
      <c r="NKT38" s="232"/>
      <c r="NKU38" s="232"/>
      <c r="NKV38" s="232"/>
      <c r="NKW38" s="232"/>
      <c r="NKX38" s="232"/>
      <c r="NKY38" s="232"/>
      <c r="NKZ38" s="232"/>
      <c r="NLA38" s="232"/>
      <c r="NLB38" s="232"/>
      <c r="NLC38" s="232"/>
      <c r="NLD38" s="232"/>
      <c r="NLE38" s="232"/>
      <c r="NLF38" s="232"/>
      <c r="NLG38" s="232"/>
      <c r="NLH38" s="232"/>
      <c r="NLI38" s="232"/>
      <c r="NLJ38" s="232"/>
      <c r="NLK38" s="232"/>
      <c r="NLL38" s="232"/>
      <c r="NLM38" s="232"/>
      <c r="NLN38" s="232"/>
      <c r="NLO38" s="232"/>
      <c r="NLP38" s="232"/>
      <c r="NLQ38" s="232"/>
      <c r="NLR38" s="232"/>
      <c r="NLS38" s="232"/>
      <c r="NLT38" s="232"/>
      <c r="NLU38" s="232"/>
      <c r="NLV38" s="232"/>
      <c r="NLW38" s="232"/>
      <c r="NLX38" s="232"/>
      <c r="NLY38" s="232"/>
      <c r="NLZ38" s="232"/>
      <c r="NMA38" s="232"/>
      <c r="NMB38" s="232"/>
      <c r="NMC38" s="232"/>
      <c r="NMD38" s="232"/>
      <c r="NME38" s="232"/>
      <c r="NMF38" s="232"/>
      <c r="NMG38" s="232"/>
      <c r="NMH38" s="232"/>
      <c r="NMI38" s="232"/>
      <c r="NMJ38" s="232"/>
      <c r="NMK38" s="232"/>
      <c r="NML38" s="232"/>
      <c r="NMM38" s="232"/>
      <c r="NMN38" s="232"/>
      <c r="NMO38" s="232"/>
      <c r="NMP38" s="232"/>
      <c r="NMQ38" s="232"/>
      <c r="NMR38" s="232"/>
      <c r="NMS38" s="232"/>
      <c r="NMT38" s="232"/>
      <c r="NMU38" s="232"/>
      <c r="NMV38" s="232"/>
      <c r="NMW38" s="232"/>
      <c r="NMX38" s="232"/>
      <c r="NMY38" s="232"/>
      <c r="NMZ38" s="232"/>
      <c r="NNA38" s="232"/>
      <c r="NNB38" s="232"/>
      <c r="NNC38" s="232"/>
      <c r="NND38" s="232"/>
      <c r="NNE38" s="232"/>
      <c r="NNF38" s="232"/>
      <c r="NNG38" s="232"/>
      <c r="NNH38" s="232"/>
      <c r="NNI38" s="232"/>
      <c r="NNJ38" s="232"/>
      <c r="NNK38" s="232"/>
      <c r="NNL38" s="232"/>
      <c r="NNM38" s="232"/>
      <c r="NNN38" s="232"/>
      <c r="NNO38" s="232"/>
      <c r="NNP38" s="232"/>
      <c r="NNQ38" s="232"/>
      <c r="NNR38" s="232"/>
      <c r="NNS38" s="232"/>
      <c r="NNT38" s="232"/>
      <c r="NNU38" s="232"/>
      <c r="NNV38" s="232"/>
      <c r="NNW38" s="232"/>
      <c r="NNX38" s="232"/>
      <c r="NNY38" s="232"/>
      <c r="NNZ38" s="232"/>
      <c r="NOA38" s="232"/>
      <c r="NOB38" s="232"/>
      <c r="NOC38" s="232"/>
      <c r="NOD38" s="232"/>
      <c r="NOE38" s="232"/>
      <c r="NOF38" s="232"/>
      <c r="NOG38" s="232"/>
      <c r="NOH38" s="232"/>
      <c r="NOI38" s="232"/>
      <c r="NOJ38" s="232"/>
      <c r="NOK38" s="232"/>
      <c r="NOL38" s="232"/>
      <c r="NOM38" s="232"/>
      <c r="NON38" s="232"/>
      <c r="NOO38" s="232"/>
      <c r="NOP38" s="232"/>
      <c r="NOQ38" s="232"/>
      <c r="NOR38" s="232"/>
      <c r="NOS38" s="232"/>
      <c r="NOT38" s="232"/>
      <c r="NOU38" s="232"/>
      <c r="NOV38" s="232"/>
      <c r="NOW38" s="232"/>
      <c r="NOX38" s="232"/>
      <c r="NOY38" s="232"/>
      <c r="NOZ38" s="232"/>
      <c r="NPA38" s="232"/>
      <c r="NPB38" s="232"/>
      <c r="NPC38" s="232"/>
      <c r="NPD38" s="232"/>
      <c r="NPE38" s="232"/>
      <c r="NPF38" s="232"/>
      <c r="NPG38" s="232"/>
      <c r="NPH38" s="232"/>
      <c r="NPI38" s="232"/>
      <c r="NPJ38" s="232"/>
      <c r="NPK38" s="232"/>
      <c r="NPL38" s="232"/>
      <c r="NPM38" s="232"/>
      <c r="NPN38" s="232"/>
      <c r="NPO38" s="232"/>
      <c r="NPP38" s="232"/>
      <c r="NPQ38" s="232"/>
      <c r="NPR38" s="232"/>
      <c r="NPS38" s="232"/>
      <c r="NPT38" s="232"/>
      <c r="NPU38" s="232"/>
      <c r="NPV38" s="232"/>
      <c r="NPW38" s="232"/>
      <c r="NPX38" s="232"/>
      <c r="NPY38" s="232"/>
      <c r="NPZ38" s="232"/>
      <c r="NQA38" s="232"/>
      <c r="NQB38" s="232"/>
      <c r="NQC38" s="232"/>
      <c r="NQD38" s="232"/>
      <c r="NQE38" s="232"/>
      <c r="NQF38" s="232"/>
      <c r="NQG38" s="232"/>
      <c r="NQH38" s="232"/>
      <c r="NQI38" s="232"/>
      <c r="NQJ38" s="232"/>
      <c r="NQK38" s="232"/>
      <c r="NQL38" s="232"/>
      <c r="NQM38" s="232"/>
      <c r="NQN38" s="232"/>
      <c r="NQO38" s="232"/>
      <c r="NQP38" s="232"/>
      <c r="NQQ38" s="232"/>
      <c r="NQR38" s="232"/>
      <c r="NQS38" s="232"/>
      <c r="NQT38" s="232"/>
      <c r="NQU38" s="232"/>
      <c r="NQV38" s="232"/>
      <c r="NQW38" s="232"/>
      <c r="NQX38" s="232"/>
      <c r="NQY38" s="232"/>
      <c r="NQZ38" s="232"/>
      <c r="NRA38" s="232"/>
      <c r="NRB38" s="232"/>
      <c r="NRC38" s="232"/>
      <c r="NRD38" s="232"/>
      <c r="NRE38" s="232"/>
      <c r="NRF38" s="232"/>
      <c r="NRG38" s="232"/>
      <c r="NRH38" s="232"/>
      <c r="NRI38" s="232"/>
      <c r="NRJ38" s="232"/>
      <c r="NRK38" s="232"/>
      <c r="NRL38" s="232"/>
      <c r="NRM38" s="232"/>
      <c r="NRN38" s="232"/>
      <c r="NRO38" s="232"/>
      <c r="NRP38" s="232"/>
      <c r="NRQ38" s="232"/>
      <c r="NRR38" s="232"/>
      <c r="NRS38" s="232"/>
      <c r="NRT38" s="232"/>
      <c r="NRU38" s="232"/>
      <c r="NRV38" s="232"/>
      <c r="NRW38" s="232"/>
      <c r="NRX38" s="232"/>
      <c r="NRY38" s="232"/>
      <c r="NRZ38" s="232"/>
      <c r="NSA38" s="232"/>
      <c r="NSB38" s="232"/>
      <c r="NSC38" s="232"/>
      <c r="NSD38" s="232"/>
      <c r="NSE38" s="232"/>
      <c r="NSF38" s="232"/>
      <c r="NSG38" s="232"/>
      <c r="NSH38" s="232"/>
      <c r="NSI38" s="232"/>
      <c r="NSJ38" s="232"/>
      <c r="NSK38" s="232"/>
      <c r="NSL38" s="232"/>
      <c r="NSM38" s="232"/>
      <c r="NSN38" s="232"/>
      <c r="NSO38" s="232"/>
      <c r="NSP38" s="232"/>
      <c r="NSQ38" s="232"/>
      <c r="NSR38" s="232"/>
      <c r="NSS38" s="232"/>
      <c r="NST38" s="232"/>
      <c r="NSU38" s="232"/>
      <c r="NSV38" s="232"/>
      <c r="NSW38" s="232"/>
      <c r="NSX38" s="232"/>
      <c r="NSY38" s="232"/>
      <c r="NSZ38" s="232"/>
      <c r="NTA38" s="232"/>
      <c r="NTB38" s="232"/>
      <c r="NTC38" s="232"/>
      <c r="NTD38" s="232"/>
      <c r="NTE38" s="232"/>
      <c r="NTF38" s="232"/>
      <c r="NTG38" s="232"/>
      <c r="NTH38" s="232"/>
      <c r="NTI38" s="232"/>
      <c r="NTJ38" s="232"/>
      <c r="NTK38" s="232"/>
      <c r="NTL38" s="232"/>
      <c r="NTM38" s="232"/>
      <c r="NTN38" s="232"/>
      <c r="NTO38" s="232"/>
      <c r="NTP38" s="232"/>
      <c r="NTQ38" s="232"/>
      <c r="NTR38" s="232"/>
      <c r="NTS38" s="232"/>
      <c r="NTT38" s="232"/>
      <c r="NTU38" s="232"/>
      <c r="NTV38" s="232"/>
      <c r="NTW38" s="232"/>
      <c r="NTX38" s="232"/>
      <c r="NTY38" s="232"/>
      <c r="NTZ38" s="232"/>
      <c r="NUA38" s="232"/>
      <c r="NUB38" s="232"/>
      <c r="NUC38" s="232"/>
      <c r="NUD38" s="232"/>
      <c r="NUE38" s="232"/>
      <c r="NUF38" s="232"/>
      <c r="NUG38" s="232"/>
      <c r="NUH38" s="232"/>
      <c r="NUI38" s="232"/>
      <c r="NUJ38" s="232"/>
      <c r="NUK38" s="232"/>
      <c r="NUL38" s="232"/>
      <c r="NUM38" s="232"/>
      <c r="NUN38" s="232"/>
      <c r="NUO38" s="232"/>
      <c r="NUP38" s="232"/>
      <c r="NUQ38" s="232"/>
      <c r="NUR38" s="232"/>
      <c r="NUS38" s="232"/>
      <c r="NUT38" s="232"/>
      <c r="NUU38" s="232"/>
      <c r="NUV38" s="232"/>
      <c r="NUW38" s="232"/>
      <c r="NUX38" s="232"/>
      <c r="NUY38" s="232"/>
      <c r="NUZ38" s="232"/>
      <c r="NVA38" s="232"/>
      <c r="NVB38" s="232"/>
      <c r="NVC38" s="232"/>
      <c r="NVD38" s="232"/>
      <c r="NVE38" s="232"/>
      <c r="NVF38" s="232"/>
      <c r="NVG38" s="232"/>
      <c r="NVH38" s="232"/>
      <c r="NVI38" s="232"/>
      <c r="NVJ38" s="232"/>
      <c r="NVK38" s="232"/>
      <c r="NVL38" s="232"/>
      <c r="NVM38" s="232"/>
      <c r="NVN38" s="232"/>
      <c r="NVO38" s="232"/>
      <c r="NVP38" s="232"/>
      <c r="NVQ38" s="232"/>
      <c r="NVR38" s="232"/>
      <c r="NVS38" s="232"/>
      <c r="NVT38" s="232"/>
      <c r="NVU38" s="232"/>
      <c r="NVV38" s="232"/>
      <c r="NVW38" s="232"/>
      <c r="NVX38" s="232"/>
      <c r="NVY38" s="232"/>
      <c r="NVZ38" s="232"/>
      <c r="NWA38" s="232"/>
      <c r="NWB38" s="232"/>
      <c r="NWC38" s="232"/>
      <c r="NWD38" s="232"/>
      <c r="NWE38" s="232"/>
      <c r="NWF38" s="232"/>
      <c r="NWG38" s="232"/>
      <c r="NWH38" s="232"/>
      <c r="NWI38" s="232"/>
      <c r="NWJ38" s="232"/>
      <c r="NWK38" s="232"/>
      <c r="NWL38" s="232"/>
      <c r="NWM38" s="232"/>
      <c r="NWN38" s="232"/>
      <c r="NWO38" s="232"/>
      <c r="NWP38" s="232"/>
      <c r="NWQ38" s="232"/>
      <c r="NWR38" s="232"/>
      <c r="NWS38" s="232"/>
      <c r="NWT38" s="232"/>
      <c r="NWU38" s="232"/>
      <c r="NWV38" s="232"/>
      <c r="NWW38" s="232"/>
      <c r="NWX38" s="232"/>
      <c r="NWY38" s="232"/>
      <c r="NWZ38" s="232"/>
      <c r="NXA38" s="232"/>
      <c r="NXB38" s="232"/>
      <c r="NXC38" s="232"/>
      <c r="NXD38" s="232"/>
      <c r="NXE38" s="232"/>
      <c r="NXF38" s="232"/>
      <c r="NXG38" s="232"/>
      <c r="NXH38" s="232"/>
      <c r="NXI38" s="232"/>
      <c r="NXJ38" s="232"/>
      <c r="NXK38" s="232"/>
      <c r="NXL38" s="232"/>
      <c r="NXM38" s="232"/>
      <c r="NXN38" s="232"/>
      <c r="NXO38" s="232"/>
      <c r="NXP38" s="232"/>
      <c r="NXQ38" s="232"/>
      <c r="NXR38" s="232"/>
      <c r="NXS38" s="232"/>
      <c r="NXT38" s="232"/>
      <c r="NXU38" s="232"/>
      <c r="NXV38" s="232"/>
      <c r="NXW38" s="232"/>
      <c r="NXX38" s="232"/>
      <c r="NXY38" s="232"/>
      <c r="NXZ38" s="232"/>
      <c r="NYA38" s="232"/>
      <c r="NYB38" s="232"/>
      <c r="NYC38" s="232"/>
      <c r="NYD38" s="232"/>
      <c r="NYE38" s="232"/>
      <c r="NYF38" s="232"/>
      <c r="NYG38" s="232"/>
      <c r="NYH38" s="232"/>
      <c r="NYI38" s="232"/>
      <c r="NYJ38" s="232"/>
      <c r="NYK38" s="232"/>
      <c r="NYL38" s="232"/>
      <c r="NYM38" s="232"/>
      <c r="NYN38" s="232"/>
      <c r="NYO38" s="232"/>
      <c r="NYP38" s="232"/>
      <c r="NYQ38" s="232"/>
      <c r="NYR38" s="232"/>
      <c r="NYS38" s="232"/>
      <c r="NYT38" s="232"/>
      <c r="NYU38" s="232"/>
      <c r="NYV38" s="232"/>
      <c r="NYW38" s="232"/>
      <c r="NYX38" s="232"/>
      <c r="NYY38" s="232"/>
      <c r="NYZ38" s="232"/>
      <c r="NZA38" s="232"/>
      <c r="NZB38" s="232"/>
      <c r="NZC38" s="232"/>
      <c r="NZD38" s="232"/>
      <c r="NZE38" s="232"/>
      <c r="NZF38" s="232"/>
      <c r="NZG38" s="232"/>
      <c r="NZH38" s="232"/>
      <c r="NZI38" s="232"/>
      <c r="NZJ38" s="232"/>
      <c r="NZK38" s="232"/>
      <c r="NZL38" s="232"/>
      <c r="NZM38" s="232"/>
      <c r="NZN38" s="232"/>
      <c r="NZO38" s="232"/>
      <c r="NZP38" s="232"/>
      <c r="NZQ38" s="232"/>
      <c r="NZR38" s="232"/>
      <c r="NZS38" s="232"/>
      <c r="NZT38" s="232"/>
      <c r="NZU38" s="232"/>
      <c r="NZV38" s="232"/>
      <c r="NZW38" s="232"/>
      <c r="NZX38" s="232"/>
      <c r="NZY38" s="232"/>
      <c r="NZZ38" s="232"/>
      <c r="OAA38" s="232"/>
      <c r="OAB38" s="232"/>
      <c r="OAC38" s="232"/>
      <c r="OAD38" s="232"/>
      <c r="OAE38" s="232"/>
      <c r="OAF38" s="232"/>
      <c r="OAG38" s="232"/>
      <c r="OAH38" s="232"/>
      <c r="OAI38" s="232"/>
      <c r="OAJ38" s="232"/>
      <c r="OAK38" s="232"/>
      <c r="OAL38" s="232"/>
      <c r="OAM38" s="232"/>
      <c r="OAN38" s="232"/>
      <c r="OAO38" s="232"/>
      <c r="OAP38" s="232"/>
      <c r="OAQ38" s="232"/>
      <c r="OAR38" s="232"/>
      <c r="OAS38" s="232"/>
      <c r="OAT38" s="232"/>
      <c r="OAU38" s="232"/>
      <c r="OAV38" s="232"/>
      <c r="OAW38" s="232"/>
      <c r="OAX38" s="232"/>
      <c r="OAY38" s="232"/>
      <c r="OAZ38" s="232"/>
      <c r="OBA38" s="232"/>
      <c r="OBB38" s="232"/>
      <c r="OBC38" s="232"/>
      <c r="OBD38" s="232"/>
      <c r="OBE38" s="232"/>
      <c r="OBF38" s="232"/>
      <c r="OBG38" s="232"/>
      <c r="OBH38" s="232"/>
      <c r="OBI38" s="232"/>
      <c r="OBJ38" s="232"/>
      <c r="OBK38" s="232"/>
      <c r="OBL38" s="232"/>
      <c r="OBM38" s="232"/>
      <c r="OBN38" s="232"/>
      <c r="OBO38" s="232"/>
      <c r="OBP38" s="232"/>
      <c r="OBQ38" s="232"/>
      <c r="OBR38" s="232"/>
      <c r="OBS38" s="232"/>
      <c r="OBT38" s="232"/>
      <c r="OBU38" s="232"/>
      <c r="OBV38" s="232"/>
      <c r="OBW38" s="232"/>
      <c r="OBX38" s="232"/>
      <c r="OBY38" s="232"/>
      <c r="OBZ38" s="232"/>
      <c r="OCA38" s="232"/>
      <c r="OCB38" s="232"/>
      <c r="OCC38" s="232"/>
      <c r="OCD38" s="232"/>
      <c r="OCE38" s="232"/>
      <c r="OCF38" s="232"/>
      <c r="OCG38" s="232"/>
      <c r="OCH38" s="232"/>
      <c r="OCI38" s="232"/>
      <c r="OCJ38" s="232"/>
      <c r="OCK38" s="232"/>
      <c r="OCL38" s="232"/>
      <c r="OCM38" s="232"/>
      <c r="OCN38" s="232"/>
      <c r="OCO38" s="232"/>
      <c r="OCP38" s="232"/>
      <c r="OCQ38" s="232"/>
      <c r="OCR38" s="232"/>
      <c r="OCS38" s="232"/>
      <c r="OCT38" s="232"/>
      <c r="OCU38" s="232"/>
      <c r="OCV38" s="232"/>
      <c r="OCW38" s="232"/>
      <c r="OCX38" s="232"/>
      <c r="OCY38" s="232"/>
      <c r="OCZ38" s="232"/>
      <c r="ODA38" s="232"/>
      <c r="ODB38" s="232"/>
      <c r="ODC38" s="232"/>
      <c r="ODD38" s="232"/>
      <c r="ODE38" s="232"/>
      <c r="ODF38" s="232"/>
      <c r="ODG38" s="232"/>
      <c r="ODH38" s="232"/>
      <c r="ODI38" s="232"/>
      <c r="ODJ38" s="232"/>
      <c r="ODK38" s="232"/>
      <c r="ODL38" s="232"/>
      <c r="ODM38" s="232"/>
      <c r="ODN38" s="232"/>
      <c r="ODO38" s="232"/>
      <c r="ODP38" s="232"/>
      <c r="ODQ38" s="232"/>
      <c r="ODR38" s="232"/>
      <c r="ODS38" s="232"/>
      <c r="ODT38" s="232"/>
      <c r="ODU38" s="232"/>
      <c r="ODV38" s="232"/>
      <c r="ODW38" s="232"/>
      <c r="ODX38" s="232"/>
      <c r="ODY38" s="232"/>
      <c r="ODZ38" s="232"/>
      <c r="OEA38" s="232"/>
      <c r="OEB38" s="232"/>
      <c r="OEC38" s="232"/>
      <c r="OED38" s="232"/>
      <c r="OEE38" s="232"/>
      <c r="OEF38" s="232"/>
      <c r="OEG38" s="232"/>
      <c r="OEH38" s="232"/>
      <c r="OEI38" s="232"/>
      <c r="OEJ38" s="232"/>
      <c r="OEK38" s="232"/>
      <c r="OEL38" s="232"/>
      <c r="OEM38" s="232"/>
      <c r="OEN38" s="232"/>
      <c r="OEO38" s="232"/>
      <c r="OEP38" s="232"/>
      <c r="OEQ38" s="232"/>
      <c r="OER38" s="232"/>
      <c r="OES38" s="232"/>
      <c r="OET38" s="232"/>
      <c r="OEU38" s="232"/>
      <c r="OEV38" s="232"/>
      <c r="OEW38" s="232"/>
      <c r="OEX38" s="232"/>
      <c r="OEY38" s="232"/>
      <c r="OEZ38" s="232"/>
      <c r="OFA38" s="232"/>
      <c r="OFB38" s="232"/>
      <c r="OFC38" s="232"/>
      <c r="OFD38" s="232"/>
      <c r="OFE38" s="232"/>
      <c r="OFF38" s="232"/>
      <c r="OFG38" s="232"/>
      <c r="OFH38" s="232"/>
      <c r="OFI38" s="232"/>
      <c r="OFJ38" s="232"/>
      <c r="OFK38" s="232"/>
      <c r="OFL38" s="232"/>
      <c r="OFM38" s="232"/>
      <c r="OFN38" s="232"/>
      <c r="OFO38" s="232"/>
      <c r="OFP38" s="232"/>
      <c r="OFQ38" s="232"/>
      <c r="OFR38" s="232"/>
      <c r="OFS38" s="232"/>
      <c r="OFT38" s="232"/>
      <c r="OFU38" s="232"/>
      <c r="OFV38" s="232"/>
      <c r="OFW38" s="232"/>
      <c r="OFX38" s="232"/>
      <c r="OFY38" s="232"/>
      <c r="OFZ38" s="232"/>
      <c r="OGA38" s="232"/>
      <c r="OGB38" s="232"/>
      <c r="OGC38" s="232"/>
      <c r="OGD38" s="232"/>
      <c r="OGE38" s="232"/>
      <c r="OGF38" s="232"/>
      <c r="OGG38" s="232"/>
      <c r="OGH38" s="232"/>
      <c r="OGI38" s="232"/>
      <c r="OGJ38" s="232"/>
      <c r="OGK38" s="232"/>
      <c r="OGL38" s="232"/>
      <c r="OGM38" s="232"/>
      <c r="OGN38" s="232"/>
      <c r="OGO38" s="232"/>
      <c r="OGP38" s="232"/>
      <c r="OGQ38" s="232"/>
      <c r="OGR38" s="232"/>
      <c r="OGS38" s="232"/>
      <c r="OGT38" s="232"/>
      <c r="OGU38" s="232"/>
      <c r="OGV38" s="232"/>
      <c r="OGW38" s="232"/>
      <c r="OGX38" s="232"/>
      <c r="OGY38" s="232"/>
      <c r="OGZ38" s="232"/>
      <c r="OHA38" s="232"/>
      <c r="OHB38" s="232"/>
      <c r="OHC38" s="232"/>
      <c r="OHD38" s="232"/>
      <c r="OHE38" s="232"/>
      <c r="OHF38" s="232"/>
      <c r="OHG38" s="232"/>
      <c r="OHH38" s="232"/>
      <c r="OHI38" s="232"/>
      <c r="OHJ38" s="232"/>
      <c r="OHK38" s="232"/>
      <c r="OHL38" s="232"/>
      <c r="OHM38" s="232"/>
      <c r="OHN38" s="232"/>
      <c r="OHO38" s="232"/>
      <c r="OHP38" s="232"/>
      <c r="OHQ38" s="232"/>
      <c r="OHR38" s="232"/>
      <c r="OHS38" s="232"/>
      <c r="OHT38" s="232"/>
      <c r="OHU38" s="232"/>
      <c r="OHV38" s="232"/>
      <c r="OHW38" s="232"/>
      <c r="OHX38" s="232"/>
      <c r="OHY38" s="232"/>
      <c r="OHZ38" s="232"/>
      <c r="OIA38" s="232"/>
      <c r="OIB38" s="232"/>
      <c r="OIC38" s="232"/>
      <c r="OID38" s="232"/>
      <c r="OIE38" s="232"/>
      <c r="OIF38" s="232"/>
      <c r="OIG38" s="232"/>
      <c r="OIH38" s="232"/>
      <c r="OII38" s="232"/>
      <c r="OIJ38" s="232"/>
      <c r="OIK38" s="232"/>
      <c r="OIL38" s="232"/>
      <c r="OIM38" s="232"/>
      <c r="OIN38" s="232"/>
      <c r="OIO38" s="232"/>
      <c r="OIP38" s="232"/>
      <c r="OIQ38" s="232"/>
      <c r="OIR38" s="232"/>
      <c r="OIS38" s="232"/>
      <c r="OIT38" s="232"/>
      <c r="OIU38" s="232"/>
      <c r="OIV38" s="232"/>
      <c r="OIW38" s="232"/>
      <c r="OIX38" s="232"/>
      <c r="OIY38" s="232"/>
      <c r="OIZ38" s="232"/>
      <c r="OJA38" s="232"/>
      <c r="OJB38" s="232"/>
      <c r="OJC38" s="232"/>
      <c r="OJD38" s="232"/>
      <c r="OJE38" s="232"/>
      <c r="OJF38" s="232"/>
      <c r="OJG38" s="232"/>
      <c r="OJH38" s="232"/>
      <c r="OJI38" s="232"/>
      <c r="OJJ38" s="232"/>
      <c r="OJK38" s="232"/>
      <c r="OJL38" s="232"/>
      <c r="OJM38" s="232"/>
      <c r="OJN38" s="232"/>
      <c r="OJO38" s="232"/>
      <c r="OJP38" s="232"/>
      <c r="OJQ38" s="232"/>
      <c r="OJR38" s="232"/>
      <c r="OJS38" s="232"/>
      <c r="OJT38" s="232"/>
      <c r="OJU38" s="232"/>
      <c r="OJV38" s="232"/>
      <c r="OJW38" s="232"/>
      <c r="OJX38" s="232"/>
      <c r="OJY38" s="232"/>
      <c r="OJZ38" s="232"/>
      <c r="OKA38" s="232"/>
      <c r="OKB38" s="232"/>
      <c r="OKC38" s="232"/>
      <c r="OKD38" s="232"/>
      <c r="OKE38" s="232"/>
      <c r="OKF38" s="232"/>
      <c r="OKG38" s="232"/>
      <c r="OKH38" s="232"/>
      <c r="OKI38" s="232"/>
      <c r="OKJ38" s="232"/>
      <c r="OKK38" s="232"/>
      <c r="OKL38" s="232"/>
      <c r="OKM38" s="232"/>
      <c r="OKN38" s="232"/>
      <c r="OKO38" s="232"/>
      <c r="OKP38" s="232"/>
      <c r="OKQ38" s="232"/>
      <c r="OKR38" s="232"/>
      <c r="OKS38" s="232"/>
      <c r="OKT38" s="232"/>
      <c r="OKU38" s="232"/>
      <c r="OKV38" s="232"/>
      <c r="OKW38" s="232"/>
      <c r="OKX38" s="232"/>
      <c r="OKY38" s="232"/>
      <c r="OKZ38" s="232"/>
      <c r="OLA38" s="232"/>
      <c r="OLB38" s="232"/>
      <c r="OLC38" s="232"/>
      <c r="OLD38" s="232"/>
      <c r="OLE38" s="232"/>
      <c r="OLF38" s="232"/>
      <c r="OLG38" s="232"/>
      <c r="OLH38" s="232"/>
      <c r="OLI38" s="232"/>
      <c r="OLJ38" s="232"/>
      <c r="OLK38" s="232"/>
      <c r="OLL38" s="232"/>
      <c r="OLM38" s="232"/>
      <c r="OLN38" s="232"/>
      <c r="OLO38" s="232"/>
      <c r="OLP38" s="232"/>
      <c r="OLQ38" s="232"/>
      <c r="OLR38" s="232"/>
      <c r="OLS38" s="232"/>
      <c r="OLT38" s="232"/>
      <c r="OLU38" s="232"/>
      <c r="OLV38" s="232"/>
      <c r="OLW38" s="232"/>
      <c r="OLX38" s="232"/>
      <c r="OLY38" s="232"/>
      <c r="OLZ38" s="232"/>
      <c r="OMA38" s="232"/>
      <c r="OMB38" s="232"/>
      <c r="OMC38" s="232"/>
      <c r="OMD38" s="232"/>
      <c r="OME38" s="232"/>
      <c r="OMF38" s="232"/>
      <c r="OMG38" s="232"/>
      <c r="OMH38" s="232"/>
      <c r="OMI38" s="232"/>
      <c r="OMJ38" s="232"/>
      <c r="OMK38" s="232"/>
      <c r="OML38" s="232"/>
      <c r="OMM38" s="232"/>
      <c r="OMN38" s="232"/>
      <c r="OMO38" s="232"/>
      <c r="OMP38" s="232"/>
      <c r="OMQ38" s="232"/>
      <c r="OMR38" s="232"/>
      <c r="OMS38" s="232"/>
      <c r="OMT38" s="232"/>
      <c r="OMU38" s="232"/>
      <c r="OMV38" s="232"/>
      <c r="OMW38" s="232"/>
      <c r="OMX38" s="232"/>
      <c r="OMY38" s="232"/>
      <c r="OMZ38" s="232"/>
      <c r="ONA38" s="232"/>
      <c r="ONB38" s="232"/>
      <c r="ONC38" s="232"/>
      <c r="OND38" s="232"/>
      <c r="ONE38" s="232"/>
      <c r="ONF38" s="232"/>
      <c r="ONG38" s="232"/>
      <c r="ONH38" s="232"/>
      <c r="ONI38" s="232"/>
      <c r="ONJ38" s="232"/>
      <c r="ONK38" s="232"/>
      <c r="ONL38" s="232"/>
      <c r="ONM38" s="232"/>
      <c r="ONN38" s="232"/>
      <c r="ONO38" s="232"/>
      <c r="ONP38" s="232"/>
      <c r="ONQ38" s="232"/>
      <c r="ONR38" s="232"/>
      <c r="ONS38" s="232"/>
      <c r="ONT38" s="232"/>
      <c r="ONU38" s="232"/>
      <c r="ONV38" s="232"/>
      <c r="ONW38" s="232"/>
      <c r="ONX38" s="232"/>
      <c r="ONY38" s="232"/>
      <c r="ONZ38" s="232"/>
      <c r="OOA38" s="232"/>
      <c r="OOB38" s="232"/>
      <c r="OOC38" s="232"/>
      <c r="OOD38" s="232"/>
      <c r="OOE38" s="232"/>
      <c r="OOF38" s="232"/>
      <c r="OOG38" s="232"/>
      <c r="OOH38" s="232"/>
      <c r="OOI38" s="232"/>
      <c r="OOJ38" s="232"/>
      <c r="OOK38" s="232"/>
      <c r="OOL38" s="232"/>
      <c r="OOM38" s="232"/>
      <c r="OON38" s="232"/>
      <c r="OOO38" s="232"/>
      <c r="OOP38" s="232"/>
      <c r="OOQ38" s="232"/>
      <c r="OOR38" s="232"/>
      <c r="OOS38" s="232"/>
      <c r="OOT38" s="232"/>
      <c r="OOU38" s="232"/>
      <c r="OOV38" s="232"/>
      <c r="OOW38" s="232"/>
      <c r="OOX38" s="232"/>
      <c r="OOY38" s="232"/>
      <c r="OOZ38" s="232"/>
      <c r="OPA38" s="232"/>
      <c r="OPB38" s="232"/>
      <c r="OPC38" s="232"/>
      <c r="OPD38" s="232"/>
      <c r="OPE38" s="232"/>
      <c r="OPF38" s="232"/>
      <c r="OPG38" s="232"/>
      <c r="OPH38" s="232"/>
      <c r="OPI38" s="232"/>
      <c r="OPJ38" s="232"/>
      <c r="OPK38" s="232"/>
      <c r="OPL38" s="232"/>
      <c r="OPM38" s="232"/>
      <c r="OPN38" s="232"/>
      <c r="OPO38" s="232"/>
      <c r="OPP38" s="232"/>
      <c r="OPQ38" s="232"/>
      <c r="OPR38" s="232"/>
      <c r="OPS38" s="232"/>
      <c r="OPT38" s="232"/>
      <c r="OPU38" s="232"/>
      <c r="OPV38" s="232"/>
      <c r="OPW38" s="232"/>
      <c r="OPX38" s="232"/>
      <c r="OPY38" s="232"/>
      <c r="OPZ38" s="232"/>
      <c r="OQA38" s="232"/>
      <c r="OQB38" s="232"/>
      <c r="OQC38" s="232"/>
      <c r="OQD38" s="232"/>
      <c r="OQE38" s="232"/>
      <c r="OQF38" s="232"/>
      <c r="OQG38" s="232"/>
      <c r="OQH38" s="232"/>
      <c r="OQI38" s="232"/>
      <c r="OQJ38" s="232"/>
      <c r="OQK38" s="232"/>
      <c r="OQL38" s="232"/>
      <c r="OQM38" s="232"/>
      <c r="OQN38" s="232"/>
      <c r="OQO38" s="232"/>
      <c r="OQP38" s="232"/>
      <c r="OQQ38" s="232"/>
      <c r="OQR38" s="232"/>
      <c r="OQS38" s="232"/>
      <c r="OQT38" s="232"/>
      <c r="OQU38" s="232"/>
      <c r="OQV38" s="232"/>
      <c r="OQW38" s="232"/>
      <c r="OQX38" s="232"/>
      <c r="OQY38" s="232"/>
      <c r="OQZ38" s="232"/>
      <c r="ORA38" s="232"/>
      <c r="ORB38" s="232"/>
      <c r="ORC38" s="232"/>
      <c r="ORD38" s="232"/>
      <c r="ORE38" s="232"/>
      <c r="ORF38" s="232"/>
      <c r="ORG38" s="232"/>
      <c r="ORH38" s="232"/>
      <c r="ORI38" s="232"/>
      <c r="ORJ38" s="232"/>
      <c r="ORK38" s="232"/>
      <c r="ORL38" s="232"/>
      <c r="ORM38" s="232"/>
      <c r="ORN38" s="232"/>
      <c r="ORO38" s="232"/>
      <c r="ORP38" s="232"/>
      <c r="ORQ38" s="232"/>
      <c r="ORR38" s="232"/>
      <c r="ORS38" s="232"/>
      <c r="ORT38" s="232"/>
      <c r="ORU38" s="232"/>
      <c r="ORV38" s="232"/>
      <c r="ORW38" s="232"/>
      <c r="ORX38" s="232"/>
      <c r="ORY38" s="232"/>
      <c r="ORZ38" s="232"/>
      <c r="OSA38" s="232"/>
      <c r="OSB38" s="232"/>
      <c r="OSC38" s="232"/>
      <c r="OSD38" s="232"/>
      <c r="OSE38" s="232"/>
      <c r="OSF38" s="232"/>
      <c r="OSG38" s="232"/>
      <c r="OSH38" s="232"/>
      <c r="OSI38" s="232"/>
      <c r="OSJ38" s="232"/>
      <c r="OSK38" s="232"/>
      <c r="OSL38" s="232"/>
      <c r="OSM38" s="232"/>
      <c r="OSN38" s="232"/>
      <c r="OSO38" s="232"/>
      <c r="OSP38" s="232"/>
      <c r="OSQ38" s="232"/>
      <c r="OSR38" s="232"/>
      <c r="OSS38" s="232"/>
      <c r="OST38" s="232"/>
      <c r="OSU38" s="232"/>
      <c r="OSV38" s="232"/>
      <c r="OSW38" s="232"/>
      <c r="OSX38" s="232"/>
      <c r="OSY38" s="232"/>
      <c r="OSZ38" s="232"/>
      <c r="OTA38" s="232"/>
      <c r="OTB38" s="232"/>
      <c r="OTC38" s="232"/>
      <c r="OTD38" s="232"/>
      <c r="OTE38" s="232"/>
      <c r="OTF38" s="232"/>
      <c r="OTG38" s="232"/>
      <c r="OTH38" s="232"/>
      <c r="OTI38" s="232"/>
      <c r="OTJ38" s="232"/>
      <c r="OTK38" s="232"/>
      <c r="OTL38" s="232"/>
      <c r="OTM38" s="232"/>
      <c r="OTN38" s="232"/>
      <c r="OTO38" s="232"/>
      <c r="OTP38" s="232"/>
      <c r="OTQ38" s="232"/>
      <c r="OTR38" s="232"/>
      <c r="OTS38" s="232"/>
      <c r="OTT38" s="232"/>
      <c r="OTU38" s="232"/>
      <c r="OTV38" s="232"/>
      <c r="OTW38" s="232"/>
      <c r="OTX38" s="232"/>
      <c r="OTY38" s="232"/>
      <c r="OTZ38" s="232"/>
      <c r="OUA38" s="232"/>
      <c r="OUB38" s="232"/>
      <c r="OUC38" s="232"/>
      <c r="OUD38" s="232"/>
      <c r="OUE38" s="232"/>
      <c r="OUF38" s="232"/>
      <c r="OUG38" s="232"/>
      <c r="OUH38" s="232"/>
      <c r="OUI38" s="232"/>
      <c r="OUJ38" s="232"/>
      <c r="OUK38" s="232"/>
      <c r="OUL38" s="232"/>
      <c r="OUM38" s="232"/>
      <c r="OUN38" s="232"/>
      <c r="OUO38" s="232"/>
      <c r="OUP38" s="232"/>
      <c r="OUQ38" s="232"/>
      <c r="OUR38" s="232"/>
      <c r="OUS38" s="232"/>
      <c r="OUT38" s="232"/>
      <c r="OUU38" s="232"/>
      <c r="OUV38" s="232"/>
      <c r="OUW38" s="232"/>
      <c r="OUX38" s="232"/>
      <c r="OUY38" s="232"/>
      <c r="OUZ38" s="232"/>
      <c r="OVA38" s="232"/>
      <c r="OVB38" s="232"/>
      <c r="OVC38" s="232"/>
      <c r="OVD38" s="232"/>
      <c r="OVE38" s="232"/>
      <c r="OVF38" s="232"/>
      <c r="OVG38" s="232"/>
      <c r="OVH38" s="232"/>
      <c r="OVI38" s="232"/>
      <c r="OVJ38" s="232"/>
      <c r="OVK38" s="232"/>
      <c r="OVL38" s="232"/>
      <c r="OVM38" s="232"/>
      <c r="OVN38" s="232"/>
      <c r="OVO38" s="232"/>
      <c r="OVP38" s="232"/>
      <c r="OVQ38" s="232"/>
      <c r="OVR38" s="232"/>
      <c r="OVS38" s="232"/>
      <c r="OVT38" s="232"/>
      <c r="OVU38" s="232"/>
      <c r="OVV38" s="232"/>
      <c r="OVW38" s="232"/>
      <c r="OVX38" s="232"/>
      <c r="OVY38" s="232"/>
      <c r="OVZ38" s="232"/>
      <c r="OWA38" s="232"/>
      <c r="OWB38" s="232"/>
      <c r="OWC38" s="232"/>
      <c r="OWD38" s="232"/>
      <c r="OWE38" s="232"/>
      <c r="OWF38" s="232"/>
      <c r="OWG38" s="232"/>
      <c r="OWH38" s="232"/>
      <c r="OWI38" s="232"/>
      <c r="OWJ38" s="232"/>
      <c r="OWK38" s="232"/>
      <c r="OWL38" s="232"/>
      <c r="OWM38" s="232"/>
      <c r="OWN38" s="232"/>
      <c r="OWO38" s="232"/>
      <c r="OWP38" s="232"/>
      <c r="OWQ38" s="232"/>
      <c r="OWR38" s="232"/>
      <c r="OWS38" s="232"/>
      <c r="OWT38" s="232"/>
      <c r="OWU38" s="232"/>
      <c r="OWV38" s="232"/>
      <c r="OWW38" s="232"/>
      <c r="OWX38" s="232"/>
      <c r="OWY38" s="232"/>
      <c r="OWZ38" s="232"/>
      <c r="OXA38" s="232"/>
      <c r="OXB38" s="232"/>
      <c r="OXC38" s="232"/>
      <c r="OXD38" s="232"/>
      <c r="OXE38" s="232"/>
      <c r="OXF38" s="232"/>
      <c r="OXG38" s="232"/>
      <c r="OXH38" s="232"/>
      <c r="OXI38" s="232"/>
      <c r="OXJ38" s="232"/>
      <c r="OXK38" s="232"/>
      <c r="OXL38" s="232"/>
      <c r="OXM38" s="232"/>
      <c r="OXN38" s="232"/>
      <c r="OXO38" s="232"/>
      <c r="OXP38" s="232"/>
      <c r="OXQ38" s="232"/>
      <c r="OXR38" s="232"/>
      <c r="OXS38" s="232"/>
      <c r="OXT38" s="232"/>
      <c r="OXU38" s="232"/>
      <c r="OXV38" s="232"/>
      <c r="OXW38" s="232"/>
      <c r="OXX38" s="232"/>
      <c r="OXY38" s="232"/>
      <c r="OXZ38" s="232"/>
      <c r="OYA38" s="232"/>
      <c r="OYB38" s="232"/>
      <c r="OYC38" s="232"/>
      <c r="OYD38" s="232"/>
      <c r="OYE38" s="232"/>
      <c r="OYF38" s="232"/>
      <c r="OYG38" s="232"/>
      <c r="OYH38" s="232"/>
      <c r="OYI38" s="232"/>
      <c r="OYJ38" s="232"/>
      <c r="OYK38" s="232"/>
      <c r="OYL38" s="232"/>
      <c r="OYM38" s="232"/>
      <c r="OYN38" s="232"/>
      <c r="OYO38" s="232"/>
      <c r="OYP38" s="232"/>
      <c r="OYQ38" s="232"/>
      <c r="OYR38" s="232"/>
      <c r="OYS38" s="232"/>
      <c r="OYT38" s="232"/>
      <c r="OYU38" s="232"/>
      <c r="OYV38" s="232"/>
      <c r="OYW38" s="232"/>
      <c r="OYX38" s="232"/>
      <c r="OYY38" s="232"/>
      <c r="OYZ38" s="232"/>
      <c r="OZA38" s="232"/>
      <c r="OZB38" s="232"/>
      <c r="OZC38" s="232"/>
      <c r="OZD38" s="232"/>
      <c r="OZE38" s="232"/>
      <c r="OZF38" s="232"/>
      <c r="OZG38" s="232"/>
      <c r="OZH38" s="232"/>
      <c r="OZI38" s="232"/>
      <c r="OZJ38" s="232"/>
      <c r="OZK38" s="232"/>
      <c r="OZL38" s="232"/>
      <c r="OZM38" s="232"/>
      <c r="OZN38" s="232"/>
      <c r="OZO38" s="232"/>
      <c r="OZP38" s="232"/>
      <c r="OZQ38" s="232"/>
      <c r="OZR38" s="232"/>
      <c r="OZS38" s="232"/>
      <c r="OZT38" s="232"/>
      <c r="OZU38" s="232"/>
      <c r="OZV38" s="232"/>
      <c r="OZW38" s="232"/>
      <c r="OZX38" s="232"/>
      <c r="OZY38" s="232"/>
      <c r="OZZ38" s="232"/>
      <c r="PAA38" s="232"/>
      <c r="PAB38" s="232"/>
      <c r="PAC38" s="232"/>
      <c r="PAD38" s="232"/>
      <c r="PAE38" s="232"/>
      <c r="PAF38" s="232"/>
      <c r="PAG38" s="232"/>
      <c r="PAH38" s="232"/>
      <c r="PAI38" s="232"/>
      <c r="PAJ38" s="232"/>
      <c r="PAK38" s="232"/>
      <c r="PAL38" s="232"/>
      <c r="PAM38" s="232"/>
      <c r="PAN38" s="232"/>
      <c r="PAO38" s="232"/>
      <c r="PAP38" s="232"/>
      <c r="PAQ38" s="232"/>
      <c r="PAR38" s="232"/>
      <c r="PAS38" s="232"/>
      <c r="PAT38" s="232"/>
      <c r="PAU38" s="232"/>
      <c r="PAV38" s="232"/>
      <c r="PAW38" s="232"/>
      <c r="PAX38" s="232"/>
      <c r="PAY38" s="232"/>
      <c r="PAZ38" s="232"/>
      <c r="PBA38" s="232"/>
      <c r="PBB38" s="232"/>
      <c r="PBC38" s="232"/>
      <c r="PBD38" s="232"/>
      <c r="PBE38" s="232"/>
      <c r="PBF38" s="232"/>
      <c r="PBG38" s="232"/>
      <c r="PBH38" s="232"/>
      <c r="PBI38" s="232"/>
      <c r="PBJ38" s="232"/>
      <c r="PBK38" s="232"/>
      <c r="PBL38" s="232"/>
      <c r="PBM38" s="232"/>
      <c r="PBN38" s="232"/>
      <c r="PBO38" s="232"/>
      <c r="PBP38" s="232"/>
      <c r="PBQ38" s="232"/>
      <c r="PBR38" s="232"/>
      <c r="PBS38" s="232"/>
      <c r="PBT38" s="232"/>
      <c r="PBU38" s="232"/>
      <c r="PBV38" s="232"/>
      <c r="PBW38" s="232"/>
      <c r="PBX38" s="232"/>
      <c r="PBY38" s="232"/>
      <c r="PBZ38" s="232"/>
      <c r="PCA38" s="232"/>
      <c r="PCB38" s="232"/>
      <c r="PCC38" s="232"/>
      <c r="PCD38" s="232"/>
      <c r="PCE38" s="232"/>
      <c r="PCF38" s="232"/>
      <c r="PCG38" s="232"/>
      <c r="PCH38" s="232"/>
      <c r="PCI38" s="232"/>
      <c r="PCJ38" s="232"/>
      <c r="PCK38" s="232"/>
      <c r="PCL38" s="232"/>
      <c r="PCM38" s="232"/>
      <c r="PCN38" s="232"/>
      <c r="PCO38" s="232"/>
      <c r="PCP38" s="232"/>
      <c r="PCQ38" s="232"/>
      <c r="PCR38" s="232"/>
      <c r="PCS38" s="232"/>
      <c r="PCT38" s="232"/>
      <c r="PCU38" s="232"/>
      <c r="PCV38" s="232"/>
      <c r="PCW38" s="232"/>
      <c r="PCX38" s="232"/>
      <c r="PCY38" s="232"/>
      <c r="PCZ38" s="232"/>
      <c r="PDA38" s="232"/>
      <c r="PDB38" s="232"/>
      <c r="PDC38" s="232"/>
      <c r="PDD38" s="232"/>
      <c r="PDE38" s="232"/>
      <c r="PDF38" s="232"/>
      <c r="PDG38" s="232"/>
      <c r="PDH38" s="232"/>
      <c r="PDI38" s="232"/>
      <c r="PDJ38" s="232"/>
      <c r="PDK38" s="232"/>
      <c r="PDL38" s="232"/>
      <c r="PDM38" s="232"/>
      <c r="PDN38" s="232"/>
      <c r="PDO38" s="232"/>
      <c r="PDP38" s="232"/>
      <c r="PDQ38" s="232"/>
      <c r="PDR38" s="232"/>
      <c r="PDS38" s="232"/>
      <c r="PDT38" s="232"/>
      <c r="PDU38" s="232"/>
      <c r="PDV38" s="232"/>
      <c r="PDW38" s="232"/>
      <c r="PDX38" s="232"/>
      <c r="PDY38" s="232"/>
      <c r="PDZ38" s="232"/>
      <c r="PEA38" s="232"/>
      <c r="PEB38" s="232"/>
      <c r="PEC38" s="232"/>
      <c r="PED38" s="232"/>
      <c r="PEE38" s="232"/>
      <c r="PEF38" s="232"/>
      <c r="PEG38" s="232"/>
      <c r="PEH38" s="232"/>
      <c r="PEI38" s="232"/>
      <c r="PEJ38" s="232"/>
      <c r="PEK38" s="232"/>
      <c r="PEL38" s="232"/>
      <c r="PEM38" s="232"/>
      <c r="PEN38" s="232"/>
      <c r="PEO38" s="232"/>
      <c r="PEP38" s="232"/>
      <c r="PEQ38" s="232"/>
      <c r="PER38" s="232"/>
      <c r="PES38" s="232"/>
      <c r="PET38" s="232"/>
      <c r="PEU38" s="232"/>
      <c r="PEV38" s="232"/>
      <c r="PEW38" s="232"/>
      <c r="PEX38" s="232"/>
      <c r="PEY38" s="232"/>
      <c r="PEZ38" s="232"/>
      <c r="PFA38" s="232"/>
      <c r="PFB38" s="232"/>
      <c r="PFC38" s="232"/>
      <c r="PFD38" s="232"/>
      <c r="PFE38" s="232"/>
      <c r="PFF38" s="232"/>
      <c r="PFG38" s="232"/>
      <c r="PFH38" s="232"/>
      <c r="PFI38" s="232"/>
      <c r="PFJ38" s="232"/>
      <c r="PFK38" s="232"/>
      <c r="PFL38" s="232"/>
      <c r="PFM38" s="232"/>
      <c r="PFN38" s="232"/>
      <c r="PFO38" s="232"/>
      <c r="PFP38" s="232"/>
      <c r="PFQ38" s="232"/>
      <c r="PFR38" s="232"/>
      <c r="PFS38" s="232"/>
      <c r="PFT38" s="232"/>
      <c r="PFU38" s="232"/>
      <c r="PFV38" s="232"/>
      <c r="PFW38" s="232"/>
      <c r="PFX38" s="232"/>
      <c r="PFY38" s="232"/>
      <c r="PFZ38" s="232"/>
      <c r="PGA38" s="232"/>
      <c r="PGB38" s="232"/>
      <c r="PGC38" s="232"/>
      <c r="PGD38" s="232"/>
      <c r="PGE38" s="232"/>
      <c r="PGF38" s="232"/>
      <c r="PGG38" s="232"/>
      <c r="PGH38" s="232"/>
      <c r="PGI38" s="232"/>
      <c r="PGJ38" s="232"/>
      <c r="PGK38" s="232"/>
      <c r="PGL38" s="232"/>
      <c r="PGM38" s="232"/>
      <c r="PGN38" s="232"/>
      <c r="PGO38" s="232"/>
      <c r="PGP38" s="232"/>
      <c r="PGQ38" s="232"/>
      <c r="PGR38" s="232"/>
      <c r="PGS38" s="232"/>
      <c r="PGT38" s="232"/>
      <c r="PGU38" s="232"/>
      <c r="PGV38" s="232"/>
      <c r="PGW38" s="232"/>
      <c r="PGX38" s="232"/>
      <c r="PGY38" s="232"/>
      <c r="PGZ38" s="232"/>
      <c r="PHA38" s="232"/>
      <c r="PHB38" s="232"/>
      <c r="PHC38" s="232"/>
      <c r="PHD38" s="232"/>
      <c r="PHE38" s="232"/>
      <c r="PHF38" s="232"/>
      <c r="PHG38" s="232"/>
      <c r="PHH38" s="232"/>
      <c r="PHI38" s="232"/>
      <c r="PHJ38" s="232"/>
      <c r="PHK38" s="232"/>
      <c r="PHL38" s="232"/>
      <c r="PHM38" s="232"/>
      <c r="PHN38" s="232"/>
      <c r="PHO38" s="232"/>
      <c r="PHP38" s="232"/>
      <c r="PHQ38" s="232"/>
      <c r="PHR38" s="232"/>
      <c r="PHS38" s="232"/>
      <c r="PHT38" s="232"/>
      <c r="PHU38" s="232"/>
      <c r="PHV38" s="232"/>
      <c r="PHW38" s="232"/>
      <c r="PHX38" s="232"/>
      <c r="PHY38" s="232"/>
      <c r="PHZ38" s="232"/>
      <c r="PIA38" s="232"/>
      <c r="PIB38" s="232"/>
      <c r="PIC38" s="232"/>
      <c r="PID38" s="232"/>
      <c r="PIE38" s="232"/>
      <c r="PIF38" s="232"/>
      <c r="PIG38" s="232"/>
      <c r="PIH38" s="232"/>
      <c r="PII38" s="232"/>
      <c r="PIJ38" s="232"/>
      <c r="PIK38" s="232"/>
      <c r="PIL38" s="232"/>
      <c r="PIM38" s="232"/>
      <c r="PIN38" s="232"/>
      <c r="PIO38" s="232"/>
      <c r="PIP38" s="232"/>
      <c r="PIQ38" s="232"/>
      <c r="PIR38" s="232"/>
      <c r="PIS38" s="232"/>
      <c r="PIT38" s="232"/>
      <c r="PIU38" s="232"/>
      <c r="PIV38" s="232"/>
      <c r="PIW38" s="232"/>
      <c r="PIX38" s="232"/>
      <c r="PIY38" s="232"/>
      <c r="PIZ38" s="232"/>
      <c r="PJA38" s="232"/>
      <c r="PJB38" s="232"/>
      <c r="PJC38" s="232"/>
      <c r="PJD38" s="232"/>
      <c r="PJE38" s="232"/>
      <c r="PJF38" s="232"/>
      <c r="PJG38" s="232"/>
      <c r="PJH38" s="232"/>
      <c r="PJI38" s="232"/>
      <c r="PJJ38" s="232"/>
      <c r="PJK38" s="232"/>
      <c r="PJL38" s="232"/>
      <c r="PJM38" s="232"/>
      <c r="PJN38" s="232"/>
      <c r="PJO38" s="232"/>
      <c r="PJP38" s="232"/>
      <c r="PJQ38" s="232"/>
      <c r="PJR38" s="232"/>
      <c r="PJS38" s="232"/>
      <c r="PJT38" s="232"/>
      <c r="PJU38" s="232"/>
      <c r="PJV38" s="232"/>
      <c r="PJW38" s="232"/>
      <c r="PJX38" s="232"/>
      <c r="PJY38" s="232"/>
      <c r="PJZ38" s="232"/>
      <c r="PKA38" s="232"/>
      <c r="PKB38" s="232"/>
      <c r="PKC38" s="232"/>
      <c r="PKD38" s="232"/>
      <c r="PKE38" s="232"/>
      <c r="PKF38" s="232"/>
      <c r="PKG38" s="232"/>
      <c r="PKH38" s="232"/>
      <c r="PKI38" s="232"/>
      <c r="PKJ38" s="232"/>
      <c r="PKK38" s="232"/>
      <c r="PKL38" s="232"/>
      <c r="PKM38" s="232"/>
      <c r="PKN38" s="232"/>
      <c r="PKO38" s="232"/>
      <c r="PKP38" s="232"/>
      <c r="PKQ38" s="232"/>
      <c r="PKR38" s="232"/>
      <c r="PKS38" s="232"/>
      <c r="PKT38" s="232"/>
      <c r="PKU38" s="232"/>
      <c r="PKV38" s="232"/>
      <c r="PKW38" s="232"/>
      <c r="PKX38" s="232"/>
      <c r="PKY38" s="232"/>
      <c r="PKZ38" s="232"/>
      <c r="PLA38" s="232"/>
      <c r="PLB38" s="232"/>
      <c r="PLC38" s="232"/>
      <c r="PLD38" s="232"/>
      <c r="PLE38" s="232"/>
      <c r="PLF38" s="232"/>
      <c r="PLG38" s="232"/>
      <c r="PLH38" s="232"/>
      <c r="PLI38" s="232"/>
      <c r="PLJ38" s="232"/>
      <c r="PLK38" s="232"/>
      <c r="PLL38" s="232"/>
      <c r="PLM38" s="232"/>
      <c r="PLN38" s="232"/>
      <c r="PLO38" s="232"/>
      <c r="PLP38" s="232"/>
      <c r="PLQ38" s="232"/>
      <c r="PLR38" s="232"/>
      <c r="PLS38" s="232"/>
      <c r="PLT38" s="232"/>
      <c r="PLU38" s="232"/>
      <c r="PLV38" s="232"/>
      <c r="PLW38" s="232"/>
      <c r="PLX38" s="232"/>
      <c r="PLY38" s="232"/>
      <c r="PLZ38" s="232"/>
      <c r="PMA38" s="232"/>
      <c r="PMB38" s="232"/>
      <c r="PMC38" s="232"/>
      <c r="PMD38" s="232"/>
      <c r="PME38" s="232"/>
      <c r="PMF38" s="232"/>
      <c r="PMG38" s="232"/>
      <c r="PMH38" s="232"/>
      <c r="PMI38" s="232"/>
      <c r="PMJ38" s="232"/>
      <c r="PMK38" s="232"/>
      <c r="PML38" s="232"/>
      <c r="PMM38" s="232"/>
      <c r="PMN38" s="232"/>
      <c r="PMO38" s="232"/>
      <c r="PMP38" s="232"/>
      <c r="PMQ38" s="232"/>
      <c r="PMR38" s="232"/>
      <c r="PMS38" s="232"/>
      <c r="PMT38" s="232"/>
      <c r="PMU38" s="232"/>
      <c r="PMV38" s="232"/>
      <c r="PMW38" s="232"/>
      <c r="PMX38" s="232"/>
      <c r="PMY38" s="232"/>
      <c r="PMZ38" s="232"/>
      <c r="PNA38" s="232"/>
      <c r="PNB38" s="232"/>
      <c r="PNC38" s="232"/>
      <c r="PND38" s="232"/>
      <c r="PNE38" s="232"/>
      <c r="PNF38" s="232"/>
      <c r="PNG38" s="232"/>
      <c r="PNH38" s="232"/>
      <c r="PNI38" s="232"/>
      <c r="PNJ38" s="232"/>
      <c r="PNK38" s="232"/>
      <c r="PNL38" s="232"/>
      <c r="PNM38" s="232"/>
      <c r="PNN38" s="232"/>
      <c r="PNO38" s="232"/>
      <c r="PNP38" s="232"/>
      <c r="PNQ38" s="232"/>
      <c r="PNR38" s="232"/>
      <c r="PNS38" s="232"/>
      <c r="PNT38" s="232"/>
      <c r="PNU38" s="232"/>
      <c r="PNV38" s="232"/>
      <c r="PNW38" s="232"/>
      <c r="PNX38" s="232"/>
      <c r="PNY38" s="232"/>
      <c r="PNZ38" s="232"/>
      <c r="POA38" s="232"/>
      <c r="POB38" s="232"/>
      <c r="POC38" s="232"/>
      <c r="POD38" s="232"/>
      <c r="POE38" s="232"/>
      <c r="POF38" s="232"/>
      <c r="POG38" s="232"/>
      <c r="POH38" s="232"/>
      <c r="POI38" s="232"/>
      <c r="POJ38" s="232"/>
      <c r="POK38" s="232"/>
      <c r="POL38" s="232"/>
      <c r="POM38" s="232"/>
      <c r="PON38" s="232"/>
      <c r="POO38" s="232"/>
      <c r="POP38" s="232"/>
      <c r="POQ38" s="232"/>
      <c r="POR38" s="232"/>
      <c r="POS38" s="232"/>
      <c r="POT38" s="232"/>
      <c r="POU38" s="232"/>
      <c r="POV38" s="232"/>
      <c r="POW38" s="232"/>
      <c r="POX38" s="232"/>
      <c r="POY38" s="232"/>
      <c r="POZ38" s="232"/>
      <c r="PPA38" s="232"/>
      <c r="PPB38" s="232"/>
      <c r="PPC38" s="232"/>
      <c r="PPD38" s="232"/>
      <c r="PPE38" s="232"/>
      <c r="PPF38" s="232"/>
      <c r="PPG38" s="232"/>
      <c r="PPH38" s="232"/>
      <c r="PPI38" s="232"/>
      <c r="PPJ38" s="232"/>
      <c r="PPK38" s="232"/>
      <c r="PPL38" s="232"/>
      <c r="PPM38" s="232"/>
      <c r="PPN38" s="232"/>
      <c r="PPO38" s="232"/>
      <c r="PPP38" s="232"/>
      <c r="PPQ38" s="232"/>
      <c r="PPR38" s="232"/>
      <c r="PPS38" s="232"/>
      <c r="PPT38" s="232"/>
      <c r="PPU38" s="232"/>
      <c r="PPV38" s="232"/>
      <c r="PPW38" s="232"/>
      <c r="PPX38" s="232"/>
      <c r="PPY38" s="232"/>
      <c r="PPZ38" s="232"/>
      <c r="PQA38" s="232"/>
      <c r="PQB38" s="232"/>
      <c r="PQC38" s="232"/>
      <c r="PQD38" s="232"/>
      <c r="PQE38" s="232"/>
      <c r="PQF38" s="232"/>
      <c r="PQG38" s="232"/>
      <c r="PQH38" s="232"/>
      <c r="PQI38" s="232"/>
      <c r="PQJ38" s="232"/>
      <c r="PQK38" s="232"/>
      <c r="PQL38" s="232"/>
      <c r="PQM38" s="232"/>
      <c r="PQN38" s="232"/>
      <c r="PQO38" s="232"/>
      <c r="PQP38" s="232"/>
      <c r="PQQ38" s="232"/>
      <c r="PQR38" s="232"/>
      <c r="PQS38" s="232"/>
      <c r="PQT38" s="232"/>
      <c r="PQU38" s="232"/>
      <c r="PQV38" s="232"/>
      <c r="PQW38" s="232"/>
      <c r="PQX38" s="232"/>
      <c r="PQY38" s="232"/>
      <c r="PQZ38" s="232"/>
      <c r="PRA38" s="232"/>
      <c r="PRB38" s="232"/>
      <c r="PRC38" s="232"/>
      <c r="PRD38" s="232"/>
      <c r="PRE38" s="232"/>
      <c r="PRF38" s="232"/>
      <c r="PRG38" s="232"/>
      <c r="PRH38" s="232"/>
      <c r="PRI38" s="232"/>
      <c r="PRJ38" s="232"/>
      <c r="PRK38" s="232"/>
      <c r="PRL38" s="232"/>
      <c r="PRM38" s="232"/>
      <c r="PRN38" s="232"/>
      <c r="PRO38" s="232"/>
      <c r="PRP38" s="232"/>
      <c r="PRQ38" s="232"/>
      <c r="PRR38" s="232"/>
      <c r="PRS38" s="232"/>
      <c r="PRT38" s="232"/>
      <c r="PRU38" s="232"/>
      <c r="PRV38" s="232"/>
      <c r="PRW38" s="232"/>
      <c r="PRX38" s="232"/>
      <c r="PRY38" s="232"/>
      <c r="PRZ38" s="232"/>
      <c r="PSA38" s="232"/>
      <c r="PSB38" s="232"/>
      <c r="PSC38" s="232"/>
      <c r="PSD38" s="232"/>
      <c r="PSE38" s="232"/>
      <c r="PSF38" s="232"/>
      <c r="PSG38" s="232"/>
      <c r="PSH38" s="232"/>
      <c r="PSI38" s="232"/>
      <c r="PSJ38" s="232"/>
      <c r="PSK38" s="232"/>
      <c r="PSL38" s="232"/>
      <c r="PSM38" s="232"/>
      <c r="PSN38" s="232"/>
      <c r="PSO38" s="232"/>
      <c r="PSP38" s="232"/>
      <c r="PSQ38" s="232"/>
      <c r="PSR38" s="232"/>
      <c r="PSS38" s="232"/>
      <c r="PST38" s="232"/>
      <c r="PSU38" s="232"/>
      <c r="PSV38" s="232"/>
      <c r="PSW38" s="232"/>
      <c r="PSX38" s="232"/>
      <c r="PSY38" s="232"/>
      <c r="PSZ38" s="232"/>
      <c r="PTA38" s="232"/>
      <c r="PTB38" s="232"/>
      <c r="PTC38" s="232"/>
      <c r="PTD38" s="232"/>
      <c r="PTE38" s="232"/>
      <c r="PTF38" s="232"/>
      <c r="PTG38" s="232"/>
      <c r="PTH38" s="232"/>
      <c r="PTI38" s="232"/>
      <c r="PTJ38" s="232"/>
      <c r="PTK38" s="232"/>
      <c r="PTL38" s="232"/>
      <c r="PTM38" s="232"/>
      <c r="PTN38" s="232"/>
      <c r="PTO38" s="232"/>
      <c r="PTP38" s="232"/>
      <c r="PTQ38" s="232"/>
      <c r="PTR38" s="232"/>
      <c r="PTS38" s="232"/>
      <c r="PTT38" s="232"/>
      <c r="PTU38" s="232"/>
      <c r="PTV38" s="232"/>
      <c r="PTW38" s="232"/>
      <c r="PTX38" s="232"/>
      <c r="PTY38" s="232"/>
      <c r="PTZ38" s="232"/>
      <c r="PUA38" s="232"/>
      <c r="PUB38" s="232"/>
      <c r="PUC38" s="232"/>
      <c r="PUD38" s="232"/>
      <c r="PUE38" s="232"/>
      <c r="PUF38" s="232"/>
      <c r="PUG38" s="232"/>
      <c r="PUH38" s="232"/>
      <c r="PUI38" s="232"/>
      <c r="PUJ38" s="232"/>
      <c r="PUK38" s="232"/>
      <c r="PUL38" s="232"/>
      <c r="PUM38" s="232"/>
      <c r="PUN38" s="232"/>
      <c r="PUO38" s="232"/>
      <c r="PUP38" s="232"/>
      <c r="PUQ38" s="232"/>
      <c r="PUR38" s="232"/>
      <c r="PUS38" s="232"/>
      <c r="PUT38" s="232"/>
      <c r="PUU38" s="232"/>
      <c r="PUV38" s="232"/>
      <c r="PUW38" s="232"/>
      <c r="PUX38" s="232"/>
      <c r="PUY38" s="232"/>
      <c r="PUZ38" s="232"/>
      <c r="PVA38" s="232"/>
      <c r="PVB38" s="232"/>
      <c r="PVC38" s="232"/>
      <c r="PVD38" s="232"/>
      <c r="PVE38" s="232"/>
      <c r="PVF38" s="232"/>
      <c r="PVG38" s="232"/>
      <c r="PVH38" s="232"/>
      <c r="PVI38" s="232"/>
      <c r="PVJ38" s="232"/>
      <c r="PVK38" s="232"/>
      <c r="PVL38" s="232"/>
      <c r="PVM38" s="232"/>
      <c r="PVN38" s="232"/>
      <c r="PVO38" s="232"/>
      <c r="PVP38" s="232"/>
      <c r="PVQ38" s="232"/>
      <c r="PVR38" s="232"/>
      <c r="PVS38" s="232"/>
      <c r="PVT38" s="232"/>
      <c r="PVU38" s="232"/>
      <c r="PVV38" s="232"/>
      <c r="PVW38" s="232"/>
      <c r="PVX38" s="232"/>
      <c r="PVY38" s="232"/>
      <c r="PVZ38" s="232"/>
      <c r="PWA38" s="232"/>
      <c r="PWB38" s="232"/>
      <c r="PWC38" s="232"/>
      <c r="PWD38" s="232"/>
      <c r="PWE38" s="232"/>
      <c r="PWF38" s="232"/>
      <c r="PWG38" s="232"/>
      <c r="PWH38" s="232"/>
      <c r="PWI38" s="232"/>
      <c r="PWJ38" s="232"/>
      <c r="PWK38" s="232"/>
      <c r="PWL38" s="232"/>
      <c r="PWM38" s="232"/>
      <c r="PWN38" s="232"/>
      <c r="PWO38" s="232"/>
      <c r="PWP38" s="232"/>
      <c r="PWQ38" s="232"/>
      <c r="PWR38" s="232"/>
      <c r="PWS38" s="232"/>
      <c r="PWT38" s="232"/>
      <c r="PWU38" s="232"/>
      <c r="PWV38" s="232"/>
      <c r="PWW38" s="232"/>
      <c r="PWX38" s="232"/>
      <c r="PWY38" s="232"/>
      <c r="PWZ38" s="232"/>
      <c r="PXA38" s="232"/>
      <c r="PXB38" s="232"/>
      <c r="PXC38" s="232"/>
      <c r="PXD38" s="232"/>
      <c r="PXE38" s="232"/>
      <c r="PXF38" s="232"/>
      <c r="PXG38" s="232"/>
      <c r="PXH38" s="232"/>
      <c r="PXI38" s="232"/>
      <c r="PXJ38" s="232"/>
      <c r="PXK38" s="232"/>
      <c r="PXL38" s="232"/>
      <c r="PXM38" s="232"/>
      <c r="PXN38" s="232"/>
      <c r="PXO38" s="232"/>
      <c r="PXP38" s="232"/>
      <c r="PXQ38" s="232"/>
      <c r="PXR38" s="232"/>
      <c r="PXS38" s="232"/>
      <c r="PXT38" s="232"/>
      <c r="PXU38" s="232"/>
      <c r="PXV38" s="232"/>
      <c r="PXW38" s="232"/>
      <c r="PXX38" s="232"/>
      <c r="PXY38" s="232"/>
      <c r="PXZ38" s="232"/>
      <c r="PYA38" s="232"/>
      <c r="PYB38" s="232"/>
      <c r="PYC38" s="232"/>
      <c r="PYD38" s="232"/>
      <c r="PYE38" s="232"/>
      <c r="PYF38" s="232"/>
      <c r="PYG38" s="232"/>
      <c r="PYH38" s="232"/>
      <c r="PYI38" s="232"/>
      <c r="PYJ38" s="232"/>
      <c r="PYK38" s="232"/>
      <c r="PYL38" s="232"/>
      <c r="PYM38" s="232"/>
      <c r="PYN38" s="232"/>
      <c r="PYO38" s="232"/>
      <c r="PYP38" s="232"/>
      <c r="PYQ38" s="232"/>
      <c r="PYR38" s="232"/>
      <c r="PYS38" s="232"/>
      <c r="PYT38" s="232"/>
      <c r="PYU38" s="232"/>
      <c r="PYV38" s="232"/>
      <c r="PYW38" s="232"/>
      <c r="PYX38" s="232"/>
      <c r="PYY38" s="232"/>
      <c r="PYZ38" s="232"/>
      <c r="PZA38" s="232"/>
      <c r="PZB38" s="232"/>
      <c r="PZC38" s="232"/>
      <c r="PZD38" s="232"/>
      <c r="PZE38" s="232"/>
      <c r="PZF38" s="232"/>
      <c r="PZG38" s="232"/>
      <c r="PZH38" s="232"/>
      <c r="PZI38" s="232"/>
      <c r="PZJ38" s="232"/>
      <c r="PZK38" s="232"/>
      <c r="PZL38" s="232"/>
      <c r="PZM38" s="232"/>
      <c r="PZN38" s="232"/>
      <c r="PZO38" s="232"/>
      <c r="PZP38" s="232"/>
      <c r="PZQ38" s="232"/>
      <c r="PZR38" s="232"/>
      <c r="PZS38" s="232"/>
      <c r="PZT38" s="232"/>
      <c r="PZU38" s="232"/>
      <c r="PZV38" s="232"/>
      <c r="PZW38" s="232"/>
      <c r="PZX38" s="232"/>
      <c r="PZY38" s="232"/>
      <c r="PZZ38" s="232"/>
      <c r="QAA38" s="232"/>
      <c r="QAB38" s="232"/>
      <c r="QAC38" s="232"/>
      <c r="QAD38" s="232"/>
      <c r="QAE38" s="232"/>
      <c r="QAF38" s="232"/>
      <c r="QAG38" s="232"/>
      <c r="QAH38" s="232"/>
      <c r="QAI38" s="232"/>
      <c r="QAJ38" s="232"/>
      <c r="QAK38" s="232"/>
      <c r="QAL38" s="232"/>
      <c r="QAM38" s="232"/>
      <c r="QAN38" s="232"/>
      <c r="QAO38" s="232"/>
      <c r="QAP38" s="232"/>
      <c r="QAQ38" s="232"/>
      <c r="QAR38" s="232"/>
      <c r="QAS38" s="232"/>
      <c r="QAT38" s="232"/>
      <c r="QAU38" s="232"/>
      <c r="QAV38" s="232"/>
      <c r="QAW38" s="232"/>
      <c r="QAX38" s="232"/>
      <c r="QAY38" s="232"/>
      <c r="QAZ38" s="232"/>
      <c r="QBA38" s="232"/>
      <c r="QBB38" s="232"/>
      <c r="QBC38" s="232"/>
      <c r="QBD38" s="232"/>
      <c r="QBE38" s="232"/>
      <c r="QBF38" s="232"/>
      <c r="QBG38" s="232"/>
      <c r="QBH38" s="232"/>
      <c r="QBI38" s="232"/>
      <c r="QBJ38" s="232"/>
      <c r="QBK38" s="232"/>
      <c r="QBL38" s="232"/>
      <c r="QBM38" s="232"/>
      <c r="QBN38" s="232"/>
      <c r="QBO38" s="232"/>
      <c r="QBP38" s="232"/>
      <c r="QBQ38" s="232"/>
      <c r="QBR38" s="232"/>
      <c r="QBS38" s="232"/>
      <c r="QBT38" s="232"/>
      <c r="QBU38" s="232"/>
      <c r="QBV38" s="232"/>
      <c r="QBW38" s="232"/>
      <c r="QBX38" s="232"/>
      <c r="QBY38" s="232"/>
      <c r="QBZ38" s="232"/>
      <c r="QCA38" s="232"/>
      <c r="QCB38" s="232"/>
      <c r="QCC38" s="232"/>
      <c r="QCD38" s="232"/>
      <c r="QCE38" s="232"/>
      <c r="QCF38" s="232"/>
      <c r="QCG38" s="232"/>
      <c r="QCH38" s="232"/>
      <c r="QCI38" s="232"/>
      <c r="QCJ38" s="232"/>
      <c r="QCK38" s="232"/>
      <c r="QCL38" s="232"/>
      <c r="QCM38" s="232"/>
      <c r="QCN38" s="232"/>
      <c r="QCO38" s="232"/>
      <c r="QCP38" s="232"/>
      <c r="QCQ38" s="232"/>
      <c r="QCR38" s="232"/>
      <c r="QCS38" s="232"/>
      <c r="QCT38" s="232"/>
      <c r="QCU38" s="232"/>
      <c r="QCV38" s="232"/>
      <c r="QCW38" s="232"/>
      <c r="QCX38" s="232"/>
      <c r="QCY38" s="232"/>
      <c r="QCZ38" s="232"/>
      <c r="QDA38" s="232"/>
      <c r="QDB38" s="232"/>
      <c r="QDC38" s="232"/>
      <c r="QDD38" s="232"/>
      <c r="QDE38" s="232"/>
      <c r="QDF38" s="232"/>
      <c r="QDG38" s="232"/>
      <c r="QDH38" s="232"/>
      <c r="QDI38" s="232"/>
      <c r="QDJ38" s="232"/>
      <c r="QDK38" s="232"/>
      <c r="QDL38" s="232"/>
      <c r="QDM38" s="232"/>
      <c r="QDN38" s="232"/>
      <c r="QDO38" s="232"/>
      <c r="QDP38" s="232"/>
      <c r="QDQ38" s="232"/>
      <c r="QDR38" s="232"/>
      <c r="QDS38" s="232"/>
      <c r="QDT38" s="232"/>
      <c r="QDU38" s="232"/>
      <c r="QDV38" s="232"/>
      <c r="QDW38" s="232"/>
      <c r="QDX38" s="232"/>
      <c r="QDY38" s="232"/>
      <c r="QDZ38" s="232"/>
      <c r="QEA38" s="232"/>
      <c r="QEB38" s="232"/>
      <c r="QEC38" s="232"/>
      <c r="QED38" s="232"/>
      <c r="QEE38" s="232"/>
      <c r="QEF38" s="232"/>
      <c r="QEG38" s="232"/>
      <c r="QEH38" s="232"/>
      <c r="QEI38" s="232"/>
      <c r="QEJ38" s="232"/>
      <c r="QEK38" s="232"/>
      <c r="QEL38" s="232"/>
      <c r="QEM38" s="232"/>
      <c r="QEN38" s="232"/>
      <c r="QEO38" s="232"/>
      <c r="QEP38" s="232"/>
      <c r="QEQ38" s="232"/>
      <c r="QER38" s="232"/>
      <c r="QES38" s="232"/>
      <c r="QET38" s="232"/>
      <c r="QEU38" s="232"/>
      <c r="QEV38" s="232"/>
      <c r="QEW38" s="232"/>
      <c r="QEX38" s="232"/>
      <c r="QEY38" s="232"/>
      <c r="QEZ38" s="232"/>
      <c r="QFA38" s="232"/>
      <c r="QFB38" s="232"/>
      <c r="QFC38" s="232"/>
      <c r="QFD38" s="232"/>
      <c r="QFE38" s="232"/>
      <c r="QFF38" s="232"/>
      <c r="QFG38" s="232"/>
      <c r="QFH38" s="232"/>
      <c r="QFI38" s="232"/>
      <c r="QFJ38" s="232"/>
      <c r="QFK38" s="232"/>
      <c r="QFL38" s="232"/>
      <c r="QFM38" s="232"/>
      <c r="QFN38" s="232"/>
      <c r="QFO38" s="232"/>
      <c r="QFP38" s="232"/>
      <c r="QFQ38" s="232"/>
      <c r="QFR38" s="232"/>
      <c r="QFS38" s="232"/>
      <c r="QFT38" s="232"/>
      <c r="QFU38" s="232"/>
      <c r="QFV38" s="232"/>
      <c r="QFW38" s="232"/>
      <c r="QFX38" s="232"/>
      <c r="QFY38" s="232"/>
      <c r="QFZ38" s="232"/>
      <c r="QGA38" s="232"/>
      <c r="QGB38" s="232"/>
      <c r="QGC38" s="232"/>
      <c r="QGD38" s="232"/>
      <c r="QGE38" s="232"/>
      <c r="QGF38" s="232"/>
      <c r="QGG38" s="232"/>
      <c r="QGH38" s="232"/>
      <c r="QGI38" s="232"/>
      <c r="QGJ38" s="232"/>
      <c r="QGK38" s="232"/>
      <c r="QGL38" s="232"/>
      <c r="QGM38" s="232"/>
      <c r="QGN38" s="232"/>
      <c r="QGO38" s="232"/>
      <c r="QGP38" s="232"/>
      <c r="QGQ38" s="232"/>
      <c r="QGR38" s="232"/>
      <c r="QGS38" s="232"/>
      <c r="QGT38" s="232"/>
      <c r="QGU38" s="232"/>
      <c r="QGV38" s="232"/>
      <c r="QGW38" s="232"/>
      <c r="QGX38" s="232"/>
      <c r="QGY38" s="232"/>
      <c r="QGZ38" s="232"/>
      <c r="QHA38" s="232"/>
      <c r="QHB38" s="232"/>
      <c r="QHC38" s="232"/>
      <c r="QHD38" s="232"/>
      <c r="QHE38" s="232"/>
      <c r="QHF38" s="232"/>
      <c r="QHG38" s="232"/>
      <c r="QHH38" s="232"/>
      <c r="QHI38" s="232"/>
      <c r="QHJ38" s="232"/>
      <c r="QHK38" s="232"/>
      <c r="QHL38" s="232"/>
      <c r="QHM38" s="232"/>
      <c r="QHN38" s="232"/>
      <c r="QHO38" s="232"/>
      <c r="QHP38" s="232"/>
      <c r="QHQ38" s="232"/>
      <c r="QHR38" s="232"/>
      <c r="QHS38" s="232"/>
      <c r="QHT38" s="232"/>
      <c r="QHU38" s="232"/>
      <c r="QHV38" s="232"/>
      <c r="QHW38" s="232"/>
      <c r="QHX38" s="232"/>
      <c r="QHY38" s="232"/>
      <c r="QHZ38" s="232"/>
      <c r="QIA38" s="232"/>
      <c r="QIB38" s="232"/>
      <c r="QIC38" s="232"/>
      <c r="QID38" s="232"/>
      <c r="QIE38" s="232"/>
      <c r="QIF38" s="232"/>
      <c r="QIG38" s="232"/>
      <c r="QIH38" s="232"/>
      <c r="QII38" s="232"/>
      <c r="QIJ38" s="232"/>
      <c r="QIK38" s="232"/>
      <c r="QIL38" s="232"/>
      <c r="QIM38" s="232"/>
      <c r="QIN38" s="232"/>
      <c r="QIO38" s="232"/>
      <c r="QIP38" s="232"/>
      <c r="QIQ38" s="232"/>
      <c r="QIR38" s="232"/>
      <c r="QIS38" s="232"/>
      <c r="QIT38" s="232"/>
      <c r="QIU38" s="232"/>
      <c r="QIV38" s="232"/>
      <c r="QIW38" s="232"/>
      <c r="QIX38" s="232"/>
      <c r="QIY38" s="232"/>
      <c r="QIZ38" s="232"/>
      <c r="QJA38" s="232"/>
      <c r="QJB38" s="232"/>
      <c r="QJC38" s="232"/>
      <c r="QJD38" s="232"/>
      <c r="QJE38" s="232"/>
      <c r="QJF38" s="232"/>
      <c r="QJG38" s="232"/>
      <c r="QJH38" s="232"/>
      <c r="QJI38" s="232"/>
      <c r="QJJ38" s="232"/>
      <c r="QJK38" s="232"/>
      <c r="QJL38" s="232"/>
      <c r="QJM38" s="232"/>
      <c r="QJN38" s="232"/>
      <c r="QJO38" s="232"/>
      <c r="QJP38" s="232"/>
      <c r="QJQ38" s="232"/>
      <c r="QJR38" s="232"/>
      <c r="QJS38" s="232"/>
      <c r="QJT38" s="232"/>
      <c r="QJU38" s="232"/>
      <c r="QJV38" s="232"/>
      <c r="QJW38" s="232"/>
      <c r="QJX38" s="232"/>
      <c r="QJY38" s="232"/>
      <c r="QJZ38" s="232"/>
      <c r="QKA38" s="232"/>
      <c r="QKB38" s="232"/>
      <c r="QKC38" s="232"/>
      <c r="QKD38" s="232"/>
      <c r="QKE38" s="232"/>
      <c r="QKF38" s="232"/>
      <c r="QKG38" s="232"/>
      <c r="QKH38" s="232"/>
      <c r="QKI38" s="232"/>
      <c r="QKJ38" s="232"/>
      <c r="QKK38" s="232"/>
      <c r="QKL38" s="232"/>
      <c r="QKM38" s="232"/>
      <c r="QKN38" s="232"/>
      <c r="QKO38" s="232"/>
      <c r="QKP38" s="232"/>
      <c r="QKQ38" s="232"/>
      <c r="QKR38" s="232"/>
      <c r="QKS38" s="232"/>
      <c r="QKT38" s="232"/>
      <c r="QKU38" s="232"/>
      <c r="QKV38" s="232"/>
      <c r="QKW38" s="232"/>
      <c r="QKX38" s="232"/>
      <c r="QKY38" s="232"/>
      <c r="QKZ38" s="232"/>
      <c r="QLA38" s="232"/>
      <c r="QLB38" s="232"/>
      <c r="QLC38" s="232"/>
      <c r="QLD38" s="232"/>
      <c r="QLE38" s="232"/>
      <c r="QLF38" s="232"/>
      <c r="QLG38" s="232"/>
      <c r="QLH38" s="232"/>
      <c r="QLI38" s="232"/>
      <c r="QLJ38" s="232"/>
      <c r="QLK38" s="232"/>
      <c r="QLL38" s="232"/>
      <c r="QLM38" s="232"/>
      <c r="QLN38" s="232"/>
      <c r="QLO38" s="232"/>
      <c r="QLP38" s="232"/>
      <c r="QLQ38" s="232"/>
      <c r="QLR38" s="232"/>
      <c r="QLS38" s="232"/>
      <c r="QLT38" s="232"/>
      <c r="QLU38" s="232"/>
      <c r="QLV38" s="232"/>
      <c r="QLW38" s="232"/>
      <c r="QLX38" s="232"/>
      <c r="QLY38" s="232"/>
      <c r="QLZ38" s="232"/>
      <c r="QMA38" s="232"/>
      <c r="QMB38" s="232"/>
      <c r="QMC38" s="232"/>
      <c r="QMD38" s="232"/>
      <c r="QME38" s="232"/>
      <c r="QMF38" s="232"/>
      <c r="QMG38" s="232"/>
      <c r="QMH38" s="232"/>
      <c r="QMI38" s="232"/>
      <c r="QMJ38" s="232"/>
      <c r="QMK38" s="232"/>
      <c r="QML38" s="232"/>
      <c r="QMM38" s="232"/>
      <c r="QMN38" s="232"/>
      <c r="QMO38" s="232"/>
      <c r="QMP38" s="232"/>
      <c r="QMQ38" s="232"/>
      <c r="QMR38" s="232"/>
      <c r="QMS38" s="232"/>
      <c r="QMT38" s="232"/>
      <c r="QMU38" s="232"/>
      <c r="QMV38" s="232"/>
      <c r="QMW38" s="232"/>
      <c r="QMX38" s="232"/>
      <c r="QMY38" s="232"/>
      <c r="QMZ38" s="232"/>
      <c r="QNA38" s="232"/>
      <c r="QNB38" s="232"/>
      <c r="QNC38" s="232"/>
      <c r="QND38" s="232"/>
      <c r="QNE38" s="232"/>
      <c r="QNF38" s="232"/>
      <c r="QNG38" s="232"/>
      <c r="QNH38" s="232"/>
      <c r="QNI38" s="232"/>
      <c r="QNJ38" s="232"/>
      <c r="QNK38" s="232"/>
      <c r="QNL38" s="232"/>
      <c r="QNM38" s="232"/>
      <c r="QNN38" s="232"/>
      <c r="QNO38" s="232"/>
      <c r="QNP38" s="232"/>
      <c r="QNQ38" s="232"/>
      <c r="QNR38" s="232"/>
      <c r="QNS38" s="232"/>
      <c r="QNT38" s="232"/>
      <c r="QNU38" s="232"/>
      <c r="QNV38" s="232"/>
      <c r="QNW38" s="232"/>
      <c r="QNX38" s="232"/>
      <c r="QNY38" s="232"/>
      <c r="QNZ38" s="232"/>
      <c r="QOA38" s="232"/>
      <c r="QOB38" s="232"/>
      <c r="QOC38" s="232"/>
      <c r="QOD38" s="232"/>
      <c r="QOE38" s="232"/>
      <c r="QOF38" s="232"/>
      <c r="QOG38" s="232"/>
      <c r="QOH38" s="232"/>
      <c r="QOI38" s="232"/>
      <c r="QOJ38" s="232"/>
      <c r="QOK38" s="232"/>
      <c r="QOL38" s="232"/>
      <c r="QOM38" s="232"/>
      <c r="QON38" s="232"/>
      <c r="QOO38" s="232"/>
      <c r="QOP38" s="232"/>
      <c r="QOQ38" s="232"/>
      <c r="QOR38" s="232"/>
      <c r="QOS38" s="232"/>
      <c r="QOT38" s="232"/>
      <c r="QOU38" s="232"/>
      <c r="QOV38" s="232"/>
      <c r="QOW38" s="232"/>
      <c r="QOX38" s="232"/>
      <c r="QOY38" s="232"/>
      <c r="QOZ38" s="232"/>
      <c r="QPA38" s="232"/>
      <c r="QPB38" s="232"/>
      <c r="QPC38" s="232"/>
      <c r="QPD38" s="232"/>
      <c r="QPE38" s="232"/>
      <c r="QPF38" s="232"/>
      <c r="QPG38" s="232"/>
      <c r="QPH38" s="232"/>
      <c r="QPI38" s="232"/>
      <c r="QPJ38" s="232"/>
      <c r="QPK38" s="232"/>
      <c r="QPL38" s="232"/>
      <c r="QPM38" s="232"/>
      <c r="QPN38" s="232"/>
      <c r="QPO38" s="232"/>
      <c r="QPP38" s="232"/>
      <c r="QPQ38" s="232"/>
      <c r="QPR38" s="232"/>
      <c r="QPS38" s="232"/>
      <c r="QPT38" s="232"/>
      <c r="QPU38" s="232"/>
      <c r="QPV38" s="232"/>
      <c r="QPW38" s="232"/>
      <c r="QPX38" s="232"/>
      <c r="QPY38" s="232"/>
      <c r="QPZ38" s="232"/>
      <c r="QQA38" s="232"/>
      <c r="QQB38" s="232"/>
      <c r="QQC38" s="232"/>
      <c r="QQD38" s="232"/>
      <c r="QQE38" s="232"/>
      <c r="QQF38" s="232"/>
      <c r="QQG38" s="232"/>
      <c r="QQH38" s="232"/>
      <c r="QQI38" s="232"/>
      <c r="QQJ38" s="232"/>
      <c r="QQK38" s="232"/>
      <c r="QQL38" s="232"/>
      <c r="QQM38" s="232"/>
      <c r="QQN38" s="232"/>
      <c r="QQO38" s="232"/>
      <c r="QQP38" s="232"/>
      <c r="QQQ38" s="232"/>
      <c r="QQR38" s="232"/>
      <c r="QQS38" s="232"/>
      <c r="QQT38" s="232"/>
      <c r="QQU38" s="232"/>
      <c r="QQV38" s="232"/>
      <c r="QQW38" s="232"/>
      <c r="QQX38" s="232"/>
      <c r="QQY38" s="232"/>
      <c r="QQZ38" s="232"/>
      <c r="QRA38" s="232"/>
      <c r="QRB38" s="232"/>
      <c r="QRC38" s="232"/>
      <c r="QRD38" s="232"/>
      <c r="QRE38" s="232"/>
      <c r="QRF38" s="232"/>
      <c r="QRG38" s="232"/>
      <c r="QRH38" s="232"/>
      <c r="QRI38" s="232"/>
      <c r="QRJ38" s="232"/>
      <c r="QRK38" s="232"/>
      <c r="QRL38" s="232"/>
      <c r="QRM38" s="232"/>
      <c r="QRN38" s="232"/>
      <c r="QRO38" s="232"/>
      <c r="QRP38" s="232"/>
      <c r="QRQ38" s="232"/>
      <c r="QRR38" s="232"/>
      <c r="QRS38" s="232"/>
      <c r="QRT38" s="232"/>
      <c r="QRU38" s="232"/>
      <c r="QRV38" s="232"/>
      <c r="QRW38" s="232"/>
      <c r="QRX38" s="232"/>
      <c r="QRY38" s="232"/>
      <c r="QRZ38" s="232"/>
      <c r="QSA38" s="232"/>
      <c r="QSB38" s="232"/>
      <c r="QSC38" s="232"/>
      <c r="QSD38" s="232"/>
      <c r="QSE38" s="232"/>
      <c r="QSF38" s="232"/>
      <c r="QSG38" s="232"/>
      <c r="QSH38" s="232"/>
      <c r="QSI38" s="232"/>
      <c r="QSJ38" s="232"/>
      <c r="QSK38" s="232"/>
      <c r="QSL38" s="232"/>
      <c r="QSM38" s="232"/>
      <c r="QSN38" s="232"/>
      <c r="QSO38" s="232"/>
      <c r="QSP38" s="232"/>
      <c r="QSQ38" s="232"/>
      <c r="QSR38" s="232"/>
      <c r="QSS38" s="232"/>
      <c r="QST38" s="232"/>
      <c r="QSU38" s="232"/>
      <c r="QSV38" s="232"/>
      <c r="QSW38" s="232"/>
      <c r="QSX38" s="232"/>
      <c r="QSY38" s="232"/>
      <c r="QSZ38" s="232"/>
      <c r="QTA38" s="232"/>
      <c r="QTB38" s="232"/>
      <c r="QTC38" s="232"/>
      <c r="QTD38" s="232"/>
      <c r="QTE38" s="232"/>
      <c r="QTF38" s="232"/>
      <c r="QTG38" s="232"/>
      <c r="QTH38" s="232"/>
      <c r="QTI38" s="232"/>
      <c r="QTJ38" s="232"/>
      <c r="QTK38" s="232"/>
      <c r="QTL38" s="232"/>
      <c r="QTM38" s="232"/>
      <c r="QTN38" s="232"/>
      <c r="QTO38" s="232"/>
      <c r="QTP38" s="232"/>
      <c r="QTQ38" s="232"/>
      <c r="QTR38" s="232"/>
      <c r="QTS38" s="232"/>
      <c r="QTT38" s="232"/>
      <c r="QTU38" s="232"/>
      <c r="QTV38" s="232"/>
      <c r="QTW38" s="232"/>
      <c r="QTX38" s="232"/>
      <c r="QTY38" s="232"/>
      <c r="QTZ38" s="232"/>
      <c r="QUA38" s="232"/>
      <c r="QUB38" s="232"/>
      <c r="QUC38" s="232"/>
      <c r="QUD38" s="232"/>
      <c r="QUE38" s="232"/>
      <c r="QUF38" s="232"/>
      <c r="QUG38" s="232"/>
      <c r="QUH38" s="232"/>
      <c r="QUI38" s="232"/>
      <c r="QUJ38" s="232"/>
      <c r="QUK38" s="232"/>
      <c r="QUL38" s="232"/>
      <c r="QUM38" s="232"/>
      <c r="QUN38" s="232"/>
      <c r="QUO38" s="232"/>
      <c r="QUP38" s="232"/>
      <c r="QUQ38" s="232"/>
      <c r="QUR38" s="232"/>
      <c r="QUS38" s="232"/>
      <c r="QUT38" s="232"/>
      <c r="QUU38" s="232"/>
      <c r="QUV38" s="232"/>
      <c r="QUW38" s="232"/>
      <c r="QUX38" s="232"/>
      <c r="QUY38" s="232"/>
      <c r="QUZ38" s="232"/>
      <c r="QVA38" s="232"/>
      <c r="QVB38" s="232"/>
      <c r="QVC38" s="232"/>
      <c r="QVD38" s="232"/>
      <c r="QVE38" s="232"/>
      <c r="QVF38" s="232"/>
      <c r="QVG38" s="232"/>
      <c r="QVH38" s="232"/>
      <c r="QVI38" s="232"/>
      <c r="QVJ38" s="232"/>
      <c r="QVK38" s="232"/>
      <c r="QVL38" s="232"/>
      <c r="QVM38" s="232"/>
      <c r="QVN38" s="232"/>
      <c r="QVO38" s="232"/>
      <c r="QVP38" s="232"/>
      <c r="QVQ38" s="232"/>
      <c r="QVR38" s="232"/>
      <c r="QVS38" s="232"/>
      <c r="QVT38" s="232"/>
      <c r="QVU38" s="232"/>
      <c r="QVV38" s="232"/>
      <c r="QVW38" s="232"/>
      <c r="QVX38" s="232"/>
      <c r="QVY38" s="232"/>
      <c r="QVZ38" s="232"/>
      <c r="QWA38" s="232"/>
      <c r="QWB38" s="232"/>
      <c r="QWC38" s="232"/>
      <c r="QWD38" s="232"/>
      <c r="QWE38" s="232"/>
      <c r="QWF38" s="232"/>
      <c r="QWG38" s="232"/>
      <c r="QWH38" s="232"/>
      <c r="QWI38" s="232"/>
      <c r="QWJ38" s="232"/>
      <c r="QWK38" s="232"/>
      <c r="QWL38" s="232"/>
      <c r="QWM38" s="232"/>
      <c r="QWN38" s="232"/>
      <c r="QWO38" s="232"/>
      <c r="QWP38" s="232"/>
      <c r="QWQ38" s="232"/>
      <c r="QWR38" s="232"/>
      <c r="QWS38" s="232"/>
      <c r="QWT38" s="232"/>
      <c r="QWU38" s="232"/>
      <c r="QWV38" s="232"/>
      <c r="QWW38" s="232"/>
      <c r="QWX38" s="232"/>
      <c r="QWY38" s="232"/>
      <c r="QWZ38" s="232"/>
      <c r="QXA38" s="232"/>
      <c r="QXB38" s="232"/>
      <c r="QXC38" s="232"/>
      <c r="QXD38" s="232"/>
      <c r="QXE38" s="232"/>
      <c r="QXF38" s="232"/>
      <c r="QXG38" s="232"/>
      <c r="QXH38" s="232"/>
      <c r="QXI38" s="232"/>
      <c r="QXJ38" s="232"/>
      <c r="QXK38" s="232"/>
      <c r="QXL38" s="232"/>
      <c r="QXM38" s="232"/>
      <c r="QXN38" s="232"/>
      <c r="QXO38" s="232"/>
      <c r="QXP38" s="232"/>
      <c r="QXQ38" s="232"/>
      <c r="QXR38" s="232"/>
      <c r="QXS38" s="232"/>
      <c r="QXT38" s="232"/>
      <c r="QXU38" s="232"/>
      <c r="QXV38" s="232"/>
      <c r="QXW38" s="232"/>
      <c r="QXX38" s="232"/>
      <c r="QXY38" s="232"/>
      <c r="QXZ38" s="232"/>
      <c r="QYA38" s="232"/>
      <c r="QYB38" s="232"/>
      <c r="QYC38" s="232"/>
      <c r="QYD38" s="232"/>
      <c r="QYE38" s="232"/>
      <c r="QYF38" s="232"/>
      <c r="QYG38" s="232"/>
      <c r="QYH38" s="232"/>
      <c r="QYI38" s="232"/>
      <c r="QYJ38" s="232"/>
      <c r="QYK38" s="232"/>
      <c r="QYL38" s="232"/>
      <c r="QYM38" s="232"/>
      <c r="QYN38" s="232"/>
      <c r="QYO38" s="232"/>
      <c r="QYP38" s="232"/>
      <c r="QYQ38" s="232"/>
      <c r="QYR38" s="232"/>
      <c r="QYS38" s="232"/>
      <c r="QYT38" s="232"/>
      <c r="QYU38" s="232"/>
      <c r="QYV38" s="232"/>
      <c r="QYW38" s="232"/>
      <c r="QYX38" s="232"/>
      <c r="QYY38" s="232"/>
      <c r="QYZ38" s="232"/>
      <c r="QZA38" s="232"/>
      <c r="QZB38" s="232"/>
      <c r="QZC38" s="232"/>
      <c r="QZD38" s="232"/>
      <c r="QZE38" s="232"/>
      <c r="QZF38" s="232"/>
      <c r="QZG38" s="232"/>
      <c r="QZH38" s="232"/>
      <c r="QZI38" s="232"/>
      <c r="QZJ38" s="232"/>
      <c r="QZK38" s="232"/>
      <c r="QZL38" s="232"/>
      <c r="QZM38" s="232"/>
      <c r="QZN38" s="232"/>
      <c r="QZO38" s="232"/>
      <c r="QZP38" s="232"/>
      <c r="QZQ38" s="232"/>
      <c r="QZR38" s="232"/>
      <c r="QZS38" s="232"/>
      <c r="QZT38" s="232"/>
      <c r="QZU38" s="232"/>
      <c r="QZV38" s="232"/>
      <c r="QZW38" s="232"/>
      <c r="QZX38" s="232"/>
      <c r="QZY38" s="232"/>
      <c r="QZZ38" s="232"/>
      <c r="RAA38" s="232"/>
      <c r="RAB38" s="232"/>
      <c r="RAC38" s="232"/>
      <c r="RAD38" s="232"/>
      <c r="RAE38" s="232"/>
      <c r="RAF38" s="232"/>
      <c r="RAG38" s="232"/>
      <c r="RAH38" s="232"/>
      <c r="RAI38" s="232"/>
      <c r="RAJ38" s="232"/>
      <c r="RAK38" s="232"/>
      <c r="RAL38" s="232"/>
      <c r="RAM38" s="232"/>
      <c r="RAN38" s="232"/>
      <c r="RAO38" s="232"/>
      <c r="RAP38" s="232"/>
      <c r="RAQ38" s="232"/>
      <c r="RAR38" s="232"/>
      <c r="RAS38" s="232"/>
      <c r="RAT38" s="232"/>
      <c r="RAU38" s="232"/>
      <c r="RAV38" s="232"/>
      <c r="RAW38" s="232"/>
      <c r="RAX38" s="232"/>
      <c r="RAY38" s="232"/>
      <c r="RAZ38" s="232"/>
      <c r="RBA38" s="232"/>
      <c r="RBB38" s="232"/>
      <c r="RBC38" s="232"/>
      <c r="RBD38" s="232"/>
      <c r="RBE38" s="232"/>
      <c r="RBF38" s="232"/>
      <c r="RBG38" s="232"/>
      <c r="RBH38" s="232"/>
      <c r="RBI38" s="232"/>
      <c r="RBJ38" s="232"/>
      <c r="RBK38" s="232"/>
      <c r="RBL38" s="232"/>
      <c r="RBM38" s="232"/>
      <c r="RBN38" s="232"/>
      <c r="RBO38" s="232"/>
      <c r="RBP38" s="232"/>
      <c r="RBQ38" s="232"/>
      <c r="RBR38" s="232"/>
      <c r="RBS38" s="232"/>
      <c r="RBT38" s="232"/>
      <c r="RBU38" s="232"/>
      <c r="RBV38" s="232"/>
      <c r="RBW38" s="232"/>
      <c r="RBX38" s="232"/>
      <c r="RBY38" s="232"/>
      <c r="RBZ38" s="232"/>
      <c r="RCA38" s="232"/>
      <c r="RCB38" s="232"/>
      <c r="RCC38" s="232"/>
      <c r="RCD38" s="232"/>
      <c r="RCE38" s="232"/>
      <c r="RCF38" s="232"/>
      <c r="RCG38" s="232"/>
      <c r="RCH38" s="232"/>
      <c r="RCI38" s="232"/>
      <c r="RCJ38" s="232"/>
      <c r="RCK38" s="232"/>
      <c r="RCL38" s="232"/>
      <c r="RCM38" s="232"/>
      <c r="RCN38" s="232"/>
      <c r="RCO38" s="232"/>
      <c r="RCP38" s="232"/>
      <c r="RCQ38" s="232"/>
      <c r="RCR38" s="232"/>
      <c r="RCS38" s="232"/>
      <c r="RCT38" s="232"/>
      <c r="RCU38" s="232"/>
      <c r="RCV38" s="232"/>
      <c r="RCW38" s="232"/>
      <c r="RCX38" s="232"/>
      <c r="RCY38" s="232"/>
      <c r="RCZ38" s="232"/>
      <c r="RDA38" s="232"/>
      <c r="RDB38" s="232"/>
      <c r="RDC38" s="232"/>
      <c r="RDD38" s="232"/>
      <c r="RDE38" s="232"/>
      <c r="RDF38" s="232"/>
      <c r="RDG38" s="232"/>
      <c r="RDH38" s="232"/>
      <c r="RDI38" s="232"/>
      <c r="RDJ38" s="232"/>
      <c r="RDK38" s="232"/>
      <c r="RDL38" s="232"/>
      <c r="RDM38" s="232"/>
      <c r="RDN38" s="232"/>
      <c r="RDO38" s="232"/>
      <c r="RDP38" s="232"/>
      <c r="RDQ38" s="232"/>
      <c r="RDR38" s="232"/>
      <c r="RDS38" s="232"/>
      <c r="RDT38" s="232"/>
      <c r="RDU38" s="232"/>
      <c r="RDV38" s="232"/>
      <c r="RDW38" s="232"/>
      <c r="RDX38" s="232"/>
      <c r="RDY38" s="232"/>
      <c r="RDZ38" s="232"/>
      <c r="REA38" s="232"/>
      <c r="REB38" s="232"/>
      <c r="REC38" s="232"/>
      <c r="RED38" s="232"/>
      <c r="REE38" s="232"/>
      <c r="REF38" s="232"/>
      <c r="REG38" s="232"/>
      <c r="REH38" s="232"/>
      <c r="REI38" s="232"/>
      <c r="REJ38" s="232"/>
      <c r="REK38" s="232"/>
      <c r="REL38" s="232"/>
      <c r="REM38" s="232"/>
      <c r="REN38" s="232"/>
      <c r="REO38" s="232"/>
      <c r="REP38" s="232"/>
      <c r="REQ38" s="232"/>
      <c r="RER38" s="232"/>
      <c r="RES38" s="232"/>
      <c r="RET38" s="232"/>
      <c r="REU38" s="232"/>
      <c r="REV38" s="232"/>
      <c r="REW38" s="232"/>
      <c r="REX38" s="232"/>
      <c r="REY38" s="232"/>
      <c r="REZ38" s="232"/>
      <c r="RFA38" s="232"/>
      <c r="RFB38" s="232"/>
      <c r="RFC38" s="232"/>
      <c r="RFD38" s="232"/>
      <c r="RFE38" s="232"/>
      <c r="RFF38" s="232"/>
      <c r="RFG38" s="232"/>
      <c r="RFH38" s="232"/>
      <c r="RFI38" s="232"/>
      <c r="RFJ38" s="232"/>
      <c r="RFK38" s="232"/>
      <c r="RFL38" s="232"/>
      <c r="RFM38" s="232"/>
      <c r="RFN38" s="232"/>
      <c r="RFO38" s="232"/>
      <c r="RFP38" s="232"/>
      <c r="RFQ38" s="232"/>
      <c r="RFR38" s="232"/>
      <c r="RFS38" s="232"/>
      <c r="RFT38" s="232"/>
      <c r="RFU38" s="232"/>
      <c r="RFV38" s="232"/>
      <c r="RFW38" s="232"/>
      <c r="RFX38" s="232"/>
      <c r="RFY38" s="232"/>
      <c r="RFZ38" s="232"/>
      <c r="RGA38" s="232"/>
      <c r="RGB38" s="232"/>
      <c r="RGC38" s="232"/>
      <c r="RGD38" s="232"/>
      <c r="RGE38" s="232"/>
      <c r="RGF38" s="232"/>
      <c r="RGG38" s="232"/>
      <c r="RGH38" s="232"/>
      <c r="RGI38" s="232"/>
      <c r="RGJ38" s="232"/>
      <c r="RGK38" s="232"/>
      <c r="RGL38" s="232"/>
      <c r="RGM38" s="232"/>
      <c r="RGN38" s="232"/>
      <c r="RGO38" s="232"/>
      <c r="RGP38" s="232"/>
      <c r="RGQ38" s="232"/>
      <c r="RGR38" s="232"/>
      <c r="RGS38" s="232"/>
      <c r="RGT38" s="232"/>
      <c r="RGU38" s="232"/>
      <c r="RGV38" s="232"/>
      <c r="RGW38" s="232"/>
      <c r="RGX38" s="232"/>
      <c r="RGY38" s="232"/>
      <c r="RGZ38" s="232"/>
      <c r="RHA38" s="232"/>
      <c r="RHB38" s="232"/>
      <c r="RHC38" s="232"/>
      <c r="RHD38" s="232"/>
      <c r="RHE38" s="232"/>
      <c r="RHF38" s="232"/>
      <c r="RHG38" s="232"/>
      <c r="RHH38" s="232"/>
      <c r="RHI38" s="232"/>
      <c r="RHJ38" s="232"/>
      <c r="RHK38" s="232"/>
      <c r="RHL38" s="232"/>
      <c r="RHM38" s="232"/>
      <c r="RHN38" s="232"/>
      <c r="RHO38" s="232"/>
      <c r="RHP38" s="232"/>
      <c r="RHQ38" s="232"/>
      <c r="RHR38" s="232"/>
      <c r="RHS38" s="232"/>
      <c r="RHT38" s="232"/>
      <c r="RHU38" s="232"/>
      <c r="RHV38" s="232"/>
      <c r="RHW38" s="232"/>
      <c r="RHX38" s="232"/>
      <c r="RHY38" s="232"/>
      <c r="RHZ38" s="232"/>
      <c r="RIA38" s="232"/>
      <c r="RIB38" s="232"/>
      <c r="RIC38" s="232"/>
      <c r="RID38" s="232"/>
      <c r="RIE38" s="232"/>
      <c r="RIF38" s="232"/>
      <c r="RIG38" s="232"/>
      <c r="RIH38" s="232"/>
      <c r="RII38" s="232"/>
      <c r="RIJ38" s="232"/>
      <c r="RIK38" s="232"/>
      <c r="RIL38" s="232"/>
      <c r="RIM38" s="232"/>
      <c r="RIN38" s="232"/>
      <c r="RIO38" s="232"/>
      <c r="RIP38" s="232"/>
      <c r="RIQ38" s="232"/>
      <c r="RIR38" s="232"/>
      <c r="RIS38" s="232"/>
      <c r="RIT38" s="232"/>
      <c r="RIU38" s="232"/>
      <c r="RIV38" s="232"/>
      <c r="RIW38" s="232"/>
      <c r="RIX38" s="232"/>
      <c r="RIY38" s="232"/>
      <c r="RIZ38" s="232"/>
      <c r="RJA38" s="232"/>
      <c r="RJB38" s="232"/>
      <c r="RJC38" s="232"/>
      <c r="RJD38" s="232"/>
      <c r="RJE38" s="232"/>
      <c r="RJF38" s="232"/>
      <c r="RJG38" s="232"/>
      <c r="RJH38" s="232"/>
      <c r="RJI38" s="232"/>
      <c r="RJJ38" s="232"/>
      <c r="RJK38" s="232"/>
      <c r="RJL38" s="232"/>
      <c r="RJM38" s="232"/>
      <c r="RJN38" s="232"/>
      <c r="RJO38" s="232"/>
      <c r="RJP38" s="232"/>
      <c r="RJQ38" s="232"/>
      <c r="RJR38" s="232"/>
      <c r="RJS38" s="232"/>
      <c r="RJT38" s="232"/>
      <c r="RJU38" s="232"/>
      <c r="RJV38" s="232"/>
      <c r="RJW38" s="232"/>
      <c r="RJX38" s="232"/>
      <c r="RJY38" s="232"/>
      <c r="RJZ38" s="232"/>
      <c r="RKA38" s="232"/>
      <c r="RKB38" s="232"/>
      <c r="RKC38" s="232"/>
      <c r="RKD38" s="232"/>
      <c r="RKE38" s="232"/>
      <c r="RKF38" s="232"/>
      <c r="RKG38" s="232"/>
      <c r="RKH38" s="232"/>
      <c r="RKI38" s="232"/>
      <c r="RKJ38" s="232"/>
      <c r="RKK38" s="232"/>
      <c r="RKL38" s="232"/>
      <c r="RKM38" s="232"/>
      <c r="RKN38" s="232"/>
      <c r="RKO38" s="232"/>
      <c r="RKP38" s="232"/>
      <c r="RKQ38" s="232"/>
      <c r="RKR38" s="232"/>
      <c r="RKS38" s="232"/>
      <c r="RKT38" s="232"/>
      <c r="RKU38" s="232"/>
      <c r="RKV38" s="232"/>
      <c r="RKW38" s="232"/>
      <c r="RKX38" s="232"/>
      <c r="RKY38" s="232"/>
      <c r="RKZ38" s="232"/>
      <c r="RLA38" s="232"/>
      <c r="RLB38" s="232"/>
      <c r="RLC38" s="232"/>
      <c r="RLD38" s="232"/>
      <c r="RLE38" s="232"/>
      <c r="RLF38" s="232"/>
      <c r="RLG38" s="232"/>
      <c r="RLH38" s="232"/>
      <c r="RLI38" s="232"/>
      <c r="RLJ38" s="232"/>
      <c r="RLK38" s="232"/>
      <c r="RLL38" s="232"/>
      <c r="RLM38" s="232"/>
      <c r="RLN38" s="232"/>
      <c r="RLO38" s="232"/>
      <c r="RLP38" s="232"/>
      <c r="RLQ38" s="232"/>
      <c r="RLR38" s="232"/>
      <c r="RLS38" s="232"/>
      <c r="RLT38" s="232"/>
      <c r="RLU38" s="232"/>
      <c r="RLV38" s="232"/>
      <c r="RLW38" s="232"/>
      <c r="RLX38" s="232"/>
      <c r="RLY38" s="232"/>
      <c r="RLZ38" s="232"/>
      <c r="RMA38" s="232"/>
      <c r="RMB38" s="232"/>
      <c r="RMC38" s="232"/>
      <c r="RMD38" s="232"/>
      <c r="RME38" s="232"/>
      <c r="RMF38" s="232"/>
      <c r="RMG38" s="232"/>
      <c r="RMH38" s="232"/>
      <c r="RMI38" s="232"/>
      <c r="RMJ38" s="232"/>
      <c r="RMK38" s="232"/>
      <c r="RML38" s="232"/>
      <c r="RMM38" s="232"/>
      <c r="RMN38" s="232"/>
      <c r="RMO38" s="232"/>
      <c r="RMP38" s="232"/>
      <c r="RMQ38" s="232"/>
      <c r="RMR38" s="232"/>
      <c r="RMS38" s="232"/>
      <c r="RMT38" s="232"/>
      <c r="RMU38" s="232"/>
      <c r="RMV38" s="232"/>
      <c r="RMW38" s="232"/>
      <c r="RMX38" s="232"/>
      <c r="RMY38" s="232"/>
      <c r="RMZ38" s="232"/>
      <c r="RNA38" s="232"/>
      <c r="RNB38" s="232"/>
      <c r="RNC38" s="232"/>
      <c r="RND38" s="232"/>
      <c r="RNE38" s="232"/>
      <c r="RNF38" s="232"/>
      <c r="RNG38" s="232"/>
      <c r="RNH38" s="232"/>
      <c r="RNI38" s="232"/>
      <c r="RNJ38" s="232"/>
      <c r="RNK38" s="232"/>
      <c r="RNL38" s="232"/>
      <c r="RNM38" s="232"/>
      <c r="RNN38" s="232"/>
      <c r="RNO38" s="232"/>
      <c r="RNP38" s="232"/>
      <c r="RNQ38" s="232"/>
      <c r="RNR38" s="232"/>
      <c r="RNS38" s="232"/>
      <c r="RNT38" s="232"/>
      <c r="RNU38" s="232"/>
      <c r="RNV38" s="232"/>
      <c r="RNW38" s="232"/>
      <c r="RNX38" s="232"/>
      <c r="RNY38" s="232"/>
      <c r="RNZ38" s="232"/>
      <c r="ROA38" s="232"/>
      <c r="ROB38" s="232"/>
      <c r="ROC38" s="232"/>
      <c r="ROD38" s="232"/>
      <c r="ROE38" s="232"/>
      <c r="ROF38" s="232"/>
      <c r="ROG38" s="232"/>
      <c r="ROH38" s="232"/>
      <c r="ROI38" s="232"/>
      <c r="ROJ38" s="232"/>
      <c r="ROK38" s="232"/>
      <c r="ROL38" s="232"/>
      <c r="ROM38" s="232"/>
      <c r="RON38" s="232"/>
      <c r="ROO38" s="232"/>
      <c r="ROP38" s="232"/>
      <c r="ROQ38" s="232"/>
      <c r="ROR38" s="232"/>
      <c r="ROS38" s="232"/>
      <c r="ROT38" s="232"/>
      <c r="ROU38" s="232"/>
      <c r="ROV38" s="232"/>
      <c r="ROW38" s="232"/>
      <c r="ROX38" s="232"/>
      <c r="ROY38" s="232"/>
      <c r="ROZ38" s="232"/>
      <c r="RPA38" s="232"/>
      <c r="RPB38" s="232"/>
      <c r="RPC38" s="232"/>
      <c r="RPD38" s="232"/>
      <c r="RPE38" s="232"/>
      <c r="RPF38" s="232"/>
      <c r="RPG38" s="232"/>
      <c r="RPH38" s="232"/>
      <c r="RPI38" s="232"/>
      <c r="RPJ38" s="232"/>
      <c r="RPK38" s="232"/>
      <c r="RPL38" s="232"/>
      <c r="RPM38" s="232"/>
      <c r="RPN38" s="232"/>
      <c r="RPO38" s="232"/>
      <c r="RPP38" s="232"/>
      <c r="RPQ38" s="232"/>
      <c r="RPR38" s="232"/>
      <c r="RPS38" s="232"/>
      <c r="RPT38" s="232"/>
      <c r="RPU38" s="232"/>
      <c r="RPV38" s="232"/>
      <c r="RPW38" s="232"/>
      <c r="RPX38" s="232"/>
      <c r="RPY38" s="232"/>
      <c r="RPZ38" s="232"/>
      <c r="RQA38" s="232"/>
      <c r="RQB38" s="232"/>
      <c r="RQC38" s="232"/>
      <c r="RQD38" s="232"/>
      <c r="RQE38" s="232"/>
      <c r="RQF38" s="232"/>
      <c r="RQG38" s="232"/>
      <c r="RQH38" s="232"/>
      <c r="RQI38" s="232"/>
      <c r="RQJ38" s="232"/>
      <c r="RQK38" s="232"/>
      <c r="RQL38" s="232"/>
      <c r="RQM38" s="232"/>
      <c r="RQN38" s="232"/>
      <c r="RQO38" s="232"/>
      <c r="RQP38" s="232"/>
      <c r="RQQ38" s="232"/>
      <c r="RQR38" s="232"/>
      <c r="RQS38" s="232"/>
      <c r="RQT38" s="232"/>
      <c r="RQU38" s="232"/>
      <c r="RQV38" s="232"/>
      <c r="RQW38" s="232"/>
      <c r="RQX38" s="232"/>
      <c r="RQY38" s="232"/>
      <c r="RQZ38" s="232"/>
      <c r="RRA38" s="232"/>
      <c r="RRB38" s="232"/>
      <c r="RRC38" s="232"/>
      <c r="RRD38" s="232"/>
      <c r="RRE38" s="232"/>
      <c r="RRF38" s="232"/>
      <c r="RRG38" s="232"/>
      <c r="RRH38" s="232"/>
      <c r="RRI38" s="232"/>
      <c r="RRJ38" s="232"/>
      <c r="RRK38" s="232"/>
      <c r="RRL38" s="232"/>
      <c r="RRM38" s="232"/>
      <c r="RRN38" s="232"/>
      <c r="RRO38" s="232"/>
      <c r="RRP38" s="232"/>
      <c r="RRQ38" s="232"/>
      <c r="RRR38" s="232"/>
      <c r="RRS38" s="232"/>
      <c r="RRT38" s="232"/>
      <c r="RRU38" s="232"/>
      <c r="RRV38" s="232"/>
      <c r="RRW38" s="232"/>
      <c r="RRX38" s="232"/>
      <c r="RRY38" s="232"/>
      <c r="RRZ38" s="232"/>
      <c r="RSA38" s="232"/>
      <c r="RSB38" s="232"/>
      <c r="RSC38" s="232"/>
      <c r="RSD38" s="232"/>
      <c r="RSE38" s="232"/>
      <c r="RSF38" s="232"/>
      <c r="RSG38" s="232"/>
      <c r="RSH38" s="232"/>
      <c r="RSI38" s="232"/>
      <c r="RSJ38" s="232"/>
      <c r="RSK38" s="232"/>
      <c r="RSL38" s="232"/>
      <c r="RSM38" s="232"/>
      <c r="RSN38" s="232"/>
      <c r="RSO38" s="232"/>
      <c r="RSP38" s="232"/>
      <c r="RSQ38" s="232"/>
      <c r="RSR38" s="232"/>
      <c r="RSS38" s="232"/>
      <c r="RST38" s="232"/>
      <c r="RSU38" s="232"/>
      <c r="RSV38" s="232"/>
      <c r="RSW38" s="232"/>
      <c r="RSX38" s="232"/>
      <c r="RSY38" s="232"/>
      <c r="RSZ38" s="232"/>
      <c r="RTA38" s="232"/>
      <c r="RTB38" s="232"/>
      <c r="RTC38" s="232"/>
      <c r="RTD38" s="232"/>
      <c r="RTE38" s="232"/>
      <c r="RTF38" s="232"/>
      <c r="RTG38" s="232"/>
      <c r="RTH38" s="232"/>
      <c r="RTI38" s="232"/>
      <c r="RTJ38" s="232"/>
      <c r="RTK38" s="232"/>
      <c r="RTL38" s="232"/>
      <c r="RTM38" s="232"/>
      <c r="RTN38" s="232"/>
      <c r="RTO38" s="232"/>
      <c r="RTP38" s="232"/>
      <c r="RTQ38" s="232"/>
      <c r="RTR38" s="232"/>
      <c r="RTS38" s="232"/>
      <c r="RTT38" s="232"/>
      <c r="RTU38" s="232"/>
      <c r="RTV38" s="232"/>
      <c r="RTW38" s="232"/>
      <c r="RTX38" s="232"/>
      <c r="RTY38" s="232"/>
      <c r="RTZ38" s="232"/>
      <c r="RUA38" s="232"/>
      <c r="RUB38" s="232"/>
      <c r="RUC38" s="232"/>
      <c r="RUD38" s="232"/>
      <c r="RUE38" s="232"/>
      <c r="RUF38" s="232"/>
      <c r="RUG38" s="232"/>
      <c r="RUH38" s="232"/>
      <c r="RUI38" s="232"/>
      <c r="RUJ38" s="232"/>
      <c r="RUK38" s="232"/>
      <c r="RUL38" s="232"/>
      <c r="RUM38" s="232"/>
      <c r="RUN38" s="232"/>
      <c r="RUO38" s="232"/>
      <c r="RUP38" s="232"/>
      <c r="RUQ38" s="232"/>
      <c r="RUR38" s="232"/>
      <c r="RUS38" s="232"/>
      <c r="RUT38" s="232"/>
      <c r="RUU38" s="232"/>
      <c r="RUV38" s="232"/>
      <c r="RUW38" s="232"/>
      <c r="RUX38" s="232"/>
      <c r="RUY38" s="232"/>
      <c r="RUZ38" s="232"/>
      <c r="RVA38" s="232"/>
      <c r="RVB38" s="232"/>
      <c r="RVC38" s="232"/>
      <c r="RVD38" s="232"/>
      <c r="RVE38" s="232"/>
      <c r="RVF38" s="232"/>
      <c r="RVG38" s="232"/>
      <c r="RVH38" s="232"/>
      <c r="RVI38" s="232"/>
      <c r="RVJ38" s="232"/>
      <c r="RVK38" s="232"/>
      <c r="RVL38" s="232"/>
      <c r="RVM38" s="232"/>
      <c r="RVN38" s="232"/>
      <c r="RVO38" s="232"/>
      <c r="RVP38" s="232"/>
      <c r="RVQ38" s="232"/>
      <c r="RVR38" s="232"/>
      <c r="RVS38" s="232"/>
      <c r="RVT38" s="232"/>
      <c r="RVU38" s="232"/>
      <c r="RVV38" s="232"/>
      <c r="RVW38" s="232"/>
      <c r="RVX38" s="232"/>
      <c r="RVY38" s="232"/>
      <c r="RVZ38" s="232"/>
      <c r="RWA38" s="232"/>
      <c r="RWB38" s="232"/>
      <c r="RWC38" s="232"/>
      <c r="RWD38" s="232"/>
      <c r="RWE38" s="232"/>
      <c r="RWF38" s="232"/>
      <c r="RWG38" s="232"/>
      <c r="RWH38" s="232"/>
      <c r="RWI38" s="232"/>
      <c r="RWJ38" s="232"/>
      <c r="RWK38" s="232"/>
      <c r="RWL38" s="232"/>
      <c r="RWM38" s="232"/>
      <c r="RWN38" s="232"/>
      <c r="RWO38" s="232"/>
      <c r="RWP38" s="232"/>
      <c r="RWQ38" s="232"/>
      <c r="RWR38" s="232"/>
      <c r="RWS38" s="232"/>
      <c r="RWT38" s="232"/>
      <c r="RWU38" s="232"/>
      <c r="RWV38" s="232"/>
      <c r="RWW38" s="232"/>
      <c r="RWX38" s="232"/>
      <c r="RWY38" s="232"/>
      <c r="RWZ38" s="232"/>
      <c r="RXA38" s="232"/>
      <c r="RXB38" s="232"/>
      <c r="RXC38" s="232"/>
      <c r="RXD38" s="232"/>
      <c r="RXE38" s="232"/>
      <c r="RXF38" s="232"/>
      <c r="RXG38" s="232"/>
      <c r="RXH38" s="232"/>
      <c r="RXI38" s="232"/>
      <c r="RXJ38" s="232"/>
      <c r="RXK38" s="232"/>
      <c r="RXL38" s="232"/>
      <c r="RXM38" s="232"/>
      <c r="RXN38" s="232"/>
      <c r="RXO38" s="232"/>
      <c r="RXP38" s="232"/>
      <c r="RXQ38" s="232"/>
      <c r="RXR38" s="232"/>
      <c r="RXS38" s="232"/>
      <c r="RXT38" s="232"/>
      <c r="RXU38" s="232"/>
      <c r="RXV38" s="232"/>
      <c r="RXW38" s="232"/>
      <c r="RXX38" s="232"/>
      <c r="RXY38" s="232"/>
      <c r="RXZ38" s="232"/>
      <c r="RYA38" s="232"/>
      <c r="RYB38" s="232"/>
      <c r="RYC38" s="232"/>
      <c r="RYD38" s="232"/>
      <c r="RYE38" s="232"/>
      <c r="RYF38" s="232"/>
      <c r="RYG38" s="232"/>
      <c r="RYH38" s="232"/>
      <c r="RYI38" s="232"/>
      <c r="RYJ38" s="232"/>
      <c r="RYK38" s="232"/>
      <c r="RYL38" s="232"/>
      <c r="RYM38" s="232"/>
      <c r="RYN38" s="232"/>
      <c r="RYO38" s="232"/>
      <c r="RYP38" s="232"/>
      <c r="RYQ38" s="232"/>
      <c r="RYR38" s="232"/>
      <c r="RYS38" s="232"/>
      <c r="RYT38" s="232"/>
      <c r="RYU38" s="232"/>
      <c r="RYV38" s="232"/>
      <c r="RYW38" s="232"/>
      <c r="RYX38" s="232"/>
      <c r="RYY38" s="232"/>
      <c r="RYZ38" s="232"/>
      <c r="RZA38" s="232"/>
      <c r="RZB38" s="232"/>
      <c r="RZC38" s="232"/>
      <c r="RZD38" s="232"/>
      <c r="RZE38" s="232"/>
      <c r="RZF38" s="232"/>
      <c r="RZG38" s="232"/>
      <c r="RZH38" s="232"/>
      <c r="RZI38" s="232"/>
      <c r="RZJ38" s="232"/>
      <c r="RZK38" s="232"/>
      <c r="RZL38" s="232"/>
      <c r="RZM38" s="232"/>
      <c r="RZN38" s="232"/>
      <c r="RZO38" s="232"/>
      <c r="RZP38" s="232"/>
      <c r="RZQ38" s="232"/>
      <c r="RZR38" s="232"/>
      <c r="RZS38" s="232"/>
      <c r="RZT38" s="232"/>
      <c r="RZU38" s="232"/>
      <c r="RZV38" s="232"/>
      <c r="RZW38" s="232"/>
      <c r="RZX38" s="232"/>
      <c r="RZY38" s="232"/>
      <c r="RZZ38" s="232"/>
      <c r="SAA38" s="232"/>
      <c r="SAB38" s="232"/>
      <c r="SAC38" s="232"/>
      <c r="SAD38" s="232"/>
      <c r="SAE38" s="232"/>
      <c r="SAF38" s="232"/>
      <c r="SAG38" s="232"/>
      <c r="SAH38" s="232"/>
      <c r="SAI38" s="232"/>
      <c r="SAJ38" s="232"/>
      <c r="SAK38" s="232"/>
      <c r="SAL38" s="232"/>
      <c r="SAM38" s="232"/>
      <c r="SAN38" s="232"/>
      <c r="SAO38" s="232"/>
      <c r="SAP38" s="232"/>
      <c r="SAQ38" s="232"/>
      <c r="SAR38" s="232"/>
      <c r="SAS38" s="232"/>
      <c r="SAT38" s="232"/>
      <c r="SAU38" s="232"/>
      <c r="SAV38" s="232"/>
      <c r="SAW38" s="232"/>
      <c r="SAX38" s="232"/>
      <c r="SAY38" s="232"/>
      <c r="SAZ38" s="232"/>
      <c r="SBA38" s="232"/>
      <c r="SBB38" s="232"/>
      <c r="SBC38" s="232"/>
      <c r="SBD38" s="232"/>
      <c r="SBE38" s="232"/>
      <c r="SBF38" s="232"/>
      <c r="SBG38" s="232"/>
      <c r="SBH38" s="232"/>
      <c r="SBI38" s="232"/>
      <c r="SBJ38" s="232"/>
      <c r="SBK38" s="232"/>
      <c r="SBL38" s="232"/>
      <c r="SBM38" s="232"/>
      <c r="SBN38" s="232"/>
      <c r="SBO38" s="232"/>
      <c r="SBP38" s="232"/>
      <c r="SBQ38" s="232"/>
      <c r="SBR38" s="232"/>
      <c r="SBS38" s="232"/>
      <c r="SBT38" s="232"/>
      <c r="SBU38" s="232"/>
      <c r="SBV38" s="232"/>
      <c r="SBW38" s="232"/>
      <c r="SBX38" s="232"/>
      <c r="SBY38" s="232"/>
      <c r="SBZ38" s="232"/>
      <c r="SCA38" s="232"/>
      <c r="SCB38" s="232"/>
      <c r="SCC38" s="232"/>
      <c r="SCD38" s="232"/>
      <c r="SCE38" s="232"/>
      <c r="SCF38" s="232"/>
      <c r="SCG38" s="232"/>
      <c r="SCH38" s="232"/>
      <c r="SCI38" s="232"/>
      <c r="SCJ38" s="232"/>
      <c r="SCK38" s="232"/>
      <c r="SCL38" s="232"/>
      <c r="SCM38" s="232"/>
      <c r="SCN38" s="232"/>
      <c r="SCO38" s="232"/>
      <c r="SCP38" s="232"/>
      <c r="SCQ38" s="232"/>
      <c r="SCR38" s="232"/>
      <c r="SCS38" s="232"/>
      <c r="SCT38" s="232"/>
      <c r="SCU38" s="232"/>
      <c r="SCV38" s="232"/>
      <c r="SCW38" s="232"/>
      <c r="SCX38" s="232"/>
      <c r="SCY38" s="232"/>
      <c r="SCZ38" s="232"/>
      <c r="SDA38" s="232"/>
      <c r="SDB38" s="232"/>
      <c r="SDC38" s="232"/>
      <c r="SDD38" s="232"/>
      <c r="SDE38" s="232"/>
      <c r="SDF38" s="232"/>
      <c r="SDG38" s="232"/>
      <c r="SDH38" s="232"/>
      <c r="SDI38" s="232"/>
      <c r="SDJ38" s="232"/>
      <c r="SDK38" s="232"/>
      <c r="SDL38" s="232"/>
      <c r="SDM38" s="232"/>
      <c r="SDN38" s="232"/>
      <c r="SDO38" s="232"/>
      <c r="SDP38" s="232"/>
      <c r="SDQ38" s="232"/>
      <c r="SDR38" s="232"/>
      <c r="SDS38" s="232"/>
      <c r="SDT38" s="232"/>
      <c r="SDU38" s="232"/>
      <c r="SDV38" s="232"/>
      <c r="SDW38" s="232"/>
      <c r="SDX38" s="232"/>
      <c r="SDY38" s="232"/>
      <c r="SDZ38" s="232"/>
      <c r="SEA38" s="232"/>
      <c r="SEB38" s="232"/>
      <c r="SEC38" s="232"/>
      <c r="SED38" s="232"/>
      <c r="SEE38" s="232"/>
      <c r="SEF38" s="232"/>
      <c r="SEG38" s="232"/>
      <c r="SEH38" s="232"/>
      <c r="SEI38" s="232"/>
      <c r="SEJ38" s="232"/>
      <c r="SEK38" s="232"/>
      <c r="SEL38" s="232"/>
      <c r="SEM38" s="232"/>
      <c r="SEN38" s="232"/>
      <c r="SEO38" s="232"/>
      <c r="SEP38" s="232"/>
      <c r="SEQ38" s="232"/>
      <c r="SER38" s="232"/>
      <c r="SES38" s="232"/>
      <c r="SET38" s="232"/>
      <c r="SEU38" s="232"/>
      <c r="SEV38" s="232"/>
      <c r="SEW38" s="232"/>
      <c r="SEX38" s="232"/>
      <c r="SEY38" s="232"/>
      <c r="SEZ38" s="232"/>
      <c r="SFA38" s="232"/>
      <c r="SFB38" s="232"/>
      <c r="SFC38" s="232"/>
      <c r="SFD38" s="232"/>
      <c r="SFE38" s="232"/>
      <c r="SFF38" s="232"/>
      <c r="SFG38" s="232"/>
      <c r="SFH38" s="232"/>
      <c r="SFI38" s="232"/>
      <c r="SFJ38" s="232"/>
      <c r="SFK38" s="232"/>
      <c r="SFL38" s="232"/>
      <c r="SFM38" s="232"/>
      <c r="SFN38" s="232"/>
      <c r="SFO38" s="232"/>
      <c r="SFP38" s="232"/>
      <c r="SFQ38" s="232"/>
      <c r="SFR38" s="232"/>
      <c r="SFS38" s="232"/>
      <c r="SFT38" s="232"/>
      <c r="SFU38" s="232"/>
      <c r="SFV38" s="232"/>
      <c r="SFW38" s="232"/>
      <c r="SFX38" s="232"/>
      <c r="SFY38" s="232"/>
      <c r="SFZ38" s="232"/>
      <c r="SGA38" s="232"/>
      <c r="SGB38" s="232"/>
      <c r="SGC38" s="232"/>
      <c r="SGD38" s="232"/>
      <c r="SGE38" s="232"/>
      <c r="SGF38" s="232"/>
      <c r="SGG38" s="232"/>
      <c r="SGH38" s="232"/>
      <c r="SGI38" s="232"/>
      <c r="SGJ38" s="232"/>
      <c r="SGK38" s="232"/>
      <c r="SGL38" s="232"/>
      <c r="SGM38" s="232"/>
      <c r="SGN38" s="232"/>
      <c r="SGO38" s="232"/>
      <c r="SGP38" s="232"/>
      <c r="SGQ38" s="232"/>
      <c r="SGR38" s="232"/>
      <c r="SGS38" s="232"/>
      <c r="SGT38" s="232"/>
      <c r="SGU38" s="232"/>
      <c r="SGV38" s="232"/>
      <c r="SGW38" s="232"/>
      <c r="SGX38" s="232"/>
      <c r="SGY38" s="232"/>
      <c r="SGZ38" s="232"/>
      <c r="SHA38" s="232"/>
      <c r="SHB38" s="232"/>
      <c r="SHC38" s="232"/>
      <c r="SHD38" s="232"/>
      <c r="SHE38" s="232"/>
      <c r="SHF38" s="232"/>
      <c r="SHG38" s="232"/>
      <c r="SHH38" s="232"/>
      <c r="SHI38" s="232"/>
      <c r="SHJ38" s="232"/>
      <c r="SHK38" s="232"/>
      <c r="SHL38" s="232"/>
      <c r="SHM38" s="232"/>
      <c r="SHN38" s="232"/>
      <c r="SHO38" s="232"/>
      <c r="SHP38" s="232"/>
      <c r="SHQ38" s="232"/>
      <c r="SHR38" s="232"/>
      <c r="SHS38" s="232"/>
      <c r="SHT38" s="232"/>
      <c r="SHU38" s="232"/>
      <c r="SHV38" s="232"/>
      <c r="SHW38" s="232"/>
      <c r="SHX38" s="232"/>
      <c r="SHY38" s="232"/>
      <c r="SHZ38" s="232"/>
      <c r="SIA38" s="232"/>
      <c r="SIB38" s="232"/>
      <c r="SIC38" s="232"/>
      <c r="SID38" s="232"/>
      <c r="SIE38" s="232"/>
      <c r="SIF38" s="232"/>
      <c r="SIG38" s="232"/>
      <c r="SIH38" s="232"/>
      <c r="SII38" s="232"/>
      <c r="SIJ38" s="232"/>
      <c r="SIK38" s="232"/>
      <c r="SIL38" s="232"/>
      <c r="SIM38" s="232"/>
      <c r="SIN38" s="232"/>
      <c r="SIO38" s="232"/>
      <c r="SIP38" s="232"/>
      <c r="SIQ38" s="232"/>
      <c r="SIR38" s="232"/>
      <c r="SIS38" s="232"/>
      <c r="SIT38" s="232"/>
      <c r="SIU38" s="232"/>
      <c r="SIV38" s="232"/>
      <c r="SIW38" s="232"/>
      <c r="SIX38" s="232"/>
      <c r="SIY38" s="232"/>
      <c r="SIZ38" s="232"/>
      <c r="SJA38" s="232"/>
      <c r="SJB38" s="232"/>
      <c r="SJC38" s="232"/>
      <c r="SJD38" s="232"/>
      <c r="SJE38" s="232"/>
      <c r="SJF38" s="232"/>
      <c r="SJG38" s="232"/>
      <c r="SJH38" s="232"/>
      <c r="SJI38" s="232"/>
      <c r="SJJ38" s="232"/>
      <c r="SJK38" s="232"/>
      <c r="SJL38" s="232"/>
      <c r="SJM38" s="232"/>
      <c r="SJN38" s="232"/>
      <c r="SJO38" s="232"/>
      <c r="SJP38" s="232"/>
      <c r="SJQ38" s="232"/>
      <c r="SJR38" s="232"/>
      <c r="SJS38" s="232"/>
      <c r="SJT38" s="232"/>
      <c r="SJU38" s="232"/>
      <c r="SJV38" s="232"/>
      <c r="SJW38" s="232"/>
      <c r="SJX38" s="232"/>
      <c r="SJY38" s="232"/>
      <c r="SJZ38" s="232"/>
      <c r="SKA38" s="232"/>
      <c r="SKB38" s="232"/>
      <c r="SKC38" s="232"/>
      <c r="SKD38" s="232"/>
      <c r="SKE38" s="232"/>
      <c r="SKF38" s="232"/>
      <c r="SKG38" s="232"/>
      <c r="SKH38" s="232"/>
      <c r="SKI38" s="232"/>
      <c r="SKJ38" s="232"/>
      <c r="SKK38" s="232"/>
      <c r="SKL38" s="232"/>
      <c r="SKM38" s="232"/>
      <c r="SKN38" s="232"/>
      <c r="SKO38" s="232"/>
      <c r="SKP38" s="232"/>
      <c r="SKQ38" s="232"/>
      <c r="SKR38" s="232"/>
      <c r="SKS38" s="232"/>
      <c r="SKT38" s="232"/>
      <c r="SKU38" s="232"/>
      <c r="SKV38" s="232"/>
      <c r="SKW38" s="232"/>
      <c r="SKX38" s="232"/>
      <c r="SKY38" s="232"/>
      <c r="SKZ38" s="232"/>
      <c r="SLA38" s="232"/>
      <c r="SLB38" s="232"/>
      <c r="SLC38" s="232"/>
      <c r="SLD38" s="232"/>
      <c r="SLE38" s="232"/>
      <c r="SLF38" s="232"/>
      <c r="SLG38" s="232"/>
      <c r="SLH38" s="232"/>
      <c r="SLI38" s="232"/>
      <c r="SLJ38" s="232"/>
      <c r="SLK38" s="232"/>
      <c r="SLL38" s="232"/>
      <c r="SLM38" s="232"/>
      <c r="SLN38" s="232"/>
      <c r="SLO38" s="232"/>
      <c r="SLP38" s="232"/>
      <c r="SLQ38" s="232"/>
      <c r="SLR38" s="232"/>
      <c r="SLS38" s="232"/>
      <c r="SLT38" s="232"/>
      <c r="SLU38" s="232"/>
      <c r="SLV38" s="232"/>
      <c r="SLW38" s="232"/>
      <c r="SLX38" s="232"/>
      <c r="SLY38" s="232"/>
      <c r="SLZ38" s="232"/>
      <c r="SMA38" s="232"/>
      <c r="SMB38" s="232"/>
      <c r="SMC38" s="232"/>
      <c r="SMD38" s="232"/>
      <c r="SME38" s="232"/>
      <c r="SMF38" s="232"/>
      <c r="SMG38" s="232"/>
      <c r="SMH38" s="232"/>
      <c r="SMI38" s="232"/>
      <c r="SMJ38" s="232"/>
      <c r="SMK38" s="232"/>
      <c r="SML38" s="232"/>
      <c r="SMM38" s="232"/>
      <c r="SMN38" s="232"/>
      <c r="SMO38" s="232"/>
      <c r="SMP38" s="232"/>
      <c r="SMQ38" s="232"/>
      <c r="SMR38" s="232"/>
      <c r="SMS38" s="232"/>
      <c r="SMT38" s="232"/>
      <c r="SMU38" s="232"/>
      <c r="SMV38" s="232"/>
      <c r="SMW38" s="232"/>
      <c r="SMX38" s="232"/>
      <c r="SMY38" s="232"/>
      <c r="SMZ38" s="232"/>
      <c r="SNA38" s="232"/>
      <c r="SNB38" s="232"/>
      <c r="SNC38" s="232"/>
      <c r="SND38" s="232"/>
      <c r="SNE38" s="232"/>
      <c r="SNF38" s="232"/>
      <c r="SNG38" s="232"/>
      <c r="SNH38" s="232"/>
      <c r="SNI38" s="232"/>
      <c r="SNJ38" s="232"/>
      <c r="SNK38" s="232"/>
      <c r="SNL38" s="232"/>
      <c r="SNM38" s="232"/>
      <c r="SNN38" s="232"/>
      <c r="SNO38" s="232"/>
      <c r="SNP38" s="232"/>
      <c r="SNQ38" s="232"/>
      <c r="SNR38" s="232"/>
      <c r="SNS38" s="232"/>
      <c r="SNT38" s="232"/>
      <c r="SNU38" s="232"/>
      <c r="SNV38" s="232"/>
      <c r="SNW38" s="232"/>
      <c r="SNX38" s="232"/>
      <c r="SNY38" s="232"/>
      <c r="SNZ38" s="232"/>
      <c r="SOA38" s="232"/>
      <c r="SOB38" s="232"/>
      <c r="SOC38" s="232"/>
      <c r="SOD38" s="232"/>
      <c r="SOE38" s="232"/>
      <c r="SOF38" s="232"/>
      <c r="SOG38" s="232"/>
      <c r="SOH38" s="232"/>
      <c r="SOI38" s="232"/>
      <c r="SOJ38" s="232"/>
      <c r="SOK38" s="232"/>
      <c r="SOL38" s="232"/>
      <c r="SOM38" s="232"/>
      <c r="SON38" s="232"/>
      <c r="SOO38" s="232"/>
      <c r="SOP38" s="232"/>
      <c r="SOQ38" s="232"/>
      <c r="SOR38" s="232"/>
      <c r="SOS38" s="232"/>
      <c r="SOT38" s="232"/>
      <c r="SOU38" s="232"/>
      <c r="SOV38" s="232"/>
      <c r="SOW38" s="232"/>
      <c r="SOX38" s="232"/>
      <c r="SOY38" s="232"/>
      <c r="SOZ38" s="232"/>
      <c r="SPA38" s="232"/>
      <c r="SPB38" s="232"/>
      <c r="SPC38" s="232"/>
      <c r="SPD38" s="232"/>
      <c r="SPE38" s="232"/>
      <c r="SPF38" s="232"/>
      <c r="SPG38" s="232"/>
      <c r="SPH38" s="232"/>
      <c r="SPI38" s="232"/>
      <c r="SPJ38" s="232"/>
      <c r="SPK38" s="232"/>
      <c r="SPL38" s="232"/>
      <c r="SPM38" s="232"/>
      <c r="SPN38" s="232"/>
      <c r="SPO38" s="232"/>
      <c r="SPP38" s="232"/>
      <c r="SPQ38" s="232"/>
      <c r="SPR38" s="232"/>
      <c r="SPS38" s="232"/>
      <c r="SPT38" s="232"/>
      <c r="SPU38" s="232"/>
      <c r="SPV38" s="232"/>
      <c r="SPW38" s="232"/>
      <c r="SPX38" s="232"/>
      <c r="SPY38" s="232"/>
      <c r="SPZ38" s="232"/>
      <c r="SQA38" s="232"/>
      <c r="SQB38" s="232"/>
      <c r="SQC38" s="232"/>
      <c r="SQD38" s="232"/>
      <c r="SQE38" s="232"/>
      <c r="SQF38" s="232"/>
      <c r="SQG38" s="232"/>
      <c r="SQH38" s="232"/>
      <c r="SQI38" s="232"/>
      <c r="SQJ38" s="232"/>
      <c r="SQK38" s="232"/>
      <c r="SQL38" s="232"/>
      <c r="SQM38" s="232"/>
      <c r="SQN38" s="232"/>
      <c r="SQO38" s="232"/>
      <c r="SQP38" s="232"/>
      <c r="SQQ38" s="232"/>
      <c r="SQR38" s="232"/>
      <c r="SQS38" s="232"/>
      <c r="SQT38" s="232"/>
      <c r="SQU38" s="232"/>
      <c r="SQV38" s="232"/>
      <c r="SQW38" s="232"/>
      <c r="SQX38" s="232"/>
      <c r="SQY38" s="232"/>
      <c r="SQZ38" s="232"/>
      <c r="SRA38" s="232"/>
      <c r="SRB38" s="232"/>
      <c r="SRC38" s="232"/>
      <c r="SRD38" s="232"/>
      <c r="SRE38" s="232"/>
      <c r="SRF38" s="232"/>
      <c r="SRG38" s="232"/>
      <c r="SRH38" s="232"/>
      <c r="SRI38" s="232"/>
      <c r="SRJ38" s="232"/>
      <c r="SRK38" s="232"/>
      <c r="SRL38" s="232"/>
      <c r="SRM38" s="232"/>
      <c r="SRN38" s="232"/>
      <c r="SRO38" s="232"/>
      <c r="SRP38" s="232"/>
      <c r="SRQ38" s="232"/>
      <c r="SRR38" s="232"/>
      <c r="SRS38" s="232"/>
      <c r="SRT38" s="232"/>
      <c r="SRU38" s="232"/>
      <c r="SRV38" s="232"/>
      <c r="SRW38" s="232"/>
      <c r="SRX38" s="232"/>
      <c r="SRY38" s="232"/>
      <c r="SRZ38" s="232"/>
      <c r="SSA38" s="232"/>
      <c r="SSB38" s="232"/>
      <c r="SSC38" s="232"/>
      <c r="SSD38" s="232"/>
      <c r="SSE38" s="232"/>
      <c r="SSF38" s="232"/>
      <c r="SSG38" s="232"/>
      <c r="SSH38" s="232"/>
      <c r="SSI38" s="232"/>
      <c r="SSJ38" s="232"/>
      <c r="SSK38" s="232"/>
      <c r="SSL38" s="232"/>
      <c r="SSM38" s="232"/>
      <c r="SSN38" s="232"/>
      <c r="SSO38" s="232"/>
      <c r="SSP38" s="232"/>
      <c r="SSQ38" s="232"/>
      <c r="SSR38" s="232"/>
      <c r="SSS38" s="232"/>
      <c r="SST38" s="232"/>
      <c r="SSU38" s="232"/>
      <c r="SSV38" s="232"/>
      <c r="SSW38" s="232"/>
      <c r="SSX38" s="232"/>
      <c r="SSY38" s="232"/>
      <c r="SSZ38" s="232"/>
      <c r="STA38" s="232"/>
      <c r="STB38" s="232"/>
      <c r="STC38" s="232"/>
      <c r="STD38" s="232"/>
      <c r="STE38" s="232"/>
      <c r="STF38" s="232"/>
      <c r="STG38" s="232"/>
      <c r="STH38" s="232"/>
      <c r="STI38" s="232"/>
      <c r="STJ38" s="232"/>
      <c r="STK38" s="232"/>
      <c r="STL38" s="232"/>
      <c r="STM38" s="232"/>
      <c r="STN38" s="232"/>
      <c r="STO38" s="232"/>
      <c r="STP38" s="232"/>
      <c r="STQ38" s="232"/>
      <c r="STR38" s="232"/>
      <c r="STS38" s="232"/>
      <c r="STT38" s="232"/>
      <c r="STU38" s="232"/>
      <c r="STV38" s="232"/>
      <c r="STW38" s="232"/>
      <c r="STX38" s="232"/>
      <c r="STY38" s="232"/>
      <c r="STZ38" s="232"/>
      <c r="SUA38" s="232"/>
      <c r="SUB38" s="232"/>
      <c r="SUC38" s="232"/>
      <c r="SUD38" s="232"/>
      <c r="SUE38" s="232"/>
      <c r="SUF38" s="232"/>
      <c r="SUG38" s="232"/>
      <c r="SUH38" s="232"/>
      <c r="SUI38" s="232"/>
      <c r="SUJ38" s="232"/>
      <c r="SUK38" s="232"/>
      <c r="SUL38" s="232"/>
      <c r="SUM38" s="232"/>
      <c r="SUN38" s="232"/>
      <c r="SUO38" s="232"/>
      <c r="SUP38" s="232"/>
      <c r="SUQ38" s="232"/>
      <c r="SUR38" s="232"/>
      <c r="SUS38" s="232"/>
      <c r="SUT38" s="232"/>
      <c r="SUU38" s="232"/>
      <c r="SUV38" s="232"/>
      <c r="SUW38" s="232"/>
      <c r="SUX38" s="232"/>
      <c r="SUY38" s="232"/>
      <c r="SUZ38" s="232"/>
      <c r="SVA38" s="232"/>
      <c r="SVB38" s="232"/>
      <c r="SVC38" s="232"/>
      <c r="SVD38" s="232"/>
      <c r="SVE38" s="232"/>
      <c r="SVF38" s="232"/>
      <c r="SVG38" s="232"/>
      <c r="SVH38" s="232"/>
      <c r="SVI38" s="232"/>
      <c r="SVJ38" s="232"/>
      <c r="SVK38" s="232"/>
      <c r="SVL38" s="232"/>
      <c r="SVM38" s="232"/>
      <c r="SVN38" s="232"/>
      <c r="SVO38" s="232"/>
      <c r="SVP38" s="232"/>
      <c r="SVQ38" s="232"/>
      <c r="SVR38" s="232"/>
      <c r="SVS38" s="232"/>
      <c r="SVT38" s="232"/>
      <c r="SVU38" s="232"/>
      <c r="SVV38" s="232"/>
      <c r="SVW38" s="232"/>
      <c r="SVX38" s="232"/>
      <c r="SVY38" s="232"/>
      <c r="SVZ38" s="232"/>
      <c r="SWA38" s="232"/>
      <c r="SWB38" s="232"/>
      <c r="SWC38" s="232"/>
      <c r="SWD38" s="232"/>
      <c r="SWE38" s="232"/>
      <c r="SWF38" s="232"/>
      <c r="SWG38" s="232"/>
      <c r="SWH38" s="232"/>
      <c r="SWI38" s="232"/>
      <c r="SWJ38" s="232"/>
      <c r="SWK38" s="232"/>
      <c r="SWL38" s="232"/>
      <c r="SWM38" s="232"/>
      <c r="SWN38" s="232"/>
      <c r="SWO38" s="232"/>
      <c r="SWP38" s="232"/>
      <c r="SWQ38" s="232"/>
      <c r="SWR38" s="232"/>
      <c r="SWS38" s="232"/>
      <c r="SWT38" s="232"/>
      <c r="SWU38" s="232"/>
      <c r="SWV38" s="232"/>
      <c r="SWW38" s="232"/>
      <c r="SWX38" s="232"/>
      <c r="SWY38" s="232"/>
      <c r="SWZ38" s="232"/>
      <c r="SXA38" s="232"/>
      <c r="SXB38" s="232"/>
      <c r="SXC38" s="232"/>
      <c r="SXD38" s="232"/>
      <c r="SXE38" s="232"/>
      <c r="SXF38" s="232"/>
      <c r="SXG38" s="232"/>
      <c r="SXH38" s="232"/>
      <c r="SXI38" s="232"/>
      <c r="SXJ38" s="232"/>
      <c r="SXK38" s="232"/>
      <c r="SXL38" s="232"/>
      <c r="SXM38" s="232"/>
      <c r="SXN38" s="232"/>
      <c r="SXO38" s="232"/>
      <c r="SXP38" s="232"/>
      <c r="SXQ38" s="232"/>
      <c r="SXR38" s="232"/>
      <c r="SXS38" s="232"/>
      <c r="SXT38" s="232"/>
      <c r="SXU38" s="232"/>
      <c r="SXV38" s="232"/>
      <c r="SXW38" s="232"/>
      <c r="SXX38" s="232"/>
      <c r="SXY38" s="232"/>
      <c r="SXZ38" s="232"/>
      <c r="SYA38" s="232"/>
      <c r="SYB38" s="232"/>
      <c r="SYC38" s="232"/>
      <c r="SYD38" s="232"/>
      <c r="SYE38" s="232"/>
      <c r="SYF38" s="232"/>
      <c r="SYG38" s="232"/>
      <c r="SYH38" s="232"/>
      <c r="SYI38" s="232"/>
      <c r="SYJ38" s="232"/>
      <c r="SYK38" s="232"/>
      <c r="SYL38" s="232"/>
      <c r="SYM38" s="232"/>
      <c r="SYN38" s="232"/>
      <c r="SYO38" s="232"/>
      <c r="SYP38" s="232"/>
      <c r="SYQ38" s="232"/>
      <c r="SYR38" s="232"/>
      <c r="SYS38" s="232"/>
      <c r="SYT38" s="232"/>
      <c r="SYU38" s="232"/>
      <c r="SYV38" s="232"/>
      <c r="SYW38" s="232"/>
      <c r="SYX38" s="232"/>
      <c r="SYY38" s="232"/>
      <c r="SYZ38" s="232"/>
      <c r="SZA38" s="232"/>
      <c r="SZB38" s="232"/>
      <c r="SZC38" s="232"/>
      <c r="SZD38" s="232"/>
      <c r="SZE38" s="232"/>
      <c r="SZF38" s="232"/>
      <c r="SZG38" s="232"/>
      <c r="SZH38" s="232"/>
      <c r="SZI38" s="232"/>
      <c r="SZJ38" s="232"/>
      <c r="SZK38" s="232"/>
      <c r="SZL38" s="232"/>
      <c r="SZM38" s="232"/>
      <c r="SZN38" s="232"/>
      <c r="SZO38" s="232"/>
      <c r="SZP38" s="232"/>
      <c r="SZQ38" s="232"/>
      <c r="SZR38" s="232"/>
      <c r="SZS38" s="232"/>
      <c r="SZT38" s="232"/>
      <c r="SZU38" s="232"/>
      <c r="SZV38" s="232"/>
      <c r="SZW38" s="232"/>
      <c r="SZX38" s="232"/>
      <c r="SZY38" s="232"/>
      <c r="SZZ38" s="232"/>
      <c r="TAA38" s="232"/>
      <c r="TAB38" s="232"/>
      <c r="TAC38" s="232"/>
      <c r="TAD38" s="232"/>
      <c r="TAE38" s="232"/>
      <c r="TAF38" s="232"/>
      <c r="TAG38" s="232"/>
      <c r="TAH38" s="232"/>
      <c r="TAI38" s="232"/>
      <c r="TAJ38" s="232"/>
      <c r="TAK38" s="232"/>
      <c r="TAL38" s="232"/>
      <c r="TAM38" s="232"/>
      <c r="TAN38" s="232"/>
      <c r="TAO38" s="232"/>
      <c r="TAP38" s="232"/>
      <c r="TAQ38" s="232"/>
      <c r="TAR38" s="232"/>
      <c r="TAS38" s="232"/>
      <c r="TAT38" s="232"/>
      <c r="TAU38" s="232"/>
      <c r="TAV38" s="232"/>
      <c r="TAW38" s="232"/>
      <c r="TAX38" s="232"/>
      <c r="TAY38" s="232"/>
      <c r="TAZ38" s="232"/>
      <c r="TBA38" s="232"/>
      <c r="TBB38" s="232"/>
      <c r="TBC38" s="232"/>
      <c r="TBD38" s="232"/>
      <c r="TBE38" s="232"/>
      <c r="TBF38" s="232"/>
      <c r="TBG38" s="232"/>
      <c r="TBH38" s="232"/>
      <c r="TBI38" s="232"/>
      <c r="TBJ38" s="232"/>
      <c r="TBK38" s="232"/>
      <c r="TBL38" s="232"/>
      <c r="TBM38" s="232"/>
      <c r="TBN38" s="232"/>
      <c r="TBO38" s="232"/>
      <c r="TBP38" s="232"/>
      <c r="TBQ38" s="232"/>
      <c r="TBR38" s="232"/>
      <c r="TBS38" s="232"/>
      <c r="TBT38" s="232"/>
      <c r="TBU38" s="232"/>
      <c r="TBV38" s="232"/>
      <c r="TBW38" s="232"/>
      <c r="TBX38" s="232"/>
      <c r="TBY38" s="232"/>
      <c r="TBZ38" s="232"/>
      <c r="TCA38" s="232"/>
      <c r="TCB38" s="232"/>
      <c r="TCC38" s="232"/>
      <c r="TCD38" s="232"/>
      <c r="TCE38" s="232"/>
      <c r="TCF38" s="232"/>
      <c r="TCG38" s="232"/>
      <c r="TCH38" s="232"/>
      <c r="TCI38" s="232"/>
      <c r="TCJ38" s="232"/>
      <c r="TCK38" s="232"/>
      <c r="TCL38" s="232"/>
      <c r="TCM38" s="232"/>
      <c r="TCN38" s="232"/>
      <c r="TCO38" s="232"/>
      <c r="TCP38" s="232"/>
      <c r="TCQ38" s="232"/>
      <c r="TCR38" s="232"/>
      <c r="TCS38" s="232"/>
      <c r="TCT38" s="232"/>
      <c r="TCU38" s="232"/>
      <c r="TCV38" s="232"/>
      <c r="TCW38" s="232"/>
      <c r="TCX38" s="232"/>
      <c r="TCY38" s="232"/>
      <c r="TCZ38" s="232"/>
      <c r="TDA38" s="232"/>
      <c r="TDB38" s="232"/>
      <c r="TDC38" s="232"/>
      <c r="TDD38" s="232"/>
      <c r="TDE38" s="232"/>
      <c r="TDF38" s="232"/>
      <c r="TDG38" s="232"/>
      <c r="TDH38" s="232"/>
      <c r="TDI38" s="232"/>
      <c r="TDJ38" s="232"/>
      <c r="TDK38" s="232"/>
      <c r="TDL38" s="232"/>
      <c r="TDM38" s="232"/>
      <c r="TDN38" s="232"/>
      <c r="TDO38" s="232"/>
      <c r="TDP38" s="232"/>
      <c r="TDQ38" s="232"/>
      <c r="TDR38" s="232"/>
      <c r="TDS38" s="232"/>
      <c r="TDT38" s="232"/>
      <c r="TDU38" s="232"/>
      <c r="TDV38" s="232"/>
      <c r="TDW38" s="232"/>
      <c r="TDX38" s="232"/>
      <c r="TDY38" s="232"/>
      <c r="TDZ38" s="232"/>
      <c r="TEA38" s="232"/>
      <c r="TEB38" s="232"/>
      <c r="TEC38" s="232"/>
      <c r="TED38" s="232"/>
      <c r="TEE38" s="232"/>
      <c r="TEF38" s="232"/>
      <c r="TEG38" s="232"/>
      <c r="TEH38" s="232"/>
      <c r="TEI38" s="232"/>
      <c r="TEJ38" s="232"/>
      <c r="TEK38" s="232"/>
      <c r="TEL38" s="232"/>
      <c r="TEM38" s="232"/>
      <c r="TEN38" s="232"/>
      <c r="TEO38" s="232"/>
      <c r="TEP38" s="232"/>
      <c r="TEQ38" s="232"/>
      <c r="TER38" s="232"/>
      <c r="TES38" s="232"/>
      <c r="TET38" s="232"/>
      <c r="TEU38" s="232"/>
      <c r="TEV38" s="232"/>
      <c r="TEW38" s="232"/>
      <c r="TEX38" s="232"/>
      <c r="TEY38" s="232"/>
      <c r="TEZ38" s="232"/>
      <c r="TFA38" s="232"/>
      <c r="TFB38" s="232"/>
      <c r="TFC38" s="232"/>
      <c r="TFD38" s="232"/>
      <c r="TFE38" s="232"/>
      <c r="TFF38" s="232"/>
      <c r="TFG38" s="232"/>
      <c r="TFH38" s="232"/>
      <c r="TFI38" s="232"/>
      <c r="TFJ38" s="232"/>
      <c r="TFK38" s="232"/>
      <c r="TFL38" s="232"/>
      <c r="TFM38" s="232"/>
      <c r="TFN38" s="232"/>
      <c r="TFO38" s="232"/>
      <c r="TFP38" s="232"/>
      <c r="TFQ38" s="232"/>
      <c r="TFR38" s="232"/>
      <c r="TFS38" s="232"/>
      <c r="TFT38" s="232"/>
      <c r="TFU38" s="232"/>
      <c r="TFV38" s="232"/>
      <c r="TFW38" s="232"/>
      <c r="TFX38" s="232"/>
      <c r="TFY38" s="232"/>
      <c r="TFZ38" s="232"/>
      <c r="TGA38" s="232"/>
      <c r="TGB38" s="232"/>
      <c r="TGC38" s="232"/>
      <c r="TGD38" s="232"/>
      <c r="TGE38" s="232"/>
      <c r="TGF38" s="232"/>
      <c r="TGG38" s="232"/>
      <c r="TGH38" s="232"/>
      <c r="TGI38" s="232"/>
      <c r="TGJ38" s="232"/>
      <c r="TGK38" s="232"/>
      <c r="TGL38" s="232"/>
      <c r="TGM38" s="232"/>
      <c r="TGN38" s="232"/>
      <c r="TGO38" s="232"/>
      <c r="TGP38" s="232"/>
      <c r="TGQ38" s="232"/>
      <c r="TGR38" s="232"/>
      <c r="TGS38" s="232"/>
      <c r="TGT38" s="232"/>
      <c r="TGU38" s="232"/>
      <c r="TGV38" s="232"/>
      <c r="TGW38" s="232"/>
      <c r="TGX38" s="232"/>
      <c r="TGY38" s="232"/>
      <c r="TGZ38" s="232"/>
      <c r="THA38" s="232"/>
      <c r="THB38" s="232"/>
      <c r="THC38" s="232"/>
      <c r="THD38" s="232"/>
      <c r="THE38" s="232"/>
      <c r="THF38" s="232"/>
      <c r="THG38" s="232"/>
      <c r="THH38" s="232"/>
      <c r="THI38" s="232"/>
      <c r="THJ38" s="232"/>
      <c r="THK38" s="232"/>
      <c r="THL38" s="232"/>
      <c r="THM38" s="232"/>
      <c r="THN38" s="232"/>
      <c r="THO38" s="232"/>
      <c r="THP38" s="232"/>
      <c r="THQ38" s="232"/>
      <c r="THR38" s="232"/>
      <c r="THS38" s="232"/>
      <c r="THT38" s="232"/>
      <c r="THU38" s="232"/>
      <c r="THV38" s="232"/>
      <c r="THW38" s="232"/>
      <c r="THX38" s="232"/>
      <c r="THY38" s="232"/>
      <c r="THZ38" s="232"/>
      <c r="TIA38" s="232"/>
      <c r="TIB38" s="232"/>
      <c r="TIC38" s="232"/>
      <c r="TID38" s="232"/>
      <c r="TIE38" s="232"/>
      <c r="TIF38" s="232"/>
      <c r="TIG38" s="232"/>
      <c r="TIH38" s="232"/>
      <c r="TII38" s="232"/>
      <c r="TIJ38" s="232"/>
      <c r="TIK38" s="232"/>
      <c r="TIL38" s="232"/>
      <c r="TIM38" s="232"/>
      <c r="TIN38" s="232"/>
      <c r="TIO38" s="232"/>
      <c r="TIP38" s="232"/>
      <c r="TIQ38" s="232"/>
      <c r="TIR38" s="232"/>
      <c r="TIS38" s="232"/>
      <c r="TIT38" s="232"/>
      <c r="TIU38" s="232"/>
      <c r="TIV38" s="232"/>
      <c r="TIW38" s="232"/>
      <c r="TIX38" s="232"/>
      <c r="TIY38" s="232"/>
      <c r="TIZ38" s="232"/>
      <c r="TJA38" s="232"/>
      <c r="TJB38" s="232"/>
      <c r="TJC38" s="232"/>
      <c r="TJD38" s="232"/>
      <c r="TJE38" s="232"/>
      <c r="TJF38" s="232"/>
      <c r="TJG38" s="232"/>
      <c r="TJH38" s="232"/>
      <c r="TJI38" s="232"/>
      <c r="TJJ38" s="232"/>
      <c r="TJK38" s="232"/>
      <c r="TJL38" s="232"/>
      <c r="TJM38" s="232"/>
      <c r="TJN38" s="232"/>
      <c r="TJO38" s="232"/>
      <c r="TJP38" s="232"/>
      <c r="TJQ38" s="232"/>
      <c r="TJR38" s="232"/>
      <c r="TJS38" s="232"/>
      <c r="TJT38" s="232"/>
      <c r="TJU38" s="232"/>
      <c r="TJV38" s="232"/>
      <c r="TJW38" s="232"/>
      <c r="TJX38" s="232"/>
      <c r="TJY38" s="232"/>
      <c r="TJZ38" s="232"/>
      <c r="TKA38" s="232"/>
      <c r="TKB38" s="232"/>
      <c r="TKC38" s="232"/>
      <c r="TKD38" s="232"/>
      <c r="TKE38" s="232"/>
      <c r="TKF38" s="232"/>
      <c r="TKG38" s="232"/>
      <c r="TKH38" s="232"/>
      <c r="TKI38" s="232"/>
      <c r="TKJ38" s="232"/>
      <c r="TKK38" s="232"/>
      <c r="TKL38" s="232"/>
      <c r="TKM38" s="232"/>
      <c r="TKN38" s="232"/>
      <c r="TKO38" s="232"/>
      <c r="TKP38" s="232"/>
      <c r="TKQ38" s="232"/>
      <c r="TKR38" s="232"/>
      <c r="TKS38" s="232"/>
      <c r="TKT38" s="232"/>
      <c r="TKU38" s="232"/>
      <c r="TKV38" s="232"/>
      <c r="TKW38" s="232"/>
      <c r="TKX38" s="232"/>
      <c r="TKY38" s="232"/>
      <c r="TKZ38" s="232"/>
      <c r="TLA38" s="232"/>
      <c r="TLB38" s="232"/>
      <c r="TLC38" s="232"/>
      <c r="TLD38" s="232"/>
      <c r="TLE38" s="232"/>
      <c r="TLF38" s="232"/>
      <c r="TLG38" s="232"/>
      <c r="TLH38" s="232"/>
      <c r="TLI38" s="232"/>
      <c r="TLJ38" s="232"/>
      <c r="TLK38" s="232"/>
      <c r="TLL38" s="232"/>
      <c r="TLM38" s="232"/>
      <c r="TLN38" s="232"/>
      <c r="TLO38" s="232"/>
      <c r="TLP38" s="232"/>
      <c r="TLQ38" s="232"/>
      <c r="TLR38" s="232"/>
      <c r="TLS38" s="232"/>
      <c r="TLT38" s="232"/>
      <c r="TLU38" s="232"/>
      <c r="TLV38" s="232"/>
      <c r="TLW38" s="232"/>
      <c r="TLX38" s="232"/>
      <c r="TLY38" s="232"/>
      <c r="TLZ38" s="232"/>
      <c r="TMA38" s="232"/>
      <c r="TMB38" s="232"/>
      <c r="TMC38" s="232"/>
      <c r="TMD38" s="232"/>
      <c r="TME38" s="232"/>
      <c r="TMF38" s="232"/>
      <c r="TMG38" s="232"/>
      <c r="TMH38" s="232"/>
      <c r="TMI38" s="232"/>
      <c r="TMJ38" s="232"/>
      <c r="TMK38" s="232"/>
      <c r="TML38" s="232"/>
      <c r="TMM38" s="232"/>
      <c r="TMN38" s="232"/>
      <c r="TMO38" s="232"/>
      <c r="TMP38" s="232"/>
      <c r="TMQ38" s="232"/>
      <c r="TMR38" s="232"/>
      <c r="TMS38" s="232"/>
      <c r="TMT38" s="232"/>
      <c r="TMU38" s="232"/>
      <c r="TMV38" s="232"/>
      <c r="TMW38" s="232"/>
      <c r="TMX38" s="232"/>
      <c r="TMY38" s="232"/>
      <c r="TMZ38" s="232"/>
      <c r="TNA38" s="232"/>
      <c r="TNB38" s="232"/>
      <c r="TNC38" s="232"/>
      <c r="TND38" s="232"/>
      <c r="TNE38" s="232"/>
      <c r="TNF38" s="232"/>
      <c r="TNG38" s="232"/>
      <c r="TNH38" s="232"/>
      <c r="TNI38" s="232"/>
      <c r="TNJ38" s="232"/>
      <c r="TNK38" s="232"/>
      <c r="TNL38" s="232"/>
      <c r="TNM38" s="232"/>
      <c r="TNN38" s="232"/>
      <c r="TNO38" s="232"/>
      <c r="TNP38" s="232"/>
      <c r="TNQ38" s="232"/>
      <c r="TNR38" s="232"/>
      <c r="TNS38" s="232"/>
      <c r="TNT38" s="232"/>
      <c r="TNU38" s="232"/>
      <c r="TNV38" s="232"/>
      <c r="TNW38" s="232"/>
      <c r="TNX38" s="232"/>
      <c r="TNY38" s="232"/>
      <c r="TNZ38" s="232"/>
      <c r="TOA38" s="232"/>
      <c r="TOB38" s="232"/>
      <c r="TOC38" s="232"/>
      <c r="TOD38" s="232"/>
      <c r="TOE38" s="232"/>
      <c r="TOF38" s="232"/>
      <c r="TOG38" s="232"/>
      <c r="TOH38" s="232"/>
      <c r="TOI38" s="232"/>
      <c r="TOJ38" s="232"/>
      <c r="TOK38" s="232"/>
      <c r="TOL38" s="232"/>
      <c r="TOM38" s="232"/>
      <c r="TON38" s="232"/>
      <c r="TOO38" s="232"/>
      <c r="TOP38" s="232"/>
      <c r="TOQ38" s="232"/>
      <c r="TOR38" s="232"/>
      <c r="TOS38" s="232"/>
      <c r="TOT38" s="232"/>
      <c r="TOU38" s="232"/>
      <c r="TOV38" s="232"/>
      <c r="TOW38" s="232"/>
      <c r="TOX38" s="232"/>
      <c r="TOY38" s="232"/>
      <c r="TOZ38" s="232"/>
      <c r="TPA38" s="232"/>
      <c r="TPB38" s="232"/>
      <c r="TPC38" s="232"/>
      <c r="TPD38" s="232"/>
      <c r="TPE38" s="232"/>
      <c r="TPF38" s="232"/>
      <c r="TPG38" s="232"/>
      <c r="TPH38" s="232"/>
      <c r="TPI38" s="232"/>
      <c r="TPJ38" s="232"/>
      <c r="TPK38" s="232"/>
      <c r="TPL38" s="232"/>
      <c r="TPM38" s="232"/>
      <c r="TPN38" s="232"/>
      <c r="TPO38" s="232"/>
      <c r="TPP38" s="232"/>
      <c r="TPQ38" s="232"/>
      <c r="TPR38" s="232"/>
      <c r="TPS38" s="232"/>
      <c r="TPT38" s="232"/>
      <c r="TPU38" s="232"/>
      <c r="TPV38" s="232"/>
      <c r="TPW38" s="232"/>
      <c r="TPX38" s="232"/>
      <c r="TPY38" s="232"/>
      <c r="TPZ38" s="232"/>
      <c r="TQA38" s="232"/>
      <c r="TQB38" s="232"/>
      <c r="TQC38" s="232"/>
      <c r="TQD38" s="232"/>
      <c r="TQE38" s="232"/>
      <c r="TQF38" s="232"/>
      <c r="TQG38" s="232"/>
      <c r="TQH38" s="232"/>
      <c r="TQI38" s="232"/>
      <c r="TQJ38" s="232"/>
      <c r="TQK38" s="232"/>
      <c r="TQL38" s="232"/>
      <c r="TQM38" s="232"/>
      <c r="TQN38" s="232"/>
      <c r="TQO38" s="232"/>
      <c r="TQP38" s="232"/>
      <c r="TQQ38" s="232"/>
      <c r="TQR38" s="232"/>
      <c r="TQS38" s="232"/>
      <c r="TQT38" s="232"/>
      <c r="TQU38" s="232"/>
      <c r="TQV38" s="232"/>
      <c r="TQW38" s="232"/>
      <c r="TQX38" s="232"/>
      <c r="TQY38" s="232"/>
      <c r="TQZ38" s="232"/>
      <c r="TRA38" s="232"/>
      <c r="TRB38" s="232"/>
      <c r="TRC38" s="232"/>
      <c r="TRD38" s="232"/>
      <c r="TRE38" s="232"/>
      <c r="TRF38" s="232"/>
      <c r="TRG38" s="232"/>
      <c r="TRH38" s="232"/>
      <c r="TRI38" s="232"/>
      <c r="TRJ38" s="232"/>
      <c r="TRK38" s="232"/>
      <c r="TRL38" s="232"/>
      <c r="TRM38" s="232"/>
      <c r="TRN38" s="232"/>
      <c r="TRO38" s="232"/>
      <c r="TRP38" s="232"/>
      <c r="TRQ38" s="232"/>
      <c r="TRR38" s="232"/>
      <c r="TRS38" s="232"/>
      <c r="TRT38" s="232"/>
      <c r="TRU38" s="232"/>
      <c r="TRV38" s="232"/>
      <c r="TRW38" s="232"/>
      <c r="TRX38" s="232"/>
      <c r="TRY38" s="232"/>
      <c r="TRZ38" s="232"/>
      <c r="TSA38" s="232"/>
      <c r="TSB38" s="232"/>
      <c r="TSC38" s="232"/>
      <c r="TSD38" s="232"/>
      <c r="TSE38" s="232"/>
      <c r="TSF38" s="232"/>
      <c r="TSG38" s="232"/>
      <c r="TSH38" s="232"/>
      <c r="TSI38" s="232"/>
      <c r="TSJ38" s="232"/>
      <c r="TSK38" s="232"/>
      <c r="TSL38" s="232"/>
      <c r="TSM38" s="232"/>
      <c r="TSN38" s="232"/>
      <c r="TSO38" s="232"/>
      <c r="TSP38" s="232"/>
      <c r="TSQ38" s="232"/>
      <c r="TSR38" s="232"/>
      <c r="TSS38" s="232"/>
      <c r="TST38" s="232"/>
      <c r="TSU38" s="232"/>
      <c r="TSV38" s="232"/>
      <c r="TSW38" s="232"/>
      <c r="TSX38" s="232"/>
      <c r="TSY38" s="232"/>
      <c r="TSZ38" s="232"/>
      <c r="TTA38" s="232"/>
      <c r="TTB38" s="232"/>
      <c r="TTC38" s="232"/>
      <c r="TTD38" s="232"/>
      <c r="TTE38" s="232"/>
      <c r="TTF38" s="232"/>
      <c r="TTG38" s="232"/>
      <c r="TTH38" s="232"/>
      <c r="TTI38" s="232"/>
      <c r="TTJ38" s="232"/>
      <c r="TTK38" s="232"/>
      <c r="TTL38" s="232"/>
      <c r="TTM38" s="232"/>
      <c r="TTN38" s="232"/>
      <c r="TTO38" s="232"/>
      <c r="TTP38" s="232"/>
      <c r="TTQ38" s="232"/>
      <c r="TTR38" s="232"/>
      <c r="TTS38" s="232"/>
      <c r="TTT38" s="232"/>
      <c r="TTU38" s="232"/>
      <c r="TTV38" s="232"/>
      <c r="TTW38" s="232"/>
      <c r="TTX38" s="232"/>
      <c r="TTY38" s="232"/>
      <c r="TTZ38" s="232"/>
      <c r="TUA38" s="232"/>
      <c r="TUB38" s="232"/>
      <c r="TUC38" s="232"/>
      <c r="TUD38" s="232"/>
      <c r="TUE38" s="232"/>
      <c r="TUF38" s="232"/>
      <c r="TUG38" s="232"/>
      <c r="TUH38" s="232"/>
      <c r="TUI38" s="232"/>
      <c r="TUJ38" s="232"/>
      <c r="TUK38" s="232"/>
      <c r="TUL38" s="232"/>
      <c r="TUM38" s="232"/>
      <c r="TUN38" s="232"/>
      <c r="TUO38" s="232"/>
      <c r="TUP38" s="232"/>
      <c r="TUQ38" s="232"/>
      <c r="TUR38" s="232"/>
      <c r="TUS38" s="232"/>
      <c r="TUT38" s="232"/>
      <c r="TUU38" s="232"/>
      <c r="TUV38" s="232"/>
      <c r="TUW38" s="232"/>
      <c r="TUX38" s="232"/>
      <c r="TUY38" s="232"/>
      <c r="TUZ38" s="232"/>
      <c r="TVA38" s="232"/>
      <c r="TVB38" s="232"/>
      <c r="TVC38" s="232"/>
      <c r="TVD38" s="232"/>
      <c r="TVE38" s="232"/>
      <c r="TVF38" s="232"/>
      <c r="TVG38" s="232"/>
      <c r="TVH38" s="232"/>
      <c r="TVI38" s="232"/>
      <c r="TVJ38" s="232"/>
      <c r="TVK38" s="232"/>
      <c r="TVL38" s="232"/>
      <c r="TVM38" s="232"/>
      <c r="TVN38" s="232"/>
      <c r="TVO38" s="232"/>
      <c r="TVP38" s="232"/>
      <c r="TVQ38" s="232"/>
      <c r="TVR38" s="232"/>
      <c r="TVS38" s="232"/>
      <c r="TVT38" s="232"/>
      <c r="TVU38" s="232"/>
      <c r="TVV38" s="232"/>
      <c r="TVW38" s="232"/>
      <c r="TVX38" s="232"/>
      <c r="TVY38" s="232"/>
      <c r="TVZ38" s="232"/>
      <c r="TWA38" s="232"/>
      <c r="TWB38" s="232"/>
      <c r="TWC38" s="232"/>
      <c r="TWD38" s="232"/>
      <c r="TWE38" s="232"/>
      <c r="TWF38" s="232"/>
      <c r="TWG38" s="232"/>
      <c r="TWH38" s="232"/>
      <c r="TWI38" s="232"/>
      <c r="TWJ38" s="232"/>
      <c r="TWK38" s="232"/>
      <c r="TWL38" s="232"/>
      <c r="TWM38" s="232"/>
      <c r="TWN38" s="232"/>
      <c r="TWO38" s="232"/>
      <c r="TWP38" s="232"/>
      <c r="TWQ38" s="232"/>
      <c r="TWR38" s="232"/>
      <c r="TWS38" s="232"/>
      <c r="TWT38" s="232"/>
      <c r="TWU38" s="232"/>
      <c r="TWV38" s="232"/>
      <c r="TWW38" s="232"/>
      <c r="TWX38" s="232"/>
      <c r="TWY38" s="232"/>
      <c r="TWZ38" s="232"/>
      <c r="TXA38" s="232"/>
      <c r="TXB38" s="232"/>
      <c r="TXC38" s="232"/>
      <c r="TXD38" s="232"/>
      <c r="TXE38" s="232"/>
      <c r="TXF38" s="232"/>
      <c r="TXG38" s="232"/>
      <c r="TXH38" s="232"/>
      <c r="TXI38" s="232"/>
      <c r="TXJ38" s="232"/>
      <c r="TXK38" s="232"/>
      <c r="TXL38" s="232"/>
      <c r="TXM38" s="232"/>
      <c r="TXN38" s="232"/>
      <c r="TXO38" s="232"/>
      <c r="TXP38" s="232"/>
      <c r="TXQ38" s="232"/>
      <c r="TXR38" s="232"/>
      <c r="TXS38" s="232"/>
      <c r="TXT38" s="232"/>
      <c r="TXU38" s="232"/>
      <c r="TXV38" s="232"/>
      <c r="TXW38" s="232"/>
      <c r="TXX38" s="232"/>
      <c r="TXY38" s="232"/>
      <c r="TXZ38" s="232"/>
      <c r="TYA38" s="232"/>
      <c r="TYB38" s="232"/>
      <c r="TYC38" s="232"/>
      <c r="TYD38" s="232"/>
      <c r="TYE38" s="232"/>
      <c r="TYF38" s="232"/>
      <c r="TYG38" s="232"/>
      <c r="TYH38" s="232"/>
      <c r="TYI38" s="232"/>
      <c r="TYJ38" s="232"/>
      <c r="TYK38" s="232"/>
      <c r="TYL38" s="232"/>
      <c r="TYM38" s="232"/>
      <c r="TYN38" s="232"/>
      <c r="TYO38" s="232"/>
      <c r="TYP38" s="232"/>
      <c r="TYQ38" s="232"/>
      <c r="TYR38" s="232"/>
      <c r="TYS38" s="232"/>
      <c r="TYT38" s="232"/>
      <c r="TYU38" s="232"/>
      <c r="TYV38" s="232"/>
      <c r="TYW38" s="232"/>
      <c r="TYX38" s="232"/>
      <c r="TYY38" s="232"/>
      <c r="TYZ38" s="232"/>
      <c r="TZA38" s="232"/>
      <c r="TZB38" s="232"/>
      <c r="TZC38" s="232"/>
      <c r="TZD38" s="232"/>
      <c r="TZE38" s="232"/>
      <c r="TZF38" s="232"/>
      <c r="TZG38" s="232"/>
      <c r="TZH38" s="232"/>
      <c r="TZI38" s="232"/>
      <c r="TZJ38" s="232"/>
      <c r="TZK38" s="232"/>
      <c r="TZL38" s="232"/>
      <c r="TZM38" s="232"/>
      <c r="TZN38" s="232"/>
      <c r="TZO38" s="232"/>
      <c r="TZP38" s="232"/>
      <c r="TZQ38" s="232"/>
      <c r="TZR38" s="232"/>
      <c r="TZS38" s="232"/>
      <c r="TZT38" s="232"/>
      <c r="TZU38" s="232"/>
      <c r="TZV38" s="232"/>
      <c r="TZW38" s="232"/>
      <c r="TZX38" s="232"/>
      <c r="TZY38" s="232"/>
      <c r="TZZ38" s="232"/>
      <c r="UAA38" s="232"/>
      <c r="UAB38" s="232"/>
      <c r="UAC38" s="232"/>
      <c r="UAD38" s="232"/>
      <c r="UAE38" s="232"/>
      <c r="UAF38" s="232"/>
      <c r="UAG38" s="232"/>
      <c r="UAH38" s="232"/>
      <c r="UAI38" s="232"/>
      <c r="UAJ38" s="232"/>
      <c r="UAK38" s="232"/>
      <c r="UAL38" s="232"/>
      <c r="UAM38" s="232"/>
      <c r="UAN38" s="232"/>
      <c r="UAO38" s="232"/>
      <c r="UAP38" s="232"/>
      <c r="UAQ38" s="232"/>
      <c r="UAR38" s="232"/>
      <c r="UAS38" s="232"/>
      <c r="UAT38" s="232"/>
      <c r="UAU38" s="232"/>
      <c r="UAV38" s="232"/>
      <c r="UAW38" s="232"/>
      <c r="UAX38" s="232"/>
      <c r="UAY38" s="232"/>
      <c r="UAZ38" s="232"/>
      <c r="UBA38" s="232"/>
      <c r="UBB38" s="232"/>
      <c r="UBC38" s="232"/>
      <c r="UBD38" s="232"/>
      <c r="UBE38" s="232"/>
      <c r="UBF38" s="232"/>
      <c r="UBG38" s="232"/>
      <c r="UBH38" s="232"/>
      <c r="UBI38" s="232"/>
      <c r="UBJ38" s="232"/>
      <c r="UBK38" s="232"/>
      <c r="UBL38" s="232"/>
      <c r="UBM38" s="232"/>
      <c r="UBN38" s="232"/>
      <c r="UBO38" s="232"/>
      <c r="UBP38" s="232"/>
      <c r="UBQ38" s="232"/>
      <c r="UBR38" s="232"/>
      <c r="UBS38" s="232"/>
      <c r="UBT38" s="232"/>
      <c r="UBU38" s="232"/>
      <c r="UBV38" s="232"/>
      <c r="UBW38" s="232"/>
      <c r="UBX38" s="232"/>
      <c r="UBY38" s="232"/>
      <c r="UBZ38" s="232"/>
      <c r="UCA38" s="232"/>
      <c r="UCB38" s="232"/>
      <c r="UCC38" s="232"/>
      <c r="UCD38" s="232"/>
      <c r="UCE38" s="232"/>
      <c r="UCF38" s="232"/>
      <c r="UCG38" s="232"/>
      <c r="UCH38" s="232"/>
      <c r="UCI38" s="232"/>
      <c r="UCJ38" s="232"/>
      <c r="UCK38" s="232"/>
      <c r="UCL38" s="232"/>
      <c r="UCM38" s="232"/>
      <c r="UCN38" s="232"/>
      <c r="UCO38" s="232"/>
      <c r="UCP38" s="232"/>
      <c r="UCQ38" s="232"/>
      <c r="UCR38" s="232"/>
      <c r="UCS38" s="232"/>
      <c r="UCT38" s="232"/>
      <c r="UCU38" s="232"/>
      <c r="UCV38" s="232"/>
      <c r="UCW38" s="232"/>
      <c r="UCX38" s="232"/>
      <c r="UCY38" s="232"/>
      <c r="UCZ38" s="232"/>
      <c r="UDA38" s="232"/>
      <c r="UDB38" s="232"/>
      <c r="UDC38" s="232"/>
      <c r="UDD38" s="232"/>
      <c r="UDE38" s="232"/>
      <c r="UDF38" s="232"/>
      <c r="UDG38" s="232"/>
      <c r="UDH38" s="232"/>
      <c r="UDI38" s="232"/>
      <c r="UDJ38" s="232"/>
      <c r="UDK38" s="232"/>
      <c r="UDL38" s="232"/>
      <c r="UDM38" s="232"/>
      <c r="UDN38" s="232"/>
      <c r="UDO38" s="232"/>
      <c r="UDP38" s="232"/>
      <c r="UDQ38" s="232"/>
      <c r="UDR38" s="232"/>
      <c r="UDS38" s="232"/>
      <c r="UDT38" s="232"/>
      <c r="UDU38" s="232"/>
      <c r="UDV38" s="232"/>
      <c r="UDW38" s="232"/>
      <c r="UDX38" s="232"/>
      <c r="UDY38" s="232"/>
      <c r="UDZ38" s="232"/>
      <c r="UEA38" s="232"/>
      <c r="UEB38" s="232"/>
      <c r="UEC38" s="232"/>
      <c r="UED38" s="232"/>
      <c r="UEE38" s="232"/>
      <c r="UEF38" s="232"/>
      <c r="UEG38" s="232"/>
      <c r="UEH38" s="232"/>
      <c r="UEI38" s="232"/>
      <c r="UEJ38" s="232"/>
      <c r="UEK38" s="232"/>
      <c r="UEL38" s="232"/>
      <c r="UEM38" s="232"/>
      <c r="UEN38" s="232"/>
      <c r="UEO38" s="232"/>
      <c r="UEP38" s="232"/>
      <c r="UEQ38" s="232"/>
      <c r="UER38" s="232"/>
      <c r="UES38" s="232"/>
      <c r="UET38" s="232"/>
      <c r="UEU38" s="232"/>
      <c r="UEV38" s="232"/>
      <c r="UEW38" s="232"/>
      <c r="UEX38" s="232"/>
      <c r="UEY38" s="232"/>
      <c r="UEZ38" s="232"/>
      <c r="UFA38" s="232"/>
      <c r="UFB38" s="232"/>
      <c r="UFC38" s="232"/>
      <c r="UFD38" s="232"/>
      <c r="UFE38" s="232"/>
      <c r="UFF38" s="232"/>
      <c r="UFG38" s="232"/>
      <c r="UFH38" s="232"/>
      <c r="UFI38" s="232"/>
      <c r="UFJ38" s="232"/>
      <c r="UFK38" s="232"/>
      <c r="UFL38" s="232"/>
      <c r="UFM38" s="232"/>
      <c r="UFN38" s="232"/>
      <c r="UFO38" s="232"/>
      <c r="UFP38" s="232"/>
      <c r="UFQ38" s="232"/>
      <c r="UFR38" s="232"/>
      <c r="UFS38" s="232"/>
      <c r="UFT38" s="232"/>
      <c r="UFU38" s="232"/>
      <c r="UFV38" s="232"/>
      <c r="UFW38" s="232"/>
      <c r="UFX38" s="232"/>
      <c r="UFY38" s="232"/>
      <c r="UFZ38" s="232"/>
      <c r="UGA38" s="232"/>
      <c r="UGB38" s="232"/>
      <c r="UGC38" s="232"/>
      <c r="UGD38" s="232"/>
      <c r="UGE38" s="232"/>
      <c r="UGF38" s="232"/>
      <c r="UGG38" s="232"/>
      <c r="UGH38" s="232"/>
      <c r="UGI38" s="232"/>
      <c r="UGJ38" s="232"/>
      <c r="UGK38" s="232"/>
      <c r="UGL38" s="232"/>
      <c r="UGM38" s="232"/>
      <c r="UGN38" s="232"/>
      <c r="UGO38" s="232"/>
      <c r="UGP38" s="232"/>
      <c r="UGQ38" s="232"/>
      <c r="UGR38" s="232"/>
      <c r="UGS38" s="232"/>
      <c r="UGT38" s="232"/>
      <c r="UGU38" s="232"/>
      <c r="UGV38" s="232"/>
      <c r="UGW38" s="232"/>
      <c r="UGX38" s="232"/>
      <c r="UGY38" s="232"/>
      <c r="UGZ38" s="232"/>
      <c r="UHA38" s="232"/>
      <c r="UHB38" s="232"/>
      <c r="UHC38" s="232"/>
      <c r="UHD38" s="232"/>
      <c r="UHE38" s="232"/>
      <c r="UHF38" s="232"/>
      <c r="UHG38" s="232"/>
      <c r="UHH38" s="232"/>
      <c r="UHI38" s="232"/>
      <c r="UHJ38" s="232"/>
      <c r="UHK38" s="232"/>
      <c r="UHL38" s="232"/>
      <c r="UHM38" s="232"/>
      <c r="UHN38" s="232"/>
      <c r="UHO38" s="232"/>
      <c r="UHP38" s="232"/>
      <c r="UHQ38" s="232"/>
      <c r="UHR38" s="232"/>
      <c r="UHS38" s="232"/>
      <c r="UHT38" s="232"/>
      <c r="UHU38" s="232"/>
      <c r="UHV38" s="232"/>
      <c r="UHW38" s="232"/>
      <c r="UHX38" s="232"/>
      <c r="UHY38" s="232"/>
      <c r="UHZ38" s="232"/>
      <c r="UIA38" s="232"/>
      <c r="UIB38" s="232"/>
      <c r="UIC38" s="232"/>
      <c r="UID38" s="232"/>
      <c r="UIE38" s="232"/>
      <c r="UIF38" s="232"/>
      <c r="UIG38" s="232"/>
      <c r="UIH38" s="232"/>
      <c r="UII38" s="232"/>
      <c r="UIJ38" s="232"/>
      <c r="UIK38" s="232"/>
      <c r="UIL38" s="232"/>
      <c r="UIM38" s="232"/>
      <c r="UIN38" s="232"/>
      <c r="UIO38" s="232"/>
      <c r="UIP38" s="232"/>
      <c r="UIQ38" s="232"/>
      <c r="UIR38" s="232"/>
      <c r="UIS38" s="232"/>
      <c r="UIT38" s="232"/>
      <c r="UIU38" s="232"/>
      <c r="UIV38" s="232"/>
      <c r="UIW38" s="232"/>
      <c r="UIX38" s="232"/>
      <c r="UIY38" s="232"/>
      <c r="UIZ38" s="232"/>
      <c r="UJA38" s="232"/>
      <c r="UJB38" s="232"/>
      <c r="UJC38" s="232"/>
      <c r="UJD38" s="232"/>
      <c r="UJE38" s="232"/>
      <c r="UJF38" s="232"/>
      <c r="UJG38" s="232"/>
      <c r="UJH38" s="232"/>
      <c r="UJI38" s="232"/>
      <c r="UJJ38" s="232"/>
      <c r="UJK38" s="232"/>
      <c r="UJL38" s="232"/>
      <c r="UJM38" s="232"/>
      <c r="UJN38" s="232"/>
      <c r="UJO38" s="232"/>
      <c r="UJP38" s="232"/>
      <c r="UJQ38" s="232"/>
      <c r="UJR38" s="232"/>
      <c r="UJS38" s="232"/>
      <c r="UJT38" s="232"/>
      <c r="UJU38" s="232"/>
      <c r="UJV38" s="232"/>
      <c r="UJW38" s="232"/>
      <c r="UJX38" s="232"/>
      <c r="UJY38" s="232"/>
      <c r="UJZ38" s="232"/>
      <c r="UKA38" s="232"/>
      <c r="UKB38" s="232"/>
      <c r="UKC38" s="232"/>
      <c r="UKD38" s="232"/>
      <c r="UKE38" s="232"/>
      <c r="UKF38" s="232"/>
      <c r="UKG38" s="232"/>
      <c r="UKH38" s="232"/>
      <c r="UKI38" s="232"/>
      <c r="UKJ38" s="232"/>
      <c r="UKK38" s="232"/>
      <c r="UKL38" s="232"/>
      <c r="UKM38" s="232"/>
      <c r="UKN38" s="232"/>
      <c r="UKO38" s="232"/>
      <c r="UKP38" s="232"/>
      <c r="UKQ38" s="232"/>
      <c r="UKR38" s="232"/>
      <c r="UKS38" s="232"/>
      <c r="UKT38" s="232"/>
      <c r="UKU38" s="232"/>
      <c r="UKV38" s="232"/>
      <c r="UKW38" s="232"/>
      <c r="UKX38" s="232"/>
      <c r="UKY38" s="232"/>
      <c r="UKZ38" s="232"/>
      <c r="ULA38" s="232"/>
      <c r="ULB38" s="232"/>
      <c r="ULC38" s="232"/>
      <c r="ULD38" s="232"/>
      <c r="ULE38" s="232"/>
      <c r="ULF38" s="232"/>
      <c r="ULG38" s="232"/>
      <c r="ULH38" s="232"/>
      <c r="ULI38" s="232"/>
      <c r="ULJ38" s="232"/>
      <c r="ULK38" s="232"/>
      <c r="ULL38" s="232"/>
      <c r="ULM38" s="232"/>
      <c r="ULN38" s="232"/>
      <c r="ULO38" s="232"/>
      <c r="ULP38" s="232"/>
      <c r="ULQ38" s="232"/>
      <c r="ULR38" s="232"/>
      <c r="ULS38" s="232"/>
      <c r="ULT38" s="232"/>
      <c r="ULU38" s="232"/>
      <c r="ULV38" s="232"/>
      <c r="ULW38" s="232"/>
      <c r="ULX38" s="232"/>
      <c r="ULY38" s="232"/>
      <c r="ULZ38" s="232"/>
      <c r="UMA38" s="232"/>
      <c r="UMB38" s="232"/>
      <c r="UMC38" s="232"/>
      <c r="UMD38" s="232"/>
      <c r="UME38" s="232"/>
      <c r="UMF38" s="232"/>
      <c r="UMG38" s="232"/>
      <c r="UMH38" s="232"/>
      <c r="UMI38" s="232"/>
      <c r="UMJ38" s="232"/>
      <c r="UMK38" s="232"/>
      <c r="UML38" s="232"/>
      <c r="UMM38" s="232"/>
      <c r="UMN38" s="232"/>
      <c r="UMO38" s="232"/>
      <c r="UMP38" s="232"/>
      <c r="UMQ38" s="232"/>
      <c r="UMR38" s="232"/>
      <c r="UMS38" s="232"/>
      <c r="UMT38" s="232"/>
      <c r="UMU38" s="232"/>
      <c r="UMV38" s="232"/>
      <c r="UMW38" s="232"/>
      <c r="UMX38" s="232"/>
      <c r="UMY38" s="232"/>
      <c r="UMZ38" s="232"/>
      <c r="UNA38" s="232"/>
      <c r="UNB38" s="232"/>
      <c r="UNC38" s="232"/>
      <c r="UND38" s="232"/>
      <c r="UNE38" s="232"/>
      <c r="UNF38" s="232"/>
      <c r="UNG38" s="232"/>
      <c r="UNH38" s="232"/>
      <c r="UNI38" s="232"/>
      <c r="UNJ38" s="232"/>
      <c r="UNK38" s="232"/>
      <c r="UNL38" s="232"/>
      <c r="UNM38" s="232"/>
      <c r="UNN38" s="232"/>
      <c r="UNO38" s="232"/>
      <c r="UNP38" s="232"/>
      <c r="UNQ38" s="232"/>
      <c r="UNR38" s="232"/>
      <c r="UNS38" s="232"/>
      <c r="UNT38" s="232"/>
      <c r="UNU38" s="232"/>
      <c r="UNV38" s="232"/>
      <c r="UNW38" s="232"/>
      <c r="UNX38" s="232"/>
      <c r="UNY38" s="232"/>
      <c r="UNZ38" s="232"/>
      <c r="UOA38" s="232"/>
      <c r="UOB38" s="232"/>
      <c r="UOC38" s="232"/>
      <c r="UOD38" s="232"/>
      <c r="UOE38" s="232"/>
      <c r="UOF38" s="232"/>
      <c r="UOG38" s="232"/>
      <c r="UOH38" s="232"/>
      <c r="UOI38" s="232"/>
      <c r="UOJ38" s="232"/>
      <c r="UOK38" s="232"/>
      <c r="UOL38" s="232"/>
      <c r="UOM38" s="232"/>
      <c r="UON38" s="232"/>
      <c r="UOO38" s="232"/>
      <c r="UOP38" s="232"/>
      <c r="UOQ38" s="232"/>
      <c r="UOR38" s="232"/>
      <c r="UOS38" s="232"/>
      <c r="UOT38" s="232"/>
      <c r="UOU38" s="232"/>
      <c r="UOV38" s="232"/>
      <c r="UOW38" s="232"/>
      <c r="UOX38" s="232"/>
      <c r="UOY38" s="232"/>
      <c r="UOZ38" s="232"/>
      <c r="UPA38" s="232"/>
      <c r="UPB38" s="232"/>
      <c r="UPC38" s="232"/>
      <c r="UPD38" s="232"/>
      <c r="UPE38" s="232"/>
      <c r="UPF38" s="232"/>
      <c r="UPG38" s="232"/>
      <c r="UPH38" s="232"/>
      <c r="UPI38" s="232"/>
      <c r="UPJ38" s="232"/>
      <c r="UPK38" s="232"/>
      <c r="UPL38" s="232"/>
      <c r="UPM38" s="232"/>
      <c r="UPN38" s="232"/>
      <c r="UPO38" s="232"/>
      <c r="UPP38" s="232"/>
      <c r="UPQ38" s="232"/>
      <c r="UPR38" s="232"/>
      <c r="UPS38" s="232"/>
      <c r="UPT38" s="232"/>
      <c r="UPU38" s="232"/>
      <c r="UPV38" s="232"/>
      <c r="UPW38" s="232"/>
      <c r="UPX38" s="232"/>
      <c r="UPY38" s="232"/>
      <c r="UPZ38" s="232"/>
      <c r="UQA38" s="232"/>
      <c r="UQB38" s="232"/>
      <c r="UQC38" s="232"/>
      <c r="UQD38" s="232"/>
      <c r="UQE38" s="232"/>
      <c r="UQF38" s="232"/>
      <c r="UQG38" s="232"/>
      <c r="UQH38" s="232"/>
      <c r="UQI38" s="232"/>
      <c r="UQJ38" s="232"/>
      <c r="UQK38" s="232"/>
      <c r="UQL38" s="232"/>
      <c r="UQM38" s="232"/>
      <c r="UQN38" s="232"/>
      <c r="UQO38" s="232"/>
      <c r="UQP38" s="232"/>
      <c r="UQQ38" s="232"/>
      <c r="UQR38" s="232"/>
      <c r="UQS38" s="232"/>
      <c r="UQT38" s="232"/>
      <c r="UQU38" s="232"/>
      <c r="UQV38" s="232"/>
      <c r="UQW38" s="232"/>
      <c r="UQX38" s="232"/>
      <c r="UQY38" s="232"/>
      <c r="UQZ38" s="232"/>
      <c r="URA38" s="232"/>
      <c r="URB38" s="232"/>
      <c r="URC38" s="232"/>
      <c r="URD38" s="232"/>
      <c r="URE38" s="232"/>
      <c r="URF38" s="232"/>
      <c r="URG38" s="232"/>
      <c r="URH38" s="232"/>
      <c r="URI38" s="232"/>
      <c r="URJ38" s="232"/>
      <c r="URK38" s="232"/>
      <c r="URL38" s="232"/>
      <c r="URM38" s="232"/>
      <c r="URN38" s="232"/>
      <c r="URO38" s="232"/>
      <c r="URP38" s="232"/>
      <c r="URQ38" s="232"/>
      <c r="URR38" s="232"/>
      <c r="URS38" s="232"/>
      <c r="URT38" s="232"/>
      <c r="URU38" s="232"/>
      <c r="URV38" s="232"/>
      <c r="URW38" s="232"/>
      <c r="URX38" s="232"/>
      <c r="URY38" s="232"/>
      <c r="URZ38" s="232"/>
      <c r="USA38" s="232"/>
      <c r="USB38" s="232"/>
      <c r="USC38" s="232"/>
      <c r="USD38" s="232"/>
      <c r="USE38" s="232"/>
      <c r="USF38" s="232"/>
      <c r="USG38" s="232"/>
      <c r="USH38" s="232"/>
      <c r="USI38" s="232"/>
      <c r="USJ38" s="232"/>
      <c r="USK38" s="232"/>
      <c r="USL38" s="232"/>
      <c r="USM38" s="232"/>
      <c r="USN38" s="232"/>
      <c r="USO38" s="232"/>
      <c r="USP38" s="232"/>
      <c r="USQ38" s="232"/>
      <c r="USR38" s="232"/>
      <c r="USS38" s="232"/>
      <c r="UST38" s="232"/>
      <c r="USU38" s="232"/>
      <c r="USV38" s="232"/>
      <c r="USW38" s="232"/>
      <c r="USX38" s="232"/>
      <c r="USY38" s="232"/>
      <c r="USZ38" s="232"/>
      <c r="UTA38" s="232"/>
      <c r="UTB38" s="232"/>
      <c r="UTC38" s="232"/>
      <c r="UTD38" s="232"/>
      <c r="UTE38" s="232"/>
      <c r="UTF38" s="232"/>
      <c r="UTG38" s="232"/>
      <c r="UTH38" s="232"/>
      <c r="UTI38" s="232"/>
      <c r="UTJ38" s="232"/>
      <c r="UTK38" s="232"/>
      <c r="UTL38" s="232"/>
      <c r="UTM38" s="232"/>
      <c r="UTN38" s="232"/>
      <c r="UTO38" s="232"/>
      <c r="UTP38" s="232"/>
      <c r="UTQ38" s="232"/>
      <c r="UTR38" s="232"/>
      <c r="UTS38" s="232"/>
      <c r="UTT38" s="232"/>
      <c r="UTU38" s="232"/>
      <c r="UTV38" s="232"/>
      <c r="UTW38" s="232"/>
      <c r="UTX38" s="232"/>
      <c r="UTY38" s="232"/>
      <c r="UTZ38" s="232"/>
      <c r="UUA38" s="232"/>
      <c r="UUB38" s="232"/>
      <c r="UUC38" s="232"/>
      <c r="UUD38" s="232"/>
      <c r="UUE38" s="232"/>
      <c r="UUF38" s="232"/>
      <c r="UUG38" s="232"/>
      <c r="UUH38" s="232"/>
      <c r="UUI38" s="232"/>
      <c r="UUJ38" s="232"/>
      <c r="UUK38" s="232"/>
      <c r="UUL38" s="232"/>
      <c r="UUM38" s="232"/>
      <c r="UUN38" s="232"/>
      <c r="UUO38" s="232"/>
      <c r="UUP38" s="232"/>
      <c r="UUQ38" s="232"/>
      <c r="UUR38" s="232"/>
      <c r="UUS38" s="232"/>
      <c r="UUT38" s="232"/>
      <c r="UUU38" s="232"/>
      <c r="UUV38" s="232"/>
      <c r="UUW38" s="232"/>
      <c r="UUX38" s="232"/>
      <c r="UUY38" s="232"/>
      <c r="UUZ38" s="232"/>
      <c r="UVA38" s="232"/>
      <c r="UVB38" s="232"/>
      <c r="UVC38" s="232"/>
      <c r="UVD38" s="232"/>
      <c r="UVE38" s="232"/>
      <c r="UVF38" s="232"/>
      <c r="UVG38" s="232"/>
      <c r="UVH38" s="232"/>
      <c r="UVI38" s="232"/>
      <c r="UVJ38" s="232"/>
      <c r="UVK38" s="232"/>
      <c r="UVL38" s="232"/>
      <c r="UVM38" s="232"/>
      <c r="UVN38" s="232"/>
      <c r="UVO38" s="232"/>
      <c r="UVP38" s="232"/>
      <c r="UVQ38" s="232"/>
      <c r="UVR38" s="232"/>
      <c r="UVS38" s="232"/>
      <c r="UVT38" s="232"/>
      <c r="UVU38" s="232"/>
      <c r="UVV38" s="232"/>
      <c r="UVW38" s="232"/>
      <c r="UVX38" s="232"/>
      <c r="UVY38" s="232"/>
      <c r="UVZ38" s="232"/>
      <c r="UWA38" s="232"/>
      <c r="UWB38" s="232"/>
      <c r="UWC38" s="232"/>
      <c r="UWD38" s="232"/>
      <c r="UWE38" s="232"/>
      <c r="UWF38" s="232"/>
      <c r="UWG38" s="232"/>
      <c r="UWH38" s="232"/>
      <c r="UWI38" s="232"/>
      <c r="UWJ38" s="232"/>
      <c r="UWK38" s="232"/>
      <c r="UWL38" s="232"/>
      <c r="UWM38" s="232"/>
      <c r="UWN38" s="232"/>
      <c r="UWO38" s="232"/>
      <c r="UWP38" s="232"/>
      <c r="UWQ38" s="232"/>
      <c r="UWR38" s="232"/>
      <c r="UWS38" s="232"/>
      <c r="UWT38" s="232"/>
      <c r="UWU38" s="232"/>
      <c r="UWV38" s="232"/>
      <c r="UWW38" s="232"/>
      <c r="UWX38" s="232"/>
      <c r="UWY38" s="232"/>
      <c r="UWZ38" s="232"/>
      <c r="UXA38" s="232"/>
      <c r="UXB38" s="232"/>
      <c r="UXC38" s="232"/>
      <c r="UXD38" s="232"/>
      <c r="UXE38" s="232"/>
      <c r="UXF38" s="232"/>
      <c r="UXG38" s="232"/>
      <c r="UXH38" s="232"/>
      <c r="UXI38" s="232"/>
      <c r="UXJ38" s="232"/>
      <c r="UXK38" s="232"/>
      <c r="UXL38" s="232"/>
      <c r="UXM38" s="232"/>
      <c r="UXN38" s="232"/>
      <c r="UXO38" s="232"/>
      <c r="UXP38" s="232"/>
      <c r="UXQ38" s="232"/>
      <c r="UXR38" s="232"/>
      <c r="UXS38" s="232"/>
      <c r="UXT38" s="232"/>
      <c r="UXU38" s="232"/>
      <c r="UXV38" s="232"/>
      <c r="UXW38" s="232"/>
      <c r="UXX38" s="232"/>
      <c r="UXY38" s="232"/>
      <c r="UXZ38" s="232"/>
      <c r="UYA38" s="232"/>
      <c r="UYB38" s="232"/>
      <c r="UYC38" s="232"/>
      <c r="UYD38" s="232"/>
      <c r="UYE38" s="232"/>
      <c r="UYF38" s="232"/>
      <c r="UYG38" s="232"/>
      <c r="UYH38" s="232"/>
      <c r="UYI38" s="232"/>
      <c r="UYJ38" s="232"/>
      <c r="UYK38" s="232"/>
      <c r="UYL38" s="232"/>
      <c r="UYM38" s="232"/>
      <c r="UYN38" s="232"/>
      <c r="UYO38" s="232"/>
      <c r="UYP38" s="232"/>
      <c r="UYQ38" s="232"/>
      <c r="UYR38" s="232"/>
      <c r="UYS38" s="232"/>
      <c r="UYT38" s="232"/>
      <c r="UYU38" s="232"/>
      <c r="UYV38" s="232"/>
      <c r="UYW38" s="232"/>
      <c r="UYX38" s="232"/>
      <c r="UYY38" s="232"/>
      <c r="UYZ38" s="232"/>
      <c r="UZA38" s="232"/>
      <c r="UZB38" s="232"/>
      <c r="UZC38" s="232"/>
      <c r="UZD38" s="232"/>
      <c r="UZE38" s="232"/>
      <c r="UZF38" s="232"/>
      <c r="UZG38" s="232"/>
      <c r="UZH38" s="232"/>
      <c r="UZI38" s="232"/>
      <c r="UZJ38" s="232"/>
      <c r="UZK38" s="232"/>
      <c r="UZL38" s="232"/>
      <c r="UZM38" s="232"/>
      <c r="UZN38" s="232"/>
      <c r="UZO38" s="232"/>
      <c r="UZP38" s="232"/>
      <c r="UZQ38" s="232"/>
      <c r="UZR38" s="232"/>
      <c r="UZS38" s="232"/>
      <c r="UZT38" s="232"/>
      <c r="UZU38" s="232"/>
      <c r="UZV38" s="232"/>
      <c r="UZW38" s="232"/>
      <c r="UZX38" s="232"/>
      <c r="UZY38" s="232"/>
      <c r="UZZ38" s="232"/>
      <c r="VAA38" s="232"/>
      <c r="VAB38" s="232"/>
      <c r="VAC38" s="232"/>
      <c r="VAD38" s="232"/>
      <c r="VAE38" s="232"/>
      <c r="VAF38" s="232"/>
      <c r="VAG38" s="232"/>
      <c r="VAH38" s="232"/>
      <c r="VAI38" s="232"/>
      <c r="VAJ38" s="232"/>
      <c r="VAK38" s="232"/>
      <c r="VAL38" s="232"/>
      <c r="VAM38" s="232"/>
      <c r="VAN38" s="232"/>
      <c r="VAO38" s="232"/>
      <c r="VAP38" s="232"/>
      <c r="VAQ38" s="232"/>
      <c r="VAR38" s="232"/>
      <c r="VAS38" s="232"/>
      <c r="VAT38" s="232"/>
      <c r="VAU38" s="232"/>
      <c r="VAV38" s="232"/>
      <c r="VAW38" s="232"/>
      <c r="VAX38" s="232"/>
      <c r="VAY38" s="232"/>
      <c r="VAZ38" s="232"/>
      <c r="VBA38" s="232"/>
      <c r="VBB38" s="232"/>
      <c r="VBC38" s="232"/>
      <c r="VBD38" s="232"/>
      <c r="VBE38" s="232"/>
      <c r="VBF38" s="232"/>
      <c r="VBG38" s="232"/>
      <c r="VBH38" s="232"/>
      <c r="VBI38" s="232"/>
      <c r="VBJ38" s="232"/>
      <c r="VBK38" s="232"/>
      <c r="VBL38" s="232"/>
      <c r="VBM38" s="232"/>
      <c r="VBN38" s="232"/>
      <c r="VBO38" s="232"/>
      <c r="VBP38" s="232"/>
      <c r="VBQ38" s="232"/>
      <c r="VBR38" s="232"/>
      <c r="VBS38" s="232"/>
      <c r="VBT38" s="232"/>
      <c r="VBU38" s="232"/>
      <c r="VBV38" s="232"/>
      <c r="VBW38" s="232"/>
      <c r="VBX38" s="232"/>
      <c r="VBY38" s="232"/>
      <c r="VBZ38" s="232"/>
      <c r="VCA38" s="232"/>
      <c r="VCB38" s="232"/>
      <c r="VCC38" s="232"/>
      <c r="VCD38" s="232"/>
      <c r="VCE38" s="232"/>
      <c r="VCF38" s="232"/>
      <c r="VCG38" s="232"/>
      <c r="VCH38" s="232"/>
      <c r="VCI38" s="232"/>
      <c r="VCJ38" s="232"/>
      <c r="VCK38" s="232"/>
      <c r="VCL38" s="232"/>
      <c r="VCM38" s="232"/>
      <c r="VCN38" s="232"/>
      <c r="VCO38" s="232"/>
      <c r="VCP38" s="232"/>
      <c r="VCQ38" s="232"/>
      <c r="VCR38" s="232"/>
      <c r="VCS38" s="232"/>
      <c r="VCT38" s="232"/>
      <c r="VCU38" s="232"/>
      <c r="VCV38" s="232"/>
      <c r="VCW38" s="232"/>
      <c r="VCX38" s="232"/>
      <c r="VCY38" s="232"/>
      <c r="VCZ38" s="232"/>
      <c r="VDA38" s="232"/>
      <c r="VDB38" s="232"/>
      <c r="VDC38" s="232"/>
      <c r="VDD38" s="232"/>
      <c r="VDE38" s="232"/>
      <c r="VDF38" s="232"/>
      <c r="VDG38" s="232"/>
      <c r="VDH38" s="232"/>
      <c r="VDI38" s="232"/>
      <c r="VDJ38" s="232"/>
      <c r="VDK38" s="232"/>
      <c r="VDL38" s="232"/>
      <c r="VDM38" s="232"/>
      <c r="VDN38" s="232"/>
      <c r="VDO38" s="232"/>
      <c r="VDP38" s="232"/>
      <c r="VDQ38" s="232"/>
      <c r="VDR38" s="232"/>
      <c r="VDS38" s="232"/>
      <c r="VDT38" s="232"/>
      <c r="VDU38" s="232"/>
      <c r="VDV38" s="232"/>
      <c r="VDW38" s="232"/>
      <c r="VDX38" s="232"/>
      <c r="VDY38" s="232"/>
      <c r="VDZ38" s="232"/>
      <c r="VEA38" s="232"/>
      <c r="VEB38" s="232"/>
      <c r="VEC38" s="232"/>
      <c r="VED38" s="232"/>
      <c r="VEE38" s="232"/>
      <c r="VEF38" s="232"/>
      <c r="VEG38" s="232"/>
      <c r="VEH38" s="232"/>
      <c r="VEI38" s="232"/>
      <c r="VEJ38" s="232"/>
      <c r="VEK38" s="232"/>
      <c r="VEL38" s="232"/>
      <c r="VEM38" s="232"/>
      <c r="VEN38" s="232"/>
      <c r="VEO38" s="232"/>
      <c r="VEP38" s="232"/>
      <c r="VEQ38" s="232"/>
      <c r="VER38" s="232"/>
      <c r="VES38" s="232"/>
      <c r="VET38" s="232"/>
      <c r="VEU38" s="232"/>
      <c r="VEV38" s="232"/>
      <c r="VEW38" s="232"/>
      <c r="VEX38" s="232"/>
      <c r="VEY38" s="232"/>
      <c r="VEZ38" s="232"/>
      <c r="VFA38" s="232"/>
      <c r="VFB38" s="232"/>
      <c r="VFC38" s="232"/>
      <c r="VFD38" s="232"/>
      <c r="VFE38" s="232"/>
      <c r="VFF38" s="232"/>
      <c r="VFG38" s="232"/>
      <c r="VFH38" s="232"/>
      <c r="VFI38" s="232"/>
      <c r="VFJ38" s="232"/>
      <c r="VFK38" s="232"/>
      <c r="VFL38" s="232"/>
      <c r="VFM38" s="232"/>
      <c r="VFN38" s="232"/>
      <c r="VFO38" s="232"/>
      <c r="VFP38" s="232"/>
      <c r="VFQ38" s="232"/>
      <c r="VFR38" s="232"/>
      <c r="VFS38" s="232"/>
      <c r="VFT38" s="232"/>
      <c r="VFU38" s="232"/>
      <c r="VFV38" s="232"/>
      <c r="VFW38" s="232"/>
      <c r="VFX38" s="232"/>
      <c r="VFY38" s="232"/>
      <c r="VFZ38" s="232"/>
      <c r="VGA38" s="232"/>
      <c r="VGB38" s="232"/>
      <c r="VGC38" s="232"/>
      <c r="VGD38" s="232"/>
      <c r="VGE38" s="232"/>
      <c r="VGF38" s="232"/>
      <c r="VGG38" s="232"/>
      <c r="VGH38" s="232"/>
      <c r="VGI38" s="232"/>
      <c r="VGJ38" s="232"/>
      <c r="VGK38" s="232"/>
      <c r="VGL38" s="232"/>
      <c r="VGM38" s="232"/>
      <c r="VGN38" s="232"/>
      <c r="VGO38" s="232"/>
      <c r="VGP38" s="232"/>
      <c r="VGQ38" s="232"/>
      <c r="VGR38" s="232"/>
      <c r="VGS38" s="232"/>
      <c r="VGT38" s="232"/>
      <c r="VGU38" s="232"/>
      <c r="VGV38" s="232"/>
      <c r="VGW38" s="232"/>
      <c r="VGX38" s="232"/>
      <c r="VGY38" s="232"/>
      <c r="VGZ38" s="232"/>
      <c r="VHA38" s="232"/>
      <c r="VHB38" s="232"/>
      <c r="VHC38" s="232"/>
      <c r="VHD38" s="232"/>
      <c r="VHE38" s="232"/>
      <c r="VHF38" s="232"/>
      <c r="VHG38" s="232"/>
      <c r="VHH38" s="232"/>
      <c r="VHI38" s="232"/>
      <c r="VHJ38" s="232"/>
      <c r="VHK38" s="232"/>
      <c r="VHL38" s="232"/>
      <c r="VHM38" s="232"/>
      <c r="VHN38" s="232"/>
      <c r="VHO38" s="232"/>
      <c r="VHP38" s="232"/>
      <c r="VHQ38" s="232"/>
      <c r="VHR38" s="232"/>
      <c r="VHS38" s="232"/>
      <c r="VHT38" s="232"/>
      <c r="VHU38" s="232"/>
      <c r="VHV38" s="232"/>
      <c r="VHW38" s="232"/>
      <c r="VHX38" s="232"/>
      <c r="VHY38" s="232"/>
      <c r="VHZ38" s="232"/>
      <c r="VIA38" s="232"/>
      <c r="VIB38" s="232"/>
      <c r="VIC38" s="232"/>
      <c r="VID38" s="232"/>
      <c r="VIE38" s="232"/>
      <c r="VIF38" s="232"/>
      <c r="VIG38" s="232"/>
      <c r="VIH38" s="232"/>
      <c r="VII38" s="232"/>
      <c r="VIJ38" s="232"/>
      <c r="VIK38" s="232"/>
      <c r="VIL38" s="232"/>
      <c r="VIM38" s="232"/>
      <c r="VIN38" s="232"/>
      <c r="VIO38" s="232"/>
      <c r="VIP38" s="232"/>
      <c r="VIQ38" s="232"/>
      <c r="VIR38" s="232"/>
      <c r="VIS38" s="232"/>
      <c r="VIT38" s="232"/>
      <c r="VIU38" s="232"/>
      <c r="VIV38" s="232"/>
      <c r="VIW38" s="232"/>
      <c r="VIX38" s="232"/>
      <c r="VIY38" s="232"/>
      <c r="VIZ38" s="232"/>
      <c r="VJA38" s="232"/>
      <c r="VJB38" s="232"/>
      <c r="VJC38" s="232"/>
      <c r="VJD38" s="232"/>
      <c r="VJE38" s="232"/>
      <c r="VJF38" s="232"/>
      <c r="VJG38" s="232"/>
      <c r="VJH38" s="232"/>
      <c r="VJI38" s="232"/>
      <c r="VJJ38" s="232"/>
      <c r="VJK38" s="232"/>
      <c r="VJL38" s="232"/>
      <c r="VJM38" s="232"/>
      <c r="VJN38" s="232"/>
      <c r="VJO38" s="232"/>
      <c r="VJP38" s="232"/>
      <c r="VJQ38" s="232"/>
      <c r="VJR38" s="232"/>
      <c r="VJS38" s="232"/>
      <c r="VJT38" s="232"/>
      <c r="VJU38" s="232"/>
      <c r="VJV38" s="232"/>
      <c r="VJW38" s="232"/>
      <c r="VJX38" s="232"/>
      <c r="VJY38" s="232"/>
      <c r="VJZ38" s="232"/>
      <c r="VKA38" s="232"/>
      <c r="VKB38" s="232"/>
      <c r="VKC38" s="232"/>
      <c r="VKD38" s="232"/>
      <c r="VKE38" s="232"/>
      <c r="VKF38" s="232"/>
      <c r="VKG38" s="232"/>
      <c r="VKH38" s="232"/>
      <c r="VKI38" s="232"/>
      <c r="VKJ38" s="232"/>
      <c r="VKK38" s="232"/>
      <c r="VKL38" s="232"/>
      <c r="VKM38" s="232"/>
      <c r="VKN38" s="232"/>
      <c r="VKO38" s="232"/>
      <c r="VKP38" s="232"/>
      <c r="VKQ38" s="232"/>
      <c r="VKR38" s="232"/>
      <c r="VKS38" s="232"/>
      <c r="VKT38" s="232"/>
      <c r="VKU38" s="232"/>
      <c r="VKV38" s="232"/>
      <c r="VKW38" s="232"/>
      <c r="VKX38" s="232"/>
      <c r="VKY38" s="232"/>
      <c r="VKZ38" s="232"/>
      <c r="VLA38" s="232"/>
      <c r="VLB38" s="232"/>
      <c r="VLC38" s="232"/>
      <c r="VLD38" s="232"/>
      <c r="VLE38" s="232"/>
      <c r="VLF38" s="232"/>
      <c r="VLG38" s="232"/>
      <c r="VLH38" s="232"/>
      <c r="VLI38" s="232"/>
      <c r="VLJ38" s="232"/>
      <c r="VLK38" s="232"/>
      <c r="VLL38" s="232"/>
      <c r="VLM38" s="232"/>
      <c r="VLN38" s="232"/>
      <c r="VLO38" s="232"/>
      <c r="VLP38" s="232"/>
      <c r="VLQ38" s="232"/>
      <c r="VLR38" s="232"/>
      <c r="VLS38" s="232"/>
      <c r="VLT38" s="232"/>
      <c r="VLU38" s="232"/>
      <c r="VLV38" s="232"/>
      <c r="VLW38" s="232"/>
      <c r="VLX38" s="232"/>
      <c r="VLY38" s="232"/>
      <c r="VLZ38" s="232"/>
      <c r="VMA38" s="232"/>
      <c r="VMB38" s="232"/>
      <c r="VMC38" s="232"/>
      <c r="VMD38" s="232"/>
      <c r="VME38" s="232"/>
      <c r="VMF38" s="232"/>
      <c r="VMG38" s="232"/>
      <c r="VMH38" s="232"/>
      <c r="VMI38" s="232"/>
      <c r="VMJ38" s="232"/>
      <c r="VMK38" s="232"/>
      <c r="VML38" s="232"/>
      <c r="VMM38" s="232"/>
      <c r="VMN38" s="232"/>
      <c r="VMO38" s="232"/>
      <c r="VMP38" s="232"/>
      <c r="VMQ38" s="232"/>
      <c r="VMR38" s="232"/>
      <c r="VMS38" s="232"/>
      <c r="VMT38" s="232"/>
      <c r="VMU38" s="232"/>
      <c r="VMV38" s="232"/>
      <c r="VMW38" s="232"/>
      <c r="VMX38" s="232"/>
      <c r="VMY38" s="232"/>
      <c r="VMZ38" s="232"/>
      <c r="VNA38" s="232"/>
      <c r="VNB38" s="232"/>
      <c r="VNC38" s="232"/>
      <c r="VND38" s="232"/>
      <c r="VNE38" s="232"/>
      <c r="VNF38" s="232"/>
      <c r="VNG38" s="232"/>
      <c r="VNH38" s="232"/>
      <c r="VNI38" s="232"/>
      <c r="VNJ38" s="232"/>
      <c r="VNK38" s="232"/>
      <c r="VNL38" s="232"/>
      <c r="VNM38" s="232"/>
      <c r="VNN38" s="232"/>
      <c r="VNO38" s="232"/>
      <c r="VNP38" s="232"/>
      <c r="VNQ38" s="232"/>
      <c r="VNR38" s="232"/>
      <c r="VNS38" s="232"/>
      <c r="VNT38" s="232"/>
      <c r="VNU38" s="232"/>
      <c r="VNV38" s="232"/>
      <c r="VNW38" s="232"/>
      <c r="VNX38" s="232"/>
      <c r="VNY38" s="232"/>
      <c r="VNZ38" s="232"/>
      <c r="VOA38" s="232"/>
      <c r="VOB38" s="232"/>
      <c r="VOC38" s="232"/>
      <c r="VOD38" s="232"/>
      <c r="VOE38" s="232"/>
      <c r="VOF38" s="232"/>
      <c r="VOG38" s="232"/>
      <c r="VOH38" s="232"/>
      <c r="VOI38" s="232"/>
      <c r="VOJ38" s="232"/>
      <c r="VOK38" s="232"/>
      <c r="VOL38" s="232"/>
      <c r="VOM38" s="232"/>
      <c r="VON38" s="232"/>
      <c r="VOO38" s="232"/>
      <c r="VOP38" s="232"/>
      <c r="VOQ38" s="232"/>
      <c r="VOR38" s="232"/>
      <c r="VOS38" s="232"/>
      <c r="VOT38" s="232"/>
      <c r="VOU38" s="232"/>
      <c r="VOV38" s="232"/>
      <c r="VOW38" s="232"/>
      <c r="VOX38" s="232"/>
      <c r="VOY38" s="232"/>
      <c r="VOZ38" s="232"/>
      <c r="VPA38" s="232"/>
      <c r="VPB38" s="232"/>
      <c r="VPC38" s="232"/>
      <c r="VPD38" s="232"/>
      <c r="VPE38" s="232"/>
      <c r="VPF38" s="232"/>
      <c r="VPG38" s="232"/>
      <c r="VPH38" s="232"/>
      <c r="VPI38" s="232"/>
      <c r="VPJ38" s="232"/>
      <c r="VPK38" s="232"/>
      <c r="VPL38" s="232"/>
      <c r="VPM38" s="232"/>
      <c r="VPN38" s="232"/>
      <c r="VPO38" s="232"/>
      <c r="VPP38" s="232"/>
      <c r="VPQ38" s="232"/>
      <c r="VPR38" s="232"/>
      <c r="VPS38" s="232"/>
      <c r="VPT38" s="232"/>
      <c r="VPU38" s="232"/>
      <c r="VPV38" s="232"/>
      <c r="VPW38" s="232"/>
      <c r="VPX38" s="232"/>
      <c r="VPY38" s="232"/>
      <c r="VPZ38" s="232"/>
      <c r="VQA38" s="232"/>
      <c r="VQB38" s="232"/>
      <c r="VQC38" s="232"/>
      <c r="VQD38" s="232"/>
      <c r="VQE38" s="232"/>
      <c r="VQF38" s="232"/>
      <c r="VQG38" s="232"/>
      <c r="VQH38" s="232"/>
      <c r="VQI38" s="232"/>
      <c r="VQJ38" s="232"/>
      <c r="VQK38" s="232"/>
      <c r="VQL38" s="232"/>
      <c r="VQM38" s="232"/>
      <c r="VQN38" s="232"/>
      <c r="VQO38" s="232"/>
      <c r="VQP38" s="232"/>
      <c r="VQQ38" s="232"/>
      <c r="VQR38" s="232"/>
      <c r="VQS38" s="232"/>
      <c r="VQT38" s="232"/>
      <c r="VQU38" s="232"/>
      <c r="VQV38" s="232"/>
      <c r="VQW38" s="232"/>
      <c r="VQX38" s="232"/>
      <c r="VQY38" s="232"/>
      <c r="VQZ38" s="232"/>
      <c r="VRA38" s="232"/>
      <c r="VRB38" s="232"/>
      <c r="VRC38" s="232"/>
      <c r="VRD38" s="232"/>
      <c r="VRE38" s="232"/>
      <c r="VRF38" s="232"/>
      <c r="VRG38" s="232"/>
      <c r="VRH38" s="232"/>
      <c r="VRI38" s="232"/>
      <c r="VRJ38" s="232"/>
      <c r="VRK38" s="232"/>
      <c r="VRL38" s="232"/>
      <c r="VRM38" s="232"/>
      <c r="VRN38" s="232"/>
      <c r="VRO38" s="232"/>
      <c r="VRP38" s="232"/>
      <c r="VRQ38" s="232"/>
      <c r="VRR38" s="232"/>
      <c r="VRS38" s="232"/>
      <c r="VRT38" s="232"/>
      <c r="VRU38" s="232"/>
      <c r="VRV38" s="232"/>
      <c r="VRW38" s="232"/>
      <c r="VRX38" s="232"/>
      <c r="VRY38" s="232"/>
      <c r="VRZ38" s="232"/>
      <c r="VSA38" s="232"/>
      <c r="VSB38" s="232"/>
      <c r="VSC38" s="232"/>
      <c r="VSD38" s="232"/>
      <c r="VSE38" s="232"/>
      <c r="VSF38" s="232"/>
      <c r="VSG38" s="232"/>
      <c r="VSH38" s="232"/>
      <c r="VSI38" s="232"/>
      <c r="VSJ38" s="232"/>
      <c r="VSK38" s="232"/>
      <c r="VSL38" s="232"/>
      <c r="VSM38" s="232"/>
      <c r="VSN38" s="232"/>
      <c r="VSO38" s="232"/>
      <c r="VSP38" s="232"/>
      <c r="VSQ38" s="232"/>
      <c r="VSR38" s="232"/>
      <c r="VSS38" s="232"/>
      <c r="VST38" s="232"/>
      <c r="VSU38" s="232"/>
      <c r="VSV38" s="232"/>
      <c r="VSW38" s="232"/>
      <c r="VSX38" s="232"/>
      <c r="VSY38" s="232"/>
      <c r="VSZ38" s="232"/>
      <c r="VTA38" s="232"/>
      <c r="VTB38" s="232"/>
      <c r="VTC38" s="232"/>
      <c r="VTD38" s="232"/>
      <c r="VTE38" s="232"/>
      <c r="VTF38" s="232"/>
      <c r="VTG38" s="232"/>
      <c r="VTH38" s="232"/>
      <c r="VTI38" s="232"/>
      <c r="VTJ38" s="232"/>
      <c r="VTK38" s="232"/>
      <c r="VTL38" s="232"/>
      <c r="VTM38" s="232"/>
      <c r="VTN38" s="232"/>
      <c r="VTO38" s="232"/>
      <c r="VTP38" s="232"/>
      <c r="VTQ38" s="232"/>
      <c r="VTR38" s="232"/>
      <c r="VTS38" s="232"/>
      <c r="VTT38" s="232"/>
      <c r="VTU38" s="232"/>
      <c r="VTV38" s="232"/>
      <c r="VTW38" s="232"/>
      <c r="VTX38" s="232"/>
      <c r="VTY38" s="232"/>
      <c r="VTZ38" s="232"/>
      <c r="VUA38" s="232"/>
      <c r="VUB38" s="232"/>
      <c r="VUC38" s="232"/>
      <c r="VUD38" s="232"/>
      <c r="VUE38" s="232"/>
      <c r="VUF38" s="232"/>
      <c r="VUG38" s="232"/>
      <c r="VUH38" s="232"/>
      <c r="VUI38" s="232"/>
      <c r="VUJ38" s="232"/>
      <c r="VUK38" s="232"/>
      <c r="VUL38" s="232"/>
      <c r="VUM38" s="232"/>
      <c r="VUN38" s="232"/>
      <c r="VUO38" s="232"/>
      <c r="VUP38" s="232"/>
      <c r="VUQ38" s="232"/>
      <c r="VUR38" s="232"/>
      <c r="VUS38" s="232"/>
      <c r="VUT38" s="232"/>
      <c r="VUU38" s="232"/>
      <c r="VUV38" s="232"/>
      <c r="VUW38" s="232"/>
      <c r="VUX38" s="232"/>
      <c r="VUY38" s="232"/>
      <c r="VUZ38" s="232"/>
      <c r="VVA38" s="232"/>
      <c r="VVB38" s="232"/>
      <c r="VVC38" s="232"/>
      <c r="VVD38" s="232"/>
      <c r="VVE38" s="232"/>
      <c r="VVF38" s="232"/>
      <c r="VVG38" s="232"/>
      <c r="VVH38" s="232"/>
      <c r="VVI38" s="232"/>
      <c r="VVJ38" s="232"/>
      <c r="VVK38" s="232"/>
      <c r="VVL38" s="232"/>
      <c r="VVM38" s="232"/>
      <c r="VVN38" s="232"/>
      <c r="VVO38" s="232"/>
      <c r="VVP38" s="232"/>
      <c r="VVQ38" s="232"/>
      <c r="VVR38" s="232"/>
      <c r="VVS38" s="232"/>
      <c r="VVT38" s="232"/>
      <c r="VVU38" s="232"/>
      <c r="VVV38" s="232"/>
      <c r="VVW38" s="232"/>
      <c r="VVX38" s="232"/>
      <c r="VVY38" s="232"/>
      <c r="VVZ38" s="232"/>
      <c r="VWA38" s="232"/>
      <c r="VWB38" s="232"/>
      <c r="VWC38" s="232"/>
      <c r="VWD38" s="232"/>
      <c r="VWE38" s="232"/>
      <c r="VWF38" s="232"/>
      <c r="VWG38" s="232"/>
      <c r="VWH38" s="232"/>
      <c r="VWI38" s="232"/>
      <c r="VWJ38" s="232"/>
      <c r="VWK38" s="232"/>
      <c r="VWL38" s="232"/>
      <c r="VWM38" s="232"/>
      <c r="VWN38" s="232"/>
      <c r="VWO38" s="232"/>
      <c r="VWP38" s="232"/>
      <c r="VWQ38" s="232"/>
      <c r="VWR38" s="232"/>
      <c r="VWS38" s="232"/>
      <c r="VWT38" s="232"/>
      <c r="VWU38" s="232"/>
      <c r="VWV38" s="232"/>
      <c r="VWW38" s="232"/>
      <c r="VWX38" s="232"/>
      <c r="VWY38" s="232"/>
      <c r="VWZ38" s="232"/>
      <c r="VXA38" s="232"/>
      <c r="VXB38" s="232"/>
      <c r="VXC38" s="232"/>
      <c r="VXD38" s="232"/>
      <c r="VXE38" s="232"/>
      <c r="VXF38" s="232"/>
      <c r="VXG38" s="232"/>
      <c r="VXH38" s="232"/>
      <c r="VXI38" s="232"/>
      <c r="VXJ38" s="232"/>
      <c r="VXK38" s="232"/>
      <c r="VXL38" s="232"/>
      <c r="VXM38" s="232"/>
      <c r="VXN38" s="232"/>
      <c r="VXO38" s="232"/>
      <c r="VXP38" s="232"/>
      <c r="VXQ38" s="232"/>
      <c r="VXR38" s="232"/>
      <c r="VXS38" s="232"/>
      <c r="VXT38" s="232"/>
      <c r="VXU38" s="232"/>
      <c r="VXV38" s="232"/>
      <c r="VXW38" s="232"/>
      <c r="VXX38" s="232"/>
      <c r="VXY38" s="232"/>
      <c r="VXZ38" s="232"/>
      <c r="VYA38" s="232"/>
      <c r="VYB38" s="232"/>
      <c r="VYC38" s="232"/>
      <c r="VYD38" s="232"/>
      <c r="VYE38" s="232"/>
      <c r="VYF38" s="232"/>
      <c r="VYG38" s="232"/>
      <c r="VYH38" s="232"/>
      <c r="VYI38" s="232"/>
      <c r="VYJ38" s="232"/>
      <c r="VYK38" s="232"/>
      <c r="VYL38" s="232"/>
      <c r="VYM38" s="232"/>
      <c r="VYN38" s="232"/>
      <c r="VYO38" s="232"/>
      <c r="VYP38" s="232"/>
      <c r="VYQ38" s="232"/>
      <c r="VYR38" s="232"/>
      <c r="VYS38" s="232"/>
      <c r="VYT38" s="232"/>
      <c r="VYU38" s="232"/>
      <c r="VYV38" s="232"/>
      <c r="VYW38" s="232"/>
      <c r="VYX38" s="232"/>
      <c r="VYY38" s="232"/>
      <c r="VYZ38" s="232"/>
      <c r="VZA38" s="232"/>
      <c r="VZB38" s="232"/>
      <c r="VZC38" s="232"/>
      <c r="VZD38" s="232"/>
      <c r="VZE38" s="232"/>
      <c r="VZF38" s="232"/>
      <c r="VZG38" s="232"/>
      <c r="VZH38" s="232"/>
      <c r="VZI38" s="232"/>
      <c r="VZJ38" s="232"/>
      <c r="VZK38" s="232"/>
      <c r="VZL38" s="232"/>
      <c r="VZM38" s="232"/>
      <c r="VZN38" s="232"/>
      <c r="VZO38" s="232"/>
      <c r="VZP38" s="232"/>
      <c r="VZQ38" s="232"/>
      <c r="VZR38" s="232"/>
      <c r="VZS38" s="232"/>
      <c r="VZT38" s="232"/>
      <c r="VZU38" s="232"/>
      <c r="VZV38" s="232"/>
      <c r="VZW38" s="232"/>
      <c r="VZX38" s="232"/>
      <c r="VZY38" s="232"/>
      <c r="VZZ38" s="232"/>
      <c r="WAA38" s="232"/>
      <c r="WAB38" s="232"/>
      <c r="WAC38" s="232"/>
      <c r="WAD38" s="232"/>
      <c r="WAE38" s="232"/>
      <c r="WAF38" s="232"/>
      <c r="WAG38" s="232"/>
      <c r="WAH38" s="232"/>
      <c r="WAI38" s="232"/>
      <c r="WAJ38" s="232"/>
      <c r="WAK38" s="232"/>
      <c r="WAL38" s="232"/>
      <c r="WAM38" s="232"/>
      <c r="WAN38" s="232"/>
      <c r="WAO38" s="232"/>
      <c r="WAP38" s="232"/>
      <c r="WAQ38" s="232"/>
      <c r="WAR38" s="232"/>
      <c r="WAS38" s="232"/>
      <c r="WAT38" s="232"/>
      <c r="WAU38" s="232"/>
      <c r="WAV38" s="232"/>
      <c r="WAW38" s="232"/>
      <c r="WAX38" s="232"/>
      <c r="WAY38" s="232"/>
      <c r="WAZ38" s="232"/>
      <c r="WBA38" s="232"/>
      <c r="WBB38" s="232"/>
      <c r="WBC38" s="232"/>
      <c r="WBD38" s="232"/>
      <c r="WBE38" s="232"/>
      <c r="WBF38" s="232"/>
      <c r="WBG38" s="232"/>
      <c r="WBH38" s="232"/>
      <c r="WBI38" s="232"/>
      <c r="WBJ38" s="232"/>
      <c r="WBK38" s="232"/>
      <c r="WBL38" s="232"/>
      <c r="WBM38" s="232"/>
      <c r="WBN38" s="232"/>
      <c r="WBO38" s="232"/>
      <c r="WBP38" s="232"/>
      <c r="WBQ38" s="232"/>
      <c r="WBR38" s="232"/>
      <c r="WBS38" s="232"/>
      <c r="WBT38" s="232"/>
      <c r="WBU38" s="232"/>
      <c r="WBV38" s="232"/>
      <c r="WBW38" s="232"/>
      <c r="WBX38" s="232"/>
      <c r="WBY38" s="232"/>
      <c r="WBZ38" s="232"/>
      <c r="WCA38" s="232"/>
      <c r="WCB38" s="232"/>
      <c r="WCC38" s="232"/>
      <c r="WCD38" s="232"/>
      <c r="WCE38" s="232"/>
      <c r="WCF38" s="232"/>
      <c r="WCG38" s="232"/>
      <c r="WCH38" s="232"/>
      <c r="WCI38" s="232"/>
      <c r="WCJ38" s="232"/>
      <c r="WCK38" s="232"/>
      <c r="WCL38" s="232"/>
      <c r="WCM38" s="232"/>
      <c r="WCN38" s="232"/>
      <c r="WCO38" s="232"/>
      <c r="WCP38" s="232"/>
      <c r="WCQ38" s="232"/>
      <c r="WCR38" s="232"/>
      <c r="WCS38" s="232"/>
      <c r="WCT38" s="232"/>
      <c r="WCU38" s="232"/>
      <c r="WCV38" s="232"/>
      <c r="WCW38" s="232"/>
      <c r="WCX38" s="232"/>
      <c r="WCY38" s="232"/>
      <c r="WCZ38" s="232"/>
      <c r="WDA38" s="232"/>
      <c r="WDB38" s="232"/>
      <c r="WDC38" s="232"/>
      <c r="WDD38" s="232"/>
      <c r="WDE38" s="232"/>
      <c r="WDF38" s="232"/>
      <c r="WDG38" s="232"/>
      <c r="WDH38" s="232"/>
      <c r="WDI38" s="232"/>
      <c r="WDJ38" s="232"/>
      <c r="WDK38" s="232"/>
      <c r="WDL38" s="232"/>
      <c r="WDM38" s="232"/>
      <c r="WDN38" s="232"/>
      <c r="WDO38" s="232"/>
      <c r="WDP38" s="232"/>
      <c r="WDQ38" s="232"/>
      <c r="WDR38" s="232"/>
      <c r="WDS38" s="232"/>
      <c r="WDT38" s="232"/>
      <c r="WDU38" s="232"/>
      <c r="WDV38" s="232"/>
      <c r="WDW38" s="232"/>
      <c r="WDX38" s="232"/>
      <c r="WDY38" s="232"/>
      <c r="WDZ38" s="232"/>
      <c r="WEA38" s="232"/>
      <c r="WEB38" s="232"/>
      <c r="WEC38" s="232"/>
      <c r="WED38" s="232"/>
      <c r="WEE38" s="232"/>
      <c r="WEF38" s="232"/>
      <c r="WEG38" s="232"/>
      <c r="WEH38" s="232"/>
      <c r="WEI38" s="232"/>
      <c r="WEJ38" s="232"/>
      <c r="WEK38" s="232"/>
      <c r="WEL38" s="232"/>
      <c r="WEM38" s="232"/>
      <c r="WEN38" s="232"/>
      <c r="WEO38" s="232"/>
      <c r="WEP38" s="232"/>
      <c r="WEQ38" s="232"/>
      <c r="WER38" s="232"/>
      <c r="WES38" s="232"/>
      <c r="WET38" s="232"/>
      <c r="WEU38" s="232"/>
      <c r="WEV38" s="232"/>
      <c r="WEW38" s="232"/>
      <c r="WEX38" s="232"/>
      <c r="WEY38" s="232"/>
      <c r="WEZ38" s="232"/>
      <c r="WFA38" s="232"/>
      <c r="WFB38" s="232"/>
      <c r="WFC38" s="232"/>
      <c r="WFD38" s="232"/>
      <c r="WFE38" s="232"/>
      <c r="WFF38" s="232"/>
      <c r="WFG38" s="232"/>
      <c r="WFH38" s="232"/>
      <c r="WFI38" s="232"/>
      <c r="WFJ38" s="232"/>
      <c r="WFK38" s="232"/>
      <c r="WFL38" s="232"/>
      <c r="WFM38" s="232"/>
      <c r="WFN38" s="232"/>
      <c r="WFO38" s="232"/>
      <c r="WFP38" s="232"/>
      <c r="WFQ38" s="232"/>
      <c r="WFR38" s="232"/>
      <c r="WFS38" s="232"/>
      <c r="WFT38" s="232"/>
      <c r="WFU38" s="232"/>
      <c r="WFV38" s="232"/>
      <c r="WFW38" s="232"/>
      <c r="WFX38" s="232"/>
      <c r="WFY38" s="232"/>
      <c r="WFZ38" s="232"/>
      <c r="WGA38" s="232"/>
      <c r="WGB38" s="232"/>
      <c r="WGC38" s="232"/>
      <c r="WGD38" s="232"/>
      <c r="WGE38" s="232"/>
      <c r="WGF38" s="232"/>
      <c r="WGG38" s="232"/>
      <c r="WGH38" s="232"/>
      <c r="WGI38" s="232"/>
      <c r="WGJ38" s="232"/>
      <c r="WGK38" s="232"/>
      <c r="WGL38" s="232"/>
      <c r="WGM38" s="232"/>
      <c r="WGN38" s="232"/>
      <c r="WGO38" s="232"/>
      <c r="WGP38" s="232"/>
      <c r="WGQ38" s="232"/>
      <c r="WGR38" s="232"/>
      <c r="WGS38" s="232"/>
      <c r="WGT38" s="232"/>
      <c r="WGU38" s="232"/>
      <c r="WGV38" s="232"/>
      <c r="WGW38" s="232"/>
      <c r="WGX38" s="232"/>
      <c r="WGY38" s="232"/>
      <c r="WGZ38" s="232"/>
      <c r="WHA38" s="232"/>
      <c r="WHB38" s="232"/>
      <c r="WHC38" s="232"/>
      <c r="WHD38" s="232"/>
      <c r="WHE38" s="232"/>
      <c r="WHF38" s="232"/>
      <c r="WHG38" s="232"/>
      <c r="WHH38" s="232"/>
      <c r="WHI38" s="232"/>
      <c r="WHJ38" s="232"/>
      <c r="WHK38" s="232"/>
      <c r="WHL38" s="232"/>
      <c r="WHM38" s="232"/>
      <c r="WHN38" s="232"/>
      <c r="WHO38" s="232"/>
      <c r="WHP38" s="232"/>
      <c r="WHQ38" s="232"/>
      <c r="WHR38" s="232"/>
      <c r="WHS38" s="232"/>
      <c r="WHT38" s="232"/>
      <c r="WHU38" s="232"/>
      <c r="WHV38" s="232"/>
      <c r="WHW38" s="232"/>
      <c r="WHX38" s="232"/>
      <c r="WHY38" s="232"/>
      <c r="WHZ38" s="232"/>
      <c r="WIA38" s="232"/>
      <c r="WIB38" s="232"/>
      <c r="WIC38" s="232"/>
      <c r="WID38" s="232"/>
      <c r="WIE38" s="232"/>
      <c r="WIF38" s="232"/>
      <c r="WIG38" s="232"/>
      <c r="WIH38" s="232"/>
      <c r="WII38" s="232"/>
      <c r="WIJ38" s="232"/>
      <c r="WIK38" s="232"/>
      <c r="WIL38" s="232"/>
      <c r="WIM38" s="232"/>
      <c r="WIN38" s="232"/>
      <c r="WIO38" s="232"/>
      <c r="WIP38" s="232"/>
      <c r="WIQ38" s="232"/>
      <c r="WIR38" s="232"/>
      <c r="WIS38" s="232"/>
      <c r="WIT38" s="232"/>
      <c r="WIU38" s="232"/>
      <c r="WIV38" s="232"/>
      <c r="WIW38" s="232"/>
      <c r="WIX38" s="232"/>
      <c r="WIY38" s="232"/>
      <c r="WIZ38" s="232"/>
      <c r="WJA38" s="232"/>
      <c r="WJB38" s="232"/>
      <c r="WJC38" s="232"/>
      <c r="WJD38" s="232"/>
      <c r="WJE38" s="232"/>
      <c r="WJF38" s="232"/>
      <c r="WJG38" s="232"/>
      <c r="WJH38" s="232"/>
      <c r="WJI38" s="232"/>
      <c r="WJJ38" s="232"/>
      <c r="WJK38" s="232"/>
      <c r="WJL38" s="232"/>
      <c r="WJM38" s="232"/>
      <c r="WJN38" s="232"/>
      <c r="WJO38" s="232"/>
      <c r="WJP38" s="232"/>
      <c r="WJQ38" s="232"/>
      <c r="WJR38" s="232"/>
      <c r="WJS38" s="232"/>
      <c r="WJT38" s="232"/>
      <c r="WJU38" s="232"/>
      <c r="WJV38" s="232"/>
      <c r="WJW38" s="232"/>
      <c r="WJX38" s="232"/>
      <c r="WJY38" s="232"/>
      <c r="WJZ38" s="232"/>
      <c r="WKA38" s="232"/>
      <c r="WKB38" s="232"/>
      <c r="WKC38" s="232"/>
      <c r="WKD38" s="232"/>
      <c r="WKE38" s="232"/>
      <c r="WKF38" s="232"/>
      <c r="WKG38" s="232"/>
      <c r="WKH38" s="232"/>
      <c r="WKI38" s="232"/>
      <c r="WKJ38" s="232"/>
      <c r="WKK38" s="232"/>
      <c r="WKL38" s="232"/>
      <c r="WKM38" s="232"/>
      <c r="WKN38" s="232"/>
      <c r="WKO38" s="232"/>
      <c r="WKP38" s="232"/>
      <c r="WKQ38" s="232"/>
      <c r="WKR38" s="232"/>
      <c r="WKS38" s="232"/>
      <c r="WKT38" s="232"/>
      <c r="WKU38" s="232"/>
      <c r="WKV38" s="232"/>
      <c r="WKW38" s="232"/>
      <c r="WKX38" s="232"/>
      <c r="WKY38" s="232"/>
      <c r="WKZ38" s="232"/>
      <c r="WLA38" s="232"/>
      <c r="WLB38" s="232"/>
      <c r="WLC38" s="232"/>
      <c r="WLD38" s="232"/>
      <c r="WLE38" s="232"/>
      <c r="WLF38" s="232"/>
      <c r="WLG38" s="232"/>
      <c r="WLH38" s="232"/>
      <c r="WLI38" s="232"/>
      <c r="WLJ38" s="232"/>
      <c r="WLK38" s="232"/>
      <c r="WLL38" s="232"/>
      <c r="WLM38" s="232"/>
      <c r="WLN38" s="232"/>
      <c r="WLO38" s="232"/>
      <c r="WLP38" s="232"/>
      <c r="WLQ38" s="232"/>
      <c r="WLR38" s="232"/>
      <c r="WLS38" s="232"/>
      <c r="WLT38" s="232"/>
      <c r="WLU38" s="232"/>
      <c r="WLV38" s="232"/>
      <c r="WLW38" s="232"/>
      <c r="WLX38" s="232"/>
      <c r="WLY38" s="232"/>
      <c r="WLZ38" s="232"/>
      <c r="WMA38" s="232"/>
      <c r="WMB38" s="232"/>
      <c r="WMC38" s="232"/>
      <c r="WMD38" s="232"/>
      <c r="WME38" s="232"/>
      <c r="WMF38" s="232"/>
      <c r="WMG38" s="232"/>
      <c r="WMH38" s="232"/>
      <c r="WMI38" s="232"/>
      <c r="WMJ38" s="232"/>
      <c r="WMK38" s="232"/>
      <c r="WML38" s="232"/>
      <c r="WMM38" s="232"/>
      <c r="WMN38" s="232"/>
      <c r="WMO38" s="232"/>
      <c r="WMP38" s="232"/>
      <c r="WMQ38" s="232"/>
      <c r="WMR38" s="232"/>
      <c r="WMS38" s="232"/>
      <c r="WMT38" s="232"/>
      <c r="WMU38" s="232"/>
      <c r="WMV38" s="232"/>
      <c r="WMW38" s="232"/>
      <c r="WMX38" s="232"/>
      <c r="WMY38" s="232"/>
      <c r="WMZ38" s="232"/>
      <c r="WNA38" s="232"/>
      <c r="WNB38" s="232"/>
      <c r="WNC38" s="232"/>
      <c r="WND38" s="232"/>
      <c r="WNE38" s="232"/>
      <c r="WNF38" s="232"/>
      <c r="WNG38" s="232"/>
      <c r="WNH38" s="232"/>
      <c r="WNI38" s="232"/>
      <c r="WNJ38" s="232"/>
      <c r="WNK38" s="232"/>
      <c r="WNL38" s="232"/>
      <c r="WNM38" s="232"/>
      <c r="WNN38" s="232"/>
      <c r="WNO38" s="232"/>
      <c r="WNP38" s="232"/>
      <c r="WNQ38" s="232"/>
      <c r="WNR38" s="232"/>
      <c r="WNS38" s="232"/>
      <c r="WNT38" s="232"/>
      <c r="WNU38" s="232"/>
      <c r="WNV38" s="232"/>
      <c r="WNW38" s="232"/>
      <c r="WNX38" s="232"/>
      <c r="WNY38" s="232"/>
      <c r="WNZ38" s="232"/>
      <c r="WOA38" s="232"/>
      <c r="WOB38" s="232"/>
      <c r="WOC38" s="232"/>
      <c r="WOD38" s="232"/>
      <c r="WOE38" s="232"/>
      <c r="WOF38" s="232"/>
      <c r="WOG38" s="232"/>
      <c r="WOH38" s="232"/>
      <c r="WOI38" s="232"/>
      <c r="WOJ38" s="232"/>
      <c r="WOK38" s="232"/>
      <c r="WOL38" s="232"/>
      <c r="WOM38" s="232"/>
      <c r="WON38" s="232"/>
      <c r="WOO38" s="232"/>
      <c r="WOP38" s="232"/>
      <c r="WOQ38" s="232"/>
      <c r="WOR38" s="232"/>
      <c r="WOS38" s="232"/>
      <c r="WOT38" s="232"/>
      <c r="WOU38" s="232"/>
      <c r="WOV38" s="232"/>
      <c r="WOW38" s="232"/>
      <c r="WOX38" s="232"/>
      <c r="WOY38" s="232"/>
      <c r="WOZ38" s="232"/>
      <c r="WPA38" s="232"/>
      <c r="WPB38" s="232"/>
      <c r="WPC38" s="232"/>
      <c r="WPD38" s="232"/>
      <c r="WPE38" s="232"/>
      <c r="WPF38" s="232"/>
      <c r="WPG38" s="232"/>
      <c r="WPH38" s="232"/>
      <c r="WPI38" s="232"/>
      <c r="WPJ38" s="232"/>
      <c r="WPK38" s="232"/>
      <c r="WPL38" s="232"/>
      <c r="WPM38" s="232"/>
      <c r="WPN38" s="232"/>
      <c r="WPO38" s="232"/>
      <c r="WPP38" s="232"/>
      <c r="WPQ38" s="232"/>
      <c r="WPR38" s="232"/>
      <c r="WPS38" s="232"/>
      <c r="WPT38" s="232"/>
      <c r="WPU38" s="232"/>
      <c r="WPV38" s="232"/>
      <c r="WPW38" s="232"/>
      <c r="WPX38" s="232"/>
      <c r="WPY38" s="232"/>
      <c r="WPZ38" s="232"/>
      <c r="WQA38" s="232"/>
      <c r="WQB38" s="232"/>
      <c r="WQC38" s="232"/>
      <c r="WQD38" s="232"/>
      <c r="WQE38" s="232"/>
      <c r="WQF38" s="232"/>
      <c r="WQG38" s="232"/>
      <c r="WQH38" s="232"/>
      <c r="WQI38" s="232"/>
      <c r="WQJ38" s="232"/>
      <c r="WQK38" s="232"/>
      <c r="WQL38" s="232"/>
      <c r="WQM38" s="232"/>
      <c r="WQN38" s="232"/>
      <c r="WQO38" s="232"/>
      <c r="WQP38" s="232"/>
      <c r="WQQ38" s="232"/>
      <c r="WQR38" s="232"/>
      <c r="WQS38" s="232"/>
      <c r="WQT38" s="232"/>
      <c r="WQU38" s="232"/>
      <c r="WQV38" s="232"/>
      <c r="WQW38" s="232"/>
      <c r="WQX38" s="232"/>
      <c r="WQY38" s="232"/>
      <c r="WQZ38" s="232"/>
      <c r="WRA38" s="232"/>
      <c r="WRB38" s="232"/>
      <c r="WRC38" s="232"/>
      <c r="WRD38" s="232"/>
      <c r="WRE38" s="232"/>
      <c r="WRF38" s="232"/>
      <c r="WRG38" s="232"/>
      <c r="WRH38" s="232"/>
      <c r="WRI38" s="232"/>
      <c r="WRJ38" s="232"/>
      <c r="WRK38" s="232"/>
      <c r="WRL38" s="232"/>
      <c r="WRM38" s="232"/>
      <c r="WRN38" s="232"/>
      <c r="WRO38" s="232"/>
      <c r="WRP38" s="232"/>
      <c r="WRQ38" s="232"/>
      <c r="WRR38" s="232"/>
      <c r="WRS38" s="232"/>
      <c r="WRT38" s="232"/>
      <c r="WRU38" s="232"/>
      <c r="WRV38" s="232"/>
      <c r="WRW38" s="232"/>
      <c r="WRX38" s="232"/>
      <c r="WRY38" s="232"/>
      <c r="WRZ38" s="232"/>
      <c r="WSA38" s="232"/>
      <c r="WSB38" s="232"/>
      <c r="WSC38" s="232"/>
      <c r="WSD38" s="232"/>
      <c r="WSE38" s="232"/>
      <c r="WSF38" s="232"/>
      <c r="WSG38" s="232"/>
      <c r="WSH38" s="232"/>
      <c r="WSI38" s="232"/>
      <c r="WSJ38" s="232"/>
      <c r="WSK38" s="232"/>
      <c r="WSL38" s="232"/>
      <c r="WSM38" s="232"/>
      <c r="WSN38" s="232"/>
      <c r="WSO38" s="232"/>
      <c r="WSP38" s="232"/>
      <c r="WSQ38" s="232"/>
      <c r="WSR38" s="232"/>
      <c r="WSS38" s="232"/>
      <c r="WST38" s="232"/>
      <c r="WSU38" s="232"/>
      <c r="WSV38" s="232"/>
      <c r="WSW38" s="232"/>
      <c r="WSX38" s="232"/>
      <c r="WSY38" s="232"/>
      <c r="WSZ38" s="232"/>
      <c r="WTA38" s="232"/>
      <c r="WTB38" s="232"/>
      <c r="WTC38" s="232"/>
      <c r="WTD38" s="232"/>
      <c r="WTE38" s="232"/>
      <c r="WTF38" s="232"/>
      <c r="WTG38" s="232"/>
      <c r="WTH38" s="232"/>
      <c r="WTI38" s="232"/>
      <c r="WTJ38" s="232"/>
      <c r="WTK38" s="232"/>
      <c r="WTL38" s="232"/>
      <c r="WTM38" s="232"/>
      <c r="WTN38" s="232"/>
      <c r="WTO38" s="232"/>
      <c r="WTP38" s="232"/>
      <c r="WTQ38" s="232"/>
      <c r="WTR38" s="232"/>
      <c r="WTS38" s="232"/>
      <c r="WTT38" s="232"/>
      <c r="WTU38" s="232"/>
      <c r="WTV38" s="232"/>
      <c r="WTW38" s="232"/>
      <c r="WTX38" s="232"/>
      <c r="WTY38" s="232"/>
      <c r="WTZ38" s="232"/>
      <c r="WUA38" s="232"/>
      <c r="WUB38" s="232"/>
      <c r="WUC38" s="232"/>
      <c r="WUD38" s="232"/>
      <c r="WUE38" s="232"/>
      <c r="WUF38" s="232"/>
      <c r="WUG38" s="232"/>
      <c r="WUH38" s="232"/>
      <c r="WUI38" s="232"/>
      <c r="WUJ38" s="232"/>
      <c r="WUK38" s="232"/>
      <c r="WUL38" s="232"/>
      <c r="WUM38" s="232"/>
      <c r="WUN38" s="232"/>
      <c r="WUO38" s="232"/>
      <c r="WUP38" s="232"/>
      <c r="WUQ38" s="232"/>
      <c r="WUR38" s="232"/>
      <c r="WUS38" s="232"/>
      <c r="WUT38" s="232"/>
      <c r="WUU38" s="232"/>
      <c r="WUV38" s="232"/>
      <c r="WUW38" s="232"/>
      <c r="WUX38" s="232"/>
      <c r="WUY38" s="232"/>
      <c r="WUZ38" s="232"/>
      <c r="WVA38" s="232"/>
      <c r="WVB38" s="232"/>
      <c r="WVC38" s="232"/>
      <c r="WVD38" s="232"/>
      <c r="WVE38" s="232"/>
      <c r="WVF38" s="232"/>
      <c r="WVG38" s="232"/>
      <c r="WVH38" s="232"/>
      <c r="WVI38" s="232"/>
      <c r="WVJ38" s="232"/>
      <c r="WVK38" s="232"/>
      <c r="WVL38" s="232"/>
      <c r="WVM38" s="232"/>
      <c r="WVN38" s="232"/>
      <c r="WVO38" s="232"/>
      <c r="WVP38" s="232"/>
      <c r="WVQ38" s="232"/>
      <c r="WVR38" s="232"/>
      <c r="WVS38" s="232"/>
      <c r="WVT38" s="232"/>
      <c r="WVU38" s="232"/>
      <c r="WVV38" s="232"/>
      <c r="WVW38" s="232"/>
      <c r="WVX38" s="232"/>
      <c r="WVY38" s="232"/>
      <c r="WVZ38" s="232"/>
      <c r="WWA38" s="232"/>
      <c r="WWB38" s="232"/>
      <c r="WWC38" s="232"/>
      <c r="WWD38" s="232"/>
      <c r="WWE38" s="232"/>
      <c r="WWF38" s="232"/>
      <c r="WWG38" s="232"/>
      <c r="WWH38" s="232"/>
      <c r="WWI38" s="232"/>
      <c r="WWJ38" s="232"/>
      <c r="WWK38" s="232"/>
      <c r="WWL38" s="232"/>
      <c r="WWM38" s="232"/>
      <c r="WWN38" s="232"/>
      <c r="WWO38" s="232"/>
      <c r="WWP38" s="232"/>
      <c r="WWQ38" s="232"/>
      <c r="WWR38" s="232"/>
      <c r="WWS38" s="232"/>
      <c r="WWT38" s="232"/>
      <c r="WWU38" s="232"/>
      <c r="WWV38" s="232"/>
      <c r="WWW38" s="232"/>
      <c r="WWX38" s="232"/>
      <c r="WWY38" s="232"/>
      <c r="WWZ38" s="232"/>
      <c r="WXA38" s="232"/>
      <c r="WXB38" s="232"/>
      <c r="WXC38" s="232"/>
      <c r="WXD38" s="232"/>
      <c r="WXE38" s="232"/>
      <c r="WXF38" s="232"/>
      <c r="WXG38" s="232"/>
      <c r="WXH38" s="232"/>
      <c r="WXI38" s="232"/>
      <c r="WXJ38" s="232"/>
      <c r="WXK38" s="232"/>
      <c r="WXL38" s="232"/>
      <c r="WXM38" s="232"/>
      <c r="WXN38" s="232"/>
      <c r="WXO38" s="232"/>
      <c r="WXP38" s="232"/>
      <c r="WXQ38" s="232"/>
      <c r="WXR38" s="232"/>
      <c r="WXS38" s="232"/>
      <c r="WXT38" s="232"/>
      <c r="WXU38" s="232"/>
      <c r="WXV38" s="232"/>
      <c r="WXW38" s="232"/>
      <c r="WXX38" s="232"/>
      <c r="WXY38" s="232"/>
      <c r="WXZ38" s="232"/>
      <c r="WYA38" s="232"/>
      <c r="WYB38" s="232"/>
      <c r="WYC38" s="232"/>
      <c r="WYD38" s="232"/>
      <c r="WYE38" s="232"/>
      <c r="WYF38" s="232"/>
      <c r="WYG38" s="232"/>
      <c r="WYH38" s="232"/>
      <c r="WYI38" s="232"/>
      <c r="WYJ38" s="232"/>
      <c r="WYK38" s="232"/>
      <c r="WYL38" s="232"/>
      <c r="WYM38" s="232"/>
      <c r="WYN38" s="232"/>
      <c r="WYO38" s="232"/>
      <c r="WYP38" s="232"/>
      <c r="WYQ38" s="232"/>
      <c r="WYR38" s="232"/>
      <c r="WYS38" s="232"/>
      <c r="WYT38" s="232"/>
      <c r="WYU38" s="232"/>
      <c r="WYV38" s="232"/>
      <c r="WYW38" s="232"/>
      <c r="WYX38" s="232"/>
      <c r="WYY38" s="232"/>
      <c r="WYZ38" s="232"/>
      <c r="WZA38" s="232"/>
      <c r="WZB38" s="232"/>
      <c r="WZC38" s="232"/>
      <c r="WZD38" s="232"/>
      <c r="WZE38" s="232"/>
      <c r="WZF38" s="232"/>
      <c r="WZG38" s="232"/>
      <c r="WZH38" s="232"/>
      <c r="WZI38" s="232"/>
      <c r="WZJ38" s="232"/>
      <c r="WZK38" s="232"/>
      <c r="WZL38" s="232"/>
      <c r="WZM38" s="232"/>
      <c r="WZN38" s="232"/>
      <c r="WZO38" s="232"/>
      <c r="WZP38" s="232"/>
      <c r="WZQ38" s="232"/>
      <c r="WZR38" s="232"/>
      <c r="WZS38" s="232"/>
      <c r="WZT38" s="232"/>
      <c r="WZU38" s="232"/>
      <c r="WZV38" s="232"/>
      <c r="WZW38" s="232"/>
      <c r="WZX38" s="232"/>
      <c r="WZY38" s="232"/>
      <c r="WZZ38" s="232"/>
      <c r="XAA38" s="232"/>
      <c r="XAB38" s="232"/>
      <c r="XAC38" s="232"/>
      <c r="XAD38" s="232"/>
      <c r="XAE38" s="232"/>
      <c r="XAF38" s="232"/>
      <c r="XAG38" s="232"/>
      <c r="XAH38" s="232"/>
      <c r="XAI38" s="232"/>
      <c r="XAJ38" s="232"/>
      <c r="XAK38" s="232"/>
      <c r="XAL38" s="232"/>
      <c r="XAM38" s="232"/>
      <c r="XAN38" s="232"/>
      <c r="XAO38" s="232"/>
      <c r="XAP38" s="232"/>
      <c r="XAQ38" s="232"/>
      <c r="XAR38" s="232"/>
      <c r="XAS38" s="232"/>
      <c r="XAT38" s="232"/>
      <c r="XAU38" s="232"/>
      <c r="XAV38" s="232"/>
      <c r="XAW38" s="232"/>
      <c r="XAX38" s="232"/>
      <c r="XAY38" s="232"/>
      <c r="XAZ38" s="232"/>
      <c r="XBA38" s="232"/>
      <c r="XBB38" s="232"/>
      <c r="XBC38" s="232"/>
      <c r="XBD38" s="232"/>
      <c r="XBE38" s="232"/>
      <c r="XBF38" s="232"/>
      <c r="XBG38" s="232"/>
      <c r="XBH38" s="232"/>
      <c r="XBI38" s="232"/>
      <c r="XBJ38" s="232"/>
      <c r="XBK38" s="232"/>
      <c r="XBL38" s="232"/>
      <c r="XBM38" s="232"/>
      <c r="XBN38" s="232"/>
      <c r="XBO38" s="232"/>
      <c r="XBP38" s="232"/>
      <c r="XBQ38" s="232"/>
      <c r="XBR38" s="232"/>
      <c r="XBS38" s="232"/>
      <c r="XBT38" s="232"/>
      <c r="XBU38" s="232"/>
      <c r="XBV38" s="232"/>
      <c r="XBW38" s="232"/>
      <c r="XBX38" s="232"/>
      <c r="XBY38" s="232"/>
      <c r="XBZ38" s="232"/>
      <c r="XCA38" s="232"/>
      <c r="XCB38" s="232"/>
      <c r="XCC38" s="232"/>
      <c r="XCD38" s="232"/>
      <c r="XCE38" s="232"/>
      <c r="XCF38" s="232"/>
      <c r="XCG38" s="232"/>
      <c r="XCH38" s="232"/>
      <c r="XCI38" s="232"/>
      <c r="XCJ38" s="232"/>
      <c r="XCK38" s="232"/>
      <c r="XCL38" s="232"/>
      <c r="XCM38" s="232"/>
      <c r="XCN38" s="232"/>
      <c r="XCO38" s="232"/>
      <c r="XCP38" s="232"/>
      <c r="XCQ38" s="232"/>
      <c r="XCR38" s="232"/>
      <c r="XCS38" s="232"/>
      <c r="XCT38" s="232"/>
      <c r="XCU38" s="232"/>
      <c r="XCV38" s="232"/>
      <c r="XCW38" s="232"/>
      <c r="XCX38" s="232"/>
      <c r="XCY38" s="232"/>
      <c r="XCZ38" s="232"/>
      <c r="XDA38" s="232"/>
      <c r="XDB38" s="232"/>
      <c r="XDC38" s="232"/>
      <c r="XDD38" s="232"/>
      <c r="XDE38" s="232"/>
      <c r="XDF38" s="232"/>
      <c r="XDG38" s="232"/>
      <c r="XDH38" s="232"/>
      <c r="XDI38" s="232"/>
      <c r="XDJ38" s="232"/>
      <c r="XDK38" s="232"/>
      <c r="XDL38" s="232"/>
      <c r="XDM38" s="232"/>
      <c r="XDN38" s="232"/>
      <c r="XDO38" s="232"/>
      <c r="XDP38" s="232"/>
      <c r="XDQ38" s="232"/>
      <c r="XDR38" s="232"/>
      <c r="XDS38" s="232"/>
      <c r="XDT38" s="232"/>
      <c r="XDU38" s="232"/>
      <c r="XDV38" s="232"/>
      <c r="XDW38" s="232"/>
      <c r="XDX38" s="232"/>
      <c r="XDY38" s="232"/>
      <c r="XDZ38" s="232"/>
      <c r="XEA38" s="232"/>
      <c r="XEB38" s="232"/>
      <c r="XEC38" s="232"/>
      <c r="XED38" s="232"/>
      <c r="XEE38" s="232"/>
      <c r="XEF38" s="232"/>
      <c r="XEG38" s="232"/>
      <c r="XEH38" s="232"/>
      <c r="XEI38" s="232"/>
      <c r="XEJ38" s="232"/>
      <c r="XEK38" s="232"/>
      <c r="XEL38" s="232"/>
      <c r="XEM38" s="232"/>
      <c r="XEN38" s="232"/>
      <c r="XEO38" s="232"/>
      <c r="XEP38" s="232"/>
      <c r="XEQ38" s="232"/>
      <c r="XER38" s="232"/>
      <c r="XES38" s="232"/>
      <c r="XET38" s="232"/>
      <c r="XEU38" s="232"/>
      <c r="XEV38" s="232"/>
      <c r="XEW38" s="232"/>
      <c r="XEX38" s="232"/>
      <c r="XEY38" s="232"/>
      <c r="XEZ38" s="232"/>
      <c r="XFA38" s="232"/>
      <c r="XFB38" s="232"/>
      <c r="XFC38" s="232"/>
      <c r="XFD38" s="232"/>
    </row>
    <row r="39" spans="1:16384" s="232" customFormat="1" ht="12.75">
      <c r="A39" s="231" t="s">
        <v>4650</v>
      </c>
      <c r="B39" s="322">
        <v>88310</v>
      </c>
      <c r="C39" s="403" t="str">
        <f>IF(A39="SERVIÇO",VLOOKUP(B39,SERVIÇOS!$A$6:$D$6716,2,0),IF(A39="INSUMO",VLOOKUP(B39,INSUMOS!$A$6:$D$5364,2,0),IF(A39="COTAÇÃO",VLOOKUP(B39,'012-22-cotação'!$A$9:$G$16,2,0))))</f>
        <v>PINTOR COM ENCARGOS COMPLEMENTARES</v>
      </c>
      <c r="D39" s="322" t="str">
        <f>IF(A39="SERVIÇO",VLOOKUP(B39,SERVIÇOS!$A$6:$E$6716,5,0),IF(A39="INSUMO",VLOOKUP(B39,INSUMOS!$A$6:$E$5364,5,0),IF(A39="COTAÇÃO",VLOOKUP(B39,'012-22-cotação'!$A$9:$H$16,8,0))))</f>
        <v>M.O.</v>
      </c>
      <c r="E39" s="322" t="str">
        <f>IF(A39="SERVIÇO",VLOOKUP(B39,SERVIÇOS!$A$6:$D$6716,3,0),IF(A39="INSUMO",VLOOKUP(B39,INSUMOS!$A$6:$D$5364,3,0),IF(A39="COTAÇÃO",VLOOKUP(B39,'012-22-cotação'!$A$9:$G$16,4,0))))</f>
        <v>H</v>
      </c>
      <c r="F39" s="400">
        <v>0.35</v>
      </c>
      <c r="G39" s="404">
        <f>IF(A39="SERVIÇO",VLOOKUP(B39,SERVIÇOS!$A$6:$D$6716,4,0),IF(A39="INSUMO",VLOOKUP(B39,INSUMOS!$A$6:$D$5364,4,0),IF(A39="COTAÇÃO",VLOOKUP(B39,'012-22-cotação'!$A$9:$G$16,3,0))))</f>
        <v>23.62</v>
      </c>
      <c r="H39" s="404">
        <f>F39*G39</f>
        <v>8.2669999999999995</v>
      </c>
      <c r="J39" s="235"/>
      <c r="K39" s="235" t="s">
        <v>11109</v>
      </c>
    </row>
    <row r="40" spans="1:16384" s="232" customFormat="1" ht="25.5">
      <c r="A40" s="231" t="s">
        <v>4650</v>
      </c>
      <c r="B40" s="322">
        <v>88316</v>
      </c>
      <c r="C40" s="403" t="str">
        <f>IF(A40="SERVIÇO",VLOOKUP(B40,SERVIÇOS!$A$6:$D$6716,2,0),IF(A40="INSUMO",VLOOKUP(B40,INSUMOS!$A$6:$D$5364,2,0),IF(A40="COTAÇÃO",VLOOKUP(B40,'012-22-cotação'!$A$9:$G$16,2,0))))</f>
        <v>SERVENTE COM ENCARGOS COMPLEMENTARES</v>
      </c>
      <c r="D40" s="322" t="str">
        <f>IF(A40="SERVIÇO",VLOOKUP(B40,SERVIÇOS!$A$6:$E$6716,5,0),IF(A40="INSUMO",VLOOKUP(B40,INSUMOS!$A$6:$E$5364,5,0),IF(A40="COTAÇÃO",VLOOKUP(B40,'012-22-cotação'!$A$9:$H$16,8,0))))</f>
        <v>M.O.</v>
      </c>
      <c r="E40" s="322" t="str">
        <f>IF(A40="SERVIÇO",VLOOKUP(B40,SERVIÇOS!$A$6:$D$6716,3,0),IF(A40="INSUMO",VLOOKUP(B40,INSUMOS!$A$6:$D$5364,3,0),IF(A40="COTAÇÃO",VLOOKUP(B40,'012-22-cotação'!$A$9:$G$16,4,0))))</f>
        <v>H</v>
      </c>
      <c r="F40" s="400">
        <v>0.25</v>
      </c>
      <c r="G40" s="404">
        <f>IF(A40="SERVIÇO",VLOOKUP(B40,SERVIÇOS!$A$6:$D$6716,4,0),IF(A40="INSUMO",VLOOKUP(B40,INSUMOS!$A$6:$D$5364,4,0),IF(A40="COTAÇÃO",VLOOKUP(B40,'012-22-cotação'!$A$9:$G$16,3,0))))</f>
        <v>16.63</v>
      </c>
      <c r="H40" s="404">
        <f>F40*G40</f>
        <v>4.1574999999999998</v>
      </c>
      <c r="J40" s="161"/>
      <c r="K40" s="230" t="s">
        <v>11108</v>
      </c>
      <c r="L40" s="229"/>
      <c r="M40" s="229">
        <f>0.36+0.36</f>
        <v>0.72</v>
      </c>
      <c r="N40" s="229" t="s">
        <v>11107</v>
      </c>
      <c r="O40" s="229" t="s">
        <v>3</v>
      </c>
      <c r="P40" s="99"/>
      <c r="Q40" s="99"/>
      <c r="R40" s="99"/>
      <c r="S40" s="99"/>
      <c r="T40" s="99"/>
      <c r="U40" s="99"/>
      <c r="V40" s="99"/>
      <c r="W40" s="99"/>
      <c r="X40" s="99"/>
      <c r="Y40" s="99"/>
      <c r="Z40" s="99"/>
      <c r="AA40" s="99"/>
      <c r="AB40" s="99"/>
      <c r="AC40" s="99"/>
      <c r="AD40" s="99"/>
      <c r="AE40" s="99"/>
      <c r="AF40" s="99"/>
      <c r="AG40" s="99"/>
      <c r="AH40" s="99"/>
      <c r="AI40" s="99"/>
      <c r="AJ40" s="99"/>
      <c r="AK40" s="99"/>
      <c r="AL40" s="99"/>
      <c r="AM40" s="99"/>
      <c r="AN40" s="99"/>
      <c r="AO40" s="99"/>
      <c r="AP40" s="99"/>
      <c r="AQ40" s="99"/>
      <c r="AR40" s="99"/>
      <c r="AS40" s="99"/>
      <c r="AT40" s="99"/>
      <c r="AU40" s="99"/>
      <c r="AV40" s="99"/>
      <c r="AW40" s="99"/>
      <c r="AX40" s="99"/>
      <c r="AY40" s="99"/>
      <c r="AZ40" s="99"/>
      <c r="BA40" s="99"/>
      <c r="BB40" s="99"/>
      <c r="BC40" s="99"/>
      <c r="BD40" s="99"/>
      <c r="BE40" s="99"/>
      <c r="BF40" s="99"/>
      <c r="BG40" s="99"/>
      <c r="BH40" s="99"/>
      <c r="BI40" s="99"/>
      <c r="BJ40" s="99"/>
      <c r="BK40" s="99"/>
      <c r="BL40" s="99"/>
      <c r="BM40" s="99"/>
      <c r="BN40" s="99"/>
      <c r="BO40" s="99"/>
      <c r="BP40" s="99"/>
      <c r="BQ40" s="99"/>
      <c r="BR40" s="99"/>
      <c r="BS40" s="99"/>
      <c r="BT40" s="99"/>
      <c r="BU40" s="99"/>
      <c r="BV40" s="99"/>
      <c r="BW40" s="99"/>
      <c r="BX40" s="99"/>
      <c r="BY40" s="99"/>
      <c r="BZ40" s="99"/>
      <c r="CA40" s="99"/>
      <c r="CB40" s="99"/>
      <c r="CC40" s="99"/>
      <c r="CD40" s="99"/>
      <c r="CE40" s="99"/>
      <c r="CF40" s="99"/>
      <c r="CG40" s="99"/>
      <c r="CH40" s="99"/>
      <c r="CI40" s="99"/>
      <c r="CJ40" s="99"/>
      <c r="CK40" s="99"/>
      <c r="CL40" s="99"/>
      <c r="CM40" s="99"/>
      <c r="CN40" s="99"/>
      <c r="CO40" s="99"/>
      <c r="CP40" s="99"/>
      <c r="CQ40" s="99"/>
      <c r="CR40" s="99"/>
      <c r="CS40" s="99"/>
      <c r="CT40" s="99"/>
      <c r="CU40" s="99"/>
      <c r="CV40" s="99"/>
      <c r="CW40" s="99"/>
      <c r="CX40" s="99"/>
      <c r="CY40" s="99"/>
      <c r="CZ40" s="99"/>
      <c r="DA40" s="99"/>
      <c r="DB40" s="99"/>
      <c r="DC40" s="99"/>
      <c r="DD40" s="99"/>
      <c r="DE40" s="99"/>
      <c r="DF40" s="99"/>
      <c r="DG40" s="99"/>
      <c r="DH40" s="99"/>
      <c r="DI40" s="99"/>
      <c r="DJ40" s="99"/>
      <c r="DK40" s="99"/>
      <c r="DL40" s="99"/>
      <c r="DM40" s="99"/>
      <c r="DN40" s="99"/>
      <c r="DO40" s="99"/>
      <c r="DP40" s="99"/>
      <c r="DQ40" s="99"/>
      <c r="DR40" s="99"/>
      <c r="DS40" s="99"/>
      <c r="DT40" s="99"/>
      <c r="DU40" s="99"/>
      <c r="DV40" s="99"/>
      <c r="DW40" s="99"/>
      <c r="DX40" s="99"/>
      <c r="DY40" s="99"/>
      <c r="DZ40" s="99"/>
      <c r="EA40" s="99"/>
      <c r="EB40" s="99"/>
      <c r="EC40" s="99"/>
      <c r="ED40" s="99"/>
      <c r="EE40" s="99"/>
      <c r="EF40" s="99"/>
      <c r="EG40" s="99"/>
      <c r="EH40" s="99"/>
      <c r="EI40" s="99"/>
      <c r="EJ40" s="99"/>
      <c r="EK40" s="99"/>
      <c r="EL40" s="99"/>
      <c r="EM40" s="99"/>
      <c r="EN40" s="99"/>
      <c r="EO40" s="99"/>
      <c r="EP40" s="99"/>
      <c r="EQ40" s="99"/>
      <c r="ER40" s="99"/>
      <c r="ES40" s="99"/>
      <c r="ET40" s="99"/>
      <c r="EU40" s="99"/>
      <c r="EV40" s="99"/>
      <c r="EW40" s="99"/>
      <c r="EX40" s="99"/>
      <c r="EY40" s="99"/>
      <c r="EZ40" s="99"/>
      <c r="FA40" s="99"/>
      <c r="FB40" s="99"/>
      <c r="FC40" s="99"/>
      <c r="FD40" s="99"/>
      <c r="FE40" s="99"/>
      <c r="FF40" s="99"/>
      <c r="FG40" s="99"/>
      <c r="FH40" s="99"/>
      <c r="FI40" s="99"/>
      <c r="FJ40" s="99"/>
      <c r="FK40" s="99"/>
      <c r="FL40" s="99"/>
      <c r="FM40" s="99"/>
      <c r="FN40" s="99"/>
      <c r="FO40" s="99"/>
      <c r="FP40" s="99"/>
      <c r="FQ40" s="99"/>
      <c r="FR40" s="99"/>
      <c r="FS40" s="99"/>
      <c r="FT40" s="99"/>
      <c r="FU40" s="99"/>
      <c r="FV40" s="99"/>
      <c r="FW40" s="99"/>
      <c r="FX40" s="99"/>
      <c r="FY40" s="99"/>
      <c r="FZ40" s="99"/>
      <c r="GA40" s="99"/>
      <c r="GB40" s="99"/>
      <c r="GC40" s="99"/>
      <c r="GD40" s="99"/>
      <c r="GE40" s="99"/>
      <c r="GF40" s="99"/>
      <c r="GG40" s="99"/>
      <c r="GH40" s="99"/>
      <c r="GI40" s="99"/>
      <c r="GJ40" s="99"/>
      <c r="GK40" s="99"/>
      <c r="GL40" s="99"/>
      <c r="GM40" s="99"/>
      <c r="GN40" s="99"/>
      <c r="GO40" s="99"/>
      <c r="GP40" s="99"/>
      <c r="GQ40" s="99"/>
      <c r="GR40" s="99"/>
      <c r="GS40" s="99"/>
      <c r="GT40" s="99"/>
      <c r="GU40" s="99"/>
      <c r="GV40" s="99"/>
      <c r="GW40" s="99"/>
      <c r="GX40" s="99"/>
      <c r="GY40" s="99"/>
      <c r="GZ40" s="99"/>
      <c r="HA40" s="99"/>
      <c r="HB40" s="99"/>
      <c r="HC40" s="99"/>
      <c r="HD40" s="99"/>
      <c r="HE40" s="99"/>
      <c r="HF40" s="99"/>
      <c r="HG40" s="99"/>
      <c r="HH40" s="99"/>
      <c r="HI40" s="99"/>
      <c r="HJ40" s="99"/>
      <c r="HK40" s="99"/>
      <c r="HL40" s="99"/>
      <c r="HM40" s="99"/>
      <c r="HN40" s="99"/>
      <c r="HO40" s="99"/>
      <c r="HP40" s="99"/>
      <c r="HQ40" s="99"/>
      <c r="HR40" s="99"/>
      <c r="HS40" s="99"/>
      <c r="HT40" s="99"/>
      <c r="HU40" s="99"/>
      <c r="HV40" s="99"/>
      <c r="HW40" s="99"/>
      <c r="HX40" s="99"/>
      <c r="HY40" s="99"/>
      <c r="HZ40" s="99"/>
      <c r="IA40" s="99"/>
      <c r="IB40" s="99"/>
      <c r="IC40" s="99"/>
      <c r="ID40" s="99"/>
      <c r="IE40" s="99"/>
      <c r="IF40" s="99"/>
      <c r="IG40" s="99"/>
      <c r="IH40" s="99"/>
      <c r="II40" s="99"/>
      <c r="IJ40" s="99"/>
      <c r="IK40" s="99"/>
      <c r="IL40" s="99"/>
      <c r="IM40" s="99"/>
      <c r="IN40" s="99"/>
      <c r="IO40" s="99"/>
      <c r="IP40" s="99"/>
      <c r="IQ40" s="99"/>
      <c r="IR40" s="99"/>
      <c r="IS40" s="99"/>
      <c r="IT40" s="99"/>
      <c r="IU40" s="99"/>
      <c r="IV40" s="99"/>
      <c r="IW40" s="99"/>
      <c r="IX40" s="99"/>
      <c r="IY40" s="99"/>
      <c r="IZ40" s="99"/>
      <c r="JA40" s="99"/>
      <c r="JB40" s="99"/>
      <c r="JC40" s="99"/>
      <c r="JD40" s="99"/>
      <c r="JE40" s="99"/>
      <c r="JF40" s="99"/>
      <c r="JG40" s="99"/>
      <c r="JH40" s="99"/>
      <c r="JI40" s="99"/>
      <c r="JJ40" s="99"/>
      <c r="JK40" s="99"/>
      <c r="JL40" s="99"/>
      <c r="JM40" s="99"/>
      <c r="JN40" s="99"/>
      <c r="JO40" s="99"/>
      <c r="JP40" s="99"/>
      <c r="JQ40" s="99"/>
      <c r="JR40" s="99"/>
      <c r="JS40" s="99"/>
      <c r="JT40" s="99"/>
      <c r="JU40" s="99"/>
      <c r="JV40" s="99"/>
      <c r="JW40" s="99"/>
      <c r="JX40" s="99"/>
      <c r="JY40" s="99"/>
      <c r="JZ40" s="99"/>
      <c r="KA40" s="99"/>
      <c r="KB40" s="99"/>
      <c r="KC40" s="99"/>
      <c r="KD40" s="99"/>
      <c r="KE40" s="99"/>
      <c r="KF40" s="99"/>
      <c r="KG40" s="99"/>
      <c r="KH40" s="99"/>
      <c r="KI40" s="99"/>
      <c r="KJ40" s="99"/>
      <c r="KK40" s="99"/>
      <c r="KL40" s="99"/>
      <c r="KM40" s="99"/>
      <c r="KN40" s="99"/>
      <c r="KO40" s="99"/>
      <c r="KP40" s="99"/>
      <c r="KQ40" s="99"/>
      <c r="KR40" s="99"/>
      <c r="KS40" s="99"/>
      <c r="KT40" s="99"/>
      <c r="KU40" s="99"/>
      <c r="KV40" s="99"/>
      <c r="KW40" s="99"/>
      <c r="KX40" s="99"/>
      <c r="KY40" s="99"/>
      <c r="KZ40" s="99"/>
      <c r="LA40" s="99"/>
      <c r="LB40" s="99"/>
      <c r="LC40" s="99"/>
      <c r="LD40" s="99"/>
      <c r="LE40" s="99"/>
      <c r="LF40" s="99"/>
      <c r="LG40" s="99"/>
      <c r="LH40" s="99"/>
      <c r="LI40" s="99"/>
      <c r="LJ40" s="99"/>
      <c r="LK40" s="99"/>
      <c r="LL40" s="99"/>
      <c r="LM40" s="99"/>
      <c r="LN40" s="99"/>
      <c r="LO40" s="99"/>
      <c r="LP40" s="99"/>
      <c r="LQ40" s="99"/>
      <c r="LR40" s="99"/>
      <c r="LS40" s="99"/>
      <c r="LT40" s="99"/>
      <c r="LU40" s="99"/>
      <c r="LV40" s="99"/>
      <c r="LW40" s="99"/>
      <c r="LX40" s="99"/>
      <c r="LY40" s="99"/>
      <c r="LZ40" s="99"/>
      <c r="MA40" s="99"/>
      <c r="MB40" s="99"/>
      <c r="MC40" s="99"/>
      <c r="MD40" s="99"/>
      <c r="ME40" s="99"/>
      <c r="MF40" s="99"/>
      <c r="MG40" s="99"/>
      <c r="MH40" s="99"/>
      <c r="MI40" s="99"/>
      <c r="MJ40" s="99"/>
      <c r="MK40" s="99"/>
      <c r="ML40" s="99"/>
      <c r="MM40" s="99"/>
      <c r="MN40" s="99"/>
      <c r="MO40" s="99"/>
      <c r="MP40" s="99"/>
      <c r="MQ40" s="99"/>
      <c r="MR40" s="99"/>
      <c r="MS40" s="99"/>
      <c r="MT40" s="99"/>
      <c r="MU40" s="99"/>
      <c r="MV40" s="99"/>
      <c r="MW40" s="99"/>
      <c r="MX40" s="99"/>
      <c r="MY40" s="99"/>
      <c r="MZ40" s="99"/>
      <c r="NA40" s="99"/>
      <c r="NB40" s="99"/>
      <c r="NC40" s="99"/>
      <c r="ND40" s="99"/>
      <c r="NE40" s="99"/>
      <c r="NF40" s="99"/>
      <c r="NG40" s="99"/>
      <c r="NH40" s="99"/>
      <c r="NI40" s="99"/>
      <c r="NJ40" s="99"/>
      <c r="NK40" s="99"/>
      <c r="NL40" s="99"/>
      <c r="NM40" s="99"/>
      <c r="NN40" s="99"/>
      <c r="NO40" s="99"/>
      <c r="NP40" s="99"/>
      <c r="NQ40" s="99"/>
      <c r="NR40" s="99"/>
      <c r="NS40" s="99"/>
      <c r="NT40" s="99"/>
      <c r="NU40" s="99"/>
      <c r="NV40" s="99"/>
      <c r="NW40" s="99"/>
      <c r="NX40" s="99"/>
      <c r="NY40" s="99"/>
      <c r="NZ40" s="99"/>
      <c r="OA40" s="99"/>
      <c r="OB40" s="99"/>
      <c r="OC40" s="99"/>
      <c r="OD40" s="99"/>
      <c r="OE40" s="99"/>
      <c r="OF40" s="99"/>
      <c r="OG40" s="99"/>
      <c r="OH40" s="99"/>
      <c r="OI40" s="99"/>
      <c r="OJ40" s="99"/>
      <c r="OK40" s="99"/>
      <c r="OL40" s="99"/>
      <c r="OM40" s="99"/>
      <c r="ON40" s="99"/>
      <c r="OO40" s="99"/>
      <c r="OP40" s="99"/>
      <c r="OQ40" s="99"/>
      <c r="OR40" s="99"/>
      <c r="OS40" s="99"/>
      <c r="OT40" s="99"/>
      <c r="OU40" s="99"/>
      <c r="OV40" s="99"/>
      <c r="OW40" s="99"/>
      <c r="OX40" s="99"/>
      <c r="OY40" s="99"/>
      <c r="OZ40" s="99"/>
      <c r="PA40" s="99"/>
      <c r="PB40" s="99"/>
      <c r="PC40" s="99"/>
      <c r="PD40" s="99"/>
      <c r="PE40" s="99"/>
      <c r="PF40" s="99"/>
      <c r="PG40" s="99"/>
      <c r="PH40" s="99"/>
      <c r="PI40" s="99"/>
      <c r="PJ40" s="99"/>
      <c r="PK40" s="99"/>
      <c r="PL40" s="99"/>
      <c r="PM40" s="99"/>
      <c r="PN40" s="99"/>
      <c r="PO40" s="99"/>
      <c r="PP40" s="99"/>
      <c r="PQ40" s="99"/>
      <c r="PR40" s="99"/>
      <c r="PS40" s="99"/>
      <c r="PT40" s="99"/>
      <c r="PU40" s="99"/>
      <c r="PV40" s="99"/>
      <c r="PW40" s="99"/>
      <c r="PX40" s="99"/>
      <c r="PY40" s="99"/>
      <c r="PZ40" s="99"/>
      <c r="QA40" s="99"/>
      <c r="QB40" s="99"/>
      <c r="QC40" s="99"/>
      <c r="QD40" s="99"/>
      <c r="QE40" s="99"/>
      <c r="QF40" s="99"/>
      <c r="QG40" s="99"/>
      <c r="QH40" s="99"/>
      <c r="QI40" s="99"/>
      <c r="QJ40" s="99"/>
      <c r="QK40" s="99"/>
      <c r="QL40" s="99"/>
      <c r="QM40" s="99"/>
      <c r="QN40" s="99"/>
      <c r="QO40" s="99"/>
      <c r="QP40" s="99"/>
      <c r="QQ40" s="99"/>
      <c r="QR40" s="99"/>
      <c r="QS40" s="99"/>
      <c r="QT40" s="99"/>
      <c r="QU40" s="99"/>
      <c r="QV40" s="99"/>
      <c r="QW40" s="99"/>
      <c r="QX40" s="99"/>
      <c r="QY40" s="99"/>
      <c r="QZ40" s="99"/>
      <c r="RA40" s="99"/>
      <c r="RB40" s="99"/>
      <c r="RC40" s="99"/>
      <c r="RD40" s="99"/>
      <c r="RE40" s="99"/>
      <c r="RF40" s="99"/>
      <c r="RG40" s="99"/>
      <c r="RH40" s="99"/>
      <c r="RI40" s="99"/>
      <c r="RJ40" s="99"/>
      <c r="RK40" s="99"/>
      <c r="RL40" s="99"/>
      <c r="RM40" s="99"/>
      <c r="RN40" s="99"/>
      <c r="RO40" s="99"/>
      <c r="RP40" s="99"/>
      <c r="RQ40" s="99"/>
      <c r="RR40" s="99"/>
      <c r="RS40" s="99"/>
      <c r="RT40" s="99"/>
      <c r="RU40" s="99"/>
      <c r="RV40" s="99"/>
      <c r="RW40" s="99"/>
      <c r="RX40" s="99"/>
      <c r="RY40" s="99"/>
      <c r="RZ40" s="99"/>
      <c r="SA40" s="99"/>
      <c r="SB40" s="99"/>
      <c r="SC40" s="99"/>
      <c r="SD40" s="99"/>
      <c r="SE40" s="99"/>
      <c r="SF40" s="99"/>
      <c r="SG40" s="99"/>
      <c r="SH40" s="99"/>
      <c r="SI40" s="99"/>
      <c r="SJ40" s="99"/>
      <c r="SK40" s="99"/>
      <c r="SL40" s="99"/>
      <c r="SM40" s="99"/>
      <c r="SN40" s="99"/>
      <c r="SO40" s="99"/>
      <c r="SP40" s="99"/>
      <c r="SQ40" s="99"/>
      <c r="SR40" s="99"/>
      <c r="SS40" s="99"/>
      <c r="ST40" s="99"/>
      <c r="SU40" s="99"/>
      <c r="SV40" s="99"/>
      <c r="SW40" s="99"/>
      <c r="SX40" s="99"/>
      <c r="SY40" s="99"/>
      <c r="SZ40" s="99"/>
      <c r="TA40" s="99"/>
      <c r="TB40" s="99"/>
      <c r="TC40" s="99"/>
      <c r="TD40" s="99"/>
      <c r="TE40" s="99"/>
      <c r="TF40" s="99"/>
      <c r="TG40" s="99"/>
      <c r="TH40" s="99"/>
      <c r="TI40" s="99"/>
      <c r="TJ40" s="99"/>
      <c r="TK40" s="99"/>
      <c r="TL40" s="99"/>
      <c r="TM40" s="99"/>
      <c r="TN40" s="99"/>
      <c r="TO40" s="99"/>
      <c r="TP40" s="99"/>
      <c r="TQ40" s="99"/>
      <c r="TR40" s="99"/>
      <c r="TS40" s="99"/>
      <c r="TT40" s="99"/>
      <c r="TU40" s="99"/>
      <c r="TV40" s="99"/>
      <c r="TW40" s="99"/>
      <c r="TX40" s="99"/>
      <c r="TY40" s="99"/>
      <c r="TZ40" s="99"/>
      <c r="UA40" s="99"/>
      <c r="UB40" s="99"/>
      <c r="UC40" s="99"/>
      <c r="UD40" s="99"/>
      <c r="UE40" s="99"/>
      <c r="UF40" s="99"/>
      <c r="UG40" s="99"/>
      <c r="UH40" s="99"/>
      <c r="UI40" s="99"/>
      <c r="UJ40" s="99"/>
      <c r="UK40" s="99"/>
      <c r="UL40" s="99"/>
      <c r="UM40" s="99"/>
      <c r="UN40" s="99"/>
      <c r="UO40" s="99"/>
      <c r="UP40" s="99"/>
      <c r="UQ40" s="99"/>
      <c r="UR40" s="99"/>
      <c r="US40" s="99"/>
      <c r="UT40" s="99"/>
      <c r="UU40" s="99"/>
      <c r="UV40" s="99"/>
      <c r="UW40" s="99"/>
      <c r="UX40" s="99"/>
      <c r="UY40" s="99"/>
      <c r="UZ40" s="99"/>
      <c r="VA40" s="99"/>
      <c r="VB40" s="99"/>
      <c r="VC40" s="99"/>
      <c r="VD40" s="99"/>
      <c r="VE40" s="99"/>
      <c r="VF40" s="99"/>
      <c r="VG40" s="99"/>
      <c r="VH40" s="99"/>
      <c r="VI40" s="99"/>
      <c r="VJ40" s="99"/>
      <c r="VK40" s="99"/>
      <c r="VL40" s="99"/>
      <c r="VM40" s="99"/>
      <c r="VN40" s="99"/>
      <c r="VO40" s="99"/>
      <c r="VP40" s="99"/>
      <c r="VQ40" s="99"/>
      <c r="VR40" s="99"/>
      <c r="VS40" s="99"/>
      <c r="VT40" s="99"/>
      <c r="VU40" s="99"/>
      <c r="VV40" s="99"/>
      <c r="VW40" s="99"/>
      <c r="VX40" s="99"/>
      <c r="VY40" s="99"/>
      <c r="VZ40" s="99"/>
      <c r="WA40" s="99"/>
      <c r="WB40" s="99"/>
      <c r="WC40" s="99"/>
      <c r="WD40" s="99"/>
      <c r="WE40" s="99"/>
      <c r="WF40" s="99"/>
      <c r="WG40" s="99"/>
      <c r="WH40" s="99"/>
      <c r="WI40" s="99"/>
      <c r="WJ40" s="99"/>
      <c r="WK40" s="99"/>
      <c r="WL40" s="99"/>
      <c r="WM40" s="99"/>
      <c r="WN40" s="99"/>
      <c r="WO40" s="99"/>
      <c r="WP40" s="99"/>
      <c r="WQ40" s="99"/>
      <c r="WR40" s="99"/>
      <c r="WS40" s="99"/>
      <c r="WT40" s="99"/>
      <c r="WU40" s="99"/>
      <c r="WV40" s="99"/>
      <c r="WW40" s="99"/>
      <c r="WX40" s="99"/>
      <c r="WY40" s="99"/>
      <c r="WZ40" s="99"/>
      <c r="XA40" s="99"/>
      <c r="XB40" s="99"/>
      <c r="XC40" s="99"/>
      <c r="XD40" s="99"/>
      <c r="XE40" s="99"/>
      <c r="XF40" s="99"/>
      <c r="XG40" s="99"/>
      <c r="XH40" s="99"/>
      <c r="XI40" s="99"/>
      <c r="XJ40" s="99"/>
      <c r="XK40" s="99"/>
      <c r="XL40" s="99"/>
      <c r="XM40" s="99"/>
      <c r="XN40" s="99"/>
      <c r="XO40" s="99"/>
      <c r="XP40" s="99"/>
      <c r="XQ40" s="99"/>
      <c r="XR40" s="99"/>
      <c r="XS40" s="99"/>
      <c r="XT40" s="99"/>
      <c r="XU40" s="99"/>
      <c r="XV40" s="99"/>
      <c r="XW40" s="99"/>
      <c r="XX40" s="99"/>
      <c r="XY40" s="99"/>
      <c r="XZ40" s="99"/>
      <c r="YA40" s="99"/>
      <c r="YB40" s="99"/>
      <c r="YC40" s="99"/>
      <c r="YD40" s="99"/>
      <c r="YE40" s="99"/>
      <c r="YF40" s="99"/>
      <c r="YG40" s="99"/>
      <c r="YH40" s="99"/>
      <c r="YI40" s="99"/>
      <c r="YJ40" s="99"/>
      <c r="YK40" s="99"/>
      <c r="YL40" s="99"/>
      <c r="YM40" s="99"/>
      <c r="YN40" s="99"/>
      <c r="YO40" s="99"/>
      <c r="YP40" s="99"/>
      <c r="YQ40" s="99"/>
      <c r="YR40" s="99"/>
      <c r="YS40" s="99"/>
      <c r="YT40" s="99"/>
      <c r="YU40" s="99"/>
      <c r="YV40" s="99"/>
      <c r="YW40" s="99"/>
      <c r="YX40" s="99"/>
      <c r="YY40" s="99"/>
      <c r="YZ40" s="99"/>
      <c r="ZA40" s="99"/>
      <c r="ZB40" s="99"/>
      <c r="ZC40" s="99"/>
      <c r="ZD40" s="99"/>
      <c r="ZE40" s="99"/>
      <c r="ZF40" s="99"/>
      <c r="ZG40" s="99"/>
      <c r="ZH40" s="99"/>
      <c r="ZI40" s="99"/>
      <c r="ZJ40" s="99"/>
      <c r="ZK40" s="99"/>
      <c r="ZL40" s="99"/>
      <c r="ZM40" s="99"/>
      <c r="ZN40" s="99"/>
      <c r="ZO40" s="99"/>
      <c r="ZP40" s="99"/>
      <c r="ZQ40" s="99"/>
      <c r="ZR40" s="99"/>
      <c r="ZS40" s="99"/>
      <c r="ZT40" s="99"/>
      <c r="ZU40" s="99"/>
      <c r="ZV40" s="99"/>
      <c r="ZW40" s="99"/>
      <c r="ZX40" s="99"/>
      <c r="ZY40" s="99"/>
      <c r="ZZ40" s="99"/>
      <c r="AAA40" s="99"/>
      <c r="AAB40" s="99"/>
      <c r="AAC40" s="99"/>
      <c r="AAD40" s="99"/>
      <c r="AAE40" s="99"/>
      <c r="AAF40" s="99"/>
      <c r="AAG40" s="99"/>
      <c r="AAH40" s="99"/>
      <c r="AAI40" s="99"/>
      <c r="AAJ40" s="99"/>
      <c r="AAK40" s="99"/>
      <c r="AAL40" s="99"/>
      <c r="AAM40" s="99"/>
      <c r="AAN40" s="99"/>
      <c r="AAO40" s="99"/>
      <c r="AAP40" s="99"/>
      <c r="AAQ40" s="99"/>
      <c r="AAR40" s="99"/>
      <c r="AAS40" s="99"/>
      <c r="AAT40" s="99"/>
      <c r="AAU40" s="99"/>
      <c r="AAV40" s="99"/>
      <c r="AAW40" s="99"/>
      <c r="AAX40" s="99"/>
      <c r="AAY40" s="99"/>
      <c r="AAZ40" s="99"/>
      <c r="ABA40" s="99"/>
      <c r="ABB40" s="99"/>
      <c r="ABC40" s="99"/>
      <c r="ABD40" s="99"/>
      <c r="ABE40" s="99"/>
      <c r="ABF40" s="99"/>
      <c r="ABG40" s="99"/>
      <c r="ABH40" s="99"/>
      <c r="ABI40" s="99"/>
      <c r="ABJ40" s="99"/>
      <c r="ABK40" s="99"/>
      <c r="ABL40" s="99"/>
      <c r="ABM40" s="99"/>
      <c r="ABN40" s="99"/>
      <c r="ABO40" s="99"/>
      <c r="ABP40" s="99"/>
      <c r="ABQ40" s="99"/>
      <c r="ABR40" s="99"/>
      <c r="ABS40" s="99"/>
      <c r="ABT40" s="99"/>
      <c r="ABU40" s="99"/>
      <c r="ABV40" s="99"/>
      <c r="ABW40" s="99"/>
      <c r="ABX40" s="99"/>
      <c r="ABY40" s="99"/>
      <c r="ABZ40" s="99"/>
      <c r="ACA40" s="99"/>
      <c r="ACB40" s="99"/>
      <c r="ACC40" s="99"/>
      <c r="ACD40" s="99"/>
      <c r="ACE40" s="99"/>
      <c r="ACF40" s="99"/>
      <c r="ACG40" s="99"/>
      <c r="ACH40" s="99"/>
      <c r="ACI40" s="99"/>
      <c r="ACJ40" s="99"/>
      <c r="ACK40" s="99"/>
      <c r="ACL40" s="99"/>
      <c r="ACM40" s="99"/>
      <c r="ACN40" s="99"/>
      <c r="ACO40" s="99"/>
      <c r="ACP40" s="99"/>
      <c r="ACQ40" s="99"/>
      <c r="ACR40" s="99"/>
      <c r="ACS40" s="99"/>
      <c r="ACT40" s="99"/>
      <c r="ACU40" s="99"/>
      <c r="ACV40" s="99"/>
      <c r="ACW40" s="99"/>
      <c r="ACX40" s="99"/>
      <c r="ACY40" s="99"/>
      <c r="ACZ40" s="99"/>
      <c r="ADA40" s="99"/>
      <c r="ADB40" s="99"/>
      <c r="ADC40" s="99"/>
      <c r="ADD40" s="99"/>
      <c r="ADE40" s="99"/>
      <c r="ADF40" s="99"/>
      <c r="ADG40" s="99"/>
      <c r="ADH40" s="99"/>
      <c r="ADI40" s="99"/>
      <c r="ADJ40" s="99"/>
      <c r="ADK40" s="99"/>
      <c r="ADL40" s="99"/>
      <c r="ADM40" s="99"/>
      <c r="ADN40" s="99"/>
      <c r="ADO40" s="99"/>
      <c r="ADP40" s="99"/>
      <c r="ADQ40" s="99"/>
      <c r="ADR40" s="99"/>
      <c r="ADS40" s="99"/>
      <c r="ADT40" s="99"/>
      <c r="ADU40" s="99"/>
      <c r="ADV40" s="99"/>
      <c r="ADW40" s="99"/>
      <c r="ADX40" s="99"/>
      <c r="ADY40" s="99"/>
      <c r="ADZ40" s="99"/>
      <c r="AEA40" s="99"/>
      <c r="AEB40" s="99"/>
      <c r="AEC40" s="99"/>
      <c r="AED40" s="99"/>
      <c r="AEE40" s="99"/>
      <c r="AEF40" s="99"/>
      <c r="AEG40" s="99"/>
      <c r="AEH40" s="99"/>
      <c r="AEI40" s="99"/>
      <c r="AEJ40" s="99"/>
      <c r="AEK40" s="99"/>
      <c r="AEL40" s="99"/>
      <c r="AEM40" s="99"/>
      <c r="AEN40" s="99"/>
      <c r="AEO40" s="99"/>
      <c r="AEP40" s="99"/>
      <c r="AEQ40" s="99"/>
      <c r="AER40" s="99"/>
      <c r="AES40" s="99"/>
      <c r="AET40" s="99"/>
      <c r="AEU40" s="99"/>
      <c r="AEV40" s="99"/>
      <c r="AEW40" s="99"/>
      <c r="AEX40" s="99"/>
      <c r="AEY40" s="99"/>
      <c r="AEZ40" s="99"/>
      <c r="AFA40" s="99"/>
      <c r="AFB40" s="99"/>
      <c r="AFC40" s="99"/>
      <c r="AFD40" s="99"/>
      <c r="AFE40" s="99"/>
      <c r="AFF40" s="99"/>
      <c r="AFG40" s="99"/>
      <c r="AFH40" s="99"/>
      <c r="AFI40" s="99"/>
      <c r="AFJ40" s="99"/>
      <c r="AFK40" s="99"/>
      <c r="AFL40" s="99"/>
      <c r="AFM40" s="99"/>
      <c r="AFN40" s="99"/>
      <c r="AFO40" s="99"/>
      <c r="AFP40" s="99"/>
      <c r="AFQ40" s="99"/>
      <c r="AFR40" s="99"/>
      <c r="AFS40" s="99"/>
      <c r="AFT40" s="99"/>
      <c r="AFU40" s="99"/>
      <c r="AFV40" s="99"/>
      <c r="AFW40" s="99"/>
      <c r="AFX40" s="99"/>
      <c r="AFY40" s="99"/>
      <c r="AFZ40" s="99"/>
      <c r="AGA40" s="99"/>
      <c r="AGB40" s="99"/>
      <c r="AGC40" s="99"/>
      <c r="AGD40" s="99"/>
      <c r="AGE40" s="99"/>
      <c r="AGF40" s="99"/>
      <c r="AGG40" s="99"/>
      <c r="AGH40" s="99"/>
      <c r="AGI40" s="99"/>
      <c r="AGJ40" s="99"/>
      <c r="AGK40" s="99"/>
      <c r="AGL40" s="99"/>
      <c r="AGM40" s="99"/>
      <c r="AGN40" s="99"/>
      <c r="AGO40" s="99"/>
      <c r="AGP40" s="99"/>
      <c r="AGQ40" s="99"/>
      <c r="AGR40" s="99"/>
      <c r="AGS40" s="99"/>
      <c r="AGT40" s="99"/>
      <c r="AGU40" s="99"/>
      <c r="AGV40" s="99"/>
      <c r="AGW40" s="99"/>
      <c r="AGX40" s="99"/>
      <c r="AGY40" s="99"/>
      <c r="AGZ40" s="99"/>
      <c r="AHA40" s="99"/>
      <c r="AHB40" s="99"/>
      <c r="AHC40" s="99"/>
      <c r="AHD40" s="99"/>
      <c r="AHE40" s="99"/>
      <c r="AHF40" s="99"/>
      <c r="AHG40" s="99"/>
      <c r="AHH40" s="99"/>
      <c r="AHI40" s="99"/>
      <c r="AHJ40" s="99"/>
      <c r="AHK40" s="99"/>
      <c r="AHL40" s="99"/>
      <c r="AHM40" s="99"/>
      <c r="AHN40" s="99"/>
      <c r="AHO40" s="99"/>
      <c r="AHP40" s="99"/>
      <c r="AHQ40" s="99"/>
      <c r="AHR40" s="99"/>
      <c r="AHS40" s="99"/>
      <c r="AHT40" s="99"/>
      <c r="AHU40" s="99"/>
      <c r="AHV40" s="99"/>
      <c r="AHW40" s="99"/>
      <c r="AHX40" s="99"/>
      <c r="AHY40" s="99"/>
      <c r="AHZ40" s="99"/>
      <c r="AIA40" s="99"/>
      <c r="AIB40" s="99"/>
      <c r="AIC40" s="99"/>
      <c r="AID40" s="99"/>
      <c r="AIE40" s="99"/>
      <c r="AIF40" s="99"/>
      <c r="AIG40" s="99"/>
      <c r="AIH40" s="99"/>
      <c r="AII40" s="99"/>
      <c r="AIJ40" s="99"/>
      <c r="AIK40" s="99"/>
      <c r="AIL40" s="99"/>
      <c r="AIM40" s="99"/>
      <c r="AIN40" s="99"/>
      <c r="AIO40" s="99"/>
      <c r="AIP40" s="99"/>
      <c r="AIQ40" s="99"/>
      <c r="AIR40" s="99"/>
      <c r="AIS40" s="99"/>
      <c r="AIT40" s="99"/>
      <c r="AIU40" s="99"/>
      <c r="AIV40" s="99"/>
      <c r="AIW40" s="99"/>
      <c r="AIX40" s="99"/>
      <c r="AIY40" s="99"/>
      <c r="AIZ40" s="99"/>
      <c r="AJA40" s="99"/>
      <c r="AJB40" s="99"/>
      <c r="AJC40" s="99"/>
      <c r="AJD40" s="99"/>
      <c r="AJE40" s="99"/>
      <c r="AJF40" s="99"/>
      <c r="AJG40" s="99"/>
      <c r="AJH40" s="99"/>
      <c r="AJI40" s="99"/>
      <c r="AJJ40" s="99"/>
      <c r="AJK40" s="99"/>
      <c r="AJL40" s="99"/>
      <c r="AJM40" s="99"/>
      <c r="AJN40" s="99"/>
      <c r="AJO40" s="99"/>
      <c r="AJP40" s="99"/>
      <c r="AJQ40" s="99"/>
      <c r="AJR40" s="99"/>
      <c r="AJS40" s="99"/>
      <c r="AJT40" s="99"/>
      <c r="AJU40" s="99"/>
      <c r="AJV40" s="99"/>
      <c r="AJW40" s="99"/>
      <c r="AJX40" s="99"/>
      <c r="AJY40" s="99"/>
      <c r="AJZ40" s="99"/>
      <c r="AKA40" s="99"/>
      <c r="AKB40" s="99"/>
      <c r="AKC40" s="99"/>
      <c r="AKD40" s="99"/>
      <c r="AKE40" s="99"/>
      <c r="AKF40" s="99"/>
      <c r="AKG40" s="99"/>
      <c r="AKH40" s="99"/>
      <c r="AKI40" s="99"/>
      <c r="AKJ40" s="99"/>
      <c r="AKK40" s="99"/>
      <c r="AKL40" s="99"/>
      <c r="AKM40" s="99"/>
      <c r="AKN40" s="99"/>
      <c r="AKO40" s="99"/>
      <c r="AKP40" s="99"/>
      <c r="AKQ40" s="99"/>
      <c r="AKR40" s="99"/>
      <c r="AKS40" s="99"/>
      <c r="AKT40" s="99"/>
      <c r="AKU40" s="99"/>
      <c r="AKV40" s="99"/>
      <c r="AKW40" s="99"/>
      <c r="AKX40" s="99"/>
      <c r="AKY40" s="99"/>
      <c r="AKZ40" s="99"/>
      <c r="ALA40" s="99"/>
      <c r="ALB40" s="99"/>
      <c r="ALC40" s="99"/>
      <c r="ALD40" s="99"/>
      <c r="ALE40" s="99"/>
      <c r="ALF40" s="99"/>
      <c r="ALG40" s="99"/>
      <c r="ALH40" s="99"/>
      <c r="ALI40" s="99"/>
      <c r="ALJ40" s="99"/>
      <c r="ALK40" s="99"/>
      <c r="ALL40" s="99"/>
      <c r="ALM40" s="99"/>
      <c r="ALN40" s="99"/>
      <c r="ALO40" s="99"/>
      <c r="ALP40" s="99"/>
      <c r="ALQ40" s="99"/>
      <c r="ALR40" s="99"/>
      <c r="ALS40" s="99"/>
      <c r="ALT40" s="99"/>
      <c r="ALU40" s="99"/>
      <c r="ALV40" s="99"/>
      <c r="ALW40" s="99"/>
      <c r="ALX40" s="99"/>
      <c r="ALY40" s="99"/>
      <c r="ALZ40" s="99"/>
      <c r="AMA40" s="99"/>
      <c r="AMB40" s="99"/>
      <c r="AMC40" s="99"/>
      <c r="AMD40" s="99"/>
      <c r="AME40" s="99"/>
      <c r="AMF40" s="99"/>
      <c r="AMG40" s="99"/>
      <c r="AMH40" s="99"/>
      <c r="AMI40" s="99"/>
      <c r="AMJ40" s="99"/>
      <c r="AMK40" s="99"/>
      <c r="AML40" s="99"/>
      <c r="AMM40" s="99"/>
      <c r="AMN40" s="99"/>
      <c r="AMO40" s="99"/>
      <c r="AMP40" s="99"/>
      <c r="AMQ40" s="99"/>
      <c r="AMR40" s="99"/>
      <c r="AMS40" s="99"/>
      <c r="AMT40" s="99"/>
      <c r="AMU40" s="99"/>
      <c r="AMV40" s="99"/>
      <c r="AMW40" s="99"/>
      <c r="AMX40" s="99"/>
      <c r="AMY40" s="99"/>
      <c r="AMZ40" s="99"/>
      <c r="ANA40" s="99"/>
      <c r="ANB40" s="99"/>
      <c r="ANC40" s="99"/>
      <c r="AND40" s="99"/>
      <c r="ANE40" s="99"/>
      <c r="ANF40" s="99"/>
      <c r="ANG40" s="99"/>
      <c r="ANH40" s="99"/>
      <c r="ANI40" s="99"/>
      <c r="ANJ40" s="99"/>
      <c r="ANK40" s="99"/>
      <c r="ANL40" s="99"/>
      <c r="ANM40" s="99"/>
      <c r="ANN40" s="99"/>
      <c r="ANO40" s="99"/>
      <c r="ANP40" s="99"/>
      <c r="ANQ40" s="99"/>
      <c r="ANR40" s="99"/>
      <c r="ANS40" s="99"/>
      <c r="ANT40" s="99"/>
      <c r="ANU40" s="99"/>
      <c r="ANV40" s="99"/>
      <c r="ANW40" s="99"/>
      <c r="ANX40" s="99"/>
      <c r="ANY40" s="99"/>
      <c r="ANZ40" s="99"/>
      <c r="AOA40" s="99"/>
      <c r="AOB40" s="99"/>
      <c r="AOC40" s="99"/>
      <c r="AOD40" s="99"/>
      <c r="AOE40" s="99"/>
      <c r="AOF40" s="99"/>
      <c r="AOG40" s="99"/>
      <c r="AOH40" s="99"/>
      <c r="AOI40" s="99"/>
      <c r="AOJ40" s="99"/>
      <c r="AOK40" s="99"/>
      <c r="AOL40" s="99"/>
      <c r="AOM40" s="99"/>
      <c r="AON40" s="99"/>
      <c r="AOO40" s="99"/>
      <c r="AOP40" s="99"/>
      <c r="AOQ40" s="99"/>
      <c r="AOR40" s="99"/>
      <c r="AOS40" s="99"/>
      <c r="AOT40" s="99"/>
      <c r="AOU40" s="99"/>
      <c r="AOV40" s="99"/>
      <c r="AOW40" s="99"/>
      <c r="AOX40" s="99"/>
      <c r="AOY40" s="99"/>
      <c r="AOZ40" s="99"/>
      <c r="APA40" s="99"/>
      <c r="APB40" s="99"/>
      <c r="APC40" s="99"/>
      <c r="APD40" s="99"/>
      <c r="APE40" s="99"/>
      <c r="APF40" s="99"/>
      <c r="APG40" s="99"/>
      <c r="APH40" s="99"/>
      <c r="API40" s="99"/>
      <c r="APJ40" s="99"/>
      <c r="APK40" s="99"/>
      <c r="APL40" s="99"/>
      <c r="APM40" s="99"/>
      <c r="APN40" s="99"/>
      <c r="APO40" s="99"/>
      <c r="APP40" s="99"/>
      <c r="APQ40" s="99"/>
      <c r="APR40" s="99"/>
      <c r="APS40" s="99"/>
      <c r="APT40" s="99"/>
      <c r="APU40" s="99"/>
      <c r="APV40" s="99"/>
      <c r="APW40" s="99"/>
      <c r="APX40" s="99"/>
      <c r="APY40" s="99"/>
      <c r="APZ40" s="99"/>
      <c r="AQA40" s="99"/>
      <c r="AQB40" s="99"/>
      <c r="AQC40" s="99"/>
      <c r="AQD40" s="99"/>
      <c r="AQE40" s="99"/>
      <c r="AQF40" s="99"/>
      <c r="AQG40" s="99"/>
      <c r="AQH40" s="99"/>
      <c r="AQI40" s="99"/>
      <c r="AQJ40" s="99"/>
      <c r="AQK40" s="99"/>
      <c r="AQL40" s="99"/>
      <c r="AQM40" s="99"/>
      <c r="AQN40" s="99"/>
      <c r="AQO40" s="99"/>
      <c r="AQP40" s="99"/>
      <c r="AQQ40" s="99"/>
      <c r="AQR40" s="99"/>
      <c r="AQS40" s="99"/>
      <c r="AQT40" s="99"/>
      <c r="AQU40" s="99"/>
      <c r="AQV40" s="99"/>
      <c r="AQW40" s="99"/>
      <c r="AQX40" s="99"/>
      <c r="AQY40" s="99"/>
      <c r="AQZ40" s="99"/>
      <c r="ARA40" s="99"/>
      <c r="ARB40" s="99"/>
      <c r="ARC40" s="99"/>
      <c r="ARD40" s="99"/>
      <c r="ARE40" s="99"/>
      <c r="ARF40" s="99"/>
      <c r="ARG40" s="99"/>
      <c r="ARH40" s="99"/>
      <c r="ARI40" s="99"/>
      <c r="ARJ40" s="99"/>
      <c r="ARK40" s="99"/>
      <c r="ARL40" s="99"/>
      <c r="ARM40" s="99"/>
      <c r="ARN40" s="99"/>
      <c r="ARO40" s="99"/>
      <c r="ARP40" s="99"/>
      <c r="ARQ40" s="99"/>
      <c r="ARR40" s="99"/>
      <c r="ARS40" s="99"/>
      <c r="ART40" s="99"/>
      <c r="ARU40" s="99"/>
      <c r="ARV40" s="99"/>
      <c r="ARW40" s="99"/>
      <c r="ARX40" s="99"/>
      <c r="ARY40" s="99"/>
      <c r="ARZ40" s="99"/>
      <c r="ASA40" s="99"/>
      <c r="ASB40" s="99"/>
      <c r="ASC40" s="99"/>
      <c r="ASD40" s="99"/>
      <c r="ASE40" s="99"/>
      <c r="ASF40" s="99"/>
      <c r="ASG40" s="99"/>
      <c r="ASH40" s="99"/>
      <c r="ASI40" s="99"/>
      <c r="ASJ40" s="99"/>
      <c r="ASK40" s="99"/>
      <c r="ASL40" s="99"/>
      <c r="ASM40" s="99"/>
      <c r="ASN40" s="99"/>
      <c r="ASO40" s="99"/>
      <c r="ASP40" s="99"/>
      <c r="ASQ40" s="99"/>
      <c r="ASR40" s="99"/>
      <c r="ASS40" s="99"/>
      <c r="AST40" s="99"/>
      <c r="ASU40" s="99"/>
      <c r="ASV40" s="99"/>
      <c r="ASW40" s="99"/>
      <c r="ASX40" s="99"/>
      <c r="ASY40" s="99"/>
      <c r="ASZ40" s="99"/>
      <c r="ATA40" s="99"/>
      <c r="ATB40" s="99"/>
      <c r="ATC40" s="99"/>
      <c r="ATD40" s="99"/>
      <c r="ATE40" s="99"/>
      <c r="ATF40" s="99"/>
      <c r="ATG40" s="99"/>
      <c r="ATH40" s="99"/>
      <c r="ATI40" s="99"/>
      <c r="ATJ40" s="99"/>
      <c r="ATK40" s="99"/>
      <c r="ATL40" s="99"/>
      <c r="ATM40" s="99"/>
      <c r="ATN40" s="99"/>
      <c r="ATO40" s="99"/>
      <c r="ATP40" s="99"/>
      <c r="ATQ40" s="99"/>
      <c r="ATR40" s="99"/>
      <c r="ATS40" s="99"/>
      <c r="ATT40" s="99"/>
      <c r="ATU40" s="99"/>
      <c r="ATV40" s="99"/>
      <c r="ATW40" s="99"/>
      <c r="ATX40" s="99"/>
      <c r="ATY40" s="99"/>
      <c r="ATZ40" s="99"/>
      <c r="AUA40" s="99"/>
      <c r="AUB40" s="99"/>
      <c r="AUC40" s="99"/>
      <c r="AUD40" s="99"/>
      <c r="AUE40" s="99"/>
      <c r="AUF40" s="99"/>
      <c r="AUG40" s="99"/>
      <c r="AUH40" s="99"/>
      <c r="AUI40" s="99"/>
      <c r="AUJ40" s="99"/>
      <c r="AUK40" s="99"/>
      <c r="AUL40" s="99"/>
      <c r="AUM40" s="99"/>
      <c r="AUN40" s="99"/>
      <c r="AUO40" s="99"/>
      <c r="AUP40" s="99"/>
      <c r="AUQ40" s="99"/>
      <c r="AUR40" s="99"/>
      <c r="AUS40" s="99"/>
      <c r="AUT40" s="99"/>
      <c r="AUU40" s="99"/>
      <c r="AUV40" s="99"/>
      <c r="AUW40" s="99"/>
      <c r="AUX40" s="99"/>
      <c r="AUY40" s="99"/>
      <c r="AUZ40" s="99"/>
      <c r="AVA40" s="99"/>
      <c r="AVB40" s="99"/>
      <c r="AVC40" s="99"/>
      <c r="AVD40" s="99"/>
      <c r="AVE40" s="99"/>
      <c r="AVF40" s="99"/>
      <c r="AVG40" s="99"/>
      <c r="AVH40" s="99"/>
      <c r="AVI40" s="99"/>
      <c r="AVJ40" s="99"/>
      <c r="AVK40" s="99"/>
      <c r="AVL40" s="99"/>
      <c r="AVM40" s="99"/>
      <c r="AVN40" s="99"/>
      <c r="AVO40" s="99"/>
      <c r="AVP40" s="99"/>
      <c r="AVQ40" s="99"/>
      <c r="AVR40" s="99"/>
      <c r="AVS40" s="99"/>
      <c r="AVT40" s="99"/>
      <c r="AVU40" s="99"/>
      <c r="AVV40" s="99"/>
      <c r="AVW40" s="99"/>
      <c r="AVX40" s="99"/>
      <c r="AVY40" s="99"/>
      <c r="AVZ40" s="99"/>
      <c r="AWA40" s="99"/>
      <c r="AWB40" s="99"/>
      <c r="AWC40" s="99"/>
      <c r="AWD40" s="99"/>
      <c r="AWE40" s="99"/>
      <c r="AWF40" s="99"/>
      <c r="AWG40" s="99"/>
      <c r="AWH40" s="99"/>
      <c r="AWI40" s="99"/>
      <c r="AWJ40" s="99"/>
      <c r="AWK40" s="99"/>
      <c r="AWL40" s="99"/>
      <c r="AWM40" s="99"/>
      <c r="AWN40" s="99"/>
      <c r="AWO40" s="99"/>
      <c r="AWP40" s="99"/>
      <c r="AWQ40" s="99"/>
      <c r="AWR40" s="99"/>
      <c r="AWS40" s="99"/>
      <c r="AWT40" s="99"/>
      <c r="AWU40" s="99"/>
      <c r="AWV40" s="99"/>
      <c r="AWW40" s="99"/>
      <c r="AWX40" s="99"/>
      <c r="AWY40" s="99"/>
      <c r="AWZ40" s="99"/>
      <c r="AXA40" s="99"/>
      <c r="AXB40" s="99"/>
      <c r="AXC40" s="99"/>
      <c r="AXD40" s="99"/>
      <c r="AXE40" s="99"/>
      <c r="AXF40" s="99"/>
      <c r="AXG40" s="99"/>
      <c r="AXH40" s="99"/>
      <c r="AXI40" s="99"/>
      <c r="AXJ40" s="99"/>
      <c r="AXK40" s="99"/>
      <c r="AXL40" s="99"/>
      <c r="AXM40" s="99"/>
      <c r="AXN40" s="99"/>
      <c r="AXO40" s="99"/>
      <c r="AXP40" s="99"/>
      <c r="AXQ40" s="99"/>
      <c r="AXR40" s="99"/>
      <c r="AXS40" s="99"/>
      <c r="AXT40" s="99"/>
      <c r="AXU40" s="99"/>
      <c r="AXV40" s="99"/>
      <c r="AXW40" s="99"/>
      <c r="AXX40" s="99"/>
      <c r="AXY40" s="99"/>
      <c r="AXZ40" s="99"/>
      <c r="AYA40" s="99"/>
      <c r="AYB40" s="99"/>
      <c r="AYC40" s="99"/>
      <c r="AYD40" s="99"/>
      <c r="AYE40" s="99"/>
      <c r="AYF40" s="99"/>
      <c r="AYG40" s="99"/>
      <c r="AYH40" s="99"/>
      <c r="AYI40" s="99"/>
      <c r="AYJ40" s="99"/>
      <c r="AYK40" s="99"/>
      <c r="AYL40" s="99"/>
      <c r="AYM40" s="99"/>
      <c r="AYN40" s="99"/>
      <c r="AYO40" s="99"/>
      <c r="AYP40" s="99"/>
      <c r="AYQ40" s="99"/>
      <c r="AYR40" s="99"/>
      <c r="AYS40" s="99"/>
      <c r="AYT40" s="99"/>
      <c r="AYU40" s="99"/>
      <c r="AYV40" s="99"/>
      <c r="AYW40" s="99"/>
      <c r="AYX40" s="99"/>
      <c r="AYY40" s="99"/>
      <c r="AYZ40" s="99"/>
      <c r="AZA40" s="99"/>
      <c r="AZB40" s="99"/>
      <c r="AZC40" s="99"/>
      <c r="AZD40" s="99"/>
      <c r="AZE40" s="99"/>
      <c r="AZF40" s="99"/>
      <c r="AZG40" s="99"/>
      <c r="AZH40" s="99"/>
      <c r="AZI40" s="99"/>
      <c r="AZJ40" s="99"/>
      <c r="AZK40" s="99"/>
      <c r="AZL40" s="99"/>
      <c r="AZM40" s="99"/>
      <c r="AZN40" s="99"/>
      <c r="AZO40" s="99"/>
      <c r="AZP40" s="99"/>
      <c r="AZQ40" s="99"/>
      <c r="AZR40" s="99"/>
      <c r="AZS40" s="99"/>
      <c r="AZT40" s="99"/>
      <c r="AZU40" s="99"/>
      <c r="AZV40" s="99"/>
      <c r="AZW40" s="99"/>
      <c r="AZX40" s="99"/>
      <c r="AZY40" s="99"/>
      <c r="AZZ40" s="99"/>
      <c r="BAA40" s="99"/>
      <c r="BAB40" s="99"/>
      <c r="BAC40" s="99"/>
      <c r="BAD40" s="99"/>
      <c r="BAE40" s="99"/>
      <c r="BAF40" s="99"/>
      <c r="BAG40" s="99"/>
      <c r="BAH40" s="99"/>
      <c r="BAI40" s="99"/>
      <c r="BAJ40" s="99"/>
      <c r="BAK40" s="99"/>
      <c r="BAL40" s="99"/>
      <c r="BAM40" s="99"/>
      <c r="BAN40" s="99"/>
      <c r="BAO40" s="99"/>
      <c r="BAP40" s="99"/>
      <c r="BAQ40" s="99"/>
      <c r="BAR40" s="99"/>
      <c r="BAS40" s="99"/>
      <c r="BAT40" s="99"/>
      <c r="BAU40" s="99"/>
      <c r="BAV40" s="99"/>
      <c r="BAW40" s="99"/>
      <c r="BAX40" s="99"/>
      <c r="BAY40" s="99"/>
      <c r="BAZ40" s="99"/>
      <c r="BBA40" s="99"/>
      <c r="BBB40" s="99"/>
      <c r="BBC40" s="99"/>
      <c r="BBD40" s="99"/>
      <c r="BBE40" s="99"/>
      <c r="BBF40" s="99"/>
      <c r="BBG40" s="99"/>
      <c r="BBH40" s="99"/>
      <c r="BBI40" s="99"/>
      <c r="BBJ40" s="99"/>
      <c r="BBK40" s="99"/>
      <c r="BBL40" s="99"/>
      <c r="BBM40" s="99"/>
      <c r="BBN40" s="99"/>
      <c r="BBO40" s="99"/>
      <c r="BBP40" s="99"/>
      <c r="BBQ40" s="99"/>
      <c r="BBR40" s="99"/>
      <c r="BBS40" s="99"/>
      <c r="BBT40" s="99"/>
      <c r="BBU40" s="99"/>
      <c r="BBV40" s="99"/>
      <c r="BBW40" s="99"/>
      <c r="BBX40" s="99"/>
      <c r="BBY40" s="99"/>
      <c r="BBZ40" s="99"/>
      <c r="BCA40" s="99"/>
      <c r="BCB40" s="99"/>
      <c r="BCC40" s="99"/>
      <c r="BCD40" s="99"/>
      <c r="BCE40" s="99"/>
      <c r="BCF40" s="99"/>
      <c r="BCG40" s="99"/>
      <c r="BCH40" s="99"/>
      <c r="BCI40" s="99"/>
      <c r="BCJ40" s="99"/>
      <c r="BCK40" s="99"/>
      <c r="BCL40" s="99"/>
      <c r="BCM40" s="99"/>
      <c r="BCN40" s="99"/>
      <c r="BCO40" s="99"/>
      <c r="BCP40" s="99"/>
      <c r="BCQ40" s="99"/>
      <c r="BCR40" s="99"/>
      <c r="BCS40" s="99"/>
      <c r="BCT40" s="99"/>
      <c r="BCU40" s="99"/>
      <c r="BCV40" s="99"/>
      <c r="BCW40" s="99"/>
      <c r="BCX40" s="99"/>
      <c r="BCY40" s="99"/>
      <c r="BCZ40" s="99"/>
      <c r="BDA40" s="99"/>
      <c r="BDB40" s="99"/>
      <c r="BDC40" s="99"/>
      <c r="BDD40" s="99"/>
      <c r="BDE40" s="99"/>
      <c r="BDF40" s="99"/>
      <c r="BDG40" s="99"/>
      <c r="BDH40" s="99"/>
      <c r="BDI40" s="99"/>
      <c r="BDJ40" s="99"/>
      <c r="BDK40" s="99"/>
      <c r="BDL40" s="99"/>
      <c r="BDM40" s="99"/>
      <c r="BDN40" s="99"/>
      <c r="BDO40" s="99"/>
      <c r="BDP40" s="99"/>
      <c r="BDQ40" s="99"/>
      <c r="BDR40" s="99"/>
      <c r="BDS40" s="99"/>
      <c r="BDT40" s="99"/>
      <c r="BDU40" s="99"/>
      <c r="BDV40" s="99"/>
      <c r="BDW40" s="99"/>
      <c r="BDX40" s="99"/>
      <c r="BDY40" s="99"/>
      <c r="BDZ40" s="99"/>
      <c r="BEA40" s="99"/>
      <c r="BEB40" s="99"/>
      <c r="BEC40" s="99"/>
      <c r="BED40" s="99"/>
      <c r="BEE40" s="99"/>
      <c r="BEF40" s="99"/>
      <c r="BEG40" s="99"/>
      <c r="BEH40" s="99"/>
      <c r="BEI40" s="99"/>
      <c r="BEJ40" s="99"/>
      <c r="BEK40" s="99"/>
      <c r="BEL40" s="99"/>
      <c r="BEM40" s="99"/>
      <c r="BEN40" s="99"/>
      <c r="BEO40" s="99"/>
      <c r="BEP40" s="99"/>
      <c r="BEQ40" s="99"/>
      <c r="BER40" s="99"/>
      <c r="BES40" s="99"/>
      <c r="BET40" s="99"/>
      <c r="BEU40" s="99"/>
      <c r="BEV40" s="99"/>
      <c r="BEW40" s="99"/>
      <c r="BEX40" s="99"/>
      <c r="BEY40" s="99"/>
      <c r="BEZ40" s="99"/>
      <c r="BFA40" s="99"/>
      <c r="BFB40" s="99"/>
      <c r="BFC40" s="99"/>
      <c r="BFD40" s="99"/>
      <c r="BFE40" s="99"/>
      <c r="BFF40" s="99"/>
      <c r="BFG40" s="99"/>
      <c r="BFH40" s="99"/>
      <c r="BFI40" s="99"/>
      <c r="BFJ40" s="99"/>
      <c r="BFK40" s="99"/>
      <c r="BFL40" s="99"/>
      <c r="BFM40" s="99"/>
      <c r="BFN40" s="99"/>
      <c r="BFO40" s="99"/>
      <c r="BFP40" s="99"/>
      <c r="BFQ40" s="99"/>
      <c r="BFR40" s="99"/>
      <c r="BFS40" s="99"/>
      <c r="BFT40" s="99"/>
      <c r="BFU40" s="99"/>
      <c r="BFV40" s="99"/>
      <c r="BFW40" s="99"/>
      <c r="BFX40" s="99"/>
      <c r="BFY40" s="99"/>
      <c r="BFZ40" s="99"/>
      <c r="BGA40" s="99"/>
      <c r="BGB40" s="99"/>
      <c r="BGC40" s="99"/>
      <c r="BGD40" s="99"/>
      <c r="BGE40" s="99"/>
      <c r="BGF40" s="99"/>
      <c r="BGG40" s="99"/>
      <c r="BGH40" s="99"/>
      <c r="BGI40" s="99"/>
      <c r="BGJ40" s="99"/>
      <c r="BGK40" s="99"/>
      <c r="BGL40" s="99"/>
      <c r="BGM40" s="99"/>
      <c r="BGN40" s="99"/>
      <c r="BGO40" s="99"/>
      <c r="BGP40" s="99"/>
      <c r="BGQ40" s="99"/>
      <c r="BGR40" s="99"/>
      <c r="BGS40" s="99"/>
      <c r="BGT40" s="99"/>
      <c r="BGU40" s="99"/>
      <c r="BGV40" s="99"/>
      <c r="BGW40" s="99"/>
      <c r="BGX40" s="99"/>
      <c r="BGY40" s="99"/>
      <c r="BGZ40" s="99"/>
      <c r="BHA40" s="99"/>
      <c r="BHB40" s="99"/>
      <c r="BHC40" s="99"/>
      <c r="BHD40" s="99"/>
      <c r="BHE40" s="99"/>
      <c r="BHF40" s="99"/>
      <c r="BHG40" s="99"/>
      <c r="BHH40" s="99"/>
      <c r="BHI40" s="99"/>
      <c r="BHJ40" s="99"/>
      <c r="BHK40" s="99"/>
      <c r="BHL40" s="99"/>
      <c r="BHM40" s="99"/>
      <c r="BHN40" s="99"/>
      <c r="BHO40" s="99"/>
      <c r="BHP40" s="99"/>
      <c r="BHQ40" s="99"/>
      <c r="BHR40" s="99"/>
      <c r="BHS40" s="99"/>
      <c r="BHT40" s="99"/>
      <c r="BHU40" s="99"/>
      <c r="BHV40" s="99"/>
      <c r="BHW40" s="99"/>
      <c r="BHX40" s="99"/>
      <c r="BHY40" s="99"/>
      <c r="BHZ40" s="99"/>
      <c r="BIA40" s="99"/>
      <c r="BIB40" s="99"/>
      <c r="BIC40" s="99"/>
      <c r="BID40" s="99"/>
      <c r="BIE40" s="99"/>
      <c r="BIF40" s="99"/>
      <c r="BIG40" s="99"/>
      <c r="BIH40" s="99"/>
      <c r="BII40" s="99"/>
      <c r="BIJ40" s="99"/>
      <c r="BIK40" s="99"/>
      <c r="BIL40" s="99"/>
      <c r="BIM40" s="99"/>
      <c r="BIN40" s="99"/>
      <c r="BIO40" s="99"/>
      <c r="BIP40" s="99"/>
      <c r="BIQ40" s="99"/>
      <c r="BIR40" s="99"/>
      <c r="BIS40" s="99"/>
      <c r="BIT40" s="99"/>
      <c r="BIU40" s="99"/>
      <c r="BIV40" s="99"/>
      <c r="BIW40" s="99"/>
      <c r="BIX40" s="99"/>
      <c r="BIY40" s="99"/>
      <c r="BIZ40" s="99"/>
      <c r="BJA40" s="99"/>
      <c r="BJB40" s="99"/>
      <c r="BJC40" s="99"/>
      <c r="BJD40" s="99"/>
      <c r="BJE40" s="99"/>
      <c r="BJF40" s="99"/>
      <c r="BJG40" s="99"/>
      <c r="BJH40" s="99"/>
      <c r="BJI40" s="99"/>
      <c r="BJJ40" s="99"/>
      <c r="BJK40" s="99"/>
      <c r="BJL40" s="99"/>
      <c r="BJM40" s="99"/>
      <c r="BJN40" s="99"/>
      <c r="BJO40" s="99"/>
      <c r="BJP40" s="99"/>
      <c r="BJQ40" s="99"/>
      <c r="BJR40" s="99"/>
      <c r="BJS40" s="99"/>
      <c r="BJT40" s="99"/>
      <c r="BJU40" s="99"/>
      <c r="BJV40" s="99"/>
      <c r="BJW40" s="99"/>
      <c r="BJX40" s="99"/>
      <c r="BJY40" s="99"/>
      <c r="BJZ40" s="99"/>
      <c r="BKA40" s="99"/>
      <c r="BKB40" s="99"/>
      <c r="BKC40" s="99"/>
      <c r="BKD40" s="99"/>
      <c r="BKE40" s="99"/>
      <c r="BKF40" s="99"/>
      <c r="BKG40" s="99"/>
      <c r="BKH40" s="99"/>
      <c r="BKI40" s="99"/>
      <c r="BKJ40" s="99"/>
      <c r="BKK40" s="99"/>
      <c r="BKL40" s="99"/>
      <c r="BKM40" s="99"/>
      <c r="BKN40" s="99"/>
      <c r="BKO40" s="99"/>
      <c r="BKP40" s="99"/>
      <c r="BKQ40" s="99"/>
      <c r="BKR40" s="99"/>
      <c r="BKS40" s="99"/>
      <c r="BKT40" s="99"/>
      <c r="BKU40" s="99"/>
      <c r="BKV40" s="99"/>
      <c r="BKW40" s="99"/>
      <c r="BKX40" s="99"/>
      <c r="BKY40" s="99"/>
      <c r="BKZ40" s="99"/>
      <c r="BLA40" s="99"/>
      <c r="BLB40" s="99"/>
      <c r="BLC40" s="99"/>
      <c r="BLD40" s="99"/>
      <c r="BLE40" s="99"/>
      <c r="BLF40" s="99"/>
      <c r="BLG40" s="99"/>
      <c r="BLH40" s="99"/>
      <c r="BLI40" s="99"/>
      <c r="BLJ40" s="99"/>
      <c r="BLK40" s="99"/>
      <c r="BLL40" s="99"/>
      <c r="BLM40" s="99"/>
      <c r="BLN40" s="99"/>
      <c r="BLO40" s="99"/>
      <c r="BLP40" s="99"/>
      <c r="BLQ40" s="99"/>
      <c r="BLR40" s="99"/>
      <c r="BLS40" s="99"/>
      <c r="BLT40" s="99"/>
      <c r="BLU40" s="99"/>
      <c r="BLV40" s="99"/>
      <c r="BLW40" s="99"/>
      <c r="BLX40" s="99"/>
      <c r="BLY40" s="99"/>
      <c r="BLZ40" s="99"/>
      <c r="BMA40" s="99"/>
      <c r="BMB40" s="99"/>
      <c r="BMC40" s="99"/>
      <c r="BMD40" s="99"/>
      <c r="BME40" s="99"/>
      <c r="BMF40" s="99"/>
      <c r="BMG40" s="99"/>
      <c r="BMH40" s="99"/>
      <c r="BMI40" s="99"/>
      <c r="BMJ40" s="99"/>
      <c r="BMK40" s="99"/>
      <c r="BML40" s="99"/>
      <c r="BMM40" s="99"/>
      <c r="BMN40" s="99"/>
      <c r="BMO40" s="99"/>
      <c r="BMP40" s="99"/>
      <c r="BMQ40" s="99"/>
      <c r="BMR40" s="99"/>
      <c r="BMS40" s="99"/>
      <c r="BMT40" s="99"/>
      <c r="BMU40" s="99"/>
      <c r="BMV40" s="99"/>
      <c r="BMW40" s="99"/>
      <c r="BMX40" s="99"/>
      <c r="BMY40" s="99"/>
      <c r="BMZ40" s="99"/>
      <c r="BNA40" s="99"/>
      <c r="BNB40" s="99"/>
      <c r="BNC40" s="99"/>
      <c r="BND40" s="99"/>
      <c r="BNE40" s="99"/>
      <c r="BNF40" s="99"/>
      <c r="BNG40" s="99"/>
      <c r="BNH40" s="99"/>
      <c r="BNI40" s="99"/>
      <c r="BNJ40" s="99"/>
      <c r="BNK40" s="99"/>
      <c r="BNL40" s="99"/>
      <c r="BNM40" s="99"/>
      <c r="BNN40" s="99"/>
      <c r="BNO40" s="99"/>
      <c r="BNP40" s="99"/>
      <c r="BNQ40" s="99"/>
      <c r="BNR40" s="99"/>
      <c r="BNS40" s="99"/>
      <c r="BNT40" s="99"/>
      <c r="BNU40" s="99"/>
      <c r="BNV40" s="99"/>
      <c r="BNW40" s="99"/>
      <c r="BNX40" s="99"/>
      <c r="BNY40" s="99"/>
      <c r="BNZ40" s="99"/>
      <c r="BOA40" s="99"/>
      <c r="BOB40" s="99"/>
      <c r="BOC40" s="99"/>
      <c r="BOD40" s="99"/>
      <c r="BOE40" s="99"/>
      <c r="BOF40" s="99"/>
      <c r="BOG40" s="99"/>
      <c r="BOH40" s="99"/>
      <c r="BOI40" s="99"/>
      <c r="BOJ40" s="99"/>
      <c r="BOK40" s="99"/>
      <c r="BOL40" s="99"/>
      <c r="BOM40" s="99"/>
      <c r="BON40" s="99"/>
      <c r="BOO40" s="99"/>
      <c r="BOP40" s="99"/>
      <c r="BOQ40" s="99"/>
      <c r="BOR40" s="99"/>
      <c r="BOS40" s="99"/>
      <c r="BOT40" s="99"/>
      <c r="BOU40" s="99"/>
      <c r="BOV40" s="99"/>
      <c r="BOW40" s="99"/>
      <c r="BOX40" s="99"/>
      <c r="BOY40" s="99"/>
      <c r="BOZ40" s="99"/>
      <c r="BPA40" s="99"/>
      <c r="BPB40" s="99"/>
      <c r="BPC40" s="99"/>
      <c r="BPD40" s="99"/>
      <c r="BPE40" s="99"/>
      <c r="BPF40" s="99"/>
      <c r="BPG40" s="99"/>
      <c r="BPH40" s="99"/>
      <c r="BPI40" s="99"/>
      <c r="BPJ40" s="99"/>
      <c r="BPK40" s="99"/>
      <c r="BPL40" s="99"/>
      <c r="BPM40" s="99"/>
      <c r="BPN40" s="99"/>
      <c r="BPO40" s="99"/>
      <c r="BPP40" s="99"/>
      <c r="BPQ40" s="99"/>
      <c r="BPR40" s="99"/>
      <c r="BPS40" s="99"/>
      <c r="BPT40" s="99"/>
      <c r="BPU40" s="99"/>
      <c r="BPV40" s="99"/>
      <c r="BPW40" s="99"/>
      <c r="BPX40" s="99"/>
      <c r="BPY40" s="99"/>
      <c r="BPZ40" s="99"/>
      <c r="BQA40" s="99"/>
      <c r="BQB40" s="99"/>
      <c r="BQC40" s="99"/>
      <c r="BQD40" s="99"/>
      <c r="BQE40" s="99"/>
      <c r="BQF40" s="99"/>
      <c r="BQG40" s="99"/>
      <c r="BQH40" s="99"/>
      <c r="BQI40" s="99"/>
      <c r="BQJ40" s="99"/>
      <c r="BQK40" s="99"/>
      <c r="BQL40" s="99"/>
      <c r="BQM40" s="99"/>
      <c r="BQN40" s="99"/>
      <c r="BQO40" s="99"/>
      <c r="BQP40" s="99"/>
      <c r="BQQ40" s="99"/>
      <c r="BQR40" s="99"/>
      <c r="BQS40" s="99"/>
      <c r="BQT40" s="99"/>
      <c r="BQU40" s="99"/>
      <c r="BQV40" s="99"/>
      <c r="BQW40" s="99"/>
      <c r="BQX40" s="99"/>
      <c r="BQY40" s="99"/>
      <c r="BQZ40" s="99"/>
      <c r="BRA40" s="99"/>
      <c r="BRB40" s="99"/>
      <c r="BRC40" s="99"/>
      <c r="BRD40" s="99"/>
      <c r="BRE40" s="99"/>
      <c r="BRF40" s="99"/>
      <c r="BRG40" s="99"/>
      <c r="BRH40" s="99"/>
      <c r="BRI40" s="99"/>
      <c r="BRJ40" s="99"/>
      <c r="BRK40" s="99"/>
      <c r="BRL40" s="99"/>
      <c r="BRM40" s="99"/>
      <c r="BRN40" s="99"/>
      <c r="BRO40" s="99"/>
      <c r="BRP40" s="99"/>
      <c r="BRQ40" s="99"/>
      <c r="BRR40" s="99"/>
      <c r="BRS40" s="99"/>
      <c r="BRT40" s="99"/>
      <c r="BRU40" s="99"/>
      <c r="BRV40" s="99"/>
      <c r="BRW40" s="99"/>
      <c r="BRX40" s="99"/>
      <c r="BRY40" s="99"/>
      <c r="BRZ40" s="99"/>
      <c r="BSA40" s="99"/>
      <c r="BSB40" s="99"/>
      <c r="BSC40" s="99"/>
      <c r="BSD40" s="99"/>
      <c r="BSE40" s="99"/>
      <c r="BSF40" s="99"/>
      <c r="BSG40" s="99"/>
      <c r="BSH40" s="99"/>
      <c r="BSI40" s="99"/>
      <c r="BSJ40" s="99"/>
      <c r="BSK40" s="99"/>
      <c r="BSL40" s="99"/>
      <c r="BSM40" s="99"/>
      <c r="BSN40" s="99"/>
      <c r="BSO40" s="99"/>
      <c r="BSP40" s="99"/>
      <c r="BSQ40" s="99"/>
      <c r="BSR40" s="99"/>
      <c r="BSS40" s="99"/>
      <c r="BST40" s="99"/>
      <c r="BSU40" s="99"/>
      <c r="BSV40" s="99"/>
      <c r="BSW40" s="99"/>
      <c r="BSX40" s="99"/>
      <c r="BSY40" s="99"/>
      <c r="BSZ40" s="99"/>
      <c r="BTA40" s="99"/>
      <c r="BTB40" s="99"/>
      <c r="BTC40" s="99"/>
      <c r="BTD40" s="99"/>
      <c r="BTE40" s="99"/>
      <c r="BTF40" s="99"/>
      <c r="BTG40" s="99"/>
      <c r="BTH40" s="99"/>
      <c r="BTI40" s="99"/>
      <c r="BTJ40" s="99"/>
      <c r="BTK40" s="99"/>
      <c r="BTL40" s="99"/>
      <c r="BTM40" s="99"/>
      <c r="BTN40" s="99"/>
      <c r="BTO40" s="99"/>
      <c r="BTP40" s="99"/>
      <c r="BTQ40" s="99"/>
      <c r="BTR40" s="99"/>
      <c r="BTS40" s="99"/>
      <c r="BTT40" s="99"/>
      <c r="BTU40" s="99"/>
      <c r="BTV40" s="99"/>
      <c r="BTW40" s="99"/>
      <c r="BTX40" s="99"/>
      <c r="BTY40" s="99"/>
      <c r="BTZ40" s="99"/>
      <c r="BUA40" s="99"/>
      <c r="BUB40" s="99"/>
      <c r="BUC40" s="99"/>
      <c r="BUD40" s="99"/>
      <c r="BUE40" s="99"/>
      <c r="BUF40" s="99"/>
      <c r="BUG40" s="99"/>
      <c r="BUH40" s="99"/>
      <c r="BUI40" s="99"/>
      <c r="BUJ40" s="99"/>
      <c r="BUK40" s="99"/>
      <c r="BUL40" s="99"/>
      <c r="BUM40" s="99"/>
      <c r="BUN40" s="99"/>
      <c r="BUO40" s="99"/>
      <c r="BUP40" s="99"/>
      <c r="BUQ40" s="99"/>
      <c r="BUR40" s="99"/>
      <c r="BUS40" s="99"/>
      <c r="BUT40" s="99"/>
      <c r="BUU40" s="99"/>
      <c r="BUV40" s="99"/>
      <c r="BUW40" s="99"/>
      <c r="BUX40" s="99"/>
      <c r="BUY40" s="99"/>
      <c r="BUZ40" s="99"/>
      <c r="BVA40" s="99"/>
      <c r="BVB40" s="99"/>
      <c r="BVC40" s="99"/>
      <c r="BVD40" s="99"/>
      <c r="BVE40" s="99"/>
      <c r="BVF40" s="99"/>
      <c r="BVG40" s="99"/>
      <c r="BVH40" s="99"/>
      <c r="BVI40" s="99"/>
      <c r="BVJ40" s="99"/>
      <c r="BVK40" s="99"/>
      <c r="BVL40" s="99"/>
      <c r="BVM40" s="99"/>
      <c r="BVN40" s="99"/>
      <c r="BVO40" s="99"/>
      <c r="BVP40" s="99"/>
      <c r="BVQ40" s="99"/>
      <c r="BVR40" s="99"/>
      <c r="BVS40" s="99"/>
      <c r="BVT40" s="99"/>
      <c r="BVU40" s="99"/>
      <c r="BVV40" s="99"/>
      <c r="BVW40" s="99"/>
      <c r="BVX40" s="99"/>
      <c r="BVY40" s="99"/>
      <c r="BVZ40" s="99"/>
      <c r="BWA40" s="99"/>
      <c r="BWB40" s="99"/>
      <c r="BWC40" s="99"/>
      <c r="BWD40" s="99"/>
      <c r="BWE40" s="99"/>
      <c r="BWF40" s="99"/>
      <c r="BWG40" s="99"/>
      <c r="BWH40" s="99"/>
      <c r="BWI40" s="99"/>
      <c r="BWJ40" s="99"/>
      <c r="BWK40" s="99"/>
      <c r="BWL40" s="99"/>
      <c r="BWM40" s="99"/>
      <c r="BWN40" s="99"/>
      <c r="BWO40" s="99"/>
      <c r="BWP40" s="99"/>
      <c r="BWQ40" s="99"/>
      <c r="BWR40" s="99"/>
      <c r="BWS40" s="99"/>
      <c r="BWT40" s="99"/>
      <c r="BWU40" s="99"/>
      <c r="BWV40" s="99"/>
      <c r="BWW40" s="99"/>
      <c r="BWX40" s="99"/>
      <c r="BWY40" s="99"/>
      <c r="BWZ40" s="99"/>
      <c r="BXA40" s="99"/>
      <c r="BXB40" s="99"/>
      <c r="BXC40" s="99"/>
      <c r="BXD40" s="99"/>
      <c r="BXE40" s="99"/>
      <c r="BXF40" s="99"/>
      <c r="BXG40" s="99"/>
      <c r="BXH40" s="99"/>
      <c r="BXI40" s="99"/>
      <c r="BXJ40" s="99"/>
      <c r="BXK40" s="99"/>
      <c r="BXL40" s="99"/>
      <c r="BXM40" s="99"/>
      <c r="BXN40" s="99"/>
      <c r="BXO40" s="99"/>
      <c r="BXP40" s="99"/>
      <c r="BXQ40" s="99"/>
      <c r="BXR40" s="99"/>
      <c r="BXS40" s="99"/>
      <c r="BXT40" s="99"/>
      <c r="BXU40" s="99"/>
      <c r="BXV40" s="99"/>
      <c r="BXW40" s="99"/>
      <c r="BXX40" s="99"/>
      <c r="BXY40" s="99"/>
      <c r="BXZ40" s="99"/>
      <c r="BYA40" s="99"/>
      <c r="BYB40" s="99"/>
      <c r="BYC40" s="99"/>
      <c r="BYD40" s="99"/>
      <c r="BYE40" s="99"/>
      <c r="BYF40" s="99"/>
      <c r="BYG40" s="99"/>
      <c r="BYH40" s="99"/>
      <c r="BYI40" s="99"/>
      <c r="BYJ40" s="99"/>
      <c r="BYK40" s="99"/>
      <c r="BYL40" s="99"/>
      <c r="BYM40" s="99"/>
      <c r="BYN40" s="99"/>
      <c r="BYO40" s="99"/>
      <c r="BYP40" s="99"/>
      <c r="BYQ40" s="99"/>
      <c r="BYR40" s="99"/>
      <c r="BYS40" s="99"/>
      <c r="BYT40" s="99"/>
      <c r="BYU40" s="99"/>
      <c r="BYV40" s="99"/>
      <c r="BYW40" s="99"/>
      <c r="BYX40" s="99"/>
      <c r="BYY40" s="99"/>
      <c r="BYZ40" s="99"/>
      <c r="BZA40" s="99"/>
      <c r="BZB40" s="99"/>
      <c r="BZC40" s="99"/>
      <c r="BZD40" s="99"/>
      <c r="BZE40" s="99"/>
      <c r="BZF40" s="99"/>
      <c r="BZG40" s="99"/>
      <c r="BZH40" s="99"/>
      <c r="BZI40" s="99"/>
      <c r="BZJ40" s="99"/>
      <c r="BZK40" s="99"/>
      <c r="BZL40" s="99"/>
      <c r="BZM40" s="99"/>
      <c r="BZN40" s="99"/>
      <c r="BZO40" s="99"/>
      <c r="BZP40" s="99"/>
      <c r="BZQ40" s="99"/>
      <c r="BZR40" s="99"/>
      <c r="BZS40" s="99"/>
      <c r="BZT40" s="99"/>
      <c r="BZU40" s="99"/>
      <c r="BZV40" s="99"/>
      <c r="BZW40" s="99"/>
      <c r="BZX40" s="99"/>
      <c r="BZY40" s="99"/>
      <c r="BZZ40" s="99"/>
      <c r="CAA40" s="99"/>
      <c r="CAB40" s="99"/>
      <c r="CAC40" s="99"/>
      <c r="CAD40" s="99"/>
      <c r="CAE40" s="99"/>
      <c r="CAF40" s="99"/>
      <c r="CAG40" s="99"/>
      <c r="CAH40" s="99"/>
      <c r="CAI40" s="99"/>
      <c r="CAJ40" s="99"/>
      <c r="CAK40" s="99"/>
      <c r="CAL40" s="99"/>
      <c r="CAM40" s="99"/>
      <c r="CAN40" s="99"/>
      <c r="CAO40" s="99"/>
      <c r="CAP40" s="99"/>
      <c r="CAQ40" s="99"/>
      <c r="CAR40" s="99"/>
      <c r="CAS40" s="99"/>
      <c r="CAT40" s="99"/>
      <c r="CAU40" s="99"/>
      <c r="CAV40" s="99"/>
      <c r="CAW40" s="99"/>
      <c r="CAX40" s="99"/>
      <c r="CAY40" s="99"/>
      <c r="CAZ40" s="99"/>
      <c r="CBA40" s="99"/>
      <c r="CBB40" s="99"/>
      <c r="CBC40" s="99"/>
      <c r="CBD40" s="99"/>
      <c r="CBE40" s="99"/>
      <c r="CBF40" s="99"/>
      <c r="CBG40" s="99"/>
      <c r="CBH40" s="99"/>
      <c r="CBI40" s="99"/>
      <c r="CBJ40" s="99"/>
      <c r="CBK40" s="99"/>
      <c r="CBL40" s="99"/>
      <c r="CBM40" s="99"/>
      <c r="CBN40" s="99"/>
      <c r="CBO40" s="99"/>
      <c r="CBP40" s="99"/>
      <c r="CBQ40" s="99"/>
      <c r="CBR40" s="99"/>
      <c r="CBS40" s="99"/>
      <c r="CBT40" s="99"/>
      <c r="CBU40" s="99"/>
      <c r="CBV40" s="99"/>
      <c r="CBW40" s="99"/>
      <c r="CBX40" s="99"/>
      <c r="CBY40" s="99"/>
      <c r="CBZ40" s="99"/>
      <c r="CCA40" s="99"/>
      <c r="CCB40" s="99"/>
      <c r="CCC40" s="99"/>
      <c r="CCD40" s="99"/>
      <c r="CCE40" s="99"/>
      <c r="CCF40" s="99"/>
      <c r="CCG40" s="99"/>
      <c r="CCH40" s="99"/>
      <c r="CCI40" s="99"/>
      <c r="CCJ40" s="99"/>
      <c r="CCK40" s="99"/>
      <c r="CCL40" s="99"/>
      <c r="CCM40" s="99"/>
      <c r="CCN40" s="99"/>
      <c r="CCO40" s="99"/>
      <c r="CCP40" s="99"/>
      <c r="CCQ40" s="99"/>
      <c r="CCR40" s="99"/>
      <c r="CCS40" s="99"/>
      <c r="CCT40" s="99"/>
      <c r="CCU40" s="99"/>
      <c r="CCV40" s="99"/>
      <c r="CCW40" s="99"/>
      <c r="CCX40" s="99"/>
      <c r="CCY40" s="99"/>
      <c r="CCZ40" s="99"/>
      <c r="CDA40" s="99"/>
      <c r="CDB40" s="99"/>
      <c r="CDC40" s="99"/>
      <c r="CDD40" s="99"/>
      <c r="CDE40" s="99"/>
      <c r="CDF40" s="99"/>
      <c r="CDG40" s="99"/>
      <c r="CDH40" s="99"/>
      <c r="CDI40" s="99"/>
      <c r="CDJ40" s="99"/>
      <c r="CDK40" s="99"/>
      <c r="CDL40" s="99"/>
      <c r="CDM40" s="99"/>
      <c r="CDN40" s="99"/>
      <c r="CDO40" s="99"/>
      <c r="CDP40" s="99"/>
      <c r="CDQ40" s="99"/>
      <c r="CDR40" s="99"/>
      <c r="CDS40" s="99"/>
      <c r="CDT40" s="99"/>
      <c r="CDU40" s="99"/>
      <c r="CDV40" s="99"/>
      <c r="CDW40" s="99"/>
      <c r="CDX40" s="99"/>
      <c r="CDY40" s="99"/>
      <c r="CDZ40" s="99"/>
      <c r="CEA40" s="99"/>
      <c r="CEB40" s="99"/>
      <c r="CEC40" s="99"/>
      <c r="CED40" s="99"/>
      <c r="CEE40" s="99"/>
      <c r="CEF40" s="99"/>
      <c r="CEG40" s="99"/>
      <c r="CEH40" s="99"/>
      <c r="CEI40" s="99"/>
      <c r="CEJ40" s="99"/>
      <c r="CEK40" s="99"/>
      <c r="CEL40" s="99"/>
      <c r="CEM40" s="99"/>
      <c r="CEN40" s="99"/>
      <c r="CEO40" s="99"/>
      <c r="CEP40" s="99"/>
      <c r="CEQ40" s="99"/>
      <c r="CER40" s="99"/>
      <c r="CES40" s="99"/>
      <c r="CET40" s="99"/>
      <c r="CEU40" s="99"/>
      <c r="CEV40" s="99"/>
      <c r="CEW40" s="99"/>
      <c r="CEX40" s="99"/>
      <c r="CEY40" s="99"/>
      <c r="CEZ40" s="99"/>
      <c r="CFA40" s="99"/>
      <c r="CFB40" s="99"/>
      <c r="CFC40" s="99"/>
      <c r="CFD40" s="99"/>
      <c r="CFE40" s="99"/>
      <c r="CFF40" s="99"/>
      <c r="CFG40" s="99"/>
      <c r="CFH40" s="99"/>
      <c r="CFI40" s="99"/>
      <c r="CFJ40" s="99"/>
      <c r="CFK40" s="99"/>
      <c r="CFL40" s="99"/>
      <c r="CFM40" s="99"/>
      <c r="CFN40" s="99"/>
      <c r="CFO40" s="99"/>
      <c r="CFP40" s="99"/>
      <c r="CFQ40" s="99"/>
      <c r="CFR40" s="99"/>
      <c r="CFS40" s="99"/>
      <c r="CFT40" s="99"/>
      <c r="CFU40" s="99"/>
      <c r="CFV40" s="99"/>
      <c r="CFW40" s="99"/>
      <c r="CFX40" s="99"/>
      <c r="CFY40" s="99"/>
      <c r="CFZ40" s="99"/>
      <c r="CGA40" s="99"/>
      <c r="CGB40" s="99"/>
      <c r="CGC40" s="99"/>
      <c r="CGD40" s="99"/>
      <c r="CGE40" s="99"/>
      <c r="CGF40" s="99"/>
      <c r="CGG40" s="99"/>
      <c r="CGH40" s="99"/>
      <c r="CGI40" s="99"/>
      <c r="CGJ40" s="99"/>
      <c r="CGK40" s="99"/>
      <c r="CGL40" s="99"/>
      <c r="CGM40" s="99"/>
      <c r="CGN40" s="99"/>
      <c r="CGO40" s="99"/>
      <c r="CGP40" s="99"/>
      <c r="CGQ40" s="99"/>
      <c r="CGR40" s="99"/>
      <c r="CGS40" s="99"/>
      <c r="CGT40" s="99"/>
      <c r="CGU40" s="99"/>
      <c r="CGV40" s="99"/>
      <c r="CGW40" s="99"/>
      <c r="CGX40" s="99"/>
      <c r="CGY40" s="99"/>
      <c r="CGZ40" s="99"/>
      <c r="CHA40" s="99"/>
      <c r="CHB40" s="99"/>
      <c r="CHC40" s="99"/>
      <c r="CHD40" s="99"/>
      <c r="CHE40" s="99"/>
      <c r="CHF40" s="99"/>
      <c r="CHG40" s="99"/>
      <c r="CHH40" s="99"/>
      <c r="CHI40" s="99"/>
      <c r="CHJ40" s="99"/>
      <c r="CHK40" s="99"/>
      <c r="CHL40" s="99"/>
      <c r="CHM40" s="99"/>
      <c r="CHN40" s="99"/>
      <c r="CHO40" s="99"/>
      <c r="CHP40" s="99"/>
      <c r="CHQ40" s="99"/>
      <c r="CHR40" s="99"/>
      <c r="CHS40" s="99"/>
      <c r="CHT40" s="99"/>
      <c r="CHU40" s="99"/>
      <c r="CHV40" s="99"/>
      <c r="CHW40" s="99"/>
      <c r="CHX40" s="99"/>
      <c r="CHY40" s="99"/>
      <c r="CHZ40" s="99"/>
      <c r="CIA40" s="99"/>
      <c r="CIB40" s="99"/>
      <c r="CIC40" s="99"/>
      <c r="CID40" s="99"/>
      <c r="CIE40" s="99"/>
      <c r="CIF40" s="99"/>
      <c r="CIG40" s="99"/>
      <c r="CIH40" s="99"/>
      <c r="CII40" s="99"/>
      <c r="CIJ40" s="99"/>
      <c r="CIK40" s="99"/>
      <c r="CIL40" s="99"/>
      <c r="CIM40" s="99"/>
      <c r="CIN40" s="99"/>
      <c r="CIO40" s="99"/>
      <c r="CIP40" s="99"/>
      <c r="CIQ40" s="99"/>
      <c r="CIR40" s="99"/>
      <c r="CIS40" s="99"/>
      <c r="CIT40" s="99"/>
      <c r="CIU40" s="99"/>
      <c r="CIV40" s="99"/>
      <c r="CIW40" s="99"/>
      <c r="CIX40" s="99"/>
      <c r="CIY40" s="99"/>
      <c r="CIZ40" s="99"/>
      <c r="CJA40" s="99"/>
      <c r="CJB40" s="99"/>
      <c r="CJC40" s="99"/>
      <c r="CJD40" s="99"/>
      <c r="CJE40" s="99"/>
      <c r="CJF40" s="99"/>
      <c r="CJG40" s="99"/>
      <c r="CJH40" s="99"/>
      <c r="CJI40" s="99"/>
      <c r="CJJ40" s="99"/>
      <c r="CJK40" s="99"/>
      <c r="CJL40" s="99"/>
      <c r="CJM40" s="99"/>
      <c r="CJN40" s="99"/>
      <c r="CJO40" s="99"/>
      <c r="CJP40" s="99"/>
      <c r="CJQ40" s="99"/>
      <c r="CJR40" s="99"/>
      <c r="CJS40" s="99"/>
      <c r="CJT40" s="99"/>
      <c r="CJU40" s="99"/>
      <c r="CJV40" s="99"/>
      <c r="CJW40" s="99"/>
      <c r="CJX40" s="99"/>
      <c r="CJY40" s="99"/>
      <c r="CJZ40" s="99"/>
      <c r="CKA40" s="99"/>
      <c r="CKB40" s="99"/>
      <c r="CKC40" s="99"/>
      <c r="CKD40" s="99"/>
      <c r="CKE40" s="99"/>
      <c r="CKF40" s="99"/>
      <c r="CKG40" s="99"/>
      <c r="CKH40" s="99"/>
      <c r="CKI40" s="99"/>
      <c r="CKJ40" s="99"/>
      <c r="CKK40" s="99"/>
      <c r="CKL40" s="99"/>
      <c r="CKM40" s="99"/>
      <c r="CKN40" s="99"/>
      <c r="CKO40" s="99"/>
      <c r="CKP40" s="99"/>
      <c r="CKQ40" s="99"/>
      <c r="CKR40" s="99"/>
      <c r="CKS40" s="99"/>
      <c r="CKT40" s="99"/>
      <c r="CKU40" s="99"/>
      <c r="CKV40" s="99"/>
      <c r="CKW40" s="99"/>
      <c r="CKX40" s="99"/>
      <c r="CKY40" s="99"/>
      <c r="CKZ40" s="99"/>
      <c r="CLA40" s="99"/>
      <c r="CLB40" s="99"/>
      <c r="CLC40" s="99"/>
      <c r="CLD40" s="99"/>
      <c r="CLE40" s="99"/>
      <c r="CLF40" s="99"/>
      <c r="CLG40" s="99"/>
      <c r="CLH40" s="99"/>
      <c r="CLI40" s="99"/>
      <c r="CLJ40" s="99"/>
      <c r="CLK40" s="99"/>
      <c r="CLL40" s="99"/>
      <c r="CLM40" s="99"/>
      <c r="CLN40" s="99"/>
      <c r="CLO40" s="99"/>
      <c r="CLP40" s="99"/>
      <c r="CLQ40" s="99"/>
      <c r="CLR40" s="99"/>
      <c r="CLS40" s="99"/>
      <c r="CLT40" s="99"/>
      <c r="CLU40" s="99"/>
      <c r="CLV40" s="99"/>
      <c r="CLW40" s="99"/>
      <c r="CLX40" s="99"/>
      <c r="CLY40" s="99"/>
      <c r="CLZ40" s="99"/>
      <c r="CMA40" s="99"/>
      <c r="CMB40" s="99"/>
      <c r="CMC40" s="99"/>
      <c r="CMD40" s="99"/>
      <c r="CME40" s="99"/>
      <c r="CMF40" s="99"/>
      <c r="CMG40" s="99"/>
      <c r="CMH40" s="99"/>
      <c r="CMI40" s="99"/>
      <c r="CMJ40" s="99"/>
      <c r="CMK40" s="99"/>
      <c r="CML40" s="99"/>
      <c r="CMM40" s="99"/>
      <c r="CMN40" s="99"/>
      <c r="CMO40" s="99"/>
      <c r="CMP40" s="99"/>
      <c r="CMQ40" s="99"/>
      <c r="CMR40" s="99"/>
      <c r="CMS40" s="99"/>
      <c r="CMT40" s="99"/>
      <c r="CMU40" s="99"/>
      <c r="CMV40" s="99"/>
      <c r="CMW40" s="99"/>
      <c r="CMX40" s="99"/>
      <c r="CMY40" s="99"/>
      <c r="CMZ40" s="99"/>
      <c r="CNA40" s="99"/>
      <c r="CNB40" s="99"/>
      <c r="CNC40" s="99"/>
      <c r="CND40" s="99"/>
      <c r="CNE40" s="99"/>
      <c r="CNF40" s="99"/>
      <c r="CNG40" s="99"/>
      <c r="CNH40" s="99"/>
      <c r="CNI40" s="99"/>
      <c r="CNJ40" s="99"/>
      <c r="CNK40" s="99"/>
      <c r="CNL40" s="99"/>
      <c r="CNM40" s="99"/>
      <c r="CNN40" s="99"/>
      <c r="CNO40" s="99"/>
      <c r="CNP40" s="99"/>
      <c r="CNQ40" s="99"/>
      <c r="CNR40" s="99"/>
      <c r="CNS40" s="99"/>
      <c r="CNT40" s="99"/>
      <c r="CNU40" s="99"/>
      <c r="CNV40" s="99"/>
      <c r="CNW40" s="99"/>
      <c r="CNX40" s="99"/>
      <c r="CNY40" s="99"/>
      <c r="CNZ40" s="99"/>
      <c r="COA40" s="99"/>
      <c r="COB40" s="99"/>
      <c r="COC40" s="99"/>
      <c r="COD40" s="99"/>
      <c r="COE40" s="99"/>
      <c r="COF40" s="99"/>
      <c r="COG40" s="99"/>
      <c r="COH40" s="99"/>
      <c r="COI40" s="99"/>
      <c r="COJ40" s="99"/>
      <c r="COK40" s="99"/>
      <c r="COL40" s="99"/>
      <c r="COM40" s="99"/>
      <c r="CON40" s="99"/>
      <c r="COO40" s="99"/>
      <c r="COP40" s="99"/>
      <c r="COQ40" s="99"/>
      <c r="COR40" s="99"/>
      <c r="COS40" s="99"/>
      <c r="COT40" s="99"/>
      <c r="COU40" s="99"/>
      <c r="COV40" s="99"/>
      <c r="COW40" s="99"/>
      <c r="COX40" s="99"/>
      <c r="COY40" s="99"/>
      <c r="COZ40" s="99"/>
      <c r="CPA40" s="99"/>
      <c r="CPB40" s="99"/>
      <c r="CPC40" s="99"/>
      <c r="CPD40" s="99"/>
      <c r="CPE40" s="99"/>
      <c r="CPF40" s="99"/>
      <c r="CPG40" s="99"/>
      <c r="CPH40" s="99"/>
      <c r="CPI40" s="99"/>
      <c r="CPJ40" s="99"/>
      <c r="CPK40" s="99"/>
      <c r="CPL40" s="99"/>
      <c r="CPM40" s="99"/>
      <c r="CPN40" s="99"/>
      <c r="CPO40" s="99"/>
      <c r="CPP40" s="99"/>
      <c r="CPQ40" s="99"/>
      <c r="CPR40" s="99"/>
      <c r="CPS40" s="99"/>
      <c r="CPT40" s="99"/>
      <c r="CPU40" s="99"/>
      <c r="CPV40" s="99"/>
      <c r="CPW40" s="99"/>
      <c r="CPX40" s="99"/>
      <c r="CPY40" s="99"/>
      <c r="CPZ40" s="99"/>
      <c r="CQA40" s="99"/>
      <c r="CQB40" s="99"/>
      <c r="CQC40" s="99"/>
      <c r="CQD40" s="99"/>
      <c r="CQE40" s="99"/>
      <c r="CQF40" s="99"/>
      <c r="CQG40" s="99"/>
      <c r="CQH40" s="99"/>
      <c r="CQI40" s="99"/>
      <c r="CQJ40" s="99"/>
      <c r="CQK40" s="99"/>
      <c r="CQL40" s="99"/>
      <c r="CQM40" s="99"/>
      <c r="CQN40" s="99"/>
      <c r="CQO40" s="99"/>
      <c r="CQP40" s="99"/>
      <c r="CQQ40" s="99"/>
      <c r="CQR40" s="99"/>
      <c r="CQS40" s="99"/>
      <c r="CQT40" s="99"/>
      <c r="CQU40" s="99"/>
      <c r="CQV40" s="99"/>
      <c r="CQW40" s="99"/>
      <c r="CQX40" s="99"/>
      <c r="CQY40" s="99"/>
      <c r="CQZ40" s="99"/>
      <c r="CRA40" s="99"/>
      <c r="CRB40" s="99"/>
      <c r="CRC40" s="99"/>
      <c r="CRD40" s="99"/>
      <c r="CRE40" s="99"/>
      <c r="CRF40" s="99"/>
      <c r="CRG40" s="99"/>
      <c r="CRH40" s="99"/>
      <c r="CRI40" s="99"/>
      <c r="CRJ40" s="99"/>
      <c r="CRK40" s="99"/>
      <c r="CRL40" s="99"/>
      <c r="CRM40" s="99"/>
      <c r="CRN40" s="99"/>
      <c r="CRO40" s="99"/>
      <c r="CRP40" s="99"/>
      <c r="CRQ40" s="99"/>
      <c r="CRR40" s="99"/>
      <c r="CRS40" s="99"/>
      <c r="CRT40" s="99"/>
      <c r="CRU40" s="99"/>
      <c r="CRV40" s="99"/>
      <c r="CRW40" s="99"/>
      <c r="CRX40" s="99"/>
      <c r="CRY40" s="99"/>
      <c r="CRZ40" s="99"/>
      <c r="CSA40" s="99"/>
      <c r="CSB40" s="99"/>
      <c r="CSC40" s="99"/>
      <c r="CSD40" s="99"/>
      <c r="CSE40" s="99"/>
      <c r="CSF40" s="99"/>
      <c r="CSG40" s="99"/>
      <c r="CSH40" s="99"/>
      <c r="CSI40" s="99"/>
      <c r="CSJ40" s="99"/>
      <c r="CSK40" s="99"/>
      <c r="CSL40" s="99"/>
      <c r="CSM40" s="99"/>
      <c r="CSN40" s="99"/>
      <c r="CSO40" s="99"/>
      <c r="CSP40" s="99"/>
      <c r="CSQ40" s="99"/>
      <c r="CSR40" s="99"/>
      <c r="CSS40" s="99"/>
      <c r="CST40" s="99"/>
      <c r="CSU40" s="99"/>
      <c r="CSV40" s="99"/>
      <c r="CSW40" s="99"/>
      <c r="CSX40" s="99"/>
      <c r="CSY40" s="99"/>
      <c r="CSZ40" s="99"/>
      <c r="CTA40" s="99"/>
      <c r="CTB40" s="99"/>
      <c r="CTC40" s="99"/>
      <c r="CTD40" s="99"/>
      <c r="CTE40" s="99"/>
      <c r="CTF40" s="99"/>
      <c r="CTG40" s="99"/>
      <c r="CTH40" s="99"/>
      <c r="CTI40" s="99"/>
      <c r="CTJ40" s="99"/>
      <c r="CTK40" s="99"/>
      <c r="CTL40" s="99"/>
      <c r="CTM40" s="99"/>
      <c r="CTN40" s="99"/>
      <c r="CTO40" s="99"/>
      <c r="CTP40" s="99"/>
      <c r="CTQ40" s="99"/>
      <c r="CTR40" s="99"/>
      <c r="CTS40" s="99"/>
      <c r="CTT40" s="99"/>
      <c r="CTU40" s="99"/>
      <c r="CTV40" s="99"/>
      <c r="CTW40" s="99"/>
      <c r="CTX40" s="99"/>
      <c r="CTY40" s="99"/>
      <c r="CTZ40" s="99"/>
      <c r="CUA40" s="99"/>
      <c r="CUB40" s="99"/>
      <c r="CUC40" s="99"/>
      <c r="CUD40" s="99"/>
      <c r="CUE40" s="99"/>
      <c r="CUF40" s="99"/>
      <c r="CUG40" s="99"/>
      <c r="CUH40" s="99"/>
      <c r="CUI40" s="99"/>
      <c r="CUJ40" s="99"/>
      <c r="CUK40" s="99"/>
      <c r="CUL40" s="99"/>
      <c r="CUM40" s="99"/>
      <c r="CUN40" s="99"/>
      <c r="CUO40" s="99"/>
      <c r="CUP40" s="99"/>
      <c r="CUQ40" s="99"/>
      <c r="CUR40" s="99"/>
      <c r="CUS40" s="99"/>
      <c r="CUT40" s="99"/>
      <c r="CUU40" s="99"/>
      <c r="CUV40" s="99"/>
      <c r="CUW40" s="99"/>
      <c r="CUX40" s="99"/>
      <c r="CUY40" s="99"/>
      <c r="CUZ40" s="99"/>
      <c r="CVA40" s="99"/>
      <c r="CVB40" s="99"/>
      <c r="CVC40" s="99"/>
      <c r="CVD40" s="99"/>
      <c r="CVE40" s="99"/>
      <c r="CVF40" s="99"/>
      <c r="CVG40" s="99"/>
      <c r="CVH40" s="99"/>
      <c r="CVI40" s="99"/>
      <c r="CVJ40" s="99"/>
      <c r="CVK40" s="99"/>
      <c r="CVL40" s="99"/>
      <c r="CVM40" s="99"/>
      <c r="CVN40" s="99"/>
      <c r="CVO40" s="99"/>
      <c r="CVP40" s="99"/>
      <c r="CVQ40" s="99"/>
      <c r="CVR40" s="99"/>
      <c r="CVS40" s="99"/>
      <c r="CVT40" s="99"/>
      <c r="CVU40" s="99"/>
      <c r="CVV40" s="99"/>
      <c r="CVW40" s="99"/>
      <c r="CVX40" s="99"/>
      <c r="CVY40" s="99"/>
      <c r="CVZ40" s="99"/>
      <c r="CWA40" s="99"/>
      <c r="CWB40" s="99"/>
      <c r="CWC40" s="99"/>
      <c r="CWD40" s="99"/>
      <c r="CWE40" s="99"/>
      <c r="CWF40" s="99"/>
      <c r="CWG40" s="99"/>
      <c r="CWH40" s="99"/>
      <c r="CWI40" s="99"/>
      <c r="CWJ40" s="99"/>
      <c r="CWK40" s="99"/>
      <c r="CWL40" s="99"/>
      <c r="CWM40" s="99"/>
      <c r="CWN40" s="99"/>
      <c r="CWO40" s="99"/>
      <c r="CWP40" s="99"/>
      <c r="CWQ40" s="99"/>
      <c r="CWR40" s="99"/>
      <c r="CWS40" s="99"/>
      <c r="CWT40" s="99"/>
      <c r="CWU40" s="99"/>
      <c r="CWV40" s="99"/>
      <c r="CWW40" s="99"/>
      <c r="CWX40" s="99"/>
      <c r="CWY40" s="99"/>
      <c r="CWZ40" s="99"/>
      <c r="CXA40" s="99"/>
      <c r="CXB40" s="99"/>
      <c r="CXC40" s="99"/>
      <c r="CXD40" s="99"/>
      <c r="CXE40" s="99"/>
      <c r="CXF40" s="99"/>
      <c r="CXG40" s="99"/>
      <c r="CXH40" s="99"/>
      <c r="CXI40" s="99"/>
      <c r="CXJ40" s="99"/>
      <c r="CXK40" s="99"/>
      <c r="CXL40" s="99"/>
      <c r="CXM40" s="99"/>
      <c r="CXN40" s="99"/>
      <c r="CXO40" s="99"/>
      <c r="CXP40" s="99"/>
      <c r="CXQ40" s="99"/>
      <c r="CXR40" s="99"/>
      <c r="CXS40" s="99"/>
      <c r="CXT40" s="99"/>
      <c r="CXU40" s="99"/>
      <c r="CXV40" s="99"/>
      <c r="CXW40" s="99"/>
      <c r="CXX40" s="99"/>
      <c r="CXY40" s="99"/>
      <c r="CXZ40" s="99"/>
      <c r="CYA40" s="99"/>
      <c r="CYB40" s="99"/>
      <c r="CYC40" s="99"/>
      <c r="CYD40" s="99"/>
      <c r="CYE40" s="99"/>
      <c r="CYF40" s="99"/>
      <c r="CYG40" s="99"/>
      <c r="CYH40" s="99"/>
      <c r="CYI40" s="99"/>
      <c r="CYJ40" s="99"/>
      <c r="CYK40" s="99"/>
      <c r="CYL40" s="99"/>
      <c r="CYM40" s="99"/>
      <c r="CYN40" s="99"/>
      <c r="CYO40" s="99"/>
      <c r="CYP40" s="99"/>
      <c r="CYQ40" s="99"/>
      <c r="CYR40" s="99"/>
      <c r="CYS40" s="99"/>
      <c r="CYT40" s="99"/>
      <c r="CYU40" s="99"/>
      <c r="CYV40" s="99"/>
      <c r="CYW40" s="99"/>
      <c r="CYX40" s="99"/>
      <c r="CYY40" s="99"/>
      <c r="CYZ40" s="99"/>
      <c r="CZA40" s="99"/>
      <c r="CZB40" s="99"/>
      <c r="CZC40" s="99"/>
      <c r="CZD40" s="99"/>
      <c r="CZE40" s="99"/>
      <c r="CZF40" s="99"/>
      <c r="CZG40" s="99"/>
      <c r="CZH40" s="99"/>
      <c r="CZI40" s="99"/>
      <c r="CZJ40" s="99"/>
      <c r="CZK40" s="99"/>
      <c r="CZL40" s="99"/>
      <c r="CZM40" s="99"/>
      <c r="CZN40" s="99"/>
      <c r="CZO40" s="99"/>
      <c r="CZP40" s="99"/>
      <c r="CZQ40" s="99"/>
      <c r="CZR40" s="99"/>
      <c r="CZS40" s="99"/>
      <c r="CZT40" s="99"/>
      <c r="CZU40" s="99"/>
      <c r="CZV40" s="99"/>
      <c r="CZW40" s="99"/>
      <c r="CZX40" s="99"/>
      <c r="CZY40" s="99"/>
      <c r="CZZ40" s="99"/>
      <c r="DAA40" s="99"/>
      <c r="DAB40" s="99"/>
      <c r="DAC40" s="99"/>
      <c r="DAD40" s="99"/>
      <c r="DAE40" s="99"/>
      <c r="DAF40" s="99"/>
      <c r="DAG40" s="99"/>
      <c r="DAH40" s="99"/>
      <c r="DAI40" s="99"/>
      <c r="DAJ40" s="99"/>
      <c r="DAK40" s="99"/>
      <c r="DAL40" s="99"/>
      <c r="DAM40" s="99"/>
      <c r="DAN40" s="99"/>
      <c r="DAO40" s="99"/>
      <c r="DAP40" s="99"/>
      <c r="DAQ40" s="99"/>
      <c r="DAR40" s="99"/>
      <c r="DAS40" s="99"/>
      <c r="DAT40" s="99"/>
      <c r="DAU40" s="99"/>
      <c r="DAV40" s="99"/>
      <c r="DAW40" s="99"/>
      <c r="DAX40" s="99"/>
      <c r="DAY40" s="99"/>
      <c r="DAZ40" s="99"/>
      <c r="DBA40" s="99"/>
      <c r="DBB40" s="99"/>
      <c r="DBC40" s="99"/>
      <c r="DBD40" s="99"/>
      <c r="DBE40" s="99"/>
      <c r="DBF40" s="99"/>
      <c r="DBG40" s="99"/>
      <c r="DBH40" s="99"/>
      <c r="DBI40" s="99"/>
      <c r="DBJ40" s="99"/>
      <c r="DBK40" s="99"/>
      <c r="DBL40" s="99"/>
      <c r="DBM40" s="99"/>
      <c r="DBN40" s="99"/>
      <c r="DBO40" s="99"/>
      <c r="DBP40" s="99"/>
      <c r="DBQ40" s="99"/>
      <c r="DBR40" s="99"/>
      <c r="DBS40" s="99"/>
      <c r="DBT40" s="99"/>
      <c r="DBU40" s="99"/>
      <c r="DBV40" s="99"/>
      <c r="DBW40" s="99"/>
      <c r="DBX40" s="99"/>
      <c r="DBY40" s="99"/>
      <c r="DBZ40" s="99"/>
      <c r="DCA40" s="99"/>
      <c r="DCB40" s="99"/>
      <c r="DCC40" s="99"/>
      <c r="DCD40" s="99"/>
      <c r="DCE40" s="99"/>
      <c r="DCF40" s="99"/>
      <c r="DCG40" s="99"/>
      <c r="DCH40" s="99"/>
      <c r="DCI40" s="99"/>
      <c r="DCJ40" s="99"/>
      <c r="DCK40" s="99"/>
      <c r="DCL40" s="99"/>
      <c r="DCM40" s="99"/>
      <c r="DCN40" s="99"/>
      <c r="DCO40" s="99"/>
      <c r="DCP40" s="99"/>
      <c r="DCQ40" s="99"/>
      <c r="DCR40" s="99"/>
      <c r="DCS40" s="99"/>
      <c r="DCT40" s="99"/>
      <c r="DCU40" s="99"/>
      <c r="DCV40" s="99"/>
      <c r="DCW40" s="99"/>
      <c r="DCX40" s="99"/>
      <c r="DCY40" s="99"/>
      <c r="DCZ40" s="99"/>
      <c r="DDA40" s="99"/>
      <c r="DDB40" s="99"/>
      <c r="DDC40" s="99"/>
      <c r="DDD40" s="99"/>
      <c r="DDE40" s="99"/>
      <c r="DDF40" s="99"/>
      <c r="DDG40" s="99"/>
      <c r="DDH40" s="99"/>
      <c r="DDI40" s="99"/>
      <c r="DDJ40" s="99"/>
      <c r="DDK40" s="99"/>
      <c r="DDL40" s="99"/>
      <c r="DDM40" s="99"/>
      <c r="DDN40" s="99"/>
      <c r="DDO40" s="99"/>
      <c r="DDP40" s="99"/>
      <c r="DDQ40" s="99"/>
      <c r="DDR40" s="99"/>
      <c r="DDS40" s="99"/>
      <c r="DDT40" s="99"/>
      <c r="DDU40" s="99"/>
      <c r="DDV40" s="99"/>
      <c r="DDW40" s="99"/>
      <c r="DDX40" s="99"/>
      <c r="DDY40" s="99"/>
      <c r="DDZ40" s="99"/>
      <c r="DEA40" s="99"/>
      <c r="DEB40" s="99"/>
      <c r="DEC40" s="99"/>
      <c r="DED40" s="99"/>
      <c r="DEE40" s="99"/>
      <c r="DEF40" s="99"/>
      <c r="DEG40" s="99"/>
      <c r="DEH40" s="99"/>
      <c r="DEI40" s="99"/>
      <c r="DEJ40" s="99"/>
      <c r="DEK40" s="99"/>
      <c r="DEL40" s="99"/>
      <c r="DEM40" s="99"/>
      <c r="DEN40" s="99"/>
      <c r="DEO40" s="99"/>
      <c r="DEP40" s="99"/>
      <c r="DEQ40" s="99"/>
      <c r="DER40" s="99"/>
      <c r="DES40" s="99"/>
      <c r="DET40" s="99"/>
      <c r="DEU40" s="99"/>
      <c r="DEV40" s="99"/>
      <c r="DEW40" s="99"/>
      <c r="DEX40" s="99"/>
      <c r="DEY40" s="99"/>
      <c r="DEZ40" s="99"/>
      <c r="DFA40" s="99"/>
      <c r="DFB40" s="99"/>
      <c r="DFC40" s="99"/>
      <c r="DFD40" s="99"/>
      <c r="DFE40" s="99"/>
      <c r="DFF40" s="99"/>
      <c r="DFG40" s="99"/>
      <c r="DFH40" s="99"/>
      <c r="DFI40" s="99"/>
      <c r="DFJ40" s="99"/>
      <c r="DFK40" s="99"/>
      <c r="DFL40" s="99"/>
      <c r="DFM40" s="99"/>
      <c r="DFN40" s="99"/>
      <c r="DFO40" s="99"/>
      <c r="DFP40" s="99"/>
      <c r="DFQ40" s="99"/>
      <c r="DFR40" s="99"/>
      <c r="DFS40" s="99"/>
      <c r="DFT40" s="99"/>
      <c r="DFU40" s="99"/>
      <c r="DFV40" s="99"/>
      <c r="DFW40" s="99"/>
      <c r="DFX40" s="99"/>
      <c r="DFY40" s="99"/>
      <c r="DFZ40" s="99"/>
      <c r="DGA40" s="99"/>
      <c r="DGB40" s="99"/>
      <c r="DGC40" s="99"/>
      <c r="DGD40" s="99"/>
      <c r="DGE40" s="99"/>
      <c r="DGF40" s="99"/>
      <c r="DGG40" s="99"/>
      <c r="DGH40" s="99"/>
      <c r="DGI40" s="99"/>
      <c r="DGJ40" s="99"/>
      <c r="DGK40" s="99"/>
      <c r="DGL40" s="99"/>
      <c r="DGM40" s="99"/>
      <c r="DGN40" s="99"/>
      <c r="DGO40" s="99"/>
      <c r="DGP40" s="99"/>
      <c r="DGQ40" s="99"/>
      <c r="DGR40" s="99"/>
      <c r="DGS40" s="99"/>
      <c r="DGT40" s="99"/>
      <c r="DGU40" s="99"/>
      <c r="DGV40" s="99"/>
      <c r="DGW40" s="99"/>
      <c r="DGX40" s="99"/>
      <c r="DGY40" s="99"/>
      <c r="DGZ40" s="99"/>
      <c r="DHA40" s="99"/>
      <c r="DHB40" s="99"/>
      <c r="DHC40" s="99"/>
      <c r="DHD40" s="99"/>
      <c r="DHE40" s="99"/>
      <c r="DHF40" s="99"/>
      <c r="DHG40" s="99"/>
      <c r="DHH40" s="99"/>
      <c r="DHI40" s="99"/>
      <c r="DHJ40" s="99"/>
      <c r="DHK40" s="99"/>
      <c r="DHL40" s="99"/>
      <c r="DHM40" s="99"/>
      <c r="DHN40" s="99"/>
      <c r="DHO40" s="99"/>
      <c r="DHP40" s="99"/>
      <c r="DHQ40" s="99"/>
      <c r="DHR40" s="99"/>
      <c r="DHS40" s="99"/>
      <c r="DHT40" s="99"/>
      <c r="DHU40" s="99"/>
      <c r="DHV40" s="99"/>
      <c r="DHW40" s="99"/>
      <c r="DHX40" s="99"/>
      <c r="DHY40" s="99"/>
      <c r="DHZ40" s="99"/>
      <c r="DIA40" s="99"/>
      <c r="DIB40" s="99"/>
      <c r="DIC40" s="99"/>
      <c r="DID40" s="99"/>
      <c r="DIE40" s="99"/>
      <c r="DIF40" s="99"/>
      <c r="DIG40" s="99"/>
      <c r="DIH40" s="99"/>
      <c r="DII40" s="99"/>
      <c r="DIJ40" s="99"/>
      <c r="DIK40" s="99"/>
      <c r="DIL40" s="99"/>
      <c r="DIM40" s="99"/>
      <c r="DIN40" s="99"/>
      <c r="DIO40" s="99"/>
      <c r="DIP40" s="99"/>
      <c r="DIQ40" s="99"/>
      <c r="DIR40" s="99"/>
      <c r="DIS40" s="99"/>
      <c r="DIT40" s="99"/>
      <c r="DIU40" s="99"/>
      <c r="DIV40" s="99"/>
      <c r="DIW40" s="99"/>
      <c r="DIX40" s="99"/>
      <c r="DIY40" s="99"/>
      <c r="DIZ40" s="99"/>
      <c r="DJA40" s="99"/>
      <c r="DJB40" s="99"/>
      <c r="DJC40" s="99"/>
      <c r="DJD40" s="99"/>
      <c r="DJE40" s="99"/>
      <c r="DJF40" s="99"/>
      <c r="DJG40" s="99"/>
      <c r="DJH40" s="99"/>
      <c r="DJI40" s="99"/>
      <c r="DJJ40" s="99"/>
      <c r="DJK40" s="99"/>
      <c r="DJL40" s="99"/>
      <c r="DJM40" s="99"/>
      <c r="DJN40" s="99"/>
      <c r="DJO40" s="99"/>
      <c r="DJP40" s="99"/>
      <c r="DJQ40" s="99"/>
      <c r="DJR40" s="99"/>
      <c r="DJS40" s="99"/>
      <c r="DJT40" s="99"/>
      <c r="DJU40" s="99"/>
      <c r="DJV40" s="99"/>
      <c r="DJW40" s="99"/>
      <c r="DJX40" s="99"/>
      <c r="DJY40" s="99"/>
      <c r="DJZ40" s="99"/>
      <c r="DKA40" s="99"/>
      <c r="DKB40" s="99"/>
      <c r="DKC40" s="99"/>
      <c r="DKD40" s="99"/>
      <c r="DKE40" s="99"/>
      <c r="DKF40" s="99"/>
      <c r="DKG40" s="99"/>
      <c r="DKH40" s="99"/>
      <c r="DKI40" s="99"/>
      <c r="DKJ40" s="99"/>
      <c r="DKK40" s="99"/>
      <c r="DKL40" s="99"/>
      <c r="DKM40" s="99"/>
      <c r="DKN40" s="99"/>
      <c r="DKO40" s="99"/>
      <c r="DKP40" s="99"/>
      <c r="DKQ40" s="99"/>
      <c r="DKR40" s="99"/>
      <c r="DKS40" s="99"/>
      <c r="DKT40" s="99"/>
      <c r="DKU40" s="99"/>
      <c r="DKV40" s="99"/>
      <c r="DKW40" s="99"/>
      <c r="DKX40" s="99"/>
      <c r="DKY40" s="99"/>
      <c r="DKZ40" s="99"/>
      <c r="DLA40" s="99"/>
      <c r="DLB40" s="99"/>
      <c r="DLC40" s="99"/>
      <c r="DLD40" s="99"/>
      <c r="DLE40" s="99"/>
      <c r="DLF40" s="99"/>
      <c r="DLG40" s="99"/>
      <c r="DLH40" s="99"/>
      <c r="DLI40" s="99"/>
      <c r="DLJ40" s="99"/>
      <c r="DLK40" s="99"/>
      <c r="DLL40" s="99"/>
      <c r="DLM40" s="99"/>
      <c r="DLN40" s="99"/>
      <c r="DLO40" s="99"/>
      <c r="DLP40" s="99"/>
      <c r="DLQ40" s="99"/>
      <c r="DLR40" s="99"/>
      <c r="DLS40" s="99"/>
      <c r="DLT40" s="99"/>
      <c r="DLU40" s="99"/>
      <c r="DLV40" s="99"/>
      <c r="DLW40" s="99"/>
      <c r="DLX40" s="99"/>
      <c r="DLY40" s="99"/>
      <c r="DLZ40" s="99"/>
      <c r="DMA40" s="99"/>
      <c r="DMB40" s="99"/>
      <c r="DMC40" s="99"/>
      <c r="DMD40" s="99"/>
      <c r="DME40" s="99"/>
      <c r="DMF40" s="99"/>
      <c r="DMG40" s="99"/>
      <c r="DMH40" s="99"/>
      <c r="DMI40" s="99"/>
      <c r="DMJ40" s="99"/>
      <c r="DMK40" s="99"/>
      <c r="DML40" s="99"/>
      <c r="DMM40" s="99"/>
      <c r="DMN40" s="99"/>
      <c r="DMO40" s="99"/>
      <c r="DMP40" s="99"/>
      <c r="DMQ40" s="99"/>
      <c r="DMR40" s="99"/>
      <c r="DMS40" s="99"/>
      <c r="DMT40" s="99"/>
      <c r="DMU40" s="99"/>
      <c r="DMV40" s="99"/>
      <c r="DMW40" s="99"/>
      <c r="DMX40" s="99"/>
      <c r="DMY40" s="99"/>
      <c r="DMZ40" s="99"/>
      <c r="DNA40" s="99"/>
      <c r="DNB40" s="99"/>
      <c r="DNC40" s="99"/>
      <c r="DND40" s="99"/>
      <c r="DNE40" s="99"/>
      <c r="DNF40" s="99"/>
      <c r="DNG40" s="99"/>
      <c r="DNH40" s="99"/>
      <c r="DNI40" s="99"/>
      <c r="DNJ40" s="99"/>
      <c r="DNK40" s="99"/>
      <c r="DNL40" s="99"/>
      <c r="DNM40" s="99"/>
      <c r="DNN40" s="99"/>
      <c r="DNO40" s="99"/>
      <c r="DNP40" s="99"/>
      <c r="DNQ40" s="99"/>
      <c r="DNR40" s="99"/>
      <c r="DNS40" s="99"/>
      <c r="DNT40" s="99"/>
      <c r="DNU40" s="99"/>
      <c r="DNV40" s="99"/>
      <c r="DNW40" s="99"/>
      <c r="DNX40" s="99"/>
      <c r="DNY40" s="99"/>
      <c r="DNZ40" s="99"/>
      <c r="DOA40" s="99"/>
      <c r="DOB40" s="99"/>
      <c r="DOC40" s="99"/>
      <c r="DOD40" s="99"/>
      <c r="DOE40" s="99"/>
      <c r="DOF40" s="99"/>
      <c r="DOG40" s="99"/>
      <c r="DOH40" s="99"/>
      <c r="DOI40" s="99"/>
      <c r="DOJ40" s="99"/>
      <c r="DOK40" s="99"/>
      <c r="DOL40" s="99"/>
      <c r="DOM40" s="99"/>
      <c r="DON40" s="99"/>
      <c r="DOO40" s="99"/>
      <c r="DOP40" s="99"/>
      <c r="DOQ40" s="99"/>
      <c r="DOR40" s="99"/>
      <c r="DOS40" s="99"/>
      <c r="DOT40" s="99"/>
      <c r="DOU40" s="99"/>
      <c r="DOV40" s="99"/>
      <c r="DOW40" s="99"/>
      <c r="DOX40" s="99"/>
      <c r="DOY40" s="99"/>
      <c r="DOZ40" s="99"/>
      <c r="DPA40" s="99"/>
      <c r="DPB40" s="99"/>
      <c r="DPC40" s="99"/>
      <c r="DPD40" s="99"/>
      <c r="DPE40" s="99"/>
      <c r="DPF40" s="99"/>
      <c r="DPG40" s="99"/>
      <c r="DPH40" s="99"/>
      <c r="DPI40" s="99"/>
      <c r="DPJ40" s="99"/>
      <c r="DPK40" s="99"/>
      <c r="DPL40" s="99"/>
      <c r="DPM40" s="99"/>
      <c r="DPN40" s="99"/>
      <c r="DPO40" s="99"/>
      <c r="DPP40" s="99"/>
      <c r="DPQ40" s="99"/>
      <c r="DPR40" s="99"/>
      <c r="DPS40" s="99"/>
      <c r="DPT40" s="99"/>
      <c r="DPU40" s="99"/>
      <c r="DPV40" s="99"/>
      <c r="DPW40" s="99"/>
      <c r="DPX40" s="99"/>
      <c r="DPY40" s="99"/>
      <c r="DPZ40" s="99"/>
      <c r="DQA40" s="99"/>
      <c r="DQB40" s="99"/>
      <c r="DQC40" s="99"/>
      <c r="DQD40" s="99"/>
      <c r="DQE40" s="99"/>
      <c r="DQF40" s="99"/>
      <c r="DQG40" s="99"/>
      <c r="DQH40" s="99"/>
      <c r="DQI40" s="99"/>
      <c r="DQJ40" s="99"/>
      <c r="DQK40" s="99"/>
      <c r="DQL40" s="99"/>
      <c r="DQM40" s="99"/>
      <c r="DQN40" s="99"/>
      <c r="DQO40" s="99"/>
      <c r="DQP40" s="99"/>
      <c r="DQQ40" s="99"/>
      <c r="DQR40" s="99"/>
      <c r="DQS40" s="99"/>
      <c r="DQT40" s="99"/>
      <c r="DQU40" s="99"/>
      <c r="DQV40" s="99"/>
      <c r="DQW40" s="99"/>
      <c r="DQX40" s="99"/>
      <c r="DQY40" s="99"/>
      <c r="DQZ40" s="99"/>
      <c r="DRA40" s="99"/>
      <c r="DRB40" s="99"/>
      <c r="DRC40" s="99"/>
      <c r="DRD40" s="99"/>
      <c r="DRE40" s="99"/>
      <c r="DRF40" s="99"/>
      <c r="DRG40" s="99"/>
      <c r="DRH40" s="99"/>
      <c r="DRI40" s="99"/>
      <c r="DRJ40" s="99"/>
      <c r="DRK40" s="99"/>
      <c r="DRL40" s="99"/>
      <c r="DRM40" s="99"/>
      <c r="DRN40" s="99"/>
      <c r="DRO40" s="99"/>
      <c r="DRP40" s="99"/>
      <c r="DRQ40" s="99"/>
      <c r="DRR40" s="99"/>
      <c r="DRS40" s="99"/>
      <c r="DRT40" s="99"/>
      <c r="DRU40" s="99"/>
      <c r="DRV40" s="99"/>
      <c r="DRW40" s="99"/>
      <c r="DRX40" s="99"/>
      <c r="DRY40" s="99"/>
      <c r="DRZ40" s="99"/>
      <c r="DSA40" s="99"/>
      <c r="DSB40" s="99"/>
      <c r="DSC40" s="99"/>
      <c r="DSD40" s="99"/>
      <c r="DSE40" s="99"/>
      <c r="DSF40" s="99"/>
      <c r="DSG40" s="99"/>
      <c r="DSH40" s="99"/>
      <c r="DSI40" s="99"/>
      <c r="DSJ40" s="99"/>
      <c r="DSK40" s="99"/>
      <c r="DSL40" s="99"/>
      <c r="DSM40" s="99"/>
      <c r="DSN40" s="99"/>
      <c r="DSO40" s="99"/>
      <c r="DSP40" s="99"/>
      <c r="DSQ40" s="99"/>
      <c r="DSR40" s="99"/>
      <c r="DSS40" s="99"/>
      <c r="DST40" s="99"/>
      <c r="DSU40" s="99"/>
      <c r="DSV40" s="99"/>
      <c r="DSW40" s="99"/>
      <c r="DSX40" s="99"/>
      <c r="DSY40" s="99"/>
      <c r="DSZ40" s="99"/>
      <c r="DTA40" s="99"/>
      <c r="DTB40" s="99"/>
      <c r="DTC40" s="99"/>
      <c r="DTD40" s="99"/>
      <c r="DTE40" s="99"/>
      <c r="DTF40" s="99"/>
      <c r="DTG40" s="99"/>
      <c r="DTH40" s="99"/>
      <c r="DTI40" s="99"/>
      <c r="DTJ40" s="99"/>
      <c r="DTK40" s="99"/>
      <c r="DTL40" s="99"/>
      <c r="DTM40" s="99"/>
      <c r="DTN40" s="99"/>
      <c r="DTO40" s="99"/>
      <c r="DTP40" s="99"/>
      <c r="DTQ40" s="99"/>
      <c r="DTR40" s="99"/>
      <c r="DTS40" s="99"/>
      <c r="DTT40" s="99"/>
      <c r="DTU40" s="99"/>
      <c r="DTV40" s="99"/>
      <c r="DTW40" s="99"/>
      <c r="DTX40" s="99"/>
      <c r="DTY40" s="99"/>
      <c r="DTZ40" s="99"/>
      <c r="DUA40" s="99"/>
      <c r="DUB40" s="99"/>
      <c r="DUC40" s="99"/>
      <c r="DUD40" s="99"/>
      <c r="DUE40" s="99"/>
      <c r="DUF40" s="99"/>
      <c r="DUG40" s="99"/>
      <c r="DUH40" s="99"/>
      <c r="DUI40" s="99"/>
      <c r="DUJ40" s="99"/>
      <c r="DUK40" s="99"/>
      <c r="DUL40" s="99"/>
      <c r="DUM40" s="99"/>
      <c r="DUN40" s="99"/>
      <c r="DUO40" s="99"/>
      <c r="DUP40" s="99"/>
      <c r="DUQ40" s="99"/>
      <c r="DUR40" s="99"/>
      <c r="DUS40" s="99"/>
      <c r="DUT40" s="99"/>
      <c r="DUU40" s="99"/>
      <c r="DUV40" s="99"/>
      <c r="DUW40" s="99"/>
      <c r="DUX40" s="99"/>
      <c r="DUY40" s="99"/>
      <c r="DUZ40" s="99"/>
      <c r="DVA40" s="99"/>
      <c r="DVB40" s="99"/>
      <c r="DVC40" s="99"/>
      <c r="DVD40" s="99"/>
      <c r="DVE40" s="99"/>
      <c r="DVF40" s="99"/>
      <c r="DVG40" s="99"/>
      <c r="DVH40" s="99"/>
      <c r="DVI40" s="99"/>
      <c r="DVJ40" s="99"/>
      <c r="DVK40" s="99"/>
      <c r="DVL40" s="99"/>
      <c r="DVM40" s="99"/>
      <c r="DVN40" s="99"/>
      <c r="DVO40" s="99"/>
      <c r="DVP40" s="99"/>
      <c r="DVQ40" s="99"/>
      <c r="DVR40" s="99"/>
      <c r="DVS40" s="99"/>
      <c r="DVT40" s="99"/>
      <c r="DVU40" s="99"/>
      <c r="DVV40" s="99"/>
      <c r="DVW40" s="99"/>
      <c r="DVX40" s="99"/>
      <c r="DVY40" s="99"/>
      <c r="DVZ40" s="99"/>
      <c r="DWA40" s="99"/>
      <c r="DWB40" s="99"/>
      <c r="DWC40" s="99"/>
      <c r="DWD40" s="99"/>
      <c r="DWE40" s="99"/>
      <c r="DWF40" s="99"/>
      <c r="DWG40" s="99"/>
      <c r="DWH40" s="99"/>
      <c r="DWI40" s="99"/>
      <c r="DWJ40" s="99"/>
      <c r="DWK40" s="99"/>
      <c r="DWL40" s="99"/>
      <c r="DWM40" s="99"/>
      <c r="DWN40" s="99"/>
      <c r="DWO40" s="99"/>
      <c r="DWP40" s="99"/>
      <c r="DWQ40" s="99"/>
      <c r="DWR40" s="99"/>
      <c r="DWS40" s="99"/>
      <c r="DWT40" s="99"/>
      <c r="DWU40" s="99"/>
      <c r="DWV40" s="99"/>
      <c r="DWW40" s="99"/>
      <c r="DWX40" s="99"/>
      <c r="DWY40" s="99"/>
      <c r="DWZ40" s="99"/>
      <c r="DXA40" s="99"/>
      <c r="DXB40" s="99"/>
      <c r="DXC40" s="99"/>
      <c r="DXD40" s="99"/>
      <c r="DXE40" s="99"/>
      <c r="DXF40" s="99"/>
      <c r="DXG40" s="99"/>
      <c r="DXH40" s="99"/>
      <c r="DXI40" s="99"/>
      <c r="DXJ40" s="99"/>
      <c r="DXK40" s="99"/>
      <c r="DXL40" s="99"/>
      <c r="DXM40" s="99"/>
      <c r="DXN40" s="99"/>
      <c r="DXO40" s="99"/>
      <c r="DXP40" s="99"/>
      <c r="DXQ40" s="99"/>
      <c r="DXR40" s="99"/>
      <c r="DXS40" s="99"/>
      <c r="DXT40" s="99"/>
      <c r="DXU40" s="99"/>
      <c r="DXV40" s="99"/>
      <c r="DXW40" s="99"/>
      <c r="DXX40" s="99"/>
      <c r="DXY40" s="99"/>
      <c r="DXZ40" s="99"/>
      <c r="DYA40" s="99"/>
      <c r="DYB40" s="99"/>
      <c r="DYC40" s="99"/>
      <c r="DYD40" s="99"/>
      <c r="DYE40" s="99"/>
      <c r="DYF40" s="99"/>
      <c r="DYG40" s="99"/>
      <c r="DYH40" s="99"/>
      <c r="DYI40" s="99"/>
      <c r="DYJ40" s="99"/>
      <c r="DYK40" s="99"/>
      <c r="DYL40" s="99"/>
      <c r="DYM40" s="99"/>
      <c r="DYN40" s="99"/>
      <c r="DYO40" s="99"/>
      <c r="DYP40" s="99"/>
      <c r="DYQ40" s="99"/>
      <c r="DYR40" s="99"/>
      <c r="DYS40" s="99"/>
      <c r="DYT40" s="99"/>
      <c r="DYU40" s="99"/>
      <c r="DYV40" s="99"/>
      <c r="DYW40" s="99"/>
      <c r="DYX40" s="99"/>
      <c r="DYY40" s="99"/>
      <c r="DYZ40" s="99"/>
      <c r="DZA40" s="99"/>
      <c r="DZB40" s="99"/>
      <c r="DZC40" s="99"/>
      <c r="DZD40" s="99"/>
      <c r="DZE40" s="99"/>
      <c r="DZF40" s="99"/>
      <c r="DZG40" s="99"/>
      <c r="DZH40" s="99"/>
      <c r="DZI40" s="99"/>
      <c r="DZJ40" s="99"/>
      <c r="DZK40" s="99"/>
      <c r="DZL40" s="99"/>
      <c r="DZM40" s="99"/>
      <c r="DZN40" s="99"/>
      <c r="DZO40" s="99"/>
      <c r="DZP40" s="99"/>
      <c r="DZQ40" s="99"/>
      <c r="DZR40" s="99"/>
      <c r="DZS40" s="99"/>
      <c r="DZT40" s="99"/>
      <c r="DZU40" s="99"/>
      <c r="DZV40" s="99"/>
      <c r="DZW40" s="99"/>
      <c r="DZX40" s="99"/>
      <c r="DZY40" s="99"/>
      <c r="DZZ40" s="99"/>
      <c r="EAA40" s="99"/>
      <c r="EAB40" s="99"/>
      <c r="EAC40" s="99"/>
      <c r="EAD40" s="99"/>
      <c r="EAE40" s="99"/>
      <c r="EAF40" s="99"/>
      <c r="EAG40" s="99"/>
      <c r="EAH40" s="99"/>
      <c r="EAI40" s="99"/>
      <c r="EAJ40" s="99"/>
      <c r="EAK40" s="99"/>
      <c r="EAL40" s="99"/>
      <c r="EAM40" s="99"/>
      <c r="EAN40" s="99"/>
      <c r="EAO40" s="99"/>
      <c r="EAP40" s="99"/>
      <c r="EAQ40" s="99"/>
      <c r="EAR40" s="99"/>
      <c r="EAS40" s="99"/>
      <c r="EAT40" s="99"/>
      <c r="EAU40" s="99"/>
      <c r="EAV40" s="99"/>
      <c r="EAW40" s="99"/>
      <c r="EAX40" s="99"/>
      <c r="EAY40" s="99"/>
      <c r="EAZ40" s="99"/>
      <c r="EBA40" s="99"/>
      <c r="EBB40" s="99"/>
      <c r="EBC40" s="99"/>
      <c r="EBD40" s="99"/>
      <c r="EBE40" s="99"/>
      <c r="EBF40" s="99"/>
      <c r="EBG40" s="99"/>
      <c r="EBH40" s="99"/>
      <c r="EBI40" s="99"/>
      <c r="EBJ40" s="99"/>
      <c r="EBK40" s="99"/>
      <c r="EBL40" s="99"/>
      <c r="EBM40" s="99"/>
      <c r="EBN40" s="99"/>
      <c r="EBO40" s="99"/>
      <c r="EBP40" s="99"/>
      <c r="EBQ40" s="99"/>
      <c r="EBR40" s="99"/>
      <c r="EBS40" s="99"/>
      <c r="EBT40" s="99"/>
      <c r="EBU40" s="99"/>
      <c r="EBV40" s="99"/>
      <c r="EBW40" s="99"/>
      <c r="EBX40" s="99"/>
      <c r="EBY40" s="99"/>
      <c r="EBZ40" s="99"/>
      <c r="ECA40" s="99"/>
      <c r="ECB40" s="99"/>
      <c r="ECC40" s="99"/>
      <c r="ECD40" s="99"/>
      <c r="ECE40" s="99"/>
      <c r="ECF40" s="99"/>
      <c r="ECG40" s="99"/>
      <c r="ECH40" s="99"/>
      <c r="ECI40" s="99"/>
      <c r="ECJ40" s="99"/>
      <c r="ECK40" s="99"/>
      <c r="ECL40" s="99"/>
      <c r="ECM40" s="99"/>
      <c r="ECN40" s="99"/>
      <c r="ECO40" s="99"/>
      <c r="ECP40" s="99"/>
      <c r="ECQ40" s="99"/>
      <c r="ECR40" s="99"/>
      <c r="ECS40" s="99"/>
      <c r="ECT40" s="99"/>
      <c r="ECU40" s="99"/>
      <c r="ECV40" s="99"/>
      <c r="ECW40" s="99"/>
      <c r="ECX40" s="99"/>
      <c r="ECY40" s="99"/>
      <c r="ECZ40" s="99"/>
      <c r="EDA40" s="99"/>
      <c r="EDB40" s="99"/>
      <c r="EDC40" s="99"/>
      <c r="EDD40" s="99"/>
      <c r="EDE40" s="99"/>
      <c r="EDF40" s="99"/>
      <c r="EDG40" s="99"/>
      <c r="EDH40" s="99"/>
      <c r="EDI40" s="99"/>
      <c r="EDJ40" s="99"/>
      <c r="EDK40" s="99"/>
      <c r="EDL40" s="99"/>
      <c r="EDM40" s="99"/>
      <c r="EDN40" s="99"/>
      <c r="EDO40" s="99"/>
      <c r="EDP40" s="99"/>
      <c r="EDQ40" s="99"/>
      <c r="EDR40" s="99"/>
      <c r="EDS40" s="99"/>
      <c r="EDT40" s="99"/>
      <c r="EDU40" s="99"/>
      <c r="EDV40" s="99"/>
      <c r="EDW40" s="99"/>
      <c r="EDX40" s="99"/>
      <c r="EDY40" s="99"/>
      <c r="EDZ40" s="99"/>
      <c r="EEA40" s="99"/>
      <c r="EEB40" s="99"/>
      <c r="EEC40" s="99"/>
      <c r="EED40" s="99"/>
      <c r="EEE40" s="99"/>
      <c r="EEF40" s="99"/>
      <c r="EEG40" s="99"/>
      <c r="EEH40" s="99"/>
      <c r="EEI40" s="99"/>
      <c r="EEJ40" s="99"/>
      <c r="EEK40" s="99"/>
      <c r="EEL40" s="99"/>
      <c r="EEM40" s="99"/>
      <c r="EEN40" s="99"/>
      <c r="EEO40" s="99"/>
      <c r="EEP40" s="99"/>
      <c r="EEQ40" s="99"/>
      <c r="EER40" s="99"/>
      <c r="EES40" s="99"/>
      <c r="EET40" s="99"/>
      <c r="EEU40" s="99"/>
      <c r="EEV40" s="99"/>
      <c r="EEW40" s="99"/>
      <c r="EEX40" s="99"/>
      <c r="EEY40" s="99"/>
      <c r="EEZ40" s="99"/>
      <c r="EFA40" s="99"/>
      <c r="EFB40" s="99"/>
      <c r="EFC40" s="99"/>
      <c r="EFD40" s="99"/>
      <c r="EFE40" s="99"/>
      <c r="EFF40" s="99"/>
      <c r="EFG40" s="99"/>
      <c r="EFH40" s="99"/>
      <c r="EFI40" s="99"/>
      <c r="EFJ40" s="99"/>
      <c r="EFK40" s="99"/>
      <c r="EFL40" s="99"/>
      <c r="EFM40" s="99"/>
      <c r="EFN40" s="99"/>
      <c r="EFO40" s="99"/>
      <c r="EFP40" s="99"/>
      <c r="EFQ40" s="99"/>
      <c r="EFR40" s="99"/>
      <c r="EFS40" s="99"/>
      <c r="EFT40" s="99"/>
      <c r="EFU40" s="99"/>
      <c r="EFV40" s="99"/>
      <c r="EFW40" s="99"/>
      <c r="EFX40" s="99"/>
      <c r="EFY40" s="99"/>
      <c r="EFZ40" s="99"/>
      <c r="EGA40" s="99"/>
      <c r="EGB40" s="99"/>
      <c r="EGC40" s="99"/>
      <c r="EGD40" s="99"/>
      <c r="EGE40" s="99"/>
      <c r="EGF40" s="99"/>
      <c r="EGG40" s="99"/>
      <c r="EGH40" s="99"/>
      <c r="EGI40" s="99"/>
      <c r="EGJ40" s="99"/>
      <c r="EGK40" s="99"/>
      <c r="EGL40" s="99"/>
      <c r="EGM40" s="99"/>
      <c r="EGN40" s="99"/>
      <c r="EGO40" s="99"/>
      <c r="EGP40" s="99"/>
      <c r="EGQ40" s="99"/>
      <c r="EGR40" s="99"/>
      <c r="EGS40" s="99"/>
      <c r="EGT40" s="99"/>
      <c r="EGU40" s="99"/>
      <c r="EGV40" s="99"/>
      <c r="EGW40" s="99"/>
      <c r="EGX40" s="99"/>
      <c r="EGY40" s="99"/>
      <c r="EGZ40" s="99"/>
      <c r="EHA40" s="99"/>
      <c r="EHB40" s="99"/>
      <c r="EHC40" s="99"/>
      <c r="EHD40" s="99"/>
      <c r="EHE40" s="99"/>
      <c r="EHF40" s="99"/>
      <c r="EHG40" s="99"/>
      <c r="EHH40" s="99"/>
      <c r="EHI40" s="99"/>
      <c r="EHJ40" s="99"/>
      <c r="EHK40" s="99"/>
      <c r="EHL40" s="99"/>
      <c r="EHM40" s="99"/>
      <c r="EHN40" s="99"/>
      <c r="EHO40" s="99"/>
      <c r="EHP40" s="99"/>
      <c r="EHQ40" s="99"/>
      <c r="EHR40" s="99"/>
      <c r="EHS40" s="99"/>
      <c r="EHT40" s="99"/>
      <c r="EHU40" s="99"/>
      <c r="EHV40" s="99"/>
      <c r="EHW40" s="99"/>
      <c r="EHX40" s="99"/>
      <c r="EHY40" s="99"/>
      <c r="EHZ40" s="99"/>
      <c r="EIA40" s="99"/>
      <c r="EIB40" s="99"/>
      <c r="EIC40" s="99"/>
      <c r="EID40" s="99"/>
      <c r="EIE40" s="99"/>
      <c r="EIF40" s="99"/>
      <c r="EIG40" s="99"/>
      <c r="EIH40" s="99"/>
      <c r="EII40" s="99"/>
      <c r="EIJ40" s="99"/>
      <c r="EIK40" s="99"/>
      <c r="EIL40" s="99"/>
      <c r="EIM40" s="99"/>
      <c r="EIN40" s="99"/>
      <c r="EIO40" s="99"/>
      <c r="EIP40" s="99"/>
      <c r="EIQ40" s="99"/>
      <c r="EIR40" s="99"/>
      <c r="EIS40" s="99"/>
      <c r="EIT40" s="99"/>
      <c r="EIU40" s="99"/>
      <c r="EIV40" s="99"/>
      <c r="EIW40" s="99"/>
      <c r="EIX40" s="99"/>
      <c r="EIY40" s="99"/>
      <c r="EIZ40" s="99"/>
      <c r="EJA40" s="99"/>
      <c r="EJB40" s="99"/>
      <c r="EJC40" s="99"/>
      <c r="EJD40" s="99"/>
      <c r="EJE40" s="99"/>
      <c r="EJF40" s="99"/>
      <c r="EJG40" s="99"/>
      <c r="EJH40" s="99"/>
      <c r="EJI40" s="99"/>
      <c r="EJJ40" s="99"/>
      <c r="EJK40" s="99"/>
      <c r="EJL40" s="99"/>
      <c r="EJM40" s="99"/>
      <c r="EJN40" s="99"/>
      <c r="EJO40" s="99"/>
      <c r="EJP40" s="99"/>
      <c r="EJQ40" s="99"/>
      <c r="EJR40" s="99"/>
      <c r="EJS40" s="99"/>
      <c r="EJT40" s="99"/>
      <c r="EJU40" s="99"/>
      <c r="EJV40" s="99"/>
      <c r="EJW40" s="99"/>
      <c r="EJX40" s="99"/>
      <c r="EJY40" s="99"/>
      <c r="EJZ40" s="99"/>
      <c r="EKA40" s="99"/>
      <c r="EKB40" s="99"/>
      <c r="EKC40" s="99"/>
      <c r="EKD40" s="99"/>
      <c r="EKE40" s="99"/>
      <c r="EKF40" s="99"/>
      <c r="EKG40" s="99"/>
      <c r="EKH40" s="99"/>
      <c r="EKI40" s="99"/>
      <c r="EKJ40" s="99"/>
      <c r="EKK40" s="99"/>
      <c r="EKL40" s="99"/>
      <c r="EKM40" s="99"/>
      <c r="EKN40" s="99"/>
      <c r="EKO40" s="99"/>
      <c r="EKP40" s="99"/>
      <c r="EKQ40" s="99"/>
      <c r="EKR40" s="99"/>
      <c r="EKS40" s="99"/>
      <c r="EKT40" s="99"/>
      <c r="EKU40" s="99"/>
      <c r="EKV40" s="99"/>
      <c r="EKW40" s="99"/>
      <c r="EKX40" s="99"/>
      <c r="EKY40" s="99"/>
      <c r="EKZ40" s="99"/>
      <c r="ELA40" s="99"/>
      <c r="ELB40" s="99"/>
      <c r="ELC40" s="99"/>
      <c r="ELD40" s="99"/>
      <c r="ELE40" s="99"/>
      <c r="ELF40" s="99"/>
      <c r="ELG40" s="99"/>
      <c r="ELH40" s="99"/>
      <c r="ELI40" s="99"/>
      <c r="ELJ40" s="99"/>
      <c r="ELK40" s="99"/>
      <c r="ELL40" s="99"/>
      <c r="ELM40" s="99"/>
      <c r="ELN40" s="99"/>
      <c r="ELO40" s="99"/>
      <c r="ELP40" s="99"/>
      <c r="ELQ40" s="99"/>
      <c r="ELR40" s="99"/>
      <c r="ELS40" s="99"/>
      <c r="ELT40" s="99"/>
      <c r="ELU40" s="99"/>
      <c r="ELV40" s="99"/>
      <c r="ELW40" s="99"/>
      <c r="ELX40" s="99"/>
      <c r="ELY40" s="99"/>
      <c r="ELZ40" s="99"/>
      <c r="EMA40" s="99"/>
      <c r="EMB40" s="99"/>
      <c r="EMC40" s="99"/>
      <c r="EMD40" s="99"/>
      <c r="EME40" s="99"/>
      <c r="EMF40" s="99"/>
      <c r="EMG40" s="99"/>
      <c r="EMH40" s="99"/>
      <c r="EMI40" s="99"/>
      <c r="EMJ40" s="99"/>
      <c r="EMK40" s="99"/>
      <c r="EML40" s="99"/>
      <c r="EMM40" s="99"/>
      <c r="EMN40" s="99"/>
      <c r="EMO40" s="99"/>
      <c r="EMP40" s="99"/>
      <c r="EMQ40" s="99"/>
      <c r="EMR40" s="99"/>
      <c r="EMS40" s="99"/>
      <c r="EMT40" s="99"/>
      <c r="EMU40" s="99"/>
      <c r="EMV40" s="99"/>
      <c r="EMW40" s="99"/>
      <c r="EMX40" s="99"/>
      <c r="EMY40" s="99"/>
      <c r="EMZ40" s="99"/>
      <c r="ENA40" s="99"/>
      <c r="ENB40" s="99"/>
      <c r="ENC40" s="99"/>
      <c r="END40" s="99"/>
      <c r="ENE40" s="99"/>
      <c r="ENF40" s="99"/>
      <c r="ENG40" s="99"/>
      <c r="ENH40" s="99"/>
      <c r="ENI40" s="99"/>
      <c r="ENJ40" s="99"/>
      <c r="ENK40" s="99"/>
      <c r="ENL40" s="99"/>
      <c r="ENM40" s="99"/>
      <c r="ENN40" s="99"/>
      <c r="ENO40" s="99"/>
      <c r="ENP40" s="99"/>
      <c r="ENQ40" s="99"/>
      <c r="ENR40" s="99"/>
      <c r="ENS40" s="99"/>
      <c r="ENT40" s="99"/>
      <c r="ENU40" s="99"/>
      <c r="ENV40" s="99"/>
      <c r="ENW40" s="99"/>
      <c r="ENX40" s="99"/>
      <c r="ENY40" s="99"/>
      <c r="ENZ40" s="99"/>
      <c r="EOA40" s="99"/>
      <c r="EOB40" s="99"/>
      <c r="EOC40" s="99"/>
      <c r="EOD40" s="99"/>
      <c r="EOE40" s="99"/>
      <c r="EOF40" s="99"/>
      <c r="EOG40" s="99"/>
      <c r="EOH40" s="99"/>
      <c r="EOI40" s="99"/>
      <c r="EOJ40" s="99"/>
      <c r="EOK40" s="99"/>
      <c r="EOL40" s="99"/>
      <c r="EOM40" s="99"/>
      <c r="EON40" s="99"/>
      <c r="EOO40" s="99"/>
      <c r="EOP40" s="99"/>
      <c r="EOQ40" s="99"/>
      <c r="EOR40" s="99"/>
      <c r="EOS40" s="99"/>
      <c r="EOT40" s="99"/>
      <c r="EOU40" s="99"/>
      <c r="EOV40" s="99"/>
      <c r="EOW40" s="99"/>
      <c r="EOX40" s="99"/>
      <c r="EOY40" s="99"/>
      <c r="EOZ40" s="99"/>
      <c r="EPA40" s="99"/>
      <c r="EPB40" s="99"/>
      <c r="EPC40" s="99"/>
      <c r="EPD40" s="99"/>
      <c r="EPE40" s="99"/>
      <c r="EPF40" s="99"/>
      <c r="EPG40" s="99"/>
      <c r="EPH40" s="99"/>
      <c r="EPI40" s="99"/>
      <c r="EPJ40" s="99"/>
      <c r="EPK40" s="99"/>
      <c r="EPL40" s="99"/>
      <c r="EPM40" s="99"/>
      <c r="EPN40" s="99"/>
      <c r="EPO40" s="99"/>
      <c r="EPP40" s="99"/>
      <c r="EPQ40" s="99"/>
      <c r="EPR40" s="99"/>
      <c r="EPS40" s="99"/>
      <c r="EPT40" s="99"/>
      <c r="EPU40" s="99"/>
      <c r="EPV40" s="99"/>
      <c r="EPW40" s="99"/>
      <c r="EPX40" s="99"/>
      <c r="EPY40" s="99"/>
      <c r="EPZ40" s="99"/>
      <c r="EQA40" s="99"/>
      <c r="EQB40" s="99"/>
      <c r="EQC40" s="99"/>
      <c r="EQD40" s="99"/>
      <c r="EQE40" s="99"/>
      <c r="EQF40" s="99"/>
      <c r="EQG40" s="99"/>
      <c r="EQH40" s="99"/>
      <c r="EQI40" s="99"/>
      <c r="EQJ40" s="99"/>
      <c r="EQK40" s="99"/>
      <c r="EQL40" s="99"/>
      <c r="EQM40" s="99"/>
      <c r="EQN40" s="99"/>
      <c r="EQO40" s="99"/>
      <c r="EQP40" s="99"/>
      <c r="EQQ40" s="99"/>
      <c r="EQR40" s="99"/>
      <c r="EQS40" s="99"/>
      <c r="EQT40" s="99"/>
      <c r="EQU40" s="99"/>
      <c r="EQV40" s="99"/>
      <c r="EQW40" s="99"/>
      <c r="EQX40" s="99"/>
      <c r="EQY40" s="99"/>
      <c r="EQZ40" s="99"/>
      <c r="ERA40" s="99"/>
      <c r="ERB40" s="99"/>
      <c r="ERC40" s="99"/>
      <c r="ERD40" s="99"/>
      <c r="ERE40" s="99"/>
      <c r="ERF40" s="99"/>
      <c r="ERG40" s="99"/>
      <c r="ERH40" s="99"/>
      <c r="ERI40" s="99"/>
      <c r="ERJ40" s="99"/>
      <c r="ERK40" s="99"/>
      <c r="ERL40" s="99"/>
      <c r="ERM40" s="99"/>
      <c r="ERN40" s="99"/>
      <c r="ERO40" s="99"/>
      <c r="ERP40" s="99"/>
      <c r="ERQ40" s="99"/>
      <c r="ERR40" s="99"/>
      <c r="ERS40" s="99"/>
      <c r="ERT40" s="99"/>
      <c r="ERU40" s="99"/>
      <c r="ERV40" s="99"/>
      <c r="ERW40" s="99"/>
      <c r="ERX40" s="99"/>
      <c r="ERY40" s="99"/>
      <c r="ERZ40" s="99"/>
      <c r="ESA40" s="99"/>
      <c r="ESB40" s="99"/>
      <c r="ESC40" s="99"/>
      <c r="ESD40" s="99"/>
      <c r="ESE40" s="99"/>
      <c r="ESF40" s="99"/>
      <c r="ESG40" s="99"/>
      <c r="ESH40" s="99"/>
      <c r="ESI40" s="99"/>
      <c r="ESJ40" s="99"/>
      <c r="ESK40" s="99"/>
      <c r="ESL40" s="99"/>
      <c r="ESM40" s="99"/>
      <c r="ESN40" s="99"/>
      <c r="ESO40" s="99"/>
      <c r="ESP40" s="99"/>
      <c r="ESQ40" s="99"/>
      <c r="ESR40" s="99"/>
      <c r="ESS40" s="99"/>
      <c r="EST40" s="99"/>
      <c r="ESU40" s="99"/>
      <c r="ESV40" s="99"/>
      <c r="ESW40" s="99"/>
      <c r="ESX40" s="99"/>
      <c r="ESY40" s="99"/>
      <c r="ESZ40" s="99"/>
      <c r="ETA40" s="99"/>
      <c r="ETB40" s="99"/>
      <c r="ETC40" s="99"/>
      <c r="ETD40" s="99"/>
      <c r="ETE40" s="99"/>
      <c r="ETF40" s="99"/>
      <c r="ETG40" s="99"/>
      <c r="ETH40" s="99"/>
      <c r="ETI40" s="99"/>
      <c r="ETJ40" s="99"/>
      <c r="ETK40" s="99"/>
      <c r="ETL40" s="99"/>
      <c r="ETM40" s="99"/>
      <c r="ETN40" s="99"/>
      <c r="ETO40" s="99"/>
      <c r="ETP40" s="99"/>
      <c r="ETQ40" s="99"/>
      <c r="ETR40" s="99"/>
      <c r="ETS40" s="99"/>
      <c r="ETT40" s="99"/>
      <c r="ETU40" s="99"/>
      <c r="ETV40" s="99"/>
      <c r="ETW40" s="99"/>
      <c r="ETX40" s="99"/>
      <c r="ETY40" s="99"/>
      <c r="ETZ40" s="99"/>
      <c r="EUA40" s="99"/>
      <c r="EUB40" s="99"/>
      <c r="EUC40" s="99"/>
      <c r="EUD40" s="99"/>
      <c r="EUE40" s="99"/>
      <c r="EUF40" s="99"/>
      <c r="EUG40" s="99"/>
      <c r="EUH40" s="99"/>
      <c r="EUI40" s="99"/>
      <c r="EUJ40" s="99"/>
      <c r="EUK40" s="99"/>
      <c r="EUL40" s="99"/>
      <c r="EUM40" s="99"/>
      <c r="EUN40" s="99"/>
      <c r="EUO40" s="99"/>
      <c r="EUP40" s="99"/>
      <c r="EUQ40" s="99"/>
      <c r="EUR40" s="99"/>
      <c r="EUS40" s="99"/>
      <c r="EUT40" s="99"/>
      <c r="EUU40" s="99"/>
      <c r="EUV40" s="99"/>
      <c r="EUW40" s="99"/>
      <c r="EUX40" s="99"/>
      <c r="EUY40" s="99"/>
      <c r="EUZ40" s="99"/>
      <c r="EVA40" s="99"/>
      <c r="EVB40" s="99"/>
      <c r="EVC40" s="99"/>
      <c r="EVD40" s="99"/>
      <c r="EVE40" s="99"/>
      <c r="EVF40" s="99"/>
      <c r="EVG40" s="99"/>
      <c r="EVH40" s="99"/>
      <c r="EVI40" s="99"/>
      <c r="EVJ40" s="99"/>
      <c r="EVK40" s="99"/>
      <c r="EVL40" s="99"/>
      <c r="EVM40" s="99"/>
      <c r="EVN40" s="99"/>
      <c r="EVO40" s="99"/>
      <c r="EVP40" s="99"/>
      <c r="EVQ40" s="99"/>
      <c r="EVR40" s="99"/>
      <c r="EVS40" s="99"/>
      <c r="EVT40" s="99"/>
      <c r="EVU40" s="99"/>
      <c r="EVV40" s="99"/>
      <c r="EVW40" s="99"/>
      <c r="EVX40" s="99"/>
      <c r="EVY40" s="99"/>
      <c r="EVZ40" s="99"/>
      <c r="EWA40" s="99"/>
      <c r="EWB40" s="99"/>
      <c r="EWC40" s="99"/>
      <c r="EWD40" s="99"/>
      <c r="EWE40" s="99"/>
      <c r="EWF40" s="99"/>
      <c r="EWG40" s="99"/>
      <c r="EWH40" s="99"/>
      <c r="EWI40" s="99"/>
      <c r="EWJ40" s="99"/>
      <c r="EWK40" s="99"/>
      <c r="EWL40" s="99"/>
      <c r="EWM40" s="99"/>
      <c r="EWN40" s="99"/>
      <c r="EWO40" s="99"/>
      <c r="EWP40" s="99"/>
      <c r="EWQ40" s="99"/>
      <c r="EWR40" s="99"/>
      <c r="EWS40" s="99"/>
      <c r="EWT40" s="99"/>
      <c r="EWU40" s="99"/>
      <c r="EWV40" s="99"/>
      <c r="EWW40" s="99"/>
      <c r="EWX40" s="99"/>
      <c r="EWY40" s="99"/>
      <c r="EWZ40" s="99"/>
      <c r="EXA40" s="99"/>
      <c r="EXB40" s="99"/>
      <c r="EXC40" s="99"/>
      <c r="EXD40" s="99"/>
      <c r="EXE40" s="99"/>
      <c r="EXF40" s="99"/>
      <c r="EXG40" s="99"/>
      <c r="EXH40" s="99"/>
      <c r="EXI40" s="99"/>
      <c r="EXJ40" s="99"/>
      <c r="EXK40" s="99"/>
      <c r="EXL40" s="99"/>
      <c r="EXM40" s="99"/>
      <c r="EXN40" s="99"/>
      <c r="EXO40" s="99"/>
      <c r="EXP40" s="99"/>
      <c r="EXQ40" s="99"/>
      <c r="EXR40" s="99"/>
      <c r="EXS40" s="99"/>
      <c r="EXT40" s="99"/>
      <c r="EXU40" s="99"/>
      <c r="EXV40" s="99"/>
      <c r="EXW40" s="99"/>
      <c r="EXX40" s="99"/>
      <c r="EXY40" s="99"/>
      <c r="EXZ40" s="99"/>
      <c r="EYA40" s="99"/>
      <c r="EYB40" s="99"/>
      <c r="EYC40" s="99"/>
      <c r="EYD40" s="99"/>
      <c r="EYE40" s="99"/>
      <c r="EYF40" s="99"/>
      <c r="EYG40" s="99"/>
      <c r="EYH40" s="99"/>
      <c r="EYI40" s="99"/>
      <c r="EYJ40" s="99"/>
      <c r="EYK40" s="99"/>
      <c r="EYL40" s="99"/>
      <c r="EYM40" s="99"/>
      <c r="EYN40" s="99"/>
      <c r="EYO40" s="99"/>
      <c r="EYP40" s="99"/>
      <c r="EYQ40" s="99"/>
      <c r="EYR40" s="99"/>
      <c r="EYS40" s="99"/>
      <c r="EYT40" s="99"/>
      <c r="EYU40" s="99"/>
      <c r="EYV40" s="99"/>
      <c r="EYW40" s="99"/>
      <c r="EYX40" s="99"/>
      <c r="EYY40" s="99"/>
      <c r="EYZ40" s="99"/>
      <c r="EZA40" s="99"/>
      <c r="EZB40" s="99"/>
      <c r="EZC40" s="99"/>
      <c r="EZD40" s="99"/>
      <c r="EZE40" s="99"/>
      <c r="EZF40" s="99"/>
      <c r="EZG40" s="99"/>
      <c r="EZH40" s="99"/>
      <c r="EZI40" s="99"/>
      <c r="EZJ40" s="99"/>
      <c r="EZK40" s="99"/>
      <c r="EZL40" s="99"/>
      <c r="EZM40" s="99"/>
      <c r="EZN40" s="99"/>
      <c r="EZO40" s="99"/>
      <c r="EZP40" s="99"/>
      <c r="EZQ40" s="99"/>
      <c r="EZR40" s="99"/>
      <c r="EZS40" s="99"/>
      <c r="EZT40" s="99"/>
      <c r="EZU40" s="99"/>
      <c r="EZV40" s="99"/>
      <c r="EZW40" s="99"/>
      <c r="EZX40" s="99"/>
      <c r="EZY40" s="99"/>
      <c r="EZZ40" s="99"/>
      <c r="FAA40" s="99"/>
      <c r="FAB40" s="99"/>
      <c r="FAC40" s="99"/>
      <c r="FAD40" s="99"/>
      <c r="FAE40" s="99"/>
      <c r="FAF40" s="99"/>
      <c r="FAG40" s="99"/>
      <c r="FAH40" s="99"/>
      <c r="FAI40" s="99"/>
      <c r="FAJ40" s="99"/>
      <c r="FAK40" s="99"/>
      <c r="FAL40" s="99"/>
      <c r="FAM40" s="99"/>
      <c r="FAN40" s="99"/>
      <c r="FAO40" s="99"/>
      <c r="FAP40" s="99"/>
      <c r="FAQ40" s="99"/>
      <c r="FAR40" s="99"/>
      <c r="FAS40" s="99"/>
      <c r="FAT40" s="99"/>
      <c r="FAU40" s="99"/>
      <c r="FAV40" s="99"/>
      <c r="FAW40" s="99"/>
      <c r="FAX40" s="99"/>
      <c r="FAY40" s="99"/>
      <c r="FAZ40" s="99"/>
      <c r="FBA40" s="99"/>
      <c r="FBB40" s="99"/>
      <c r="FBC40" s="99"/>
      <c r="FBD40" s="99"/>
      <c r="FBE40" s="99"/>
      <c r="FBF40" s="99"/>
      <c r="FBG40" s="99"/>
      <c r="FBH40" s="99"/>
      <c r="FBI40" s="99"/>
      <c r="FBJ40" s="99"/>
      <c r="FBK40" s="99"/>
      <c r="FBL40" s="99"/>
      <c r="FBM40" s="99"/>
      <c r="FBN40" s="99"/>
      <c r="FBO40" s="99"/>
      <c r="FBP40" s="99"/>
      <c r="FBQ40" s="99"/>
      <c r="FBR40" s="99"/>
      <c r="FBS40" s="99"/>
      <c r="FBT40" s="99"/>
      <c r="FBU40" s="99"/>
      <c r="FBV40" s="99"/>
      <c r="FBW40" s="99"/>
      <c r="FBX40" s="99"/>
      <c r="FBY40" s="99"/>
      <c r="FBZ40" s="99"/>
      <c r="FCA40" s="99"/>
      <c r="FCB40" s="99"/>
      <c r="FCC40" s="99"/>
      <c r="FCD40" s="99"/>
      <c r="FCE40" s="99"/>
      <c r="FCF40" s="99"/>
      <c r="FCG40" s="99"/>
      <c r="FCH40" s="99"/>
      <c r="FCI40" s="99"/>
      <c r="FCJ40" s="99"/>
      <c r="FCK40" s="99"/>
      <c r="FCL40" s="99"/>
      <c r="FCM40" s="99"/>
      <c r="FCN40" s="99"/>
      <c r="FCO40" s="99"/>
      <c r="FCP40" s="99"/>
      <c r="FCQ40" s="99"/>
      <c r="FCR40" s="99"/>
      <c r="FCS40" s="99"/>
      <c r="FCT40" s="99"/>
      <c r="FCU40" s="99"/>
      <c r="FCV40" s="99"/>
      <c r="FCW40" s="99"/>
      <c r="FCX40" s="99"/>
      <c r="FCY40" s="99"/>
      <c r="FCZ40" s="99"/>
      <c r="FDA40" s="99"/>
      <c r="FDB40" s="99"/>
      <c r="FDC40" s="99"/>
      <c r="FDD40" s="99"/>
      <c r="FDE40" s="99"/>
      <c r="FDF40" s="99"/>
      <c r="FDG40" s="99"/>
      <c r="FDH40" s="99"/>
      <c r="FDI40" s="99"/>
      <c r="FDJ40" s="99"/>
      <c r="FDK40" s="99"/>
      <c r="FDL40" s="99"/>
      <c r="FDM40" s="99"/>
      <c r="FDN40" s="99"/>
      <c r="FDO40" s="99"/>
      <c r="FDP40" s="99"/>
      <c r="FDQ40" s="99"/>
      <c r="FDR40" s="99"/>
      <c r="FDS40" s="99"/>
      <c r="FDT40" s="99"/>
      <c r="FDU40" s="99"/>
      <c r="FDV40" s="99"/>
      <c r="FDW40" s="99"/>
      <c r="FDX40" s="99"/>
      <c r="FDY40" s="99"/>
      <c r="FDZ40" s="99"/>
      <c r="FEA40" s="99"/>
      <c r="FEB40" s="99"/>
      <c r="FEC40" s="99"/>
      <c r="FED40" s="99"/>
      <c r="FEE40" s="99"/>
      <c r="FEF40" s="99"/>
      <c r="FEG40" s="99"/>
      <c r="FEH40" s="99"/>
      <c r="FEI40" s="99"/>
      <c r="FEJ40" s="99"/>
      <c r="FEK40" s="99"/>
      <c r="FEL40" s="99"/>
      <c r="FEM40" s="99"/>
      <c r="FEN40" s="99"/>
      <c r="FEO40" s="99"/>
      <c r="FEP40" s="99"/>
      <c r="FEQ40" s="99"/>
      <c r="FER40" s="99"/>
      <c r="FES40" s="99"/>
      <c r="FET40" s="99"/>
      <c r="FEU40" s="99"/>
      <c r="FEV40" s="99"/>
      <c r="FEW40" s="99"/>
      <c r="FEX40" s="99"/>
      <c r="FEY40" s="99"/>
      <c r="FEZ40" s="99"/>
      <c r="FFA40" s="99"/>
      <c r="FFB40" s="99"/>
      <c r="FFC40" s="99"/>
      <c r="FFD40" s="99"/>
      <c r="FFE40" s="99"/>
      <c r="FFF40" s="99"/>
      <c r="FFG40" s="99"/>
      <c r="FFH40" s="99"/>
      <c r="FFI40" s="99"/>
      <c r="FFJ40" s="99"/>
      <c r="FFK40" s="99"/>
      <c r="FFL40" s="99"/>
      <c r="FFM40" s="99"/>
      <c r="FFN40" s="99"/>
      <c r="FFO40" s="99"/>
      <c r="FFP40" s="99"/>
      <c r="FFQ40" s="99"/>
      <c r="FFR40" s="99"/>
      <c r="FFS40" s="99"/>
      <c r="FFT40" s="99"/>
      <c r="FFU40" s="99"/>
      <c r="FFV40" s="99"/>
      <c r="FFW40" s="99"/>
      <c r="FFX40" s="99"/>
      <c r="FFY40" s="99"/>
      <c r="FFZ40" s="99"/>
      <c r="FGA40" s="99"/>
      <c r="FGB40" s="99"/>
      <c r="FGC40" s="99"/>
      <c r="FGD40" s="99"/>
      <c r="FGE40" s="99"/>
      <c r="FGF40" s="99"/>
      <c r="FGG40" s="99"/>
      <c r="FGH40" s="99"/>
      <c r="FGI40" s="99"/>
      <c r="FGJ40" s="99"/>
      <c r="FGK40" s="99"/>
      <c r="FGL40" s="99"/>
      <c r="FGM40" s="99"/>
      <c r="FGN40" s="99"/>
      <c r="FGO40" s="99"/>
      <c r="FGP40" s="99"/>
      <c r="FGQ40" s="99"/>
      <c r="FGR40" s="99"/>
      <c r="FGS40" s="99"/>
      <c r="FGT40" s="99"/>
      <c r="FGU40" s="99"/>
      <c r="FGV40" s="99"/>
      <c r="FGW40" s="99"/>
      <c r="FGX40" s="99"/>
      <c r="FGY40" s="99"/>
      <c r="FGZ40" s="99"/>
      <c r="FHA40" s="99"/>
      <c r="FHB40" s="99"/>
      <c r="FHC40" s="99"/>
      <c r="FHD40" s="99"/>
      <c r="FHE40" s="99"/>
      <c r="FHF40" s="99"/>
      <c r="FHG40" s="99"/>
      <c r="FHH40" s="99"/>
      <c r="FHI40" s="99"/>
      <c r="FHJ40" s="99"/>
      <c r="FHK40" s="99"/>
      <c r="FHL40" s="99"/>
      <c r="FHM40" s="99"/>
      <c r="FHN40" s="99"/>
      <c r="FHO40" s="99"/>
      <c r="FHP40" s="99"/>
      <c r="FHQ40" s="99"/>
      <c r="FHR40" s="99"/>
      <c r="FHS40" s="99"/>
      <c r="FHT40" s="99"/>
      <c r="FHU40" s="99"/>
      <c r="FHV40" s="99"/>
      <c r="FHW40" s="99"/>
      <c r="FHX40" s="99"/>
      <c r="FHY40" s="99"/>
      <c r="FHZ40" s="99"/>
      <c r="FIA40" s="99"/>
      <c r="FIB40" s="99"/>
      <c r="FIC40" s="99"/>
      <c r="FID40" s="99"/>
      <c r="FIE40" s="99"/>
      <c r="FIF40" s="99"/>
      <c r="FIG40" s="99"/>
      <c r="FIH40" s="99"/>
      <c r="FII40" s="99"/>
      <c r="FIJ40" s="99"/>
      <c r="FIK40" s="99"/>
      <c r="FIL40" s="99"/>
      <c r="FIM40" s="99"/>
      <c r="FIN40" s="99"/>
      <c r="FIO40" s="99"/>
      <c r="FIP40" s="99"/>
      <c r="FIQ40" s="99"/>
      <c r="FIR40" s="99"/>
      <c r="FIS40" s="99"/>
      <c r="FIT40" s="99"/>
      <c r="FIU40" s="99"/>
      <c r="FIV40" s="99"/>
      <c r="FIW40" s="99"/>
      <c r="FIX40" s="99"/>
      <c r="FIY40" s="99"/>
      <c r="FIZ40" s="99"/>
      <c r="FJA40" s="99"/>
      <c r="FJB40" s="99"/>
      <c r="FJC40" s="99"/>
      <c r="FJD40" s="99"/>
      <c r="FJE40" s="99"/>
      <c r="FJF40" s="99"/>
      <c r="FJG40" s="99"/>
      <c r="FJH40" s="99"/>
      <c r="FJI40" s="99"/>
      <c r="FJJ40" s="99"/>
      <c r="FJK40" s="99"/>
      <c r="FJL40" s="99"/>
      <c r="FJM40" s="99"/>
      <c r="FJN40" s="99"/>
      <c r="FJO40" s="99"/>
      <c r="FJP40" s="99"/>
      <c r="FJQ40" s="99"/>
      <c r="FJR40" s="99"/>
      <c r="FJS40" s="99"/>
      <c r="FJT40" s="99"/>
      <c r="FJU40" s="99"/>
      <c r="FJV40" s="99"/>
      <c r="FJW40" s="99"/>
      <c r="FJX40" s="99"/>
      <c r="FJY40" s="99"/>
      <c r="FJZ40" s="99"/>
      <c r="FKA40" s="99"/>
      <c r="FKB40" s="99"/>
      <c r="FKC40" s="99"/>
      <c r="FKD40" s="99"/>
      <c r="FKE40" s="99"/>
      <c r="FKF40" s="99"/>
      <c r="FKG40" s="99"/>
      <c r="FKH40" s="99"/>
      <c r="FKI40" s="99"/>
      <c r="FKJ40" s="99"/>
      <c r="FKK40" s="99"/>
      <c r="FKL40" s="99"/>
      <c r="FKM40" s="99"/>
      <c r="FKN40" s="99"/>
      <c r="FKO40" s="99"/>
      <c r="FKP40" s="99"/>
      <c r="FKQ40" s="99"/>
      <c r="FKR40" s="99"/>
      <c r="FKS40" s="99"/>
      <c r="FKT40" s="99"/>
      <c r="FKU40" s="99"/>
      <c r="FKV40" s="99"/>
      <c r="FKW40" s="99"/>
      <c r="FKX40" s="99"/>
      <c r="FKY40" s="99"/>
      <c r="FKZ40" s="99"/>
      <c r="FLA40" s="99"/>
      <c r="FLB40" s="99"/>
      <c r="FLC40" s="99"/>
      <c r="FLD40" s="99"/>
      <c r="FLE40" s="99"/>
      <c r="FLF40" s="99"/>
      <c r="FLG40" s="99"/>
      <c r="FLH40" s="99"/>
      <c r="FLI40" s="99"/>
      <c r="FLJ40" s="99"/>
      <c r="FLK40" s="99"/>
      <c r="FLL40" s="99"/>
      <c r="FLM40" s="99"/>
      <c r="FLN40" s="99"/>
      <c r="FLO40" s="99"/>
      <c r="FLP40" s="99"/>
      <c r="FLQ40" s="99"/>
      <c r="FLR40" s="99"/>
      <c r="FLS40" s="99"/>
      <c r="FLT40" s="99"/>
      <c r="FLU40" s="99"/>
      <c r="FLV40" s="99"/>
      <c r="FLW40" s="99"/>
      <c r="FLX40" s="99"/>
      <c r="FLY40" s="99"/>
      <c r="FLZ40" s="99"/>
      <c r="FMA40" s="99"/>
      <c r="FMB40" s="99"/>
      <c r="FMC40" s="99"/>
      <c r="FMD40" s="99"/>
      <c r="FME40" s="99"/>
      <c r="FMF40" s="99"/>
      <c r="FMG40" s="99"/>
      <c r="FMH40" s="99"/>
      <c r="FMI40" s="99"/>
      <c r="FMJ40" s="99"/>
      <c r="FMK40" s="99"/>
      <c r="FML40" s="99"/>
      <c r="FMM40" s="99"/>
      <c r="FMN40" s="99"/>
      <c r="FMO40" s="99"/>
      <c r="FMP40" s="99"/>
      <c r="FMQ40" s="99"/>
      <c r="FMR40" s="99"/>
      <c r="FMS40" s="99"/>
      <c r="FMT40" s="99"/>
      <c r="FMU40" s="99"/>
      <c r="FMV40" s="99"/>
      <c r="FMW40" s="99"/>
      <c r="FMX40" s="99"/>
      <c r="FMY40" s="99"/>
      <c r="FMZ40" s="99"/>
      <c r="FNA40" s="99"/>
      <c r="FNB40" s="99"/>
      <c r="FNC40" s="99"/>
      <c r="FND40" s="99"/>
      <c r="FNE40" s="99"/>
      <c r="FNF40" s="99"/>
      <c r="FNG40" s="99"/>
      <c r="FNH40" s="99"/>
      <c r="FNI40" s="99"/>
      <c r="FNJ40" s="99"/>
      <c r="FNK40" s="99"/>
      <c r="FNL40" s="99"/>
      <c r="FNM40" s="99"/>
      <c r="FNN40" s="99"/>
      <c r="FNO40" s="99"/>
      <c r="FNP40" s="99"/>
      <c r="FNQ40" s="99"/>
      <c r="FNR40" s="99"/>
      <c r="FNS40" s="99"/>
      <c r="FNT40" s="99"/>
      <c r="FNU40" s="99"/>
      <c r="FNV40" s="99"/>
      <c r="FNW40" s="99"/>
      <c r="FNX40" s="99"/>
      <c r="FNY40" s="99"/>
      <c r="FNZ40" s="99"/>
      <c r="FOA40" s="99"/>
      <c r="FOB40" s="99"/>
      <c r="FOC40" s="99"/>
      <c r="FOD40" s="99"/>
      <c r="FOE40" s="99"/>
      <c r="FOF40" s="99"/>
      <c r="FOG40" s="99"/>
      <c r="FOH40" s="99"/>
      <c r="FOI40" s="99"/>
      <c r="FOJ40" s="99"/>
      <c r="FOK40" s="99"/>
      <c r="FOL40" s="99"/>
      <c r="FOM40" s="99"/>
      <c r="FON40" s="99"/>
      <c r="FOO40" s="99"/>
      <c r="FOP40" s="99"/>
      <c r="FOQ40" s="99"/>
      <c r="FOR40" s="99"/>
      <c r="FOS40" s="99"/>
      <c r="FOT40" s="99"/>
      <c r="FOU40" s="99"/>
      <c r="FOV40" s="99"/>
      <c r="FOW40" s="99"/>
      <c r="FOX40" s="99"/>
      <c r="FOY40" s="99"/>
      <c r="FOZ40" s="99"/>
      <c r="FPA40" s="99"/>
      <c r="FPB40" s="99"/>
      <c r="FPC40" s="99"/>
      <c r="FPD40" s="99"/>
      <c r="FPE40" s="99"/>
      <c r="FPF40" s="99"/>
      <c r="FPG40" s="99"/>
      <c r="FPH40" s="99"/>
      <c r="FPI40" s="99"/>
      <c r="FPJ40" s="99"/>
      <c r="FPK40" s="99"/>
      <c r="FPL40" s="99"/>
      <c r="FPM40" s="99"/>
      <c r="FPN40" s="99"/>
      <c r="FPO40" s="99"/>
      <c r="FPP40" s="99"/>
      <c r="FPQ40" s="99"/>
      <c r="FPR40" s="99"/>
      <c r="FPS40" s="99"/>
      <c r="FPT40" s="99"/>
      <c r="FPU40" s="99"/>
      <c r="FPV40" s="99"/>
      <c r="FPW40" s="99"/>
      <c r="FPX40" s="99"/>
      <c r="FPY40" s="99"/>
      <c r="FPZ40" s="99"/>
      <c r="FQA40" s="99"/>
      <c r="FQB40" s="99"/>
      <c r="FQC40" s="99"/>
      <c r="FQD40" s="99"/>
      <c r="FQE40" s="99"/>
      <c r="FQF40" s="99"/>
      <c r="FQG40" s="99"/>
      <c r="FQH40" s="99"/>
      <c r="FQI40" s="99"/>
      <c r="FQJ40" s="99"/>
      <c r="FQK40" s="99"/>
      <c r="FQL40" s="99"/>
      <c r="FQM40" s="99"/>
      <c r="FQN40" s="99"/>
      <c r="FQO40" s="99"/>
      <c r="FQP40" s="99"/>
      <c r="FQQ40" s="99"/>
      <c r="FQR40" s="99"/>
      <c r="FQS40" s="99"/>
      <c r="FQT40" s="99"/>
      <c r="FQU40" s="99"/>
      <c r="FQV40" s="99"/>
      <c r="FQW40" s="99"/>
      <c r="FQX40" s="99"/>
      <c r="FQY40" s="99"/>
      <c r="FQZ40" s="99"/>
      <c r="FRA40" s="99"/>
      <c r="FRB40" s="99"/>
      <c r="FRC40" s="99"/>
      <c r="FRD40" s="99"/>
      <c r="FRE40" s="99"/>
      <c r="FRF40" s="99"/>
      <c r="FRG40" s="99"/>
      <c r="FRH40" s="99"/>
      <c r="FRI40" s="99"/>
      <c r="FRJ40" s="99"/>
      <c r="FRK40" s="99"/>
      <c r="FRL40" s="99"/>
      <c r="FRM40" s="99"/>
      <c r="FRN40" s="99"/>
      <c r="FRO40" s="99"/>
      <c r="FRP40" s="99"/>
      <c r="FRQ40" s="99"/>
      <c r="FRR40" s="99"/>
      <c r="FRS40" s="99"/>
      <c r="FRT40" s="99"/>
      <c r="FRU40" s="99"/>
      <c r="FRV40" s="99"/>
      <c r="FRW40" s="99"/>
      <c r="FRX40" s="99"/>
      <c r="FRY40" s="99"/>
      <c r="FRZ40" s="99"/>
      <c r="FSA40" s="99"/>
      <c r="FSB40" s="99"/>
      <c r="FSC40" s="99"/>
      <c r="FSD40" s="99"/>
      <c r="FSE40" s="99"/>
      <c r="FSF40" s="99"/>
      <c r="FSG40" s="99"/>
      <c r="FSH40" s="99"/>
      <c r="FSI40" s="99"/>
      <c r="FSJ40" s="99"/>
      <c r="FSK40" s="99"/>
      <c r="FSL40" s="99"/>
      <c r="FSM40" s="99"/>
      <c r="FSN40" s="99"/>
      <c r="FSO40" s="99"/>
      <c r="FSP40" s="99"/>
      <c r="FSQ40" s="99"/>
      <c r="FSR40" s="99"/>
      <c r="FSS40" s="99"/>
      <c r="FST40" s="99"/>
      <c r="FSU40" s="99"/>
      <c r="FSV40" s="99"/>
      <c r="FSW40" s="99"/>
      <c r="FSX40" s="99"/>
      <c r="FSY40" s="99"/>
      <c r="FSZ40" s="99"/>
      <c r="FTA40" s="99"/>
      <c r="FTB40" s="99"/>
      <c r="FTC40" s="99"/>
      <c r="FTD40" s="99"/>
      <c r="FTE40" s="99"/>
      <c r="FTF40" s="99"/>
      <c r="FTG40" s="99"/>
      <c r="FTH40" s="99"/>
      <c r="FTI40" s="99"/>
      <c r="FTJ40" s="99"/>
      <c r="FTK40" s="99"/>
      <c r="FTL40" s="99"/>
      <c r="FTM40" s="99"/>
      <c r="FTN40" s="99"/>
      <c r="FTO40" s="99"/>
      <c r="FTP40" s="99"/>
      <c r="FTQ40" s="99"/>
      <c r="FTR40" s="99"/>
      <c r="FTS40" s="99"/>
      <c r="FTT40" s="99"/>
      <c r="FTU40" s="99"/>
      <c r="FTV40" s="99"/>
      <c r="FTW40" s="99"/>
      <c r="FTX40" s="99"/>
      <c r="FTY40" s="99"/>
      <c r="FTZ40" s="99"/>
      <c r="FUA40" s="99"/>
      <c r="FUB40" s="99"/>
      <c r="FUC40" s="99"/>
      <c r="FUD40" s="99"/>
      <c r="FUE40" s="99"/>
      <c r="FUF40" s="99"/>
      <c r="FUG40" s="99"/>
      <c r="FUH40" s="99"/>
      <c r="FUI40" s="99"/>
      <c r="FUJ40" s="99"/>
      <c r="FUK40" s="99"/>
      <c r="FUL40" s="99"/>
      <c r="FUM40" s="99"/>
      <c r="FUN40" s="99"/>
      <c r="FUO40" s="99"/>
      <c r="FUP40" s="99"/>
      <c r="FUQ40" s="99"/>
      <c r="FUR40" s="99"/>
      <c r="FUS40" s="99"/>
      <c r="FUT40" s="99"/>
      <c r="FUU40" s="99"/>
      <c r="FUV40" s="99"/>
      <c r="FUW40" s="99"/>
      <c r="FUX40" s="99"/>
      <c r="FUY40" s="99"/>
      <c r="FUZ40" s="99"/>
      <c r="FVA40" s="99"/>
      <c r="FVB40" s="99"/>
      <c r="FVC40" s="99"/>
      <c r="FVD40" s="99"/>
      <c r="FVE40" s="99"/>
      <c r="FVF40" s="99"/>
      <c r="FVG40" s="99"/>
      <c r="FVH40" s="99"/>
      <c r="FVI40" s="99"/>
      <c r="FVJ40" s="99"/>
      <c r="FVK40" s="99"/>
      <c r="FVL40" s="99"/>
      <c r="FVM40" s="99"/>
      <c r="FVN40" s="99"/>
      <c r="FVO40" s="99"/>
      <c r="FVP40" s="99"/>
      <c r="FVQ40" s="99"/>
      <c r="FVR40" s="99"/>
      <c r="FVS40" s="99"/>
      <c r="FVT40" s="99"/>
      <c r="FVU40" s="99"/>
      <c r="FVV40" s="99"/>
      <c r="FVW40" s="99"/>
      <c r="FVX40" s="99"/>
      <c r="FVY40" s="99"/>
      <c r="FVZ40" s="99"/>
      <c r="FWA40" s="99"/>
      <c r="FWB40" s="99"/>
      <c r="FWC40" s="99"/>
      <c r="FWD40" s="99"/>
      <c r="FWE40" s="99"/>
      <c r="FWF40" s="99"/>
      <c r="FWG40" s="99"/>
      <c r="FWH40" s="99"/>
      <c r="FWI40" s="99"/>
      <c r="FWJ40" s="99"/>
      <c r="FWK40" s="99"/>
      <c r="FWL40" s="99"/>
      <c r="FWM40" s="99"/>
      <c r="FWN40" s="99"/>
      <c r="FWO40" s="99"/>
      <c r="FWP40" s="99"/>
      <c r="FWQ40" s="99"/>
      <c r="FWR40" s="99"/>
      <c r="FWS40" s="99"/>
      <c r="FWT40" s="99"/>
      <c r="FWU40" s="99"/>
      <c r="FWV40" s="99"/>
      <c r="FWW40" s="99"/>
      <c r="FWX40" s="99"/>
      <c r="FWY40" s="99"/>
      <c r="FWZ40" s="99"/>
      <c r="FXA40" s="99"/>
      <c r="FXB40" s="99"/>
      <c r="FXC40" s="99"/>
      <c r="FXD40" s="99"/>
      <c r="FXE40" s="99"/>
      <c r="FXF40" s="99"/>
      <c r="FXG40" s="99"/>
      <c r="FXH40" s="99"/>
      <c r="FXI40" s="99"/>
      <c r="FXJ40" s="99"/>
      <c r="FXK40" s="99"/>
      <c r="FXL40" s="99"/>
      <c r="FXM40" s="99"/>
      <c r="FXN40" s="99"/>
      <c r="FXO40" s="99"/>
      <c r="FXP40" s="99"/>
      <c r="FXQ40" s="99"/>
      <c r="FXR40" s="99"/>
      <c r="FXS40" s="99"/>
      <c r="FXT40" s="99"/>
      <c r="FXU40" s="99"/>
      <c r="FXV40" s="99"/>
      <c r="FXW40" s="99"/>
      <c r="FXX40" s="99"/>
      <c r="FXY40" s="99"/>
      <c r="FXZ40" s="99"/>
      <c r="FYA40" s="99"/>
      <c r="FYB40" s="99"/>
      <c r="FYC40" s="99"/>
      <c r="FYD40" s="99"/>
      <c r="FYE40" s="99"/>
      <c r="FYF40" s="99"/>
      <c r="FYG40" s="99"/>
      <c r="FYH40" s="99"/>
      <c r="FYI40" s="99"/>
      <c r="FYJ40" s="99"/>
      <c r="FYK40" s="99"/>
      <c r="FYL40" s="99"/>
      <c r="FYM40" s="99"/>
      <c r="FYN40" s="99"/>
      <c r="FYO40" s="99"/>
      <c r="FYP40" s="99"/>
      <c r="FYQ40" s="99"/>
      <c r="FYR40" s="99"/>
      <c r="FYS40" s="99"/>
      <c r="FYT40" s="99"/>
      <c r="FYU40" s="99"/>
      <c r="FYV40" s="99"/>
      <c r="FYW40" s="99"/>
      <c r="FYX40" s="99"/>
      <c r="FYY40" s="99"/>
      <c r="FYZ40" s="99"/>
      <c r="FZA40" s="99"/>
      <c r="FZB40" s="99"/>
      <c r="FZC40" s="99"/>
      <c r="FZD40" s="99"/>
      <c r="FZE40" s="99"/>
      <c r="FZF40" s="99"/>
      <c r="FZG40" s="99"/>
      <c r="FZH40" s="99"/>
      <c r="FZI40" s="99"/>
      <c r="FZJ40" s="99"/>
      <c r="FZK40" s="99"/>
      <c r="FZL40" s="99"/>
      <c r="FZM40" s="99"/>
      <c r="FZN40" s="99"/>
      <c r="FZO40" s="99"/>
      <c r="FZP40" s="99"/>
      <c r="FZQ40" s="99"/>
      <c r="FZR40" s="99"/>
      <c r="FZS40" s="99"/>
      <c r="FZT40" s="99"/>
      <c r="FZU40" s="99"/>
      <c r="FZV40" s="99"/>
      <c r="FZW40" s="99"/>
      <c r="FZX40" s="99"/>
      <c r="FZY40" s="99"/>
      <c r="FZZ40" s="99"/>
      <c r="GAA40" s="99"/>
      <c r="GAB40" s="99"/>
      <c r="GAC40" s="99"/>
      <c r="GAD40" s="99"/>
      <c r="GAE40" s="99"/>
      <c r="GAF40" s="99"/>
      <c r="GAG40" s="99"/>
      <c r="GAH40" s="99"/>
      <c r="GAI40" s="99"/>
      <c r="GAJ40" s="99"/>
      <c r="GAK40" s="99"/>
      <c r="GAL40" s="99"/>
      <c r="GAM40" s="99"/>
      <c r="GAN40" s="99"/>
      <c r="GAO40" s="99"/>
      <c r="GAP40" s="99"/>
      <c r="GAQ40" s="99"/>
      <c r="GAR40" s="99"/>
      <c r="GAS40" s="99"/>
      <c r="GAT40" s="99"/>
      <c r="GAU40" s="99"/>
      <c r="GAV40" s="99"/>
      <c r="GAW40" s="99"/>
      <c r="GAX40" s="99"/>
      <c r="GAY40" s="99"/>
      <c r="GAZ40" s="99"/>
      <c r="GBA40" s="99"/>
      <c r="GBB40" s="99"/>
      <c r="GBC40" s="99"/>
      <c r="GBD40" s="99"/>
      <c r="GBE40" s="99"/>
      <c r="GBF40" s="99"/>
      <c r="GBG40" s="99"/>
      <c r="GBH40" s="99"/>
      <c r="GBI40" s="99"/>
      <c r="GBJ40" s="99"/>
      <c r="GBK40" s="99"/>
      <c r="GBL40" s="99"/>
      <c r="GBM40" s="99"/>
      <c r="GBN40" s="99"/>
      <c r="GBO40" s="99"/>
      <c r="GBP40" s="99"/>
      <c r="GBQ40" s="99"/>
      <c r="GBR40" s="99"/>
      <c r="GBS40" s="99"/>
      <c r="GBT40" s="99"/>
      <c r="GBU40" s="99"/>
      <c r="GBV40" s="99"/>
      <c r="GBW40" s="99"/>
      <c r="GBX40" s="99"/>
      <c r="GBY40" s="99"/>
      <c r="GBZ40" s="99"/>
      <c r="GCA40" s="99"/>
      <c r="GCB40" s="99"/>
      <c r="GCC40" s="99"/>
      <c r="GCD40" s="99"/>
      <c r="GCE40" s="99"/>
      <c r="GCF40" s="99"/>
      <c r="GCG40" s="99"/>
      <c r="GCH40" s="99"/>
      <c r="GCI40" s="99"/>
      <c r="GCJ40" s="99"/>
      <c r="GCK40" s="99"/>
      <c r="GCL40" s="99"/>
      <c r="GCM40" s="99"/>
      <c r="GCN40" s="99"/>
      <c r="GCO40" s="99"/>
      <c r="GCP40" s="99"/>
      <c r="GCQ40" s="99"/>
      <c r="GCR40" s="99"/>
      <c r="GCS40" s="99"/>
      <c r="GCT40" s="99"/>
      <c r="GCU40" s="99"/>
      <c r="GCV40" s="99"/>
      <c r="GCW40" s="99"/>
      <c r="GCX40" s="99"/>
      <c r="GCY40" s="99"/>
      <c r="GCZ40" s="99"/>
      <c r="GDA40" s="99"/>
      <c r="GDB40" s="99"/>
      <c r="GDC40" s="99"/>
      <c r="GDD40" s="99"/>
      <c r="GDE40" s="99"/>
      <c r="GDF40" s="99"/>
      <c r="GDG40" s="99"/>
      <c r="GDH40" s="99"/>
      <c r="GDI40" s="99"/>
      <c r="GDJ40" s="99"/>
      <c r="GDK40" s="99"/>
      <c r="GDL40" s="99"/>
      <c r="GDM40" s="99"/>
      <c r="GDN40" s="99"/>
      <c r="GDO40" s="99"/>
      <c r="GDP40" s="99"/>
      <c r="GDQ40" s="99"/>
      <c r="GDR40" s="99"/>
      <c r="GDS40" s="99"/>
      <c r="GDT40" s="99"/>
      <c r="GDU40" s="99"/>
      <c r="GDV40" s="99"/>
      <c r="GDW40" s="99"/>
      <c r="GDX40" s="99"/>
      <c r="GDY40" s="99"/>
      <c r="GDZ40" s="99"/>
      <c r="GEA40" s="99"/>
      <c r="GEB40" s="99"/>
      <c r="GEC40" s="99"/>
      <c r="GED40" s="99"/>
      <c r="GEE40" s="99"/>
      <c r="GEF40" s="99"/>
      <c r="GEG40" s="99"/>
      <c r="GEH40" s="99"/>
      <c r="GEI40" s="99"/>
      <c r="GEJ40" s="99"/>
      <c r="GEK40" s="99"/>
      <c r="GEL40" s="99"/>
      <c r="GEM40" s="99"/>
      <c r="GEN40" s="99"/>
      <c r="GEO40" s="99"/>
      <c r="GEP40" s="99"/>
      <c r="GEQ40" s="99"/>
      <c r="GER40" s="99"/>
      <c r="GES40" s="99"/>
      <c r="GET40" s="99"/>
      <c r="GEU40" s="99"/>
      <c r="GEV40" s="99"/>
      <c r="GEW40" s="99"/>
      <c r="GEX40" s="99"/>
      <c r="GEY40" s="99"/>
      <c r="GEZ40" s="99"/>
      <c r="GFA40" s="99"/>
      <c r="GFB40" s="99"/>
      <c r="GFC40" s="99"/>
      <c r="GFD40" s="99"/>
      <c r="GFE40" s="99"/>
      <c r="GFF40" s="99"/>
      <c r="GFG40" s="99"/>
      <c r="GFH40" s="99"/>
      <c r="GFI40" s="99"/>
      <c r="GFJ40" s="99"/>
      <c r="GFK40" s="99"/>
      <c r="GFL40" s="99"/>
      <c r="GFM40" s="99"/>
      <c r="GFN40" s="99"/>
      <c r="GFO40" s="99"/>
      <c r="GFP40" s="99"/>
      <c r="GFQ40" s="99"/>
      <c r="GFR40" s="99"/>
      <c r="GFS40" s="99"/>
      <c r="GFT40" s="99"/>
      <c r="GFU40" s="99"/>
      <c r="GFV40" s="99"/>
      <c r="GFW40" s="99"/>
      <c r="GFX40" s="99"/>
      <c r="GFY40" s="99"/>
      <c r="GFZ40" s="99"/>
      <c r="GGA40" s="99"/>
      <c r="GGB40" s="99"/>
      <c r="GGC40" s="99"/>
      <c r="GGD40" s="99"/>
      <c r="GGE40" s="99"/>
      <c r="GGF40" s="99"/>
      <c r="GGG40" s="99"/>
      <c r="GGH40" s="99"/>
      <c r="GGI40" s="99"/>
      <c r="GGJ40" s="99"/>
      <c r="GGK40" s="99"/>
      <c r="GGL40" s="99"/>
      <c r="GGM40" s="99"/>
      <c r="GGN40" s="99"/>
      <c r="GGO40" s="99"/>
      <c r="GGP40" s="99"/>
      <c r="GGQ40" s="99"/>
      <c r="GGR40" s="99"/>
      <c r="GGS40" s="99"/>
      <c r="GGT40" s="99"/>
      <c r="GGU40" s="99"/>
      <c r="GGV40" s="99"/>
      <c r="GGW40" s="99"/>
      <c r="GGX40" s="99"/>
      <c r="GGY40" s="99"/>
      <c r="GGZ40" s="99"/>
      <c r="GHA40" s="99"/>
      <c r="GHB40" s="99"/>
      <c r="GHC40" s="99"/>
      <c r="GHD40" s="99"/>
      <c r="GHE40" s="99"/>
      <c r="GHF40" s="99"/>
      <c r="GHG40" s="99"/>
      <c r="GHH40" s="99"/>
      <c r="GHI40" s="99"/>
      <c r="GHJ40" s="99"/>
      <c r="GHK40" s="99"/>
      <c r="GHL40" s="99"/>
      <c r="GHM40" s="99"/>
      <c r="GHN40" s="99"/>
      <c r="GHO40" s="99"/>
      <c r="GHP40" s="99"/>
      <c r="GHQ40" s="99"/>
      <c r="GHR40" s="99"/>
      <c r="GHS40" s="99"/>
      <c r="GHT40" s="99"/>
      <c r="GHU40" s="99"/>
      <c r="GHV40" s="99"/>
      <c r="GHW40" s="99"/>
      <c r="GHX40" s="99"/>
      <c r="GHY40" s="99"/>
      <c r="GHZ40" s="99"/>
      <c r="GIA40" s="99"/>
      <c r="GIB40" s="99"/>
      <c r="GIC40" s="99"/>
      <c r="GID40" s="99"/>
      <c r="GIE40" s="99"/>
      <c r="GIF40" s="99"/>
      <c r="GIG40" s="99"/>
      <c r="GIH40" s="99"/>
      <c r="GII40" s="99"/>
      <c r="GIJ40" s="99"/>
      <c r="GIK40" s="99"/>
      <c r="GIL40" s="99"/>
      <c r="GIM40" s="99"/>
      <c r="GIN40" s="99"/>
      <c r="GIO40" s="99"/>
      <c r="GIP40" s="99"/>
      <c r="GIQ40" s="99"/>
      <c r="GIR40" s="99"/>
      <c r="GIS40" s="99"/>
      <c r="GIT40" s="99"/>
      <c r="GIU40" s="99"/>
      <c r="GIV40" s="99"/>
      <c r="GIW40" s="99"/>
      <c r="GIX40" s="99"/>
      <c r="GIY40" s="99"/>
      <c r="GIZ40" s="99"/>
      <c r="GJA40" s="99"/>
      <c r="GJB40" s="99"/>
      <c r="GJC40" s="99"/>
      <c r="GJD40" s="99"/>
      <c r="GJE40" s="99"/>
      <c r="GJF40" s="99"/>
      <c r="GJG40" s="99"/>
      <c r="GJH40" s="99"/>
      <c r="GJI40" s="99"/>
      <c r="GJJ40" s="99"/>
      <c r="GJK40" s="99"/>
      <c r="GJL40" s="99"/>
      <c r="GJM40" s="99"/>
      <c r="GJN40" s="99"/>
      <c r="GJO40" s="99"/>
      <c r="GJP40" s="99"/>
      <c r="GJQ40" s="99"/>
      <c r="GJR40" s="99"/>
      <c r="GJS40" s="99"/>
      <c r="GJT40" s="99"/>
      <c r="GJU40" s="99"/>
      <c r="GJV40" s="99"/>
      <c r="GJW40" s="99"/>
      <c r="GJX40" s="99"/>
      <c r="GJY40" s="99"/>
      <c r="GJZ40" s="99"/>
      <c r="GKA40" s="99"/>
      <c r="GKB40" s="99"/>
      <c r="GKC40" s="99"/>
      <c r="GKD40" s="99"/>
      <c r="GKE40" s="99"/>
      <c r="GKF40" s="99"/>
      <c r="GKG40" s="99"/>
      <c r="GKH40" s="99"/>
      <c r="GKI40" s="99"/>
      <c r="GKJ40" s="99"/>
      <c r="GKK40" s="99"/>
      <c r="GKL40" s="99"/>
      <c r="GKM40" s="99"/>
      <c r="GKN40" s="99"/>
      <c r="GKO40" s="99"/>
      <c r="GKP40" s="99"/>
      <c r="GKQ40" s="99"/>
      <c r="GKR40" s="99"/>
      <c r="GKS40" s="99"/>
      <c r="GKT40" s="99"/>
      <c r="GKU40" s="99"/>
      <c r="GKV40" s="99"/>
      <c r="GKW40" s="99"/>
      <c r="GKX40" s="99"/>
      <c r="GKY40" s="99"/>
      <c r="GKZ40" s="99"/>
      <c r="GLA40" s="99"/>
      <c r="GLB40" s="99"/>
      <c r="GLC40" s="99"/>
      <c r="GLD40" s="99"/>
      <c r="GLE40" s="99"/>
      <c r="GLF40" s="99"/>
      <c r="GLG40" s="99"/>
      <c r="GLH40" s="99"/>
      <c r="GLI40" s="99"/>
      <c r="GLJ40" s="99"/>
      <c r="GLK40" s="99"/>
      <c r="GLL40" s="99"/>
      <c r="GLM40" s="99"/>
      <c r="GLN40" s="99"/>
      <c r="GLO40" s="99"/>
      <c r="GLP40" s="99"/>
      <c r="GLQ40" s="99"/>
      <c r="GLR40" s="99"/>
      <c r="GLS40" s="99"/>
      <c r="GLT40" s="99"/>
      <c r="GLU40" s="99"/>
      <c r="GLV40" s="99"/>
      <c r="GLW40" s="99"/>
      <c r="GLX40" s="99"/>
      <c r="GLY40" s="99"/>
      <c r="GLZ40" s="99"/>
      <c r="GMA40" s="99"/>
      <c r="GMB40" s="99"/>
      <c r="GMC40" s="99"/>
      <c r="GMD40" s="99"/>
      <c r="GME40" s="99"/>
      <c r="GMF40" s="99"/>
      <c r="GMG40" s="99"/>
      <c r="GMH40" s="99"/>
      <c r="GMI40" s="99"/>
      <c r="GMJ40" s="99"/>
      <c r="GMK40" s="99"/>
      <c r="GML40" s="99"/>
      <c r="GMM40" s="99"/>
      <c r="GMN40" s="99"/>
      <c r="GMO40" s="99"/>
      <c r="GMP40" s="99"/>
      <c r="GMQ40" s="99"/>
      <c r="GMR40" s="99"/>
      <c r="GMS40" s="99"/>
      <c r="GMT40" s="99"/>
      <c r="GMU40" s="99"/>
      <c r="GMV40" s="99"/>
      <c r="GMW40" s="99"/>
      <c r="GMX40" s="99"/>
      <c r="GMY40" s="99"/>
      <c r="GMZ40" s="99"/>
      <c r="GNA40" s="99"/>
      <c r="GNB40" s="99"/>
      <c r="GNC40" s="99"/>
      <c r="GND40" s="99"/>
      <c r="GNE40" s="99"/>
      <c r="GNF40" s="99"/>
      <c r="GNG40" s="99"/>
      <c r="GNH40" s="99"/>
      <c r="GNI40" s="99"/>
      <c r="GNJ40" s="99"/>
      <c r="GNK40" s="99"/>
      <c r="GNL40" s="99"/>
      <c r="GNM40" s="99"/>
      <c r="GNN40" s="99"/>
      <c r="GNO40" s="99"/>
      <c r="GNP40" s="99"/>
      <c r="GNQ40" s="99"/>
      <c r="GNR40" s="99"/>
      <c r="GNS40" s="99"/>
      <c r="GNT40" s="99"/>
      <c r="GNU40" s="99"/>
      <c r="GNV40" s="99"/>
      <c r="GNW40" s="99"/>
      <c r="GNX40" s="99"/>
      <c r="GNY40" s="99"/>
      <c r="GNZ40" s="99"/>
      <c r="GOA40" s="99"/>
      <c r="GOB40" s="99"/>
      <c r="GOC40" s="99"/>
      <c r="GOD40" s="99"/>
      <c r="GOE40" s="99"/>
      <c r="GOF40" s="99"/>
      <c r="GOG40" s="99"/>
      <c r="GOH40" s="99"/>
      <c r="GOI40" s="99"/>
      <c r="GOJ40" s="99"/>
      <c r="GOK40" s="99"/>
      <c r="GOL40" s="99"/>
      <c r="GOM40" s="99"/>
      <c r="GON40" s="99"/>
      <c r="GOO40" s="99"/>
      <c r="GOP40" s="99"/>
      <c r="GOQ40" s="99"/>
      <c r="GOR40" s="99"/>
      <c r="GOS40" s="99"/>
      <c r="GOT40" s="99"/>
      <c r="GOU40" s="99"/>
      <c r="GOV40" s="99"/>
      <c r="GOW40" s="99"/>
      <c r="GOX40" s="99"/>
      <c r="GOY40" s="99"/>
      <c r="GOZ40" s="99"/>
      <c r="GPA40" s="99"/>
      <c r="GPB40" s="99"/>
      <c r="GPC40" s="99"/>
      <c r="GPD40" s="99"/>
      <c r="GPE40" s="99"/>
      <c r="GPF40" s="99"/>
      <c r="GPG40" s="99"/>
      <c r="GPH40" s="99"/>
      <c r="GPI40" s="99"/>
      <c r="GPJ40" s="99"/>
      <c r="GPK40" s="99"/>
      <c r="GPL40" s="99"/>
      <c r="GPM40" s="99"/>
      <c r="GPN40" s="99"/>
      <c r="GPO40" s="99"/>
      <c r="GPP40" s="99"/>
      <c r="GPQ40" s="99"/>
      <c r="GPR40" s="99"/>
      <c r="GPS40" s="99"/>
      <c r="GPT40" s="99"/>
      <c r="GPU40" s="99"/>
      <c r="GPV40" s="99"/>
      <c r="GPW40" s="99"/>
      <c r="GPX40" s="99"/>
      <c r="GPY40" s="99"/>
      <c r="GPZ40" s="99"/>
      <c r="GQA40" s="99"/>
      <c r="GQB40" s="99"/>
      <c r="GQC40" s="99"/>
      <c r="GQD40" s="99"/>
      <c r="GQE40" s="99"/>
      <c r="GQF40" s="99"/>
      <c r="GQG40" s="99"/>
      <c r="GQH40" s="99"/>
      <c r="GQI40" s="99"/>
      <c r="GQJ40" s="99"/>
      <c r="GQK40" s="99"/>
      <c r="GQL40" s="99"/>
      <c r="GQM40" s="99"/>
      <c r="GQN40" s="99"/>
      <c r="GQO40" s="99"/>
      <c r="GQP40" s="99"/>
      <c r="GQQ40" s="99"/>
      <c r="GQR40" s="99"/>
      <c r="GQS40" s="99"/>
      <c r="GQT40" s="99"/>
      <c r="GQU40" s="99"/>
      <c r="GQV40" s="99"/>
      <c r="GQW40" s="99"/>
      <c r="GQX40" s="99"/>
      <c r="GQY40" s="99"/>
      <c r="GQZ40" s="99"/>
      <c r="GRA40" s="99"/>
      <c r="GRB40" s="99"/>
      <c r="GRC40" s="99"/>
      <c r="GRD40" s="99"/>
      <c r="GRE40" s="99"/>
      <c r="GRF40" s="99"/>
      <c r="GRG40" s="99"/>
      <c r="GRH40" s="99"/>
      <c r="GRI40" s="99"/>
      <c r="GRJ40" s="99"/>
      <c r="GRK40" s="99"/>
      <c r="GRL40" s="99"/>
      <c r="GRM40" s="99"/>
      <c r="GRN40" s="99"/>
      <c r="GRO40" s="99"/>
      <c r="GRP40" s="99"/>
      <c r="GRQ40" s="99"/>
      <c r="GRR40" s="99"/>
      <c r="GRS40" s="99"/>
      <c r="GRT40" s="99"/>
      <c r="GRU40" s="99"/>
      <c r="GRV40" s="99"/>
      <c r="GRW40" s="99"/>
      <c r="GRX40" s="99"/>
      <c r="GRY40" s="99"/>
      <c r="GRZ40" s="99"/>
      <c r="GSA40" s="99"/>
      <c r="GSB40" s="99"/>
      <c r="GSC40" s="99"/>
      <c r="GSD40" s="99"/>
      <c r="GSE40" s="99"/>
      <c r="GSF40" s="99"/>
      <c r="GSG40" s="99"/>
      <c r="GSH40" s="99"/>
      <c r="GSI40" s="99"/>
      <c r="GSJ40" s="99"/>
      <c r="GSK40" s="99"/>
      <c r="GSL40" s="99"/>
      <c r="GSM40" s="99"/>
      <c r="GSN40" s="99"/>
      <c r="GSO40" s="99"/>
      <c r="GSP40" s="99"/>
      <c r="GSQ40" s="99"/>
      <c r="GSR40" s="99"/>
      <c r="GSS40" s="99"/>
      <c r="GST40" s="99"/>
      <c r="GSU40" s="99"/>
      <c r="GSV40" s="99"/>
      <c r="GSW40" s="99"/>
      <c r="GSX40" s="99"/>
      <c r="GSY40" s="99"/>
      <c r="GSZ40" s="99"/>
      <c r="GTA40" s="99"/>
      <c r="GTB40" s="99"/>
      <c r="GTC40" s="99"/>
      <c r="GTD40" s="99"/>
      <c r="GTE40" s="99"/>
      <c r="GTF40" s="99"/>
      <c r="GTG40" s="99"/>
      <c r="GTH40" s="99"/>
      <c r="GTI40" s="99"/>
      <c r="GTJ40" s="99"/>
      <c r="GTK40" s="99"/>
      <c r="GTL40" s="99"/>
      <c r="GTM40" s="99"/>
      <c r="GTN40" s="99"/>
      <c r="GTO40" s="99"/>
      <c r="GTP40" s="99"/>
      <c r="GTQ40" s="99"/>
      <c r="GTR40" s="99"/>
      <c r="GTS40" s="99"/>
      <c r="GTT40" s="99"/>
      <c r="GTU40" s="99"/>
      <c r="GTV40" s="99"/>
      <c r="GTW40" s="99"/>
      <c r="GTX40" s="99"/>
      <c r="GTY40" s="99"/>
      <c r="GTZ40" s="99"/>
      <c r="GUA40" s="99"/>
      <c r="GUB40" s="99"/>
      <c r="GUC40" s="99"/>
      <c r="GUD40" s="99"/>
      <c r="GUE40" s="99"/>
      <c r="GUF40" s="99"/>
      <c r="GUG40" s="99"/>
      <c r="GUH40" s="99"/>
      <c r="GUI40" s="99"/>
      <c r="GUJ40" s="99"/>
      <c r="GUK40" s="99"/>
      <c r="GUL40" s="99"/>
      <c r="GUM40" s="99"/>
      <c r="GUN40" s="99"/>
      <c r="GUO40" s="99"/>
      <c r="GUP40" s="99"/>
      <c r="GUQ40" s="99"/>
      <c r="GUR40" s="99"/>
      <c r="GUS40" s="99"/>
      <c r="GUT40" s="99"/>
      <c r="GUU40" s="99"/>
      <c r="GUV40" s="99"/>
      <c r="GUW40" s="99"/>
      <c r="GUX40" s="99"/>
      <c r="GUY40" s="99"/>
      <c r="GUZ40" s="99"/>
      <c r="GVA40" s="99"/>
      <c r="GVB40" s="99"/>
      <c r="GVC40" s="99"/>
      <c r="GVD40" s="99"/>
      <c r="GVE40" s="99"/>
      <c r="GVF40" s="99"/>
      <c r="GVG40" s="99"/>
      <c r="GVH40" s="99"/>
      <c r="GVI40" s="99"/>
      <c r="GVJ40" s="99"/>
      <c r="GVK40" s="99"/>
      <c r="GVL40" s="99"/>
      <c r="GVM40" s="99"/>
      <c r="GVN40" s="99"/>
      <c r="GVO40" s="99"/>
      <c r="GVP40" s="99"/>
      <c r="GVQ40" s="99"/>
      <c r="GVR40" s="99"/>
      <c r="GVS40" s="99"/>
      <c r="GVT40" s="99"/>
      <c r="GVU40" s="99"/>
      <c r="GVV40" s="99"/>
      <c r="GVW40" s="99"/>
      <c r="GVX40" s="99"/>
      <c r="GVY40" s="99"/>
      <c r="GVZ40" s="99"/>
      <c r="GWA40" s="99"/>
      <c r="GWB40" s="99"/>
      <c r="GWC40" s="99"/>
      <c r="GWD40" s="99"/>
      <c r="GWE40" s="99"/>
      <c r="GWF40" s="99"/>
      <c r="GWG40" s="99"/>
      <c r="GWH40" s="99"/>
      <c r="GWI40" s="99"/>
      <c r="GWJ40" s="99"/>
      <c r="GWK40" s="99"/>
      <c r="GWL40" s="99"/>
      <c r="GWM40" s="99"/>
      <c r="GWN40" s="99"/>
      <c r="GWO40" s="99"/>
      <c r="GWP40" s="99"/>
      <c r="GWQ40" s="99"/>
      <c r="GWR40" s="99"/>
      <c r="GWS40" s="99"/>
      <c r="GWT40" s="99"/>
      <c r="GWU40" s="99"/>
      <c r="GWV40" s="99"/>
      <c r="GWW40" s="99"/>
      <c r="GWX40" s="99"/>
      <c r="GWY40" s="99"/>
      <c r="GWZ40" s="99"/>
      <c r="GXA40" s="99"/>
      <c r="GXB40" s="99"/>
      <c r="GXC40" s="99"/>
      <c r="GXD40" s="99"/>
      <c r="GXE40" s="99"/>
      <c r="GXF40" s="99"/>
      <c r="GXG40" s="99"/>
      <c r="GXH40" s="99"/>
      <c r="GXI40" s="99"/>
      <c r="GXJ40" s="99"/>
      <c r="GXK40" s="99"/>
      <c r="GXL40" s="99"/>
      <c r="GXM40" s="99"/>
      <c r="GXN40" s="99"/>
      <c r="GXO40" s="99"/>
      <c r="GXP40" s="99"/>
      <c r="GXQ40" s="99"/>
      <c r="GXR40" s="99"/>
      <c r="GXS40" s="99"/>
      <c r="GXT40" s="99"/>
      <c r="GXU40" s="99"/>
      <c r="GXV40" s="99"/>
      <c r="GXW40" s="99"/>
      <c r="GXX40" s="99"/>
      <c r="GXY40" s="99"/>
      <c r="GXZ40" s="99"/>
      <c r="GYA40" s="99"/>
      <c r="GYB40" s="99"/>
      <c r="GYC40" s="99"/>
      <c r="GYD40" s="99"/>
      <c r="GYE40" s="99"/>
      <c r="GYF40" s="99"/>
      <c r="GYG40" s="99"/>
      <c r="GYH40" s="99"/>
      <c r="GYI40" s="99"/>
      <c r="GYJ40" s="99"/>
      <c r="GYK40" s="99"/>
      <c r="GYL40" s="99"/>
      <c r="GYM40" s="99"/>
      <c r="GYN40" s="99"/>
      <c r="GYO40" s="99"/>
      <c r="GYP40" s="99"/>
      <c r="GYQ40" s="99"/>
      <c r="GYR40" s="99"/>
      <c r="GYS40" s="99"/>
      <c r="GYT40" s="99"/>
      <c r="GYU40" s="99"/>
      <c r="GYV40" s="99"/>
      <c r="GYW40" s="99"/>
      <c r="GYX40" s="99"/>
      <c r="GYY40" s="99"/>
      <c r="GYZ40" s="99"/>
      <c r="GZA40" s="99"/>
      <c r="GZB40" s="99"/>
      <c r="GZC40" s="99"/>
      <c r="GZD40" s="99"/>
      <c r="GZE40" s="99"/>
      <c r="GZF40" s="99"/>
      <c r="GZG40" s="99"/>
      <c r="GZH40" s="99"/>
      <c r="GZI40" s="99"/>
      <c r="GZJ40" s="99"/>
      <c r="GZK40" s="99"/>
      <c r="GZL40" s="99"/>
      <c r="GZM40" s="99"/>
      <c r="GZN40" s="99"/>
      <c r="GZO40" s="99"/>
      <c r="GZP40" s="99"/>
      <c r="GZQ40" s="99"/>
      <c r="GZR40" s="99"/>
      <c r="GZS40" s="99"/>
      <c r="GZT40" s="99"/>
      <c r="GZU40" s="99"/>
      <c r="GZV40" s="99"/>
      <c r="GZW40" s="99"/>
      <c r="GZX40" s="99"/>
      <c r="GZY40" s="99"/>
      <c r="GZZ40" s="99"/>
      <c r="HAA40" s="99"/>
      <c r="HAB40" s="99"/>
      <c r="HAC40" s="99"/>
      <c r="HAD40" s="99"/>
      <c r="HAE40" s="99"/>
      <c r="HAF40" s="99"/>
      <c r="HAG40" s="99"/>
      <c r="HAH40" s="99"/>
      <c r="HAI40" s="99"/>
      <c r="HAJ40" s="99"/>
      <c r="HAK40" s="99"/>
      <c r="HAL40" s="99"/>
      <c r="HAM40" s="99"/>
      <c r="HAN40" s="99"/>
      <c r="HAO40" s="99"/>
      <c r="HAP40" s="99"/>
      <c r="HAQ40" s="99"/>
      <c r="HAR40" s="99"/>
      <c r="HAS40" s="99"/>
      <c r="HAT40" s="99"/>
      <c r="HAU40" s="99"/>
      <c r="HAV40" s="99"/>
      <c r="HAW40" s="99"/>
      <c r="HAX40" s="99"/>
      <c r="HAY40" s="99"/>
      <c r="HAZ40" s="99"/>
      <c r="HBA40" s="99"/>
      <c r="HBB40" s="99"/>
      <c r="HBC40" s="99"/>
      <c r="HBD40" s="99"/>
      <c r="HBE40" s="99"/>
      <c r="HBF40" s="99"/>
      <c r="HBG40" s="99"/>
      <c r="HBH40" s="99"/>
      <c r="HBI40" s="99"/>
      <c r="HBJ40" s="99"/>
      <c r="HBK40" s="99"/>
      <c r="HBL40" s="99"/>
      <c r="HBM40" s="99"/>
      <c r="HBN40" s="99"/>
      <c r="HBO40" s="99"/>
      <c r="HBP40" s="99"/>
      <c r="HBQ40" s="99"/>
      <c r="HBR40" s="99"/>
      <c r="HBS40" s="99"/>
      <c r="HBT40" s="99"/>
      <c r="HBU40" s="99"/>
      <c r="HBV40" s="99"/>
      <c r="HBW40" s="99"/>
      <c r="HBX40" s="99"/>
      <c r="HBY40" s="99"/>
      <c r="HBZ40" s="99"/>
      <c r="HCA40" s="99"/>
      <c r="HCB40" s="99"/>
      <c r="HCC40" s="99"/>
      <c r="HCD40" s="99"/>
      <c r="HCE40" s="99"/>
      <c r="HCF40" s="99"/>
      <c r="HCG40" s="99"/>
      <c r="HCH40" s="99"/>
      <c r="HCI40" s="99"/>
      <c r="HCJ40" s="99"/>
      <c r="HCK40" s="99"/>
      <c r="HCL40" s="99"/>
      <c r="HCM40" s="99"/>
      <c r="HCN40" s="99"/>
      <c r="HCO40" s="99"/>
      <c r="HCP40" s="99"/>
      <c r="HCQ40" s="99"/>
      <c r="HCR40" s="99"/>
      <c r="HCS40" s="99"/>
      <c r="HCT40" s="99"/>
      <c r="HCU40" s="99"/>
      <c r="HCV40" s="99"/>
      <c r="HCW40" s="99"/>
      <c r="HCX40" s="99"/>
      <c r="HCY40" s="99"/>
      <c r="HCZ40" s="99"/>
      <c r="HDA40" s="99"/>
      <c r="HDB40" s="99"/>
      <c r="HDC40" s="99"/>
      <c r="HDD40" s="99"/>
      <c r="HDE40" s="99"/>
      <c r="HDF40" s="99"/>
      <c r="HDG40" s="99"/>
      <c r="HDH40" s="99"/>
      <c r="HDI40" s="99"/>
      <c r="HDJ40" s="99"/>
      <c r="HDK40" s="99"/>
      <c r="HDL40" s="99"/>
      <c r="HDM40" s="99"/>
      <c r="HDN40" s="99"/>
      <c r="HDO40" s="99"/>
      <c r="HDP40" s="99"/>
      <c r="HDQ40" s="99"/>
      <c r="HDR40" s="99"/>
      <c r="HDS40" s="99"/>
      <c r="HDT40" s="99"/>
      <c r="HDU40" s="99"/>
      <c r="HDV40" s="99"/>
      <c r="HDW40" s="99"/>
      <c r="HDX40" s="99"/>
      <c r="HDY40" s="99"/>
      <c r="HDZ40" s="99"/>
      <c r="HEA40" s="99"/>
      <c r="HEB40" s="99"/>
      <c r="HEC40" s="99"/>
      <c r="HED40" s="99"/>
      <c r="HEE40" s="99"/>
      <c r="HEF40" s="99"/>
      <c r="HEG40" s="99"/>
      <c r="HEH40" s="99"/>
      <c r="HEI40" s="99"/>
      <c r="HEJ40" s="99"/>
      <c r="HEK40" s="99"/>
      <c r="HEL40" s="99"/>
      <c r="HEM40" s="99"/>
      <c r="HEN40" s="99"/>
      <c r="HEO40" s="99"/>
      <c r="HEP40" s="99"/>
      <c r="HEQ40" s="99"/>
      <c r="HER40" s="99"/>
      <c r="HES40" s="99"/>
      <c r="HET40" s="99"/>
      <c r="HEU40" s="99"/>
      <c r="HEV40" s="99"/>
      <c r="HEW40" s="99"/>
      <c r="HEX40" s="99"/>
      <c r="HEY40" s="99"/>
      <c r="HEZ40" s="99"/>
      <c r="HFA40" s="99"/>
      <c r="HFB40" s="99"/>
      <c r="HFC40" s="99"/>
      <c r="HFD40" s="99"/>
      <c r="HFE40" s="99"/>
      <c r="HFF40" s="99"/>
      <c r="HFG40" s="99"/>
      <c r="HFH40" s="99"/>
      <c r="HFI40" s="99"/>
      <c r="HFJ40" s="99"/>
      <c r="HFK40" s="99"/>
      <c r="HFL40" s="99"/>
      <c r="HFM40" s="99"/>
      <c r="HFN40" s="99"/>
      <c r="HFO40" s="99"/>
      <c r="HFP40" s="99"/>
      <c r="HFQ40" s="99"/>
      <c r="HFR40" s="99"/>
      <c r="HFS40" s="99"/>
      <c r="HFT40" s="99"/>
      <c r="HFU40" s="99"/>
      <c r="HFV40" s="99"/>
      <c r="HFW40" s="99"/>
      <c r="HFX40" s="99"/>
      <c r="HFY40" s="99"/>
      <c r="HFZ40" s="99"/>
      <c r="HGA40" s="99"/>
      <c r="HGB40" s="99"/>
      <c r="HGC40" s="99"/>
      <c r="HGD40" s="99"/>
      <c r="HGE40" s="99"/>
      <c r="HGF40" s="99"/>
      <c r="HGG40" s="99"/>
      <c r="HGH40" s="99"/>
      <c r="HGI40" s="99"/>
      <c r="HGJ40" s="99"/>
      <c r="HGK40" s="99"/>
      <c r="HGL40" s="99"/>
      <c r="HGM40" s="99"/>
      <c r="HGN40" s="99"/>
      <c r="HGO40" s="99"/>
      <c r="HGP40" s="99"/>
      <c r="HGQ40" s="99"/>
      <c r="HGR40" s="99"/>
      <c r="HGS40" s="99"/>
      <c r="HGT40" s="99"/>
      <c r="HGU40" s="99"/>
      <c r="HGV40" s="99"/>
      <c r="HGW40" s="99"/>
      <c r="HGX40" s="99"/>
      <c r="HGY40" s="99"/>
      <c r="HGZ40" s="99"/>
      <c r="HHA40" s="99"/>
      <c r="HHB40" s="99"/>
      <c r="HHC40" s="99"/>
      <c r="HHD40" s="99"/>
      <c r="HHE40" s="99"/>
      <c r="HHF40" s="99"/>
      <c r="HHG40" s="99"/>
      <c r="HHH40" s="99"/>
      <c r="HHI40" s="99"/>
      <c r="HHJ40" s="99"/>
      <c r="HHK40" s="99"/>
      <c r="HHL40" s="99"/>
      <c r="HHM40" s="99"/>
      <c r="HHN40" s="99"/>
      <c r="HHO40" s="99"/>
      <c r="HHP40" s="99"/>
      <c r="HHQ40" s="99"/>
      <c r="HHR40" s="99"/>
      <c r="HHS40" s="99"/>
      <c r="HHT40" s="99"/>
      <c r="HHU40" s="99"/>
      <c r="HHV40" s="99"/>
      <c r="HHW40" s="99"/>
      <c r="HHX40" s="99"/>
      <c r="HHY40" s="99"/>
      <c r="HHZ40" s="99"/>
      <c r="HIA40" s="99"/>
      <c r="HIB40" s="99"/>
      <c r="HIC40" s="99"/>
      <c r="HID40" s="99"/>
      <c r="HIE40" s="99"/>
      <c r="HIF40" s="99"/>
      <c r="HIG40" s="99"/>
      <c r="HIH40" s="99"/>
      <c r="HII40" s="99"/>
      <c r="HIJ40" s="99"/>
      <c r="HIK40" s="99"/>
      <c r="HIL40" s="99"/>
      <c r="HIM40" s="99"/>
      <c r="HIN40" s="99"/>
      <c r="HIO40" s="99"/>
      <c r="HIP40" s="99"/>
      <c r="HIQ40" s="99"/>
      <c r="HIR40" s="99"/>
      <c r="HIS40" s="99"/>
      <c r="HIT40" s="99"/>
      <c r="HIU40" s="99"/>
      <c r="HIV40" s="99"/>
      <c r="HIW40" s="99"/>
      <c r="HIX40" s="99"/>
      <c r="HIY40" s="99"/>
      <c r="HIZ40" s="99"/>
      <c r="HJA40" s="99"/>
      <c r="HJB40" s="99"/>
      <c r="HJC40" s="99"/>
      <c r="HJD40" s="99"/>
      <c r="HJE40" s="99"/>
      <c r="HJF40" s="99"/>
      <c r="HJG40" s="99"/>
      <c r="HJH40" s="99"/>
      <c r="HJI40" s="99"/>
      <c r="HJJ40" s="99"/>
      <c r="HJK40" s="99"/>
      <c r="HJL40" s="99"/>
      <c r="HJM40" s="99"/>
      <c r="HJN40" s="99"/>
      <c r="HJO40" s="99"/>
      <c r="HJP40" s="99"/>
      <c r="HJQ40" s="99"/>
      <c r="HJR40" s="99"/>
      <c r="HJS40" s="99"/>
      <c r="HJT40" s="99"/>
      <c r="HJU40" s="99"/>
      <c r="HJV40" s="99"/>
      <c r="HJW40" s="99"/>
      <c r="HJX40" s="99"/>
      <c r="HJY40" s="99"/>
      <c r="HJZ40" s="99"/>
      <c r="HKA40" s="99"/>
      <c r="HKB40" s="99"/>
      <c r="HKC40" s="99"/>
      <c r="HKD40" s="99"/>
      <c r="HKE40" s="99"/>
      <c r="HKF40" s="99"/>
      <c r="HKG40" s="99"/>
      <c r="HKH40" s="99"/>
      <c r="HKI40" s="99"/>
      <c r="HKJ40" s="99"/>
      <c r="HKK40" s="99"/>
      <c r="HKL40" s="99"/>
      <c r="HKM40" s="99"/>
      <c r="HKN40" s="99"/>
      <c r="HKO40" s="99"/>
      <c r="HKP40" s="99"/>
      <c r="HKQ40" s="99"/>
      <c r="HKR40" s="99"/>
      <c r="HKS40" s="99"/>
      <c r="HKT40" s="99"/>
      <c r="HKU40" s="99"/>
      <c r="HKV40" s="99"/>
      <c r="HKW40" s="99"/>
      <c r="HKX40" s="99"/>
      <c r="HKY40" s="99"/>
      <c r="HKZ40" s="99"/>
      <c r="HLA40" s="99"/>
      <c r="HLB40" s="99"/>
      <c r="HLC40" s="99"/>
      <c r="HLD40" s="99"/>
      <c r="HLE40" s="99"/>
      <c r="HLF40" s="99"/>
      <c r="HLG40" s="99"/>
      <c r="HLH40" s="99"/>
      <c r="HLI40" s="99"/>
      <c r="HLJ40" s="99"/>
      <c r="HLK40" s="99"/>
      <c r="HLL40" s="99"/>
      <c r="HLM40" s="99"/>
      <c r="HLN40" s="99"/>
      <c r="HLO40" s="99"/>
      <c r="HLP40" s="99"/>
      <c r="HLQ40" s="99"/>
      <c r="HLR40" s="99"/>
      <c r="HLS40" s="99"/>
      <c r="HLT40" s="99"/>
      <c r="HLU40" s="99"/>
      <c r="HLV40" s="99"/>
      <c r="HLW40" s="99"/>
      <c r="HLX40" s="99"/>
      <c r="HLY40" s="99"/>
      <c r="HLZ40" s="99"/>
      <c r="HMA40" s="99"/>
      <c r="HMB40" s="99"/>
      <c r="HMC40" s="99"/>
      <c r="HMD40" s="99"/>
      <c r="HME40" s="99"/>
      <c r="HMF40" s="99"/>
      <c r="HMG40" s="99"/>
      <c r="HMH40" s="99"/>
      <c r="HMI40" s="99"/>
      <c r="HMJ40" s="99"/>
      <c r="HMK40" s="99"/>
      <c r="HML40" s="99"/>
      <c r="HMM40" s="99"/>
      <c r="HMN40" s="99"/>
      <c r="HMO40" s="99"/>
      <c r="HMP40" s="99"/>
      <c r="HMQ40" s="99"/>
      <c r="HMR40" s="99"/>
      <c r="HMS40" s="99"/>
      <c r="HMT40" s="99"/>
      <c r="HMU40" s="99"/>
      <c r="HMV40" s="99"/>
      <c r="HMW40" s="99"/>
      <c r="HMX40" s="99"/>
      <c r="HMY40" s="99"/>
      <c r="HMZ40" s="99"/>
      <c r="HNA40" s="99"/>
      <c r="HNB40" s="99"/>
      <c r="HNC40" s="99"/>
      <c r="HND40" s="99"/>
      <c r="HNE40" s="99"/>
      <c r="HNF40" s="99"/>
      <c r="HNG40" s="99"/>
      <c r="HNH40" s="99"/>
      <c r="HNI40" s="99"/>
      <c r="HNJ40" s="99"/>
      <c r="HNK40" s="99"/>
      <c r="HNL40" s="99"/>
      <c r="HNM40" s="99"/>
      <c r="HNN40" s="99"/>
      <c r="HNO40" s="99"/>
      <c r="HNP40" s="99"/>
      <c r="HNQ40" s="99"/>
      <c r="HNR40" s="99"/>
      <c r="HNS40" s="99"/>
      <c r="HNT40" s="99"/>
      <c r="HNU40" s="99"/>
      <c r="HNV40" s="99"/>
      <c r="HNW40" s="99"/>
      <c r="HNX40" s="99"/>
      <c r="HNY40" s="99"/>
      <c r="HNZ40" s="99"/>
      <c r="HOA40" s="99"/>
      <c r="HOB40" s="99"/>
      <c r="HOC40" s="99"/>
      <c r="HOD40" s="99"/>
      <c r="HOE40" s="99"/>
      <c r="HOF40" s="99"/>
      <c r="HOG40" s="99"/>
      <c r="HOH40" s="99"/>
      <c r="HOI40" s="99"/>
      <c r="HOJ40" s="99"/>
      <c r="HOK40" s="99"/>
      <c r="HOL40" s="99"/>
      <c r="HOM40" s="99"/>
      <c r="HON40" s="99"/>
      <c r="HOO40" s="99"/>
      <c r="HOP40" s="99"/>
      <c r="HOQ40" s="99"/>
      <c r="HOR40" s="99"/>
      <c r="HOS40" s="99"/>
      <c r="HOT40" s="99"/>
      <c r="HOU40" s="99"/>
      <c r="HOV40" s="99"/>
      <c r="HOW40" s="99"/>
      <c r="HOX40" s="99"/>
      <c r="HOY40" s="99"/>
      <c r="HOZ40" s="99"/>
      <c r="HPA40" s="99"/>
      <c r="HPB40" s="99"/>
      <c r="HPC40" s="99"/>
      <c r="HPD40" s="99"/>
      <c r="HPE40" s="99"/>
      <c r="HPF40" s="99"/>
      <c r="HPG40" s="99"/>
      <c r="HPH40" s="99"/>
      <c r="HPI40" s="99"/>
      <c r="HPJ40" s="99"/>
      <c r="HPK40" s="99"/>
      <c r="HPL40" s="99"/>
      <c r="HPM40" s="99"/>
      <c r="HPN40" s="99"/>
      <c r="HPO40" s="99"/>
      <c r="HPP40" s="99"/>
      <c r="HPQ40" s="99"/>
      <c r="HPR40" s="99"/>
      <c r="HPS40" s="99"/>
      <c r="HPT40" s="99"/>
      <c r="HPU40" s="99"/>
      <c r="HPV40" s="99"/>
      <c r="HPW40" s="99"/>
      <c r="HPX40" s="99"/>
      <c r="HPY40" s="99"/>
      <c r="HPZ40" s="99"/>
      <c r="HQA40" s="99"/>
      <c r="HQB40" s="99"/>
      <c r="HQC40" s="99"/>
      <c r="HQD40" s="99"/>
      <c r="HQE40" s="99"/>
      <c r="HQF40" s="99"/>
      <c r="HQG40" s="99"/>
      <c r="HQH40" s="99"/>
      <c r="HQI40" s="99"/>
      <c r="HQJ40" s="99"/>
      <c r="HQK40" s="99"/>
      <c r="HQL40" s="99"/>
      <c r="HQM40" s="99"/>
      <c r="HQN40" s="99"/>
      <c r="HQO40" s="99"/>
      <c r="HQP40" s="99"/>
      <c r="HQQ40" s="99"/>
      <c r="HQR40" s="99"/>
      <c r="HQS40" s="99"/>
      <c r="HQT40" s="99"/>
      <c r="HQU40" s="99"/>
      <c r="HQV40" s="99"/>
      <c r="HQW40" s="99"/>
      <c r="HQX40" s="99"/>
      <c r="HQY40" s="99"/>
      <c r="HQZ40" s="99"/>
      <c r="HRA40" s="99"/>
      <c r="HRB40" s="99"/>
      <c r="HRC40" s="99"/>
      <c r="HRD40" s="99"/>
      <c r="HRE40" s="99"/>
      <c r="HRF40" s="99"/>
      <c r="HRG40" s="99"/>
      <c r="HRH40" s="99"/>
      <c r="HRI40" s="99"/>
      <c r="HRJ40" s="99"/>
      <c r="HRK40" s="99"/>
      <c r="HRL40" s="99"/>
      <c r="HRM40" s="99"/>
      <c r="HRN40" s="99"/>
      <c r="HRO40" s="99"/>
      <c r="HRP40" s="99"/>
      <c r="HRQ40" s="99"/>
      <c r="HRR40" s="99"/>
      <c r="HRS40" s="99"/>
      <c r="HRT40" s="99"/>
      <c r="HRU40" s="99"/>
      <c r="HRV40" s="99"/>
      <c r="HRW40" s="99"/>
      <c r="HRX40" s="99"/>
      <c r="HRY40" s="99"/>
      <c r="HRZ40" s="99"/>
      <c r="HSA40" s="99"/>
      <c r="HSB40" s="99"/>
      <c r="HSC40" s="99"/>
      <c r="HSD40" s="99"/>
      <c r="HSE40" s="99"/>
      <c r="HSF40" s="99"/>
      <c r="HSG40" s="99"/>
      <c r="HSH40" s="99"/>
      <c r="HSI40" s="99"/>
      <c r="HSJ40" s="99"/>
      <c r="HSK40" s="99"/>
      <c r="HSL40" s="99"/>
      <c r="HSM40" s="99"/>
      <c r="HSN40" s="99"/>
      <c r="HSO40" s="99"/>
      <c r="HSP40" s="99"/>
      <c r="HSQ40" s="99"/>
      <c r="HSR40" s="99"/>
      <c r="HSS40" s="99"/>
      <c r="HST40" s="99"/>
      <c r="HSU40" s="99"/>
      <c r="HSV40" s="99"/>
      <c r="HSW40" s="99"/>
      <c r="HSX40" s="99"/>
      <c r="HSY40" s="99"/>
      <c r="HSZ40" s="99"/>
      <c r="HTA40" s="99"/>
      <c r="HTB40" s="99"/>
      <c r="HTC40" s="99"/>
      <c r="HTD40" s="99"/>
      <c r="HTE40" s="99"/>
      <c r="HTF40" s="99"/>
      <c r="HTG40" s="99"/>
      <c r="HTH40" s="99"/>
      <c r="HTI40" s="99"/>
      <c r="HTJ40" s="99"/>
      <c r="HTK40" s="99"/>
      <c r="HTL40" s="99"/>
      <c r="HTM40" s="99"/>
      <c r="HTN40" s="99"/>
      <c r="HTO40" s="99"/>
      <c r="HTP40" s="99"/>
      <c r="HTQ40" s="99"/>
      <c r="HTR40" s="99"/>
      <c r="HTS40" s="99"/>
      <c r="HTT40" s="99"/>
      <c r="HTU40" s="99"/>
      <c r="HTV40" s="99"/>
      <c r="HTW40" s="99"/>
      <c r="HTX40" s="99"/>
      <c r="HTY40" s="99"/>
      <c r="HTZ40" s="99"/>
      <c r="HUA40" s="99"/>
      <c r="HUB40" s="99"/>
      <c r="HUC40" s="99"/>
      <c r="HUD40" s="99"/>
      <c r="HUE40" s="99"/>
      <c r="HUF40" s="99"/>
      <c r="HUG40" s="99"/>
      <c r="HUH40" s="99"/>
      <c r="HUI40" s="99"/>
      <c r="HUJ40" s="99"/>
      <c r="HUK40" s="99"/>
      <c r="HUL40" s="99"/>
      <c r="HUM40" s="99"/>
      <c r="HUN40" s="99"/>
      <c r="HUO40" s="99"/>
      <c r="HUP40" s="99"/>
      <c r="HUQ40" s="99"/>
      <c r="HUR40" s="99"/>
      <c r="HUS40" s="99"/>
      <c r="HUT40" s="99"/>
      <c r="HUU40" s="99"/>
      <c r="HUV40" s="99"/>
      <c r="HUW40" s="99"/>
      <c r="HUX40" s="99"/>
      <c r="HUY40" s="99"/>
      <c r="HUZ40" s="99"/>
      <c r="HVA40" s="99"/>
      <c r="HVB40" s="99"/>
      <c r="HVC40" s="99"/>
      <c r="HVD40" s="99"/>
      <c r="HVE40" s="99"/>
      <c r="HVF40" s="99"/>
      <c r="HVG40" s="99"/>
      <c r="HVH40" s="99"/>
      <c r="HVI40" s="99"/>
      <c r="HVJ40" s="99"/>
      <c r="HVK40" s="99"/>
      <c r="HVL40" s="99"/>
      <c r="HVM40" s="99"/>
      <c r="HVN40" s="99"/>
      <c r="HVO40" s="99"/>
      <c r="HVP40" s="99"/>
      <c r="HVQ40" s="99"/>
      <c r="HVR40" s="99"/>
      <c r="HVS40" s="99"/>
      <c r="HVT40" s="99"/>
      <c r="HVU40" s="99"/>
      <c r="HVV40" s="99"/>
      <c r="HVW40" s="99"/>
      <c r="HVX40" s="99"/>
      <c r="HVY40" s="99"/>
      <c r="HVZ40" s="99"/>
      <c r="HWA40" s="99"/>
      <c r="HWB40" s="99"/>
      <c r="HWC40" s="99"/>
      <c r="HWD40" s="99"/>
      <c r="HWE40" s="99"/>
      <c r="HWF40" s="99"/>
      <c r="HWG40" s="99"/>
      <c r="HWH40" s="99"/>
      <c r="HWI40" s="99"/>
      <c r="HWJ40" s="99"/>
      <c r="HWK40" s="99"/>
      <c r="HWL40" s="99"/>
      <c r="HWM40" s="99"/>
      <c r="HWN40" s="99"/>
      <c r="HWO40" s="99"/>
      <c r="HWP40" s="99"/>
      <c r="HWQ40" s="99"/>
      <c r="HWR40" s="99"/>
      <c r="HWS40" s="99"/>
      <c r="HWT40" s="99"/>
      <c r="HWU40" s="99"/>
      <c r="HWV40" s="99"/>
      <c r="HWW40" s="99"/>
      <c r="HWX40" s="99"/>
      <c r="HWY40" s="99"/>
      <c r="HWZ40" s="99"/>
      <c r="HXA40" s="99"/>
      <c r="HXB40" s="99"/>
      <c r="HXC40" s="99"/>
      <c r="HXD40" s="99"/>
      <c r="HXE40" s="99"/>
      <c r="HXF40" s="99"/>
      <c r="HXG40" s="99"/>
      <c r="HXH40" s="99"/>
      <c r="HXI40" s="99"/>
      <c r="HXJ40" s="99"/>
      <c r="HXK40" s="99"/>
      <c r="HXL40" s="99"/>
      <c r="HXM40" s="99"/>
      <c r="HXN40" s="99"/>
      <c r="HXO40" s="99"/>
      <c r="HXP40" s="99"/>
      <c r="HXQ40" s="99"/>
      <c r="HXR40" s="99"/>
      <c r="HXS40" s="99"/>
      <c r="HXT40" s="99"/>
      <c r="HXU40" s="99"/>
      <c r="HXV40" s="99"/>
      <c r="HXW40" s="99"/>
      <c r="HXX40" s="99"/>
      <c r="HXY40" s="99"/>
      <c r="HXZ40" s="99"/>
      <c r="HYA40" s="99"/>
      <c r="HYB40" s="99"/>
      <c r="HYC40" s="99"/>
      <c r="HYD40" s="99"/>
      <c r="HYE40" s="99"/>
      <c r="HYF40" s="99"/>
      <c r="HYG40" s="99"/>
      <c r="HYH40" s="99"/>
      <c r="HYI40" s="99"/>
      <c r="HYJ40" s="99"/>
      <c r="HYK40" s="99"/>
      <c r="HYL40" s="99"/>
      <c r="HYM40" s="99"/>
      <c r="HYN40" s="99"/>
      <c r="HYO40" s="99"/>
      <c r="HYP40" s="99"/>
      <c r="HYQ40" s="99"/>
      <c r="HYR40" s="99"/>
      <c r="HYS40" s="99"/>
      <c r="HYT40" s="99"/>
      <c r="HYU40" s="99"/>
      <c r="HYV40" s="99"/>
      <c r="HYW40" s="99"/>
      <c r="HYX40" s="99"/>
      <c r="HYY40" s="99"/>
      <c r="HYZ40" s="99"/>
      <c r="HZA40" s="99"/>
      <c r="HZB40" s="99"/>
      <c r="HZC40" s="99"/>
      <c r="HZD40" s="99"/>
      <c r="HZE40" s="99"/>
      <c r="HZF40" s="99"/>
      <c r="HZG40" s="99"/>
      <c r="HZH40" s="99"/>
      <c r="HZI40" s="99"/>
      <c r="HZJ40" s="99"/>
      <c r="HZK40" s="99"/>
      <c r="HZL40" s="99"/>
      <c r="HZM40" s="99"/>
      <c r="HZN40" s="99"/>
      <c r="HZO40" s="99"/>
      <c r="HZP40" s="99"/>
      <c r="HZQ40" s="99"/>
      <c r="HZR40" s="99"/>
      <c r="HZS40" s="99"/>
      <c r="HZT40" s="99"/>
      <c r="HZU40" s="99"/>
      <c r="HZV40" s="99"/>
      <c r="HZW40" s="99"/>
      <c r="HZX40" s="99"/>
      <c r="HZY40" s="99"/>
      <c r="HZZ40" s="99"/>
      <c r="IAA40" s="99"/>
      <c r="IAB40" s="99"/>
      <c r="IAC40" s="99"/>
      <c r="IAD40" s="99"/>
      <c r="IAE40" s="99"/>
      <c r="IAF40" s="99"/>
      <c r="IAG40" s="99"/>
      <c r="IAH40" s="99"/>
      <c r="IAI40" s="99"/>
      <c r="IAJ40" s="99"/>
      <c r="IAK40" s="99"/>
      <c r="IAL40" s="99"/>
      <c r="IAM40" s="99"/>
      <c r="IAN40" s="99"/>
      <c r="IAO40" s="99"/>
      <c r="IAP40" s="99"/>
      <c r="IAQ40" s="99"/>
      <c r="IAR40" s="99"/>
      <c r="IAS40" s="99"/>
      <c r="IAT40" s="99"/>
      <c r="IAU40" s="99"/>
      <c r="IAV40" s="99"/>
      <c r="IAW40" s="99"/>
      <c r="IAX40" s="99"/>
      <c r="IAY40" s="99"/>
      <c r="IAZ40" s="99"/>
      <c r="IBA40" s="99"/>
      <c r="IBB40" s="99"/>
      <c r="IBC40" s="99"/>
      <c r="IBD40" s="99"/>
      <c r="IBE40" s="99"/>
      <c r="IBF40" s="99"/>
      <c r="IBG40" s="99"/>
      <c r="IBH40" s="99"/>
      <c r="IBI40" s="99"/>
      <c r="IBJ40" s="99"/>
      <c r="IBK40" s="99"/>
      <c r="IBL40" s="99"/>
      <c r="IBM40" s="99"/>
      <c r="IBN40" s="99"/>
      <c r="IBO40" s="99"/>
      <c r="IBP40" s="99"/>
      <c r="IBQ40" s="99"/>
      <c r="IBR40" s="99"/>
      <c r="IBS40" s="99"/>
      <c r="IBT40" s="99"/>
      <c r="IBU40" s="99"/>
      <c r="IBV40" s="99"/>
      <c r="IBW40" s="99"/>
      <c r="IBX40" s="99"/>
      <c r="IBY40" s="99"/>
      <c r="IBZ40" s="99"/>
      <c r="ICA40" s="99"/>
      <c r="ICB40" s="99"/>
      <c r="ICC40" s="99"/>
      <c r="ICD40" s="99"/>
      <c r="ICE40" s="99"/>
      <c r="ICF40" s="99"/>
      <c r="ICG40" s="99"/>
      <c r="ICH40" s="99"/>
      <c r="ICI40" s="99"/>
      <c r="ICJ40" s="99"/>
      <c r="ICK40" s="99"/>
      <c r="ICL40" s="99"/>
      <c r="ICM40" s="99"/>
      <c r="ICN40" s="99"/>
      <c r="ICO40" s="99"/>
      <c r="ICP40" s="99"/>
      <c r="ICQ40" s="99"/>
      <c r="ICR40" s="99"/>
      <c r="ICS40" s="99"/>
      <c r="ICT40" s="99"/>
      <c r="ICU40" s="99"/>
      <c r="ICV40" s="99"/>
      <c r="ICW40" s="99"/>
      <c r="ICX40" s="99"/>
      <c r="ICY40" s="99"/>
      <c r="ICZ40" s="99"/>
      <c r="IDA40" s="99"/>
      <c r="IDB40" s="99"/>
      <c r="IDC40" s="99"/>
      <c r="IDD40" s="99"/>
      <c r="IDE40" s="99"/>
      <c r="IDF40" s="99"/>
      <c r="IDG40" s="99"/>
      <c r="IDH40" s="99"/>
      <c r="IDI40" s="99"/>
      <c r="IDJ40" s="99"/>
      <c r="IDK40" s="99"/>
      <c r="IDL40" s="99"/>
      <c r="IDM40" s="99"/>
      <c r="IDN40" s="99"/>
      <c r="IDO40" s="99"/>
      <c r="IDP40" s="99"/>
      <c r="IDQ40" s="99"/>
      <c r="IDR40" s="99"/>
      <c r="IDS40" s="99"/>
      <c r="IDT40" s="99"/>
      <c r="IDU40" s="99"/>
      <c r="IDV40" s="99"/>
      <c r="IDW40" s="99"/>
      <c r="IDX40" s="99"/>
      <c r="IDY40" s="99"/>
      <c r="IDZ40" s="99"/>
      <c r="IEA40" s="99"/>
      <c r="IEB40" s="99"/>
      <c r="IEC40" s="99"/>
      <c r="IED40" s="99"/>
      <c r="IEE40" s="99"/>
      <c r="IEF40" s="99"/>
      <c r="IEG40" s="99"/>
      <c r="IEH40" s="99"/>
      <c r="IEI40" s="99"/>
      <c r="IEJ40" s="99"/>
      <c r="IEK40" s="99"/>
      <c r="IEL40" s="99"/>
      <c r="IEM40" s="99"/>
      <c r="IEN40" s="99"/>
      <c r="IEO40" s="99"/>
      <c r="IEP40" s="99"/>
      <c r="IEQ40" s="99"/>
      <c r="IER40" s="99"/>
      <c r="IES40" s="99"/>
      <c r="IET40" s="99"/>
      <c r="IEU40" s="99"/>
      <c r="IEV40" s="99"/>
      <c r="IEW40" s="99"/>
      <c r="IEX40" s="99"/>
      <c r="IEY40" s="99"/>
      <c r="IEZ40" s="99"/>
      <c r="IFA40" s="99"/>
      <c r="IFB40" s="99"/>
      <c r="IFC40" s="99"/>
      <c r="IFD40" s="99"/>
      <c r="IFE40" s="99"/>
      <c r="IFF40" s="99"/>
      <c r="IFG40" s="99"/>
      <c r="IFH40" s="99"/>
      <c r="IFI40" s="99"/>
      <c r="IFJ40" s="99"/>
      <c r="IFK40" s="99"/>
      <c r="IFL40" s="99"/>
      <c r="IFM40" s="99"/>
      <c r="IFN40" s="99"/>
      <c r="IFO40" s="99"/>
      <c r="IFP40" s="99"/>
      <c r="IFQ40" s="99"/>
      <c r="IFR40" s="99"/>
      <c r="IFS40" s="99"/>
      <c r="IFT40" s="99"/>
      <c r="IFU40" s="99"/>
      <c r="IFV40" s="99"/>
      <c r="IFW40" s="99"/>
      <c r="IFX40" s="99"/>
      <c r="IFY40" s="99"/>
      <c r="IFZ40" s="99"/>
      <c r="IGA40" s="99"/>
      <c r="IGB40" s="99"/>
      <c r="IGC40" s="99"/>
      <c r="IGD40" s="99"/>
      <c r="IGE40" s="99"/>
      <c r="IGF40" s="99"/>
      <c r="IGG40" s="99"/>
      <c r="IGH40" s="99"/>
      <c r="IGI40" s="99"/>
      <c r="IGJ40" s="99"/>
      <c r="IGK40" s="99"/>
      <c r="IGL40" s="99"/>
      <c r="IGM40" s="99"/>
      <c r="IGN40" s="99"/>
      <c r="IGO40" s="99"/>
      <c r="IGP40" s="99"/>
      <c r="IGQ40" s="99"/>
      <c r="IGR40" s="99"/>
      <c r="IGS40" s="99"/>
      <c r="IGT40" s="99"/>
      <c r="IGU40" s="99"/>
      <c r="IGV40" s="99"/>
      <c r="IGW40" s="99"/>
      <c r="IGX40" s="99"/>
      <c r="IGY40" s="99"/>
      <c r="IGZ40" s="99"/>
      <c r="IHA40" s="99"/>
      <c r="IHB40" s="99"/>
      <c r="IHC40" s="99"/>
      <c r="IHD40" s="99"/>
      <c r="IHE40" s="99"/>
      <c r="IHF40" s="99"/>
      <c r="IHG40" s="99"/>
      <c r="IHH40" s="99"/>
      <c r="IHI40" s="99"/>
      <c r="IHJ40" s="99"/>
      <c r="IHK40" s="99"/>
      <c r="IHL40" s="99"/>
      <c r="IHM40" s="99"/>
      <c r="IHN40" s="99"/>
      <c r="IHO40" s="99"/>
      <c r="IHP40" s="99"/>
      <c r="IHQ40" s="99"/>
      <c r="IHR40" s="99"/>
      <c r="IHS40" s="99"/>
      <c r="IHT40" s="99"/>
      <c r="IHU40" s="99"/>
      <c r="IHV40" s="99"/>
      <c r="IHW40" s="99"/>
      <c r="IHX40" s="99"/>
      <c r="IHY40" s="99"/>
      <c r="IHZ40" s="99"/>
      <c r="IIA40" s="99"/>
      <c r="IIB40" s="99"/>
      <c r="IIC40" s="99"/>
      <c r="IID40" s="99"/>
      <c r="IIE40" s="99"/>
      <c r="IIF40" s="99"/>
      <c r="IIG40" s="99"/>
      <c r="IIH40" s="99"/>
      <c r="III40" s="99"/>
      <c r="IIJ40" s="99"/>
      <c r="IIK40" s="99"/>
      <c r="IIL40" s="99"/>
      <c r="IIM40" s="99"/>
      <c r="IIN40" s="99"/>
      <c r="IIO40" s="99"/>
      <c r="IIP40" s="99"/>
      <c r="IIQ40" s="99"/>
      <c r="IIR40" s="99"/>
      <c r="IIS40" s="99"/>
      <c r="IIT40" s="99"/>
      <c r="IIU40" s="99"/>
      <c r="IIV40" s="99"/>
      <c r="IIW40" s="99"/>
      <c r="IIX40" s="99"/>
      <c r="IIY40" s="99"/>
      <c r="IIZ40" s="99"/>
      <c r="IJA40" s="99"/>
      <c r="IJB40" s="99"/>
      <c r="IJC40" s="99"/>
      <c r="IJD40" s="99"/>
      <c r="IJE40" s="99"/>
      <c r="IJF40" s="99"/>
      <c r="IJG40" s="99"/>
      <c r="IJH40" s="99"/>
      <c r="IJI40" s="99"/>
      <c r="IJJ40" s="99"/>
      <c r="IJK40" s="99"/>
      <c r="IJL40" s="99"/>
      <c r="IJM40" s="99"/>
      <c r="IJN40" s="99"/>
      <c r="IJO40" s="99"/>
      <c r="IJP40" s="99"/>
      <c r="IJQ40" s="99"/>
      <c r="IJR40" s="99"/>
      <c r="IJS40" s="99"/>
      <c r="IJT40" s="99"/>
      <c r="IJU40" s="99"/>
      <c r="IJV40" s="99"/>
      <c r="IJW40" s="99"/>
      <c r="IJX40" s="99"/>
      <c r="IJY40" s="99"/>
      <c r="IJZ40" s="99"/>
      <c r="IKA40" s="99"/>
      <c r="IKB40" s="99"/>
      <c r="IKC40" s="99"/>
      <c r="IKD40" s="99"/>
      <c r="IKE40" s="99"/>
      <c r="IKF40" s="99"/>
      <c r="IKG40" s="99"/>
      <c r="IKH40" s="99"/>
      <c r="IKI40" s="99"/>
      <c r="IKJ40" s="99"/>
      <c r="IKK40" s="99"/>
      <c r="IKL40" s="99"/>
      <c r="IKM40" s="99"/>
      <c r="IKN40" s="99"/>
      <c r="IKO40" s="99"/>
      <c r="IKP40" s="99"/>
      <c r="IKQ40" s="99"/>
      <c r="IKR40" s="99"/>
      <c r="IKS40" s="99"/>
      <c r="IKT40" s="99"/>
      <c r="IKU40" s="99"/>
      <c r="IKV40" s="99"/>
      <c r="IKW40" s="99"/>
      <c r="IKX40" s="99"/>
      <c r="IKY40" s="99"/>
      <c r="IKZ40" s="99"/>
      <c r="ILA40" s="99"/>
      <c r="ILB40" s="99"/>
      <c r="ILC40" s="99"/>
      <c r="ILD40" s="99"/>
      <c r="ILE40" s="99"/>
      <c r="ILF40" s="99"/>
      <c r="ILG40" s="99"/>
      <c r="ILH40" s="99"/>
      <c r="ILI40" s="99"/>
      <c r="ILJ40" s="99"/>
      <c r="ILK40" s="99"/>
      <c r="ILL40" s="99"/>
      <c r="ILM40" s="99"/>
      <c r="ILN40" s="99"/>
      <c r="ILO40" s="99"/>
      <c r="ILP40" s="99"/>
      <c r="ILQ40" s="99"/>
      <c r="ILR40" s="99"/>
      <c r="ILS40" s="99"/>
      <c r="ILT40" s="99"/>
      <c r="ILU40" s="99"/>
      <c r="ILV40" s="99"/>
      <c r="ILW40" s="99"/>
      <c r="ILX40" s="99"/>
      <c r="ILY40" s="99"/>
      <c r="ILZ40" s="99"/>
      <c r="IMA40" s="99"/>
      <c r="IMB40" s="99"/>
      <c r="IMC40" s="99"/>
      <c r="IMD40" s="99"/>
      <c r="IME40" s="99"/>
      <c r="IMF40" s="99"/>
      <c r="IMG40" s="99"/>
      <c r="IMH40" s="99"/>
      <c r="IMI40" s="99"/>
      <c r="IMJ40" s="99"/>
      <c r="IMK40" s="99"/>
      <c r="IML40" s="99"/>
      <c r="IMM40" s="99"/>
      <c r="IMN40" s="99"/>
      <c r="IMO40" s="99"/>
      <c r="IMP40" s="99"/>
      <c r="IMQ40" s="99"/>
      <c r="IMR40" s="99"/>
      <c r="IMS40" s="99"/>
      <c r="IMT40" s="99"/>
      <c r="IMU40" s="99"/>
      <c r="IMV40" s="99"/>
      <c r="IMW40" s="99"/>
      <c r="IMX40" s="99"/>
      <c r="IMY40" s="99"/>
      <c r="IMZ40" s="99"/>
      <c r="INA40" s="99"/>
      <c r="INB40" s="99"/>
      <c r="INC40" s="99"/>
      <c r="IND40" s="99"/>
      <c r="INE40" s="99"/>
      <c r="INF40" s="99"/>
      <c r="ING40" s="99"/>
      <c r="INH40" s="99"/>
      <c r="INI40" s="99"/>
      <c r="INJ40" s="99"/>
      <c r="INK40" s="99"/>
      <c r="INL40" s="99"/>
      <c r="INM40" s="99"/>
      <c r="INN40" s="99"/>
      <c r="INO40" s="99"/>
      <c r="INP40" s="99"/>
      <c r="INQ40" s="99"/>
      <c r="INR40" s="99"/>
      <c r="INS40" s="99"/>
      <c r="INT40" s="99"/>
      <c r="INU40" s="99"/>
      <c r="INV40" s="99"/>
      <c r="INW40" s="99"/>
      <c r="INX40" s="99"/>
      <c r="INY40" s="99"/>
      <c r="INZ40" s="99"/>
      <c r="IOA40" s="99"/>
      <c r="IOB40" s="99"/>
      <c r="IOC40" s="99"/>
      <c r="IOD40" s="99"/>
      <c r="IOE40" s="99"/>
      <c r="IOF40" s="99"/>
      <c r="IOG40" s="99"/>
      <c r="IOH40" s="99"/>
      <c r="IOI40" s="99"/>
      <c r="IOJ40" s="99"/>
      <c r="IOK40" s="99"/>
      <c r="IOL40" s="99"/>
      <c r="IOM40" s="99"/>
      <c r="ION40" s="99"/>
      <c r="IOO40" s="99"/>
      <c r="IOP40" s="99"/>
      <c r="IOQ40" s="99"/>
      <c r="IOR40" s="99"/>
      <c r="IOS40" s="99"/>
      <c r="IOT40" s="99"/>
      <c r="IOU40" s="99"/>
      <c r="IOV40" s="99"/>
      <c r="IOW40" s="99"/>
      <c r="IOX40" s="99"/>
      <c r="IOY40" s="99"/>
      <c r="IOZ40" s="99"/>
      <c r="IPA40" s="99"/>
      <c r="IPB40" s="99"/>
      <c r="IPC40" s="99"/>
      <c r="IPD40" s="99"/>
      <c r="IPE40" s="99"/>
      <c r="IPF40" s="99"/>
      <c r="IPG40" s="99"/>
      <c r="IPH40" s="99"/>
      <c r="IPI40" s="99"/>
      <c r="IPJ40" s="99"/>
      <c r="IPK40" s="99"/>
      <c r="IPL40" s="99"/>
      <c r="IPM40" s="99"/>
      <c r="IPN40" s="99"/>
      <c r="IPO40" s="99"/>
      <c r="IPP40" s="99"/>
      <c r="IPQ40" s="99"/>
      <c r="IPR40" s="99"/>
      <c r="IPS40" s="99"/>
      <c r="IPT40" s="99"/>
      <c r="IPU40" s="99"/>
      <c r="IPV40" s="99"/>
      <c r="IPW40" s="99"/>
      <c r="IPX40" s="99"/>
      <c r="IPY40" s="99"/>
      <c r="IPZ40" s="99"/>
      <c r="IQA40" s="99"/>
      <c r="IQB40" s="99"/>
      <c r="IQC40" s="99"/>
      <c r="IQD40" s="99"/>
      <c r="IQE40" s="99"/>
      <c r="IQF40" s="99"/>
      <c r="IQG40" s="99"/>
      <c r="IQH40" s="99"/>
      <c r="IQI40" s="99"/>
      <c r="IQJ40" s="99"/>
      <c r="IQK40" s="99"/>
      <c r="IQL40" s="99"/>
      <c r="IQM40" s="99"/>
      <c r="IQN40" s="99"/>
      <c r="IQO40" s="99"/>
      <c r="IQP40" s="99"/>
      <c r="IQQ40" s="99"/>
      <c r="IQR40" s="99"/>
      <c r="IQS40" s="99"/>
      <c r="IQT40" s="99"/>
      <c r="IQU40" s="99"/>
      <c r="IQV40" s="99"/>
      <c r="IQW40" s="99"/>
      <c r="IQX40" s="99"/>
      <c r="IQY40" s="99"/>
      <c r="IQZ40" s="99"/>
      <c r="IRA40" s="99"/>
      <c r="IRB40" s="99"/>
      <c r="IRC40" s="99"/>
      <c r="IRD40" s="99"/>
      <c r="IRE40" s="99"/>
      <c r="IRF40" s="99"/>
      <c r="IRG40" s="99"/>
      <c r="IRH40" s="99"/>
      <c r="IRI40" s="99"/>
      <c r="IRJ40" s="99"/>
      <c r="IRK40" s="99"/>
      <c r="IRL40" s="99"/>
      <c r="IRM40" s="99"/>
      <c r="IRN40" s="99"/>
      <c r="IRO40" s="99"/>
      <c r="IRP40" s="99"/>
      <c r="IRQ40" s="99"/>
      <c r="IRR40" s="99"/>
      <c r="IRS40" s="99"/>
      <c r="IRT40" s="99"/>
      <c r="IRU40" s="99"/>
      <c r="IRV40" s="99"/>
      <c r="IRW40" s="99"/>
      <c r="IRX40" s="99"/>
      <c r="IRY40" s="99"/>
      <c r="IRZ40" s="99"/>
      <c r="ISA40" s="99"/>
      <c r="ISB40" s="99"/>
      <c r="ISC40" s="99"/>
      <c r="ISD40" s="99"/>
      <c r="ISE40" s="99"/>
      <c r="ISF40" s="99"/>
      <c r="ISG40" s="99"/>
      <c r="ISH40" s="99"/>
      <c r="ISI40" s="99"/>
      <c r="ISJ40" s="99"/>
      <c r="ISK40" s="99"/>
      <c r="ISL40" s="99"/>
      <c r="ISM40" s="99"/>
      <c r="ISN40" s="99"/>
      <c r="ISO40" s="99"/>
      <c r="ISP40" s="99"/>
      <c r="ISQ40" s="99"/>
      <c r="ISR40" s="99"/>
      <c r="ISS40" s="99"/>
      <c r="IST40" s="99"/>
      <c r="ISU40" s="99"/>
      <c r="ISV40" s="99"/>
      <c r="ISW40" s="99"/>
      <c r="ISX40" s="99"/>
      <c r="ISY40" s="99"/>
      <c r="ISZ40" s="99"/>
      <c r="ITA40" s="99"/>
      <c r="ITB40" s="99"/>
      <c r="ITC40" s="99"/>
      <c r="ITD40" s="99"/>
      <c r="ITE40" s="99"/>
      <c r="ITF40" s="99"/>
      <c r="ITG40" s="99"/>
      <c r="ITH40" s="99"/>
      <c r="ITI40" s="99"/>
      <c r="ITJ40" s="99"/>
      <c r="ITK40" s="99"/>
      <c r="ITL40" s="99"/>
      <c r="ITM40" s="99"/>
      <c r="ITN40" s="99"/>
      <c r="ITO40" s="99"/>
      <c r="ITP40" s="99"/>
      <c r="ITQ40" s="99"/>
      <c r="ITR40" s="99"/>
      <c r="ITS40" s="99"/>
      <c r="ITT40" s="99"/>
      <c r="ITU40" s="99"/>
      <c r="ITV40" s="99"/>
      <c r="ITW40" s="99"/>
      <c r="ITX40" s="99"/>
      <c r="ITY40" s="99"/>
      <c r="ITZ40" s="99"/>
      <c r="IUA40" s="99"/>
      <c r="IUB40" s="99"/>
      <c r="IUC40" s="99"/>
      <c r="IUD40" s="99"/>
      <c r="IUE40" s="99"/>
      <c r="IUF40" s="99"/>
      <c r="IUG40" s="99"/>
      <c r="IUH40" s="99"/>
      <c r="IUI40" s="99"/>
      <c r="IUJ40" s="99"/>
      <c r="IUK40" s="99"/>
      <c r="IUL40" s="99"/>
      <c r="IUM40" s="99"/>
      <c r="IUN40" s="99"/>
      <c r="IUO40" s="99"/>
      <c r="IUP40" s="99"/>
      <c r="IUQ40" s="99"/>
      <c r="IUR40" s="99"/>
      <c r="IUS40" s="99"/>
      <c r="IUT40" s="99"/>
      <c r="IUU40" s="99"/>
      <c r="IUV40" s="99"/>
      <c r="IUW40" s="99"/>
      <c r="IUX40" s="99"/>
      <c r="IUY40" s="99"/>
      <c r="IUZ40" s="99"/>
      <c r="IVA40" s="99"/>
      <c r="IVB40" s="99"/>
      <c r="IVC40" s="99"/>
      <c r="IVD40" s="99"/>
      <c r="IVE40" s="99"/>
      <c r="IVF40" s="99"/>
      <c r="IVG40" s="99"/>
      <c r="IVH40" s="99"/>
      <c r="IVI40" s="99"/>
      <c r="IVJ40" s="99"/>
      <c r="IVK40" s="99"/>
      <c r="IVL40" s="99"/>
      <c r="IVM40" s="99"/>
      <c r="IVN40" s="99"/>
      <c r="IVO40" s="99"/>
      <c r="IVP40" s="99"/>
      <c r="IVQ40" s="99"/>
      <c r="IVR40" s="99"/>
      <c r="IVS40" s="99"/>
      <c r="IVT40" s="99"/>
      <c r="IVU40" s="99"/>
      <c r="IVV40" s="99"/>
      <c r="IVW40" s="99"/>
      <c r="IVX40" s="99"/>
      <c r="IVY40" s="99"/>
      <c r="IVZ40" s="99"/>
      <c r="IWA40" s="99"/>
      <c r="IWB40" s="99"/>
      <c r="IWC40" s="99"/>
      <c r="IWD40" s="99"/>
      <c r="IWE40" s="99"/>
      <c r="IWF40" s="99"/>
      <c r="IWG40" s="99"/>
      <c r="IWH40" s="99"/>
      <c r="IWI40" s="99"/>
      <c r="IWJ40" s="99"/>
      <c r="IWK40" s="99"/>
      <c r="IWL40" s="99"/>
      <c r="IWM40" s="99"/>
      <c r="IWN40" s="99"/>
      <c r="IWO40" s="99"/>
      <c r="IWP40" s="99"/>
      <c r="IWQ40" s="99"/>
      <c r="IWR40" s="99"/>
      <c r="IWS40" s="99"/>
      <c r="IWT40" s="99"/>
      <c r="IWU40" s="99"/>
      <c r="IWV40" s="99"/>
      <c r="IWW40" s="99"/>
      <c r="IWX40" s="99"/>
      <c r="IWY40" s="99"/>
      <c r="IWZ40" s="99"/>
      <c r="IXA40" s="99"/>
      <c r="IXB40" s="99"/>
      <c r="IXC40" s="99"/>
      <c r="IXD40" s="99"/>
      <c r="IXE40" s="99"/>
      <c r="IXF40" s="99"/>
      <c r="IXG40" s="99"/>
      <c r="IXH40" s="99"/>
      <c r="IXI40" s="99"/>
      <c r="IXJ40" s="99"/>
      <c r="IXK40" s="99"/>
      <c r="IXL40" s="99"/>
      <c r="IXM40" s="99"/>
      <c r="IXN40" s="99"/>
      <c r="IXO40" s="99"/>
      <c r="IXP40" s="99"/>
      <c r="IXQ40" s="99"/>
      <c r="IXR40" s="99"/>
      <c r="IXS40" s="99"/>
      <c r="IXT40" s="99"/>
      <c r="IXU40" s="99"/>
      <c r="IXV40" s="99"/>
      <c r="IXW40" s="99"/>
      <c r="IXX40" s="99"/>
      <c r="IXY40" s="99"/>
      <c r="IXZ40" s="99"/>
      <c r="IYA40" s="99"/>
      <c r="IYB40" s="99"/>
      <c r="IYC40" s="99"/>
      <c r="IYD40" s="99"/>
      <c r="IYE40" s="99"/>
      <c r="IYF40" s="99"/>
      <c r="IYG40" s="99"/>
      <c r="IYH40" s="99"/>
      <c r="IYI40" s="99"/>
      <c r="IYJ40" s="99"/>
      <c r="IYK40" s="99"/>
      <c r="IYL40" s="99"/>
      <c r="IYM40" s="99"/>
      <c r="IYN40" s="99"/>
      <c r="IYO40" s="99"/>
      <c r="IYP40" s="99"/>
      <c r="IYQ40" s="99"/>
      <c r="IYR40" s="99"/>
      <c r="IYS40" s="99"/>
      <c r="IYT40" s="99"/>
      <c r="IYU40" s="99"/>
      <c r="IYV40" s="99"/>
      <c r="IYW40" s="99"/>
      <c r="IYX40" s="99"/>
      <c r="IYY40" s="99"/>
      <c r="IYZ40" s="99"/>
      <c r="IZA40" s="99"/>
      <c r="IZB40" s="99"/>
      <c r="IZC40" s="99"/>
      <c r="IZD40" s="99"/>
      <c r="IZE40" s="99"/>
      <c r="IZF40" s="99"/>
      <c r="IZG40" s="99"/>
      <c r="IZH40" s="99"/>
      <c r="IZI40" s="99"/>
      <c r="IZJ40" s="99"/>
      <c r="IZK40" s="99"/>
      <c r="IZL40" s="99"/>
      <c r="IZM40" s="99"/>
      <c r="IZN40" s="99"/>
      <c r="IZO40" s="99"/>
      <c r="IZP40" s="99"/>
      <c r="IZQ40" s="99"/>
      <c r="IZR40" s="99"/>
      <c r="IZS40" s="99"/>
      <c r="IZT40" s="99"/>
      <c r="IZU40" s="99"/>
      <c r="IZV40" s="99"/>
      <c r="IZW40" s="99"/>
      <c r="IZX40" s="99"/>
      <c r="IZY40" s="99"/>
      <c r="IZZ40" s="99"/>
      <c r="JAA40" s="99"/>
      <c r="JAB40" s="99"/>
      <c r="JAC40" s="99"/>
      <c r="JAD40" s="99"/>
      <c r="JAE40" s="99"/>
      <c r="JAF40" s="99"/>
      <c r="JAG40" s="99"/>
      <c r="JAH40" s="99"/>
      <c r="JAI40" s="99"/>
      <c r="JAJ40" s="99"/>
      <c r="JAK40" s="99"/>
      <c r="JAL40" s="99"/>
      <c r="JAM40" s="99"/>
      <c r="JAN40" s="99"/>
      <c r="JAO40" s="99"/>
      <c r="JAP40" s="99"/>
      <c r="JAQ40" s="99"/>
      <c r="JAR40" s="99"/>
      <c r="JAS40" s="99"/>
      <c r="JAT40" s="99"/>
      <c r="JAU40" s="99"/>
      <c r="JAV40" s="99"/>
      <c r="JAW40" s="99"/>
      <c r="JAX40" s="99"/>
      <c r="JAY40" s="99"/>
      <c r="JAZ40" s="99"/>
      <c r="JBA40" s="99"/>
      <c r="JBB40" s="99"/>
      <c r="JBC40" s="99"/>
      <c r="JBD40" s="99"/>
      <c r="JBE40" s="99"/>
      <c r="JBF40" s="99"/>
      <c r="JBG40" s="99"/>
      <c r="JBH40" s="99"/>
      <c r="JBI40" s="99"/>
      <c r="JBJ40" s="99"/>
      <c r="JBK40" s="99"/>
      <c r="JBL40" s="99"/>
      <c r="JBM40" s="99"/>
      <c r="JBN40" s="99"/>
      <c r="JBO40" s="99"/>
      <c r="JBP40" s="99"/>
      <c r="JBQ40" s="99"/>
      <c r="JBR40" s="99"/>
      <c r="JBS40" s="99"/>
      <c r="JBT40" s="99"/>
      <c r="JBU40" s="99"/>
      <c r="JBV40" s="99"/>
      <c r="JBW40" s="99"/>
      <c r="JBX40" s="99"/>
      <c r="JBY40" s="99"/>
      <c r="JBZ40" s="99"/>
      <c r="JCA40" s="99"/>
      <c r="JCB40" s="99"/>
      <c r="JCC40" s="99"/>
      <c r="JCD40" s="99"/>
      <c r="JCE40" s="99"/>
      <c r="JCF40" s="99"/>
      <c r="JCG40" s="99"/>
      <c r="JCH40" s="99"/>
      <c r="JCI40" s="99"/>
      <c r="JCJ40" s="99"/>
      <c r="JCK40" s="99"/>
      <c r="JCL40" s="99"/>
      <c r="JCM40" s="99"/>
      <c r="JCN40" s="99"/>
      <c r="JCO40" s="99"/>
      <c r="JCP40" s="99"/>
      <c r="JCQ40" s="99"/>
      <c r="JCR40" s="99"/>
      <c r="JCS40" s="99"/>
      <c r="JCT40" s="99"/>
      <c r="JCU40" s="99"/>
      <c r="JCV40" s="99"/>
      <c r="JCW40" s="99"/>
      <c r="JCX40" s="99"/>
      <c r="JCY40" s="99"/>
      <c r="JCZ40" s="99"/>
      <c r="JDA40" s="99"/>
      <c r="JDB40" s="99"/>
      <c r="JDC40" s="99"/>
      <c r="JDD40" s="99"/>
      <c r="JDE40" s="99"/>
      <c r="JDF40" s="99"/>
      <c r="JDG40" s="99"/>
      <c r="JDH40" s="99"/>
      <c r="JDI40" s="99"/>
      <c r="JDJ40" s="99"/>
      <c r="JDK40" s="99"/>
      <c r="JDL40" s="99"/>
      <c r="JDM40" s="99"/>
      <c r="JDN40" s="99"/>
      <c r="JDO40" s="99"/>
      <c r="JDP40" s="99"/>
      <c r="JDQ40" s="99"/>
      <c r="JDR40" s="99"/>
      <c r="JDS40" s="99"/>
      <c r="JDT40" s="99"/>
      <c r="JDU40" s="99"/>
      <c r="JDV40" s="99"/>
      <c r="JDW40" s="99"/>
      <c r="JDX40" s="99"/>
      <c r="JDY40" s="99"/>
      <c r="JDZ40" s="99"/>
      <c r="JEA40" s="99"/>
      <c r="JEB40" s="99"/>
      <c r="JEC40" s="99"/>
      <c r="JED40" s="99"/>
      <c r="JEE40" s="99"/>
      <c r="JEF40" s="99"/>
      <c r="JEG40" s="99"/>
      <c r="JEH40" s="99"/>
      <c r="JEI40" s="99"/>
      <c r="JEJ40" s="99"/>
      <c r="JEK40" s="99"/>
      <c r="JEL40" s="99"/>
      <c r="JEM40" s="99"/>
      <c r="JEN40" s="99"/>
      <c r="JEO40" s="99"/>
      <c r="JEP40" s="99"/>
      <c r="JEQ40" s="99"/>
      <c r="JER40" s="99"/>
      <c r="JES40" s="99"/>
      <c r="JET40" s="99"/>
      <c r="JEU40" s="99"/>
      <c r="JEV40" s="99"/>
      <c r="JEW40" s="99"/>
      <c r="JEX40" s="99"/>
      <c r="JEY40" s="99"/>
      <c r="JEZ40" s="99"/>
      <c r="JFA40" s="99"/>
      <c r="JFB40" s="99"/>
      <c r="JFC40" s="99"/>
      <c r="JFD40" s="99"/>
      <c r="JFE40" s="99"/>
      <c r="JFF40" s="99"/>
      <c r="JFG40" s="99"/>
      <c r="JFH40" s="99"/>
      <c r="JFI40" s="99"/>
      <c r="JFJ40" s="99"/>
      <c r="JFK40" s="99"/>
      <c r="JFL40" s="99"/>
      <c r="JFM40" s="99"/>
      <c r="JFN40" s="99"/>
      <c r="JFO40" s="99"/>
      <c r="JFP40" s="99"/>
      <c r="JFQ40" s="99"/>
      <c r="JFR40" s="99"/>
      <c r="JFS40" s="99"/>
      <c r="JFT40" s="99"/>
      <c r="JFU40" s="99"/>
      <c r="JFV40" s="99"/>
      <c r="JFW40" s="99"/>
      <c r="JFX40" s="99"/>
      <c r="JFY40" s="99"/>
      <c r="JFZ40" s="99"/>
      <c r="JGA40" s="99"/>
      <c r="JGB40" s="99"/>
      <c r="JGC40" s="99"/>
      <c r="JGD40" s="99"/>
      <c r="JGE40" s="99"/>
      <c r="JGF40" s="99"/>
      <c r="JGG40" s="99"/>
      <c r="JGH40" s="99"/>
      <c r="JGI40" s="99"/>
      <c r="JGJ40" s="99"/>
      <c r="JGK40" s="99"/>
      <c r="JGL40" s="99"/>
      <c r="JGM40" s="99"/>
      <c r="JGN40" s="99"/>
      <c r="JGO40" s="99"/>
      <c r="JGP40" s="99"/>
      <c r="JGQ40" s="99"/>
      <c r="JGR40" s="99"/>
      <c r="JGS40" s="99"/>
      <c r="JGT40" s="99"/>
      <c r="JGU40" s="99"/>
      <c r="JGV40" s="99"/>
      <c r="JGW40" s="99"/>
      <c r="JGX40" s="99"/>
      <c r="JGY40" s="99"/>
      <c r="JGZ40" s="99"/>
      <c r="JHA40" s="99"/>
      <c r="JHB40" s="99"/>
      <c r="JHC40" s="99"/>
      <c r="JHD40" s="99"/>
      <c r="JHE40" s="99"/>
      <c r="JHF40" s="99"/>
      <c r="JHG40" s="99"/>
      <c r="JHH40" s="99"/>
      <c r="JHI40" s="99"/>
      <c r="JHJ40" s="99"/>
      <c r="JHK40" s="99"/>
      <c r="JHL40" s="99"/>
      <c r="JHM40" s="99"/>
      <c r="JHN40" s="99"/>
      <c r="JHO40" s="99"/>
      <c r="JHP40" s="99"/>
      <c r="JHQ40" s="99"/>
      <c r="JHR40" s="99"/>
      <c r="JHS40" s="99"/>
      <c r="JHT40" s="99"/>
      <c r="JHU40" s="99"/>
      <c r="JHV40" s="99"/>
      <c r="JHW40" s="99"/>
      <c r="JHX40" s="99"/>
      <c r="JHY40" s="99"/>
      <c r="JHZ40" s="99"/>
      <c r="JIA40" s="99"/>
      <c r="JIB40" s="99"/>
      <c r="JIC40" s="99"/>
      <c r="JID40" s="99"/>
      <c r="JIE40" s="99"/>
      <c r="JIF40" s="99"/>
      <c r="JIG40" s="99"/>
      <c r="JIH40" s="99"/>
      <c r="JII40" s="99"/>
      <c r="JIJ40" s="99"/>
      <c r="JIK40" s="99"/>
      <c r="JIL40" s="99"/>
      <c r="JIM40" s="99"/>
      <c r="JIN40" s="99"/>
      <c r="JIO40" s="99"/>
      <c r="JIP40" s="99"/>
      <c r="JIQ40" s="99"/>
      <c r="JIR40" s="99"/>
      <c r="JIS40" s="99"/>
      <c r="JIT40" s="99"/>
      <c r="JIU40" s="99"/>
      <c r="JIV40" s="99"/>
      <c r="JIW40" s="99"/>
      <c r="JIX40" s="99"/>
      <c r="JIY40" s="99"/>
      <c r="JIZ40" s="99"/>
      <c r="JJA40" s="99"/>
      <c r="JJB40" s="99"/>
      <c r="JJC40" s="99"/>
      <c r="JJD40" s="99"/>
      <c r="JJE40" s="99"/>
      <c r="JJF40" s="99"/>
      <c r="JJG40" s="99"/>
      <c r="JJH40" s="99"/>
      <c r="JJI40" s="99"/>
      <c r="JJJ40" s="99"/>
      <c r="JJK40" s="99"/>
      <c r="JJL40" s="99"/>
      <c r="JJM40" s="99"/>
      <c r="JJN40" s="99"/>
      <c r="JJO40" s="99"/>
      <c r="JJP40" s="99"/>
      <c r="JJQ40" s="99"/>
      <c r="JJR40" s="99"/>
      <c r="JJS40" s="99"/>
      <c r="JJT40" s="99"/>
      <c r="JJU40" s="99"/>
      <c r="JJV40" s="99"/>
      <c r="JJW40" s="99"/>
      <c r="JJX40" s="99"/>
      <c r="JJY40" s="99"/>
      <c r="JJZ40" s="99"/>
      <c r="JKA40" s="99"/>
      <c r="JKB40" s="99"/>
      <c r="JKC40" s="99"/>
      <c r="JKD40" s="99"/>
      <c r="JKE40" s="99"/>
      <c r="JKF40" s="99"/>
      <c r="JKG40" s="99"/>
      <c r="JKH40" s="99"/>
      <c r="JKI40" s="99"/>
      <c r="JKJ40" s="99"/>
      <c r="JKK40" s="99"/>
      <c r="JKL40" s="99"/>
      <c r="JKM40" s="99"/>
      <c r="JKN40" s="99"/>
      <c r="JKO40" s="99"/>
      <c r="JKP40" s="99"/>
      <c r="JKQ40" s="99"/>
      <c r="JKR40" s="99"/>
      <c r="JKS40" s="99"/>
      <c r="JKT40" s="99"/>
      <c r="JKU40" s="99"/>
      <c r="JKV40" s="99"/>
      <c r="JKW40" s="99"/>
      <c r="JKX40" s="99"/>
      <c r="JKY40" s="99"/>
      <c r="JKZ40" s="99"/>
      <c r="JLA40" s="99"/>
      <c r="JLB40" s="99"/>
      <c r="JLC40" s="99"/>
      <c r="JLD40" s="99"/>
      <c r="JLE40" s="99"/>
      <c r="JLF40" s="99"/>
      <c r="JLG40" s="99"/>
      <c r="JLH40" s="99"/>
      <c r="JLI40" s="99"/>
      <c r="JLJ40" s="99"/>
      <c r="JLK40" s="99"/>
      <c r="JLL40" s="99"/>
      <c r="JLM40" s="99"/>
      <c r="JLN40" s="99"/>
      <c r="JLO40" s="99"/>
      <c r="JLP40" s="99"/>
      <c r="JLQ40" s="99"/>
      <c r="JLR40" s="99"/>
      <c r="JLS40" s="99"/>
      <c r="JLT40" s="99"/>
      <c r="JLU40" s="99"/>
      <c r="JLV40" s="99"/>
      <c r="JLW40" s="99"/>
      <c r="JLX40" s="99"/>
      <c r="JLY40" s="99"/>
      <c r="JLZ40" s="99"/>
      <c r="JMA40" s="99"/>
      <c r="JMB40" s="99"/>
      <c r="JMC40" s="99"/>
      <c r="JMD40" s="99"/>
      <c r="JME40" s="99"/>
      <c r="JMF40" s="99"/>
      <c r="JMG40" s="99"/>
      <c r="JMH40" s="99"/>
      <c r="JMI40" s="99"/>
      <c r="JMJ40" s="99"/>
      <c r="JMK40" s="99"/>
      <c r="JML40" s="99"/>
      <c r="JMM40" s="99"/>
      <c r="JMN40" s="99"/>
      <c r="JMO40" s="99"/>
      <c r="JMP40" s="99"/>
      <c r="JMQ40" s="99"/>
      <c r="JMR40" s="99"/>
      <c r="JMS40" s="99"/>
      <c r="JMT40" s="99"/>
      <c r="JMU40" s="99"/>
      <c r="JMV40" s="99"/>
      <c r="JMW40" s="99"/>
      <c r="JMX40" s="99"/>
      <c r="JMY40" s="99"/>
      <c r="JMZ40" s="99"/>
      <c r="JNA40" s="99"/>
      <c r="JNB40" s="99"/>
      <c r="JNC40" s="99"/>
      <c r="JND40" s="99"/>
      <c r="JNE40" s="99"/>
      <c r="JNF40" s="99"/>
      <c r="JNG40" s="99"/>
      <c r="JNH40" s="99"/>
      <c r="JNI40" s="99"/>
      <c r="JNJ40" s="99"/>
      <c r="JNK40" s="99"/>
      <c r="JNL40" s="99"/>
      <c r="JNM40" s="99"/>
      <c r="JNN40" s="99"/>
      <c r="JNO40" s="99"/>
      <c r="JNP40" s="99"/>
      <c r="JNQ40" s="99"/>
      <c r="JNR40" s="99"/>
      <c r="JNS40" s="99"/>
      <c r="JNT40" s="99"/>
      <c r="JNU40" s="99"/>
      <c r="JNV40" s="99"/>
      <c r="JNW40" s="99"/>
      <c r="JNX40" s="99"/>
      <c r="JNY40" s="99"/>
      <c r="JNZ40" s="99"/>
      <c r="JOA40" s="99"/>
      <c r="JOB40" s="99"/>
      <c r="JOC40" s="99"/>
      <c r="JOD40" s="99"/>
      <c r="JOE40" s="99"/>
      <c r="JOF40" s="99"/>
      <c r="JOG40" s="99"/>
      <c r="JOH40" s="99"/>
      <c r="JOI40" s="99"/>
      <c r="JOJ40" s="99"/>
      <c r="JOK40" s="99"/>
      <c r="JOL40" s="99"/>
      <c r="JOM40" s="99"/>
      <c r="JON40" s="99"/>
      <c r="JOO40" s="99"/>
      <c r="JOP40" s="99"/>
      <c r="JOQ40" s="99"/>
      <c r="JOR40" s="99"/>
      <c r="JOS40" s="99"/>
      <c r="JOT40" s="99"/>
      <c r="JOU40" s="99"/>
      <c r="JOV40" s="99"/>
      <c r="JOW40" s="99"/>
      <c r="JOX40" s="99"/>
      <c r="JOY40" s="99"/>
      <c r="JOZ40" s="99"/>
      <c r="JPA40" s="99"/>
      <c r="JPB40" s="99"/>
      <c r="JPC40" s="99"/>
      <c r="JPD40" s="99"/>
      <c r="JPE40" s="99"/>
      <c r="JPF40" s="99"/>
      <c r="JPG40" s="99"/>
      <c r="JPH40" s="99"/>
      <c r="JPI40" s="99"/>
      <c r="JPJ40" s="99"/>
      <c r="JPK40" s="99"/>
      <c r="JPL40" s="99"/>
      <c r="JPM40" s="99"/>
      <c r="JPN40" s="99"/>
      <c r="JPO40" s="99"/>
      <c r="JPP40" s="99"/>
      <c r="JPQ40" s="99"/>
      <c r="JPR40" s="99"/>
      <c r="JPS40" s="99"/>
      <c r="JPT40" s="99"/>
      <c r="JPU40" s="99"/>
      <c r="JPV40" s="99"/>
      <c r="JPW40" s="99"/>
      <c r="JPX40" s="99"/>
      <c r="JPY40" s="99"/>
      <c r="JPZ40" s="99"/>
      <c r="JQA40" s="99"/>
      <c r="JQB40" s="99"/>
      <c r="JQC40" s="99"/>
      <c r="JQD40" s="99"/>
      <c r="JQE40" s="99"/>
      <c r="JQF40" s="99"/>
      <c r="JQG40" s="99"/>
      <c r="JQH40" s="99"/>
      <c r="JQI40" s="99"/>
      <c r="JQJ40" s="99"/>
      <c r="JQK40" s="99"/>
      <c r="JQL40" s="99"/>
      <c r="JQM40" s="99"/>
      <c r="JQN40" s="99"/>
      <c r="JQO40" s="99"/>
      <c r="JQP40" s="99"/>
      <c r="JQQ40" s="99"/>
      <c r="JQR40" s="99"/>
      <c r="JQS40" s="99"/>
      <c r="JQT40" s="99"/>
      <c r="JQU40" s="99"/>
      <c r="JQV40" s="99"/>
      <c r="JQW40" s="99"/>
      <c r="JQX40" s="99"/>
      <c r="JQY40" s="99"/>
      <c r="JQZ40" s="99"/>
      <c r="JRA40" s="99"/>
      <c r="JRB40" s="99"/>
      <c r="JRC40" s="99"/>
      <c r="JRD40" s="99"/>
      <c r="JRE40" s="99"/>
      <c r="JRF40" s="99"/>
      <c r="JRG40" s="99"/>
      <c r="JRH40" s="99"/>
      <c r="JRI40" s="99"/>
      <c r="JRJ40" s="99"/>
      <c r="JRK40" s="99"/>
      <c r="JRL40" s="99"/>
      <c r="JRM40" s="99"/>
      <c r="JRN40" s="99"/>
      <c r="JRO40" s="99"/>
      <c r="JRP40" s="99"/>
      <c r="JRQ40" s="99"/>
      <c r="JRR40" s="99"/>
      <c r="JRS40" s="99"/>
      <c r="JRT40" s="99"/>
      <c r="JRU40" s="99"/>
      <c r="JRV40" s="99"/>
      <c r="JRW40" s="99"/>
      <c r="JRX40" s="99"/>
      <c r="JRY40" s="99"/>
      <c r="JRZ40" s="99"/>
      <c r="JSA40" s="99"/>
      <c r="JSB40" s="99"/>
      <c r="JSC40" s="99"/>
      <c r="JSD40" s="99"/>
      <c r="JSE40" s="99"/>
      <c r="JSF40" s="99"/>
      <c r="JSG40" s="99"/>
      <c r="JSH40" s="99"/>
      <c r="JSI40" s="99"/>
      <c r="JSJ40" s="99"/>
      <c r="JSK40" s="99"/>
      <c r="JSL40" s="99"/>
      <c r="JSM40" s="99"/>
      <c r="JSN40" s="99"/>
      <c r="JSO40" s="99"/>
      <c r="JSP40" s="99"/>
      <c r="JSQ40" s="99"/>
      <c r="JSR40" s="99"/>
      <c r="JSS40" s="99"/>
      <c r="JST40" s="99"/>
      <c r="JSU40" s="99"/>
      <c r="JSV40" s="99"/>
      <c r="JSW40" s="99"/>
      <c r="JSX40" s="99"/>
      <c r="JSY40" s="99"/>
      <c r="JSZ40" s="99"/>
      <c r="JTA40" s="99"/>
      <c r="JTB40" s="99"/>
      <c r="JTC40" s="99"/>
      <c r="JTD40" s="99"/>
      <c r="JTE40" s="99"/>
      <c r="JTF40" s="99"/>
      <c r="JTG40" s="99"/>
      <c r="JTH40" s="99"/>
      <c r="JTI40" s="99"/>
      <c r="JTJ40" s="99"/>
      <c r="JTK40" s="99"/>
      <c r="JTL40" s="99"/>
      <c r="JTM40" s="99"/>
      <c r="JTN40" s="99"/>
      <c r="JTO40" s="99"/>
      <c r="JTP40" s="99"/>
      <c r="JTQ40" s="99"/>
      <c r="JTR40" s="99"/>
      <c r="JTS40" s="99"/>
      <c r="JTT40" s="99"/>
      <c r="JTU40" s="99"/>
      <c r="JTV40" s="99"/>
      <c r="JTW40" s="99"/>
      <c r="JTX40" s="99"/>
      <c r="JTY40" s="99"/>
      <c r="JTZ40" s="99"/>
      <c r="JUA40" s="99"/>
      <c r="JUB40" s="99"/>
      <c r="JUC40" s="99"/>
      <c r="JUD40" s="99"/>
      <c r="JUE40" s="99"/>
      <c r="JUF40" s="99"/>
      <c r="JUG40" s="99"/>
      <c r="JUH40" s="99"/>
      <c r="JUI40" s="99"/>
      <c r="JUJ40" s="99"/>
      <c r="JUK40" s="99"/>
      <c r="JUL40" s="99"/>
      <c r="JUM40" s="99"/>
      <c r="JUN40" s="99"/>
      <c r="JUO40" s="99"/>
      <c r="JUP40" s="99"/>
      <c r="JUQ40" s="99"/>
      <c r="JUR40" s="99"/>
      <c r="JUS40" s="99"/>
      <c r="JUT40" s="99"/>
      <c r="JUU40" s="99"/>
      <c r="JUV40" s="99"/>
      <c r="JUW40" s="99"/>
      <c r="JUX40" s="99"/>
      <c r="JUY40" s="99"/>
      <c r="JUZ40" s="99"/>
      <c r="JVA40" s="99"/>
      <c r="JVB40" s="99"/>
      <c r="JVC40" s="99"/>
      <c r="JVD40" s="99"/>
      <c r="JVE40" s="99"/>
      <c r="JVF40" s="99"/>
      <c r="JVG40" s="99"/>
      <c r="JVH40" s="99"/>
      <c r="JVI40" s="99"/>
      <c r="JVJ40" s="99"/>
      <c r="JVK40" s="99"/>
      <c r="JVL40" s="99"/>
      <c r="JVM40" s="99"/>
      <c r="JVN40" s="99"/>
      <c r="JVO40" s="99"/>
      <c r="JVP40" s="99"/>
      <c r="JVQ40" s="99"/>
      <c r="JVR40" s="99"/>
      <c r="JVS40" s="99"/>
      <c r="JVT40" s="99"/>
      <c r="JVU40" s="99"/>
      <c r="JVV40" s="99"/>
      <c r="JVW40" s="99"/>
      <c r="JVX40" s="99"/>
      <c r="JVY40" s="99"/>
      <c r="JVZ40" s="99"/>
      <c r="JWA40" s="99"/>
      <c r="JWB40" s="99"/>
      <c r="JWC40" s="99"/>
      <c r="JWD40" s="99"/>
      <c r="JWE40" s="99"/>
      <c r="JWF40" s="99"/>
      <c r="JWG40" s="99"/>
      <c r="JWH40" s="99"/>
      <c r="JWI40" s="99"/>
      <c r="JWJ40" s="99"/>
      <c r="JWK40" s="99"/>
      <c r="JWL40" s="99"/>
      <c r="JWM40" s="99"/>
      <c r="JWN40" s="99"/>
      <c r="JWO40" s="99"/>
      <c r="JWP40" s="99"/>
      <c r="JWQ40" s="99"/>
      <c r="JWR40" s="99"/>
      <c r="JWS40" s="99"/>
      <c r="JWT40" s="99"/>
      <c r="JWU40" s="99"/>
      <c r="JWV40" s="99"/>
      <c r="JWW40" s="99"/>
      <c r="JWX40" s="99"/>
      <c r="JWY40" s="99"/>
      <c r="JWZ40" s="99"/>
      <c r="JXA40" s="99"/>
      <c r="JXB40" s="99"/>
      <c r="JXC40" s="99"/>
      <c r="JXD40" s="99"/>
      <c r="JXE40" s="99"/>
      <c r="JXF40" s="99"/>
      <c r="JXG40" s="99"/>
      <c r="JXH40" s="99"/>
      <c r="JXI40" s="99"/>
      <c r="JXJ40" s="99"/>
      <c r="JXK40" s="99"/>
      <c r="JXL40" s="99"/>
      <c r="JXM40" s="99"/>
      <c r="JXN40" s="99"/>
      <c r="JXO40" s="99"/>
      <c r="JXP40" s="99"/>
      <c r="JXQ40" s="99"/>
      <c r="JXR40" s="99"/>
      <c r="JXS40" s="99"/>
      <c r="JXT40" s="99"/>
      <c r="JXU40" s="99"/>
      <c r="JXV40" s="99"/>
      <c r="JXW40" s="99"/>
      <c r="JXX40" s="99"/>
      <c r="JXY40" s="99"/>
      <c r="JXZ40" s="99"/>
      <c r="JYA40" s="99"/>
      <c r="JYB40" s="99"/>
      <c r="JYC40" s="99"/>
      <c r="JYD40" s="99"/>
      <c r="JYE40" s="99"/>
      <c r="JYF40" s="99"/>
      <c r="JYG40" s="99"/>
      <c r="JYH40" s="99"/>
      <c r="JYI40" s="99"/>
      <c r="JYJ40" s="99"/>
      <c r="JYK40" s="99"/>
      <c r="JYL40" s="99"/>
      <c r="JYM40" s="99"/>
      <c r="JYN40" s="99"/>
      <c r="JYO40" s="99"/>
      <c r="JYP40" s="99"/>
      <c r="JYQ40" s="99"/>
      <c r="JYR40" s="99"/>
      <c r="JYS40" s="99"/>
      <c r="JYT40" s="99"/>
      <c r="JYU40" s="99"/>
      <c r="JYV40" s="99"/>
      <c r="JYW40" s="99"/>
      <c r="JYX40" s="99"/>
      <c r="JYY40" s="99"/>
      <c r="JYZ40" s="99"/>
      <c r="JZA40" s="99"/>
      <c r="JZB40" s="99"/>
      <c r="JZC40" s="99"/>
      <c r="JZD40" s="99"/>
      <c r="JZE40" s="99"/>
      <c r="JZF40" s="99"/>
      <c r="JZG40" s="99"/>
      <c r="JZH40" s="99"/>
      <c r="JZI40" s="99"/>
      <c r="JZJ40" s="99"/>
      <c r="JZK40" s="99"/>
      <c r="JZL40" s="99"/>
      <c r="JZM40" s="99"/>
      <c r="JZN40" s="99"/>
      <c r="JZO40" s="99"/>
      <c r="JZP40" s="99"/>
      <c r="JZQ40" s="99"/>
      <c r="JZR40" s="99"/>
      <c r="JZS40" s="99"/>
      <c r="JZT40" s="99"/>
      <c r="JZU40" s="99"/>
      <c r="JZV40" s="99"/>
      <c r="JZW40" s="99"/>
      <c r="JZX40" s="99"/>
      <c r="JZY40" s="99"/>
      <c r="JZZ40" s="99"/>
      <c r="KAA40" s="99"/>
      <c r="KAB40" s="99"/>
      <c r="KAC40" s="99"/>
      <c r="KAD40" s="99"/>
      <c r="KAE40" s="99"/>
      <c r="KAF40" s="99"/>
      <c r="KAG40" s="99"/>
      <c r="KAH40" s="99"/>
      <c r="KAI40" s="99"/>
      <c r="KAJ40" s="99"/>
      <c r="KAK40" s="99"/>
      <c r="KAL40" s="99"/>
      <c r="KAM40" s="99"/>
      <c r="KAN40" s="99"/>
      <c r="KAO40" s="99"/>
      <c r="KAP40" s="99"/>
      <c r="KAQ40" s="99"/>
      <c r="KAR40" s="99"/>
      <c r="KAS40" s="99"/>
      <c r="KAT40" s="99"/>
      <c r="KAU40" s="99"/>
      <c r="KAV40" s="99"/>
      <c r="KAW40" s="99"/>
      <c r="KAX40" s="99"/>
      <c r="KAY40" s="99"/>
      <c r="KAZ40" s="99"/>
      <c r="KBA40" s="99"/>
      <c r="KBB40" s="99"/>
      <c r="KBC40" s="99"/>
      <c r="KBD40" s="99"/>
      <c r="KBE40" s="99"/>
      <c r="KBF40" s="99"/>
      <c r="KBG40" s="99"/>
      <c r="KBH40" s="99"/>
      <c r="KBI40" s="99"/>
      <c r="KBJ40" s="99"/>
      <c r="KBK40" s="99"/>
      <c r="KBL40" s="99"/>
      <c r="KBM40" s="99"/>
      <c r="KBN40" s="99"/>
      <c r="KBO40" s="99"/>
      <c r="KBP40" s="99"/>
      <c r="KBQ40" s="99"/>
      <c r="KBR40" s="99"/>
      <c r="KBS40" s="99"/>
      <c r="KBT40" s="99"/>
      <c r="KBU40" s="99"/>
      <c r="KBV40" s="99"/>
      <c r="KBW40" s="99"/>
      <c r="KBX40" s="99"/>
      <c r="KBY40" s="99"/>
      <c r="KBZ40" s="99"/>
      <c r="KCA40" s="99"/>
      <c r="KCB40" s="99"/>
      <c r="KCC40" s="99"/>
      <c r="KCD40" s="99"/>
      <c r="KCE40" s="99"/>
      <c r="KCF40" s="99"/>
      <c r="KCG40" s="99"/>
      <c r="KCH40" s="99"/>
      <c r="KCI40" s="99"/>
      <c r="KCJ40" s="99"/>
      <c r="KCK40" s="99"/>
      <c r="KCL40" s="99"/>
      <c r="KCM40" s="99"/>
      <c r="KCN40" s="99"/>
      <c r="KCO40" s="99"/>
      <c r="KCP40" s="99"/>
      <c r="KCQ40" s="99"/>
      <c r="KCR40" s="99"/>
      <c r="KCS40" s="99"/>
      <c r="KCT40" s="99"/>
      <c r="KCU40" s="99"/>
      <c r="KCV40" s="99"/>
      <c r="KCW40" s="99"/>
      <c r="KCX40" s="99"/>
      <c r="KCY40" s="99"/>
      <c r="KCZ40" s="99"/>
      <c r="KDA40" s="99"/>
      <c r="KDB40" s="99"/>
      <c r="KDC40" s="99"/>
      <c r="KDD40" s="99"/>
      <c r="KDE40" s="99"/>
      <c r="KDF40" s="99"/>
      <c r="KDG40" s="99"/>
      <c r="KDH40" s="99"/>
      <c r="KDI40" s="99"/>
      <c r="KDJ40" s="99"/>
      <c r="KDK40" s="99"/>
      <c r="KDL40" s="99"/>
      <c r="KDM40" s="99"/>
      <c r="KDN40" s="99"/>
      <c r="KDO40" s="99"/>
      <c r="KDP40" s="99"/>
      <c r="KDQ40" s="99"/>
      <c r="KDR40" s="99"/>
      <c r="KDS40" s="99"/>
      <c r="KDT40" s="99"/>
      <c r="KDU40" s="99"/>
      <c r="KDV40" s="99"/>
      <c r="KDW40" s="99"/>
      <c r="KDX40" s="99"/>
      <c r="KDY40" s="99"/>
      <c r="KDZ40" s="99"/>
      <c r="KEA40" s="99"/>
      <c r="KEB40" s="99"/>
      <c r="KEC40" s="99"/>
      <c r="KED40" s="99"/>
      <c r="KEE40" s="99"/>
      <c r="KEF40" s="99"/>
      <c r="KEG40" s="99"/>
      <c r="KEH40" s="99"/>
      <c r="KEI40" s="99"/>
      <c r="KEJ40" s="99"/>
      <c r="KEK40" s="99"/>
      <c r="KEL40" s="99"/>
      <c r="KEM40" s="99"/>
      <c r="KEN40" s="99"/>
      <c r="KEO40" s="99"/>
      <c r="KEP40" s="99"/>
      <c r="KEQ40" s="99"/>
      <c r="KER40" s="99"/>
      <c r="KES40" s="99"/>
      <c r="KET40" s="99"/>
      <c r="KEU40" s="99"/>
      <c r="KEV40" s="99"/>
      <c r="KEW40" s="99"/>
      <c r="KEX40" s="99"/>
      <c r="KEY40" s="99"/>
      <c r="KEZ40" s="99"/>
      <c r="KFA40" s="99"/>
      <c r="KFB40" s="99"/>
      <c r="KFC40" s="99"/>
      <c r="KFD40" s="99"/>
      <c r="KFE40" s="99"/>
      <c r="KFF40" s="99"/>
      <c r="KFG40" s="99"/>
      <c r="KFH40" s="99"/>
      <c r="KFI40" s="99"/>
      <c r="KFJ40" s="99"/>
      <c r="KFK40" s="99"/>
      <c r="KFL40" s="99"/>
      <c r="KFM40" s="99"/>
      <c r="KFN40" s="99"/>
      <c r="KFO40" s="99"/>
      <c r="KFP40" s="99"/>
      <c r="KFQ40" s="99"/>
      <c r="KFR40" s="99"/>
      <c r="KFS40" s="99"/>
      <c r="KFT40" s="99"/>
      <c r="KFU40" s="99"/>
      <c r="KFV40" s="99"/>
      <c r="KFW40" s="99"/>
      <c r="KFX40" s="99"/>
      <c r="KFY40" s="99"/>
      <c r="KFZ40" s="99"/>
      <c r="KGA40" s="99"/>
      <c r="KGB40" s="99"/>
      <c r="KGC40" s="99"/>
      <c r="KGD40" s="99"/>
      <c r="KGE40" s="99"/>
      <c r="KGF40" s="99"/>
      <c r="KGG40" s="99"/>
      <c r="KGH40" s="99"/>
      <c r="KGI40" s="99"/>
      <c r="KGJ40" s="99"/>
      <c r="KGK40" s="99"/>
      <c r="KGL40" s="99"/>
      <c r="KGM40" s="99"/>
      <c r="KGN40" s="99"/>
      <c r="KGO40" s="99"/>
      <c r="KGP40" s="99"/>
      <c r="KGQ40" s="99"/>
      <c r="KGR40" s="99"/>
      <c r="KGS40" s="99"/>
      <c r="KGT40" s="99"/>
      <c r="KGU40" s="99"/>
      <c r="KGV40" s="99"/>
      <c r="KGW40" s="99"/>
      <c r="KGX40" s="99"/>
      <c r="KGY40" s="99"/>
      <c r="KGZ40" s="99"/>
      <c r="KHA40" s="99"/>
      <c r="KHB40" s="99"/>
      <c r="KHC40" s="99"/>
      <c r="KHD40" s="99"/>
      <c r="KHE40" s="99"/>
      <c r="KHF40" s="99"/>
      <c r="KHG40" s="99"/>
      <c r="KHH40" s="99"/>
      <c r="KHI40" s="99"/>
      <c r="KHJ40" s="99"/>
      <c r="KHK40" s="99"/>
      <c r="KHL40" s="99"/>
      <c r="KHM40" s="99"/>
      <c r="KHN40" s="99"/>
      <c r="KHO40" s="99"/>
      <c r="KHP40" s="99"/>
      <c r="KHQ40" s="99"/>
      <c r="KHR40" s="99"/>
      <c r="KHS40" s="99"/>
      <c r="KHT40" s="99"/>
      <c r="KHU40" s="99"/>
      <c r="KHV40" s="99"/>
      <c r="KHW40" s="99"/>
      <c r="KHX40" s="99"/>
      <c r="KHY40" s="99"/>
      <c r="KHZ40" s="99"/>
      <c r="KIA40" s="99"/>
      <c r="KIB40" s="99"/>
      <c r="KIC40" s="99"/>
      <c r="KID40" s="99"/>
      <c r="KIE40" s="99"/>
      <c r="KIF40" s="99"/>
      <c r="KIG40" s="99"/>
      <c r="KIH40" s="99"/>
      <c r="KII40" s="99"/>
      <c r="KIJ40" s="99"/>
      <c r="KIK40" s="99"/>
      <c r="KIL40" s="99"/>
      <c r="KIM40" s="99"/>
      <c r="KIN40" s="99"/>
      <c r="KIO40" s="99"/>
      <c r="KIP40" s="99"/>
      <c r="KIQ40" s="99"/>
      <c r="KIR40" s="99"/>
      <c r="KIS40" s="99"/>
      <c r="KIT40" s="99"/>
      <c r="KIU40" s="99"/>
      <c r="KIV40" s="99"/>
      <c r="KIW40" s="99"/>
      <c r="KIX40" s="99"/>
      <c r="KIY40" s="99"/>
      <c r="KIZ40" s="99"/>
      <c r="KJA40" s="99"/>
      <c r="KJB40" s="99"/>
      <c r="KJC40" s="99"/>
      <c r="KJD40" s="99"/>
      <c r="KJE40" s="99"/>
      <c r="KJF40" s="99"/>
      <c r="KJG40" s="99"/>
      <c r="KJH40" s="99"/>
      <c r="KJI40" s="99"/>
      <c r="KJJ40" s="99"/>
      <c r="KJK40" s="99"/>
      <c r="KJL40" s="99"/>
      <c r="KJM40" s="99"/>
      <c r="KJN40" s="99"/>
      <c r="KJO40" s="99"/>
      <c r="KJP40" s="99"/>
      <c r="KJQ40" s="99"/>
      <c r="KJR40" s="99"/>
      <c r="KJS40" s="99"/>
      <c r="KJT40" s="99"/>
      <c r="KJU40" s="99"/>
      <c r="KJV40" s="99"/>
      <c r="KJW40" s="99"/>
      <c r="KJX40" s="99"/>
      <c r="KJY40" s="99"/>
      <c r="KJZ40" s="99"/>
      <c r="KKA40" s="99"/>
      <c r="KKB40" s="99"/>
      <c r="KKC40" s="99"/>
      <c r="KKD40" s="99"/>
      <c r="KKE40" s="99"/>
      <c r="KKF40" s="99"/>
      <c r="KKG40" s="99"/>
      <c r="KKH40" s="99"/>
      <c r="KKI40" s="99"/>
      <c r="KKJ40" s="99"/>
      <c r="KKK40" s="99"/>
      <c r="KKL40" s="99"/>
      <c r="KKM40" s="99"/>
      <c r="KKN40" s="99"/>
      <c r="KKO40" s="99"/>
      <c r="KKP40" s="99"/>
      <c r="KKQ40" s="99"/>
      <c r="KKR40" s="99"/>
      <c r="KKS40" s="99"/>
      <c r="KKT40" s="99"/>
      <c r="KKU40" s="99"/>
      <c r="KKV40" s="99"/>
      <c r="KKW40" s="99"/>
      <c r="KKX40" s="99"/>
      <c r="KKY40" s="99"/>
      <c r="KKZ40" s="99"/>
      <c r="KLA40" s="99"/>
      <c r="KLB40" s="99"/>
      <c r="KLC40" s="99"/>
      <c r="KLD40" s="99"/>
      <c r="KLE40" s="99"/>
      <c r="KLF40" s="99"/>
      <c r="KLG40" s="99"/>
      <c r="KLH40" s="99"/>
      <c r="KLI40" s="99"/>
      <c r="KLJ40" s="99"/>
      <c r="KLK40" s="99"/>
      <c r="KLL40" s="99"/>
      <c r="KLM40" s="99"/>
      <c r="KLN40" s="99"/>
      <c r="KLO40" s="99"/>
      <c r="KLP40" s="99"/>
      <c r="KLQ40" s="99"/>
      <c r="KLR40" s="99"/>
      <c r="KLS40" s="99"/>
      <c r="KLT40" s="99"/>
      <c r="KLU40" s="99"/>
      <c r="KLV40" s="99"/>
      <c r="KLW40" s="99"/>
      <c r="KLX40" s="99"/>
      <c r="KLY40" s="99"/>
      <c r="KLZ40" s="99"/>
      <c r="KMA40" s="99"/>
      <c r="KMB40" s="99"/>
      <c r="KMC40" s="99"/>
      <c r="KMD40" s="99"/>
      <c r="KME40" s="99"/>
      <c r="KMF40" s="99"/>
      <c r="KMG40" s="99"/>
      <c r="KMH40" s="99"/>
      <c r="KMI40" s="99"/>
      <c r="KMJ40" s="99"/>
      <c r="KMK40" s="99"/>
      <c r="KML40" s="99"/>
      <c r="KMM40" s="99"/>
      <c r="KMN40" s="99"/>
      <c r="KMO40" s="99"/>
      <c r="KMP40" s="99"/>
      <c r="KMQ40" s="99"/>
      <c r="KMR40" s="99"/>
      <c r="KMS40" s="99"/>
      <c r="KMT40" s="99"/>
      <c r="KMU40" s="99"/>
      <c r="KMV40" s="99"/>
      <c r="KMW40" s="99"/>
      <c r="KMX40" s="99"/>
      <c r="KMY40" s="99"/>
      <c r="KMZ40" s="99"/>
      <c r="KNA40" s="99"/>
      <c r="KNB40" s="99"/>
      <c r="KNC40" s="99"/>
      <c r="KND40" s="99"/>
      <c r="KNE40" s="99"/>
      <c r="KNF40" s="99"/>
      <c r="KNG40" s="99"/>
      <c r="KNH40" s="99"/>
      <c r="KNI40" s="99"/>
      <c r="KNJ40" s="99"/>
      <c r="KNK40" s="99"/>
      <c r="KNL40" s="99"/>
      <c r="KNM40" s="99"/>
      <c r="KNN40" s="99"/>
      <c r="KNO40" s="99"/>
      <c r="KNP40" s="99"/>
      <c r="KNQ40" s="99"/>
      <c r="KNR40" s="99"/>
      <c r="KNS40" s="99"/>
      <c r="KNT40" s="99"/>
      <c r="KNU40" s="99"/>
      <c r="KNV40" s="99"/>
      <c r="KNW40" s="99"/>
      <c r="KNX40" s="99"/>
      <c r="KNY40" s="99"/>
      <c r="KNZ40" s="99"/>
      <c r="KOA40" s="99"/>
      <c r="KOB40" s="99"/>
      <c r="KOC40" s="99"/>
      <c r="KOD40" s="99"/>
      <c r="KOE40" s="99"/>
      <c r="KOF40" s="99"/>
      <c r="KOG40" s="99"/>
      <c r="KOH40" s="99"/>
      <c r="KOI40" s="99"/>
      <c r="KOJ40" s="99"/>
      <c r="KOK40" s="99"/>
      <c r="KOL40" s="99"/>
      <c r="KOM40" s="99"/>
      <c r="KON40" s="99"/>
      <c r="KOO40" s="99"/>
      <c r="KOP40" s="99"/>
      <c r="KOQ40" s="99"/>
      <c r="KOR40" s="99"/>
      <c r="KOS40" s="99"/>
      <c r="KOT40" s="99"/>
      <c r="KOU40" s="99"/>
      <c r="KOV40" s="99"/>
      <c r="KOW40" s="99"/>
      <c r="KOX40" s="99"/>
      <c r="KOY40" s="99"/>
      <c r="KOZ40" s="99"/>
      <c r="KPA40" s="99"/>
      <c r="KPB40" s="99"/>
      <c r="KPC40" s="99"/>
      <c r="KPD40" s="99"/>
      <c r="KPE40" s="99"/>
      <c r="KPF40" s="99"/>
      <c r="KPG40" s="99"/>
      <c r="KPH40" s="99"/>
      <c r="KPI40" s="99"/>
      <c r="KPJ40" s="99"/>
      <c r="KPK40" s="99"/>
      <c r="KPL40" s="99"/>
      <c r="KPM40" s="99"/>
      <c r="KPN40" s="99"/>
      <c r="KPO40" s="99"/>
      <c r="KPP40" s="99"/>
      <c r="KPQ40" s="99"/>
      <c r="KPR40" s="99"/>
      <c r="KPS40" s="99"/>
      <c r="KPT40" s="99"/>
      <c r="KPU40" s="99"/>
      <c r="KPV40" s="99"/>
      <c r="KPW40" s="99"/>
      <c r="KPX40" s="99"/>
      <c r="KPY40" s="99"/>
      <c r="KPZ40" s="99"/>
      <c r="KQA40" s="99"/>
      <c r="KQB40" s="99"/>
      <c r="KQC40" s="99"/>
      <c r="KQD40" s="99"/>
      <c r="KQE40" s="99"/>
      <c r="KQF40" s="99"/>
      <c r="KQG40" s="99"/>
      <c r="KQH40" s="99"/>
      <c r="KQI40" s="99"/>
      <c r="KQJ40" s="99"/>
      <c r="KQK40" s="99"/>
      <c r="KQL40" s="99"/>
      <c r="KQM40" s="99"/>
      <c r="KQN40" s="99"/>
      <c r="KQO40" s="99"/>
      <c r="KQP40" s="99"/>
      <c r="KQQ40" s="99"/>
      <c r="KQR40" s="99"/>
      <c r="KQS40" s="99"/>
      <c r="KQT40" s="99"/>
      <c r="KQU40" s="99"/>
      <c r="KQV40" s="99"/>
      <c r="KQW40" s="99"/>
      <c r="KQX40" s="99"/>
      <c r="KQY40" s="99"/>
      <c r="KQZ40" s="99"/>
      <c r="KRA40" s="99"/>
      <c r="KRB40" s="99"/>
      <c r="KRC40" s="99"/>
      <c r="KRD40" s="99"/>
      <c r="KRE40" s="99"/>
      <c r="KRF40" s="99"/>
      <c r="KRG40" s="99"/>
      <c r="KRH40" s="99"/>
      <c r="KRI40" s="99"/>
      <c r="KRJ40" s="99"/>
      <c r="KRK40" s="99"/>
      <c r="KRL40" s="99"/>
      <c r="KRM40" s="99"/>
      <c r="KRN40" s="99"/>
      <c r="KRO40" s="99"/>
      <c r="KRP40" s="99"/>
      <c r="KRQ40" s="99"/>
      <c r="KRR40" s="99"/>
      <c r="KRS40" s="99"/>
      <c r="KRT40" s="99"/>
      <c r="KRU40" s="99"/>
      <c r="KRV40" s="99"/>
      <c r="KRW40" s="99"/>
      <c r="KRX40" s="99"/>
      <c r="KRY40" s="99"/>
      <c r="KRZ40" s="99"/>
      <c r="KSA40" s="99"/>
      <c r="KSB40" s="99"/>
      <c r="KSC40" s="99"/>
      <c r="KSD40" s="99"/>
      <c r="KSE40" s="99"/>
      <c r="KSF40" s="99"/>
      <c r="KSG40" s="99"/>
      <c r="KSH40" s="99"/>
      <c r="KSI40" s="99"/>
      <c r="KSJ40" s="99"/>
      <c r="KSK40" s="99"/>
      <c r="KSL40" s="99"/>
      <c r="KSM40" s="99"/>
      <c r="KSN40" s="99"/>
      <c r="KSO40" s="99"/>
      <c r="KSP40" s="99"/>
      <c r="KSQ40" s="99"/>
      <c r="KSR40" s="99"/>
      <c r="KSS40" s="99"/>
      <c r="KST40" s="99"/>
      <c r="KSU40" s="99"/>
      <c r="KSV40" s="99"/>
      <c r="KSW40" s="99"/>
      <c r="KSX40" s="99"/>
      <c r="KSY40" s="99"/>
      <c r="KSZ40" s="99"/>
      <c r="KTA40" s="99"/>
      <c r="KTB40" s="99"/>
      <c r="KTC40" s="99"/>
      <c r="KTD40" s="99"/>
      <c r="KTE40" s="99"/>
      <c r="KTF40" s="99"/>
      <c r="KTG40" s="99"/>
      <c r="KTH40" s="99"/>
      <c r="KTI40" s="99"/>
      <c r="KTJ40" s="99"/>
      <c r="KTK40" s="99"/>
      <c r="KTL40" s="99"/>
      <c r="KTM40" s="99"/>
      <c r="KTN40" s="99"/>
      <c r="KTO40" s="99"/>
      <c r="KTP40" s="99"/>
      <c r="KTQ40" s="99"/>
      <c r="KTR40" s="99"/>
      <c r="KTS40" s="99"/>
      <c r="KTT40" s="99"/>
      <c r="KTU40" s="99"/>
      <c r="KTV40" s="99"/>
      <c r="KTW40" s="99"/>
      <c r="KTX40" s="99"/>
      <c r="KTY40" s="99"/>
      <c r="KTZ40" s="99"/>
      <c r="KUA40" s="99"/>
      <c r="KUB40" s="99"/>
      <c r="KUC40" s="99"/>
      <c r="KUD40" s="99"/>
      <c r="KUE40" s="99"/>
      <c r="KUF40" s="99"/>
      <c r="KUG40" s="99"/>
      <c r="KUH40" s="99"/>
      <c r="KUI40" s="99"/>
      <c r="KUJ40" s="99"/>
      <c r="KUK40" s="99"/>
      <c r="KUL40" s="99"/>
      <c r="KUM40" s="99"/>
      <c r="KUN40" s="99"/>
      <c r="KUO40" s="99"/>
      <c r="KUP40" s="99"/>
      <c r="KUQ40" s="99"/>
      <c r="KUR40" s="99"/>
      <c r="KUS40" s="99"/>
      <c r="KUT40" s="99"/>
      <c r="KUU40" s="99"/>
      <c r="KUV40" s="99"/>
      <c r="KUW40" s="99"/>
      <c r="KUX40" s="99"/>
      <c r="KUY40" s="99"/>
      <c r="KUZ40" s="99"/>
      <c r="KVA40" s="99"/>
      <c r="KVB40" s="99"/>
      <c r="KVC40" s="99"/>
      <c r="KVD40" s="99"/>
      <c r="KVE40" s="99"/>
      <c r="KVF40" s="99"/>
      <c r="KVG40" s="99"/>
      <c r="KVH40" s="99"/>
      <c r="KVI40" s="99"/>
      <c r="KVJ40" s="99"/>
      <c r="KVK40" s="99"/>
      <c r="KVL40" s="99"/>
      <c r="KVM40" s="99"/>
      <c r="KVN40" s="99"/>
      <c r="KVO40" s="99"/>
      <c r="KVP40" s="99"/>
      <c r="KVQ40" s="99"/>
      <c r="KVR40" s="99"/>
      <c r="KVS40" s="99"/>
      <c r="KVT40" s="99"/>
      <c r="KVU40" s="99"/>
      <c r="KVV40" s="99"/>
      <c r="KVW40" s="99"/>
      <c r="KVX40" s="99"/>
      <c r="KVY40" s="99"/>
      <c r="KVZ40" s="99"/>
      <c r="KWA40" s="99"/>
      <c r="KWB40" s="99"/>
      <c r="KWC40" s="99"/>
      <c r="KWD40" s="99"/>
      <c r="KWE40" s="99"/>
      <c r="KWF40" s="99"/>
      <c r="KWG40" s="99"/>
      <c r="KWH40" s="99"/>
      <c r="KWI40" s="99"/>
      <c r="KWJ40" s="99"/>
      <c r="KWK40" s="99"/>
      <c r="KWL40" s="99"/>
      <c r="KWM40" s="99"/>
      <c r="KWN40" s="99"/>
      <c r="KWO40" s="99"/>
      <c r="KWP40" s="99"/>
      <c r="KWQ40" s="99"/>
      <c r="KWR40" s="99"/>
      <c r="KWS40" s="99"/>
      <c r="KWT40" s="99"/>
      <c r="KWU40" s="99"/>
      <c r="KWV40" s="99"/>
      <c r="KWW40" s="99"/>
      <c r="KWX40" s="99"/>
      <c r="KWY40" s="99"/>
      <c r="KWZ40" s="99"/>
      <c r="KXA40" s="99"/>
      <c r="KXB40" s="99"/>
      <c r="KXC40" s="99"/>
      <c r="KXD40" s="99"/>
      <c r="KXE40" s="99"/>
      <c r="KXF40" s="99"/>
      <c r="KXG40" s="99"/>
      <c r="KXH40" s="99"/>
      <c r="KXI40" s="99"/>
      <c r="KXJ40" s="99"/>
      <c r="KXK40" s="99"/>
      <c r="KXL40" s="99"/>
      <c r="KXM40" s="99"/>
      <c r="KXN40" s="99"/>
      <c r="KXO40" s="99"/>
      <c r="KXP40" s="99"/>
      <c r="KXQ40" s="99"/>
      <c r="KXR40" s="99"/>
      <c r="KXS40" s="99"/>
      <c r="KXT40" s="99"/>
      <c r="KXU40" s="99"/>
      <c r="KXV40" s="99"/>
      <c r="KXW40" s="99"/>
      <c r="KXX40" s="99"/>
      <c r="KXY40" s="99"/>
      <c r="KXZ40" s="99"/>
      <c r="KYA40" s="99"/>
      <c r="KYB40" s="99"/>
      <c r="KYC40" s="99"/>
      <c r="KYD40" s="99"/>
      <c r="KYE40" s="99"/>
      <c r="KYF40" s="99"/>
      <c r="KYG40" s="99"/>
      <c r="KYH40" s="99"/>
      <c r="KYI40" s="99"/>
      <c r="KYJ40" s="99"/>
      <c r="KYK40" s="99"/>
      <c r="KYL40" s="99"/>
      <c r="KYM40" s="99"/>
      <c r="KYN40" s="99"/>
      <c r="KYO40" s="99"/>
      <c r="KYP40" s="99"/>
      <c r="KYQ40" s="99"/>
      <c r="KYR40" s="99"/>
      <c r="KYS40" s="99"/>
      <c r="KYT40" s="99"/>
      <c r="KYU40" s="99"/>
      <c r="KYV40" s="99"/>
      <c r="KYW40" s="99"/>
      <c r="KYX40" s="99"/>
      <c r="KYY40" s="99"/>
      <c r="KYZ40" s="99"/>
      <c r="KZA40" s="99"/>
      <c r="KZB40" s="99"/>
      <c r="KZC40" s="99"/>
      <c r="KZD40" s="99"/>
      <c r="KZE40" s="99"/>
      <c r="KZF40" s="99"/>
      <c r="KZG40" s="99"/>
      <c r="KZH40" s="99"/>
      <c r="KZI40" s="99"/>
      <c r="KZJ40" s="99"/>
      <c r="KZK40" s="99"/>
      <c r="KZL40" s="99"/>
      <c r="KZM40" s="99"/>
      <c r="KZN40" s="99"/>
      <c r="KZO40" s="99"/>
      <c r="KZP40" s="99"/>
      <c r="KZQ40" s="99"/>
      <c r="KZR40" s="99"/>
      <c r="KZS40" s="99"/>
      <c r="KZT40" s="99"/>
      <c r="KZU40" s="99"/>
      <c r="KZV40" s="99"/>
      <c r="KZW40" s="99"/>
      <c r="KZX40" s="99"/>
      <c r="KZY40" s="99"/>
      <c r="KZZ40" s="99"/>
      <c r="LAA40" s="99"/>
      <c r="LAB40" s="99"/>
      <c r="LAC40" s="99"/>
      <c r="LAD40" s="99"/>
      <c r="LAE40" s="99"/>
      <c r="LAF40" s="99"/>
      <c r="LAG40" s="99"/>
      <c r="LAH40" s="99"/>
      <c r="LAI40" s="99"/>
      <c r="LAJ40" s="99"/>
      <c r="LAK40" s="99"/>
      <c r="LAL40" s="99"/>
      <c r="LAM40" s="99"/>
      <c r="LAN40" s="99"/>
      <c r="LAO40" s="99"/>
      <c r="LAP40" s="99"/>
      <c r="LAQ40" s="99"/>
      <c r="LAR40" s="99"/>
      <c r="LAS40" s="99"/>
      <c r="LAT40" s="99"/>
      <c r="LAU40" s="99"/>
      <c r="LAV40" s="99"/>
      <c r="LAW40" s="99"/>
      <c r="LAX40" s="99"/>
      <c r="LAY40" s="99"/>
      <c r="LAZ40" s="99"/>
      <c r="LBA40" s="99"/>
      <c r="LBB40" s="99"/>
      <c r="LBC40" s="99"/>
      <c r="LBD40" s="99"/>
      <c r="LBE40" s="99"/>
      <c r="LBF40" s="99"/>
      <c r="LBG40" s="99"/>
      <c r="LBH40" s="99"/>
      <c r="LBI40" s="99"/>
      <c r="LBJ40" s="99"/>
      <c r="LBK40" s="99"/>
      <c r="LBL40" s="99"/>
      <c r="LBM40" s="99"/>
      <c r="LBN40" s="99"/>
      <c r="LBO40" s="99"/>
      <c r="LBP40" s="99"/>
      <c r="LBQ40" s="99"/>
      <c r="LBR40" s="99"/>
      <c r="LBS40" s="99"/>
      <c r="LBT40" s="99"/>
      <c r="LBU40" s="99"/>
      <c r="LBV40" s="99"/>
      <c r="LBW40" s="99"/>
      <c r="LBX40" s="99"/>
      <c r="LBY40" s="99"/>
      <c r="LBZ40" s="99"/>
      <c r="LCA40" s="99"/>
      <c r="LCB40" s="99"/>
      <c r="LCC40" s="99"/>
      <c r="LCD40" s="99"/>
      <c r="LCE40" s="99"/>
      <c r="LCF40" s="99"/>
      <c r="LCG40" s="99"/>
      <c r="LCH40" s="99"/>
      <c r="LCI40" s="99"/>
      <c r="LCJ40" s="99"/>
      <c r="LCK40" s="99"/>
      <c r="LCL40" s="99"/>
      <c r="LCM40" s="99"/>
      <c r="LCN40" s="99"/>
      <c r="LCO40" s="99"/>
      <c r="LCP40" s="99"/>
      <c r="LCQ40" s="99"/>
      <c r="LCR40" s="99"/>
      <c r="LCS40" s="99"/>
      <c r="LCT40" s="99"/>
      <c r="LCU40" s="99"/>
      <c r="LCV40" s="99"/>
      <c r="LCW40" s="99"/>
      <c r="LCX40" s="99"/>
      <c r="LCY40" s="99"/>
      <c r="LCZ40" s="99"/>
      <c r="LDA40" s="99"/>
      <c r="LDB40" s="99"/>
      <c r="LDC40" s="99"/>
      <c r="LDD40" s="99"/>
      <c r="LDE40" s="99"/>
      <c r="LDF40" s="99"/>
      <c r="LDG40" s="99"/>
      <c r="LDH40" s="99"/>
      <c r="LDI40" s="99"/>
      <c r="LDJ40" s="99"/>
      <c r="LDK40" s="99"/>
      <c r="LDL40" s="99"/>
      <c r="LDM40" s="99"/>
      <c r="LDN40" s="99"/>
      <c r="LDO40" s="99"/>
      <c r="LDP40" s="99"/>
      <c r="LDQ40" s="99"/>
      <c r="LDR40" s="99"/>
      <c r="LDS40" s="99"/>
      <c r="LDT40" s="99"/>
      <c r="LDU40" s="99"/>
      <c r="LDV40" s="99"/>
      <c r="LDW40" s="99"/>
      <c r="LDX40" s="99"/>
      <c r="LDY40" s="99"/>
      <c r="LDZ40" s="99"/>
      <c r="LEA40" s="99"/>
      <c r="LEB40" s="99"/>
      <c r="LEC40" s="99"/>
      <c r="LED40" s="99"/>
      <c r="LEE40" s="99"/>
      <c r="LEF40" s="99"/>
      <c r="LEG40" s="99"/>
      <c r="LEH40" s="99"/>
      <c r="LEI40" s="99"/>
      <c r="LEJ40" s="99"/>
      <c r="LEK40" s="99"/>
      <c r="LEL40" s="99"/>
      <c r="LEM40" s="99"/>
      <c r="LEN40" s="99"/>
      <c r="LEO40" s="99"/>
      <c r="LEP40" s="99"/>
      <c r="LEQ40" s="99"/>
      <c r="LER40" s="99"/>
      <c r="LES40" s="99"/>
      <c r="LET40" s="99"/>
      <c r="LEU40" s="99"/>
      <c r="LEV40" s="99"/>
      <c r="LEW40" s="99"/>
      <c r="LEX40" s="99"/>
      <c r="LEY40" s="99"/>
      <c r="LEZ40" s="99"/>
      <c r="LFA40" s="99"/>
      <c r="LFB40" s="99"/>
      <c r="LFC40" s="99"/>
      <c r="LFD40" s="99"/>
      <c r="LFE40" s="99"/>
      <c r="LFF40" s="99"/>
      <c r="LFG40" s="99"/>
      <c r="LFH40" s="99"/>
      <c r="LFI40" s="99"/>
      <c r="LFJ40" s="99"/>
      <c r="LFK40" s="99"/>
      <c r="LFL40" s="99"/>
      <c r="LFM40" s="99"/>
      <c r="LFN40" s="99"/>
      <c r="LFO40" s="99"/>
      <c r="LFP40" s="99"/>
      <c r="LFQ40" s="99"/>
      <c r="LFR40" s="99"/>
      <c r="LFS40" s="99"/>
      <c r="LFT40" s="99"/>
      <c r="LFU40" s="99"/>
      <c r="LFV40" s="99"/>
      <c r="LFW40" s="99"/>
      <c r="LFX40" s="99"/>
      <c r="LFY40" s="99"/>
      <c r="LFZ40" s="99"/>
      <c r="LGA40" s="99"/>
      <c r="LGB40" s="99"/>
      <c r="LGC40" s="99"/>
      <c r="LGD40" s="99"/>
      <c r="LGE40" s="99"/>
      <c r="LGF40" s="99"/>
      <c r="LGG40" s="99"/>
      <c r="LGH40" s="99"/>
      <c r="LGI40" s="99"/>
      <c r="LGJ40" s="99"/>
      <c r="LGK40" s="99"/>
      <c r="LGL40" s="99"/>
      <c r="LGM40" s="99"/>
      <c r="LGN40" s="99"/>
      <c r="LGO40" s="99"/>
      <c r="LGP40" s="99"/>
      <c r="LGQ40" s="99"/>
      <c r="LGR40" s="99"/>
      <c r="LGS40" s="99"/>
      <c r="LGT40" s="99"/>
      <c r="LGU40" s="99"/>
      <c r="LGV40" s="99"/>
      <c r="LGW40" s="99"/>
      <c r="LGX40" s="99"/>
      <c r="LGY40" s="99"/>
      <c r="LGZ40" s="99"/>
      <c r="LHA40" s="99"/>
      <c r="LHB40" s="99"/>
      <c r="LHC40" s="99"/>
      <c r="LHD40" s="99"/>
      <c r="LHE40" s="99"/>
      <c r="LHF40" s="99"/>
      <c r="LHG40" s="99"/>
      <c r="LHH40" s="99"/>
      <c r="LHI40" s="99"/>
      <c r="LHJ40" s="99"/>
      <c r="LHK40" s="99"/>
      <c r="LHL40" s="99"/>
      <c r="LHM40" s="99"/>
      <c r="LHN40" s="99"/>
      <c r="LHO40" s="99"/>
      <c r="LHP40" s="99"/>
      <c r="LHQ40" s="99"/>
      <c r="LHR40" s="99"/>
      <c r="LHS40" s="99"/>
      <c r="LHT40" s="99"/>
      <c r="LHU40" s="99"/>
      <c r="LHV40" s="99"/>
      <c r="LHW40" s="99"/>
      <c r="LHX40" s="99"/>
      <c r="LHY40" s="99"/>
      <c r="LHZ40" s="99"/>
      <c r="LIA40" s="99"/>
      <c r="LIB40" s="99"/>
      <c r="LIC40" s="99"/>
      <c r="LID40" s="99"/>
      <c r="LIE40" s="99"/>
      <c r="LIF40" s="99"/>
      <c r="LIG40" s="99"/>
      <c r="LIH40" s="99"/>
      <c r="LII40" s="99"/>
      <c r="LIJ40" s="99"/>
      <c r="LIK40" s="99"/>
      <c r="LIL40" s="99"/>
      <c r="LIM40" s="99"/>
      <c r="LIN40" s="99"/>
      <c r="LIO40" s="99"/>
      <c r="LIP40" s="99"/>
      <c r="LIQ40" s="99"/>
      <c r="LIR40" s="99"/>
      <c r="LIS40" s="99"/>
      <c r="LIT40" s="99"/>
      <c r="LIU40" s="99"/>
      <c r="LIV40" s="99"/>
      <c r="LIW40" s="99"/>
      <c r="LIX40" s="99"/>
      <c r="LIY40" s="99"/>
      <c r="LIZ40" s="99"/>
      <c r="LJA40" s="99"/>
      <c r="LJB40" s="99"/>
      <c r="LJC40" s="99"/>
      <c r="LJD40" s="99"/>
      <c r="LJE40" s="99"/>
      <c r="LJF40" s="99"/>
      <c r="LJG40" s="99"/>
      <c r="LJH40" s="99"/>
      <c r="LJI40" s="99"/>
      <c r="LJJ40" s="99"/>
      <c r="LJK40" s="99"/>
      <c r="LJL40" s="99"/>
      <c r="LJM40" s="99"/>
      <c r="LJN40" s="99"/>
      <c r="LJO40" s="99"/>
      <c r="LJP40" s="99"/>
      <c r="LJQ40" s="99"/>
      <c r="LJR40" s="99"/>
      <c r="LJS40" s="99"/>
      <c r="LJT40" s="99"/>
      <c r="LJU40" s="99"/>
      <c r="LJV40" s="99"/>
      <c r="LJW40" s="99"/>
      <c r="LJX40" s="99"/>
      <c r="LJY40" s="99"/>
      <c r="LJZ40" s="99"/>
      <c r="LKA40" s="99"/>
      <c r="LKB40" s="99"/>
      <c r="LKC40" s="99"/>
      <c r="LKD40" s="99"/>
      <c r="LKE40" s="99"/>
      <c r="LKF40" s="99"/>
      <c r="LKG40" s="99"/>
      <c r="LKH40" s="99"/>
      <c r="LKI40" s="99"/>
      <c r="LKJ40" s="99"/>
      <c r="LKK40" s="99"/>
      <c r="LKL40" s="99"/>
      <c r="LKM40" s="99"/>
      <c r="LKN40" s="99"/>
      <c r="LKO40" s="99"/>
      <c r="LKP40" s="99"/>
      <c r="LKQ40" s="99"/>
      <c r="LKR40" s="99"/>
      <c r="LKS40" s="99"/>
      <c r="LKT40" s="99"/>
      <c r="LKU40" s="99"/>
      <c r="LKV40" s="99"/>
      <c r="LKW40" s="99"/>
      <c r="LKX40" s="99"/>
      <c r="LKY40" s="99"/>
      <c r="LKZ40" s="99"/>
      <c r="LLA40" s="99"/>
      <c r="LLB40" s="99"/>
      <c r="LLC40" s="99"/>
      <c r="LLD40" s="99"/>
      <c r="LLE40" s="99"/>
      <c r="LLF40" s="99"/>
      <c r="LLG40" s="99"/>
      <c r="LLH40" s="99"/>
      <c r="LLI40" s="99"/>
      <c r="LLJ40" s="99"/>
      <c r="LLK40" s="99"/>
      <c r="LLL40" s="99"/>
      <c r="LLM40" s="99"/>
      <c r="LLN40" s="99"/>
      <c r="LLO40" s="99"/>
      <c r="LLP40" s="99"/>
      <c r="LLQ40" s="99"/>
      <c r="LLR40" s="99"/>
      <c r="LLS40" s="99"/>
      <c r="LLT40" s="99"/>
      <c r="LLU40" s="99"/>
      <c r="LLV40" s="99"/>
      <c r="LLW40" s="99"/>
      <c r="LLX40" s="99"/>
      <c r="LLY40" s="99"/>
      <c r="LLZ40" s="99"/>
      <c r="LMA40" s="99"/>
      <c r="LMB40" s="99"/>
      <c r="LMC40" s="99"/>
      <c r="LMD40" s="99"/>
      <c r="LME40" s="99"/>
      <c r="LMF40" s="99"/>
      <c r="LMG40" s="99"/>
      <c r="LMH40" s="99"/>
      <c r="LMI40" s="99"/>
      <c r="LMJ40" s="99"/>
      <c r="LMK40" s="99"/>
      <c r="LML40" s="99"/>
      <c r="LMM40" s="99"/>
      <c r="LMN40" s="99"/>
      <c r="LMO40" s="99"/>
      <c r="LMP40" s="99"/>
      <c r="LMQ40" s="99"/>
      <c r="LMR40" s="99"/>
      <c r="LMS40" s="99"/>
      <c r="LMT40" s="99"/>
      <c r="LMU40" s="99"/>
      <c r="LMV40" s="99"/>
      <c r="LMW40" s="99"/>
      <c r="LMX40" s="99"/>
      <c r="LMY40" s="99"/>
      <c r="LMZ40" s="99"/>
      <c r="LNA40" s="99"/>
      <c r="LNB40" s="99"/>
      <c r="LNC40" s="99"/>
      <c r="LND40" s="99"/>
      <c r="LNE40" s="99"/>
      <c r="LNF40" s="99"/>
      <c r="LNG40" s="99"/>
      <c r="LNH40" s="99"/>
      <c r="LNI40" s="99"/>
      <c r="LNJ40" s="99"/>
      <c r="LNK40" s="99"/>
      <c r="LNL40" s="99"/>
      <c r="LNM40" s="99"/>
      <c r="LNN40" s="99"/>
      <c r="LNO40" s="99"/>
      <c r="LNP40" s="99"/>
      <c r="LNQ40" s="99"/>
      <c r="LNR40" s="99"/>
      <c r="LNS40" s="99"/>
      <c r="LNT40" s="99"/>
      <c r="LNU40" s="99"/>
      <c r="LNV40" s="99"/>
      <c r="LNW40" s="99"/>
      <c r="LNX40" s="99"/>
      <c r="LNY40" s="99"/>
      <c r="LNZ40" s="99"/>
      <c r="LOA40" s="99"/>
      <c r="LOB40" s="99"/>
      <c r="LOC40" s="99"/>
      <c r="LOD40" s="99"/>
      <c r="LOE40" s="99"/>
      <c r="LOF40" s="99"/>
      <c r="LOG40" s="99"/>
      <c r="LOH40" s="99"/>
      <c r="LOI40" s="99"/>
      <c r="LOJ40" s="99"/>
      <c r="LOK40" s="99"/>
      <c r="LOL40" s="99"/>
      <c r="LOM40" s="99"/>
      <c r="LON40" s="99"/>
      <c r="LOO40" s="99"/>
      <c r="LOP40" s="99"/>
      <c r="LOQ40" s="99"/>
      <c r="LOR40" s="99"/>
      <c r="LOS40" s="99"/>
      <c r="LOT40" s="99"/>
      <c r="LOU40" s="99"/>
      <c r="LOV40" s="99"/>
      <c r="LOW40" s="99"/>
      <c r="LOX40" s="99"/>
      <c r="LOY40" s="99"/>
      <c r="LOZ40" s="99"/>
      <c r="LPA40" s="99"/>
      <c r="LPB40" s="99"/>
      <c r="LPC40" s="99"/>
      <c r="LPD40" s="99"/>
      <c r="LPE40" s="99"/>
      <c r="LPF40" s="99"/>
      <c r="LPG40" s="99"/>
      <c r="LPH40" s="99"/>
      <c r="LPI40" s="99"/>
      <c r="LPJ40" s="99"/>
      <c r="LPK40" s="99"/>
      <c r="LPL40" s="99"/>
      <c r="LPM40" s="99"/>
      <c r="LPN40" s="99"/>
      <c r="LPO40" s="99"/>
      <c r="LPP40" s="99"/>
      <c r="LPQ40" s="99"/>
      <c r="LPR40" s="99"/>
      <c r="LPS40" s="99"/>
      <c r="LPT40" s="99"/>
      <c r="LPU40" s="99"/>
      <c r="LPV40" s="99"/>
      <c r="LPW40" s="99"/>
      <c r="LPX40" s="99"/>
      <c r="LPY40" s="99"/>
      <c r="LPZ40" s="99"/>
      <c r="LQA40" s="99"/>
      <c r="LQB40" s="99"/>
      <c r="LQC40" s="99"/>
      <c r="LQD40" s="99"/>
      <c r="LQE40" s="99"/>
      <c r="LQF40" s="99"/>
      <c r="LQG40" s="99"/>
      <c r="LQH40" s="99"/>
      <c r="LQI40" s="99"/>
      <c r="LQJ40" s="99"/>
      <c r="LQK40" s="99"/>
      <c r="LQL40" s="99"/>
      <c r="LQM40" s="99"/>
      <c r="LQN40" s="99"/>
      <c r="LQO40" s="99"/>
      <c r="LQP40" s="99"/>
      <c r="LQQ40" s="99"/>
      <c r="LQR40" s="99"/>
      <c r="LQS40" s="99"/>
      <c r="LQT40" s="99"/>
      <c r="LQU40" s="99"/>
      <c r="LQV40" s="99"/>
      <c r="LQW40" s="99"/>
      <c r="LQX40" s="99"/>
      <c r="LQY40" s="99"/>
      <c r="LQZ40" s="99"/>
      <c r="LRA40" s="99"/>
      <c r="LRB40" s="99"/>
      <c r="LRC40" s="99"/>
      <c r="LRD40" s="99"/>
      <c r="LRE40" s="99"/>
      <c r="LRF40" s="99"/>
      <c r="LRG40" s="99"/>
      <c r="LRH40" s="99"/>
      <c r="LRI40" s="99"/>
      <c r="LRJ40" s="99"/>
      <c r="LRK40" s="99"/>
      <c r="LRL40" s="99"/>
      <c r="LRM40" s="99"/>
      <c r="LRN40" s="99"/>
      <c r="LRO40" s="99"/>
      <c r="LRP40" s="99"/>
      <c r="LRQ40" s="99"/>
      <c r="LRR40" s="99"/>
      <c r="LRS40" s="99"/>
      <c r="LRT40" s="99"/>
      <c r="LRU40" s="99"/>
      <c r="LRV40" s="99"/>
      <c r="LRW40" s="99"/>
      <c r="LRX40" s="99"/>
      <c r="LRY40" s="99"/>
      <c r="LRZ40" s="99"/>
      <c r="LSA40" s="99"/>
      <c r="LSB40" s="99"/>
      <c r="LSC40" s="99"/>
      <c r="LSD40" s="99"/>
      <c r="LSE40" s="99"/>
      <c r="LSF40" s="99"/>
      <c r="LSG40" s="99"/>
      <c r="LSH40" s="99"/>
      <c r="LSI40" s="99"/>
      <c r="LSJ40" s="99"/>
      <c r="LSK40" s="99"/>
      <c r="LSL40" s="99"/>
      <c r="LSM40" s="99"/>
      <c r="LSN40" s="99"/>
      <c r="LSO40" s="99"/>
      <c r="LSP40" s="99"/>
      <c r="LSQ40" s="99"/>
      <c r="LSR40" s="99"/>
      <c r="LSS40" s="99"/>
      <c r="LST40" s="99"/>
      <c r="LSU40" s="99"/>
      <c r="LSV40" s="99"/>
      <c r="LSW40" s="99"/>
      <c r="LSX40" s="99"/>
      <c r="LSY40" s="99"/>
      <c r="LSZ40" s="99"/>
      <c r="LTA40" s="99"/>
      <c r="LTB40" s="99"/>
      <c r="LTC40" s="99"/>
      <c r="LTD40" s="99"/>
      <c r="LTE40" s="99"/>
      <c r="LTF40" s="99"/>
      <c r="LTG40" s="99"/>
      <c r="LTH40" s="99"/>
      <c r="LTI40" s="99"/>
      <c r="LTJ40" s="99"/>
      <c r="LTK40" s="99"/>
      <c r="LTL40" s="99"/>
      <c r="LTM40" s="99"/>
      <c r="LTN40" s="99"/>
      <c r="LTO40" s="99"/>
      <c r="LTP40" s="99"/>
      <c r="LTQ40" s="99"/>
      <c r="LTR40" s="99"/>
      <c r="LTS40" s="99"/>
      <c r="LTT40" s="99"/>
      <c r="LTU40" s="99"/>
      <c r="LTV40" s="99"/>
      <c r="LTW40" s="99"/>
      <c r="LTX40" s="99"/>
      <c r="LTY40" s="99"/>
      <c r="LTZ40" s="99"/>
      <c r="LUA40" s="99"/>
      <c r="LUB40" s="99"/>
      <c r="LUC40" s="99"/>
      <c r="LUD40" s="99"/>
      <c r="LUE40" s="99"/>
      <c r="LUF40" s="99"/>
      <c r="LUG40" s="99"/>
      <c r="LUH40" s="99"/>
      <c r="LUI40" s="99"/>
      <c r="LUJ40" s="99"/>
      <c r="LUK40" s="99"/>
      <c r="LUL40" s="99"/>
      <c r="LUM40" s="99"/>
      <c r="LUN40" s="99"/>
      <c r="LUO40" s="99"/>
      <c r="LUP40" s="99"/>
      <c r="LUQ40" s="99"/>
      <c r="LUR40" s="99"/>
      <c r="LUS40" s="99"/>
      <c r="LUT40" s="99"/>
      <c r="LUU40" s="99"/>
      <c r="LUV40" s="99"/>
      <c r="LUW40" s="99"/>
      <c r="LUX40" s="99"/>
      <c r="LUY40" s="99"/>
      <c r="LUZ40" s="99"/>
      <c r="LVA40" s="99"/>
      <c r="LVB40" s="99"/>
      <c r="LVC40" s="99"/>
      <c r="LVD40" s="99"/>
      <c r="LVE40" s="99"/>
      <c r="LVF40" s="99"/>
      <c r="LVG40" s="99"/>
      <c r="LVH40" s="99"/>
      <c r="LVI40" s="99"/>
      <c r="LVJ40" s="99"/>
      <c r="LVK40" s="99"/>
      <c r="LVL40" s="99"/>
      <c r="LVM40" s="99"/>
      <c r="LVN40" s="99"/>
      <c r="LVO40" s="99"/>
      <c r="LVP40" s="99"/>
      <c r="LVQ40" s="99"/>
      <c r="LVR40" s="99"/>
      <c r="LVS40" s="99"/>
      <c r="LVT40" s="99"/>
      <c r="LVU40" s="99"/>
      <c r="LVV40" s="99"/>
      <c r="LVW40" s="99"/>
      <c r="LVX40" s="99"/>
      <c r="LVY40" s="99"/>
      <c r="LVZ40" s="99"/>
      <c r="LWA40" s="99"/>
      <c r="LWB40" s="99"/>
      <c r="LWC40" s="99"/>
      <c r="LWD40" s="99"/>
      <c r="LWE40" s="99"/>
      <c r="LWF40" s="99"/>
      <c r="LWG40" s="99"/>
      <c r="LWH40" s="99"/>
      <c r="LWI40" s="99"/>
      <c r="LWJ40" s="99"/>
      <c r="LWK40" s="99"/>
      <c r="LWL40" s="99"/>
      <c r="LWM40" s="99"/>
      <c r="LWN40" s="99"/>
      <c r="LWO40" s="99"/>
      <c r="LWP40" s="99"/>
      <c r="LWQ40" s="99"/>
      <c r="LWR40" s="99"/>
      <c r="LWS40" s="99"/>
      <c r="LWT40" s="99"/>
      <c r="LWU40" s="99"/>
      <c r="LWV40" s="99"/>
      <c r="LWW40" s="99"/>
      <c r="LWX40" s="99"/>
      <c r="LWY40" s="99"/>
      <c r="LWZ40" s="99"/>
      <c r="LXA40" s="99"/>
      <c r="LXB40" s="99"/>
      <c r="LXC40" s="99"/>
      <c r="LXD40" s="99"/>
      <c r="LXE40" s="99"/>
      <c r="LXF40" s="99"/>
      <c r="LXG40" s="99"/>
      <c r="LXH40" s="99"/>
      <c r="LXI40" s="99"/>
      <c r="LXJ40" s="99"/>
      <c r="LXK40" s="99"/>
      <c r="LXL40" s="99"/>
      <c r="LXM40" s="99"/>
      <c r="LXN40" s="99"/>
      <c r="LXO40" s="99"/>
      <c r="LXP40" s="99"/>
      <c r="LXQ40" s="99"/>
      <c r="LXR40" s="99"/>
      <c r="LXS40" s="99"/>
      <c r="LXT40" s="99"/>
      <c r="LXU40" s="99"/>
      <c r="LXV40" s="99"/>
      <c r="LXW40" s="99"/>
      <c r="LXX40" s="99"/>
      <c r="LXY40" s="99"/>
      <c r="LXZ40" s="99"/>
      <c r="LYA40" s="99"/>
      <c r="LYB40" s="99"/>
      <c r="LYC40" s="99"/>
      <c r="LYD40" s="99"/>
      <c r="LYE40" s="99"/>
      <c r="LYF40" s="99"/>
      <c r="LYG40" s="99"/>
      <c r="LYH40" s="99"/>
      <c r="LYI40" s="99"/>
      <c r="LYJ40" s="99"/>
      <c r="LYK40" s="99"/>
      <c r="LYL40" s="99"/>
      <c r="LYM40" s="99"/>
      <c r="LYN40" s="99"/>
      <c r="LYO40" s="99"/>
      <c r="LYP40" s="99"/>
      <c r="LYQ40" s="99"/>
      <c r="LYR40" s="99"/>
      <c r="LYS40" s="99"/>
      <c r="LYT40" s="99"/>
      <c r="LYU40" s="99"/>
      <c r="LYV40" s="99"/>
      <c r="LYW40" s="99"/>
      <c r="LYX40" s="99"/>
      <c r="LYY40" s="99"/>
      <c r="LYZ40" s="99"/>
      <c r="LZA40" s="99"/>
      <c r="LZB40" s="99"/>
      <c r="LZC40" s="99"/>
      <c r="LZD40" s="99"/>
      <c r="LZE40" s="99"/>
      <c r="LZF40" s="99"/>
      <c r="LZG40" s="99"/>
      <c r="LZH40" s="99"/>
      <c r="LZI40" s="99"/>
      <c r="LZJ40" s="99"/>
      <c r="LZK40" s="99"/>
      <c r="LZL40" s="99"/>
      <c r="LZM40" s="99"/>
      <c r="LZN40" s="99"/>
      <c r="LZO40" s="99"/>
      <c r="LZP40" s="99"/>
      <c r="LZQ40" s="99"/>
      <c r="LZR40" s="99"/>
      <c r="LZS40" s="99"/>
      <c r="LZT40" s="99"/>
      <c r="LZU40" s="99"/>
      <c r="LZV40" s="99"/>
      <c r="LZW40" s="99"/>
      <c r="LZX40" s="99"/>
      <c r="LZY40" s="99"/>
      <c r="LZZ40" s="99"/>
      <c r="MAA40" s="99"/>
      <c r="MAB40" s="99"/>
      <c r="MAC40" s="99"/>
      <c r="MAD40" s="99"/>
      <c r="MAE40" s="99"/>
      <c r="MAF40" s="99"/>
      <c r="MAG40" s="99"/>
      <c r="MAH40" s="99"/>
      <c r="MAI40" s="99"/>
      <c r="MAJ40" s="99"/>
      <c r="MAK40" s="99"/>
      <c r="MAL40" s="99"/>
      <c r="MAM40" s="99"/>
      <c r="MAN40" s="99"/>
      <c r="MAO40" s="99"/>
      <c r="MAP40" s="99"/>
      <c r="MAQ40" s="99"/>
      <c r="MAR40" s="99"/>
      <c r="MAS40" s="99"/>
      <c r="MAT40" s="99"/>
      <c r="MAU40" s="99"/>
      <c r="MAV40" s="99"/>
      <c r="MAW40" s="99"/>
      <c r="MAX40" s="99"/>
      <c r="MAY40" s="99"/>
      <c r="MAZ40" s="99"/>
      <c r="MBA40" s="99"/>
      <c r="MBB40" s="99"/>
      <c r="MBC40" s="99"/>
      <c r="MBD40" s="99"/>
      <c r="MBE40" s="99"/>
      <c r="MBF40" s="99"/>
      <c r="MBG40" s="99"/>
      <c r="MBH40" s="99"/>
      <c r="MBI40" s="99"/>
      <c r="MBJ40" s="99"/>
      <c r="MBK40" s="99"/>
      <c r="MBL40" s="99"/>
      <c r="MBM40" s="99"/>
      <c r="MBN40" s="99"/>
      <c r="MBO40" s="99"/>
      <c r="MBP40" s="99"/>
      <c r="MBQ40" s="99"/>
      <c r="MBR40" s="99"/>
      <c r="MBS40" s="99"/>
      <c r="MBT40" s="99"/>
      <c r="MBU40" s="99"/>
      <c r="MBV40" s="99"/>
      <c r="MBW40" s="99"/>
      <c r="MBX40" s="99"/>
      <c r="MBY40" s="99"/>
      <c r="MBZ40" s="99"/>
      <c r="MCA40" s="99"/>
      <c r="MCB40" s="99"/>
      <c r="MCC40" s="99"/>
      <c r="MCD40" s="99"/>
      <c r="MCE40" s="99"/>
      <c r="MCF40" s="99"/>
      <c r="MCG40" s="99"/>
      <c r="MCH40" s="99"/>
      <c r="MCI40" s="99"/>
      <c r="MCJ40" s="99"/>
      <c r="MCK40" s="99"/>
      <c r="MCL40" s="99"/>
      <c r="MCM40" s="99"/>
      <c r="MCN40" s="99"/>
      <c r="MCO40" s="99"/>
      <c r="MCP40" s="99"/>
      <c r="MCQ40" s="99"/>
      <c r="MCR40" s="99"/>
      <c r="MCS40" s="99"/>
      <c r="MCT40" s="99"/>
      <c r="MCU40" s="99"/>
      <c r="MCV40" s="99"/>
      <c r="MCW40" s="99"/>
      <c r="MCX40" s="99"/>
      <c r="MCY40" s="99"/>
      <c r="MCZ40" s="99"/>
      <c r="MDA40" s="99"/>
      <c r="MDB40" s="99"/>
      <c r="MDC40" s="99"/>
      <c r="MDD40" s="99"/>
      <c r="MDE40" s="99"/>
      <c r="MDF40" s="99"/>
      <c r="MDG40" s="99"/>
      <c r="MDH40" s="99"/>
      <c r="MDI40" s="99"/>
      <c r="MDJ40" s="99"/>
      <c r="MDK40" s="99"/>
      <c r="MDL40" s="99"/>
      <c r="MDM40" s="99"/>
      <c r="MDN40" s="99"/>
      <c r="MDO40" s="99"/>
      <c r="MDP40" s="99"/>
      <c r="MDQ40" s="99"/>
      <c r="MDR40" s="99"/>
      <c r="MDS40" s="99"/>
      <c r="MDT40" s="99"/>
      <c r="MDU40" s="99"/>
      <c r="MDV40" s="99"/>
      <c r="MDW40" s="99"/>
      <c r="MDX40" s="99"/>
      <c r="MDY40" s="99"/>
      <c r="MDZ40" s="99"/>
      <c r="MEA40" s="99"/>
      <c r="MEB40" s="99"/>
      <c r="MEC40" s="99"/>
      <c r="MED40" s="99"/>
      <c r="MEE40" s="99"/>
      <c r="MEF40" s="99"/>
      <c r="MEG40" s="99"/>
      <c r="MEH40" s="99"/>
      <c r="MEI40" s="99"/>
      <c r="MEJ40" s="99"/>
      <c r="MEK40" s="99"/>
      <c r="MEL40" s="99"/>
      <c r="MEM40" s="99"/>
      <c r="MEN40" s="99"/>
      <c r="MEO40" s="99"/>
      <c r="MEP40" s="99"/>
      <c r="MEQ40" s="99"/>
      <c r="MER40" s="99"/>
      <c r="MES40" s="99"/>
      <c r="MET40" s="99"/>
      <c r="MEU40" s="99"/>
      <c r="MEV40" s="99"/>
      <c r="MEW40" s="99"/>
      <c r="MEX40" s="99"/>
      <c r="MEY40" s="99"/>
      <c r="MEZ40" s="99"/>
      <c r="MFA40" s="99"/>
      <c r="MFB40" s="99"/>
      <c r="MFC40" s="99"/>
      <c r="MFD40" s="99"/>
      <c r="MFE40" s="99"/>
      <c r="MFF40" s="99"/>
      <c r="MFG40" s="99"/>
      <c r="MFH40" s="99"/>
      <c r="MFI40" s="99"/>
      <c r="MFJ40" s="99"/>
      <c r="MFK40" s="99"/>
      <c r="MFL40" s="99"/>
      <c r="MFM40" s="99"/>
      <c r="MFN40" s="99"/>
      <c r="MFO40" s="99"/>
      <c r="MFP40" s="99"/>
      <c r="MFQ40" s="99"/>
      <c r="MFR40" s="99"/>
      <c r="MFS40" s="99"/>
      <c r="MFT40" s="99"/>
      <c r="MFU40" s="99"/>
      <c r="MFV40" s="99"/>
      <c r="MFW40" s="99"/>
      <c r="MFX40" s="99"/>
      <c r="MFY40" s="99"/>
      <c r="MFZ40" s="99"/>
      <c r="MGA40" s="99"/>
      <c r="MGB40" s="99"/>
      <c r="MGC40" s="99"/>
      <c r="MGD40" s="99"/>
      <c r="MGE40" s="99"/>
      <c r="MGF40" s="99"/>
      <c r="MGG40" s="99"/>
      <c r="MGH40" s="99"/>
      <c r="MGI40" s="99"/>
      <c r="MGJ40" s="99"/>
      <c r="MGK40" s="99"/>
      <c r="MGL40" s="99"/>
      <c r="MGM40" s="99"/>
      <c r="MGN40" s="99"/>
      <c r="MGO40" s="99"/>
      <c r="MGP40" s="99"/>
      <c r="MGQ40" s="99"/>
      <c r="MGR40" s="99"/>
      <c r="MGS40" s="99"/>
      <c r="MGT40" s="99"/>
      <c r="MGU40" s="99"/>
      <c r="MGV40" s="99"/>
      <c r="MGW40" s="99"/>
      <c r="MGX40" s="99"/>
      <c r="MGY40" s="99"/>
      <c r="MGZ40" s="99"/>
      <c r="MHA40" s="99"/>
      <c r="MHB40" s="99"/>
      <c r="MHC40" s="99"/>
      <c r="MHD40" s="99"/>
      <c r="MHE40" s="99"/>
      <c r="MHF40" s="99"/>
      <c r="MHG40" s="99"/>
      <c r="MHH40" s="99"/>
      <c r="MHI40" s="99"/>
      <c r="MHJ40" s="99"/>
      <c r="MHK40" s="99"/>
      <c r="MHL40" s="99"/>
      <c r="MHM40" s="99"/>
      <c r="MHN40" s="99"/>
      <c r="MHO40" s="99"/>
      <c r="MHP40" s="99"/>
      <c r="MHQ40" s="99"/>
      <c r="MHR40" s="99"/>
      <c r="MHS40" s="99"/>
      <c r="MHT40" s="99"/>
      <c r="MHU40" s="99"/>
      <c r="MHV40" s="99"/>
      <c r="MHW40" s="99"/>
      <c r="MHX40" s="99"/>
      <c r="MHY40" s="99"/>
      <c r="MHZ40" s="99"/>
      <c r="MIA40" s="99"/>
      <c r="MIB40" s="99"/>
      <c r="MIC40" s="99"/>
      <c r="MID40" s="99"/>
      <c r="MIE40" s="99"/>
      <c r="MIF40" s="99"/>
      <c r="MIG40" s="99"/>
      <c r="MIH40" s="99"/>
      <c r="MII40" s="99"/>
      <c r="MIJ40" s="99"/>
      <c r="MIK40" s="99"/>
      <c r="MIL40" s="99"/>
      <c r="MIM40" s="99"/>
      <c r="MIN40" s="99"/>
      <c r="MIO40" s="99"/>
      <c r="MIP40" s="99"/>
      <c r="MIQ40" s="99"/>
      <c r="MIR40" s="99"/>
      <c r="MIS40" s="99"/>
      <c r="MIT40" s="99"/>
      <c r="MIU40" s="99"/>
      <c r="MIV40" s="99"/>
      <c r="MIW40" s="99"/>
      <c r="MIX40" s="99"/>
      <c r="MIY40" s="99"/>
      <c r="MIZ40" s="99"/>
      <c r="MJA40" s="99"/>
      <c r="MJB40" s="99"/>
      <c r="MJC40" s="99"/>
      <c r="MJD40" s="99"/>
      <c r="MJE40" s="99"/>
      <c r="MJF40" s="99"/>
      <c r="MJG40" s="99"/>
      <c r="MJH40" s="99"/>
      <c r="MJI40" s="99"/>
      <c r="MJJ40" s="99"/>
      <c r="MJK40" s="99"/>
      <c r="MJL40" s="99"/>
      <c r="MJM40" s="99"/>
      <c r="MJN40" s="99"/>
      <c r="MJO40" s="99"/>
      <c r="MJP40" s="99"/>
      <c r="MJQ40" s="99"/>
      <c r="MJR40" s="99"/>
      <c r="MJS40" s="99"/>
      <c r="MJT40" s="99"/>
      <c r="MJU40" s="99"/>
      <c r="MJV40" s="99"/>
      <c r="MJW40" s="99"/>
      <c r="MJX40" s="99"/>
      <c r="MJY40" s="99"/>
      <c r="MJZ40" s="99"/>
      <c r="MKA40" s="99"/>
      <c r="MKB40" s="99"/>
      <c r="MKC40" s="99"/>
      <c r="MKD40" s="99"/>
      <c r="MKE40" s="99"/>
      <c r="MKF40" s="99"/>
      <c r="MKG40" s="99"/>
      <c r="MKH40" s="99"/>
      <c r="MKI40" s="99"/>
      <c r="MKJ40" s="99"/>
      <c r="MKK40" s="99"/>
      <c r="MKL40" s="99"/>
      <c r="MKM40" s="99"/>
      <c r="MKN40" s="99"/>
      <c r="MKO40" s="99"/>
      <c r="MKP40" s="99"/>
      <c r="MKQ40" s="99"/>
      <c r="MKR40" s="99"/>
      <c r="MKS40" s="99"/>
      <c r="MKT40" s="99"/>
      <c r="MKU40" s="99"/>
      <c r="MKV40" s="99"/>
      <c r="MKW40" s="99"/>
      <c r="MKX40" s="99"/>
      <c r="MKY40" s="99"/>
      <c r="MKZ40" s="99"/>
      <c r="MLA40" s="99"/>
      <c r="MLB40" s="99"/>
      <c r="MLC40" s="99"/>
      <c r="MLD40" s="99"/>
      <c r="MLE40" s="99"/>
      <c r="MLF40" s="99"/>
      <c r="MLG40" s="99"/>
      <c r="MLH40" s="99"/>
      <c r="MLI40" s="99"/>
      <c r="MLJ40" s="99"/>
      <c r="MLK40" s="99"/>
      <c r="MLL40" s="99"/>
      <c r="MLM40" s="99"/>
      <c r="MLN40" s="99"/>
      <c r="MLO40" s="99"/>
      <c r="MLP40" s="99"/>
      <c r="MLQ40" s="99"/>
      <c r="MLR40" s="99"/>
      <c r="MLS40" s="99"/>
      <c r="MLT40" s="99"/>
      <c r="MLU40" s="99"/>
      <c r="MLV40" s="99"/>
      <c r="MLW40" s="99"/>
      <c r="MLX40" s="99"/>
      <c r="MLY40" s="99"/>
      <c r="MLZ40" s="99"/>
      <c r="MMA40" s="99"/>
      <c r="MMB40" s="99"/>
      <c r="MMC40" s="99"/>
      <c r="MMD40" s="99"/>
      <c r="MME40" s="99"/>
      <c r="MMF40" s="99"/>
      <c r="MMG40" s="99"/>
      <c r="MMH40" s="99"/>
      <c r="MMI40" s="99"/>
      <c r="MMJ40" s="99"/>
      <c r="MMK40" s="99"/>
      <c r="MML40" s="99"/>
      <c r="MMM40" s="99"/>
      <c r="MMN40" s="99"/>
      <c r="MMO40" s="99"/>
      <c r="MMP40" s="99"/>
      <c r="MMQ40" s="99"/>
      <c r="MMR40" s="99"/>
      <c r="MMS40" s="99"/>
      <c r="MMT40" s="99"/>
      <c r="MMU40" s="99"/>
      <c r="MMV40" s="99"/>
      <c r="MMW40" s="99"/>
      <c r="MMX40" s="99"/>
      <c r="MMY40" s="99"/>
      <c r="MMZ40" s="99"/>
      <c r="MNA40" s="99"/>
      <c r="MNB40" s="99"/>
      <c r="MNC40" s="99"/>
      <c r="MND40" s="99"/>
      <c r="MNE40" s="99"/>
      <c r="MNF40" s="99"/>
      <c r="MNG40" s="99"/>
      <c r="MNH40" s="99"/>
      <c r="MNI40" s="99"/>
      <c r="MNJ40" s="99"/>
      <c r="MNK40" s="99"/>
      <c r="MNL40" s="99"/>
      <c r="MNM40" s="99"/>
      <c r="MNN40" s="99"/>
      <c r="MNO40" s="99"/>
      <c r="MNP40" s="99"/>
      <c r="MNQ40" s="99"/>
      <c r="MNR40" s="99"/>
      <c r="MNS40" s="99"/>
      <c r="MNT40" s="99"/>
      <c r="MNU40" s="99"/>
      <c r="MNV40" s="99"/>
      <c r="MNW40" s="99"/>
      <c r="MNX40" s="99"/>
      <c r="MNY40" s="99"/>
      <c r="MNZ40" s="99"/>
      <c r="MOA40" s="99"/>
      <c r="MOB40" s="99"/>
      <c r="MOC40" s="99"/>
      <c r="MOD40" s="99"/>
      <c r="MOE40" s="99"/>
      <c r="MOF40" s="99"/>
      <c r="MOG40" s="99"/>
      <c r="MOH40" s="99"/>
      <c r="MOI40" s="99"/>
      <c r="MOJ40" s="99"/>
      <c r="MOK40" s="99"/>
      <c r="MOL40" s="99"/>
      <c r="MOM40" s="99"/>
      <c r="MON40" s="99"/>
      <c r="MOO40" s="99"/>
      <c r="MOP40" s="99"/>
      <c r="MOQ40" s="99"/>
      <c r="MOR40" s="99"/>
      <c r="MOS40" s="99"/>
      <c r="MOT40" s="99"/>
      <c r="MOU40" s="99"/>
      <c r="MOV40" s="99"/>
      <c r="MOW40" s="99"/>
      <c r="MOX40" s="99"/>
      <c r="MOY40" s="99"/>
      <c r="MOZ40" s="99"/>
      <c r="MPA40" s="99"/>
      <c r="MPB40" s="99"/>
      <c r="MPC40" s="99"/>
      <c r="MPD40" s="99"/>
      <c r="MPE40" s="99"/>
      <c r="MPF40" s="99"/>
      <c r="MPG40" s="99"/>
      <c r="MPH40" s="99"/>
      <c r="MPI40" s="99"/>
      <c r="MPJ40" s="99"/>
      <c r="MPK40" s="99"/>
      <c r="MPL40" s="99"/>
      <c r="MPM40" s="99"/>
      <c r="MPN40" s="99"/>
      <c r="MPO40" s="99"/>
      <c r="MPP40" s="99"/>
      <c r="MPQ40" s="99"/>
      <c r="MPR40" s="99"/>
      <c r="MPS40" s="99"/>
      <c r="MPT40" s="99"/>
      <c r="MPU40" s="99"/>
      <c r="MPV40" s="99"/>
      <c r="MPW40" s="99"/>
      <c r="MPX40" s="99"/>
      <c r="MPY40" s="99"/>
      <c r="MPZ40" s="99"/>
      <c r="MQA40" s="99"/>
      <c r="MQB40" s="99"/>
      <c r="MQC40" s="99"/>
      <c r="MQD40" s="99"/>
      <c r="MQE40" s="99"/>
      <c r="MQF40" s="99"/>
      <c r="MQG40" s="99"/>
      <c r="MQH40" s="99"/>
      <c r="MQI40" s="99"/>
      <c r="MQJ40" s="99"/>
      <c r="MQK40" s="99"/>
      <c r="MQL40" s="99"/>
      <c r="MQM40" s="99"/>
      <c r="MQN40" s="99"/>
      <c r="MQO40" s="99"/>
      <c r="MQP40" s="99"/>
      <c r="MQQ40" s="99"/>
      <c r="MQR40" s="99"/>
      <c r="MQS40" s="99"/>
      <c r="MQT40" s="99"/>
      <c r="MQU40" s="99"/>
      <c r="MQV40" s="99"/>
      <c r="MQW40" s="99"/>
      <c r="MQX40" s="99"/>
      <c r="MQY40" s="99"/>
      <c r="MQZ40" s="99"/>
      <c r="MRA40" s="99"/>
      <c r="MRB40" s="99"/>
      <c r="MRC40" s="99"/>
      <c r="MRD40" s="99"/>
      <c r="MRE40" s="99"/>
      <c r="MRF40" s="99"/>
      <c r="MRG40" s="99"/>
      <c r="MRH40" s="99"/>
      <c r="MRI40" s="99"/>
      <c r="MRJ40" s="99"/>
      <c r="MRK40" s="99"/>
      <c r="MRL40" s="99"/>
      <c r="MRM40" s="99"/>
      <c r="MRN40" s="99"/>
      <c r="MRO40" s="99"/>
      <c r="MRP40" s="99"/>
      <c r="MRQ40" s="99"/>
      <c r="MRR40" s="99"/>
      <c r="MRS40" s="99"/>
      <c r="MRT40" s="99"/>
      <c r="MRU40" s="99"/>
      <c r="MRV40" s="99"/>
      <c r="MRW40" s="99"/>
      <c r="MRX40" s="99"/>
      <c r="MRY40" s="99"/>
      <c r="MRZ40" s="99"/>
      <c r="MSA40" s="99"/>
      <c r="MSB40" s="99"/>
      <c r="MSC40" s="99"/>
      <c r="MSD40" s="99"/>
      <c r="MSE40" s="99"/>
      <c r="MSF40" s="99"/>
      <c r="MSG40" s="99"/>
      <c r="MSH40" s="99"/>
      <c r="MSI40" s="99"/>
      <c r="MSJ40" s="99"/>
      <c r="MSK40" s="99"/>
      <c r="MSL40" s="99"/>
      <c r="MSM40" s="99"/>
      <c r="MSN40" s="99"/>
      <c r="MSO40" s="99"/>
      <c r="MSP40" s="99"/>
      <c r="MSQ40" s="99"/>
      <c r="MSR40" s="99"/>
      <c r="MSS40" s="99"/>
      <c r="MST40" s="99"/>
      <c r="MSU40" s="99"/>
      <c r="MSV40" s="99"/>
      <c r="MSW40" s="99"/>
      <c r="MSX40" s="99"/>
      <c r="MSY40" s="99"/>
      <c r="MSZ40" s="99"/>
      <c r="MTA40" s="99"/>
      <c r="MTB40" s="99"/>
      <c r="MTC40" s="99"/>
      <c r="MTD40" s="99"/>
      <c r="MTE40" s="99"/>
      <c r="MTF40" s="99"/>
      <c r="MTG40" s="99"/>
      <c r="MTH40" s="99"/>
      <c r="MTI40" s="99"/>
      <c r="MTJ40" s="99"/>
      <c r="MTK40" s="99"/>
      <c r="MTL40" s="99"/>
      <c r="MTM40" s="99"/>
      <c r="MTN40" s="99"/>
      <c r="MTO40" s="99"/>
      <c r="MTP40" s="99"/>
      <c r="MTQ40" s="99"/>
      <c r="MTR40" s="99"/>
      <c r="MTS40" s="99"/>
      <c r="MTT40" s="99"/>
      <c r="MTU40" s="99"/>
      <c r="MTV40" s="99"/>
      <c r="MTW40" s="99"/>
      <c r="MTX40" s="99"/>
      <c r="MTY40" s="99"/>
      <c r="MTZ40" s="99"/>
      <c r="MUA40" s="99"/>
      <c r="MUB40" s="99"/>
      <c r="MUC40" s="99"/>
      <c r="MUD40" s="99"/>
      <c r="MUE40" s="99"/>
      <c r="MUF40" s="99"/>
      <c r="MUG40" s="99"/>
      <c r="MUH40" s="99"/>
      <c r="MUI40" s="99"/>
      <c r="MUJ40" s="99"/>
      <c r="MUK40" s="99"/>
      <c r="MUL40" s="99"/>
      <c r="MUM40" s="99"/>
      <c r="MUN40" s="99"/>
      <c r="MUO40" s="99"/>
      <c r="MUP40" s="99"/>
      <c r="MUQ40" s="99"/>
      <c r="MUR40" s="99"/>
      <c r="MUS40" s="99"/>
      <c r="MUT40" s="99"/>
      <c r="MUU40" s="99"/>
      <c r="MUV40" s="99"/>
      <c r="MUW40" s="99"/>
      <c r="MUX40" s="99"/>
      <c r="MUY40" s="99"/>
      <c r="MUZ40" s="99"/>
      <c r="MVA40" s="99"/>
      <c r="MVB40" s="99"/>
      <c r="MVC40" s="99"/>
      <c r="MVD40" s="99"/>
      <c r="MVE40" s="99"/>
      <c r="MVF40" s="99"/>
      <c r="MVG40" s="99"/>
      <c r="MVH40" s="99"/>
      <c r="MVI40" s="99"/>
      <c r="MVJ40" s="99"/>
      <c r="MVK40" s="99"/>
      <c r="MVL40" s="99"/>
      <c r="MVM40" s="99"/>
      <c r="MVN40" s="99"/>
      <c r="MVO40" s="99"/>
      <c r="MVP40" s="99"/>
      <c r="MVQ40" s="99"/>
      <c r="MVR40" s="99"/>
      <c r="MVS40" s="99"/>
      <c r="MVT40" s="99"/>
      <c r="MVU40" s="99"/>
      <c r="MVV40" s="99"/>
      <c r="MVW40" s="99"/>
      <c r="MVX40" s="99"/>
      <c r="MVY40" s="99"/>
      <c r="MVZ40" s="99"/>
      <c r="MWA40" s="99"/>
      <c r="MWB40" s="99"/>
      <c r="MWC40" s="99"/>
      <c r="MWD40" s="99"/>
      <c r="MWE40" s="99"/>
      <c r="MWF40" s="99"/>
      <c r="MWG40" s="99"/>
      <c r="MWH40" s="99"/>
      <c r="MWI40" s="99"/>
      <c r="MWJ40" s="99"/>
      <c r="MWK40" s="99"/>
      <c r="MWL40" s="99"/>
      <c r="MWM40" s="99"/>
      <c r="MWN40" s="99"/>
      <c r="MWO40" s="99"/>
      <c r="MWP40" s="99"/>
      <c r="MWQ40" s="99"/>
      <c r="MWR40" s="99"/>
      <c r="MWS40" s="99"/>
      <c r="MWT40" s="99"/>
      <c r="MWU40" s="99"/>
      <c r="MWV40" s="99"/>
      <c r="MWW40" s="99"/>
      <c r="MWX40" s="99"/>
      <c r="MWY40" s="99"/>
      <c r="MWZ40" s="99"/>
      <c r="MXA40" s="99"/>
      <c r="MXB40" s="99"/>
      <c r="MXC40" s="99"/>
      <c r="MXD40" s="99"/>
      <c r="MXE40" s="99"/>
      <c r="MXF40" s="99"/>
      <c r="MXG40" s="99"/>
      <c r="MXH40" s="99"/>
      <c r="MXI40" s="99"/>
      <c r="MXJ40" s="99"/>
      <c r="MXK40" s="99"/>
      <c r="MXL40" s="99"/>
      <c r="MXM40" s="99"/>
      <c r="MXN40" s="99"/>
      <c r="MXO40" s="99"/>
      <c r="MXP40" s="99"/>
      <c r="MXQ40" s="99"/>
      <c r="MXR40" s="99"/>
      <c r="MXS40" s="99"/>
      <c r="MXT40" s="99"/>
      <c r="MXU40" s="99"/>
      <c r="MXV40" s="99"/>
      <c r="MXW40" s="99"/>
      <c r="MXX40" s="99"/>
      <c r="MXY40" s="99"/>
      <c r="MXZ40" s="99"/>
      <c r="MYA40" s="99"/>
      <c r="MYB40" s="99"/>
      <c r="MYC40" s="99"/>
      <c r="MYD40" s="99"/>
      <c r="MYE40" s="99"/>
      <c r="MYF40" s="99"/>
      <c r="MYG40" s="99"/>
      <c r="MYH40" s="99"/>
      <c r="MYI40" s="99"/>
      <c r="MYJ40" s="99"/>
      <c r="MYK40" s="99"/>
      <c r="MYL40" s="99"/>
      <c r="MYM40" s="99"/>
      <c r="MYN40" s="99"/>
      <c r="MYO40" s="99"/>
      <c r="MYP40" s="99"/>
      <c r="MYQ40" s="99"/>
      <c r="MYR40" s="99"/>
      <c r="MYS40" s="99"/>
      <c r="MYT40" s="99"/>
      <c r="MYU40" s="99"/>
      <c r="MYV40" s="99"/>
      <c r="MYW40" s="99"/>
      <c r="MYX40" s="99"/>
      <c r="MYY40" s="99"/>
      <c r="MYZ40" s="99"/>
      <c r="MZA40" s="99"/>
      <c r="MZB40" s="99"/>
      <c r="MZC40" s="99"/>
      <c r="MZD40" s="99"/>
      <c r="MZE40" s="99"/>
      <c r="MZF40" s="99"/>
      <c r="MZG40" s="99"/>
      <c r="MZH40" s="99"/>
      <c r="MZI40" s="99"/>
      <c r="MZJ40" s="99"/>
      <c r="MZK40" s="99"/>
      <c r="MZL40" s="99"/>
      <c r="MZM40" s="99"/>
      <c r="MZN40" s="99"/>
      <c r="MZO40" s="99"/>
      <c r="MZP40" s="99"/>
      <c r="MZQ40" s="99"/>
      <c r="MZR40" s="99"/>
      <c r="MZS40" s="99"/>
      <c r="MZT40" s="99"/>
      <c r="MZU40" s="99"/>
      <c r="MZV40" s="99"/>
      <c r="MZW40" s="99"/>
      <c r="MZX40" s="99"/>
      <c r="MZY40" s="99"/>
      <c r="MZZ40" s="99"/>
      <c r="NAA40" s="99"/>
      <c r="NAB40" s="99"/>
      <c r="NAC40" s="99"/>
      <c r="NAD40" s="99"/>
      <c r="NAE40" s="99"/>
      <c r="NAF40" s="99"/>
      <c r="NAG40" s="99"/>
      <c r="NAH40" s="99"/>
      <c r="NAI40" s="99"/>
      <c r="NAJ40" s="99"/>
      <c r="NAK40" s="99"/>
      <c r="NAL40" s="99"/>
      <c r="NAM40" s="99"/>
      <c r="NAN40" s="99"/>
      <c r="NAO40" s="99"/>
      <c r="NAP40" s="99"/>
      <c r="NAQ40" s="99"/>
      <c r="NAR40" s="99"/>
      <c r="NAS40" s="99"/>
      <c r="NAT40" s="99"/>
      <c r="NAU40" s="99"/>
      <c r="NAV40" s="99"/>
      <c r="NAW40" s="99"/>
      <c r="NAX40" s="99"/>
      <c r="NAY40" s="99"/>
      <c r="NAZ40" s="99"/>
      <c r="NBA40" s="99"/>
      <c r="NBB40" s="99"/>
      <c r="NBC40" s="99"/>
      <c r="NBD40" s="99"/>
      <c r="NBE40" s="99"/>
      <c r="NBF40" s="99"/>
      <c r="NBG40" s="99"/>
      <c r="NBH40" s="99"/>
      <c r="NBI40" s="99"/>
      <c r="NBJ40" s="99"/>
      <c r="NBK40" s="99"/>
      <c r="NBL40" s="99"/>
      <c r="NBM40" s="99"/>
      <c r="NBN40" s="99"/>
      <c r="NBO40" s="99"/>
      <c r="NBP40" s="99"/>
      <c r="NBQ40" s="99"/>
      <c r="NBR40" s="99"/>
      <c r="NBS40" s="99"/>
      <c r="NBT40" s="99"/>
      <c r="NBU40" s="99"/>
      <c r="NBV40" s="99"/>
      <c r="NBW40" s="99"/>
      <c r="NBX40" s="99"/>
      <c r="NBY40" s="99"/>
      <c r="NBZ40" s="99"/>
      <c r="NCA40" s="99"/>
      <c r="NCB40" s="99"/>
      <c r="NCC40" s="99"/>
      <c r="NCD40" s="99"/>
      <c r="NCE40" s="99"/>
      <c r="NCF40" s="99"/>
      <c r="NCG40" s="99"/>
      <c r="NCH40" s="99"/>
      <c r="NCI40" s="99"/>
      <c r="NCJ40" s="99"/>
      <c r="NCK40" s="99"/>
      <c r="NCL40" s="99"/>
      <c r="NCM40" s="99"/>
      <c r="NCN40" s="99"/>
      <c r="NCO40" s="99"/>
      <c r="NCP40" s="99"/>
      <c r="NCQ40" s="99"/>
      <c r="NCR40" s="99"/>
      <c r="NCS40" s="99"/>
      <c r="NCT40" s="99"/>
      <c r="NCU40" s="99"/>
      <c r="NCV40" s="99"/>
      <c r="NCW40" s="99"/>
      <c r="NCX40" s="99"/>
      <c r="NCY40" s="99"/>
      <c r="NCZ40" s="99"/>
      <c r="NDA40" s="99"/>
      <c r="NDB40" s="99"/>
      <c r="NDC40" s="99"/>
      <c r="NDD40" s="99"/>
      <c r="NDE40" s="99"/>
      <c r="NDF40" s="99"/>
      <c r="NDG40" s="99"/>
      <c r="NDH40" s="99"/>
      <c r="NDI40" s="99"/>
      <c r="NDJ40" s="99"/>
      <c r="NDK40" s="99"/>
      <c r="NDL40" s="99"/>
      <c r="NDM40" s="99"/>
      <c r="NDN40" s="99"/>
      <c r="NDO40" s="99"/>
      <c r="NDP40" s="99"/>
      <c r="NDQ40" s="99"/>
      <c r="NDR40" s="99"/>
      <c r="NDS40" s="99"/>
      <c r="NDT40" s="99"/>
      <c r="NDU40" s="99"/>
      <c r="NDV40" s="99"/>
      <c r="NDW40" s="99"/>
      <c r="NDX40" s="99"/>
      <c r="NDY40" s="99"/>
      <c r="NDZ40" s="99"/>
      <c r="NEA40" s="99"/>
      <c r="NEB40" s="99"/>
      <c r="NEC40" s="99"/>
      <c r="NED40" s="99"/>
      <c r="NEE40" s="99"/>
      <c r="NEF40" s="99"/>
      <c r="NEG40" s="99"/>
      <c r="NEH40" s="99"/>
      <c r="NEI40" s="99"/>
      <c r="NEJ40" s="99"/>
      <c r="NEK40" s="99"/>
      <c r="NEL40" s="99"/>
      <c r="NEM40" s="99"/>
      <c r="NEN40" s="99"/>
      <c r="NEO40" s="99"/>
      <c r="NEP40" s="99"/>
      <c r="NEQ40" s="99"/>
      <c r="NER40" s="99"/>
      <c r="NES40" s="99"/>
      <c r="NET40" s="99"/>
      <c r="NEU40" s="99"/>
      <c r="NEV40" s="99"/>
      <c r="NEW40" s="99"/>
      <c r="NEX40" s="99"/>
      <c r="NEY40" s="99"/>
      <c r="NEZ40" s="99"/>
      <c r="NFA40" s="99"/>
      <c r="NFB40" s="99"/>
      <c r="NFC40" s="99"/>
      <c r="NFD40" s="99"/>
      <c r="NFE40" s="99"/>
      <c r="NFF40" s="99"/>
      <c r="NFG40" s="99"/>
      <c r="NFH40" s="99"/>
      <c r="NFI40" s="99"/>
      <c r="NFJ40" s="99"/>
      <c r="NFK40" s="99"/>
      <c r="NFL40" s="99"/>
      <c r="NFM40" s="99"/>
      <c r="NFN40" s="99"/>
      <c r="NFO40" s="99"/>
      <c r="NFP40" s="99"/>
      <c r="NFQ40" s="99"/>
      <c r="NFR40" s="99"/>
      <c r="NFS40" s="99"/>
      <c r="NFT40" s="99"/>
      <c r="NFU40" s="99"/>
      <c r="NFV40" s="99"/>
      <c r="NFW40" s="99"/>
      <c r="NFX40" s="99"/>
      <c r="NFY40" s="99"/>
      <c r="NFZ40" s="99"/>
      <c r="NGA40" s="99"/>
      <c r="NGB40" s="99"/>
      <c r="NGC40" s="99"/>
      <c r="NGD40" s="99"/>
      <c r="NGE40" s="99"/>
      <c r="NGF40" s="99"/>
      <c r="NGG40" s="99"/>
      <c r="NGH40" s="99"/>
      <c r="NGI40" s="99"/>
      <c r="NGJ40" s="99"/>
      <c r="NGK40" s="99"/>
      <c r="NGL40" s="99"/>
      <c r="NGM40" s="99"/>
      <c r="NGN40" s="99"/>
      <c r="NGO40" s="99"/>
      <c r="NGP40" s="99"/>
      <c r="NGQ40" s="99"/>
      <c r="NGR40" s="99"/>
      <c r="NGS40" s="99"/>
      <c r="NGT40" s="99"/>
      <c r="NGU40" s="99"/>
      <c r="NGV40" s="99"/>
      <c r="NGW40" s="99"/>
      <c r="NGX40" s="99"/>
      <c r="NGY40" s="99"/>
      <c r="NGZ40" s="99"/>
      <c r="NHA40" s="99"/>
      <c r="NHB40" s="99"/>
      <c r="NHC40" s="99"/>
      <c r="NHD40" s="99"/>
      <c r="NHE40" s="99"/>
      <c r="NHF40" s="99"/>
      <c r="NHG40" s="99"/>
      <c r="NHH40" s="99"/>
      <c r="NHI40" s="99"/>
      <c r="NHJ40" s="99"/>
      <c r="NHK40" s="99"/>
      <c r="NHL40" s="99"/>
      <c r="NHM40" s="99"/>
      <c r="NHN40" s="99"/>
      <c r="NHO40" s="99"/>
      <c r="NHP40" s="99"/>
      <c r="NHQ40" s="99"/>
      <c r="NHR40" s="99"/>
      <c r="NHS40" s="99"/>
      <c r="NHT40" s="99"/>
      <c r="NHU40" s="99"/>
      <c r="NHV40" s="99"/>
      <c r="NHW40" s="99"/>
      <c r="NHX40" s="99"/>
      <c r="NHY40" s="99"/>
      <c r="NHZ40" s="99"/>
      <c r="NIA40" s="99"/>
      <c r="NIB40" s="99"/>
      <c r="NIC40" s="99"/>
      <c r="NID40" s="99"/>
      <c r="NIE40" s="99"/>
      <c r="NIF40" s="99"/>
      <c r="NIG40" s="99"/>
      <c r="NIH40" s="99"/>
      <c r="NII40" s="99"/>
      <c r="NIJ40" s="99"/>
      <c r="NIK40" s="99"/>
      <c r="NIL40" s="99"/>
      <c r="NIM40" s="99"/>
      <c r="NIN40" s="99"/>
      <c r="NIO40" s="99"/>
      <c r="NIP40" s="99"/>
      <c r="NIQ40" s="99"/>
      <c r="NIR40" s="99"/>
      <c r="NIS40" s="99"/>
      <c r="NIT40" s="99"/>
      <c r="NIU40" s="99"/>
      <c r="NIV40" s="99"/>
      <c r="NIW40" s="99"/>
      <c r="NIX40" s="99"/>
      <c r="NIY40" s="99"/>
      <c r="NIZ40" s="99"/>
      <c r="NJA40" s="99"/>
      <c r="NJB40" s="99"/>
      <c r="NJC40" s="99"/>
      <c r="NJD40" s="99"/>
      <c r="NJE40" s="99"/>
      <c r="NJF40" s="99"/>
      <c r="NJG40" s="99"/>
      <c r="NJH40" s="99"/>
      <c r="NJI40" s="99"/>
      <c r="NJJ40" s="99"/>
      <c r="NJK40" s="99"/>
      <c r="NJL40" s="99"/>
      <c r="NJM40" s="99"/>
      <c r="NJN40" s="99"/>
      <c r="NJO40" s="99"/>
      <c r="NJP40" s="99"/>
      <c r="NJQ40" s="99"/>
      <c r="NJR40" s="99"/>
      <c r="NJS40" s="99"/>
      <c r="NJT40" s="99"/>
      <c r="NJU40" s="99"/>
      <c r="NJV40" s="99"/>
      <c r="NJW40" s="99"/>
      <c r="NJX40" s="99"/>
      <c r="NJY40" s="99"/>
      <c r="NJZ40" s="99"/>
      <c r="NKA40" s="99"/>
      <c r="NKB40" s="99"/>
      <c r="NKC40" s="99"/>
      <c r="NKD40" s="99"/>
      <c r="NKE40" s="99"/>
      <c r="NKF40" s="99"/>
      <c r="NKG40" s="99"/>
      <c r="NKH40" s="99"/>
      <c r="NKI40" s="99"/>
      <c r="NKJ40" s="99"/>
      <c r="NKK40" s="99"/>
      <c r="NKL40" s="99"/>
      <c r="NKM40" s="99"/>
      <c r="NKN40" s="99"/>
      <c r="NKO40" s="99"/>
      <c r="NKP40" s="99"/>
      <c r="NKQ40" s="99"/>
      <c r="NKR40" s="99"/>
      <c r="NKS40" s="99"/>
      <c r="NKT40" s="99"/>
      <c r="NKU40" s="99"/>
      <c r="NKV40" s="99"/>
      <c r="NKW40" s="99"/>
      <c r="NKX40" s="99"/>
      <c r="NKY40" s="99"/>
      <c r="NKZ40" s="99"/>
      <c r="NLA40" s="99"/>
      <c r="NLB40" s="99"/>
      <c r="NLC40" s="99"/>
      <c r="NLD40" s="99"/>
      <c r="NLE40" s="99"/>
      <c r="NLF40" s="99"/>
      <c r="NLG40" s="99"/>
      <c r="NLH40" s="99"/>
      <c r="NLI40" s="99"/>
      <c r="NLJ40" s="99"/>
      <c r="NLK40" s="99"/>
      <c r="NLL40" s="99"/>
      <c r="NLM40" s="99"/>
      <c r="NLN40" s="99"/>
      <c r="NLO40" s="99"/>
      <c r="NLP40" s="99"/>
      <c r="NLQ40" s="99"/>
      <c r="NLR40" s="99"/>
      <c r="NLS40" s="99"/>
      <c r="NLT40" s="99"/>
      <c r="NLU40" s="99"/>
      <c r="NLV40" s="99"/>
      <c r="NLW40" s="99"/>
      <c r="NLX40" s="99"/>
      <c r="NLY40" s="99"/>
      <c r="NLZ40" s="99"/>
      <c r="NMA40" s="99"/>
      <c r="NMB40" s="99"/>
      <c r="NMC40" s="99"/>
      <c r="NMD40" s="99"/>
      <c r="NME40" s="99"/>
      <c r="NMF40" s="99"/>
      <c r="NMG40" s="99"/>
      <c r="NMH40" s="99"/>
      <c r="NMI40" s="99"/>
      <c r="NMJ40" s="99"/>
      <c r="NMK40" s="99"/>
      <c r="NML40" s="99"/>
      <c r="NMM40" s="99"/>
      <c r="NMN40" s="99"/>
      <c r="NMO40" s="99"/>
      <c r="NMP40" s="99"/>
      <c r="NMQ40" s="99"/>
      <c r="NMR40" s="99"/>
      <c r="NMS40" s="99"/>
      <c r="NMT40" s="99"/>
      <c r="NMU40" s="99"/>
      <c r="NMV40" s="99"/>
      <c r="NMW40" s="99"/>
      <c r="NMX40" s="99"/>
      <c r="NMY40" s="99"/>
      <c r="NMZ40" s="99"/>
      <c r="NNA40" s="99"/>
      <c r="NNB40" s="99"/>
      <c r="NNC40" s="99"/>
      <c r="NND40" s="99"/>
      <c r="NNE40" s="99"/>
      <c r="NNF40" s="99"/>
      <c r="NNG40" s="99"/>
      <c r="NNH40" s="99"/>
      <c r="NNI40" s="99"/>
      <c r="NNJ40" s="99"/>
      <c r="NNK40" s="99"/>
      <c r="NNL40" s="99"/>
      <c r="NNM40" s="99"/>
      <c r="NNN40" s="99"/>
      <c r="NNO40" s="99"/>
      <c r="NNP40" s="99"/>
      <c r="NNQ40" s="99"/>
      <c r="NNR40" s="99"/>
      <c r="NNS40" s="99"/>
      <c r="NNT40" s="99"/>
      <c r="NNU40" s="99"/>
      <c r="NNV40" s="99"/>
      <c r="NNW40" s="99"/>
      <c r="NNX40" s="99"/>
      <c r="NNY40" s="99"/>
      <c r="NNZ40" s="99"/>
      <c r="NOA40" s="99"/>
      <c r="NOB40" s="99"/>
      <c r="NOC40" s="99"/>
      <c r="NOD40" s="99"/>
      <c r="NOE40" s="99"/>
      <c r="NOF40" s="99"/>
      <c r="NOG40" s="99"/>
      <c r="NOH40" s="99"/>
      <c r="NOI40" s="99"/>
      <c r="NOJ40" s="99"/>
      <c r="NOK40" s="99"/>
      <c r="NOL40" s="99"/>
      <c r="NOM40" s="99"/>
      <c r="NON40" s="99"/>
      <c r="NOO40" s="99"/>
      <c r="NOP40" s="99"/>
      <c r="NOQ40" s="99"/>
      <c r="NOR40" s="99"/>
      <c r="NOS40" s="99"/>
      <c r="NOT40" s="99"/>
      <c r="NOU40" s="99"/>
      <c r="NOV40" s="99"/>
      <c r="NOW40" s="99"/>
      <c r="NOX40" s="99"/>
      <c r="NOY40" s="99"/>
      <c r="NOZ40" s="99"/>
      <c r="NPA40" s="99"/>
      <c r="NPB40" s="99"/>
      <c r="NPC40" s="99"/>
      <c r="NPD40" s="99"/>
      <c r="NPE40" s="99"/>
      <c r="NPF40" s="99"/>
      <c r="NPG40" s="99"/>
      <c r="NPH40" s="99"/>
      <c r="NPI40" s="99"/>
      <c r="NPJ40" s="99"/>
      <c r="NPK40" s="99"/>
      <c r="NPL40" s="99"/>
      <c r="NPM40" s="99"/>
      <c r="NPN40" s="99"/>
      <c r="NPO40" s="99"/>
      <c r="NPP40" s="99"/>
      <c r="NPQ40" s="99"/>
      <c r="NPR40" s="99"/>
      <c r="NPS40" s="99"/>
      <c r="NPT40" s="99"/>
      <c r="NPU40" s="99"/>
      <c r="NPV40" s="99"/>
      <c r="NPW40" s="99"/>
      <c r="NPX40" s="99"/>
      <c r="NPY40" s="99"/>
      <c r="NPZ40" s="99"/>
      <c r="NQA40" s="99"/>
      <c r="NQB40" s="99"/>
      <c r="NQC40" s="99"/>
      <c r="NQD40" s="99"/>
      <c r="NQE40" s="99"/>
      <c r="NQF40" s="99"/>
      <c r="NQG40" s="99"/>
      <c r="NQH40" s="99"/>
      <c r="NQI40" s="99"/>
      <c r="NQJ40" s="99"/>
      <c r="NQK40" s="99"/>
      <c r="NQL40" s="99"/>
      <c r="NQM40" s="99"/>
      <c r="NQN40" s="99"/>
      <c r="NQO40" s="99"/>
      <c r="NQP40" s="99"/>
      <c r="NQQ40" s="99"/>
      <c r="NQR40" s="99"/>
      <c r="NQS40" s="99"/>
      <c r="NQT40" s="99"/>
      <c r="NQU40" s="99"/>
      <c r="NQV40" s="99"/>
      <c r="NQW40" s="99"/>
      <c r="NQX40" s="99"/>
      <c r="NQY40" s="99"/>
      <c r="NQZ40" s="99"/>
      <c r="NRA40" s="99"/>
      <c r="NRB40" s="99"/>
      <c r="NRC40" s="99"/>
      <c r="NRD40" s="99"/>
      <c r="NRE40" s="99"/>
      <c r="NRF40" s="99"/>
      <c r="NRG40" s="99"/>
      <c r="NRH40" s="99"/>
      <c r="NRI40" s="99"/>
      <c r="NRJ40" s="99"/>
      <c r="NRK40" s="99"/>
      <c r="NRL40" s="99"/>
      <c r="NRM40" s="99"/>
      <c r="NRN40" s="99"/>
      <c r="NRO40" s="99"/>
      <c r="NRP40" s="99"/>
      <c r="NRQ40" s="99"/>
      <c r="NRR40" s="99"/>
      <c r="NRS40" s="99"/>
      <c r="NRT40" s="99"/>
      <c r="NRU40" s="99"/>
      <c r="NRV40" s="99"/>
      <c r="NRW40" s="99"/>
      <c r="NRX40" s="99"/>
      <c r="NRY40" s="99"/>
      <c r="NRZ40" s="99"/>
      <c r="NSA40" s="99"/>
      <c r="NSB40" s="99"/>
      <c r="NSC40" s="99"/>
      <c r="NSD40" s="99"/>
      <c r="NSE40" s="99"/>
      <c r="NSF40" s="99"/>
      <c r="NSG40" s="99"/>
      <c r="NSH40" s="99"/>
      <c r="NSI40" s="99"/>
      <c r="NSJ40" s="99"/>
      <c r="NSK40" s="99"/>
      <c r="NSL40" s="99"/>
      <c r="NSM40" s="99"/>
      <c r="NSN40" s="99"/>
      <c r="NSO40" s="99"/>
      <c r="NSP40" s="99"/>
      <c r="NSQ40" s="99"/>
      <c r="NSR40" s="99"/>
      <c r="NSS40" s="99"/>
      <c r="NST40" s="99"/>
      <c r="NSU40" s="99"/>
      <c r="NSV40" s="99"/>
      <c r="NSW40" s="99"/>
      <c r="NSX40" s="99"/>
      <c r="NSY40" s="99"/>
      <c r="NSZ40" s="99"/>
      <c r="NTA40" s="99"/>
      <c r="NTB40" s="99"/>
      <c r="NTC40" s="99"/>
      <c r="NTD40" s="99"/>
      <c r="NTE40" s="99"/>
      <c r="NTF40" s="99"/>
      <c r="NTG40" s="99"/>
      <c r="NTH40" s="99"/>
      <c r="NTI40" s="99"/>
      <c r="NTJ40" s="99"/>
      <c r="NTK40" s="99"/>
      <c r="NTL40" s="99"/>
      <c r="NTM40" s="99"/>
      <c r="NTN40" s="99"/>
      <c r="NTO40" s="99"/>
      <c r="NTP40" s="99"/>
      <c r="NTQ40" s="99"/>
      <c r="NTR40" s="99"/>
      <c r="NTS40" s="99"/>
      <c r="NTT40" s="99"/>
      <c r="NTU40" s="99"/>
      <c r="NTV40" s="99"/>
      <c r="NTW40" s="99"/>
      <c r="NTX40" s="99"/>
      <c r="NTY40" s="99"/>
      <c r="NTZ40" s="99"/>
      <c r="NUA40" s="99"/>
      <c r="NUB40" s="99"/>
      <c r="NUC40" s="99"/>
      <c r="NUD40" s="99"/>
      <c r="NUE40" s="99"/>
      <c r="NUF40" s="99"/>
      <c r="NUG40" s="99"/>
      <c r="NUH40" s="99"/>
      <c r="NUI40" s="99"/>
      <c r="NUJ40" s="99"/>
      <c r="NUK40" s="99"/>
      <c r="NUL40" s="99"/>
      <c r="NUM40" s="99"/>
      <c r="NUN40" s="99"/>
      <c r="NUO40" s="99"/>
      <c r="NUP40" s="99"/>
      <c r="NUQ40" s="99"/>
      <c r="NUR40" s="99"/>
      <c r="NUS40" s="99"/>
      <c r="NUT40" s="99"/>
      <c r="NUU40" s="99"/>
      <c r="NUV40" s="99"/>
      <c r="NUW40" s="99"/>
      <c r="NUX40" s="99"/>
      <c r="NUY40" s="99"/>
      <c r="NUZ40" s="99"/>
      <c r="NVA40" s="99"/>
      <c r="NVB40" s="99"/>
      <c r="NVC40" s="99"/>
      <c r="NVD40" s="99"/>
      <c r="NVE40" s="99"/>
      <c r="NVF40" s="99"/>
      <c r="NVG40" s="99"/>
      <c r="NVH40" s="99"/>
      <c r="NVI40" s="99"/>
      <c r="NVJ40" s="99"/>
      <c r="NVK40" s="99"/>
      <c r="NVL40" s="99"/>
      <c r="NVM40" s="99"/>
      <c r="NVN40" s="99"/>
      <c r="NVO40" s="99"/>
      <c r="NVP40" s="99"/>
      <c r="NVQ40" s="99"/>
      <c r="NVR40" s="99"/>
      <c r="NVS40" s="99"/>
      <c r="NVT40" s="99"/>
      <c r="NVU40" s="99"/>
      <c r="NVV40" s="99"/>
      <c r="NVW40" s="99"/>
      <c r="NVX40" s="99"/>
      <c r="NVY40" s="99"/>
      <c r="NVZ40" s="99"/>
      <c r="NWA40" s="99"/>
      <c r="NWB40" s="99"/>
      <c r="NWC40" s="99"/>
      <c r="NWD40" s="99"/>
      <c r="NWE40" s="99"/>
      <c r="NWF40" s="99"/>
      <c r="NWG40" s="99"/>
      <c r="NWH40" s="99"/>
      <c r="NWI40" s="99"/>
      <c r="NWJ40" s="99"/>
      <c r="NWK40" s="99"/>
      <c r="NWL40" s="99"/>
      <c r="NWM40" s="99"/>
      <c r="NWN40" s="99"/>
      <c r="NWO40" s="99"/>
      <c r="NWP40" s="99"/>
      <c r="NWQ40" s="99"/>
      <c r="NWR40" s="99"/>
      <c r="NWS40" s="99"/>
      <c r="NWT40" s="99"/>
      <c r="NWU40" s="99"/>
      <c r="NWV40" s="99"/>
      <c r="NWW40" s="99"/>
      <c r="NWX40" s="99"/>
      <c r="NWY40" s="99"/>
      <c r="NWZ40" s="99"/>
      <c r="NXA40" s="99"/>
      <c r="NXB40" s="99"/>
      <c r="NXC40" s="99"/>
      <c r="NXD40" s="99"/>
      <c r="NXE40" s="99"/>
      <c r="NXF40" s="99"/>
      <c r="NXG40" s="99"/>
      <c r="NXH40" s="99"/>
      <c r="NXI40" s="99"/>
      <c r="NXJ40" s="99"/>
      <c r="NXK40" s="99"/>
      <c r="NXL40" s="99"/>
      <c r="NXM40" s="99"/>
      <c r="NXN40" s="99"/>
      <c r="NXO40" s="99"/>
      <c r="NXP40" s="99"/>
      <c r="NXQ40" s="99"/>
      <c r="NXR40" s="99"/>
      <c r="NXS40" s="99"/>
      <c r="NXT40" s="99"/>
      <c r="NXU40" s="99"/>
      <c r="NXV40" s="99"/>
      <c r="NXW40" s="99"/>
      <c r="NXX40" s="99"/>
      <c r="NXY40" s="99"/>
      <c r="NXZ40" s="99"/>
      <c r="NYA40" s="99"/>
      <c r="NYB40" s="99"/>
      <c r="NYC40" s="99"/>
      <c r="NYD40" s="99"/>
      <c r="NYE40" s="99"/>
      <c r="NYF40" s="99"/>
      <c r="NYG40" s="99"/>
      <c r="NYH40" s="99"/>
      <c r="NYI40" s="99"/>
      <c r="NYJ40" s="99"/>
      <c r="NYK40" s="99"/>
      <c r="NYL40" s="99"/>
      <c r="NYM40" s="99"/>
      <c r="NYN40" s="99"/>
      <c r="NYO40" s="99"/>
      <c r="NYP40" s="99"/>
      <c r="NYQ40" s="99"/>
      <c r="NYR40" s="99"/>
      <c r="NYS40" s="99"/>
      <c r="NYT40" s="99"/>
      <c r="NYU40" s="99"/>
      <c r="NYV40" s="99"/>
      <c r="NYW40" s="99"/>
      <c r="NYX40" s="99"/>
      <c r="NYY40" s="99"/>
      <c r="NYZ40" s="99"/>
      <c r="NZA40" s="99"/>
      <c r="NZB40" s="99"/>
      <c r="NZC40" s="99"/>
      <c r="NZD40" s="99"/>
      <c r="NZE40" s="99"/>
      <c r="NZF40" s="99"/>
      <c r="NZG40" s="99"/>
      <c r="NZH40" s="99"/>
      <c r="NZI40" s="99"/>
      <c r="NZJ40" s="99"/>
      <c r="NZK40" s="99"/>
      <c r="NZL40" s="99"/>
      <c r="NZM40" s="99"/>
      <c r="NZN40" s="99"/>
      <c r="NZO40" s="99"/>
      <c r="NZP40" s="99"/>
      <c r="NZQ40" s="99"/>
      <c r="NZR40" s="99"/>
      <c r="NZS40" s="99"/>
      <c r="NZT40" s="99"/>
      <c r="NZU40" s="99"/>
      <c r="NZV40" s="99"/>
      <c r="NZW40" s="99"/>
      <c r="NZX40" s="99"/>
      <c r="NZY40" s="99"/>
      <c r="NZZ40" s="99"/>
      <c r="OAA40" s="99"/>
      <c r="OAB40" s="99"/>
      <c r="OAC40" s="99"/>
      <c r="OAD40" s="99"/>
      <c r="OAE40" s="99"/>
      <c r="OAF40" s="99"/>
      <c r="OAG40" s="99"/>
      <c r="OAH40" s="99"/>
      <c r="OAI40" s="99"/>
      <c r="OAJ40" s="99"/>
      <c r="OAK40" s="99"/>
      <c r="OAL40" s="99"/>
      <c r="OAM40" s="99"/>
      <c r="OAN40" s="99"/>
      <c r="OAO40" s="99"/>
      <c r="OAP40" s="99"/>
      <c r="OAQ40" s="99"/>
      <c r="OAR40" s="99"/>
      <c r="OAS40" s="99"/>
      <c r="OAT40" s="99"/>
      <c r="OAU40" s="99"/>
      <c r="OAV40" s="99"/>
      <c r="OAW40" s="99"/>
      <c r="OAX40" s="99"/>
      <c r="OAY40" s="99"/>
      <c r="OAZ40" s="99"/>
      <c r="OBA40" s="99"/>
      <c r="OBB40" s="99"/>
      <c r="OBC40" s="99"/>
      <c r="OBD40" s="99"/>
      <c r="OBE40" s="99"/>
      <c r="OBF40" s="99"/>
      <c r="OBG40" s="99"/>
      <c r="OBH40" s="99"/>
      <c r="OBI40" s="99"/>
      <c r="OBJ40" s="99"/>
      <c r="OBK40" s="99"/>
      <c r="OBL40" s="99"/>
      <c r="OBM40" s="99"/>
      <c r="OBN40" s="99"/>
      <c r="OBO40" s="99"/>
      <c r="OBP40" s="99"/>
      <c r="OBQ40" s="99"/>
      <c r="OBR40" s="99"/>
      <c r="OBS40" s="99"/>
      <c r="OBT40" s="99"/>
      <c r="OBU40" s="99"/>
      <c r="OBV40" s="99"/>
      <c r="OBW40" s="99"/>
      <c r="OBX40" s="99"/>
      <c r="OBY40" s="99"/>
      <c r="OBZ40" s="99"/>
      <c r="OCA40" s="99"/>
      <c r="OCB40" s="99"/>
      <c r="OCC40" s="99"/>
      <c r="OCD40" s="99"/>
      <c r="OCE40" s="99"/>
      <c r="OCF40" s="99"/>
      <c r="OCG40" s="99"/>
      <c r="OCH40" s="99"/>
      <c r="OCI40" s="99"/>
      <c r="OCJ40" s="99"/>
      <c r="OCK40" s="99"/>
      <c r="OCL40" s="99"/>
      <c r="OCM40" s="99"/>
      <c r="OCN40" s="99"/>
      <c r="OCO40" s="99"/>
      <c r="OCP40" s="99"/>
      <c r="OCQ40" s="99"/>
      <c r="OCR40" s="99"/>
      <c r="OCS40" s="99"/>
      <c r="OCT40" s="99"/>
      <c r="OCU40" s="99"/>
      <c r="OCV40" s="99"/>
      <c r="OCW40" s="99"/>
      <c r="OCX40" s="99"/>
      <c r="OCY40" s="99"/>
      <c r="OCZ40" s="99"/>
      <c r="ODA40" s="99"/>
      <c r="ODB40" s="99"/>
      <c r="ODC40" s="99"/>
      <c r="ODD40" s="99"/>
      <c r="ODE40" s="99"/>
      <c r="ODF40" s="99"/>
      <c r="ODG40" s="99"/>
      <c r="ODH40" s="99"/>
      <c r="ODI40" s="99"/>
      <c r="ODJ40" s="99"/>
      <c r="ODK40" s="99"/>
      <c r="ODL40" s="99"/>
      <c r="ODM40" s="99"/>
      <c r="ODN40" s="99"/>
      <c r="ODO40" s="99"/>
      <c r="ODP40" s="99"/>
      <c r="ODQ40" s="99"/>
      <c r="ODR40" s="99"/>
      <c r="ODS40" s="99"/>
      <c r="ODT40" s="99"/>
      <c r="ODU40" s="99"/>
      <c r="ODV40" s="99"/>
      <c r="ODW40" s="99"/>
      <c r="ODX40" s="99"/>
      <c r="ODY40" s="99"/>
      <c r="ODZ40" s="99"/>
      <c r="OEA40" s="99"/>
      <c r="OEB40" s="99"/>
      <c r="OEC40" s="99"/>
      <c r="OED40" s="99"/>
      <c r="OEE40" s="99"/>
      <c r="OEF40" s="99"/>
      <c r="OEG40" s="99"/>
      <c r="OEH40" s="99"/>
      <c r="OEI40" s="99"/>
      <c r="OEJ40" s="99"/>
      <c r="OEK40" s="99"/>
      <c r="OEL40" s="99"/>
      <c r="OEM40" s="99"/>
      <c r="OEN40" s="99"/>
      <c r="OEO40" s="99"/>
      <c r="OEP40" s="99"/>
      <c r="OEQ40" s="99"/>
      <c r="OER40" s="99"/>
      <c r="OES40" s="99"/>
      <c r="OET40" s="99"/>
      <c r="OEU40" s="99"/>
      <c r="OEV40" s="99"/>
      <c r="OEW40" s="99"/>
      <c r="OEX40" s="99"/>
      <c r="OEY40" s="99"/>
      <c r="OEZ40" s="99"/>
      <c r="OFA40" s="99"/>
      <c r="OFB40" s="99"/>
      <c r="OFC40" s="99"/>
      <c r="OFD40" s="99"/>
      <c r="OFE40" s="99"/>
      <c r="OFF40" s="99"/>
      <c r="OFG40" s="99"/>
      <c r="OFH40" s="99"/>
      <c r="OFI40" s="99"/>
      <c r="OFJ40" s="99"/>
      <c r="OFK40" s="99"/>
      <c r="OFL40" s="99"/>
      <c r="OFM40" s="99"/>
      <c r="OFN40" s="99"/>
      <c r="OFO40" s="99"/>
      <c r="OFP40" s="99"/>
      <c r="OFQ40" s="99"/>
      <c r="OFR40" s="99"/>
      <c r="OFS40" s="99"/>
      <c r="OFT40" s="99"/>
      <c r="OFU40" s="99"/>
      <c r="OFV40" s="99"/>
      <c r="OFW40" s="99"/>
      <c r="OFX40" s="99"/>
      <c r="OFY40" s="99"/>
      <c r="OFZ40" s="99"/>
      <c r="OGA40" s="99"/>
      <c r="OGB40" s="99"/>
      <c r="OGC40" s="99"/>
      <c r="OGD40" s="99"/>
      <c r="OGE40" s="99"/>
      <c r="OGF40" s="99"/>
      <c r="OGG40" s="99"/>
      <c r="OGH40" s="99"/>
      <c r="OGI40" s="99"/>
      <c r="OGJ40" s="99"/>
      <c r="OGK40" s="99"/>
      <c r="OGL40" s="99"/>
      <c r="OGM40" s="99"/>
      <c r="OGN40" s="99"/>
      <c r="OGO40" s="99"/>
      <c r="OGP40" s="99"/>
      <c r="OGQ40" s="99"/>
      <c r="OGR40" s="99"/>
      <c r="OGS40" s="99"/>
      <c r="OGT40" s="99"/>
      <c r="OGU40" s="99"/>
      <c r="OGV40" s="99"/>
      <c r="OGW40" s="99"/>
      <c r="OGX40" s="99"/>
      <c r="OGY40" s="99"/>
      <c r="OGZ40" s="99"/>
      <c r="OHA40" s="99"/>
      <c r="OHB40" s="99"/>
      <c r="OHC40" s="99"/>
      <c r="OHD40" s="99"/>
      <c r="OHE40" s="99"/>
      <c r="OHF40" s="99"/>
      <c r="OHG40" s="99"/>
      <c r="OHH40" s="99"/>
      <c r="OHI40" s="99"/>
      <c r="OHJ40" s="99"/>
      <c r="OHK40" s="99"/>
      <c r="OHL40" s="99"/>
      <c r="OHM40" s="99"/>
      <c r="OHN40" s="99"/>
      <c r="OHO40" s="99"/>
      <c r="OHP40" s="99"/>
      <c r="OHQ40" s="99"/>
      <c r="OHR40" s="99"/>
      <c r="OHS40" s="99"/>
      <c r="OHT40" s="99"/>
      <c r="OHU40" s="99"/>
      <c r="OHV40" s="99"/>
      <c r="OHW40" s="99"/>
      <c r="OHX40" s="99"/>
      <c r="OHY40" s="99"/>
      <c r="OHZ40" s="99"/>
      <c r="OIA40" s="99"/>
      <c r="OIB40" s="99"/>
      <c r="OIC40" s="99"/>
      <c r="OID40" s="99"/>
      <c r="OIE40" s="99"/>
      <c r="OIF40" s="99"/>
      <c r="OIG40" s="99"/>
      <c r="OIH40" s="99"/>
      <c r="OII40" s="99"/>
      <c r="OIJ40" s="99"/>
      <c r="OIK40" s="99"/>
      <c r="OIL40" s="99"/>
      <c r="OIM40" s="99"/>
      <c r="OIN40" s="99"/>
      <c r="OIO40" s="99"/>
      <c r="OIP40" s="99"/>
      <c r="OIQ40" s="99"/>
      <c r="OIR40" s="99"/>
      <c r="OIS40" s="99"/>
      <c r="OIT40" s="99"/>
      <c r="OIU40" s="99"/>
      <c r="OIV40" s="99"/>
      <c r="OIW40" s="99"/>
      <c r="OIX40" s="99"/>
      <c r="OIY40" s="99"/>
      <c r="OIZ40" s="99"/>
      <c r="OJA40" s="99"/>
      <c r="OJB40" s="99"/>
      <c r="OJC40" s="99"/>
      <c r="OJD40" s="99"/>
      <c r="OJE40" s="99"/>
      <c r="OJF40" s="99"/>
      <c r="OJG40" s="99"/>
      <c r="OJH40" s="99"/>
      <c r="OJI40" s="99"/>
      <c r="OJJ40" s="99"/>
      <c r="OJK40" s="99"/>
      <c r="OJL40" s="99"/>
      <c r="OJM40" s="99"/>
      <c r="OJN40" s="99"/>
      <c r="OJO40" s="99"/>
      <c r="OJP40" s="99"/>
      <c r="OJQ40" s="99"/>
      <c r="OJR40" s="99"/>
      <c r="OJS40" s="99"/>
      <c r="OJT40" s="99"/>
      <c r="OJU40" s="99"/>
      <c r="OJV40" s="99"/>
      <c r="OJW40" s="99"/>
      <c r="OJX40" s="99"/>
      <c r="OJY40" s="99"/>
      <c r="OJZ40" s="99"/>
      <c r="OKA40" s="99"/>
      <c r="OKB40" s="99"/>
      <c r="OKC40" s="99"/>
      <c r="OKD40" s="99"/>
      <c r="OKE40" s="99"/>
      <c r="OKF40" s="99"/>
      <c r="OKG40" s="99"/>
      <c r="OKH40" s="99"/>
      <c r="OKI40" s="99"/>
      <c r="OKJ40" s="99"/>
      <c r="OKK40" s="99"/>
      <c r="OKL40" s="99"/>
      <c r="OKM40" s="99"/>
      <c r="OKN40" s="99"/>
      <c r="OKO40" s="99"/>
      <c r="OKP40" s="99"/>
      <c r="OKQ40" s="99"/>
      <c r="OKR40" s="99"/>
      <c r="OKS40" s="99"/>
      <c r="OKT40" s="99"/>
      <c r="OKU40" s="99"/>
      <c r="OKV40" s="99"/>
      <c r="OKW40" s="99"/>
      <c r="OKX40" s="99"/>
      <c r="OKY40" s="99"/>
      <c r="OKZ40" s="99"/>
      <c r="OLA40" s="99"/>
      <c r="OLB40" s="99"/>
      <c r="OLC40" s="99"/>
      <c r="OLD40" s="99"/>
      <c r="OLE40" s="99"/>
      <c r="OLF40" s="99"/>
      <c r="OLG40" s="99"/>
      <c r="OLH40" s="99"/>
      <c r="OLI40" s="99"/>
      <c r="OLJ40" s="99"/>
      <c r="OLK40" s="99"/>
      <c r="OLL40" s="99"/>
      <c r="OLM40" s="99"/>
      <c r="OLN40" s="99"/>
      <c r="OLO40" s="99"/>
      <c r="OLP40" s="99"/>
      <c r="OLQ40" s="99"/>
      <c r="OLR40" s="99"/>
      <c r="OLS40" s="99"/>
      <c r="OLT40" s="99"/>
      <c r="OLU40" s="99"/>
      <c r="OLV40" s="99"/>
      <c r="OLW40" s="99"/>
      <c r="OLX40" s="99"/>
      <c r="OLY40" s="99"/>
      <c r="OLZ40" s="99"/>
      <c r="OMA40" s="99"/>
      <c r="OMB40" s="99"/>
      <c r="OMC40" s="99"/>
      <c r="OMD40" s="99"/>
      <c r="OME40" s="99"/>
      <c r="OMF40" s="99"/>
      <c r="OMG40" s="99"/>
      <c r="OMH40" s="99"/>
      <c r="OMI40" s="99"/>
      <c r="OMJ40" s="99"/>
      <c r="OMK40" s="99"/>
      <c r="OML40" s="99"/>
      <c r="OMM40" s="99"/>
      <c r="OMN40" s="99"/>
      <c r="OMO40" s="99"/>
      <c r="OMP40" s="99"/>
      <c r="OMQ40" s="99"/>
      <c r="OMR40" s="99"/>
      <c r="OMS40" s="99"/>
      <c r="OMT40" s="99"/>
      <c r="OMU40" s="99"/>
      <c r="OMV40" s="99"/>
      <c r="OMW40" s="99"/>
      <c r="OMX40" s="99"/>
      <c r="OMY40" s="99"/>
      <c r="OMZ40" s="99"/>
      <c r="ONA40" s="99"/>
      <c r="ONB40" s="99"/>
      <c r="ONC40" s="99"/>
      <c r="OND40" s="99"/>
      <c r="ONE40" s="99"/>
      <c r="ONF40" s="99"/>
      <c r="ONG40" s="99"/>
      <c r="ONH40" s="99"/>
      <c r="ONI40" s="99"/>
      <c r="ONJ40" s="99"/>
      <c r="ONK40" s="99"/>
      <c r="ONL40" s="99"/>
      <c r="ONM40" s="99"/>
      <c r="ONN40" s="99"/>
      <c r="ONO40" s="99"/>
      <c r="ONP40" s="99"/>
      <c r="ONQ40" s="99"/>
      <c r="ONR40" s="99"/>
      <c r="ONS40" s="99"/>
      <c r="ONT40" s="99"/>
      <c r="ONU40" s="99"/>
      <c r="ONV40" s="99"/>
      <c r="ONW40" s="99"/>
      <c r="ONX40" s="99"/>
      <c r="ONY40" s="99"/>
      <c r="ONZ40" s="99"/>
      <c r="OOA40" s="99"/>
      <c r="OOB40" s="99"/>
      <c r="OOC40" s="99"/>
      <c r="OOD40" s="99"/>
      <c r="OOE40" s="99"/>
      <c r="OOF40" s="99"/>
      <c r="OOG40" s="99"/>
      <c r="OOH40" s="99"/>
      <c r="OOI40" s="99"/>
      <c r="OOJ40" s="99"/>
      <c r="OOK40" s="99"/>
      <c r="OOL40" s="99"/>
      <c r="OOM40" s="99"/>
      <c r="OON40" s="99"/>
      <c r="OOO40" s="99"/>
      <c r="OOP40" s="99"/>
      <c r="OOQ40" s="99"/>
      <c r="OOR40" s="99"/>
      <c r="OOS40" s="99"/>
      <c r="OOT40" s="99"/>
      <c r="OOU40" s="99"/>
      <c r="OOV40" s="99"/>
      <c r="OOW40" s="99"/>
      <c r="OOX40" s="99"/>
      <c r="OOY40" s="99"/>
      <c r="OOZ40" s="99"/>
      <c r="OPA40" s="99"/>
      <c r="OPB40" s="99"/>
      <c r="OPC40" s="99"/>
      <c r="OPD40" s="99"/>
      <c r="OPE40" s="99"/>
      <c r="OPF40" s="99"/>
      <c r="OPG40" s="99"/>
      <c r="OPH40" s="99"/>
      <c r="OPI40" s="99"/>
      <c r="OPJ40" s="99"/>
      <c r="OPK40" s="99"/>
      <c r="OPL40" s="99"/>
      <c r="OPM40" s="99"/>
      <c r="OPN40" s="99"/>
      <c r="OPO40" s="99"/>
      <c r="OPP40" s="99"/>
      <c r="OPQ40" s="99"/>
      <c r="OPR40" s="99"/>
      <c r="OPS40" s="99"/>
      <c r="OPT40" s="99"/>
      <c r="OPU40" s="99"/>
      <c r="OPV40" s="99"/>
      <c r="OPW40" s="99"/>
      <c r="OPX40" s="99"/>
      <c r="OPY40" s="99"/>
      <c r="OPZ40" s="99"/>
      <c r="OQA40" s="99"/>
      <c r="OQB40" s="99"/>
      <c r="OQC40" s="99"/>
      <c r="OQD40" s="99"/>
      <c r="OQE40" s="99"/>
      <c r="OQF40" s="99"/>
      <c r="OQG40" s="99"/>
      <c r="OQH40" s="99"/>
      <c r="OQI40" s="99"/>
      <c r="OQJ40" s="99"/>
      <c r="OQK40" s="99"/>
      <c r="OQL40" s="99"/>
      <c r="OQM40" s="99"/>
      <c r="OQN40" s="99"/>
      <c r="OQO40" s="99"/>
      <c r="OQP40" s="99"/>
      <c r="OQQ40" s="99"/>
      <c r="OQR40" s="99"/>
      <c r="OQS40" s="99"/>
      <c r="OQT40" s="99"/>
      <c r="OQU40" s="99"/>
      <c r="OQV40" s="99"/>
      <c r="OQW40" s="99"/>
      <c r="OQX40" s="99"/>
      <c r="OQY40" s="99"/>
      <c r="OQZ40" s="99"/>
      <c r="ORA40" s="99"/>
      <c r="ORB40" s="99"/>
      <c r="ORC40" s="99"/>
      <c r="ORD40" s="99"/>
      <c r="ORE40" s="99"/>
      <c r="ORF40" s="99"/>
      <c r="ORG40" s="99"/>
      <c r="ORH40" s="99"/>
      <c r="ORI40" s="99"/>
      <c r="ORJ40" s="99"/>
      <c r="ORK40" s="99"/>
      <c r="ORL40" s="99"/>
      <c r="ORM40" s="99"/>
      <c r="ORN40" s="99"/>
      <c r="ORO40" s="99"/>
      <c r="ORP40" s="99"/>
      <c r="ORQ40" s="99"/>
      <c r="ORR40" s="99"/>
      <c r="ORS40" s="99"/>
      <c r="ORT40" s="99"/>
      <c r="ORU40" s="99"/>
      <c r="ORV40" s="99"/>
      <c r="ORW40" s="99"/>
      <c r="ORX40" s="99"/>
      <c r="ORY40" s="99"/>
      <c r="ORZ40" s="99"/>
      <c r="OSA40" s="99"/>
      <c r="OSB40" s="99"/>
      <c r="OSC40" s="99"/>
      <c r="OSD40" s="99"/>
      <c r="OSE40" s="99"/>
      <c r="OSF40" s="99"/>
      <c r="OSG40" s="99"/>
      <c r="OSH40" s="99"/>
      <c r="OSI40" s="99"/>
      <c r="OSJ40" s="99"/>
      <c r="OSK40" s="99"/>
      <c r="OSL40" s="99"/>
      <c r="OSM40" s="99"/>
      <c r="OSN40" s="99"/>
      <c r="OSO40" s="99"/>
      <c r="OSP40" s="99"/>
      <c r="OSQ40" s="99"/>
      <c r="OSR40" s="99"/>
      <c r="OSS40" s="99"/>
      <c r="OST40" s="99"/>
      <c r="OSU40" s="99"/>
      <c r="OSV40" s="99"/>
      <c r="OSW40" s="99"/>
      <c r="OSX40" s="99"/>
      <c r="OSY40" s="99"/>
      <c r="OSZ40" s="99"/>
      <c r="OTA40" s="99"/>
      <c r="OTB40" s="99"/>
      <c r="OTC40" s="99"/>
      <c r="OTD40" s="99"/>
      <c r="OTE40" s="99"/>
      <c r="OTF40" s="99"/>
      <c r="OTG40" s="99"/>
      <c r="OTH40" s="99"/>
      <c r="OTI40" s="99"/>
      <c r="OTJ40" s="99"/>
      <c r="OTK40" s="99"/>
      <c r="OTL40" s="99"/>
      <c r="OTM40" s="99"/>
      <c r="OTN40" s="99"/>
      <c r="OTO40" s="99"/>
      <c r="OTP40" s="99"/>
      <c r="OTQ40" s="99"/>
      <c r="OTR40" s="99"/>
      <c r="OTS40" s="99"/>
      <c r="OTT40" s="99"/>
      <c r="OTU40" s="99"/>
      <c r="OTV40" s="99"/>
      <c r="OTW40" s="99"/>
      <c r="OTX40" s="99"/>
      <c r="OTY40" s="99"/>
      <c r="OTZ40" s="99"/>
      <c r="OUA40" s="99"/>
      <c r="OUB40" s="99"/>
      <c r="OUC40" s="99"/>
      <c r="OUD40" s="99"/>
      <c r="OUE40" s="99"/>
      <c r="OUF40" s="99"/>
      <c r="OUG40" s="99"/>
      <c r="OUH40" s="99"/>
      <c r="OUI40" s="99"/>
      <c r="OUJ40" s="99"/>
      <c r="OUK40" s="99"/>
      <c r="OUL40" s="99"/>
      <c r="OUM40" s="99"/>
      <c r="OUN40" s="99"/>
      <c r="OUO40" s="99"/>
      <c r="OUP40" s="99"/>
      <c r="OUQ40" s="99"/>
      <c r="OUR40" s="99"/>
      <c r="OUS40" s="99"/>
      <c r="OUT40" s="99"/>
      <c r="OUU40" s="99"/>
      <c r="OUV40" s="99"/>
      <c r="OUW40" s="99"/>
      <c r="OUX40" s="99"/>
      <c r="OUY40" s="99"/>
      <c r="OUZ40" s="99"/>
      <c r="OVA40" s="99"/>
      <c r="OVB40" s="99"/>
      <c r="OVC40" s="99"/>
      <c r="OVD40" s="99"/>
      <c r="OVE40" s="99"/>
      <c r="OVF40" s="99"/>
      <c r="OVG40" s="99"/>
      <c r="OVH40" s="99"/>
      <c r="OVI40" s="99"/>
      <c r="OVJ40" s="99"/>
      <c r="OVK40" s="99"/>
      <c r="OVL40" s="99"/>
      <c r="OVM40" s="99"/>
      <c r="OVN40" s="99"/>
      <c r="OVO40" s="99"/>
      <c r="OVP40" s="99"/>
      <c r="OVQ40" s="99"/>
      <c r="OVR40" s="99"/>
      <c r="OVS40" s="99"/>
      <c r="OVT40" s="99"/>
      <c r="OVU40" s="99"/>
      <c r="OVV40" s="99"/>
      <c r="OVW40" s="99"/>
      <c r="OVX40" s="99"/>
      <c r="OVY40" s="99"/>
      <c r="OVZ40" s="99"/>
      <c r="OWA40" s="99"/>
      <c r="OWB40" s="99"/>
      <c r="OWC40" s="99"/>
      <c r="OWD40" s="99"/>
      <c r="OWE40" s="99"/>
      <c r="OWF40" s="99"/>
      <c r="OWG40" s="99"/>
      <c r="OWH40" s="99"/>
      <c r="OWI40" s="99"/>
      <c r="OWJ40" s="99"/>
      <c r="OWK40" s="99"/>
      <c r="OWL40" s="99"/>
      <c r="OWM40" s="99"/>
      <c r="OWN40" s="99"/>
      <c r="OWO40" s="99"/>
      <c r="OWP40" s="99"/>
      <c r="OWQ40" s="99"/>
      <c r="OWR40" s="99"/>
      <c r="OWS40" s="99"/>
      <c r="OWT40" s="99"/>
      <c r="OWU40" s="99"/>
      <c r="OWV40" s="99"/>
      <c r="OWW40" s="99"/>
      <c r="OWX40" s="99"/>
      <c r="OWY40" s="99"/>
      <c r="OWZ40" s="99"/>
      <c r="OXA40" s="99"/>
      <c r="OXB40" s="99"/>
      <c r="OXC40" s="99"/>
      <c r="OXD40" s="99"/>
      <c r="OXE40" s="99"/>
      <c r="OXF40" s="99"/>
      <c r="OXG40" s="99"/>
      <c r="OXH40" s="99"/>
      <c r="OXI40" s="99"/>
      <c r="OXJ40" s="99"/>
      <c r="OXK40" s="99"/>
      <c r="OXL40" s="99"/>
      <c r="OXM40" s="99"/>
      <c r="OXN40" s="99"/>
      <c r="OXO40" s="99"/>
      <c r="OXP40" s="99"/>
      <c r="OXQ40" s="99"/>
      <c r="OXR40" s="99"/>
      <c r="OXS40" s="99"/>
      <c r="OXT40" s="99"/>
      <c r="OXU40" s="99"/>
      <c r="OXV40" s="99"/>
      <c r="OXW40" s="99"/>
      <c r="OXX40" s="99"/>
      <c r="OXY40" s="99"/>
      <c r="OXZ40" s="99"/>
      <c r="OYA40" s="99"/>
      <c r="OYB40" s="99"/>
      <c r="OYC40" s="99"/>
      <c r="OYD40" s="99"/>
      <c r="OYE40" s="99"/>
      <c r="OYF40" s="99"/>
      <c r="OYG40" s="99"/>
      <c r="OYH40" s="99"/>
      <c r="OYI40" s="99"/>
      <c r="OYJ40" s="99"/>
      <c r="OYK40" s="99"/>
      <c r="OYL40" s="99"/>
      <c r="OYM40" s="99"/>
      <c r="OYN40" s="99"/>
      <c r="OYO40" s="99"/>
      <c r="OYP40" s="99"/>
      <c r="OYQ40" s="99"/>
      <c r="OYR40" s="99"/>
      <c r="OYS40" s="99"/>
      <c r="OYT40" s="99"/>
      <c r="OYU40" s="99"/>
      <c r="OYV40" s="99"/>
      <c r="OYW40" s="99"/>
      <c r="OYX40" s="99"/>
      <c r="OYY40" s="99"/>
      <c r="OYZ40" s="99"/>
      <c r="OZA40" s="99"/>
      <c r="OZB40" s="99"/>
      <c r="OZC40" s="99"/>
      <c r="OZD40" s="99"/>
      <c r="OZE40" s="99"/>
      <c r="OZF40" s="99"/>
      <c r="OZG40" s="99"/>
      <c r="OZH40" s="99"/>
      <c r="OZI40" s="99"/>
      <c r="OZJ40" s="99"/>
      <c r="OZK40" s="99"/>
      <c r="OZL40" s="99"/>
      <c r="OZM40" s="99"/>
      <c r="OZN40" s="99"/>
      <c r="OZO40" s="99"/>
      <c r="OZP40" s="99"/>
      <c r="OZQ40" s="99"/>
      <c r="OZR40" s="99"/>
      <c r="OZS40" s="99"/>
      <c r="OZT40" s="99"/>
      <c r="OZU40" s="99"/>
      <c r="OZV40" s="99"/>
      <c r="OZW40" s="99"/>
      <c r="OZX40" s="99"/>
      <c r="OZY40" s="99"/>
      <c r="OZZ40" s="99"/>
      <c r="PAA40" s="99"/>
      <c r="PAB40" s="99"/>
      <c r="PAC40" s="99"/>
      <c r="PAD40" s="99"/>
      <c r="PAE40" s="99"/>
      <c r="PAF40" s="99"/>
      <c r="PAG40" s="99"/>
      <c r="PAH40" s="99"/>
      <c r="PAI40" s="99"/>
      <c r="PAJ40" s="99"/>
      <c r="PAK40" s="99"/>
      <c r="PAL40" s="99"/>
      <c r="PAM40" s="99"/>
      <c r="PAN40" s="99"/>
      <c r="PAO40" s="99"/>
      <c r="PAP40" s="99"/>
      <c r="PAQ40" s="99"/>
      <c r="PAR40" s="99"/>
      <c r="PAS40" s="99"/>
      <c r="PAT40" s="99"/>
      <c r="PAU40" s="99"/>
      <c r="PAV40" s="99"/>
      <c r="PAW40" s="99"/>
      <c r="PAX40" s="99"/>
      <c r="PAY40" s="99"/>
      <c r="PAZ40" s="99"/>
      <c r="PBA40" s="99"/>
      <c r="PBB40" s="99"/>
      <c r="PBC40" s="99"/>
      <c r="PBD40" s="99"/>
      <c r="PBE40" s="99"/>
      <c r="PBF40" s="99"/>
      <c r="PBG40" s="99"/>
      <c r="PBH40" s="99"/>
      <c r="PBI40" s="99"/>
      <c r="PBJ40" s="99"/>
      <c r="PBK40" s="99"/>
      <c r="PBL40" s="99"/>
      <c r="PBM40" s="99"/>
      <c r="PBN40" s="99"/>
      <c r="PBO40" s="99"/>
      <c r="PBP40" s="99"/>
      <c r="PBQ40" s="99"/>
      <c r="PBR40" s="99"/>
      <c r="PBS40" s="99"/>
      <c r="PBT40" s="99"/>
      <c r="PBU40" s="99"/>
      <c r="PBV40" s="99"/>
      <c r="PBW40" s="99"/>
      <c r="PBX40" s="99"/>
      <c r="PBY40" s="99"/>
      <c r="PBZ40" s="99"/>
      <c r="PCA40" s="99"/>
      <c r="PCB40" s="99"/>
      <c r="PCC40" s="99"/>
      <c r="PCD40" s="99"/>
      <c r="PCE40" s="99"/>
      <c r="PCF40" s="99"/>
      <c r="PCG40" s="99"/>
      <c r="PCH40" s="99"/>
      <c r="PCI40" s="99"/>
      <c r="PCJ40" s="99"/>
      <c r="PCK40" s="99"/>
      <c r="PCL40" s="99"/>
      <c r="PCM40" s="99"/>
      <c r="PCN40" s="99"/>
      <c r="PCO40" s="99"/>
      <c r="PCP40" s="99"/>
      <c r="PCQ40" s="99"/>
      <c r="PCR40" s="99"/>
      <c r="PCS40" s="99"/>
      <c r="PCT40" s="99"/>
      <c r="PCU40" s="99"/>
      <c r="PCV40" s="99"/>
      <c r="PCW40" s="99"/>
      <c r="PCX40" s="99"/>
      <c r="PCY40" s="99"/>
      <c r="PCZ40" s="99"/>
      <c r="PDA40" s="99"/>
      <c r="PDB40" s="99"/>
      <c r="PDC40" s="99"/>
      <c r="PDD40" s="99"/>
      <c r="PDE40" s="99"/>
      <c r="PDF40" s="99"/>
      <c r="PDG40" s="99"/>
      <c r="PDH40" s="99"/>
      <c r="PDI40" s="99"/>
      <c r="PDJ40" s="99"/>
      <c r="PDK40" s="99"/>
      <c r="PDL40" s="99"/>
      <c r="PDM40" s="99"/>
      <c r="PDN40" s="99"/>
      <c r="PDO40" s="99"/>
      <c r="PDP40" s="99"/>
      <c r="PDQ40" s="99"/>
      <c r="PDR40" s="99"/>
      <c r="PDS40" s="99"/>
      <c r="PDT40" s="99"/>
      <c r="PDU40" s="99"/>
      <c r="PDV40" s="99"/>
      <c r="PDW40" s="99"/>
      <c r="PDX40" s="99"/>
      <c r="PDY40" s="99"/>
      <c r="PDZ40" s="99"/>
      <c r="PEA40" s="99"/>
      <c r="PEB40" s="99"/>
      <c r="PEC40" s="99"/>
      <c r="PED40" s="99"/>
      <c r="PEE40" s="99"/>
      <c r="PEF40" s="99"/>
      <c r="PEG40" s="99"/>
      <c r="PEH40" s="99"/>
      <c r="PEI40" s="99"/>
      <c r="PEJ40" s="99"/>
      <c r="PEK40" s="99"/>
      <c r="PEL40" s="99"/>
      <c r="PEM40" s="99"/>
      <c r="PEN40" s="99"/>
      <c r="PEO40" s="99"/>
      <c r="PEP40" s="99"/>
      <c r="PEQ40" s="99"/>
      <c r="PER40" s="99"/>
      <c r="PES40" s="99"/>
      <c r="PET40" s="99"/>
      <c r="PEU40" s="99"/>
      <c r="PEV40" s="99"/>
      <c r="PEW40" s="99"/>
      <c r="PEX40" s="99"/>
      <c r="PEY40" s="99"/>
      <c r="PEZ40" s="99"/>
      <c r="PFA40" s="99"/>
      <c r="PFB40" s="99"/>
      <c r="PFC40" s="99"/>
      <c r="PFD40" s="99"/>
      <c r="PFE40" s="99"/>
      <c r="PFF40" s="99"/>
      <c r="PFG40" s="99"/>
      <c r="PFH40" s="99"/>
      <c r="PFI40" s="99"/>
      <c r="PFJ40" s="99"/>
      <c r="PFK40" s="99"/>
      <c r="PFL40" s="99"/>
      <c r="PFM40" s="99"/>
      <c r="PFN40" s="99"/>
      <c r="PFO40" s="99"/>
      <c r="PFP40" s="99"/>
      <c r="PFQ40" s="99"/>
      <c r="PFR40" s="99"/>
      <c r="PFS40" s="99"/>
      <c r="PFT40" s="99"/>
      <c r="PFU40" s="99"/>
      <c r="PFV40" s="99"/>
      <c r="PFW40" s="99"/>
      <c r="PFX40" s="99"/>
      <c r="PFY40" s="99"/>
      <c r="PFZ40" s="99"/>
      <c r="PGA40" s="99"/>
      <c r="PGB40" s="99"/>
      <c r="PGC40" s="99"/>
      <c r="PGD40" s="99"/>
      <c r="PGE40" s="99"/>
      <c r="PGF40" s="99"/>
      <c r="PGG40" s="99"/>
      <c r="PGH40" s="99"/>
      <c r="PGI40" s="99"/>
      <c r="PGJ40" s="99"/>
      <c r="PGK40" s="99"/>
      <c r="PGL40" s="99"/>
      <c r="PGM40" s="99"/>
      <c r="PGN40" s="99"/>
      <c r="PGO40" s="99"/>
      <c r="PGP40" s="99"/>
      <c r="PGQ40" s="99"/>
      <c r="PGR40" s="99"/>
      <c r="PGS40" s="99"/>
      <c r="PGT40" s="99"/>
      <c r="PGU40" s="99"/>
      <c r="PGV40" s="99"/>
      <c r="PGW40" s="99"/>
      <c r="PGX40" s="99"/>
      <c r="PGY40" s="99"/>
      <c r="PGZ40" s="99"/>
      <c r="PHA40" s="99"/>
      <c r="PHB40" s="99"/>
      <c r="PHC40" s="99"/>
      <c r="PHD40" s="99"/>
      <c r="PHE40" s="99"/>
      <c r="PHF40" s="99"/>
      <c r="PHG40" s="99"/>
      <c r="PHH40" s="99"/>
      <c r="PHI40" s="99"/>
      <c r="PHJ40" s="99"/>
      <c r="PHK40" s="99"/>
      <c r="PHL40" s="99"/>
      <c r="PHM40" s="99"/>
      <c r="PHN40" s="99"/>
      <c r="PHO40" s="99"/>
      <c r="PHP40" s="99"/>
      <c r="PHQ40" s="99"/>
      <c r="PHR40" s="99"/>
      <c r="PHS40" s="99"/>
      <c r="PHT40" s="99"/>
      <c r="PHU40" s="99"/>
      <c r="PHV40" s="99"/>
      <c r="PHW40" s="99"/>
      <c r="PHX40" s="99"/>
      <c r="PHY40" s="99"/>
      <c r="PHZ40" s="99"/>
      <c r="PIA40" s="99"/>
      <c r="PIB40" s="99"/>
      <c r="PIC40" s="99"/>
      <c r="PID40" s="99"/>
      <c r="PIE40" s="99"/>
      <c r="PIF40" s="99"/>
      <c r="PIG40" s="99"/>
      <c r="PIH40" s="99"/>
      <c r="PII40" s="99"/>
      <c r="PIJ40" s="99"/>
      <c r="PIK40" s="99"/>
      <c r="PIL40" s="99"/>
      <c r="PIM40" s="99"/>
      <c r="PIN40" s="99"/>
      <c r="PIO40" s="99"/>
      <c r="PIP40" s="99"/>
      <c r="PIQ40" s="99"/>
      <c r="PIR40" s="99"/>
      <c r="PIS40" s="99"/>
      <c r="PIT40" s="99"/>
      <c r="PIU40" s="99"/>
      <c r="PIV40" s="99"/>
      <c r="PIW40" s="99"/>
      <c r="PIX40" s="99"/>
      <c r="PIY40" s="99"/>
      <c r="PIZ40" s="99"/>
      <c r="PJA40" s="99"/>
      <c r="PJB40" s="99"/>
      <c r="PJC40" s="99"/>
      <c r="PJD40" s="99"/>
      <c r="PJE40" s="99"/>
      <c r="PJF40" s="99"/>
      <c r="PJG40" s="99"/>
      <c r="PJH40" s="99"/>
      <c r="PJI40" s="99"/>
      <c r="PJJ40" s="99"/>
      <c r="PJK40" s="99"/>
      <c r="PJL40" s="99"/>
      <c r="PJM40" s="99"/>
      <c r="PJN40" s="99"/>
      <c r="PJO40" s="99"/>
      <c r="PJP40" s="99"/>
      <c r="PJQ40" s="99"/>
      <c r="PJR40" s="99"/>
      <c r="PJS40" s="99"/>
      <c r="PJT40" s="99"/>
      <c r="PJU40" s="99"/>
      <c r="PJV40" s="99"/>
      <c r="PJW40" s="99"/>
      <c r="PJX40" s="99"/>
      <c r="PJY40" s="99"/>
      <c r="PJZ40" s="99"/>
      <c r="PKA40" s="99"/>
      <c r="PKB40" s="99"/>
      <c r="PKC40" s="99"/>
      <c r="PKD40" s="99"/>
      <c r="PKE40" s="99"/>
      <c r="PKF40" s="99"/>
      <c r="PKG40" s="99"/>
      <c r="PKH40" s="99"/>
      <c r="PKI40" s="99"/>
      <c r="PKJ40" s="99"/>
      <c r="PKK40" s="99"/>
      <c r="PKL40" s="99"/>
      <c r="PKM40" s="99"/>
      <c r="PKN40" s="99"/>
      <c r="PKO40" s="99"/>
      <c r="PKP40" s="99"/>
      <c r="PKQ40" s="99"/>
      <c r="PKR40" s="99"/>
      <c r="PKS40" s="99"/>
      <c r="PKT40" s="99"/>
      <c r="PKU40" s="99"/>
      <c r="PKV40" s="99"/>
      <c r="PKW40" s="99"/>
      <c r="PKX40" s="99"/>
      <c r="PKY40" s="99"/>
      <c r="PKZ40" s="99"/>
      <c r="PLA40" s="99"/>
      <c r="PLB40" s="99"/>
      <c r="PLC40" s="99"/>
      <c r="PLD40" s="99"/>
      <c r="PLE40" s="99"/>
      <c r="PLF40" s="99"/>
      <c r="PLG40" s="99"/>
      <c r="PLH40" s="99"/>
      <c r="PLI40" s="99"/>
      <c r="PLJ40" s="99"/>
      <c r="PLK40" s="99"/>
      <c r="PLL40" s="99"/>
      <c r="PLM40" s="99"/>
      <c r="PLN40" s="99"/>
      <c r="PLO40" s="99"/>
      <c r="PLP40" s="99"/>
      <c r="PLQ40" s="99"/>
      <c r="PLR40" s="99"/>
      <c r="PLS40" s="99"/>
      <c r="PLT40" s="99"/>
      <c r="PLU40" s="99"/>
      <c r="PLV40" s="99"/>
      <c r="PLW40" s="99"/>
      <c r="PLX40" s="99"/>
      <c r="PLY40" s="99"/>
      <c r="PLZ40" s="99"/>
      <c r="PMA40" s="99"/>
      <c r="PMB40" s="99"/>
      <c r="PMC40" s="99"/>
      <c r="PMD40" s="99"/>
      <c r="PME40" s="99"/>
      <c r="PMF40" s="99"/>
      <c r="PMG40" s="99"/>
      <c r="PMH40" s="99"/>
      <c r="PMI40" s="99"/>
      <c r="PMJ40" s="99"/>
      <c r="PMK40" s="99"/>
      <c r="PML40" s="99"/>
      <c r="PMM40" s="99"/>
      <c r="PMN40" s="99"/>
      <c r="PMO40" s="99"/>
      <c r="PMP40" s="99"/>
      <c r="PMQ40" s="99"/>
      <c r="PMR40" s="99"/>
      <c r="PMS40" s="99"/>
      <c r="PMT40" s="99"/>
      <c r="PMU40" s="99"/>
      <c r="PMV40" s="99"/>
      <c r="PMW40" s="99"/>
      <c r="PMX40" s="99"/>
      <c r="PMY40" s="99"/>
      <c r="PMZ40" s="99"/>
      <c r="PNA40" s="99"/>
      <c r="PNB40" s="99"/>
      <c r="PNC40" s="99"/>
      <c r="PND40" s="99"/>
      <c r="PNE40" s="99"/>
      <c r="PNF40" s="99"/>
      <c r="PNG40" s="99"/>
      <c r="PNH40" s="99"/>
      <c r="PNI40" s="99"/>
      <c r="PNJ40" s="99"/>
      <c r="PNK40" s="99"/>
      <c r="PNL40" s="99"/>
      <c r="PNM40" s="99"/>
      <c r="PNN40" s="99"/>
      <c r="PNO40" s="99"/>
      <c r="PNP40" s="99"/>
      <c r="PNQ40" s="99"/>
      <c r="PNR40" s="99"/>
      <c r="PNS40" s="99"/>
      <c r="PNT40" s="99"/>
      <c r="PNU40" s="99"/>
      <c r="PNV40" s="99"/>
      <c r="PNW40" s="99"/>
      <c r="PNX40" s="99"/>
      <c r="PNY40" s="99"/>
      <c r="PNZ40" s="99"/>
      <c r="POA40" s="99"/>
      <c r="POB40" s="99"/>
      <c r="POC40" s="99"/>
      <c r="POD40" s="99"/>
      <c r="POE40" s="99"/>
      <c r="POF40" s="99"/>
      <c r="POG40" s="99"/>
      <c r="POH40" s="99"/>
      <c r="POI40" s="99"/>
      <c r="POJ40" s="99"/>
      <c r="POK40" s="99"/>
      <c r="POL40" s="99"/>
      <c r="POM40" s="99"/>
      <c r="PON40" s="99"/>
      <c r="POO40" s="99"/>
      <c r="POP40" s="99"/>
      <c r="POQ40" s="99"/>
      <c r="POR40" s="99"/>
      <c r="POS40" s="99"/>
      <c r="POT40" s="99"/>
      <c r="POU40" s="99"/>
      <c r="POV40" s="99"/>
      <c r="POW40" s="99"/>
      <c r="POX40" s="99"/>
      <c r="POY40" s="99"/>
      <c r="POZ40" s="99"/>
      <c r="PPA40" s="99"/>
      <c r="PPB40" s="99"/>
      <c r="PPC40" s="99"/>
      <c r="PPD40" s="99"/>
      <c r="PPE40" s="99"/>
      <c r="PPF40" s="99"/>
      <c r="PPG40" s="99"/>
      <c r="PPH40" s="99"/>
      <c r="PPI40" s="99"/>
      <c r="PPJ40" s="99"/>
      <c r="PPK40" s="99"/>
      <c r="PPL40" s="99"/>
      <c r="PPM40" s="99"/>
      <c r="PPN40" s="99"/>
      <c r="PPO40" s="99"/>
      <c r="PPP40" s="99"/>
      <c r="PPQ40" s="99"/>
      <c r="PPR40" s="99"/>
      <c r="PPS40" s="99"/>
      <c r="PPT40" s="99"/>
      <c r="PPU40" s="99"/>
      <c r="PPV40" s="99"/>
      <c r="PPW40" s="99"/>
      <c r="PPX40" s="99"/>
      <c r="PPY40" s="99"/>
      <c r="PPZ40" s="99"/>
      <c r="PQA40" s="99"/>
      <c r="PQB40" s="99"/>
      <c r="PQC40" s="99"/>
      <c r="PQD40" s="99"/>
      <c r="PQE40" s="99"/>
      <c r="PQF40" s="99"/>
      <c r="PQG40" s="99"/>
      <c r="PQH40" s="99"/>
      <c r="PQI40" s="99"/>
      <c r="PQJ40" s="99"/>
      <c r="PQK40" s="99"/>
      <c r="PQL40" s="99"/>
      <c r="PQM40" s="99"/>
      <c r="PQN40" s="99"/>
      <c r="PQO40" s="99"/>
      <c r="PQP40" s="99"/>
      <c r="PQQ40" s="99"/>
      <c r="PQR40" s="99"/>
      <c r="PQS40" s="99"/>
      <c r="PQT40" s="99"/>
      <c r="PQU40" s="99"/>
      <c r="PQV40" s="99"/>
      <c r="PQW40" s="99"/>
      <c r="PQX40" s="99"/>
      <c r="PQY40" s="99"/>
      <c r="PQZ40" s="99"/>
      <c r="PRA40" s="99"/>
      <c r="PRB40" s="99"/>
      <c r="PRC40" s="99"/>
      <c r="PRD40" s="99"/>
      <c r="PRE40" s="99"/>
      <c r="PRF40" s="99"/>
      <c r="PRG40" s="99"/>
      <c r="PRH40" s="99"/>
      <c r="PRI40" s="99"/>
      <c r="PRJ40" s="99"/>
      <c r="PRK40" s="99"/>
      <c r="PRL40" s="99"/>
      <c r="PRM40" s="99"/>
      <c r="PRN40" s="99"/>
      <c r="PRO40" s="99"/>
      <c r="PRP40" s="99"/>
      <c r="PRQ40" s="99"/>
      <c r="PRR40" s="99"/>
      <c r="PRS40" s="99"/>
      <c r="PRT40" s="99"/>
      <c r="PRU40" s="99"/>
      <c r="PRV40" s="99"/>
      <c r="PRW40" s="99"/>
      <c r="PRX40" s="99"/>
      <c r="PRY40" s="99"/>
      <c r="PRZ40" s="99"/>
      <c r="PSA40" s="99"/>
      <c r="PSB40" s="99"/>
      <c r="PSC40" s="99"/>
      <c r="PSD40" s="99"/>
      <c r="PSE40" s="99"/>
      <c r="PSF40" s="99"/>
      <c r="PSG40" s="99"/>
      <c r="PSH40" s="99"/>
      <c r="PSI40" s="99"/>
      <c r="PSJ40" s="99"/>
      <c r="PSK40" s="99"/>
      <c r="PSL40" s="99"/>
      <c r="PSM40" s="99"/>
      <c r="PSN40" s="99"/>
      <c r="PSO40" s="99"/>
      <c r="PSP40" s="99"/>
      <c r="PSQ40" s="99"/>
      <c r="PSR40" s="99"/>
      <c r="PSS40" s="99"/>
      <c r="PST40" s="99"/>
      <c r="PSU40" s="99"/>
      <c r="PSV40" s="99"/>
      <c r="PSW40" s="99"/>
      <c r="PSX40" s="99"/>
      <c r="PSY40" s="99"/>
      <c r="PSZ40" s="99"/>
      <c r="PTA40" s="99"/>
      <c r="PTB40" s="99"/>
      <c r="PTC40" s="99"/>
      <c r="PTD40" s="99"/>
      <c r="PTE40" s="99"/>
      <c r="PTF40" s="99"/>
      <c r="PTG40" s="99"/>
      <c r="PTH40" s="99"/>
      <c r="PTI40" s="99"/>
      <c r="PTJ40" s="99"/>
      <c r="PTK40" s="99"/>
      <c r="PTL40" s="99"/>
      <c r="PTM40" s="99"/>
      <c r="PTN40" s="99"/>
      <c r="PTO40" s="99"/>
      <c r="PTP40" s="99"/>
      <c r="PTQ40" s="99"/>
      <c r="PTR40" s="99"/>
      <c r="PTS40" s="99"/>
      <c r="PTT40" s="99"/>
      <c r="PTU40" s="99"/>
      <c r="PTV40" s="99"/>
      <c r="PTW40" s="99"/>
      <c r="PTX40" s="99"/>
      <c r="PTY40" s="99"/>
      <c r="PTZ40" s="99"/>
      <c r="PUA40" s="99"/>
      <c r="PUB40" s="99"/>
      <c r="PUC40" s="99"/>
      <c r="PUD40" s="99"/>
      <c r="PUE40" s="99"/>
      <c r="PUF40" s="99"/>
      <c r="PUG40" s="99"/>
      <c r="PUH40" s="99"/>
      <c r="PUI40" s="99"/>
      <c r="PUJ40" s="99"/>
      <c r="PUK40" s="99"/>
      <c r="PUL40" s="99"/>
      <c r="PUM40" s="99"/>
      <c r="PUN40" s="99"/>
      <c r="PUO40" s="99"/>
      <c r="PUP40" s="99"/>
      <c r="PUQ40" s="99"/>
      <c r="PUR40" s="99"/>
      <c r="PUS40" s="99"/>
      <c r="PUT40" s="99"/>
      <c r="PUU40" s="99"/>
      <c r="PUV40" s="99"/>
      <c r="PUW40" s="99"/>
      <c r="PUX40" s="99"/>
      <c r="PUY40" s="99"/>
      <c r="PUZ40" s="99"/>
      <c r="PVA40" s="99"/>
      <c r="PVB40" s="99"/>
      <c r="PVC40" s="99"/>
      <c r="PVD40" s="99"/>
      <c r="PVE40" s="99"/>
      <c r="PVF40" s="99"/>
      <c r="PVG40" s="99"/>
      <c r="PVH40" s="99"/>
      <c r="PVI40" s="99"/>
      <c r="PVJ40" s="99"/>
      <c r="PVK40" s="99"/>
      <c r="PVL40" s="99"/>
      <c r="PVM40" s="99"/>
      <c r="PVN40" s="99"/>
      <c r="PVO40" s="99"/>
      <c r="PVP40" s="99"/>
      <c r="PVQ40" s="99"/>
      <c r="PVR40" s="99"/>
      <c r="PVS40" s="99"/>
      <c r="PVT40" s="99"/>
      <c r="PVU40" s="99"/>
      <c r="PVV40" s="99"/>
      <c r="PVW40" s="99"/>
      <c r="PVX40" s="99"/>
      <c r="PVY40" s="99"/>
      <c r="PVZ40" s="99"/>
      <c r="PWA40" s="99"/>
      <c r="PWB40" s="99"/>
      <c r="PWC40" s="99"/>
      <c r="PWD40" s="99"/>
      <c r="PWE40" s="99"/>
      <c r="PWF40" s="99"/>
      <c r="PWG40" s="99"/>
      <c r="PWH40" s="99"/>
      <c r="PWI40" s="99"/>
      <c r="PWJ40" s="99"/>
      <c r="PWK40" s="99"/>
      <c r="PWL40" s="99"/>
      <c r="PWM40" s="99"/>
      <c r="PWN40" s="99"/>
      <c r="PWO40" s="99"/>
      <c r="PWP40" s="99"/>
      <c r="PWQ40" s="99"/>
      <c r="PWR40" s="99"/>
      <c r="PWS40" s="99"/>
      <c r="PWT40" s="99"/>
      <c r="PWU40" s="99"/>
      <c r="PWV40" s="99"/>
      <c r="PWW40" s="99"/>
      <c r="PWX40" s="99"/>
      <c r="PWY40" s="99"/>
      <c r="PWZ40" s="99"/>
      <c r="PXA40" s="99"/>
      <c r="PXB40" s="99"/>
      <c r="PXC40" s="99"/>
      <c r="PXD40" s="99"/>
      <c r="PXE40" s="99"/>
      <c r="PXF40" s="99"/>
      <c r="PXG40" s="99"/>
      <c r="PXH40" s="99"/>
      <c r="PXI40" s="99"/>
      <c r="PXJ40" s="99"/>
      <c r="PXK40" s="99"/>
      <c r="PXL40" s="99"/>
      <c r="PXM40" s="99"/>
      <c r="PXN40" s="99"/>
      <c r="PXO40" s="99"/>
      <c r="PXP40" s="99"/>
      <c r="PXQ40" s="99"/>
      <c r="PXR40" s="99"/>
      <c r="PXS40" s="99"/>
      <c r="PXT40" s="99"/>
      <c r="PXU40" s="99"/>
      <c r="PXV40" s="99"/>
      <c r="PXW40" s="99"/>
      <c r="PXX40" s="99"/>
      <c r="PXY40" s="99"/>
      <c r="PXZ40" s="99"/>
      <c r="PYA40" s="99"/>
      <c r="PYB40" s="99"/>
      <c r="PYC40" s="99"/>
      <c r="PYD40" s="99"/>
      <c r="PYE40" s="99"/>
      <c r="PYF40" s="99"/>
      <c r="PYG40" s="99"/>
      <c r="PYH40" s="99"/>
      <c r="PYI40" s="99"/>
      <c r="PYJ40" s="99"/>
      <c r="PYK40" s="99"/>
      <c r="PYL40" s="99"/>
      <c r="PYM40" s="99"/>
      <c r="PYN40" s="99"/>
      <c r="PYO40" s="99"/>
      <c r="PYP40" s="99"/>
      <c r="PYQ40" s="99"/>
      <c r="PYR40" s="99"/>
      <c r="PYS40" s="99"/>
      <c r="PYT40" s="99"/>
      <c r="PYU40" s="99"/>
      <c r="PYV40" s="99"/>
      <c r="PYW40" s="99"/>
      <c r="PYX40" s="99"/>
      <c r="PYY40" s="99"/>
      <c r="PYZ40" s="99"/>
      <c r="PZA40" s="99"/>
      <c r="PZB40" s="99"/>
      <c r="PZC40" s="99"/>
      <c r="PZD40" s="99"/>
      <c r="PZE40" s="99"/>
      <c r="PZF40" s="99"/>
      <c r="PZG40" s="99"/>
      <c r="PZH40" s="99"/>
      <c r="PZI40" s="99"/>
      <c r="PZJ40" s="99"/>
      <c r="PZK40" s="99"/>
      <c r="PZL40" s="99"/>
      <c r="PZM40" s="99"/>
      <c r="PZN40" s="99"/>
      <c r="PZO40" s="99"/>
      <c r="PZP40" s="99"/>
      <c r="PZQ40" s="99"/>
      <c r="PZR40" s="99"/>
      <c r="PZS40" s="99"/>
      <c r="PZT40" s="99"/>
      <c r="PZU40" s="99"/>
      <c r="PZV40" s="99"/>
      <c r="PZW40" s="99"/>
      <c r="PZX40" s="99"/>
      <c r="PZY40" s="99"/>
      <c r="PZZ40" s="99"/>
      <c r="QAA40" s="99"/>
      <c r="QAB40" s="99"/>
      <c r="QAC40" s="99"/>
      <c r="QAD40" s="99"/>
      <c r="QAE40" s="99"/>
      <c r="QAF40" s="99"/>
      <c r="QAG40" s="99"/>
      <c r="QAH40" s="99"/>
      <c r="QAI40" s="99"/>
      <c r="QAJ40" s="99"/>
      <c r="QAK40" s="99"/>
      <c r="QAL40" s="99"/>
      <c r="QAM40" s="99"/>
      <c r="QAN40" s="99"/>
      <c r="QAO40" s="99"/>
      <c r="QAP40" s="99"/>
      <c r="QAQ40" s="99"/>
      <c r="QAR40" s="99"/>
      <c r="QAS40" s="99"/>
      <c r="QAT40" s="99"/>
      <c r="QAU40" s="99"/>
      <c r="QAV40" s="99"/>
      <c r="QAW40" s="99"/>
      <c r="QAX40" s="99"/>
      <c r="QAY40" s="99"/>
      <c r="QAZ40" s="99"/>
      <c r="QBA40" s="99"/>
      <c r="QBB40" s="99"/>
      <c r="QBC40" s="99"/>
      <c r="QBD40" s="99"/>
      <c r="QBE40" s="99"/>
      <c r="QBF40" s="99"/>
      <c r="QBG40" s="99"/>
      <c r="QBH40" s="99"/>
      <c r="QBI40" s="99"/>
      <c r="QBJ40" s="99"/>
      <c r="QBK40" s="99"/>
      <c r="QBL40" s="99"/>
      <c r="QBM40" s="99"/>
      <c r="QBN40" s="99"/>
      <c r="QBO40" s="99"/>
      <c r="QBP40" s="99"/>
      <c r="QBQ40" s="99"/>
      <c r="QBR40" s="99"/>
      <c r="QBS40" s="99"/>
      <c r="QBT40" s="99"/>
      <c r="QBU40" s="99"/>
      <c r="QBV40" s="99"/>
      <c r="QBW40" s="99"/>
      <c r="QBX40" s="99"/>
      <c r="QBY40" s="99"/>
      <c r="QBZ40" s="99"/>
      <c r="QCA40" s="99"/>
      <c r="QCB40" s="99"/>
      <c r="QCC40" s="99"/>
      <c r="QCD40" s="99"/>
      <c r="QCE40" s="99"/>
      <c r="QCF40" s="99"/>
      <c r="QCG40" s="99"/>
      <c r="QCH40" s="99"/>
      <c r="QCI40" s="99"/>
      <c r="QCJ40" s="99"/>
      <c r="QCK40" s="99"/>
      <c r="QCL40" s="99"/>
      <c r="QCM40" s="99"/>
      <c r="QCN40" s="99"/>
      <c r="QCO40" s="99"/>
      <c r="QCP40" s="99"/>
      <c r="QCQ40" s="99"/>
      <c r="QCR40" s="99"/>
      <c r="QCS40" s="99"/>
      <c r="QCT40" s="99"/>
      <c r="QCU40" s="99"/>
      <c r="QCV40" s="99"/>
      <c r="QCW40" s="99"/>
      <c r="QCX40" s="99"/>
      <c r="QCY40" s="99"/>
      <c r="QCZ40" s="99"/>
      <c r="QDA40" s="99"/>
      <c r="QDB40" s="99"/>
      <c r="QDC40" s="99"/>
      <c r="QDD40" s="99"/>
      <c r="QDE40" s="99"/>
      <c r="QDF40" s="99"/>
      <c r="QDG40" s="99"/>
      <c r="QDH40" s="99"/>
      <c r="QDI40" s="99"/>
      <c r="QDJ40" s="99"/>
      <c r="QDK40" s="99"/>
      <c r="QDL40" s="99"/>
      <c r="QDM40" s="99"/>
      <c r="QDN40" s="99"/>
      <c r="QDO40" s="99"/>
      <c r="QDP40" s="99"/>
      <c r="QDQ40" s="99"/>
      <c r="QDR40" s="99"/>
      <c r="QDS40" s="99"/>
      <c r="QDT40" s="99"/>
      <c r="QDU40" s="99"/>
      <c r="QDV40" s="99"/>
      <c r="QDW40" s="99"/>
      <c r="QDX40" s="99"/>
      <c r="QDY40" s="99"/>
      <c r="QDZ40" s="99"/>
      <c r="QEA40" s="99"/>
      <c r="QEB40" s="99"/>
      <c r="QEC40" s="99"/>
      <c r="QED40" s="99"/>
      <c r="QEE40" s="99"/>
      <c r="QEF40" s="99"/>
      <c r="QEG40" s="99"/>
      <c r="QEH40" s="99"/>
      <c r="QEI40" s="99"/>
      <c r="QEJ40" s="99"/>
      <c r="QEK40" s="99"/>
      <c r="QEL40" s="99"/>
      <c r="QEM40" s="99"/>
      <c r="QEN40" s="99"/>
      <c r="QEO40" s="99"/>
      <c r="QEP40" s="99"/>
      <c r="QEQ40" s="99"/>
      <c r="QER40" s="99"/>
      <c r="QES40" s="99"/>
      <c r="QET40" s="99"/>
      <c r="QEU40" s="99"/>
      <c r="QEV40" s="99"/>
      <c r="QEW40" s="99"/>
      <c r="QEX40" s="99"/>
      <c r="QEY40" s="99"/>
      <c r="QEZ40" s="99"/>
      <c r="QFA40" s="99"/>
      <c r="QFB40" s="99"/>
      <c r="QFC40" s="99"/>
      <c r="QFD40" s="99"/>
      <c r="QFE40" s="99"/>
      <c r="QFF40" s="99"/>
      <c r="QFG40" s="99"/>
      <c r="QFH40" s="99"/>
      <c r="QFI40" s="99"/>
      <c r="QFJ40" s="99"/>
      <c r="QFK40" s="99"/>
      <c r="QFL40" s="99"/>
      <c r="QFM40" s="99"/>
      <c r="QFN40" s="99"/>
      <c r="QFO40" s="99"/>
      <c r="QFP40" s="99"/>
      <c r="QFQ40" s="99"/>
      <c r="QFR40" s="99"/>
      <c r="QFS40" s="99"/>
      <c r="QFT40" s="99"/>
      <c r="QFU40" s="99"/>
      <c r="QFV40" s="99"/>
      <c r="QFW40" s="99"/>
      <c r="QFX40" s="99"/>
      <c r="QFY40" s="99"/>
      <c r="QFZ40" s="99"/>
      <c r="QGA40" s="99"/>
      <c r="QGB40" s="99"/>
      <c r="QGC40" s="99"/>
      <c r="QGD40" s="99"/>
      <c r="QGE40" s="99"/>
      <c r="QGF40" s="99"/>
      <c r="QGG40" s="99"/>
      <c r="QGH40" s="99"/>
      <c r="QGI40" s="99"/>
      <c r="QGJ40" s="99"/>
      <c r="QGK40" s="99"/>
      <c r="QGL40" s="99"/>
      <c r="QGM40" s="99"/>
      <c r="QGN40" s="99"/>
      <c r="QGO40" s="99"/>
      <c r="QGP40" s="99"/>
      <c r="QGQ40" s="99"/>
      <c r="QGR40" s="99"/>
      <c r="QGS40" s="99"/>
      <c r="QGT40" s="99"/>
      <c r="QGU40" s="99"/>
      <c r="QGV40" s="99"/>
      <c r="QGW40" s="99"/>
      <c r="QGX40" s="99"/>
      <c r="QGY40" s="99"/>
      <c r="QGZ40" s="99"/>
      <c r="QHA40" s="99"/>
      <c r="QHB40" s="99"/>
      <c r="QHC40" s="99"/>
      <c r="QHD40" s="99"/>
      <c r="QHE40" s="99"/>
      <c r="QHF40" s="99"/>
      <c r="QHG40" s="99"/>
      <c r="QHH40" s="99"/>
      <c r="QHI40" s="99"/>
      <c r="QHJ40" s="99"/>
      <c r="QHK40" s="99"/>
      <c r="QHL40" s="99"/>
      <c r="QHM40" s="99"/>
      <c r="QHN40" s="99"/>
      <c r="QHO40" s="99"/>
      <c r="QHP40" s="99"/>
      <c r="QHQ40" s="99"/>
      <c r="QHR40" s="99"/>
      <c r="QHS40" s="99"/>
      <c r="QHT40" s="99"/>
      <c r="QHU40" s="99"/>
      <c r="QHV40" s="99"/>
      <c r="QHW40" s="99"/>
      <c r="QHX40" s="99"/>
      <c r="QHY40" s="99"/>
      <c r="QHZ40" s="99"/>
      <c r="QIA40" s="99"/>
      <c r="QIB40" s="99"/>
      <c r="QIC40" s="99"/>
      <c r="QID40" s="99"/>
      <c r="QIE40" s="99"/>
      <c r="QIF40" s="99"/>
      <c r="QIG40" s="99"/>
      <c r="QIH40" s="99"/>
      <c r="QII40" s="99"/>
      <c r="QIJ40" s="99"/>
      <c r="QIK40" s="99"/>
      <c r="QIL40" s="99"/>
      <c r="QIM40" s="99"/>
      <c r="QIN40" s="99"/>
      <c r="QIO40" s="99"/>
      <c r="QIP40" s="99"/>
      <c r="QIQ40" s="99"/>
      <c r="QIR40" s="99"/>
      <c r="QIS40" s="99"/>
      <c r="QIT40" s="99"/>
      <c r="QIU40" s="99"/>
      <c r="QIV40" s="99"/>
      <c r="QIW40" s="99"/>
      <c r="QIX40" s="99"/>
      <c r="QIY40" s="99"/>
      <c r="QIZ40" s="99"/>
      <c r="QJA40" s="99"/>
      <c r="QJB40" s="99"/>
      <c r="QJC40" s="99"/>
      <c r="QJD40" s="99"/>
      <c r="QJE40" s="99"/>
      <c r="QJF40" s="99"/>
      <c r="QJG40" s="99"/>
      <c r="QJH40" s="99"/>
      <c r="QJI40" s="99"/>
      <c r="QJJ40" s="99"/>
      <c r="QJK40" s="99"/>
      <c r="QJL40" s="99"/>
      <c r="QJM40" s="99"/>
      <c r="QJN40" s="99"/>
      <c r="QJO40" s="99"/>
      <c r="QJP40" s="99"/>
      <c r="QJQ40" s="99"/>
      <c r="QJR40" s="99"/>
      <c r="QJS40" s="99"/>
      <c r="QJT40" s="99"/>
      <c r="QJU40" s="99"/>
      <c r="QJV40" s="99"/>
      <c r="QJW40" s="99"/>
      <c r="QJX40" s="99"/>
      <c r="QJY40" s="99"/>
      <c r="QJZ40" s="99"/>
      <c r="QKA40" s="99"/>
      <c r="QKB40" s="99"/>
      <c r="QKC40" s="99"/>
      <c r="QKD40" s="99"/>
      <c r="QKE40" s="99"/>
      <c r="QKF40" s="99"/>
      <c r="QKG40" s="99"/>
      <c r="QKH40" s="99"/>
      <c r="QKI40" s="99"/>
      <c r="QKJ40" s="99"/>
      <c r="QKK40" s="99"/>
      <c r="QKL40" s="99"/>
      <c r="QKM40" s="99"/>
      <c r="QKN40" s="99"/>
      <c r="QKO40" s="99"/>
      <c r="QKP40" s="99"/>
      <c r="QKQ40" s="99"/>
      <c r="QKR40" s="99"/>
      <c r="QKS40" s="99"/>
      <c r="QKT40" s="99"/>
      <c r="QKU40" s="99"/>
      <c r="QKV40" s="99"/>
      <c r="QKW40" s="99"/>
      <c r="QKX40" s="99"/>
      <c r="QKY40" s="99"/>
      <c r="QKZ40" s="99"/>
      <c r="QLA40" s="99"/>
      <c r="QLB40" s="99"/>
      <c r="QLC40" s="99"/>
      <c r="QLD40" s="99"/>
      <c r="QLE40" s="99"/>
      <c r="QLF40" s="99"/>
      <c r="QLG40" s="99"/>
      <c r="QLH40" s="99"/>
      <c r="QLI40" s="99"/>
      <c r="QLJ40" s="99"/>
      <c r="QLK40" s="99"/>
      <c r="QLL40" s="99"/>
      <c r="QLM40" s="99"/>
      <c r="QLN40" s="99"/>
      <c r="QLO40" s="99"/>
      <c r="QLP40" s="99"/>
      <c r="QLQ40" s="99"/>
      <c r="QLR40" s="99"/>
      <c r="QLS40" s="99"/>
      <c r="QLT40" s="99"/>
      <c r="QLU40" s="99"/>
      <c r="QLV40" s="99"/>
      <c r="QLW40" s="99"/>
      <c r="QLX40" s="99"/>
      <c r="QLY40" s="99"/>
      <c r="QLZ40" s="99"/>
      <c r="QMA40" s="99"/>
      <c r="QMB40" s="99"/>
      <c r="QMC40" s="99"/>
      <c r="QMD40" s="99"/>
      <c r="QME40" s="99"/>
      <c r="QMF40" s="99"/>
      <c r="QMG40" s="99"/>
      <c r="QMH40" s="99"/>
      <c r="QMI40" s="99"/>
      <c r="QMJ40" s="99"/>
      <c r="QMK40" s="99"/>
      <c r="QML40" s="99"/>
      <c r="QMM40" s="99"/>
      <c r="QMN40" s="99"/>
      <c r="QMO40" s="99"/>
      <c r="QMP40" s="99"/>
      <c r="QMQ40" s="99"/>
      <c r="QMR40" s="99"/>
      <c r="QMS40" s="99"/>
      <c r="QMT40" s="99"/>
      <c r="QMU40" s="99"/>
      <c r="QMV40" s="99"/>
      <c r="QMW40" s="99"/>
      <c r="QMX40" s="99"/>
      <c r="QMY40" s="99"/>
      <c r="QMZ40" s="99"/>
      <c r="QNA40" s="99"/>
      <c r="QNB40" s="99"/>
      <c r="QNC40" s="99"/>
      <c r="QND40" s="99"/>
      <c r="QNE40" s="99"/>
      <c r="QNF40" s="99"/>
      <c r="QNG40" s="99"/>
      <c r="QNH40" s="99"/>
      <c r="QNI40" s="99"/>
      <c r="QNJ40" s="99"/>
      <c r="QNK40" s="99"/>
      <c r="QNL40" s="99"/>
      <c r="QNM40" s="99"/>
      <c r="QNN40" s="99"/>
      <c r="QNO40" s="99"/>
      <c r="QNP40" s="99"/>
      <c r="QNQ40" s="99"/>
      <c r="QNR40" s="99"/>
      <c r="QNS40" s="99"/>
      <c r="QNT40" s="99"/>
      <c r="QNU40" s="99"/>
      <c r="QNV40" s="99"/>
      <c r="QNW40" s="99"/>
      <c r="QNX40" s="99"/>
      <c r="QNY40" s="99"/>
      <c r="QNZ40" s="99"/>
      <c r="QOA40" s="99"/>
      <c r="QOB40" s="99"/>
      <c r="QOC40" s="99"/>
      <c r="QOD40" s="99"/>
      <c r="QOE40" s="99"/>
      <c r="QOF40" s="99"/>
      <c r="QOG40" s="99"/>
      <c r="QOH40" s="99"/>
      <c r="QOI40" s="99"/>
      <c r="QOJ40" s="99"/>
      <c r="QOK40" s="99"/>
      <c r="QOL40" s="99"/>
      <c r="QOM40" s="99"/>
      <c r="QON40" s="99"/>
      <c r="QOO40" s="99"/>
      <c r="QOP40" s="99"/>
      <c r="QOQ40" s="99"/>
      <c r="QOR40" s="99"/>
      <c r="QOS40" s="99"/>
      <c r="QOT40" s="99"/>
      <c r="QOU40" s="99"/>
      <c r="QOV40" s="99"/>
      <c r="QOW40" s="99"/>
      <c r="QOX40" s="99"/>
      <c r="QOY40" s="99"/>
      <c r="QOZ40" s="99"/>
      <c r="QPA40" s="99"/>
      <c r="QPB40" s="99"/>
      <c r="QPC40" s="99"/>
      <c r="QPD40" s="99"/>
      <c r="QPE40" s="99"/>
      <c r="QPF40" s="99"/>
      <c r="QPG40" s="99"/>
      <c r="QPH40" s="99"/>
      <c r="QPI40" s="99"/>
      <c r="QPJ40" s="99"/>
      <c r="QPK40" s="99"/>
      <c r="QPL40" s="99"/>
      <c r="QPM40" s="99"/>
      <c r="QPN40" s="99"/>
      <c r="QPO40" s="99"/>
      <c r="QPP40" s="99"/>
      <c r="QPQ40" s="99"/>
      <c r="QPR40" s="99"/>
      <c r="QPS40" s="99"/>
      <c r="QPT40" s="99"/>
      <c r="QPU40" s="99"/>
      <c r="QPV40" s="99"/>
      <c r="QPW40" s="99"/>
      <c r="QPX40" s="99"/>
      <c r="QPY40" s="99"/>
      <c r="QPZ40" s="99"/>
      <c r="QQA40" s="99"/>
      <c r="QQB40" s="99"/>
      <c r="QQC40" s="99"/>
      <c r="QQD40" s="99"/>
      <c r="QQE40" s="99"/>
      <c r="QQF40" s="99"/>
      <c r="QQG40" s="99"/>
      <c r="QQH40" s="99"/>
      <c r="QQI40" s="99"/>
      <c r="QQJ40" s="99"/>
      <c r="QQK40" s="99"/>
      <c r="QQL40" s="99"/>
      <c r="QQM40" s="99"/>
      <c r="QQN40" s="99"/>
      <c r="QQO40" s="99"/>
      <c r="QQP40" s="99"/>
      <c r="QQQ40" s="99"/>
      <c r="QQR40" s="99"/>
      <c r="QQS40" s="99"/>
      <c r="QQT40" s="99"/>
      <c r="QQU40" s="99"/>
      <c r="QQV40" s="99"/>
      <c r="QQW40" s="99"/>
      <c r="QQX40" s="99"/>
      <c r="QQY40" s="99"/>
      <c r="QQZ40" s="99"/>
      <c r="QRA40" s="99"/>
      <c r="QRB40" s="99"/>
      <c r="QRC40" s="99"/>
      <c r="QRD40" s="99"/>
      <c r="QRE40" s="99"/>
      <c r="QRF40" s="99"/>
      <c r="QRG40" s="99"/>
      <c r="QRH40" s="99"/>
      <c r="QRI40" s="99"/>
      <c r="QRJ40" s="99"/>
      <c r="QRK40" s="99"/>
      <c r="QRL40" s="99"/>
      <c r="QRM40" s="99"/>
      <c r="QRN40" s="99"/>
      <c r="QRO40" s="99"/>
      <c r="QRP40" s="99"/>
      <c r="QRQ40" s="99"/>
      <c r="QRR40" s="99"/>
      <c r="QRS40" s="99"/>
      <c r="QRT40" s="99"/>
      <c r="QRU40" s="99"/>
      <c r="QRV40" s="99"/>
      <c r="QRW40" s="99"/>
      <c r="QRX40" s="99"/>
      <c r="QRY40" s="99"/>
      <c r="QRZ40" s="99"/>
      <c r="QSA40" s="99"/>
      <c r="QSB40" s="99"/>
      <c r="QSC40" s="99"/>
      <c r="QSD40" s="99"/>
      <c r="QSE40" s="99"/>
      <c r="QSF40" s="99"/>
      <c r="QSG40" s="99"/>
      <c r="QSH40" s="99"/>
      <c r="QSI40" s="99"/>
      <c r="QSJ40" s="99"/>
      <c r="QSK40" s="99"/>
      <c r="QSL40" s="99"/>
      <c r="QSM40" s="99"/>
      <c r="QSN40" s="99"/>
      <c r="QSO40" s="99"/>
      <c r="QSP40" s="99"/>
      <c r="QSQ40" s="99"/>
      <c r="QSR40" s="99"/>
      <c r="QSS40" s="99"/>
      <c r="QST40" s="99"/>
      <c r="QSU40" s="99"/>
      <c r="QSV40" s="99"/>
      <c r="QSW40" s="99"/>
      <c r="QSX40" s="99"/>
      <c r="QSY40" s="99"/>
      <c r="QSZ40" s="99"/>
      <c r="QTA40" s="99"/>
      <c r="QTB40" s="99"/>
      <c r="QTC40" s="99"/>
      <c r="QTD40" s="99"/>
      <c r="QTE40" s="99"/>
      <c r="QTF40" s="99"/>
      <c r="QTG40" s="99"/>
      <c r="QTH40" s="99"/>
      <c r="QTI40" s="99"/>
      <c r="QTJ40" s="99"/>
      <c r="QTK40" s="99"/>
      <c r="QTL40" s="99"/>
      <c r="QTM40" s="99"/>
      <c r="QTN40" s="99"/>
      <c r="QTO40" s="99"/>
      <c r="QTP40" s="99"/>
      <c r="QTQ40" s="99"/>
      <c r="QTR40" s="99"/>
      <c r="QTS40" s="99"/>
      <c r="QTT40" s="99"/>
      <c r="QTU40" s="99"/>
      <c r="QTV40" s="99"/>
      <c r="QTW40" s="99"/>
      <c r="QTX40" s="99"/>
      <c r="QTY40" s="99"/>
      <c r="QTZ40" s="99"/>
      <c r="QUA40" s="99"/>
      <c r="QUB40" s="99"/>
      <c r="QUC40" s="99"/>
      <c r="QUD40" s="99"/>
      <c r="QUE40" s="99"/>
      <c r="QUF40" s="99"/>
      <c r="QUG40" s="99"/>
      <c r="QUH40" s="99"/>
      <c r="QUI40" s="99"/>
      <c r="QUJ40" s="99"/>
      <c r="QUK40" s="99"/>
      <c r="QUL40" s="99"/>
      <c r="QUM40" s="99"/>
      <c r="QUN40" s="99"/>
      <c r="QUO40" s="99"/>
      <c r="QUP40" s="99"/>
      <c r="QUQ40" s="99"/>
      <c r="QUR40" s="99"/>
      <c r="QUS40" s="99"/>
      <c r="QUT40" s="99"/>
      <c r="QUU40" s="99"/>
      <c r="QUV40" s="99"/>
      <c r="QUW40" s="99"/>
      <c r="QUX40" s="99"/>
      <c r="QUY40" s="99"/>
      <c r="QUZ40" s="99"/>
      <c r="QVA40" s="99"/>
      <c r="QVB40" s="99"/>
      <c r="QVC40" s="99"/>
      <c r="QVD40" s="99"/>
      <c r="QVE40" s="99"/>
      <c r="QVF40" s="99"/>
      <c r="QVG40" s="99"/>
      <c r="QVH40" s="99"/>
      <c r="QVI40" s="99"/>
      <c r="QVJ40" s="99"/>
      <c r="QVK40" s="99"/>
      <c r="QVL40" s="99"/>
      <c r="QVM40" s="99"/>
      <c r="QVN40" s="99"/>
      <c r="QVO40" s="99"/>
      <c r="QVP40" s="99"/>
      <c r="QVQ40" s="99"/>
      <c r="QVR40" s="99"/>
      <c r="QVS40" s="99"/>
      <c r="QVT40" s="99"/>
      <c r="QVU40" s="99"/>
      <c r="QVV40" s="99"/>
      <c r="QVW40" s="99"/>
      <c r="QVX40" s="99"/>
      <c r="QVY40" s="99"/>
      <c r="QVZ40" s="99"/>
      <c r="QWA40" s="99"/>
      <c r="QWB40" s="99"/>
      <c r="QWC40" s="99"/>
      <c r="QWD40" s="99"/>
      <c r="QWE40" s="99"/>
      <c r="QWF40" s="99"/>
      <c r="QWG40" s="99"/>
      <c r="QWH40" s="99"/>
      <c r="QWI40" s="99"/>
      <c r="QWJ40" s="99"/>
      <c r="QWK40" s="99"/>
      <c r="QWL40" s="99"/>
      <c r="QWM40" s="99"/>
      <c r="QWN40" s="99"/>
      <c r="QWO40" s="99"/>
      <c r="QWP40" s="99"/>
      <c r="QWQ40" s="99"/>
      <c r="QWR40" s="99"/>
      <c r="QWS40" s="99"/>
      <c r="QWT40" s="99"/>
      <c r="QWU40" s="99"/>
      <c r="QWV40" s="99"/>
      <c r="QWW40" s="99"/>
      <c r="QWX40" s="99"/>
      <c r="QWY40" s="99"/>
      <c r="QWZ40" s="99"/>
      <c r="QXA40" s="99"/>
      <c r="QXB40" s="99"/>
      <c r="QXC40" s="99"/>
      <c r="QXD40" s="99"/>
      <c r="QXE40" s="99"/>
      <c r="QXF40" s="99"/>
      <c r="QXG40" s="99"/>
      <c r="QXH40" s="99"/>
      <c r="QXI40" s="99"/>
      <c r="QXJ40" s="99"/>
      <c r="QXK40" s="99"/>
      <c r="QXL40" s="99"/>
      <c r="QXM40" s="99"/>
      <c r="QXN40" s="99"/>
      <c r="QXO40" s="99"/>
      <c r="QXP40" s="99"/>
      <c r="QXQ40" s="99"/>
      <c r="QXR40" s="99"/>
      <c r="QXS40" s="99"/>
      <c r="QXT40" s="99"/>
      <c r="QXU40" s="99"/>
      <c r="QXV40" s="99"/>
      <c r="QXW40" s="99"/>
      <c r="QXX40" s="99"/>
      <c r="QXY40" s="99"/>
      <c r="QXZ40" s="99"/>
      <c r="QYA40" s="99"/>
      <c r="QYB40" s="99"/>
      <c r="QYC40" s="99"/>
      <c r="QYD40" s="99"/>
      <c r="QYE40" s="99"/>
      <c r="QYF40" s="99"/>
      <c r="QYG40" s="99"/>
      <c r="QYH40" s="99"/>
      <c r="QYI40" s="99"/>
      <c r="QYJ40" s="99"/>
      <c r="QYK40" s="99"/>
      <c r="QYL40" s="99"/>
      <c r="QYM40" s="99"/>
      <c r="QYN40" s="99"/>
      <c r="QYO40" s="99"/>
      <c r="QYP40" s="99"/>
      <c r="QYQ40" s="99"/>
      <c r="QYR40" s="99"/>
      <c r="QYS40" s="99"/>
      <c r="QYT40" s="99"/>
      <c r="QYU40" s="99"/>
      <c r="QYV40" s="99"/>
      <c r="QYW40" s="99"/>
      <c r="QYX40" s="99"/>
      <c r="QYY40" s="99"/>
      <c r="QYZ40" s="99"/>
      <c r="QZA40" s="99"/>
      <c r="QZB40" s="99"/>
      <c r="QZC40" s="99"/>
      <c r="QZD40" s="99"/>
      <c r="QZE40" s="99"/>
      <c r="QZF40" s="99"/>
      <c r="QZG40" s="99"/>
      <c r="QZH40" s="99"/>
      <c r="QZI40" s="99"/>
      <c r="QZJ40" s="99"/>
      <c r="QZK40" s="99"/>
      <c r="QZL40" s="99"/>
      <c r="QZM40" s="99"/>
      <c r="QZN40" s="99"/>
      <c r="QZO40" s="99"/>
      <c r="QZP40" s="99"/>
      <c r="QZQ40" s="99"/>
      <c r="QZR40" s="99"/>
      <c r="QZS40" s="99"/>
      <c r="QZT40" s="99"/>
      <c r="QZU40" s="99"/>
      <c r="QZV40" s="99"/>
      <c r="QZW40" s="99"/>
      <c r="QZX40" s="99"/>
      <c r="QZY40" s="99"/>
      <c r="QZZ40" s="99"/>
      <c r="RAA40" s="99"/>
      <c r="RAB40" s="99"/>
      <c r="RAC40" s="99"/>
      <c r="RAD40" s="99"/>
      <c r="RAE40" s="99"/>
      <c r="RAF40" s="99"/>
      <c r="RAG40" s="99"/>
      <c r="RAH40" s="99"/>
      <c r="RAI40" s="99"/>
      <c r="RAJ40" s="99"/>
      <c r="RAK40" s="99"/>
      <c r="RAL40" s="99"/>
      <c r="RAM40" s="99"/>
      <c r="RAN40" s="99"/>
      <c r="RAO40" s="99"/>
      <c r="RAP40" s="99"/>
      <c r="RAQ40" s="99"/>
      <c r="RAR40" s="99"/>
      <c r="RAS40" s="99"/>
      <c r="RAT40" s="99"/>
      <c r="RAU40" s="99"/>
      <c r="RAV40" s="99"/>
      <c r="RAW40" s="99"/>
      <c r="RAX40" s="99"/>
      <c r="RAY40" s="99"/>
      <c r="RAZ40" s="99"/>
      <c r="RBA40" s="99"/>
      <c r="RBB40" s="99"/>
      <c r="RBC40" s="99"/>
      <c r="RBD40" s="99"/>
      <c r="RBE40" s="99"/>
      <c r="RBF40" s="99"/>
      <c r="RBG40" s="99"/>
      <c r="RBH40" s="99"/>
      <c r="RBI40" s="99"/>
      <c r="RBJ40" s="99"/>
      <c r="RBK40" s="99"/>
      <c r="RBL40" s="99"/>
      <c r="RBM40" s="99"/>
      <c r="RBN40" s="99"/>
      <c r="RBO40" s="99"/>
      <c r="RBP40" s="99"/>
      <c r="RBQ40" s="99"/>
      <c r="RBR40" s="99"/>
      <c r="RBS40" s="99"/>
      <c r="RBT40" s="99"/>
      <c r="RBU40" s="99"/>
      <c r="RBV40" s="99"/>
      <c r="RBW40" s="99"/>
      <c r="RBX40" s="99"/>
      <c r="RBY40" s="99"/>
      <c r="RBZ40" s="99"/>
      <c r="RCA40" s="99"/>
      <c r="RCB40" s="99"/>
      <c r="RCC40" s="99"/>
      <c r="RCD40" s="99"/>
      <c r="RCE40" s="99"/>
      <c r="RCF40" s="99"/>
      <c r="RCG40" s="99"/>
      <c r="RCH40" s="99"/>
      <c r="RCI40" s="99"/>
      <c r="RCJ40" s="99"/>
      <c r="RCK40" s="99"/>
      <c r="RCL40" s="99"/>
      <c r="RCM40" s="99"/>
      <c r="RCN40" s="99"/>
      <c r="RCO40" s="99"/>
      <c r="RCP40" s="99"/>
      <c r="RCQ40" s="99"/>
      <c r="RCR40" s="99"/>
      <c r="RCS40" s="99"/>
      <c r="RCT40" s="99"/>
      <c r="RCU40" s="99"/>
      <c r="RCV40" s="99"/>
      <c r="RCW40" s="99"/>
      <c r="RCX40" s="99"/>
      <c r="RCY40" s="99"/>
      <c r="RCZ40" s="99"/>
      <c r="RDA40" s="99"/>
      <c r="RDB40" s="99"/>
      <c r="RDC40" s="99"/>
      <c r="RDD40" s="99"/>
      <c r="RDE40" s="99"/>
      <c r="RDF40" s="99"/>
      <c r="RDG40" s="99"/>
      <c r="RDH40" s="99"/>
      <c r="RDI40" s="99"/>
      <c r="RDJ40" s="99"/>
      <c r="RDK40" s="99"/>
      <c r="RDL40" s="99"/>
      <c r="RDM40" s="99"/>
      <c r="RDN40" s="99"/>
      <c r="RDO40" s="99"/>
      <c r="RDP40" s="99"/>
      <c r="RDQ40" s="99"/>
      <c r="RDR40" s="99"/>
      <c r="RDS40" s="99"/>
      <c r="RDT40" s="99"/>
      <c r="RDU40" s="99"/>
      <c r="RDV40" s="99"/>
      <c r="RDW40" s="99"/>
      <c r="RDX40" s="99"/>
      <c r="RDY40" s="99"/>
      <c r="RDZ40" s="99"/>
      <c r="REA40" s="99"/>
      <c r="REB40" s="99"/>
      <c r="REC40" s="99"/>
      <c r="RED40" s="99"/>
      <c r="REE40" s="99"/>
      <c r="REF40" s="99"/>
      <c r="REG40" s="99"/>
      <c r="REH40" s="99"/>
      <c r="REI40" s="99"/>
      <c r="REJ40" s="99"/>
      <c r="REK40" s="99"/>
      <c r="REL40" s="99"/>
      <c r="REM40" s="99"/>
      <c r="REN40" s="99"/>
      <c r="REO40" s="99"/>
      <c r="REP40" s="99"/>
      <c r="REQ40" s="99"/>
      <c r="RER40" s="99"/>
      <c r="RES40" s="99"/>
      <c r="RET40" s="99"/>
      <c r="REU40" s="99"/>
      <c r="REV40" s="99"/>
      <c r="REW40" s="99"/>
      <c r="REX40" s="99"/>
      <c r="REY40" s="99"/>
      <c r="REZ40" s="99"/>
      <c r="RFA40" s="99"/>
      <c r="RFB40" s="99"/>
      <c r="RFC40" s="99"/>
      <c r="RFD40" s="99"/>
      <c r="RFE40" s="99"/>
      <c r="RFF40" s="99"/>
      <c r="RFG40" s="99"/>
      <c r="RFH40" s="99"/>
      <c r="RFI40" s="99"/>
      <c r="RFJ40" s="99"/>
      <c r="RFK40" s="99"/>
      <c r="RFL40" s="99"/>
      <c r="RFM40" s="99"/>
      <c r="RFN40" s="99"/>
      <c r="RFO40" s="99"/>
      <c r="RFP40" s="99"/>
      <c r="RFQ40" s="99"/>
      <c r="RFR40" s="99"/>
      <c r="RFS40" s="99"/>
      <c r="RFT40" s="99"/>
      <c r="RFU40" s="99"/>
      <c r="RFV40" s="99"/>
      <c r="RFW40" s="99"/>
      <c r="RFX40" s="99"/>
      <c r="RFY40" s="99"/>
      <c r="RFZ40" s="99"/>
      <c r="RGA40" s="99"/>
      <c r="RGB40" s="99"/>
      <c r="RGC40" s="99"/>
      <c r="RGD40" s="99"/>
      <c r="RGE40" s="99"/>
      <c r="RGF40" s="99"/>
      <c r="RGG40" s="99"/>
      <c r="RGH40" s="99"/>
      <c r="RGI40" s="99"/>
      <c r="RGJ40" s="99"/>
      <c r="RGK40" s="99"/>
      <c r="RGL40" s="99"/>
      <c r="RGM40" s="99"/>
      <c r="RGN40" s="99"/>
      <c r="RGO40" s="99"/>
      <c r="RGP40" s="99"/>
      <c r="RGQ40" s="99"/>
      <c r="RGR40" s="99"/>
      <c r="RGS40" s="99"/>
      <c r="RGT40" s="99"/>
      <c r="RGU40" s="99"/>
      <c r="RGV40" s="99"/>
      <c r="RGW40" s="99"/>
      <c r="RGX40" s="99"/>
      <c r="RGY40" s="99"/>
      <c r="RGZ40" s="99"/>
      <c r="RHA40" s="99"/>
      <c r="RHB40" s="99"/>
      <c r="RHC40" s="99"/>
      <c r="RHD40" s="99"/>
      <c r="RHE40" s="99"/>
      <c r="RHF40" s="99"/>
      <c r="RHG40" s="99"/>
      <c r="RHH40" s="99"/>
      <c r="RHI40" s="99"/>
      <c r="RHJ40" s="99"/>
      <c r="RHK40" s="99"/>
      <c r="RHL40" s="99"/>
      <c r="RHM40" s="99"/>
      <c r="RHN40" s="99"/>
      <c r="RHO40" s="99"/>
      <c r="RHP40" s="99"/>
      <c r="RHQ40" s="99"/>
      <c r="RHR40" s="99"/>
      <c r="RHS40" s="99"/>
      <c r="RHT40" s="99"/>
      <c r="RHU40" s="99"/>
      <c r="RHV40" s="99"/>
      <c r="RHW40" s="99"/>
      <c r="RHX40" s="99"/>
      <c r="RHY40" s="99"/>
      <c r="RHZ40" s="99"/>
      <c r="RIA40" s="99"/>
      <c r="RIB40" s="99"/>
      <c r="RIC40" s="99"/>
      <c r="RID40" s="99"/>
      <c r="RIE40" s="99"/>
      <c r="RIF40" s="99"/>
      <c r="RIG40" s="99"/>
      <c r="RIH40" s="99"/>
      <c r="RII40" s="99"/>
      <c r="RIJ40" s="99"/>
      <c r="RIK40" s="99"/>
      <c r="RIL40" s="99"/>
      <c r="RIM40" s="99"/>
      <c r="RIN40" s="99"/>
      <c r="RIO40" s="99"/>
      <c r="RIP40" s="99"/>
      <c r="RIQ40" s="99"/>
      <c r="RIR40" s="99"/>
      <c r="RIS40" s="99"/>
      <c r="RIT40" s="99"/>
      <c r="RIU40" s="99"/>
      <c r="RIV40" s="99"/>
      <c r="RIW40" s="99"/>
      <c r="RIX40" s="99"/>
      <c r="RIY40" s="99"/>
      <c r="RIZ40" s="99"/>
      <c r="RJA40" s="99"/>
      <c r="RJB40" s="99"/>
      <c r="RJC40" s="99"/>
      <c r="RJD40" s="99"/>
      <c r="RJE40" s="99"/>
      <c r="RJF40" s="99"/>
      <c r="RJG40" s="99"/>
      <c r="RJH40" s="99"/>
      <c r="RJI40" s="99"/>
      <c r="RJJ40" s="99"/>
      <c r="RJK40" s="99"/>
      <c r="RJL40" s="99"/>
      <c r="RJM40" s="99"/>
      <c r="RJN40" s="99"/>
      <c r="RJO40" s="99"/>
      <c r="RJP40" s="99"/>
      <c r="RJQ40" s="99"/>
      <c r="RJR40" s="99"/>
      <c r="RJS40" s="99"/>
      <c r="RJT40" s="99"/>
      <c r="RJU40" s="99"/>
      <c r="RJV40" s="99"/>
      <c r="RJW40" s="99"/>
      <c r="RJX40" s="99"/>
      <c r="RJY40" s="99"/>
      <c r="RJZ40" s="99"/>
      <c r="RKA40" s="99"/>
      <c r="RKB40" s="99"/>
      <c r="RKC40" s="99"/>
      <c r="RKD40" s="99"/>
      <c r="RKE40" s="99"/>
      <c r="RKF40" s="99"/>
      <c r="RKG40" s="99"/>
      <c r="RKH40" s="99"/>
      <c r="RKI40" s="99"/>
      <c r="RKJ40" s="99"/>
      <c r="RKK40" s="99"/>
      <c r="RKL40" s="99"/>
      <c r="RKM40" s="99"/>
      <c r="RKN40" s="99"/>
      <c r="RKO40" s="99"/>
      <c r="RKP40" s="99"/>
      <c r="RKQ40" s="99"/>
      <c r="RKR40" s="99"/>
      <c r="RKS40" s="99"/>
      <c r="RKT40" s="99"/>
      <c r="RKU40" s="99"/>
      <c r="RKV40" s="99"/>
      <c r="RKW40" s="99"/>
      <c r="RKX40" s="99"/>
      <c r="RKY40" s="99"/>
      <c r="RKZ40" s="99"/>
      <c r="RLA40" s="99"/>
      <c r="RLB40" s="99"/>
      <c r="RLC40" s="99"/>
      <c r="RLD40" s="99"/>
      <c r="RLE40" s="99"/>
      <c r="RLF40" s="99"/>
      <c r="RLG40" s="99"/>
      <c r="RLH40" s="99"/>
      <c r="RLI40" s="99"/>
      <c r="RLJ40" s="99"/>
      <c r="RLK40" s="99"/>
      <c r="RLL40" s="99"/>
      <c r="RLM40" s="99"/>
      <c r="RLN40" s="99"/>
      <c r="RLO40" s="99"/>
      <c r="RLP40" s="99"/>
      <c r="RLQ40" s="99"/>
      <c r="RLR40" s="99"/>
      <c r="RLS40" s="99"/>
      <c r="RLT40" s="99"/>
      <c r="RLU40" s="99"/>
      <c r="RLV40" s="99"/>
      <c r="RLW40" s="99"/>
      <c r="RLX40" s="99"/>
      <c r="RLY40" s="99"/>
      <c r="RLZ40" s="99"/>
      <c r="RMA40" s="99"/>
      <c r="RMB40" s="99"/>
      <c r="RMC40" s="99"/>
      <c r="RMD40" s="99"/>
      <c r="RME40" s="99"/>
      <c r="RMF40" s="99"/>
      <c r="RMG40" s="99"/>
      <c r="RMH40" s="99"/>
      <c r="RMI40" s="99"/>
      <c r="RMJ40" s="99"/>
      <c r="RMK40" s="99"/>
      <c r="RML40" s="99"/>
      <c r="RMM40" s="99"/>
      <c r="RMN40" s="99"/>
      <c r="RMO40" s="99"/>
      <c r="RMP40" s="99"/>
      <c r="RMQ40" s="99"/>
      <c r="RMR40" s="99"/>
      <c r="RMS40" s="99"/>
      <c r="RMT40" s="99"/>
      <c r="RMU40" s="99"/>
      <c r="RMV40" s="99"/>
      <c r="RMW40" s="99"/>
      <c r="RMX40" s="99"/>
      <c r="RMY40" s="99"/>
      <c r="RMZ40" s="99"/>
      <c r="RNA40" s="99"/>
      <c r="RNB40" s="99"/>
      <c r="RNC40" s="99"/>
      <c r="RND40" s="99"/>
      <c r="RNE40" s="99"/>
      <c r="RNF40" s="99"/>
      <c r="RNG40" s="99"/>
      <c r="RNH40" s="99"/>
      <c r="RNI40" s="99"/>
      <c r="RNJ40" s="99"/>
      <c r="RNK40" s="99"/>
      <c r="RNL40" s="99"/>
      <c r="RNM40" s="99"/>
      <c r="RNN40" s="99"/>
      <c r="RNO40" s="99"/>
      <c r="RNP40" s="99"/>
      <c r="RNQ40" s="99"/>
      <c r="RNR40" s="99"/>
      <c r="RNS40" s="99"/>
      <c r="RNT40" s="99"/>
      <c r="RNU40" s="99"/>
      <c r="RNV40" s="99"/>
      <c r="RNW40" s="99"/>
      <c r="RNX40" s="99"/>
      <c r="RNY40" s="99"/>
      <c r="RNZ40" s="99"/>
      <c r="ROA40" s="99"/>
      <c r="ROB40" s="99"/>
      <c r="ROC40" s="99"/>
      <c r="ROD40" s="99"/>
      <c r="ROE40" s="99"/>
      <c r="ROF40" s="99"/>
      <c r="ROG40" s="99"/>
      <c r="ROH40" s="99"/>
      <c r="ROI40" s="99"/>
      <c r="ROJ40" s="99"/>
      <c r="ROK40" s="99"/>
      <c r="ROL40" s="99"/>
      <c r="ROM40" s="99"/>
      <c r="RON40" s="99"/>
      <c r="ROO40" s="99"/>
      <c r="ROP40" s="99"/>
      <c r="ROQ40" s="99"/>
      <c r="ROR40" s="99"/>
      <c r="ROS40" s="99"/>
      <c r="ROT40" s="99"/>
      <c r="ROU40" s="99"/>
      <c r="ROV40" s="99"/>
      <c r="ROW40" s="99"/>
      <c r="ROX40" s="99"/>
      <c r="ROY40" s="99"/>
      <c r="ROZ40" s="99"/>
      <c r="RPA40" s="99"/>
      <c r="RPB40" s="99"/>
      <c r="RPC40" s="99"/>
      <c r="RPD40" s="99"/>
      <c r="RPE40" s="99"/>
      <c r="RPF40" s="99"/>
      <c r="RPG40" s="99"/>
      <c r="RPH40" s="99"/>
      <c r="RPI40" s="99"/>
      <c r="RPJ40" s="99"/>
      <c r="RPK40" s="99"/>
      <c r="RPL40" s="99"/>
      <c r="RPM40" s="99"/>
      <c r="RPN40" s="99"/>
      <c r="RPO40" s="99"/>
      <c r="RPP40" s="99"/>
      <c r="RPQ40" s="99"/>
      <c r="RPR40" s="99"/>
      <c r="RPS40" s="99"/>
      <c r="RPT40" s="99"/>
      <c r="RPU40" s="99"/>
      <c r="RPV40" s="99"/>
      <c r="RPW40" s="99"/>
      <c r="RPX40" s="99"/>
      <c r="RPY40" s="99"/>
      <c r="RPZ40" s="99"/>
      <c r="RQA40" s="99"/>
      <c r="RQB40" s="99"/>
      <c r="RQC40" s="99"/>
      <c r="RQD40" s="99"/>
      <c r="RQE40" s="99"/>
      <c r="RQF40" s="99"/>
      <c r="RQG40" s="99"/>
      <c r="RQH40" s="99"/>
      <c r="RQI40" s="99"/>
      <c r="RQJ40" s="99"/>
      <c r="RQK40" s="99"/>
      <c r="RQL40" s="99"/>
      <c r="RQM40" s="99"/>
      <c r="RQN40" s="99"/>
      <c r="RQO40" s="99"/>
      <c r="RQP40" s="99"/>
      <c r="RQQ40" s="99"/>
      <c r="RQR40" s="99"/>
      <c r="RQS40" s="99"/>
      <c r="RQT40" s="99"/>
      <c r="RQU40" s="99"/>
      <c r="RQV40" s="99"/>
      <c r="RQW40" s="99"/>
      <c r="RQX40" s="99"/>
      <c r="RQY40" s="99"/>
      <c r="RQZ40" s="99"/>
      <c r="RRA40" s="99"/>
      <c r="RRB40" s="99"/>
      <c r="RRC40" s="99"/>
      <c r="RRD40" s="99"/>
      <c r="RRE40" s="99"/>
      <c r="RRF40" s="99"/>
      <c r="RRG40" s="99"/>
      <c r="RRH40" s="99"/>
      <c r="RRI40" s="99"/>
      <c r="RRJ40" s="99"/>
      <c r="RRK40" s="99"/>
      <c r="RRL40" s="99"/>
      <c r="RRM40" s="99"/>
      <c r="RRN40" s="99"/>
      <c r="RRO40" s="99"/>
      <c r="RRP40" s="99"/>
      <c r="RRQ40" s="99"/>
      <c r="RRR40" s="99"/>
      <c r="RRS40" s="99"/>
      <c r="RRT40" s="99"/>
      <c r="RRU40" s="99"/>
      <c r="RRV40" s="99"/>
      <c r="RRW40" s="99"/>
      <c r="RRX40" s="99"/>
      <c r="RRY40" s="99"/>
      <c r="RRZ40" s="99"/>
      <c r="RSA40" s="99"/>
      <c r="RSB40" s="99"/>
      <c r="RSC40" s="99"/>
      <c r="RSD40" s="99"/>
      <c r="RSE40" s="99"/>
      <c r="RSF40" s="99"/>
      <c r="RSG40" s="99"/>
      <c r="RSH40" s="99"/>
      <c r="RSI40" s="99"/>
      <c r="RSJ40" s="99"/>
      <c r="RSK40" s="99"/>
      <c r="RSL40" s="99"/>
      <c r="RSM40" s="99"/>
      <c r="RSN40" s="99"/>
      <c r="RSO40" s="99"/>
      <c r="RSP40" s="99"/>
      <c r="RSQ40" s="99"/>
      <c r="RSR40" s="99"/>
      <c r="RSS40" s="99"/>
      <c r="RST40" s="99"/>
      <c r="RSU40" s="99"/>
      <c r="RSV40" s="99"/>
      <c r="RSW40" s="99"/>
      <c r="RSX40" s="99"/>
      <c r="RSY40" s="99"/>
      <c r="RSZ40" s="99"/>
      <c r="RTA40" s="99"/>
      <c r="RTB40" s="99"/>
      <c r="RTC40" s="99"/>
      <c r="RTD40" s="99"/>
      <c r="RTE40" s="99"/>
      <c r="RTF40" s="99"/>
      <c r="RTG40" s="99"/>
      <c r="RTH40" s="99"/>
      <c r="RTI40" s="99"/>
      <c r="RTJ40" s="99"/>
      <c r="RTK40" s="99"/>
      <c r="RTL40" s="99"/>
      <c r="RTM40" s="99"/>
      <c r="RTN40" s="99"/>
      <c r="RTO40" s="99"/>
      <c r="RTP40" s="99"/>
      <c r="RTQ40" s="99"/>
      <c r="RTR40" s="99"/>
      <c r="RTS40" s="99"/>
      <c r="RTT40" s="99"/>
      <c r="RTU40" s="99"/>
      <c r="RTV40" s="99"/>
      <c r="RTW40" s="99"/>
      <c r="RTX40" s="99"/>
      <c r="RTY40" s="99"/>
      <c r="RTZ40" s="99"/>
      <c r="RUA40" s="99"/>
      <c r="RUB40" s="99"/>
      <c r="RUC40" s="99"/>
      <c r="RUD40" s="99"/>
      <c r="RUE40" s="99"/>
      <c r="RUF40" s="99"/>
      <c r="RUG40" s="99"/>
      <c r="RUH40" s="99"/>
      <c r="RUI40" s="99"/>
      <c r="RUJ40" s="99"/>
      <c r="RUK40" s="99"/>
      <c r="RUL40" s="99"/>
      <c r="RUM40" s="99"/>
      <c r="RUN40" s="99"/>
      <c r="RUO40" s="99"/>
      <c r="RUP40" s="99"/>
      <c r="RUQ40" s="99"/>
      <c r="RUR40" s="99"/>
      <c r="RUS40" s="99"/>
      <c r="RUT40" s="99"/>
      <c r="RUU40" s="99"/>
      <c r="RUV40" s="99"/>
      <c r="RUW40" s="99"/>
      <c r="RUX40" s="99"/>
      <c r="RUY40" s="99"/>
      <c r="RUZ40" s="99"/>
      <c r="RVA40" s="99"/>
      <c r="RVB40" s="99"/>
      <c r="RVC40" s="99"/>
      <c r="RVD40" s="99"/>
      <c r="RVE40" s="99"/>
      <c r="RVF40" s="99"/>
      <c r="RVG40" s="99"/>
      <c r="RVH40" s="99"/>
      <c r="RVI40" s="99"/>
      <c r="RVJ40" s="99"/>
      <c r="RVK40" s="99"/>
      <c r="RVL40" s="99"/>
      <c r="RVM40" s="99"/>
      <c r="RVN40" s="99"/>
      <c r="RVO40" s="99"/>
      <c r="RVP40" s="99"/>
      <c r="RVQ40" s="99"/>
      <c r="RVR40" s="99"/>
      <c r="RVS40" s="99"/>
      <c r="RVT40" s="99"/>
      <c r="RVU40" s="99"/>
      <c r="RVV40" s="99"/>
      <c r="RVW40" s="99"/>
      <c r="RVX40" s="99"/>
      <c r="RVY40" s="99"/>
      <c r="RVZ40" s="99"/>
      <c r="RWA40" s="99"/>
      <c r="RWB40" s="99"/>
      <c r="RWC40" s="99"/>
      <c r="RWD40" s="99"/>
      <c r="RWE40" s="99"/>
      <c r="RWF40" s="99"/>
      <c r="RWG40" s="99"/>
      <c r="RWH40" s="99"/>
      <c r="RWI40" s="99"/>
      <c r="RWJ40" s="99"/>
      <c r="RWK40" s="99"/>
      <c r="RWL40" s="99"/>
      <c r="RWM40" s="99"/>
      <c r="RWN40" s="99"/>
      <c r="RWO40" s="99"/>
      <c r="RWP40" s="99"/>
      <c r="RWQ40" s="99"/>
      <c r="RWR40" s="99"/>
      <c r="RWS40" s="99"/>
      <c r="RWT40" s="99"/>
      <c r="RWU40" s="99"/>
      <c r="RWV40" s="99"/>
      <c r="RWW40" s="99"/>
      <c r="RWX40" s="99"/>
      <c r="RWY40" s="99"/>
      <c r="RWZ40" s="99"/>
      <c r="RXA40" s="99"/>
      <c r="RXB40" s="99"/>
      <c r="RXC40" s="99"/>
      <c r="RXD40" s="99"/>
      <c r="RXE40" s="99"/>
      <c r="RXF40" s="99"/>
      <c r="RXG40" s="99"/>
      <c r="RXH40" s="99"/>
      <c r="RXI40" s="99"/>
      <c r="RXJ40" s="99"/>
      <c r="RXK40" s="99"/>
      <c r="RXL40" s="99"/>
      <c r="RXM40" s="99"/>
      <c r="RXN40" s="99"/>
      <c r="RXO40" s="99"/>
      <c r="RXP40" s="99"/>
      <c r="RXQ40" s="99"/>
      <c r="RXR40" s="99"/>
      <c r="RXS40" s="99"/>
      <c r="RXT40" s="99"/>
      <c r="RXU40" s="99"/>
      <c r="RXV40" s="99"/>
      <c r="RXW40" s="99"/>
      <c r="RXX40" s="99"/>
      <c r="RXY40" s="99"/>
      <c r="RXZ40" s="99"/>
      <c r="RYA40" s="99"/>
      <c r="RYB40" s="99"/>
      <c r="RYC40" s="99"/>
      <c r="RYD40" s="99"/>
      <c r="RYE40" s="99"/>
      <c r="RYF40" s="99"/>
      <c r="RYG40" s="99"/>
      <c r="RYH40" s="99"/>
      <c r="RYI40" s="99"/>
      <c r="RYJ40" s="99"/>
      <c r="RYK40" s="99"/>
      <c r="RYL40" s="99"/>
      <c r="RYM40" s="99"/>
      <c r="RYN40" s="99"/>
      <c r="RYO40" s="99"/>
      <c r="RYP40" s="99"/>
      <c r="RYQ40" s="99"/>
      <c r="RYR40" s="99"/>
      <c r="RYS40" s="99"/>
      <c r="RYT40" s="99"/>
      <c r="RYU40" s="99"/>
      <c r="RYV40" s="99"/>
      <c r="RYW40" s="99"/>
      <c r="RYX40" s="99"/>
      <c r="RYY40" s="99"/>
      <c r="RYZ40" s="99"/>
      <c r="RZA40" s="99"/>
      <c r="RZB40" s="99"/>
      <c r="RZC40" s="99"/>
      <c r="RZD40" s="99"/>
      <c r="RZE40" s="99"/>
      <c r="RZF40" s="99"/>
      <c r="RZG40" s="99"/>
      <c r="RZH40" s="99"/>
      <c r="RZI40" s="99"/>
      <c r="RZJ40" s="99"/>
      <c r="RZK40" s="99"/>
      <c r="RZL40" s="99"/>
      <c r="RZM40" s="99"/>
      <c r="RZN40" s="99"/>
      <c r="RZO40" s="99"/>
      <c r="RZP40" s="99"/>
      <c r="RZQ40" s="99"/>
      <c r="RZR40" s="99"/>
      <c r="RZS40" s="99"/>
      <c r="RZT40" s="99"/>
      <c r="RZU40" s="99"/>
      <c r="RZV40" s="99"/>
      <c r="RZW40" s="99"/>
      <c r="RZX40" s="99"/>
      <c r="RZY40" s="99"/>
      <c r="RZZ40" s="99"/>
      <c r="SAA40" s="99"/>
      <c r="SAB40" s="99"/>
      <c r="SAC40" s="99"/>
      <c r="SAD40" s="99"/>
      <c r="SAE40" s="99"/>
      <c r="SAF40" s="99"/>
      <c r="SAG40" s="99"/>
      <c r="SAH40" s="99"/>
      <c r="SAI40" s="99"/>
      <c r="SAJ40" s="99"/>
      <c r="SAK40" s="99"/>
      <c r="SAL40" s="99"/>
      <c r="SAM40" s="99"/>
      <c r="SAN40" s="99"/>
      <c r="SAO40" s="99"/>
      <c r="SAP40" s="99"/>
      <c r="SAQ40" s="99"/>
      <c r="SAR40" s="99"/>
      <c r="SAS40" s="99"/>
      <c r="SAT40" s="99"/>
      <c r="SAU40" s="99"/>
      <c r="SAV40" s="99"/>
      <c r="SAW40" s="99"/>
      <c r="SAX40" s="99"/>
      <c r="SAY40" s="99"/>
      <c r="SAZ40" s="99"/>
      <c r="SBA40" s="99"/>
      <c r="SBB40" s="99"/>
      <c r="SBC40" s="99"/>
      <c r="SBD40" s="99"/>
      <c r="SBE40" s="99"/>
      <c r="SBF40" s="99"/>
      <c r="SBG40" s="99"/>
      <c r="SBH40" s="99"/>
      <c r="SBI40" s="99"/>
      <c r="SBJ40" s="99"/>
      <c r="SBK40" s="99"/>
      <c r="SBL40" s="99"/>
      <c r="SBM40" s="99"/>
      <c r="SBN40" s="99"/>
      <c r="SBO40" s="99"/>
      <c r="SBP40" s="99"/>
      <c r="SBQ40" s="99"/>
      <c r="SBR40" s="99"/>
      <c r="SBS40" s="99"/>
      <c r="SBT40" s="99"/>
      <c r="SBU40" s="99"/>
      <c r="SBV40" s="99"/>
      <c r="SBW40" s="99"/>
      <c r="SBX40" s="99"/>
      <c r="SBY40" s="99"/>
      <c r="SBZ40" s="99"/>
      <c r="SCA40" s="99"/>
      <c r="SCB40" s="99"/>
      <c r="SCC40" s="99"/>
      <c r="SCD40" s="99"/>
      <c r="SCE40" s="99"/>
      <c r="SCF40" s="99"/>
      <c r="SCG40" s="99"/>
      <c r="SCH40" s="99"/>
      <c r="SCI40" s="99"/>
      <c r="SCJ40" s="99"/>
      <c r="SCK40" s="99"/>
      <c r="SCL40" s="99"/>
      <c r="SCM40" s="99"/>
      <c r="SCN40" s="99"/>
      <c r="SCO40" s="99"/>
      <c r="SCP40" s="99"/>
      <c r="SCQ40" s="99"/>
      <c r="SCR40" s="99"/>
      <c r="SCS40" s="99"/>
      <c r="SCT40" s="99"/>
      <c r="SCU40" s="99"/>
      <c r="SCV40" s="99"/>
      <c r="SCW40" s="99"/>
      <c r="SCX40" s="99"/>
      <c r="SCY40" s="99"/>
      <c r="SCZ40" s="99"/>
      <c r="SDA40" s="99"/>
      <c r="SDB40" s="99"/>
      <c r="SDC40" s="99"/>
      <c r="SDD40" s="99"/>
      <c r="SDE40" s="99"/>
      <c r="SDF40" s="99"/>
      <c r="SDG40" s="99"/>
      <c r="SDH40" s="99"/>
      <c r="SDI40" s="99"/>
      <c r="SDJ40" s="99"/>
      <c r="SDK40" s="99"/>
      <c r="SDL40" s="99"/>
      <c r="SDM40" s="99"/>
      <c r="SDN40" s="99"/>
      <c r="SDO40" s="99"/>
      <c r="SDP40" s="99"/>
      <c r="SDQ40" s="99"/>
      <c r="SDR40" s="99"/>
      <c r="SDS40" s="99"/>
      <c r="SDT40" s="99"/>
      <c r="SDU40" s="99"/>
      <c r="SDV40" s="99"/>
      <c r="SDW40" s="99"/>
      <c r="SDX40" s="99"/>
      <c r="SDY40" s="99"/>
      <c r="SDZ40" s="99"/>
      <c r="SEA40" s="99"/>
      <c r="SEB40" s="99"/>
      <c r="SEC40" s="99"/>
      <c r="SED40" s="99"/>
      <c r="SEE40" s="99"/>
      <c r="SEF40" s="99"/>
      <c r="SEG40" s="99"/>
      <c r="SEH40" s="99"/>
      <c r="SEI40" s="99"/>
      <c r="SEJ40" s="99"/>
      <c r="SEK40" s="99"/>
      <c r="SEL40" s="99"/>
      <c r="SEM40" s="99"/>
      <c r="SEN40" s="99"/>
      <c r="SEO40" s="99"/>
      <c r="SEP40" s="99"/>
      <c r="SEQ40" s="99"/>
      <c r="SER40" s="99"/>
      <c r="SES40" s="99"/>
      <c r="SET40" s="99"/>
      <c r="SEU40" s="99"/>
      <c r="SEV40" s="99"/>
      <c r="SEW40" s="99"/>
      <c r="SEX40" s="99"/>
      <c r="SEY40" s="99"/>
      <c r="SEZ40" s="99"/>
      <c r="SFA40" s="99"/>
      <c r="SFB40" s="99"/>
      <c r="SFC40" s="99"/>
      <c r="SFD40" s="99"/>
      <c r="SFE40" s="99"/>
      <c r="SFF40" s="99"/>
      <c r="SFG40" s="99"/>
      <c r="SFH40" s="99"/>
      <c r="SFI40" s="99"/>
      <c r="SFJ40" s="99"/>
      <c r="SFK40" s="99"/>
      <c r="SFL40" s="99"/>
      <c r="SFM40" s="99"/>
      <c r="SFN40" s="99"/>
      <c r="SFO40" s="99"/>
      <c r="SFP40" s="99"/>
      <c r="SFQ40" s="99"/>
      <c r="SFR40" s="99"/>
      <c r="SFS40" s="99"/>
      <c r="SFT40" s="99"/>
      <c r="SFU40" s="99"/>
      <c r="SFV40" s="99"/>
      <c r="SFW40" s="99"/>
      <c r="SFX40" s="99"/>
      <c r="SFY40" s="99"/>
      <c r="SFZ40" s="99"/>
      <c r="SGA40" s="99"/>
      <c r="SGB40" s="99"/>
      <c r="SGC40" s="99"/>
      <c r="SGD40" s="99"/>
      <c r="SGE40" s="99"/>
      <c r="SGF40" s="99"/>
      <c r="SGG40" s="99"/>
      <c r="SGH40" s="99"/>
      <c r="SGI40" s="99"/>
      <c r="SGJ40" s="99"/>
      <c r="SGK40" s="99"/>
      <c r="SGL40" s="99"/>
      <c r="SGM40" s="99"/>
      <c r="SGN40" s="99"/>
      <c r="SGO40" s="99"/>
      <c r="SGP40" s="99"/>
      <c r="SGQ40" s="99"/>
      <c r="SGR40" s="99"/>
      <c r="SGS40" s="99"/>
      <c r="SGT40" s="99"/>
      <c r="SGU40" s="99"/>
      <c r="SGV40" s="99"/>
      <c r="SGW40" s="99"/>
      <c r="SGX40" s="99"/>
      <c r="SGY40" s="99"/>
      <c r="SGZ40" s="99"/>
      <c r="SHA40" s="99"/>
      <c r="SHB40" s="99"/>
      <c r="SHC40" s="99"/>
      <c r="SHD40" s="99"/>
      <c r="SHE40" s="99"/>
      <c r="SHF40" s="99"/>
      <c r="SHG40" s="99"/>
      <c r="SHH40" s="99"/>
      <c r="SHI40" s="99"/>
      <c r="SHJ40" s="99"/>
      <c r="SHK40" s="99"/>
      <c r="SHL40" s="99"/>
      <c r="SHM40" s="99"/>
      <c r="SHN40" s="99"/>
      <c r="SHO40" s="99"/>
      <c r="SHP40" s="99"/>
      <c r="SHQ40" s="99"/>
      <c r="SHR40" s="99"/>
      <c r="SHS40" s="99"/>
      <c r="SHT40" s="99"/>
      <c r="SHU40" s="99"/>
      <c r="SHV40" s="99"/>
      <c r="SHW40" s="99"/>
      <c r="SHX40" s="99"/>
      <c r="SHY40" s="99"/>
      <c r="SHZ40" s="99"/>
      <c r="SIA40" s="99"/>
      <c r="SIB40" s="99"/>
      <c r="SIC40" s="99"/>
      <c r="SID40" s="99"/>
      <c r="SIE40" s="99"/>
      <c r="SIF40" s="99"/>
      <c r="SIG40" s="99"/>
      <c r="SIH40" s="99"/>
      <c r="SII40" s="99"/>
      <c r="SIJ40" s="99"/>
      <c r="SIK40" s="99"/>
      <c r="SIL40" s="99"/>
      <c r="SIM40" s="99"/>
      <c r="SIN40" s="99"/>
      <c r="SIO40" s="99"/>
      <c r="SIP40" s="99"/>
      <c r="SIQ40" s="99"/>
      <c r="SIR40" s="99"/>
      <c r="SIS40" s="99"/>
      <c r="SIT40" s="99"/>
      <c r="SIU40" s="99"/>
      <c r="SIV40" s="99"/>
      <c r="SIW40" s="99"/>
      <c r="SIX40" s="99"/>
      <c r="SIY40" s="99"/>
      <c r="SIZ40" s="99"/>
      <c r="SJA40" s="99"/>
      <c r="SJB40" s="99"/>
      <c r="SJC40" s="99"/>
      <c r="SJD40" s="99"/>
      <c r="SJE40" s="99"/>
      <c r="SJF40" s="99"/>
      <c r="SJG40" s="99"/>
      <c r="SJH40" s="99"/>
      <c r="SJI40" s="99"/>
      <c r="SJJ40" s="99"/>
      <c r="SJK40" s="99"/>
      <c r="SJL40" s="99"/>
      <c r="SJM40" s="99"/>
      <c r="SJN40" s="99"/>
      <c r="SJO40" s="99"/>
      <c r="SJP40" s="99"/>
      <c r="SJQ40" s="99"/>
      <c r="SJR40" s="99"/>
      <c r="SJS40" s="99"/>
      <c r="SJT40" s="99"/>
      <c r="SJU40" s="99"/>
      <c r="SJV40" s="99"/>
      <c r="SJW40" s="99"/>
      <c r="SJX40" s="99"/>
      <c r="SJY40" s="99"/>
      <c r="SJZ40" s="99"/>
      <c r="SKA40" s="99"/>
      <c r="SKB40" s="99"/>
      <c r="SKC40" s="99"/>
      <c r="SKD40" s="99"/>
      <c r="SKE40" s="99"/>
      <c r="SKF40" s="99"/>
      <c r="SKG40" s="99"/>
      <c r="SKH40" s="99"/>
      <c r="SKI40" s="99"/>
      <c r="SKJ40" s="99"/>
      <c r="SKK40" s="99"/>
      <c r="SKL40" s="99"/>
      <c r="SKM40" s="99"/>
      <c r="SKN40" s="99"/>
      <c r="SKO40" s="99"/>
      <c r="SKP40" s="99"/>
      <c r="SKQ40" s="99"/>
      <c r="SKR40" s="99"/>
      <c r="SKS40" s="99"/>
      <c r="SKT40" s="99"/>
      <c r="SKU40" s="99"/>
      <c r="SKV40" s="99"/>
      <c r="SKW40" s="99"/>
      <c r="SKX40" s="99"/>
      <c r="SKY40" s="99"/>
      <c r="SKZ40" s="99"/>
      <c r="SLA40" s="99"/>
      <c r="SLB40" s="99"/>
      <c r="SLC40" s="99"/>
      <c r="SLD40" s="99"/>
      <c r="SLE40" s="99"/>
      <c r="SLF40" s="99"/>
      <c r="SLG40" s="99"/>
      <c r="SLH40" s="99"/>
      <c r="SLI40" s="99"/>
      <c r="SLJ40" s="99"/>
      <c r="SLK40" s="99"/>
      <c r="SLL40" s="99"/>
      <c r="SLM40" s="99"/>
      <c r="SLN40" s="99"/>
      <c r="SLO40" s="99"/>
      <c r="SLP40" s="99"/>
      <c r="SLQ40" s="99"/>
      <c r="SLR40" s="99"/>
      <c r="SLS40" s="99"/>
      <c r="SLT40" s="99"/>
      <c r="SLU40" s="99"/>
      <c r="SLV40" s="99"/>
      <c r="SLW40" s="99"/>
      <c r="SLX40" s="99"/>
      <c r="SLY40" s="99"/>
      <c r="SLZ40" s="99"/>
      <c r="SMA40" s="99"/>
      <c r="SMB40" s="99"/>
      <c r="SMC40" s="99"/>
      <c r="SMD40" s="99"/>
      <c r="SME40" s="99"/>
      <c r="SMF40" s="99"/>
      <c r="SMG40" s="99"/>
      <c r="SMH40" s="99"/>
      <c r="SMI40" s="99"/>
      <c r="SMJ40" s="99"/>
      <c r="SMK40" s="99"/>
      <c r="SML40" s="99"/>
      <c r="SMM40" s="99"/>
      <c r="SMN40" s="99"/>
      <c r="SMO40" s="99"/>
      <c r="SMP40" s="99"/>
      <c r="SMQ40" s="99"/>
      <c r="SMR40" s="99"/>
      <c r="SMS40" s="99"/>
      <c r="SMT40" s="99"/>
      <c r="SMU40" s="99"/>
      <c r="SMV40" s="99"/>
      <c r="SMW40" s="99"/>
      <c r="SMX40" s="99"/>
      <c r="SMY40" s="99"/>
      <c r="SMZ40" s="99"/>
      <c r="SNA40" s="99"/>
      <c r="SNB40" s="99"/>
      <c r="SNC40" s="99"/>
      <c r="SND40" s="99"/>
      <c r="SNE40" s="99"/>
      <c r="SNF40" s="99"/>
      <c r="SNG40" s="99"/>
      <c r="SNH40" s="99"/>
      <c r="SNI40" s="99"/>
      <c r="SNJ40" s="99"/>
      <c r="SNK40" s="99"/>
      <c r="SNL40" s="99"/>
      <c r="SNM40" s="99"/>
      <c r="SNN40" s="99"/>
      <c r="SNO40" s="99"/>
      <c r="SNP40" s="99"/>
      <c r="SNQ40" s="99"/>
      <c r="SNR40" s="99"/>
      <c r="SNS40" s="99"/>
      <c r="SNT40" s="99"/>
      <c r="SNU40" s="99"/>
      <c r="SNV40" s="99"/>
      <c r="SNW40" s="99"/>
      <c r="SNX40" s="99"/>
      <c r="SNY40" s="99"/>
      <c r="SNZ40" s="99"/>
      <c r="SOA40" s="99"/>
      <c r="SOB40" s="99"/>
      <c r="SOC40" s="99"/>
      <c r="SOD40" s="99"/>
      <c r="SOE40" s="99"/>
      <c r="SOF40" s="99"/>
      <c r="SOG40" s="99"/>
      <c r="SOH40" s="99"/>
      <c r="SOI40" s="99"/>
      <c r="SOJ40" s="99"/>
      <c r="SOK40" s="99"/>
      <c r="SOL40" s="99"/>
      <c r="SOM40" s="99"/>
      <c r="SON40" s="99"/>
      <c r="SOO40" s="99"/>
      <c r="SOP40" s="99"/>
      <c r="SOQ40" s="99"/>
      <c r="SOR40" s="99"/>
      <c r="SOS40" s="99"/>
      <c r="SOT40" s="99"/>
      <c r="SOU40" s="99"/>
      <c r="SOV40" s="99"/>
      <c r="SOW40" s="99"/>
      <c r="SOX40" s="99"/>
      <c r="SOY40" s="99"/>
      <c r="SOZ40" s="99"/>
      <c r="SPA40" s="99"/>
      <c r="SPB40" s="99"/>
      <c r="SPC40" s="99"/>
      <c r="SPD40" s="99"/>
      <c r="SPE40" s="99"/>
      <c r="SPF40" s="99"/>
      <c r="SPG40" s="99"/>
      <c r="SPH40" s="99"/>
      <c r="SPI40" s="99"/>
      <c r="SPJ40" s="99"/>
      <c r="SPK40" s="99"/>
      <c r="SPL40" s="99"/>
      <c r="SPM40" s="99"/>
      <c r="SPN40" s="99"/>
      <c r="SPO40" s="99"/>
      <c r="SPP40" s="99"/>
      <c r="SPQ40" s="99"/>
      <c r="SPR40" s="99"/>
      <c r="SPS40" s="99"/>
      <c r="SPT40" s="99"/>
      <c r="SPU40" s="99"/>
      <c r="SPV40" s="99"/>
      <c r="SPW40" s="99"/>
      <c r="SPX40" s="99"/>
      <c r="SPY40" s="99"/>
      <c r="SPZ40" s="99"/>
      <c r="SQA40" s="99"/>
      <c r="SQB40" s="99"/>
      <c r="SQC40" s="99"/>
      <c r="SQD40" s="99"/>
      <c r="SQE40" s="99"/>
      <c r="SQF40" s="99"/>
      <c r="SQG40" s="99"/>
      <c r="SQH40" s="99"/>
      <c r="SQI40" s="99"/>
      <c r="SQJ40" s="99"/>
      <c r="SQK40" s="99"/>
      <c r="SQL40" s="99"/>
      <c r="SQM40" s="99"/>
      <c r="SQN40" s="99"/>
      <c r="SQO40" s="99"/>
      <c r="SQP40" s="99"/>
      <c r="SQQ40" s="99"/>
      <c r="SQR40" s="99"/>
      <c r="SQS40" s="99"/>
      <c r="SQT40" s="99"/>
      <c r="SQU40" s="99"/>
      <c r="SQV40" s="99"/>
      <c r="SQW40" s="99"/>
      <c r="SQX40" s="99"/>
      <c r="SQY40" s="99"/>
      <c r="SQZ40" s="99"/>
      <c r="SRA40" s="99"/>
      <c r="SRB40" s="99"/>
      <c r="SRC40" s="99"/>
      <c r="SRD40" s="99"/>
      <c r="SRE40" s="99"/>
      <c r="SRF40" s="99"/>
      <c r="SRG40" s="99"/>
      <c r="SRH40" s="99"/>
      <c r="SRI40" s="99"/>
      <c r="SRJ40" s="99"/>
      <c r="SRK40" s="99"/>
      <c r="SRL40" s="99"/>
      <c r="SRM40" s="99"/>
      <c r="SRN40" s="99"/>
      <c r="SRO40" s="99"/>
      <c r="SRP40" s="99"/>
      <c r="SRQ40" s="99"/>
      <c r="SRR40" s="99"/>
      <c r="SRS40" s="99"/>
      <c r="SRT40" s="99"/>
      <c r="SRU40" s="99"/>
      <c r="SRV40" s="99"/>
      <c r="SRW40" s="99"/>
      <c r="SRX40" s="99"/>
      <c r="SRY40" s="99"/>
      <c r="SRZ40" s="99"/>
      <c r="SSA40" s="99"/>
      <c r="SSB40" s="99"/>
      <c r="SSC40" s="99"/>
      <c r="SSD40" s="99"/>
      <c r="SSE40" s="99"/>
      <c r="SSF40" s="99"/>
      <c r="SSG40" s="99"/>
      <c r="SSH40" s="99"/>
      <c r="SSI40" s="99"/>
      <c r="SSJ40" s="99"/>
      <c r="SSK40" s="99"/>
      <c r="SSL40" s="99"/>
      <c r="SSM40" s="99"/>
      <c r="SSN40" s="99"/>
      <c r="SSO40" s="99"/>
      <c r="SSP40" s="99"/>
      <c r="SSQ40" s="99"/>
      <c r="SSR40" s="99"/>
      <c r="SSS40" s="99"/>
      <c r="SST40" s="99"/>
      <c r="SSU40" s="99"/>
      <c r="SSV40" s="99"/>
      <c r="SSW40" s="99"/>
      <c r="SSX40" s="99"/>
      <c r="SSY40" s="99"/>
      <c r="SSZ40" s="99"/>
      <c r="STA40" s="99"/>
      <c r="STB40" s="99"/>
      <c r="STC40" s="99"/>
      <c r="STD40" s="99"/>
      <c r="STE40" s="99"/>
      <c r="STF40" s="99"/>
      <c r="STG40" s="99"/>
      <c r="STH40" s="99"/>
      <c r="STI40" s="99"/>
      <c r="STJ40" s="99"/>
      <c r="STK40" s="99"/>
      <c r="STL40" s="99"/>
      <c r="STM40" s="99"/>
      <c r="STN40" s="99"/>
      <c r="STO40" s="99"/>
      <c r="STP40" s="99"/>
      <c r="STQ40" s="99"/>
      <c r="STR40" s="99"/>
      <c r="STS40" s="99"/>
      <c r="STT40" s="99"/>
      <c r="STU40" s="99"/>
      <c r="STV40" s="99"/>
      <c r="STW40" s="99"/>
      <c r="STX40" s="99"/>
      <c r="STY40" s="99"/>
      <c r="STZ40" s="99"/>
      <c r="SUA40" s="99"/>
      <c r="SUB40" s="99"/>
      <c r="SUC40" s="99"/>
      <c r="SUD40" s="99"/>
      <c r="SUE40" s="99"/>
      <c r="SUF40" s="99"/>
      <c r="SUG40" s="99"/>
      <c r="SUH40" s="99"/>
      <c r="SUI40" s="99"/>
      <c r="SUJ40" s="99"/>
      <c r="SUK40" s="99"/>
      <c r="SUL40" s="99"/>
      <c r="SUM40" s="99"/>
      <c r="SUN40" s="99"/>
      <c r="SUO40" s="99"/>
      <c r="SUP40" s="99"/>
      <c r="SUQ40" s="99"/>
      <c r="SUR40" s="99"/>
      <c r="SUS40" s="99"/>
      <c r="SUT40" s="99"/>
      <c r="SUU40" s="99"/>
      <c r="SUV40" s="99"/>
      <c r="SUW40" s="99"/>
      <c r="SUX40" s="99"/>
      <c r="SUY40" s="99"/>
      <c r="SUZ40" s="99"/>
      <c r="SVA40" s="99"/>
      <c r="SVB40" s="99"/>
      <c r="SVC40" s="99"/>
      <c r="SVD40" s="99"/>
      <c r="SVE40" s="99"/>
      <c r="SVF40" s="99"/>
      <c r="SVG40" s="99"/>
      <c r="SVH40" s="99"/>
      <c r="SVI40" s="99"/>
      <c r="SVJ40" s="99"/>
      <c r="SVK40" s="99"/>
      <c r="SVL40" s="99"/>
      <c r="SVM40" s="99"/>
      <c r="SVN40" s="99"/>
      <c r="SVO40" s="99"/>
      <c r="SVP40" s="99"/>
      <c r="SVQ40" s="99"/>
      <c r="SVR40" s="99"/>
      <c r="SVS40" s="99"/>
      <c r="SVT40" s="99"/>
      <c r="SVU40" s="99"/>
      <c r="SVV40" s="99"/>
      <c r="SVW40" s="99"/>
      <c r="SVX40" s="99"/>
      <c r="SVY40" s="99"/>
      <c r="SVZ40" s="99"/>
      <c r="SWA40" s="99"/>
      <c r="SWB40" s="99"/>
      <c r="SWC40" s="99"/>
      <c r="SWD40" s="99"/>
      <c r="SWE40" s="99"/>
      <c r="SWF40" s="99"/>
      <c r="SWG40" s="99"/>
      <c r="SWH40" s="99"/>
      <c r="SWI40" s="99"/>
      <c r="SWJ40" s="99"/>
      <c r="SWK40" s="99"/>
      <c r="SWL40" s="99"/>
      <c r="SWM40" s="99"/>
      <c r="SWN40" s="99"/>
      <c r="SWO40" s="99"/>
      <c r="SWP40" s="99"/>
      <c r="SWQ40" s="99"/>
      <c r="SWR40" s="99"/>
      <c r="SWS40" s="99"/>
      <c r="SWT40" s="99"/>
      <c r="SWU40" s="99"/>
      <c r="SWV40" s="99"/>
      <c r="SWW40" s="99"/>
      <c r="SWX40" s="99"/>
      <c r="SWY40" s="99"/>
      <c r="SWZ40" s="99"/>
      <c r="SXA40" s="99"/>
      <c r="SXB40" s="99"/>
      <c r="SXC40" s="99"/>
      <c r="SXD40" s="99"/>
      <c r="SXE40" s="99"/>
      <c r="SXF40" s="99"/>
      <c r="SXG40" s="99"/>
      <c r="SXH40" s="99"/>
      <c r="SXI40" s="99"/>
      <c r="SXJ40" s="99"/>
      <c r="SXK40" s="99"/>
      <c r="SXL40" s="99"/>
      <c r="SXM40" s="99"/>
      <c r="SXN40" s="99"/>
      <c r="SXO40" s="99"/>
      <c r="SXP40" s="99"/>
      <c r="SXQ40" s="99"/>
      <c r="SXR40" s="99"/>
      <c r="SXS40" s="99"/>
      <c r="SXT40" s="99"/>
      <c r="SXU40" s="99"/>
      <c r="SXV40" s="99"/>
      <c r="SXW40" s="99"/>
      <c r="SXX40" s="99"/>
      <c r="SXY40" s="99"/>
      <c r="SXZ40" s="99"/>
      <c r="SYA40" s="99"/>
      <c r="SYB40" s="99"/>
      <c r="SYC40" s="99"/>
      <c r="SYD40" s="99"/>
      <c r="SYE40" s="99"/>
      <c r="SYF40" s="99"/>
      <c r="SYG40" s="99"/>
      <c r="SYH40" s="99"/>
      <c r="SYI40" s="99"/>
      <c r="SYJ40" s="99"/>
      <c r="SYK40" s="99"/>
      <c r="SYL40" s="99"/>
      <c r="SYM40" s="99"/>
      <c r="SYN40" s="99"/>
      <c r="SYO40" s="99"/>
      <c r="SYP40" s="99"/>
      <c r="SYQ40" s="99"/>
      <c r="SYR40" s="99"/>
      <c r="SYS40" s="99"/>
      <c r="SYT40" s="99"/>
      <c r="SYU40" s="99"/>
      <c r="SYV40" s="99"/>
      <c r="SYW40" s="99"/>
      <c r="SYX40" s="99"/>
      <c r="SYY40" s="99"/>
      <c r="SYZ40" s="99"/>
      <c r="SZA40" s="99"/>
      <c r="SZB40" s="99"/>
      <c r="SZC40" s="99"/>
      <c r="SZD40" s="99"/>
      <c r="SZE40" s="99"/>
      <c r="SZF40" s="99"/>
      <c r="SZG40" s="99"/>
      <c r="SZH40" s="99"/>
      <c r="SZI40" s="99"/>
      <c r="SZJ40" s="99"/>
      <c r="SZK40" s="99"/>
      <c r="SZL40" s="99"/>
      <c r="SZM40" s="99"/>
      <c r="SZN40" s="99"/>
      <c r="SZO40" s="99"/>
      <c r="SZP40" s="99"/>
      <c r="SZQ40" s="99"/>
      <c r="SZR40" s="99"/>
      <c r="SZS40" s="99"/>
      <c r="SZT40" s="99"/>
      <c r="SZU40" s="99"/>
      <c r="SZV40" s="99"/>
      <c r="SZW40" s="99"/>
      <c r="SZX40" s="99"/>
      <c r="SZY40" s="99"/>
      <c r="SZZ40" s="99"/>
      <c r="TAA40" s="99"/>
      <c r="TAB40" s="99"/>
      <c r="TAC40" s="99"/>
      <c r="TAD40" s="99"/>
      <c r="TAE40" s="99"/>
      <c r="TAF40" s="99"/>
      <c r="TAG40" s="99"/>
      <c r="TAH40" s="99"/>
      <c r="TAI40" s="99"/>
      <c r="TAJ40" s="99"/>
      <c r="TAK40" s="99"/>
      <c r="TAL40" s="99"/>
      <c r="TAM40" s="99"/>
      <c r="TAN40" s="99"/>
      <c r="TAO40" s="99"/>
      <c r="TAP40" s="99"/>
      <c r="TAQ40" s="99"/>
      <c r="TAR40" s="99"/>
      <c r="TAS40" s="99"/>
      <c r="TAT40" s="99"/>
      <c r="TAU40" s="99"/>
      <c r="TAV40" s="99"/>
      <c r="TAW40" s="99"/>
      <c r="TAX40" s="99"/>
      <c r="TAY40" s="99"/>
      <c r="TAZ40" s="99"/>
      <c r="TBA40" s="99"/>
      <c r="TBB40" s="99"/>
      <c r="TBC40" s="99"/>
      <c r="TBD40" s="99"/>
      <c r="TBE40" s="99"/>
      <c r="TBF40" s="99"/>
      <c r="TBG40" s="99"/>
      <c r="TBH40" s="99"/>
      <c r="TBI40" s="99"/>
      <c r="TBJ40" s="99"/>
      <c r="TBK40" s="99"/>
      <c r="TBL40" s="99"/>
      <c r="TBM40" s="99"/>
      <c r="TBN40" s="99"/>
      <c r="TBO40" s="99"/>
      <c r="TBP40" s="99"/>
      <c r="TBQ40" s="99"/>
      <c r="TBR40" s="99"/>
      <c r="TBS40" s="99"/>
      <c r="TBT40" s="99"/>
      <c r="TBU40" s="99"/>
      <c r="TBV40" s="99"/>
      <c r="TBW40" s="99"/>
      <c r="TBX40" s="99"/>
      <c r="TBY40" s="99"/>
      <c r="TBZ40" s="99"/>
      <c r="TCA40" s="99"/>
      <c r="TCB40" s="99"/>
      <c r="TCC40" s="99"/>
      <c r="TCD40" s="99"/>
      <c r="TCE40" s="99"/>
      <c r="TCF40" s="99"/>
      <c r="TCG40" s="99"/>
      <c r="TCH40" s="99"/>
      <c r="TCI40" s="99"/>
      <c r="TCJ40" s="99"/>
      <c r="TCK40" s="99"/>
      <c r="TCL40" s="99"/>
      <c r="TCM40" s="99"/>
      <c r="TCN40" s="99"/>
      <c r="TCO40" s="99"/>
      <c r="TCP40" s="99"/>
      <c r="TCQ40" s="99"/>
      <c r="TCR40" s="99"/>
      <c r="TCS40" s="99"/>
      <c r="TCT40" s="99"/>
      <c r="TCU40" s="99"/>
      <c r="TCV40" s="99"/>
      <c r="TCW40" s="99"/>
      <c r="TCX40" s="99"/>
      <c r="TCY40" s="99"/>
      <c r="TCZ40" s="99"/>
      <c r="TDA40" s="99"/>
      <c r="TDB40" s="99"/>
      <c r="TDC40" s="99"/>
      <c r="TDD40" s="99"/>
      <c r="TDE40" s="99"/>
      <c r="TDF40" s="99"/>
      <c r="TDG40" s="99"/>
      <c r="TDH40" s="99"/>
      <c r="TDI40" s="99"/>
      <c r="TDJ40" s="99"/>
      <c r="TDK40" s="99"/>
      <c r="TDL40" s="99"/>
      <c r="TDM40" s="99"/>
      <c r="TDN40" s="99"/>
      <c r="TDO40" s="99"/>
      <c r="TDP40" s="99"/>
      <c r="TDQ40" s="99"/>
      <c r="TDR40" s="99"/>
      <c r="TDS40" s="99"/>
      <c r="TDT40" s="99"/>
      <c r="TDU40" s="99"/>
      <c r="TDV40" s="99"/>
      <c r="TDW40" s="99"/>
      <c r="TDX40" s="99"/>
      <c r="TDY40" s="99"/>
      <c r="TDZ40" s="99"/>
      <c r="TEA40" s="99"/>
      <c r="TEB40" s="99"/>
      <c r="TEC40" s="99"/>
      <c r="TED40" s="99"/>
      <c r="TEE40" s="99"/>
      <c r="TEF40" s="99"/>
      <c r="TEG40" s="99"/>
      <c r="TEH40" s="99"/>
      <c r="TEI40" s="99"/>
      <c r="TEJ40" s="99"/>
      <c r="TEK40" s="99"/>
      <c r="TEL40" s="99"/>
      <c r="TEM40" s="99"/>
      <c r="TEN40" s="99"/>
      <c r="TEO40" s="99"/>
      <c r="TEP40" s="99"/>
      <c r="TEQ40" s="99"/>
      <c r="TER40" s="99"/>
      <c r="TES40" s="99"/>
      <c r="TET40" s="99"/>
      <c r="TEU40" s="99"/>
      <c r="TEV40" s="99"/>
      <c r="TEW40" s="99"/>
      <c r="TEX40" s="99"/>
      <c r="TEY40" s="99"/>
      <c r="TEZ40" s="99"/>
      <c r="TFA40" s="99"/>
      <c r="TFB40" s="99"/>
      <c r="TFC40" s="99"/>
      <c r="TFD40" s="99"/>
      <c r="TFE40" s="99"/>
      <c r="TFF40" s="99"/>
      <c r="TFG40" s="99"/>
      <c r="TFH40" s="99"/>
      <c r="TFI40" s="99"/>
      <c r="TFJ40" s="99"/>
      <c r="TFK40" s="99"/>
      <c r="TFL40" s="99"/>
      <c r="TFM40" s="99"/>
      <c r="TFN40" s="99"/>
      <c r="TFO40" s="99"/>
      <c r="TFP40" s="99"/>
      <c r="TFQ40" s="99"/>
      <c r="TFR40" s="99"/>
      <c r="TFS40" s="99"/>
      <c r="TFT40" s="99"/>
      <c r="TFU40" s="99"/>
      <c r="TFV40" s="99"/>
      <c r="TFW40" s="99"/>
      <c r="TFX40" s="99"/>
      <c r="TFY40" s="99"/>
      <c r="TFZ40" s="99"/>
      <c r="TGA40" s="99"/>
      <c r="TGB40" s="99"/>
      <c r="TGC40" s="99"/>
      <c r="TGD40" s="99"/>
      <c r="TGE40" s="99"/>
      <c r="TGF40" s="99"/>
      <c r="TGG40" s="99"/>
      <c r="TGH40" s="99"/>
      <c r="TGI40" s="99"/>
      <c r="TGJ40" s="99"/>
      <c r="TGK40" s="99"/>
      <c r="TGL40" s="99"/>
      <c r="TGM40" s="99"/>
      <c r="TGN40" s="99"/>
      <c r="TGO40" s="99"/>
      <c r="TGP40" s="99"/>
      <c r="TGQ40" s="99"/>
      <c r="TGR40" s="99"/>
      <c r="TGS40" s="99"/>
      <c r="TGT40" s="99"/>
      <c r="TGU40" s="99"/>
      <c r="TGV40" s="99"/>
      <c r="TGW40" s="99"/>
      <c r="TGX40" s="99"/>
      <c r="TGY40" s="99"/>
      <c r="TGZ40" s="99"/>
      <c r="THA40" s="99"/>
      <c r="THB40" s="99"/>
      <c r="THC40" s="99"/>
      <c r="THD40" s="99"/>
      <c r="THE40" s="99"/>
      <c r="THF40" s="99"/>
      <c r="THG40" s="99"/>
      <c r="THH40" s="99"/>
      <c r="THI40" s="99"/>
      <c r="THJ40" s="99"/>
      <c r="THK40" s="99"/>
      <c r="THL40" s="99"/>
      <c r="THM40" s="99"/>
      <c r="THN40" s="99"/>
      <c r="THO40" s="99"/>
      <c r="THP40" s="99"/>
      <c r="THQ40" s="99"/>
      <c r="THR40" s="99"/>
      <c r="THS40" s="99"/>
      <c r="THT40" s="99"/>
      <c r="THU40" s="99"/>
      <c r="THV40" s="99"/>
      <c r="THW40" s="99"/>
      <c r="THX40" s="99"/>
      <c r="THY40" s="99"/>
      <c r="THZ40" s="99"/>
      <c r="TIA40" s="99"/>
      <c r="TIB40" s="99"/>
      <c r="TIC40" s="99"/>
      <c r="TID40" s="99"/>
      <c r="TIE40" s="99"/>
      <c r="TIF40" s="99"/>
      <c r="TIG40" s="99"/>
      <c r="TIH40" s="99"/>
      <c r="TII40" s="99"/>
      <c r="TIJ40" s="99"/>
      <c r="TIK40" s="99"/>
      <c r="TIL40" s="99"/>
      <c r="TIM40" s="99"/>
      <c r="TIN40" s="99"/>
      <c r="TIO40" s="99"/>
      <c r="TIP40" s="99"/>
      <c r="TIQ40" s="99"/>
      <c r="TIR40" s="99"/>
      <c r="TIS40" s="99"/>
      <c r="TIT40" s="99"/>
      <c r="TIU40" s="99"/>
      <c r="TIV40" s="99"/>
      <c r="TIW40" s="99"/>
      <c r="TIX40" s="99"/>
      <c r="TIY40" s="99"/>
      <c r="TIZ40" s="99"/>
      <c r="TJA40" s="99"/>
      <c r="TJB40" s="99"/>
      <c r="TJC40" s="99"/>
      <c r="TJD40" s="99"/>
      <c r="TJE40" s="99"/>
      <c r="TJF40" s="99"/>
      <c r="TJG40" s="99"/>
      <c r="TJH40" s="99"/>
      <c r="TJI40" s="99"/>
      <c r="TJJ40" s="99"/>
      <c r="TJK40" s="99"/>
      <c r="TJL40" s="99"/>
      <c r="TJM40" s="99"/>
      <c r="TJN40" s="99"/>
      <c r="TJO40" s="99"/>
      <c r="TJP40" s="99"/>
      <c r="TJQ40" s="99"/>
      <c r="TJR40" s="99"/>
      <c r="TJS40" s="99"/>
      <c r="TJT40" s="99"/>
      <c r="TJU40" s="99"/>
      <c r="TJV40" s="99"/>
      <c r="TJW40" s="99"/>
      <c r="TJX40" s="99"/>
      <c r="TJY40" s="99"/>
      <c r="TJZ40" s="99"/>
      <c r="TKA40" s="99"/>
      <c r="TKB40" s="99"/>
      <c r="TKC40" s="99"/>
      <c r="TKD40" s="99"/>
      <c r="TKE40" s="99"/>
      <c r="TKF40" s="99"/>
      <c r="TKG40" s="99"/>
      <c r="TKH40" s="99"/>
      <c r="TKI40" s="99"/>
      <c r="TKJ40" s="99"/>
      <c r="TKK40" s="99"/>
      <c r="TKL40" s="99"/>
      <c r="TKM40" s="99"/>
      <c r="TKN40" s="99"/>
      <c r="TKO40" s="99"/>
      <c r="TKP40" s="99"/>
      <c r="TKQ40" s="99"/>
      <c r="TKR40" s="99"/>
      <c r="TKS40" s="99"/>
      <c r="TKT40" s="99"/>
      <c r="TKU40" s="99"/>
      <c r="TKV40" s="99"/>
      <c r="TKW40" s="99"/>
      <c r="TKX40" s="99"/>
      <c r="TKY40" s="99"/>
      <c r="TKZ40" s="99"/>
      <c r="TLA40" s="99"/>
      <c r="TLB40" s="99"/>
      <c r="TLC40" s="99"/>
      <c r="TLD40" s="99"/>
      <c r="TLE40" s="99"/>
      <c r="TLF40" s="99"/>
      <c r="TLG40" s="99"/>
      <c r="TLH40" s="99"/>
      <c r="TLI40" s="99"/>
      <c r="TLJ40" s="99"/>
      <c r="TLK40" s="99"/>
      <c r="TLL40" s="99"/>
      <c r="TLM40" s="99"/>
      <c r="TLN40" s="99"/>
      <c r="TLO40" s="99"/>
      <c r="TLP40" s="99"/>
      <c r="TLQ40" s="99"/>
      <c r="TLR40" s="99"/>
      <c r="TLS40" s="99"/>
      <c r="TLT40" s="99"/>
      <c r="TLU40" s="99"/>
      <c r="TLV40" s="99"/>
      <c r="TLW40" s="99"/>
      <c r="TLX40" s="99"/>
      <c r="TLY40" s="99"/>
      <c r="TLZ40" s="99"/>
      <c r="TMA40" s="99"/>
      <c r="TMB40" s="99"/>
      <c r="TMC40" s="99"/>
      <c r="TMD40" s="99"/>
      <c r="TME40" s="99"/>
      <c r="TMF40" s="99"/>
      <c r="TMG40" s="99"/>
      <c r="TMH40" s="99"/>
      <c r="TMI40" s="99"/>
      <c r="TMJ40" s="99"/>
      <c r="TMK40" s="99"/>
      <c r="TML40" s="99"/>
      <c r="TMM40" s="99"/>
      <c r="TMN40" s="99"/>
      <c r="TMO40" s="99"/>
      <c r="TMP40" s="99"/>
      <c r="TMQ40" s="99"/>
      <c r="TMR40" s="99"/>
      <c r="TMS40" s="99"/>
      <c r="TMT40" s="99"/>
      <c r="TMU40" s="99"/>
      <c r="TMV40" s="99"/>
      <c r="TMW40" s="99"/>
      <c r="TMX40" s="99"/>
      <c r="TMY40" s="99"/>
      <c r="TMZ40" s="99"/>
      <c r="TNA40" s="99"/>
      <c r="TNB40" s="99"/>
      <c r="TNC40" s="99"/>
      <c r="TND40" s="99"/>
      <c r="TNE40" s="99"/>
      <c r="TNF40" s="99"/>
      <c r="TNG40" s="99"/>
      <c r="TNH40" s="99"/>
      <c r="TNI40" s="99"/>
      <c r="TNJ40" s="99"/>
      <c r="TNK40" s="99"/>
      <c r="TNL40" s="99"/>
      <c r="TNM40" s="99"/>
      <c r="TNN40" s="99"/>
      <c r="TNO40" s="99"/>
      <c r="TNP40" s="99"/>
      <c r="TNQ40" s="99"/>
      <c r="TNR40" s="99"/>
      <c r="TNS40" s="99"/>
      <c r="TNT40" s="99"/>
      <c r="TNU40" s="99"/>
      <c r="TNV40" s="99"/>
      <c r="TNW40" s="99"/>
      <c r="TNX40" s="99"/>
      <c r="TNY40" s="99"/>
      <c r="TNZ40" s="99"/>
      <c r="TOA40" s="99"/>
      <c r="TOB40" s="99"/>
      <c r="TOC40" s="99"/>
      <c r="TOD40" s="99"/>
      <c r="TOE40" s="99"/>
      <c r="TOF40" s="99"/>
      <c r="TOG40" s="99"/>
      <c r="TOH40" s="99"/>
      <c r="TOI40" s="99"/>
      <c r="TOJ40" s="99"/>
      <c r="TOK40" s="99"/>
      <c r="TOL40" s="99"/>
      <c r="TOM40" s="99"/>
      <c r="TON40" s="99"/>
      <c r="TOO40" s="99"/>
      <c r="TOP40" s="99"/>
      <c r="TOQ40" s="99"/>
      <c r="TOR40" s="99"/>
      <c r="TOS40" s="99"/>
      <c r="TOT40" s="99"/>
      <c r="TOU40" s="99"/>
      <c r="TOV40" s="99"/>
      <c r="TOW40" s="99"/>
      <c r="TOX40" s="99"/>
      <c r="TOY40" s="99"/>
      <c r="TOZ40" s="99"/>
      <c r="TPA40" s="99"/>
      <c r="TPB40" s="99"/>
      <c r="TPC40" s="99"/>
      <c r="TPD40" s="99"/>
      <c r="TPE40" s="99"/>
      <c r="TPF40" s="99"/>
      <c r="TPG40" s="99"/>
      <c r="TPH40" s="99"/>
      <c r="TPI40" s="99"/>
      <c r="TPJ40" s="99"/>
      <c r="TPK40" s="99"/>
      <c r="TPL40" s="99"/>
      <c r="TPM40" s="99"/>
      <c r="TPN40" s="99"/>
      <c r="TPO40" s="99"/>
      <c r="TPP40" s="99"/>
      <c r="TPQ40" s="99"/>
      <c r="TPR40" s="99"/>
      <c r="TPS40" s="99"/>
      <c r="TPT40" s="99"/>
      <c r="TPU40" s="99"/>
      <c r="TPV40" s="99"/>
      <c r="TPW40" s="99"/>
      <c r="TPX40" s="99"/>
      <c r="TPY40" s="99"/>
      <c r="TPZ40" s="99"/>
      <c r="TQA40" s="99"/>
      <c r="TQB40" s="99"/>
      <c r="TQC40" s="99"/>
      <c r="TQD40" s="99"/>
      <c r="TQE40" s="99"/>
      <c r="TQF40" s="99"/>
      <c r="TQG40" s="99"/>
      <c r="TQH40" s="99"/>
      <c r="TQI40" s="99"/>
      <c r="TQJ40" s="99"/>
      <c r="TQK40" s="99"/>
      <c r="TQL40" s="99"/>
      <c r="TQM40" s="99"/>
      <c r="TQN40" s="99"/>
      <c r="TQO40" s="99"/>
      <c r="TQP40" s="99"/>
      <c r="TQQ40" s="99"/>
      <c r="TQR40" s="99"/>
      <c r="TQS40" s="99"/>
      <c r="TQT40" s="99"/>
      <c r="TQU40" s="99"/>
      <c r="TQV40" s="99"/>
      <c r="TQW40" s="99"/>
      <c r="TQX40" s="99"/>
      <c r="TQY40" s="99"/>
      <c r="TQZ40" s="99"/>
      <c r="TRA40" s="99"/>
      <c r="TRB40" s="99"/>
      <c r="TRC40" s="99"/>
      <c r="TRD40" s="99"/>
      <c r="TRE40" s="99"/>
      <c r="TRF40" s="99"/>
      <c r="TRG40" s="99"/>
      <c r="TRH40" s="99"/>
      <c r="TRI40" s="99"/>
      <c r="TRJ40" s="99"/>
      <c r="TRK40" s="99"/>
      <c r="TRL40" s="99"/>
      <c r="TRM40" s="99"/>
      <c r="TRN40" s="99"/>
      <c r="TRO40" s="99"/>
      <c r="TRP40" s="99"/>
      <c r="TRQ40" s="99"/>
      <c r="TRR40" s="99"/>
      <c r="TRS40" s="99"/>
      <c r="TRT40" s="99"/>
      <c r="TRU40" s="99"/>
      <c r="TRV40" s="99"/>
      <c r="TRW40" s="99"/>
      <c r="TRX40" s="99"/>
      <c r="TRY40" s="99"/>
      <c r="TRZ40" s="99"/>
      <c r="TSA40" s="99"/>
      <c r="TSB40" s="99"/>
      <c r="TSC40" s="99"/>
      <c r="TSD40" s="99"/>
      <c r="TSE40" s="99"/>
      <c r="TSF40" s="99"/>
      <c r="TSG40" s="99"/>
      <c r="TSH40" s="99"/>
      <c r="TSI40" s="99"/>
      <c r="TSJ40" s="99"/>
      <c r="TSK40" s="99"/>
      <c r="TSL40" s="99"/>
      <c r="TSM40" s="99"/>
      <c r="TSN40" s="99"/>
      <c r="TSO40" s="99"/>
      <c r="TSP40" s="99"/>
      <c r="TSQ40" s="99"/>
      <c r="TSR40" s="99"/>
      <c r="TSS40" s="99"/>
      <c r="TST40" s="99"/>
      <c r="TSU40" s="99"/>
      <c r="TSV40" s="99"/>
      <c r="TSW40" s="99"/>
      <c r="TSX40" s="99"/>
      <c r="TSY40" s="99"/>
      <c r="TSZ40" s="99"/>
      <c r="TTA40" s="99"/>
      <c r="TTB40" s="99"/>
      <c r="TTC40" s="99"/>
      <c r="TTD40" s="99"/>
      <c r="TTE40" s="99"/>
      <c r="TTF40" s="99"/>
      <c r="TTG40" s="99"/>
      <c r="TTH40" s="99"/>
      <c r="TTI40" s="99"/>
      <c r="TTJ40" s="99"/>
      <c r="TTK40" s="99"/>
      <c r="TTL40" s="99"/>
      <c r="TTM40" s="99"/>
      <c r="TTN40" s="99"/>
      <c r="TTO40" s="99"/>
      <c r="TTP40" s="99"/>
      <c r="TTQ40" s="99"/>
      <c r="TTR40" s="99"/>
      <c r="TTS40" s="99"/>
      <c r="TTT40" s="99"/>
      <c r="TTU40" s="99"/>
      <c r="TTV40" s="99"/>
      <c r="TTW40" s="99"/>
      <c r="TTX40" s="99"/>
      <c r="TTY40" s="99"/>
      <c r="TTZ40" s="99"/>
      <c r="TUA40" s="99"/>
      <c r="TUB40" s="99"/>
      <c r="TUC40" s="99"/>
      <c r="TUD40" s="99"/>
      <c r="TUE40" s="99"/>
      <c r="TUF40" s="99"/>
      <c r="TUG40" s="99"/>
      <c r="TUH40" s="99"/>
      <c r="TUI40" s="99"/>
      <c r="TUJ40" s="99"/>
      <c r="TUK40" s="99"/>
      <c r="TUL40" s="99"/>
      <c r="TUM40" s="99"/>
      <c r="TUN40" s="99"/>
      <c r="TUO40" s="99"/>
      <c r="TUP40" s="99"/>
      <c r="TUQ40" s="99"/>
      <c r="TUR40" s="99"/>
      <c r="TUS40" s="99"/>
      <c r="TUT40" s="99"/>
      <c r="TUU40" s="99"/>
      <c r="TUV40" s="99"/>
      <c r="TUW40" s="99"/>
      <c r="TUX40" s="99"/>
      <c r="TUY40" s="99"/>
      <c r="TUZ40" s="99"/>
      <c r="TVA40" s="99"/>
      <c r="TVB40" s="99"/>
      <c r="TVC40" s="99"/>
      <c r="TVD40" s="99"/>
      <c r="TVE40" s="99"/>
      <c r="TVF40" s="99"/>
      <c r="TVG40" s="99"/>
      <c r="TVH40" s="99"/>
      <c r="TVI40" s="99"/>
      <c r="TVJ40" s="99"/>
      <c r="TVK40" s="99"/>
      <c r="TVL40" s="99"/>
      <c r="TVM40" s="99"/>
      <c r="TVN40" s="99"/>
      <c r="TVO40" s="99"/>
      <c r="TVP40" s="99"/>
      <c r="TVQ40" s="99"/>
      <c r="TVR40" s="99"/>
      <c r="TVS40" s="99"/>
      <c r="TVT40" s="99"/>
      <c r="TVU40" s="99"/>
      <c r="TVV40" s="99"/>
      <c r="TVW40" s="99"/>
      <c r="TVX40" s="99"/>
      <c r="TVY40" s="99"/>
      <c r="TVZ40" s="99"/>
      <c r="TWA40" s="99"/>
      <c r="TWB40" s="99"/>
      <c r="TWC40" s="99"/>
      <c r="TWD40" s="99"/>
      <c r="TWE40" s="99"/>
      <c r="TWF40" s="99"/>
      <c r="TWG40" s="99"/>
      <c r="TWH40" s="99"/>
      <c r="TWI40" s="99"/>
      <c r="TWJ40" s="99"/>
      <c r="TWK40" s="99"/>
      <c r="TWL40" s="99"/>
      <c r="TWM40" s="99"/>
      <c r="TWN40" s="99"/>
      <c r="TWO40" s="99"/>
      <c r="TWP40" s="99"/>
      <c r="TWQ40" s="99"/>
      <c r="TWR40" s="99"/>
      <c r="TWS40" s="99"/>
      <c r="TWT40" s="99"/>
      <c r="TWU40" s="99"/>
      <c r="TWV40" s="99"/>
      <c r="TWW40" s="99"/>
      <c r="TWX40" s="99"/>
      <c r="TWY40" s="99"/>
      <c r="TWZ40" s="99"/>
      <c r="TXA40" s="99"/>
      <c r="TXB40" s="99"/>
      <c r="TXC40" s="99"/>
      <c r="TXD40" s="99"/>
      <c r="TXE40" s="99"/>
      <c r="TXF40" s="99"/>
      <c r="TXG40" s="99"/>
      <c r="TXH40" s="99"/>
      <c r="TXI40" s="99"/>
      <c r="TXJ40" s="99"/>
      <c r="TXK40" s="99"/>
      <c r="TXL40" s="99"/>
      <c r="TXM40" s="99"/>
      <c r="TXN40" s="99"/>
      <c r="TXO40" s="99"/>
      <c r="TXP40" s="99"/>
      <c r="TXQ40" s="99"/>
      <c r="TXR40" s="99"/>
      <c r="TXS40" s="99"/>
      <c r="TXT40" s="99"/>
      <c r="TXU40" s="99"/>
      <c r="TXV40" s="99"/>
      <c r="TXW40" s="99"/>
      <c r="TXX40" s="99"/>
      <c r="TXY40" s="99"/>
      <c r="TXZ40" s="99"/>
      <c r="TYA40" s="99"/>
      <c r="TYB40" s="99"/>
      <c r="TYC40" s="99"/>
      <c r="TYD40" s="99"/>
      <c r="TYE40" s="99"/>
      <c r="TYF40" s="99"/>
      <c r="TYG40" s="99"/>
      <c r="TYH40" s="99"/>
      <c r="TYI40" s="99"/>
      <c r="TYJ40" s="99"/>
      <c r="TYK40" s="99"/>
      <c r="TYL40" s="99"/>
      <c r="TYM40" s="99"/>
      <c r="TYN40" s="99"/>
      <c r="TYO40" s="99"/>
      <c r="TYP40" s="99"/>
      <c r="TYQ40" s="99"/>
      <c r="TYR40" s="99"/>
      <c r="TYS40" s="99"/>
      <c r="TYT40" s="99"/>
      <c r="TYU40" s="99"/>
      <c r="TYV40" s="99"/>
      <c r="TYW40" s="99"/>
      <c r="TYX40" s="99"/>
      <c r="TYY40" s="99"/>
      <c r="TYZ40" s="99"/>
      <c r="TZA40" s="99"/>
      <c r="TZB40" s="99"/>
      <c r="TZC40" s="99"/>
      <c r="TZD40" s="99"/>
      <c r="TZE40" s="99"/>
      <c r="TZF40" s="99"/>
      <c r="TZG40" s="99"/>
      <c r="TZH40" s="99"/>
      <c r="TZI40" s="99"/>
      <c r="TZJ40" s="99"/>
      <c r="TZK40" s="99"/>
      <c r="TZL40" s="99"/>
      <c r="TZM40" s="99"/>
      <c r="TZN40" s="99"/>
      <c r="TZO40" s="99"/>
      <c r="TZP40" s="99"/>
      <c r="TZQ40" s="99"/>
      <c r="TZR40" s="99"/>
      <c r="TZS40" s="99"/>
      <c r="TZT40" s="99"/>
      <c r="TZU40" s="99"/>
      <c r="TZV40" s="99"/>
      <c r="TZW40" s="99"/>
      <c r="TZX40" s="99"/>
      <c r="TZY40" s="99"/>
      <c r="TZZ40" s="99"/>
      <c r="UAA40" s="99"/>
      <c r="UAB40" s="99"/>
      <c r="UAC40" s="99"/>
      <c r="UAD40" s="99"/>
      <c r="UAE40" s="99"/>
      <c r="UAF40" s="99"/>
      <c r="UAG40" s="99"/>
      <c r="UAH40" s="99"/>
      <c r="UAI40" s="99"/>
      <c r="UAJ40" s="99"/>
      <c r="UAK40" s="99"/>
      <c r="UAL40" s="99"/>
      <c r="UAM40" s="99"/>
      <c r="UAN40" s="99"/>
      <c r="UAO40" s="99"/>
      <c r="UAP40" s="99"/>
      <c r="UAQ40" s="99"/>
      <c r="UAR40" s="99"/>
      <c r="UAS40" s="99"/>
      <c r="UAT40" s="99"/>
      <c r="UAU40" s="99"/>
      <c r="UAV40" s="99"/>
      <c r="UAW40" s="99"/>
      <c r="UAX40" s="99"/>
      <c r="UAY40" s="99"/>
      <c r="UAZ40" s="99"/>
      <c r="UBA40" s="99"/>
      <c r="UBB40" s="99"/>
      <c r="UBC40" s="99"/>
      <c r="UBD40" s="99"/>
      <c r="UBE40" s="99"/>
      <c r="UBF40" s="99"/>
      <c r="UBG40" s="99"/>
      <c r="UBH40" s="99"/>
      <c r="UBI40" s="99"/>
      <c r="UBJ40" s="99"/>
      <c r="UBK40" s="99"/>
      <c r="UBL40" s="99"/>
      <c r="UBM40" s="99"/>
      <c r="UBN40" s="99"/>
      <c r="UBO40" s="99"/>
      <c r="UBP40" s="99"/>
      <c r="UBQ40" s="99"/>
      <c r="UBR40" s="99"/>
      <c r="UBS40" s="99"/>
      <c r="UBT40" s="99"/>
      <c r="UBU40" s="99"/>
      <c r="UBV40" s="99"/>
      <c r="UBW40" s="99"/>
      <c r="UBX40" s="99"/>
      <c r="UBY40" s="99"/>
      <c r="UBZ40" s="99"/>
      <c r="UCA40" s="99"/>
      <c r="UCB40" s="99"/>
      <c r="UCC40" s="99"/>
      <c r="UCD40" s="99"/>
      <c r="UCE40" s="99"/>
      <c r="UCF40" s="99"/>
      <c r="UCG40" s="99"/>
      <c r="UCH40" s="99"/>
      <c r="UCI40" s="99"/>
      <c r="UCJ40" s="99"/>
      <c r="UCK40" s="99"/>
      <c r="UCL40" s="99"/>
      <c r="UCM40" s="99"/>
      <c r="UCN40" s="99"/>
      <c r="UCO40" s="99"/>
      <c r="UCP40" s="99"/>
      <c r="UCQ40" s="99"/>
      <c r="UCR40" s="99"/>
      <c r="UCS40" s="99"/>
      <c r="UCT40" s="99"/>
      <c r="UCU40" s="99"/>
      <c r="UCV40" s="99"/>
      <c r="UCW40" s="99"/>
      <c r="UCX40" s="99"/>
      <c r="UCY40" s="99"/>
      <c r="UCZ40" s="99"/>
      <c r="UDA40" s="99"/>
      <c r="UDB40" s="99"/>
      <c r="UDC40" s="99"/>
      <c r="UDD40" s="99"/>
      <c r="UDE40" s="99"/>
      <c r="UDF40" s="99"/>
      <c r="UDG40" s="99"/>
      <c r="UDH40" s="99"/>
      <c r="UDI40" s="99"/>
      <c r="UDJ40" s="99"/>
      <c r="UDK40" s="99"/>
      <c r="UDL40" s="99"/>
      <c r="UDM40" s="99"/>
      <c r="UDN40" s="99"/>
      <c r="UDO40" s="99"/>
      <c r="UDP40" s="99"/>
      <c r="UDQ40" s="99"/>
      <c r="UDR40" s="99"/>
      <c r="UDS40" s="99"/>
      <c r="UDT40" s="99"/>
      <c r="UDU40" s="99"/>
      <c r="UDV40" s="99"/>
      <c r="UDW40" s="99"/>
      <c r="UDX40" s="99"/>
      <c r="UDY40" s="99"/>
      <c r="UDZ40" s="99"/>
      <c r="UEA40" s="99"/>
      <c r="UEB40" s="99"/>
      <c r="UEC40" s="99"/>
      <c r="UED40" s="99"/>
      <c r="UEE40" s="99"/>
      <c r="UEF40" s="99"/>
      <c r="UEG40" s="99"/>
      <c r="UEH40" s="99"/>
      <c r="UEI40" s="99"/>
      <c r="UEJ40" s="99"/>
      <c r="UEK40" s="99"/>
      <c r="UEL40" s="99"/>
      <c r="UEM40" s="99"/>
      <c r="UEN40" s="99"/>
      <c r="UEO40" s="99"/>
      <c r="UEP40" s="99"/>
      <c r="UEQ40" s="99"/>
      <c r="UER40" s="99"/>
      <c r="UES40" s="99"/>
      <c r="UET40" s="99"/>
      <c r="UEU40" s="99"/>
      <c r="UEV40" s="99"/>
      <c r="UEW40" s="99"/>
      <c r="UEX40" s="99"/>
      <c r="UEY40" s="99"/>
      <c r="UEZ40" s="99"/>
      <c r="UFA40" s="99"/>
      <c r="UFB40" s="99"/>
      <c r="UFC40" s="99"/>
      <c r="UFD40" s="99"/>
      <c r="UFE40" s="99"/>
      <c r="UFF40" s="99"/>
      <c r="UFG40" s="99"/>
      <c r="UFH40" s="99"/>
      <c r="UFI40" s="99"/>
      <c r="UFJ40" s="99"/>
      <c r="UFK40" s="99"/>
      <c r="UFL40" s="99"/>
      <c r="UFM40" s="99"/>
      <c r="UFN40" s="99"/>
      <c r="UFO40" s="99"/>
      <c r="UFP40" s="99"/>
      <c r="UFQ40" s="99"/>
      <c r="UFR40" s="99"/>
      <c r="UFS40" s="99"/>
      <c r="UFT40" s="99"/>
      <c r="UFU40" s="99"/>
      <c r="UFV40" s="99"/>
      <c r="UFW40" s="99"/>
      <c r="UFX40" s="99"/>
      <c r="UFY40" s="99"/>
      <c r="UFZ40" s="99"/>
      <c r="UGA40" s="99"/>
      <c r="UGB40" s="99"/>
      <c r="UGC40" s="99"/>
      <c r="UGD40" s="99"/>
      <c r="UGE40" s="99"/>
      <c r="UGF40" s="99"/>
      <c r="UGG40" s="99"/>
      <c r="UGH40" s="99"/>
      <c r="UGI40" s="99"/>
      <c r="UGJ40" s="99"/>
      <c r="UGK40" s="99"/>
      <c r="UGL40" s="99"/>
      <c r="UGM40" s="99"/>
      <c r="UGN40" s="99"/>
      <c r="UGO40" s="99"/>
      <c r="UGP40" s="99"/>
      <c r="UGQ40" s="99"/>
      <c r="UGR40" s="99"/>
      <c r="UGS40" s="99"/>
      <c r="UGT40" s="99"/>
      <c r="UGU40" s="99"/>
      <c r="UGV40" s="99"/>
      <c r="UGW40" s="99"/>
      <c r="UGX40" s="99"/>
      <c r="UGY40" s="99"/>
      <c r="UGZ40" s="99"/>
      <c r="UHA40" s="99"/>
      <c r="UHB40" s="99"/>
      <c r="UHC40" s="99"/>
      <c r="UHD40" s="99"/>
      <c r="UHE40" s="99"/>
      <c r="UHF40" s="99"/>
      <c r="UHG40" s="99"/>
      <c r="UHH40" s="99"/>
      <c r="UHI40" s="99"/>
      <c r="UHJ40" s="99"/>
      <c r="UHK40" s="99"/>
      <c r="UHL40" s="99"/>
      <c r="UHM40" s="99"/>
      <c r="UHN40" s="99"/>
      <c r="UHO40" s="99"/>
      <c r="UHP40" s="99"/>
      <c r="UHQ40" s="99"/>
      <c r="UHR40" s="99"/>
      <c r="UHS40" s="99"/>
      <c r="UHT40" s="99"/>
      <c r="UHU40" s="99"/>
      <c r="UHV40" s="99"/>
      <c r="UHW40" s="99"/>
      <c r="UHX40" s="99"/>
      <c r="UHY40" s="99"/>
      <c r="UHZ40" s="99"/>
      <c r="UIA40" s="99"/>
      <c r="UIB40" s="99"/>
      <c r="UIC40" s="99"/>
      <c r="UID40" s="99"/>
      <c r="UIE40" s="99"/>
      <c r="UIF40" s="99"/>
      <c r="UIG40" s="99"/>
      <c r="UIH40" s="99"/>
      <c r="UII40" s="99"/>
      <c r="UIJ40" s="99"/>
      <c r="UIK40" s="99"/>
      <c r="UIL40" s="99"/>
      <c r="UIM40" s="99"/>
      <c r="UIN40" s="99"/>
      <c r="UIO40" s="99"/>
      <c r="UIP40" s="99"/>
      <c r="UIQ40" s="99"/>
      <c r="UIR40" s="99"/>
      <c r="UIS40" s="99"/>
      <c r="UIT40" s="99"/>
      <c r="UIU40" s="99"/>
      <c r="UIV40" s="99"/>
      <c r="UIW40" s="99"/>
      <c r="UIX40" s="99"/>
      <c r="UIY40" s="99"/>
      <c r="UIZ40" s="99"/>
      <c r="UJA40" s="99"/>
      <c r="UJB40" s="99"/>
      <c r="UJC40" s="99"/>
      <c r="UJD40" s="99"/>
      <c r="UJE40" s="99"/>
      <c r="UJF40" s="99"/>
      <c r="UJG40" s="99"/>
      <c r="UJH40" s="99"/>
      <c r="UJI40" s="99"/>
      <c r="UJJ40" s="99"/>
      <c r="UJK40" s="99"/>
      <c r="UJL40" s="99"/>
      <c r="UJM40" s="99"/>
      <c r="UJN40" s="99"/>
      <c r="UJO40" s="99"/>
      <c r="UJP40" s="99"/>
      <c r="UJQ40" s="99"/>
      <c r="UJR40" s="99"/>
      <c r="UJS40" s="99"/>
      <c r="UJT40" s="99"/>
      <c r="UJU40" s="99"/>
      <c r="UJV40" s="99"/>
      <c r="UJW40" s="99"/>
      <c r="UJX40" s="99"/>
      <c r="UJY40" s="99"/>
      <c r="UJZ40" s="99"/>
      <c r="UKA40" s="99"/>
      <c r="UKB40" s="99"/>
      <c r="UKC40" s="99"/>
      <c r="UKD40" s="99"/>
      <c r="UKE40" s="99"/>
      <c r="UKF40" s="99"/>
      <c r="UKG40" s="99"/>
      <c r="UKH40" s="99"/>
      <c r="UKI40" s="99"/>
      <c r="UKJ40" s="99"/>
      <c r="UKK40" s="99"/>
      <c r="UKL40" s="99"/>
      <c r="UKM40" s="99"/>
      <c r="UKN40" s="99"/>
      <c r="UKO40" s="99"/>
      <c r="UKP40" s="99"/>
      <c r="UKQ40" s="99"/>
      <c r="UKR40" s="99"/>
      <c r="UKS40" s="99"/>
      <c r="UKT40" s="99"/>
      <c r="UKU40" s="99"/>
      <c r="UKV40" s="99"/>
      <c r="UKW40" s="99"/>
      <c r="UKX40" s="99"/>
      <c r="UKY40" s="99"/>
      <c r="UKZ40" s="99"/>
      <c r="ULA40" s="99"/>
      <c r="ULB40" s="99"/>
      <c r="ULC40" s="99"/>
      <c r="ULD40" s="99"/>
      <c r="ULE40" s="99"/>
      <c r="ULF40" s="99"/>
      <c r="ULG40" s="99"/>
      <c r="ULH40" s="99"/>
      <c r="ULI40" s="99"/>
      <c r="ULJ40" s="99"/>
      <c r="ULK40" s="99"/>
      <c r="ULL40" s="99"/>
      <c r="ULM40" s="99"/>
      <c r="ULN40" s="99"/>
      <c r="ULO40" s="99"/>
      <c r="ULP40" s="99"/>
      <c r="ULQ40" s="99"/>
      <c r="ULR40" s="99"/>
      <c r="ULS40" s="99"/>
      <c r="ULT40" s="99"/>
      <c r="ULU40" s="99"/>
      <c r="ULV40" s="99"/>
      <c r="ULW40" s="99"/>
      <c r="ULX40" s="99"/>
      <c r="ULY40" s="99"/>
      <c r="ULZ40" s="99"/>
      <c r="UMA40" s="99"/>
      <c r="UMB40" s="99"/>
      <c r="UMC40" s="99"/>
      <c r="UMD40" s="99"/>
      <c r="UME40" s="99"/>
      <c r="UMF40" s="99"/>
      <c r="UMG40" s="99"/>
      <c r="UMH40" s="99"/>
      <c r="UMI40" s="99"/>
      <c r="UMJ40" s="99"/>
      <c r="UMK40" s="99"/>
      <c r="UML40" s="99"/>
      <c r="UMM40" s="99"/>
      <c r="UMN40" s="99"/>
      <c r="UMO40" s="99"/>
      <c r="UMP40" s="99"/>
      <c r="UMQ40" s="99"/>
      <c r="UMR40" s="99"/>
      <c r="UMS40" s="99"/>
      <c r="UMT40" s="99"/>
      <c r="UMU40" s="99"/>
      <c r="UMV40" s="99"/>
      <c r="UMW40" s="99"/>
      <c r="UMX40" s="99"/>
      <c r="UMY40" s="99"/>
      <c r="UMZ40" s="99"/>
      <c r="UNA40" s="99"/>
      <c r="UNB40" s="99"/>
      <c r="UNC40" s="99"/>
      <c r="UND40" s="99"/>
      <c r="UNE40" s="99"/>
      <c r="UNF40" s="99"/>
      <c r="UNG40" s="99"/>
      <c r="UNH40" s="99"/>
      <c r="UNI40" s="99"/>
      <c r="UNJ40" s="99"/>
      <c r="UNK40" s="99"/>
      <c r="UNL40" s="99"/>
      <c r="UNM40" s="99"/>
      <c r="UNN40" s="99"/>
      <c r="UNO40" s="99"/>
      <c r="UNP40" s="99"/>
      <c r="UNQ40" s="99"/>
      <c r="UNR40" s="99"/>
      <c r="UNS40" s="99"/>
      <c r="UNT40" s="99"/>
      <c r="UNU40" s="99"/>
      <c r="UNV40" s="99"/>
      <c r="UNW40" s="99"/>
      <c r="UNX40" s="99"/>
      <c r="UNY40" s="99"/>
      <c r="UNZ40" s="99"/>
      <c r="UOA40" s="99"/>
      <c r="UOB40" s="99"/>
      <c r="UOC40" s="99"/>
      <c r="UOD40" s="99"/>
      <c r="UOE40" s="99"/>
      <c r="UOF40" s="99"/>
      <c r="UOG40" s="99"/>
      <c r="UOH40" s="99"/>
      <c r="UOI40" s="99"/>
      <c r="UOJ40" s="99"/>
      <c r="UOK40" s="99"/>
      <c r="UOL40" s="99"/>
      <c r="UOM40" s="99"/>
      <c r="UON40" s="99"/>
      <c r="UOO40" s="99"/>
      <c r="UOP40" s="99"/>
      <c r="UOQ40" s="99"/>
      <c r="UOR40" s="99"/>
      <c r="UOS40" s="99"/>
      <c r="UOT40" s="99"/>
      <c r="UOU40" s="99"/>
      <c r="UOV40" s="99"/>
      <c r="UOW40" s="99"/>
      <c r="UOX40" s="99"/>
      <c r="UOY40" s="99"/>
      <c r="UOZ40" s="99"/>
      <c r="UPA40" s="99"/>
      <c r="UPB40" s="99"/>
      <c r="UPC40" s="99"/>
      <c r="UPD40" s="99"/>
      <c r="UPE40" s="99"/>
      <c r="UPF40" s="99"/>
      <c r="UPG40" s="99"/>
      <c r="UPH40" s="99"/>
      <c r="UPI40" s="99"/>
      <c r="UPJ40" s="99"/>
      <c r="UPK40" s="99"/>
      <c r="UPL40" s="99"/>
      <c r="UPM40" s="99"/>
      <c r="UPN40" s="99"/>
      <c r="UPO40" s="99"/>
      <c r="UPP40" s="99"/>
      <c r="UPQ40" s="99"/>
      <c r="UPR40" s="99"/>
      <c r="UPS40" s="99"/>
      <c r="UPT40" s="99"/>
      <c r="UPU40" s="99"/>
      <c r="UPV40" s="99"/>
      <c r="UPW40" s="99"/>
      <c r="UPX40" s="99"/>
      <c r="UPY40" s="99"/>
      <c r="UPZ40" s="99"/>
      <c r="UQA40" s="99"/>
      <c r="UQB40" s="99"/>
      <c r="UQC40" s="99"/>
      <c r="UQD40" s="99"/>
      <c r="UQE40" s="99"/>
      <c r="UQF40" s="99"/>
      <c r="UQG40" s="99"/>
      <c r="UQH40" s="99"/>
      <c r="UQI40" s="99"/>
      <c r="UQJ40" s="99"/>
      <c r="UQK40" s="99"/>
      <c r="UQL40" s="99"/>
      <c r="UQM40" s="99"/>
      <c r="UQN40" s="99"/>
      <c r="UQO40" s="99"/>
      <c r="UQP40" s="99"/>
      <c r="UQQ40" s="99"/>
      <c r="UQR40" s="99"/>
      <c r="UQS40" s="99"/>
      <c r="UQT40" s="99"/>
      <c r="UQU40" s="99"/>
      <c r="UQV40" s="99"/>
      <c r="UQW40" s="99"/>
      <c r="UQX40" s="99"/>
      <c r="UQY40" s="99"/>
      <c r="UQZ40" s="99"/>
      <c r="URA40" s="99"/>
      <c r="URB40" s="99"/>
      <c r="URC40" s="99"/>
      <c r="URD40" s="99"/>
      <c r="URE40" s="99"/>
      <c r="URF40" s="99"/>
      <c r="URG40" s="99"/>
      <c r="URH40" s="99"/>
      <c r="URI40" s="99"/>
      <c r="URJ40" s="99"/>
      <c r="URK40" s="99"/>
      <c r="URL40" s="99"/>
      <c r="URM40" s="99"/>
      <c r="URN40" s="99"/>
      <c r="URO40" s="99"/>
      <c r="URP40" s="99"/>
      <c r="URQ40" s="99"/>
      <c r="URR40" s="99"/>
      <c r="URS40" s="99"/>
      <c r="URT40" s="99"/>
      <c r="URU40" s="99"/>
      <c r="URV40" s="99"/>
      <c r="URW40" s="99"/>
      <c r="URX40" s="99"/>
      <c r="URY40" s="99"/>
      <c r="URZ40" s="99"/>
      <c r="USA40" s="99"/>
      <c r="USB40" s="99"/>
      <c r="USC40" s="99"/>
      <c r="USD40" s="99"/>
      <c r="USE40" s="99"/>
      <c r="USF40" s="99"/>
      <c r="USG40" s="99"/>
      <c r="USH40" s="99"/>
      <c r="USI40" s="99"/>
      <c r="USJ40" s="99"/>
      <c r="USK40" s="99"/>
      <c r="USL40" s="99"/>
      <c r="USM40" s="99"/>
      <c r="USN40" s="99"/>
      <c r="USO40" s="99"/>
      <c r="USP40" s="99"/>
      <c r="USQ40" s="99"/>
      <c r="USR40" s="99"/>
      <c r="USS40" s="99"/>
      <c r="UST40" s="99"/>
      <c r="USU40" s="99"/>
      <c r="USV40" s="99"/>
      <c r="USW40" s="99"/>
      <c r="USX40" s="99"/>
      <c r="USY40" s="99"/>
      <c r="USZ40" s="99"/>
      <c r="UTA40" s="99"/>
      <c r="UTB40" s="99"/>
      <c r="UTC40" s="99"/>
      <c r="UTD40" s="99"/>
      <c r="UTE40" s="99"/>
      <c r="UTF40" s="99"/>
      <c r="UTG40" s="99"/>
      <c r="UTH40" s="99"/>
      <c r="UTI40" s="99"/>
      <c r="UTJ40" s="99"/>
      <c r="UTK40" s="99"/>
      <c r="UTL40" s="99"/>
      <c r="UTM40" s="99"/>
      <c r="UTN40" s="99"/>
      <c r="UTO40" s="99"/>
      <c r="UTP40" s="99"/>
      <c r="UTQ40" s="99"/>
      <c r="UTR40" s="99"/>
      <c r="UTS40" s="99"/>
      <c r="UTT40" s="99"/>
      <c r="UTU40" s="99"/>
      <c r="UTV40" s="99"/>
      <c r="UTW40" s="99"/>
      <c r="UTX40" s="99"/>
      <c r="UTY40" s="99"/>
      <c r="UTZ40" s="99"/>
      <c r="UUA40" s="99"/>
      <c r="UUB40" s="99"/>
      <c r="UUC40" s="99"/>
      <c r="UUD40" s="99"/>
      <c r="UUE40" s="99"/>
      <c r="UUF40" s="99"/>
      <c r="UUG40" s="99"/>
      <c r="UUH40" s="99"/>
      <c r="UUI40" s="99"/>
      <c r="UUJ40" s="99"/>
      <c r="UUK40" s="99"/>
      <c r="UUL40" s="99"/>
      <c r="UUM40" s="99"/>
      <c r="UUN40" s="99"/>
      <c r="UUO40" s="99"/>
      <c r="UUP40" s="99"/>
      <c r="UUQ40" s="99"/>
      <c r="UUR40" s="99"/>
      <c r="UUS40" s="99"/>
      <c r="UUT40" s="99"/>
      <c r="UUU40" s="99"/>
      <c r="UUV40" s="99"/>
      <c r="UUW40" s="99"/>
      <c r="UUX40" s="99"/>
      <c r="UUY40" s="99"/>
      <c r="UUZ40" s="99"/>
      <c r="UVA40" s="99"/>
      <c r="UVB40" s="99"/>
      <c r="UVC40" s="99"/>
      <c r="UVD40" s="99"/>
      <c r="UVE40" s="99"/>
      <c r="UVF40" s="99"/>
      <c r="UVG40" s="99"/>
      <c r="UVH40" s="99"/>
      <c r="UVI40" s="99"/>
      <c r="UVJ40" s="99"/>
      <c r="UVK40" s="99"/>
      <c r="UVL40" s="99"/>
      <c r="UVM40" s="99"/>
      <c r="UVN40" s="99"/>
      <c r="UVO40" s="99"/>
      <c r="UVP40" s="99"/>
      <c r="UVQ40" s="99"/>
      <c r="UVR40" s="99"/>
      <c r="UVS40" s="99"/>
      <c r="UVT40" s="99"/>
      <c r="UVU40" s="99"/>
      <c r="UVV40" s="99"/>
      <c r="UVW40" s="99"/>
      <c r="UVX40" s="99"/>
      <c r="UVY40" s="99"/>
      <c r="UVZ40" s="99"/>
      <c r="UWA40" s="99"/>
      <c r="UWB40" s="99"/>
      <c r="UWC40" s="99"/>
      <c r="UWD40" s="99"/>
      <c r="UWE40" s="99"/>
      <c r="UWF40" s="99"/>
      <c r="UWG40" s="99"/>
      <c r="UWH40" s="99"/>
      <c r="UWI40" s="99"/>
      <c r="UWJ40" s="99"/>
      <c r="UWK40" s="99"/>
      <c r="UWL40" s="99"/>
      <c r="UWM40" s="99"/>
      <c r="UWN40" s="99"/>
      <c r="UWO40" s="99"/>
      <c r="UWP40" s="99"/>
      <c r="UWQ40" s="99"/>
      <c r="UWR40" s="99"/>
      <c r="UWS40" s="99"/>
      <c r="UWT40" s="99"/>
      <c r="UWU40" s="99"/>
      <c r="UWV40" s="99"/>
      <c r="UWW40" s="99"/>
      <c r="UWX40" s="99"/>
      <c r="UWY40" s="99"/>
      <c r="UWZ40" s="99"/>
      <c r="UXA40" s="99"/>
      <c r="UXB40" s="99"/>
      <c r="UXC40" s="99"/>
      <c r="UXD40" s="99"/>
      <c r="UXE40" s="99"/>
      <c r="UXF40" s="99"/>
      <c r="UXG40" s="99"/>
      <c r="UXH40" s="99"/>
      <c r="UXI40" s="99"/>
      <c r="UXJ40" s="99"/>
      <c r="UXK40" s="99"/>
      <c r="UXL40" s="99"/>
      <c r="UXM40" s="99"/>
      <c r="UXN40" s="99"/>
      <c r="UXO40" s="99"/>
      <c r="UXP40" s="99"/>
      <c r="UXQ40" s="99"/>
      <c r="UXR40" s="99"/>
      <c r="UXS40" s="99"/>
      <c r="UXT40" s="99"/>
      <c r="UXU40" s="99"/>
      <c r="UXV40" s="99"/>
      <c r="UXW40" s="99"/>
      <c r="UXX40" s="99"/>
      <c r="UXY40" s="99"/>
      <c r="UXZ40" s="99"/>
      <c r="UYA40" s="99"/>
      <c r="UYB40" s="99"/>
      <c r="UYC40" s="99"/>
      <c r="UYD40" s="99"/>
      <c r="UYE40" s="99"/>
      <c r="UYF40" s="99"/>
      <c r="UYG40" s="99"/>
      <c r="UYH40" s="99"/>
      <c r="UYI40" s="99"/>
      <c r="UYJ40" s="99"/>
      <c r="UYK40" s="99"/>
      <c r="UYL40" s="99"/>
      <c r="UYM40" s="99"/>
      <c r="UYN40" s="99"/>
      <c r="UYO40" s="99"/>
      <c r="UYP40" s="99"/>
      <c r="UYQ40" s="99"/>
      <c r="UYR40" s="99"/>
      <c r="UYS40" s="99"/>
      <c r="UYT40" s="99"/>
      <c r="UYU40" s="99"/>
      <c r="UYV40" s="99"/>
      <c r="UYW40" s="99"/>
      <c r="UYX40" s="99"/>
      <c r="UYY40" s="99"/>
      <c r="UYZ40" s="99"/>
      <c r="UZA40" s="99"/>
      <c r="UZB40" s="99"/>
      <c r="UZC40" s="99"/>
      <c r="UZD40" s="99"/>
      <c r="UZE40" s="99"/>
      <c r="UZF40" s="99"/>
      <c r="UZG40" s="99"/>
      <c r="UZH40" s="99"/>
      <c r="UZI40" s="99"/>
      <c r="UZJ40" s="99"/>
      <c r="UZK40" s="99"/>
      <c r="UZL40" s="99"/>
      <c r="UZM40" s="99"/>
      <c r="UZN40" s="99"/>
      <c r="UZO40" s="99"/>
      <c r="UZP40" s="99"/>
      <c r="UZQ40" s="99"/>
      <c r="UZR40" s="99"/>
      <c r="UZS40" s="99"/>
      <c r="UZT40" s="99"/>
      <c r="UZU40" s="99"/>
      <c r="UZV40" s="99"/>
      <c r="UZW40" s="99"/>
      <c r="UZX40" s="99"/>
      <c r="UZY40" s="99"/>
      <c r="UZZ40" s="99"/>
      <c r="VAA40" s="99"/>
      <c r="VAB40" s="99"/>
      <c r="VAC40" s="99"/>
      <c r="VAD40" s="99"/>
      <c r="VAE40" s="99"/>
      <c r="VAF40" s="99"/>
      <c r="VAG40" s="99"/>
      <c r="VAH40" s="99"/>
      <c r="VAI40" s="99"/>
      <c r="VAJ40" s="99"/>
      <c r="VAK40" s="99"/>
      <c r="VAL40" s="99"/>
      <c r="VAM40" s="99"/>
      <c r="VAN40" s="99"/>
      <c r="VAO40" s="99"/>
      <c r="VAP40" s="99"/>
      <c r="VAQ40" s="99"/>
      <c r="VAR40" s="99"/>
      <c r="VAS40" s="99"/>
      <c r="VAT40" s="99"/>
      <c r="VAU40" s="99"/>
      <c r="VAV40" s="99"/>
      <c r="VAW40" s="99"/>
      <c r="VAX40" s="99"/>
      <c r="VAY40" s="99"/>
      <c r="VAZ40" s="99"/>
      <c r="VBA40" s="99"/>
      <c r="VBB40" s="99"/>
      <c r="VBC40" s="99"/>
      <c r="VBD40" s="99"/>
      <c r="VBE40" s="99"/>
      <c r="VBF40" s="99"/>
      <c r="VBG40" s="99"/>
      <c r="VBH40" s="99"/>
      <c r="VBI40" s="99"/>
      <c r="VBJ40" s="99"/>
      <c r="VBK40" s="99"/>
      <c r="VBL40" s="99"/>
      <c r="VBM40" s="99"/>
      <c r="VBN40" s="99"/>
      <c r="VBO40" s="99"/>
      <c r="VBP40" s="99"/>
      <c r="VBQ40" s="99"/>
      <c r="VBR40" s="99"/>
      <c r="VBS40" s="99"/>
      <c r="VBT40" s="99"/>
      <c r="VBU40" s="99"/>
      <c r="VBV40" s="99"/>
      <c r="VBW40" s="99"/>
      <c r="VBX40" s="99"/>
      <c r="VBY40" s="99"/>
      <c r="VBZ40" s="99"/>
      <c r="VCA40" s="99"/>
      <c r="VCB40" s="99"/>
      <c r="VCC40" s="99"/>
      <c r="VCD40" s="99"/>
      <c r="VCE40" s="99"/>
      <c r="VCF40" s="99"/>
      <c r="VCG40" s="99"/>
      <c r="VCH40" s="99"/>
      <c r="VCI40" s="99"/>
      <c r="VCJ40" s="99"/>
      <c r="VCK40" s="99"/>
      <c r="VCL40" s="99"/>
      <c r="VCM40" s="99"/>
      <c r="VCN40" s="99"/>
      <c r="VCO40" s="99"/>
      <c r="VCP40" s="99"/>
      <c r="VCQ40" s="99"/>
      <c r="VCR40" s="99"/>
      <c r="VCS40" s="99"/>
      <c r="VCT40" s="99"/>
      <c r="VCU40" s="99"/>
      <c r="VCV40" s="99"/>
      <c r="VCW40" s="99"/>
      <c r="VCX40" s="99"/>
      <c r="VCY40" s="99"/>
      <c r="VCZ40" s="99"/>
      <c r="VDA40" s="99"/>
      <c r="VDB40" s="99"/>
      <c r="VDC40" s="99"/>
      <c r="VDD40" s="99"/>
      <c r="VDE40" s="99"/>
      <c r="VDF40" s="99"/>
      <c r="VDG40" s="99"/>
      <c r="VDH40" s="99"/>
      <c r="VDI40" s="99"/>
      <c r="VDJ40" s="99"/>
      <c r="VDK40" s="99"/>
      <c r="VDL40" s="99"/>
      <c r="VDM40" s="99"/>
      <c r="VDN40" s="99"/>
      <c r="VDO40" s="99"/>
      <c r="VDP40" s="99"/>
      <c r="VDQ40" s="99"/>
      <c r="VDR40" s="99"/>
      <c r="VDS40" s="99"/>
      <c r="VDT40" s="99"/>
      <c r="VDU40" s="99"/>
      <c r="VDV40" s="99"/>
      <c r="VDW40" s="99"/>
      <c r="VDX40" s="99"/>
      <c r="VDY40" s="99"/>
      <c r="VDZ40" s="99"/>
      <c r="VEA40" s="99"/>
      <c r="VEB40" s="99"/>
      <c r="VEC40" s="99"/>
      <c r="VED40" s="99"/>
      <c r="VEE40" s="99"/>
      <c r="VEF40" s="99"/>
      <c r="VEG40" s="99"/>
      <c r="VEH40" s="99"/>
      <c r="VEI40" s="99"/>
      <c r="VEJ40" s="99"/>
      <c r="VEK40" s="99"/>
      <c r="VEL40" s="99"/>
      <c r="VEM40" s="99"/>
      <c r="VEN40" s="99"/>
      <c r="VEO40" s="99"/>
      <c r="VEP40" s="99"/>
      <c r="VEQ40" s="99"/>
      <c r="VER40" s="99"/>
      <c r="VES40" s="99"/>
      <c r="VET40" s="99"/>
      <c r="VEU40" s="99"/>
      <c r="VEV40" s="99"/>
      <c r="VEW40" s="99"/>
      <c r="VEX40" s="99"/>
      <c r="VEY40" s="99"/>
      <c r="VEZ40" s="99"/>
      <c r="VFA40" s="99"/>
      <c r="VFB40" s="99"/>
      <c r="VFC40" s="99"/>
      <c r="VFD40" s="99"/>
      <c r="VFE40" s="99"/>
      <c r="VFF40" s="99"/>
      <c r="VFG40" s="99"/>
      <c r="VFH40" s="99"/>
      <c r="VFI40" s="99"/>
      <c r="VFJ40" s="99"/>
      <c r="VFK40" s="99"/>
      <c r="VFL40" s="99"/>
      <c r="VFM40" s="99"/>
      <c r="VFN40" s="99"/>
      <c r="VFO40" s="99"/>
      <c r="VFP40" s="99"/>
      <c r="VFQ40" s="99"/>
      <c r="VFR40" s="99"/>
      <c r="VFS40" s="99"/>
      <c r="VFT40" s="99"/>
      <c r="VFU40" s="99"/>
      <c r="VFV40" s="99"/>
      <c r="VFW40" s="99"/>
      <c r="VFX40" s="99"/>
      <c r="VFY40" s="99"/>
      <c r="VFZ40" s="99"/>
      <c r="VGA40" s="99"/>
      <c r="VGB40" s="99"/>
      <c r="VGC40" s="99"/>
      <c r="VGD40" s="99"/>
      <c r="VGE40" s="99"/>
      <c r="VGF40" s="99"/>
      <c r="VGG40" s="99"/>
      <c r="VGH40" s="99"/>
      <c r="VGI40" s="99"/>
      <c r="VGJ40" s="99"/>
      <c r="VGK40" s="99"/>
      <c r="VGL40" s="99"/>
      <c r="VGM40" s="99"/>
      <c r="VGN40" s="99"/>
      <c r="VGO40" s="99"/>
      <c r="VGP40" s="99"/>
      <c r="VGQ40" s="99"/>
      <c r="VGR40" s="99"/>
      <c r="VGS40" s="99"/>
      <c r="VGT40" s="99"/>
      <c r="VGU40" s="99"/>
      <c r="VGV40" s="99"/>
      <c r="VGW40" s="99"/>
      <c r="VGX40" s="99"/>
      <c r="VGY40" s="99"/>
      <c r="VGZ40" s="99"/>
      <c r="VHA40" s="99"/>
      <c r="VHB40" s="99"/>
      <c r="VHC40" s="99"/>
      <c r="VHD40" s="99"/>
      <c r="VHE40" s="99"/>
      <c r="VHF40" s="99"/>
      <c r="VHG40" s="99"/>
      <c r="VHH40" s="99"/>
      <c r="VHI40" s="99"/>
      <c r="VHJ40" s="99"/>
      <c r="VHK40" s="99"/>
      <c r="VHL40" s="99"/>
      <c r="VHM40" s="99"/>
      <c r="VHN40" s="99"/>
      <c r="VHO40" s="99"/>
      <c r="VHP40" s="99"/>
      <c r="VHQ40" s="99"/>
      <c r="VHR40" s="99"/>
      <c r="VHS40" s="99"/>
      <c r="VHT40" s="99"/>
      <c r="VHU40" s="99"/>
      <c r="VHV40" s="99"/>
      <c r="VHW40" s="99"/>
      <c r="VHX40" s="99"/>
      <c r="VHY40" s="99"/>
      <c r="VHZ40" s="99"/>
      <c r="VIA40" s="99"/>
      <c r="VIB40" s="99"/>
      <c r="VIC40" s="99"/>
      <c r="VID40" s="99"/>
      <c r="VIE40" s="99"/>
      <c r="VIF40" s="99"/>
      <c r="VIG40" s="99"/>
      <c r="VIH40" s="99"/>
      <c r="VII40" s="99"/>
      <c r="VIJ40" s="99"/>
      <c r="VIK40" s="99"/>
      <c r="VIL40" s="99"/>
      <c r="VIM40" s="99"/>
      <c r="VIN40" s="99"/>
      <c r="VIO40" s="99"/>
      <c r="VIP40" s="99"/>
      <c r="VIQ40" s="99"/>
      <c r="VIR40" s="99"/>
      <c r="VIS40" s="99"/>
      <c r="VIT40" s="99"/>
      <c r="VIU40" s="99"/>
      <c r="VIV40" s="99"/>
      <c r="VIW40" s="99"/>
      <c r="VIX40" s="99"/>
      <c r="VIY40" s="99"/>
      <c r="VIZ40" s="99"/>
      <c r="VJA40" s="99"/>
      <c r="VJB40" s="99"/>
      <c r="VJC40" s="99"/>
      <c r="VJD40" s="99"/>
      <c r="VJE40" s="99"/>
      <c r="VJF40" s="99"/>
      <c r="VJG40" s="99"/>
      <c r="VJH40" s="99"/>
      <c r="VJI40" s="99"/>
      <c r="VJJ40" s="99"/>
      <c r="VJK40" s="99"/>
      <c r="VJL40" s="99"/>
      <c r="VJM40" s="99"/>
      <c r="VJN40" s="99"/>
      <c r="VJO40" s="99"/>
      <c r="VJP40" s="99"/>
      <c r="VJQ40" s="99"/>
      <c r="VJR40" s="99"/>
      <c r="VJS40" s="99"/>
      <c r="VJT40" s="99"/>
      <c r="VJU40" s="99"/>
      <c r="VJV40" s="99"/>
      <c r="VJW40" s="99"/>
      <c r="VJX40" s="99"/>
      <c r="VJY40" s="99"/>
      <c r="VJZ40" s="99"/>
      <c r="VKA40" s="99"/>
      <c r="VKB40" s="99"/>
      <c r="VKC40" s="99"/>
      <c r="VKD40" s="99"/>
      <c r="VKE40" s="99"/>
      <c r="VKF40" s="99"/>
      <c r="VKG40" s="99"/>
      <c r="VKH40" s="99"/>
      <c r="VKI40" s="99"/>
      <c r="VKJ40" s="99"/>
      <c r="VKK40" s="99"/>
      <c r="VKL40" s="99"/>
      <c r="VKM40" s="99"/>
      <c r="VKN40" s="99"/>
      <c r="VKO40" s="99"/>
      <c r="VKP40" s="99"/>
      <c r="VKQ40" s="99"/>
      <c r="VKR40" s="99"/>
      <c r="VKS40" s="99"/>
      <c r="VKT40" s="99"/>
      <c r="VKU40" s="99"/>
      <c r="VKV40" s="99"/>
      <c r="VKW40" s="99"/>
      <c r="VKX40" s="99"/>
      <c r="VKY40" s="99"/>
      <c r="VKZ40" s="99"/>
      <c r="VLA40" s="99"/>
      <c r="VLB40" s="99"/>
      <c r="VLC40" s="99"/>
      <c r="VLD40" s="99"/>
      <c r="VLE40" s="99"/>
      <c r="VLF40" s="99"/>
      <c r="VLG40" s="99"/>
      <c r="VLH40" s="99"/>
      <c r="VLI40" s="99"/>
      <c r="VLJ40" s="99"/>
      <c r="VLK40" s="99"/>
      <c r="VLL40" s="99"/>
      <c r="VLM40" s="99"/>
      <c r="VLN40" s="99"/>
      <c r="VLO40" s="99"/>
      <c r="VLP40" s="99"/>
      <c r="VLQ40" s="99"/>
      <c r="VLR40" s="99"/>
      <c r="VLS40" s="99"/>
      <c r="VLT40" s="99"/>
      <c r="VLU40" s="99"/>
      <c r="VLV40" s="99"/>
      <c r="VLW40" s="99"/>
      <c r="VLX40" s="99"/>
      <c r="VLY40" s="99"/>
      <c r="VLZ40" s="99"/>
      <c r="VMA40" s="99"/>
      <c r="VMB40" s="99"/>
      <c r="VMC40" s="99"/>
      <c r="VMD40" s="99"/>
      <c r="VME40" s="99"/>
      <c r="VMF40" s="99"/>
      <c r="VMG40" s="99"/>
      <c r="VMH40" s="99"/>
      <c r="VMI40" s="99"/>
      <c r="VMJ40" s="99"/>
      <c r="VMK40" s="99"/>
      <c r="VML40" s="99"/>
      <c r="VMM40" s="99"/>
      <c r="VMN40" s="99"/>
      <c r="VMO40" s="99"/>
      <c r="VMP40" s="99"/>
      <c r="VMQ40" s="99"/>
      <c r="VMR40" s="99"/>
      <c r="VMS40" s="99"/>
      <c r="VMT40" s="99"/>
      <c r="VMU40" s="99"/>
      <c r="VMV40" s="99"/>
      <c r="VMW40" s="99"/>
      <c r="VMX40" s="99"/>
      <c r="VMY40" s="99"/>
      <c r="VMZ40" s="99"/>
      <c r="VNA40" s="99"/>
      <c r="VNB40" s="99"/>
      <c r="VNC40" s="99"/>
      <c r="VND40" s="99"/>
      <c r="VNE40" s="99"/>
      <c r="VNF40" s="99"/>
      <c r="VNG40" s="99"/>
      <c r="VNH40" s="99"/>
      <c r="VNI40" s="99"/>
      <c r="VNJ40" s="99"/>
      <c r="VNK40" s="99"/>
      <c r="VNL40" s="99"/>
      <c r="VNM40" s="99"/>
      <c r="VNN40" s="99"/>
      <c r="VNO40" s="99"/>
      <c r="VNP40" s="99"/>
      <c r="VNQ40" s="99"/>
      <c r="VNR40" s="99"/>
      <c r="VNS40" s="99"/>
      <c r="VNT40" s="99"/>
      <c r="VNU40" s="99"/>
      <c r="VNV40" s="99"/>
      <c r="VNW40" s="99"/>
      <c r="VNX40" s="99"/>
      <c r="VNY40" s="99"/>
      <c r="VNZ40" s="99"/>
      <c r="VOA40" s="99"/>
      <c r="VOB40" s="99"/>
      <c r="VOC40" s="99"/>
      <c r="VOD40" s="99"/>
      <c r="VOE40" s="99"/>
      <c r="VOF40" s="99"/>
      <c r="VOG40" s="99"/>
      <c r="VOH40" s="99"/>
      <c r="VOI40" s="99"/>
      <c r="VOJ40" s="99"/>
      <c r="VOK40" s="99"/>
      <c r="VOL40" s="99"/>
      <c r="VOM40" s="99"/>
      <c r="VON40" s="99"/>
      <c r="VOO40" s="99"/>
      <c r="VOP40" s="99"/>
      <c r="VOQ40" s="99"/>
      <c r="VOR40" s="99"/>
      <c r="VOS40" s="99"/>
      <c r="VOT40" s="99"/>
      <c r="VOU40" s="99"/>
      <c r="VOV40" s="99"/>
      <c r="VOW40" s="99"/>
      <c r="VOX40" s="99"/>
      <c r="VOY40" s="99"/>
      <c r="VOZ40" s="99"/>
      <c r="VPA40" s="99"/>
      <c r="VPB40" s="99"/>
      <c r="VPC40" s="99"/>
      <c r="VPD40" s="99"/>
      <c r="VPE40" s="99"/>
      <c r="VPF40" s="99"/>
      <c r="VPG40" s="99"/>
      <c r="VPH40" s="99"/>
      <c r="VPI40" s="99"/>
      <c r="VPJ40" s="99"/>
      <c r="VPK40" s="99"/>
      <c r="VPL40" s="99"/>
      <c r="VPM40" s="99"/>
      <c r="VPN40" s="99"/>
      <c r="VPO40" s="99"/>
      <c r="VPP40" s="99"/>
      <c r="VPQ40" s="99"/>
      <c r="VPR40" s="99"/>
      <c r="VPS40" s="99"/>
      <c r="VPT40" s="99"/>
      <c r="VPU40" s="99"/>
      <c r="VPV40" s="99"/>
      <c r="VPW40" s="99"/>
      <c r="VPX40" s="99"/>
      <c r="VPY40" s="99"/>
      <c r="VPZ40" s="99"/>
      <c r="VQA40" s="99"/>
      <c r="VQB40" s="99"/>
      <c r="VQC40" s="99"/>
      <c r="VQD40" s="99"/>
      <c r="VQE40" s="99"/>
      <c r="VQF40" s="99"/>
      <c r="VQG40" s="99"/>
      <c r="VQH40" s="99"/>
      <c r="VQI40" s="99"/>
      <c r="VQJ40" s="99"/>
      <c r="VQK40" s="99"/>
      <c r="VQL40" s="99"/>
      <c r="VQM40" s="99"/>
      <c r="VQN40" s="99"/>
      <c r="VQO40" s="99"/>
      <c r="VQP40" s="99"/>
      <c r="VQQ40" s="99"/>
      <c r="VQR40" s="99"/>
      <c r="VQS40" s="99"/>
      <c r="VQT40" s="99"/>
      <c r="VQU40" s="99"/>
      <c r="VQV40" s="99"/>
      <c r="VQW40" s="99"/>
      <c r="VQX40" s="99"/>
      <c r="VQY40" s="99"/>
      <c r="VQZ40" s="99"/>
      <c r="VRA40" s="99"/>
      <c r="VRB40" s="99"/>
      <c r="VRC40" s="99"/>
      <c r="VRD40" s="99"/>
      <c r="VRE40" s="99"/>
      <c r="VRF40" s="99"/>
      <c r="VRG40" s="99"/>
      <c r="VRH40" s="99"/>
      <c r="VRI40" s="99"/>
      <c r="VRJ40" s="99"/>
      <c r="VRK40" s="99"/>
      <c r="VRL40" s="99"/>
      <c r="VRM40" s="99"/>
      <c r="VRN40" s="99"/>
      <c r="VRO40" s="99"/>
      <c r="VRP40" s="99"/>
      <c r="VRQ40" s="99"/>
      <c r="VRR40" s="99"/>
      <c r="VRS40" s="99"/>
      <c r="VRT40" s="99"/>
      <c r="VRU40" s="99"/>
      <c r="VRV40" s="99"/>
      <c r="VRW40" s="99"/>
      <c r="VRX40" s="99"/>
      <c r="VRY40" s="99"/>
      <c r="VRZ40" s="99"/>
      <c r="VSA40" s="99"/>
      <c r="VSB40" s="99"/>
      <c r="VSC40" s="99"/>
      <c r="VSD40" s="99"/>
      <c r="VSE40" s="99"/>
      <c r="VSF40" s="99"/>
      <c r="VSG40" s="99"/>
      <c r="VSH40" s="99"/>
      <c r="VSI40" s="99"/>
      <c r="VSJ40" s="99"/>
      <c r="VSK40" s="99"/>
      <c r="VSL40" s="99"/>
      <c r="VSM40" s="99"/>
      <c r="VSN40" s="99"/>
      <c r="VSO40" s="99"/>
      <c r="VSP40" s="99"/>
      <c r="VSQ40" s="99"/>
      <c r="VSR40" s="99"/>
      <c r="VSS40" s="99"/>
      <c r="VST40" s="99"/>
      <c r="VSU40" s="99"/>
      <c r="VSV40" s="99"/>
      <c r="VSW40" s="99"/>
      <c r="VSX40" s="99"/>
      <c r="VSY40" s="99"/>
      <c r="VSZ40" s="99"/>
      <c r="VTA40" s="99"/>
      <c r="VTB40" s="99"/>
      <c r="VTC40" s="99"/>
      <c r="VTD40" s="99"/>
      <c r="VTE40" s="99"/>
      <c r="VTF40" s="99"/>
      <c r="VTG40" s="99"/>
      <c r="VTH40" s="99"/>
      <c r="VTI40" s="99"/>
      <c r="VTJ40" s="99"/>
      <c r="VTK40" s="99"/>
      <c r="VTL40" s="99"/>
      <c r="VTM40" s="99"/>
      <c r="VTN40" s="99"/>
      <c r="VTO40" s="99"/>
      <c r="VTP40" s="99"/>
      <c r="VTQ40" s="99"/>
      <c r="VTR40" s="99"/>
      <c r="VTS40" s="99"/>
      <c r="VTT40" s="99"/>
      <c r="VTU40" s="99"/>
      <c r="VTV40" s="99"/>
      <c r="VTW40" s="99"/>
      <c r="VTX40" s="99"/>
      <c r="VTY40" s="99"/>
      <c r="VTZ40" s="99"/>
      <c r="VUA40" s="99"/>
      <c r="VUB40" s="99"/>
      <c r="VUC40" s="99"/>
      <c r="VUD40" s="99"/>
      <c r="VUE40" s="99"/>
      <c r="VUF40" s="99"/>
      <c r="VUG40" s="99"/>
      <c r="VUH40" s="99"/>
      <c r="VUI40" s="99"/>
      <c r="VUJ40" s="99"/>
      <c r="VUK40" s="99"/>
      <c r="VUL40" s="99"/>
      <c r="VUM40" s="99"/>
      <c r="VUN40" s="99"/>
      <c r="VUO40" s="99"/>
      <c r="VUP40" s="99"/>
      <c r="VUQ40" s="99"/>
      <c r="VUR40" s="99"/>
      <c r="VUS40" s="99"/>
      <c r="VUT40" s="99"/>
      <c r="VUU40" s="99"/>
      <c r="VUV40" s="99"/>
      <c r="VUW40" s="99"/>
      <c r="VUX40" s="99"/>
      <c r="VUY40" s="99"/>
      <c r="VUZ40" s="99"/>
      <c r="VVA40" s="99"/>
      <c r="VVB40" s="99"/>
      <c r="VVC40" s="99"/>
      <c r="VVD40" s="99"/>
      <c r="VVE40" s="99"/>
      <c r="VVF40" s="99"/>
      <c r="VVG40" s="99"/>
      <c r="VVH40" s="99"/>
      <c r="VVI40" s="99"/>
      <c r="VVJ40" s="99"/>
      <c r="VVK40" s="99"/>
      <c r="VVL40" s="99"/>
      <c r="VVM40" s="99"/>
      <c r="VVN40" s="99"/>
      <c r="VVO40" s="99"/>
      <c r="VVP40" s="99"/>
      <c r="VVQ40" s="99"/>
      <c r="VVR40" s="99"/>
      <c r="VVS40" s="99"/>
      <c r="VVT40" s="99"/>
      <c r="VVU40" s="99"/>
      <c r="VVV40" s="99"/>
      <c r="VVW40" s="99"/>
      <c r="VVX40" s="99"/>
      <c r="VVY40" s="99"/>
      <c r="VVZ40" s="99"/>
      <c r="VWA40" s="99"/>
      <c r="VWB40" s="99"/>
      <c r="VWC40" s="99"/>
      <c r="VWD40" s="99"/>
      <c r="VWE40" s="99"/>
      <c r="VWF40" s="99"/>
      <c r="VWG40" s="99"/>
      <c r="VWH40" s="99"/>
      <c r="VWI40" s="99"/>
      <c r="VWJ40" s="99"/>
      <c r="VWK40" s="99"/>
      <c r="VWL40" s="99"/>
      <c r="VWM40" s="99"/>
      <c r="VWN40" s="99"/>
      <c r="VWO40" s="99"/>
      <c r="VWP40" s="99"/>
      <c r="VWQ40" s="99"/>
      <c r="VWR40" s="99"/>
      <c r="VWS40" s="99"/>
      <c r="VWT40" s="99"/>
      <c r="VWU40" s="99"/>
      <c r="VWV40" s="99"/>
      <c r="VWW40" s="99"/>
      <c r="VWX40" s="99"/>
      <c r="VWY40" s="99"/>
      <c r="VWZ40" s="99"/>
      <c r="VXA40" s="99"/>
      <c r="VXB40" s="99"/>
      <c r="VXC40" s="99"/>
      <c r="VXD40" s="99"/>
      <c r="VXE40" s="99"/>
      <c r="VXF40" s="99"/>
      <c r="VXG40" s="99"/>
      <c r="VXH40" s="99"/>
      <c r="VXI40" s="99"/>
      <c r="VXJ40" s="99"/>
      <c r="VXK40" s="99"/>
      <c r="VXL40" s="99"/>
      <c r="VXM40" s="99"/>
      <c r="VXN40" s="99"/>
      <c r="VXO40" s="99"/>
      <c r="VXP40" s="99"/>
      <c r="VXQ40" s="99"/>
      <c r="VXR40" s="99"/>
      <c r="VXS40" s="99"/>
      <c r="VXT40" s="99"/>
      <c r="VXU40" s="99"/>
      <c r="VXV40" s="99"/>
      <c r="VXW40" s="99"/>
      <c r="VXX40" s="99"/>
      <c r="VXY40" s="99"/>
      <c r="VXZ40" s="99"/>
      <c r="VYA40" s="99"/>
      <c r="VYB40" s="99"/>
      <c r="VYC40" s="99"/>
      <c r="VYD40" s="99"/>
      <c r="VYE40" s="99"/>
      <c r="VYF40" s="99"/>
      <c r="VYG40" s="99"/>
      <c r="VYH40" s="99"/>
      <c r="VYI40" s="99"/>
      <c r="VYJ40" s="99"/>
      <c r="VYK40" s="99"/>
      <c r="VYL40" s="99"/>
      <c r="VYM40" s="99"/>
      <c r="VYN40" s="99"/>
      <c r="VYO40" s="99"/>
      <c r="VYP40" s="99"/>
      <c r="VYQ40" s="99"/>
      <c r="VYR40" s="99"/>
      <c r="VYS40" s="99"/>
      <c r="VYT40" s="99"/>
      <c r="VYU40" s="99"/>
      <c r="VYV40" s="99"/>
      <c r="VYW40" s="99"/>
      <c r="VYX40" s="99"/>
      <c r="VYY40" s="99"/>
      <c r="VYZ40" s="99"/>
      <c r="VZA40" s="99"/>
      <c r="VZB40" s="99"/>
      <c r="VZC40" s="99"/>
      <c r="VZD40" s="99"/>
      <c r="VZE40" s="99"/>
      <c r="VZF40" s="99"/>
      <c r="VZG40" s="99"/>
      <c r="VZH40" s="99"/>
      <c r="VZI40" s="99"/>
      <c r="VZJ40" s="99"/>
      <c r="VZK40" s="99"/>
      <c r="VZL40" s="99"/>
      <c r="VZM40" s="99"/>
      <c r="VZN40" s="99"/>
      <c r="VZO40" s="99"/>
      <c r="VZP40" s="99"/>
      <c r="VZQ40" s="99"/>
      <c r="VZR40" s="99"/>
      <c r="VZS40" s="99"/>
      <c r="VZT40" s="99"/>
      <c r="VZU40" s="99"/>
      <c r="VZV40" s="99"/>
      <c r="VZW40" s="99"/>
      <c r="VZX40" s="99"/>
      <c r="VZY40" s="99"/>
      <c r="VZZ40" s="99"/>
      <c r="WAA40" s="99"/>
      <c r="WAB40" s="99"/>
      <c r="WAC40" s="99"/>
      <c r="WAD40" s="99"/>
      <c r="WAE40" s="99"/>
      <c r="WAF40" s="99"/>
      <c r="WAG40" s="99"/>
      <c r="WAH40" s="99"/>
      <c r="WAI40" s="99"/>
      <c r="WAJ40" s="99"/>
      <c r="WAK40" s="99"/>
      <c r="WAL40" s="99"/>
      <c r="WAM40" s="99"/>
      <c r="WAN40" s="99"/>
      <c r="WAO40" s="99"/>
      <c r="WAP40" s="99"/>
      <c r="WAQ40" s="99"/>
      <c r="WAR40" s="99"/>
      <c r="WAS40" s="99"/>
      <c r="WAT40" s="99"/>
      <c r="WAU40" s="99"/>
      <c r="WAV40" s="99"/>
      <c r="WAW40" s="99"/>
      <c r="WAX40" s="99"/>
      <c r="WAY40" s="99"/>
      <c r="WAZ40" s="99"/>
      <c r="WBA40" s="99"/>
      <c r="WBB40" s="99"/>
      <c r="WBC40" s="99"/>
      <c r="WBD40" s="99"/>
      <c r="WBE40" s="99"/>
      <c r="WBF40" s="99"/>
      <c r="WBG40" s="99"/>
      <c r="WBH40" s="99"/>
      <c r="WBI40" s="99"/>
      <c r="WBJ40" s="99"/>
      <c r="WBK40" s="99"/>
      <c r="WBL40" s="99"/>
      <c r="WBM40" s="99"/>
      <c r="WBN40" s="99"/>
      <c r="WBO40" s="99"/>
      <c r="WBP40" s="99"/>
      <c r="WBQ40" s="99"/>
      <c r="WBR40" s="99"/>
      <c r="WBS40" s="99"/>
      <c r="WBT40" s="99"/>
      <c r="WBU40" s="99"/>
      <c r="WBV40" s="99"/>
      <c r="WBW40" s="99"/>
      <c r="WBX40" s="99"/>
      <c r="WBY40" s="99"/>
      <c r="WBZ40" s="99"/>
      <c r="WCA40" s="99"/>
      <c r="WCB40" s="99"/>
      <c r="WCC40" s="99"/>
      <c r="WCD40" s="99"/>
      <c r="WCE40" s="99"/>
      <c r="WCF40" s="99"/>
      <c r="WCG40" s="99"/>
      <c r="WCH40" s="99"/>
      <c r="WCI40" s="99"/>
      <c r="WCJ40" s="99"/>
      <c r="WCK40" s="99"/>
      <c r="WCL40" s="99"/>
      <c r="WCM40" s="99"/>
      <c r="WCN40" s="99"/>
      <c r="WCO40" s="99"/>
      <c r="WCP40" s="99"/>
      <c r="WCQ40" s="99"/>
      <c r="WCR40" s="99"/>
      <c r="WCS40" s="99"/>
      <c r="WCT40" s="99"/>
      <c r="WCU40" s="99"/>
      <c r="WCV40" s="99"/>
      <c r="WCW40" s="99"/>
      <c r="WCX40" s="99"/>
      <c r="WCY40" s="99"/>
      <c r="WCZ40" s="99"/>
      <c r="WDA40" s="99"/>
      <c r="WDB40" s="99"/>
      <c r="WDC40" s="99"/>
      <c r="WDD40" s="99"/>
      <c r="WDE40" s="99"/>
      <c r="WDF40" s="99"/>
      <c r="WDG40" s="99"/>
      <c r="WDH40" s="99"/>
      <c r="WDI40" s="99"/>
      <c r="WDJ40" s="99"/>
      <c r="WDK40" s="99"/>
      <c r="WDL40" s="99"/>
      <c r="WDM40" s="99"/>
      <c r="WDN40" s="99"/>
      <c r="WDO40" s="99"/>
      <c r="WDP40" s="99"/>
      <c r="WDQ40" s="99"/>
      <c r="WDR40" s="99"/>
      <c r="WDS40" s="99"/>
      <c r="WDT40" s="99"/>
      <c r="WDU40" s="99"/>
      <c r="WDV40" s="99"/>
      <c r="WDW40" s="99"/>
      <c r="WDX40" s="99"/>
      <c r="WDY40" s="99"/>
      <c r="WDZ40" s="99"/>
      <c r="WEA40" s="99"/>
      <c r="WEB40" s="99"/>
      <c r="WEC40" s="99"/>
      <c r="WED40" s="99"/>
      <c r="WEE40" s="99"/>
      <c r="WEF40" s="99"/>
      <c r="WEG40" s="99"/>
      <c r="WEH40" s="99"/>
      <c r="WEI40" s="99"/>
      <c r="WEJ40" s="99"/>
      <c r="WEK40" s="99"/>
      <c r="WEL40" s="99"/>
      <c r="WEM40" s="99"/>
      <c r="WEN40" s="99"/>
      <c r="WEO40" s="99"/>
      <c r="WEP40" s="99"/>
      <c r="WEQ40" s="99"/>
      <c r="WER40" s="99"/>
      <c r="WES40" s="99"/>
      <c r="WET40" s="99"/>
      <c r="WEU40" s="99"/>
      <c r="WEV40" s="99"/>
      <c r="WEW40" s="99"/>
      <c r="WEX40" s="99"/>
      <c r="WEY40" s="99"/>
      <c r="WEZ40" s="99"/>
      <c r="WFA40" s="99"/>
      <c r="WFB40" s="99"/>
      <c r="WFC40" s="99"/>
      <c r="WFD40" s="99"/>
      <c r="WFE40" s="99"/>
      <c r="WFF40" s="99"/>
      <c r="WFG40" s="99"/>
      <c r="WFH40" s="99"/>
      <c r="WFI40" s="99"/>
      <c r="WFJ40" s="99"/>
      <c r="WFK40" s="99"/>
      <c r="WFL40" s="99"/>
      <c r="WFM40" s="99"/>
      <c r="WFN40" s="99"/>
      <c r="WFO40" s="99"/>
      <c r="WFP40" s="99"/>
      <c r="WFQ40" s="99"/>
      <c r="WFR40" s="99"/>
      <c r="WFS40" s="99"/>
      <c r="WFT40" s="99"/>
      <c r="WFU40" s="99"/>
      <c r="WFV40" s="99"/>
      <c r="WFW40" s="99"/>
      <c r="WFX40" s="99"/>
      <c r="WFY40" s="99"/>
      <c r="WFZ40" s="99"/>
      <c r="WGA40" s="99"/>
      <c r="WGB40" s="99"/>
      <c r="WGC40" s="99"/>
      <c r="WGD40" s="99"/>
      <c r="WGE40" s="99"/>
      <c r="WGF40" s="99"/>
      <c r="WGG40" s="99"/>
      <c r="WGH40" s="99"/>
      <c r="WGI40" s="99"/>
      <c r="WGJ40" s="99"/>
      <c r="WGK40" s="99"/>
      <c r="WGL40" s="99"/>
      <c r="WGM40" s="99"/>
      <c r="WGN40" s="99"/>
      <c r="WGO40" s="99"/>
      <c r="WGP40" s="99"/>
      <c r="WGQ40" s="99"/>
      <c r="WGR40" s="99"/>
      <c r="WGS40" s="99"/>
      <c r="WGT40" s="99"/>
      <c r="WGU40" s="99"/>
      <c r="WGV40" s="99"/>
      <c r="WGW40" s="99"/>
      <c r="WGX40" s="99"/>
      <c r="WGY40" s="99"/>
      <c r="WGZ40" s="99"/>
      <c r="WHA40" s="99"/>
      <c r="WHB40" s="99"/>
      <c r="WHC40" s="99"/>
      <c r="WHD40" s="99"/>
      <c r="WHE40" s="99"/>
      <c r="WHF40" s="99"/>
      <c r="WHG40" s="99"/>
      <c r="WHH40" s="99"/>
      <c r="WHI40" s="99"/>
      <c r="WHJ40" s="99"/>
      <c r="WHK40" s="99"/>
      <c r="WHL40" s="99"/>
      <c r="WHM40" s="99"/>
      <c r="WHN40" s="99"/>
      <c r="WHO40" s="99"/>
      <c r="WHP40" s="99"/>
      <c r="WHQ40" s="99"/>
      <c r="WHR40" s="99"/>
      <c r="WHS40" s="99"/>
      <c r="WHT40" s="99"/>
      <c r="WHU40" s="99"/>
      <c r="WHV40" s="99"/>
      <c r="WHW40" s="99"/>
      <c r="WHX40" s="99"/>
      <c r="WHY40" s="99"/>
      <c r="WHZ40" s="99"/>
      <c r="WIA40" s="99"/>
      <c r="WIB40" s="99"/>
      <c r="WIC40" s="99"/>
      <c r="WID40" s="99"/>
      <c r="WIE40" s="99"/>
      <c r="WIF40" s="99"/>
      <c r="WIG40" s="99"/>
      <c r="WIH40" s="99"/>
      <c r="WII40" s="99"/>
      <c r="WIJ40" s="99"/>
      <c r="WIK40" s="99"/>
      <c r="WIL40" s="99"/>
      <c r="WIM40" s="99"/>
      <c r="WIN40" s="99"/>
      <c r="WIO40" s="99"/>
      <c r="WIP40" s="99"/>
      <c r="WIQ40" s="99"/>
      <c r="WIR40" s="99"/>
      <c r="WIS40" s="99"/>
      <c r="WIT40" s="99"/>
      <c r="WIU40" s="99"/>
      <c r="WIV40" s="99"/>
      <c r="WIW40" s="99"/>
      <c r="WIX40" s="99"/>
      <c r="WIY40" s="99"/>
      <c r="WIZ40" s="99"/>
      <c r="WJA40" s="99"/>
      <c r="WJB40" s="99"/>
      <c r="WJC40" s="99"/>
      <c r="WJD40" s="99"/>
      <c r="WJE40" s="99"/>
      <c r="WJF40" s="99"/>
      <c r="WJG40" s="99"/>
      <c r="WJH40" s="99"/>
      <c r="WJI40" s="99"/>
      <c r="WJJ40" s="99"/>
      <c r="WJK40" s="99"/>
      <c r="WJL40" s="99"/>
      <c r="WJM40" s="99"/>
      <c r="WJN40" s="99"/>
      <c r="WJO40" s="99"/>
      <c r="WJP40" s="99"/>
      <c r="WJQ40" s="99"/>
      <c r="WJR40" s="99"/>
      <c r="WJS40" s="99"/>
      <c r="WJT40" s="99"/>
      <c r="WJU40" s="99"/>
      <c r="WJV40" s="99"/>
      <c r="WJW40" s="99"/>
      <c r="WJX40" s="99"/>
      <c r="WJY40" s="99"/>
      <c r="WJZ40" s="99"/>
      <c r="WKA40" s="99"/>
      <c r="WKB40" s="99"/>
      <c r="WKC40" s="99"/>
      <c r="WKD40" s="99"/>
      <c r="WKE40" s="99"/>
      <c r="WKF40" s="99"/>
      <c r="WKG40" s="99"/>
      <c r="WKH40" s="99"/>
      <c r="WKI40" s="99"/>
      <c r="WKJ40" s="99"/>
      <c r="WKK40" s="99"/>
      <c r="WKL40" s="99"/>
      <c r="WKM40" s="99"/>
      <c r="WKN40" s="99"/>
      <c r="WKO40" s="99"/>
      <c r="WKP40" s="99"/>
      <c r="WKQ40" s="99"/>
      <c r="WKR40" s="99"/>
      <c r="WKS40" s="99"/>
      <c r="WKT40" s="99"/>
      <c r="WKU40" s="99"/>
      <c r="WKV40" s="99"/>
      <c r="WKW40" s="99"/>
      <c r="WKX40" s="99"/>
      <c r="WKY40" s="99"/>
      <c r="WKZ40" s="99"/>
      <c r="WLA40" s="99"/>
      <c r="WLB40" s="99"/>
      <c r="WLC40" s="99"/>
      <c r="WLD40" s="99"/>
      <c r="WLE40" s="99"/>
      <c r="WLF40" s="99"/>
      <c r="WLG40" s="99"/>
      <c r="WLH40" s="99"/>
      <c r="WLI40" s="99"/>
      <c r="WLJ40" s="99"/>
      <c r="WLK40" s="99"/>
      <c r="WLL40" s="99"/>
      <c r="WLM40" s="99"/>
      <c r="WLN40" s="99"/>
      <c r="WLO40" s="99"/>
      <c r="WLP40" s="99"/>
      <c r="WLQ40" s="99"/>
      <c r="WLR40" s="99"/>
      <c r="WLS40" s="99"/>
      <c r="WLT40" s="99"/>
      <c r="WLU40" s="99"/>
      <c r="WLV40" s="99"/>
      <c r="WLW40" s="99"/>
      <c r="WLX40" s="99"/>
      <c r="WLY40" s="99"/>
      <c r="WLZ40" s="99"/>
      <c r="WMA40" s="99"/>
      <c r="WMB40" s="99"/>
      <c r="WMC40" s="99"/>
      <c r="WMD40" s="99"/>
      <c r="WME40" s="99"/>
      <c r="WMF40" s="99"/>
      <c r="WMG40" s="99"/>
      <c r="WMH40" s="99"/>
      <c r="WMI40" s="99"/>
      <c r="WMJ40" s="99"/>
      <c r="WMK40" s="99"/>
      <c r="WML40" s="99"/>
      <c r="WMM40" s="99"/>
      <c r="WMN40" s="99"/>
      <c r="WMO40" s="99"/>
      <c r="WMP40" s="99"/>
      <c r="WMQ40" s="99"/>
      <c r="WMR40" s="99"/>
      <c r="WMS40" s="99"/>
      <c r="WMT40" s="99"/>
      <c r="WMU40" s="99"/>
      <c r="WMV40" s="99"/>
      <c r="WMW40" s="99"/>
      <c r="WMX40" s="99"/>
      <c r="WMY40" s="99"/>
      <c r="WMZ40" s="99"/>
      <c r="WNA40" s="99"/>
      <c r="WNB40" s="99"/>
      <c r="WNC40" s="99"/>
      <c r="WND40" s="99"/>
      <c r="WNE40" s="99"/>
      <c r="WNF40" s="99"/>
      <c r="WNG40" s="99"/>
      <c r="WNH40" s="99"/>
      <c r="WNI40" s="99"/>
      <c r="WNJ40" s="99"/>
      <c r="WNK40" s="99"/>
      <c r="WNL40" s="99"/>
      <c r="WNM40" s="99"/>
      <c r="WNN40" s="99"/>
      <c r="WNO40" s="99"/>
      <c r="WNP40" s="99"/>
      <c r="WNQ40" s="99"/>
      <c r="WNR40" s="99"/>
      <c r="WNS40" s="99"/>
      <c r="WNT40" s="99"/>
      <c r="WNU40" s="99"/>
      <c r="WNV40" s="99"/>
      <c r="WNW40" s="99"/>
      <c r="WNX40" s="99"/>
      <c r="WNY40" s="99"/>
      <c r="WNZ40" s="99"/>
      <c r="WOA40" s="99"/>
      <c r="WOB40" s="99"/>
      <c r="WOC40" s="99"/>
      <c r="WOD40" s="99"/>
      <c r="WOE40" s="99"/>
      <c r="WOF40" s="99"/>
      <c r="WOG40" s="99"/>
      <c r="WOH40" s="99"/>
      <c r="WOI40" s="99"/>
      <c r="WOJ40" s="99"/>
      <c r="WOK40" s="99"/>
      <c r="WOL40" s="99"/>
      <c r="WOM40" s="99"/>
      <c r="WON40" s="99"/>
      <c r="WOO40" s="99"/>
      <c r="WOP40" s="99"/>
      <c r="WOQ40" s="99"/>
      <c r="WOR40" s="99"/>
      <c r="WOS40" s="99"/>
      <c r="WOT40" s="99"/>
      <c r="WOU40" s="99"/>
      <c r="WOV40" s="99"/>
      <c r="WOW40" s="99"/>
      <c r="WOX40" s="99"/>
      <c r="WOY40" s="99"/>
      <c r="WOZ40" s="99"/>
      <c r="WPA40" s="99"/>
      <c r="WPB40" s="99"/>
      <c r="WPC40" s="99"/>
      <c r="WPD40" s="99"/>
      <c r="WPE40" s="99"/>
      <c r="WPF40" s="99"/>
      <c r="WPG40" s="99"/>
      <c r="WPH40" s="99"/>
      <c r="WPI40" s="99"/>
      <c r="WPJ40" s="99"/>
      <c r="WPK40" s="99"/>
      <c r="WPL40" s="99"/>
      <c r="WPM40" s="99"/>
      <c r="WPN40" s="99"/>
      <c r="WPO40" s="99"/>
      <c r="WPP40" s="99"/>
      <c r="WPQ40" s="99"/>
      <c r="WPR40" s="99"/>
      <c r="WPS40" s="99"/>
      <c r="WPT40" s="99"/>
      <c r="WPU40" s="99"/>
      <c r="WPV40" s="99"/>
      <c r="WPW40" s="99"/>
      <c r="WPX40" s="99"/>
      <c r="WPY40" s="99"/>
      <c r="WPZ40" s="99"/>
      <c r="WQA40" s="99"/>
      <c r="WQB40" s="99"/>
      <c r="WQC40" s="99"/>
      <c r="WQD40" s="99"/>
      <c r="WQE40" s="99"/>
      <c r="WQF40" s="99"/>
      <c r="WQG40" s="99"/>
      <c r="WQH40" s="99"/>
      <c r="WQI40" s="99"/>
      <c r="WQJ40" s="99"/>
      <c r="WQK40" s="99"/>
      <c r="WQL40" s="99"/>
      <c r="WQM40" s="99"/>
      <c r="WQN40" s="99"/>
      <c r="WQO40" s="99"/>
      <c r="WQP40" s="99"/>
      <c r="WQQ40" s="99"/>
      <c r="WQR40" s="99"/>
      <c r="WQS40" s="99"/>
      <c r="WQT40" s="99"/>
      <c r="WQU40" s="99"/>
      <c r="WQV40" s="99"/>
      <c r="WQW40" s="99"/>
      <c r="WQX40" s="99"/>
      <c r="WQY40" s="99"/>
      <c r="WQZ40" s="99"/>
      <c r="WRA40" s="99"/>
      <c r="WRB40" s="99"/>
      <c r="WRC40" s="99"/>
      <c r="WRD40" s="99"/>
      <c r="WRE40" s="99"/>
      <c r="WRF40" s="99"/>
      <c r="WRG40" s="99"/>
      <c r="WRH40" s="99"/>
      <c r="WRI40" s="99"/>
      <c r="WRJ40" s="99"/>
      <c r="WRK40" s="99"/>
      <c r="WRL40" s="99"/>
      <c r="WRM40" s="99"/>
      <c r="WRN40" s="99"/>
      <c r="WRO40" s="99"/>
      <c r="WRP40" s="99"/>
      <c r="WRQ40" s="99"/>
      <c r="WRR40" s="99"/>
      <c r="WRS40" s="99"/>
      <c r="WRT40" s="99"/>
      <c r="WRU40" s="99"/>
      <c r="WRV40" s="99"/>
      <c r="WRW40" s="99"/>
      <c r="WRX40" s="99"/>
      <c r="WRY40" s="99"/>
      <c r="WRZ40" s="99"/>
      <c r="WSA40" s="99"/>
      <c r="WSB40" s="99"/>
      <c r="WSC40" s="99"/>
      <c r="WSD40" s="99"/>
      <c r="WSE40" s="99"/>
      <c r="WSF40" s="99"/>
      <c r="WSG40" s="99"/>
      <c r="WSH40" s="99"/>
      <c r="WSI40" s="99"/>
      <c r="WSJ40" s="99"/>
      <c r="WSK40" s="99"/>
      <c r="WSL40" s="99"/>
      <c r="WSM40" s="99"/>
      <c r="WSN40" s="99"/>
      <c r="WSO40" s="99"/>
      <c r="WSP40" s="99"/>
      <c r="WSQ40" s="99"/>
      <c r="WSR40" s="99"/>
      <c r="WSS40" s="99"/>
      <c r="WST40" s="99"/>
      <c r="WSU40" s="99"/>
      <c r="WSV40" s="99"/>
      <c r="WSW40" s="99"/>
      <c r="WSX40" s="99"/>
      <c r="WSY40" s="99"/>
      <c r="WSZ40" s="99"/>
      <c r="WTA40" s="99"/>
      <c r="WTB40" s="99"/>
      <c r="WTC40" s="99"/>
      <c r="WTD40" s="99"/>
      <c r="WTE40" s="99"/>
      <c r="WTF40" s="99"/>
      <c r="WTG40" s="99"/>
      <c r="WTH40" s="99"/>
      <c r="WTI40" s="99"/>
      <c r="WTJ40" s="99"/>
      <c r="WTK40" s="99"/>
      <c r="WTL40" s="99"/>
      <c r="WTM40" s="99"/>
      <c r="WTN40" s="99"/>
      <c r="WTO40" s="99"/>
      <c r="WTP40" s="99"/>
      <c r="WTQ40" s="99"/>
      <c r="WTR40" s="99"/>
      <c r="WTS40" s="99"/>
      <c r="WTT40" s="99"/>
      <c r="WTU40" s="99"/>
      <c r="WTV40" s="99"/>
      <c r="WTW40" s="99"/>
      <c r="WTX40" s="99"/>
      <c r="WTY40" s="99"/>
      <c r="WTZ40" s="99"/>
      <c r="WUA40" s="99"/>
      <c r="WUB40" s="99"/>
      <c r="WUC40" s="99"/>
      <c r="WUD40" s="99"/>
      <c r="WUE40" s="99"/>
      <c r="WUF40" s="99"/>
      <c r="WUG40" s="99"/>
      <c r="WUH40" s="99"/>
      <c r="WUI40" s="99"/>
      <c r="WUJ40" s="99"/>
      <c r="WUK40" s="99"/>
      <c r="WUL40" s="99"/>
      <c r="WUM40" s="99"/>
      <c r="WUN40" s="99"/>
      <c r="WUO40" s="99"/>
      <c r="WUP40" s="99"/>
      <c r="WUQ40" s="99"/>
      <c r="WUR40" s="99"/>
      <c r="WUS40" s="99"/>
      <c r="WUT40" s="99"/>
      <c r="WUU40" s="99"/>
      <c r="WUV40" s="99"/>
      <c r="WUW40" s="99"/>
      <c r="WUX40" s="99"/>
      <c r="WUY40" s="99"/>
      <c r="WUZ40" s="99"/>
      <c r="WVA40" s="99"/>
      <c r="WVB40" s="99"/>
      <c r="WVC40" s="99"/>
      <c r="WVD40" s="99"/>
      <c r="WVE40" s="99"/>
      <c r="WVF40" s="99"/>
      <c r="WVG40" s="99"/>
      <c r="WVH40" s="99"/>
      <c r="WVI40" s="99"/>
      <c r="WVJ40" s="99"/>
      <c r="WVK40" s="99"/>
      <c r="WVL40" s="99"/>
      <c r="WVM40" s="99"/>
      <c r="WVN40" s="99"/>
      <c r="WVO40" s="99"/>
      <c r="WVP40" s="99"/>
      <c r="WVQ40" s="99"/>
      <c r="WVR40" s="99"/>
      <c r="WVS40" s="99"/>
      <c r="WVT40" s="99"/>
      <c r="WVU40" s="99"/>
      <c r="WVV40" s="99"/>
      <c r="WVW40" s="99"/>
      <c r="WVX40" s="99"/>
      <c r="WVY40" s="99"/>
      <c r="WVZ40" s="99"/>
      <c r="WWA40" s="99"/>
      <c r="WWB40" s="99"/>
      <c r="WWC40" s="99"/>
      <c r="WWD40" s="99"/>
      <c r="WWE40" s="99"/>
      <c r="WWF40" s="99"/>
      <c r="WWG40" s="99"/>
      <c r="WWH40" s="99"/>
      <c r="WWI40" s="99"/>
      <c r="WWJ40" s="99"/>
      <c r="WWK40" s="99"/>
      <c r="WWL40" s="99"/>
      <c r="WWM40" s="99"/>
      <c r="WWN40" s="99"/>
      <c r="WWO40" s="99"/>
      <c r="WWP40" s="99"/>
      <c r="WWQ40" s="99"/>
      <c r="WWR40" s="99"/>
      <c r="WWS40" s="99"/>
      <c r="WWT40" s="99"/>
      <c r="WWU40" s="99"/>
      <c r="WWV40" s="99"/>
      <c r="WWW40" s="99"/>
      <c r="WWX40" s="99"/>
      <c r="WWY40" s="99"/>
      <c r="WWZ40" s="99"/>
      <c r="WXA40" s="99"/>
      <c r="WXB40" s="99"/>
      <c r="WXC40" s="99"/>
      <c r="WXD40" s="99"/>
      <c r="WXE40" s="99"/>
      <c r="WXF40" s="99"/>
      <c r="WXG40" s="99"/>
      <c r="WXH40" s="99"/>
      <c r="WXI40" s="99"/>
      <c r="WXJ40" s="99"/>
      <c r="WXK40" s="99"/>
      <c r="WXL40" s="99"/>
      <c r="WXM40" s="99"/>
      <c r="WXN40" s="99"/>
      <c r="WXO40" s="99"/>
      <c r="WXP40" s="99"/>
      <c r="WXQ40" s="99"/>
      <c r="WXR40" s="99"/>
      <c r="WXS40" s="99"/>
      <c r="WXT40" s="99"/>
      <c r="WXU40" s="99"/>
      <c r="WXV40" s="99"/>
      <c r="WXW40" s="99"/>
      <c r="WXX40" s="99"/>
      <c r="WXY40" s="99"/>
      <c r="WXZ40" s="99"/>
      <c r="WYA40" s="99"/>
      <c r="WYB40" s="99"/>
      <c r="WYC40" s="99"/>
      <c r="WYD40" s="99"/>
      <c r="WYE40" s="99"/>
      <c r="WYF40" s="99"/>
      <c r="WYG40" s="99"/>
      <c r="WYH40" s="99"/>
      <c r="WYI40" s="99"/>
      <c r="WYJ40" s="99"/>
      <c r="WYK40" s="99"/>
      <c r="WYL40" s="99"/>
      <c r="WYM40" s="99"/>
      <c r="WYN40" s="99"/>
      <c r="WYO40" s="99"/>
      <c r="WYP40" s="99"/>
      <c r="WYQ40" s="99"/>
      <c r="WYR40" s="99"/>
      <c r="WYS40" s="99"/>
      <c r="WYT40" s="99"/>
      <c r="WYU40" s="99"/>
      <c r="WYV40" s="99"/>
      <c r="WYW40" s="99"/>
      <c r="WYX40" s="99"/>
      <c r="WYY40" s="99"/>
      <c r="WYZ40" s="99"/>
      <c r="WZA40" s="99"/>
      <c r="WZB40" s="99"/>
      <c r="WZC40" s="99"/>
      <c r="WZD40" s="99"/>
      <c r="WZE40" s="99"/>
      <c r="WZF40" s="99"/>
      <c r="WZG40" s="99"/>
      <c r="WZH40" s="99"/>
      <c r="WZI40" s="99"/>
      <c r="WZJ40" s="99"/>
      <c r="WZK40" s="99"/>
      <c r="WZL40" s="99"/>
      <c r="WZM40" s="99"/>
      <c r="WZN40" s="99"/>
      <c r="WZO40" s="99"/>
      <c r="WZP40" s="99"/>
      <c r="WZQ40" s="99"/>
      <c r="WZR40" s="99"/>
      <c r="WZS40" s="99"/>
      <c r="WZT40" s="99"/>
      <c r="WZU40" s="99"/>
      <c r="WZV40" s="99"/>
      <c r="WZW40" s="99"/>
      <c r="WZX40" s="99"/>
      <c r="WZY40" s="99"/>
      <c r="WZZ40" s="99"/>
      <c r="XAA40" s="99"/>
      <c r="XAB40" s="99"/>
      <c r="XAC40" s="99"/>
      <c r="XAD40" s="99"/>
      <c r="XAE40" s="99"/>
      <c r="XAF40" s="99"/>
      <c r="XAG40" s="99"/>
      <c r="XAH40" s="99"/>
      <c r="XAI40" s="99"/>
      <c r="XAJ40" s="99"/>
      <c r="XAK40" s="99"/>
      <c r="XAL40" s="99"/>
      <c r="XAM40" s="99"/>
      <c r="XAN40" s="99"/>
      <c r="XAO40" s="99"/>
      <c r="XAP40" s="99"/>
      <c r="XAQ40" s="99"/>
      <c r="XAR40" s="99"/>
      <c r="XAS40" s="99"/>
      <c r="XAT40" s="99"/>
      <c r="XAU40" s="99"/>
      <c r="XAV40" s="99"/>
      <c r="XAW40" s="99"/>
      <c r="XAX40" s="99"/>
      <c r="XAY40" s="99"/>
      <c r="XAZ40" s="99"/>
      <c r="XBA40" s="99"/>
      <c r="XBB40" s="99"/>
      <c r="XBC40" s="99"/>
      <c r="XBD40" s="99"/>
      <c r="XBE40" s="99"/>
      <c r="XBF40" s="99"/>
      <c r="XBG40" s="99"/>
      <c r="XBH40" s="99"/>
      <c r="XBI40" s="99"/>
      <c r="XBJ40" s="99"/>
      <c r="XBK40" s="99"/>
      <c r="XBL40" s="99"/>
      <c r="XBM40" s="99"/>
      <c r="XBN40" s="99"/>
      <c r="XBO40" s="99"/>
      <c r="XBP40" s="99"/>
      <c r="XBQ40" s="99"/>
      <c r="XBR40" s="99"/>
      <c r="XBS40" s="99"/>
      <c r="XBT40" s="99"/>
      <c r="XBU40" s="99"/>
      <c r="XBV40" s="99"/>
      <c r="XBW40" s="99"/>
      <c r="XBX40" s="99"/>
      <c r="XBY40" s="99"/>
      <c r="XBZ40" s="99"/>
      <c r="XCA40" s="99"/>
      <c r="XCB40" s="99"/>
      <c r="XCC40" s="99"/>
      <c r="XCD40" s="99"/>
      <c r="XCE40" s="99"/>
      <c r="XCF40" s="99"/>
      <c r="XCG40" s="99"/>
      <c r="XCH40" s="99"/>
      <c r="XCI40" s="99"/>
      <c r="XCJ40" s="99"/>
      <c r="XCK40" s="99"/>
      <c r="XCL40" s="99"/>
      <c r="XCM40" s="99"/>
      <c r="XCN40" s="99"/>
      <c r="XCO40" s="99"/>
      <c r="XCP40" s="99"/>
      <c r="XCQ40" s="99"/>
      <c r="XCR40" s="99"/>
      <c r="XCS40" s="99"/>
      <c r="XCT40" s="99"/>
      <c r="XCU40" s="99"/>
      <c r="XCV40" s="99"/>
      <c r="XCW40" s="99"/>
      <c r="XCX40" s="99"/>
      <c r="XCY40" s="99"/>
      <c r="XCZ40" s="99"/>
      <c r="XDA40" s="99"/>
      <c r="XDB40" s="99"/>
      <c r="XDC40" s="99"/>
      <c r="XDD40" s="99"/>
      <c r="XDE40" s="99"/>
      <c r="XDF40" s="99"/>
      <c r="XDG40" s="99"/>
      <c r="XDH40" s="99"/>
      <c r="XDI40" s="99"/>
      <c r="XDJ40" s="99"/>
      <c r="XDK40" s="99"/>
      <c r="XDL40" s="99"/>
      <c r="XDM40" s="99"/>
      <c r="XDN40" s="99"/>
      <c r="XDO40" s="99"/>
      <c r="XDP40" s="99"/>
      <c r="XDQ40" s="99"/>
      <c r="XDR40" s="99"/>
      <c r="XDS40" s="99"/>
      <c r="XDT40" s="99"/>
      <c r="XDU40" s="99"/>
      <c r="XDV40" s="99"/>
      <c r="XDW40" s="99"/>
      <c r="XDX40" s="99"/>
      <c r="XDY40" s="99"/>
      <c r="XDZ40" s="99"/>
      <c r="XEA40" s="99"/>
      <c r="XEB40" s="99"/>
      <c r="XEC40" s="99"/>
      <c r="XED40" s="99"/>
      <c r="XEE40" s="99"/>
      <c r="XEF40" s="99"/>
      <c r="XEG40" s="99"/>
      <c r="XEH40" s="99"/>
      <c r="XEI40" s="99"/>
      <c r="XEJ40" s="99"/>
      <c r="XEK40" s="99"/>
      <c r="XEL40" s="99"/>
      <c r="XEM40" s="99"/>
      <c r="XEN40" s="99"/>
      <c r="XEO40" s="99"/>
      <c r="XEP40" s="99"/>
      <c r="XEQ40" s="99"/>
      <c r="XER40" s="99"/>
      <c r="XES40" s="99"/>
      <c r="XET40" s="99"/>
      <c r="XEU40" s="99"/>
      <c r="XEV40" s="99"/>
      <c r="XEW40" s="99"/>
      <c r="XEX40" s="99"/>
      <c r="XEY40" s="99"/>
      <c r="XEZ40" s="99"/>
      <c r="XFA40" s="99"/>
      <c r="XFB40" s="99"/>
      <c r="XFC40" s="99"/>
      <c r="XFD40" s="99"/>
    </row>
    <row r="41" spans="1:16384" s="99" customFormat="1" ht="25.5">
      <c r="A41" s="177" t="s">
        <v>12</v>
      </c>
      <c r="B41" s="322" t="s">
        <v>11100</v>
      </c>
      <c r="C41" s="403" t="e">
        <f>IF(A41="SERVIÇO",VLOOKUP(B41,SERVIÇOS!$A$6:$D$6716,2,0),IF(A41="INSUMO",VLOOKUP(B41,INSUMOS!$A$6:$D$5364,2,0),IF(A41="COTAÇÃO",VLOOKUP(B41,'012-22-cotação'!$A$9:$G$16,2,0))))</f>
        <v>#N/A</v>
      </c>
      <c r="D41" s="322" t="e">
        <f>IF(A41="SERVIÇO",VLOOKUP(B41,SERVIÇOS!$A$6:$E$6716,5,0),IF(A41="INSUMO",VLOOKUP(B41,INSUMOS!$A$6:$E$5364,5,0),IF(A41="COTAÇÃO",VLOOKUP(B41,'012-22-cotação'!$A$9:$H$16,8,0))))</f>
        <v>#N/A</v>
      </c>
      <c r="E41" s="322" t="e">
        <f>IF(A41="SERVIÇO",VLOOKUP(B41,SERVIÇOS!$A$6:$D$6716,3,0),IF(A41="INSUMO",VLOOKUP(B41,INSUMOS!$A$6:$D$5364,3,0),IF(A41="COTAÇÃO",VLOOKUP(B41,'012-22-cotação'!$A$9:$G$16,4,0))))</f>
        <v>#N/A</v>
      </c>
      <c r="F41" s="405">
        <v>0.18</v>
      </c>
      <c r="G41" s="404" t="e">
        <f>IF(A41="SERVIÇO",VLOOKUP(B41,SERVIÇOS!$A$6:$D$6716,4,0),IF(A41="INSUMO",VLOOKUP(B41,INSUMOS!$A$6:$D$5364,4,0),IF(A41="COTAÇÃO",VLOOKUP(B41,'012-22-cotação'!$A$9:$G$16,3,0))))</f>
        <v>#N/A</v>
      </c>
      <c r="H41" s="404" t="e">
        <f>F41*G41</f>
        <v>#N/A</v>
      </c>
      <c r="J41" s="161"/>
    </row>
    <row r="42" spans="1:16384" s="99" customFormat="1">
      <c r="A42" s="177"/>
      <c r="B42" s="322" t="s">
        <v>114</v>
      </c>
      <c r="C42" s="505" t="s">
        <v>11106</v>
      </c>
      <c r="D42" s="505"/>
      <c r="E42" s="505"/>
      <c r="F42" s="505"/>
      <c r="G42" s="505"/>
      <c r="H42" s="505"/>
      <c r="J42" s="161"/>
      <c r="K42" s="89"/>
      <c r="L42" s="89"/>
      <c r="M42" s="89"/>
      <c r="N42" s="89"/>
    </row>
    <row r="43" spans="1:16384" s="99" customFormat="1">
      <c r="A43" s="177"/>
      <c r="B43" s="322"/>
      <c r="C43" s="323"/>
      <c r="D43" s="322"/>
      <c r="E43" s="322"/>
      <c r="F43" s="322"/>
      <c r="G43" s="322"/>
      <c r="H43" s="322"/>
      <c r="J43" s="161"/>
      <c r="K43" s="89"/>
      <c r="L43" s="89"/>
      <c r="M43" s="89"/>
      <c r="N43" s="89"/>
    </row>
    <row r="44" spans="1:16384" s="99" customFormat="1">
      <c r="A44" s="189"/>
      <c r="B44" s="293"/>
      <c r="C44" s="326"/>
      <c r="D44" s="296"/>
      <c r="E44" s="296"/>
      <c r="F44" s="297"/>
      <c r="G44" s="296"/>
      <c r="H44" s="296"/>
      <c r="J44" s="189"/>
      <c r="K44" s="89"/>
      <c r="L44" s="89"/>
      <c r="M44" s="89"/>
      <c r="N44" s="89"/>
      <c r="O44" s="189"/>
      <c r="P44" s="189"/>
      <c r="Q44" s="189"/>
      <c r="R44" s="189"/>
      <c r="S44" s="189"/>
      <c r="T44" s="189"/>
      <c r="U44" s="189"/>
      <c r="V44" s="189"/>
      <c r="W44" s="189"/>
      <c r="X44" s="189"/>
      <c r="Y44" s="189"/>
      <c r="Z44" s="189"/>
      <c r="AA44" s="189"/>
      <c r="AB44" s="189"/>
      <c r="AC44" s="189"/>
      <c r="AD44" s="189"/>
      <c r="AE44" s="189"/>
      <c r="AF44" s="189"/>
      <c r="AG44" s="189"/>
      <c r="AH44" s="189"/>
      <c r="AI44" s="189"/>
      <c r="AJ44" s="189"/>
      <c r="AK44" s="189"/>
      <c r="AL44" s="189"/>
      <c r="AM44" s="189"/>
      <c r="AN44" s="189"/>
      <c r="AO44" s="189"/>
      <c r="AP44" s="189"/>
      <c r="AQ44" s="189"/>
      <c r="AR44" s="189"/>
      <c r="AS44" s="189"/>
      <c r="AT44" s="189"/>
      <c r="AU44" s="189"/>
      <c r="AV44" s="189"/>
      <c r="AW44" s="189"/>
      <c r="AX44" s="189"/>
      <c r="AY44" s="189"/>
      <c r="AZ44" s="189"/>
      <c r="BA44" s="189"/>
      <c r="BB44" s="189"/>
      <c r="BC44" s="189"/>
      <c r="BD44" s="189"/>
      <c r="BE44" s="189"/>
      <c r="BF44" s="189"/>
      <c r="BG44" s="189"/>
      <c r="BH44" s="189"/>
      <c r="BI44" s="189"/>
      <c r="BJ44" s="189"/>
      <c r="BK44" s="189"/>
      <c r="BL44" s="189"/>
      <c r="BM44" s="189"/>
      <c r="BN44" s="189"/>
      <c r="BO44" s="189"/>
      <c r="BP44" s="189"/>
      <c r="BQ44" s="189"/>
      <c r="BR44" s="189"/>
      <c r="BS44" s="189"/>
      <c r="BT44" s="189"/>
      <c r="BU44" s="189"/>
      <c r="BV44" s="189"/>
      <c r="BW44" s="189"/>
      <c r="BX44" s="189"/>
      <c r="BY44" s="189"/>
      <c r="BZ44" s="189"/>
      <c r="CA44" s="189"/>
      <c r="CB44" s="189"/>
      <c r="CC44" s="189"/>
      <c r="CD44" s="189"/>
      <c r="CE44" s="189"/>
      <c r="CF44" s="189"/>
      <c r="CG44" s="189"/>
      <c r="CH44" s="189"/>
      <c r="CI44" s="189"/>
      <c r="CJ44" s="189"/>
      <c r="CK44" s="189"/>
      <c r="CL44" s="189"/>
      <c r="CM44" s="189"/>
      <c r="CN44" s="189"/>
      <c r="CO44" s="189"/>
      <c r="CP44" s="189"/>
      <c r="CQ44" s="189"/>
      <c r="CR44" s="189"/>
      <c r="CS44" s="189"/>
      <c r="CT44" s="189"/>
      <c r="CU44" s="189"/>
      <c r="CV44" s="189"/>
      <c r="CW44" s="189"/>
      <c r="CX44" s="189"/>
      <c r="CY44" s="189"/>
      <c r="CZ44" s="189"/>
      <c r="DA44" s="189"/>
      <c r="DB44" s="189"/>
      <c r="DC44" s="189"/>
      <c r="DD44" s="189"/>
      <c r="DE44" s="189"/>
      <c r="DF44" s="189"/>
      <c r="DG44" s="189"/>
      <c r="DH44" s="189"/>
      <c r="DI44" s="189"/>
      <c r="DJ44" s="189"/>
      <c r="DK44" s="189"/>
      <c r="DL44" s="189"/>
      <c r="DM44" s="189"/>
      <c r="DN44" s="189"/>
      <c r="DO44" s="189"/>
      <c r="DP44" s="189"/>
      <c r="DQ44" s="189"/>
      <c r="DR44" s="189"/>
      <c r="DS44" s="189"/>
      <c r="DT44" s="189"/>
      <c r="DU44" s="189"/>
      <c r="DV44" s="189"/>
      <c r="DW44" s="189"/>
      <c r="DX44" s="189"/>
      <c r="DY44" s="189"/>
      <c r="DZ44" s="189"/>
      <c r="EA44" s="189"/>
      <c r="EB44" s="189"/>
      <c r="EC44" s="189"/>
      <c r="ED44" s="189"/>
      <c r="EE44" s="189"/>
      <c r="EF44" s="189"/>
      <c r="EG44" s="189"/>
      <c r="EH44" s="189"/>
      <c r="EI44" s="189"/>
      <c r="EJ44" s="189"/>
      <c r="EK44" s="189"/>
      <c r="EL44" s="189"/>
      <c r="EM44" s="189"/>
      <c r="EN44" s="189"/>
      <c r="EO44" s="189"/>
      <c r="EP44" s="189"/>
      <c r="EQ44" s="189"/>
      <c r="ER44" s="189"/>
      <c r="ES44" s="189"/>
      <c r="ET44" s="189"/>
      <c r="EU44" s="189"/>
      <c r="EV44" s="189"/>
      <c r="EW44" s="189"/>
      <c r="EX44" s="189"/>
      <c r="EY44" s="189"/>
      <c r="EZ44" s="189"/>
      <c r="FA44" s="189"/>
      <c r="FB44" s="189"/>
      <c r="FC44" s="189"/>
      <c r="FD44" s="189"/>
      <c r="FE44" s="189"/>
      <c r="FF44" s="189"/>
      <c r="FG44" s="189"/>
      <c r="FH44" s="189"/>
      <c r="FI44" s="189"/>
      <c r="FJ44" s="189"/>
      <c r="FK44" s="189"/>
      <c r="FL44" s="189"/>
      <c r="FM44" s="189"/>
      <c r="FN44" s="189"/>
      <c r="FO44" s="189"/>
      <c r="FP44" s="189"/>
      <c r="FQ44" s="189"/>
      <c r="FR44" s="189"/>
      <c r="FS44" s="189"/>
      <c r="FT44" s="189"/>
      <c r="FU44" s="189"/>
      <c r="FV44" s="189"/>
      <c r="FW44" s="189"/>
      <c r="FX44" s="189"/>
      <c r="FY44" s="189"/>
      <c r="FZ44" s="189"/>
      <c r="GA44" s="189"/>
      <c r="GB44" s="189"/>
      <c r="GC44" s="189"/>
      <c r="GD44" s="189"/>
      <c r="GE44" s="189"/>
      <c r="GF44" s="189"/>
      <c r="GG44" s="189"/>
      <c r="GH44" s="189"/>
      <c r="GI44" s="189"/>
      <c r="GJ44" s="189"/>
      <c r="GK44" s="189"/>
      <c r="GL44" s="189"/>
      <c r="GM44" s="189"/>
      <c r="GN44" s="189"/>
      <c r="GO44" s="189"/>
      <c r="GP44" s="189"/>
      <c r="GQ44" s="189"/>
      <c r="GR44" s="189"/>
      <c r="GS44" s="189"/>
      <c r="GT44" s="189"/>
      <c r="GU44" s="189"/>
      <c r="GV44" s="189"/>
      <c r="GW44" s="189"/>
      <c r="GX44" s="189"/>
      <c r="GY44" s="189"/>
      <c r="GZ44" s="189"/>
      <c r="HA44" s="189"/>
      <c r="HB44" s="189"/>
      <c r="HC44" s="189"/>
      <c r="HD44" s="189"/>
      <c r="HE44" s="189"/>
      <c r="HF44" s="189"/>
      <c r="HG44" s="189"/>
      <c r="HH44" s="189"/>
      <c r="HI44" s="189"/>
      <c r="HJ44" s="189"/>
      <c r="HK44" s="189"/>
      <c r="HL44" s="189"/>
      <c r="HM44" s="189"/>
      <c r="HN44" s="189"/>
      <c r="HO44" s="189"/>
      <c r="HP44" s="189"/>
      <c r="HQ44" s="189"/>
      <c r="HR44" s="189"/>
      <c r="HS44" s="189"/>
      <c r="HT44" s="189"/>
      <c r="HU44" s="189"/>
      <c r="HV44" s="189"/>
      <c r="HW44" s="189"/>
      <c r="HX44" s="189"/>
      <c r="HY44" s="189"/>
      <c r="HZ44" s="189"/>
      <c r="IA44" s="189"/>
      <c r="IB44" s="189"/>
      <c r="IC44" s="189"/>
      <c r="ID44" s="189"/>
      <c r="IE44" s="189"/>
      <c r="IF44" s="189"/>
      <c r="IG44" s="189"/>
      <c r="IH44" s="189"/>
      <c r="II44" s="189"/>
      <c r="IJ44" s="189"/>
      <c r="IK44" s="189"/>
      <c r="IL44" s="189"/>
      <c r="IM44" s="189"/>
      <c r="IN44" s="189"/>
      <c r="IO44" s="189"/>
      <c r="IP44" s="189"/>
      <c r="IQ44" s="189"/>
      <c r="IR44" s="189"/>
      <c r="IS44" s="189"/>
      <c r="IT44" s="189"/>
      <c r="IU44" s="189"/>
      <c r="IV44" s="189"/>
      <c r="IW44" s="189"/>
      <c r="IX44" s="189"/>
      <c r="IY44" s="189"/>
      <c r="IZ44" s="189"/>
      <c r="JA44" s="189"/>
      <c r="JB44" s="189"/>
      <c r="JC44" s="189"/>
      <c r="JD44" s="189"/>
      <c r="JE44" s="189"/>
      <c r="JF44" s="189"/>
      <c r="JG44" s="189"/>
      <c r="JH44" s="189"/>
      <c r="JI44" s="189"/>
      <c r="JJ44" s="189"/>
      <c r="JK44" s="189"/>
      <c r="JL44" s="189"/>
      <c r="JM44" s="189"/>
      <c r="JN44" s="189"/>
      <c r="JO44" s="189"/>
      <c r="JP44" s="189"/>
      <c r="JQ44" s="189"/>
      <c r="JR44" s="189"/>
      <c r="JS44" s="189"/>
      <c r="JT44" s="189"/>
      <c r="JU44" s="189"/>
      <c r="JV44" s="189"/>
      <c r="JW44" s="189"/>
      <c r="JX44" s="189"/>
      <c r="JY44" s="189"/>
      <c r="JZ44" s="189"/>
      <c r="KA44" s="189"/>
      <c r="KB44" s="189"/>
      <c r="KC44" s="189"/>
      <c r="KD44" s="189"/>
      <c r="KE44" s="189"/>
      <c r="KF44" s="189"/>
      <c r="KG44" s="189"/>
      <c r="KH44" s="189"/>
      <c r="KI44" s="189"/>
      <c r="KJ44" s="189"/>
      <c r="KK44" s="189"/>
      <c r="KL44" s="189"/>
      <c r="KM44" s="189"/>
      <c r="KN44" s="189"/>
      <c r="KO44" s="189"/>
      <c r="KP44" s="189"/>
      <c r="KQ44" s="189"/>
      <c r="KR44" s="189"/>
      <c r="KS44" s="189"/>
      <c r="KT44" s="189"/>
      <c r="KU44" s="189"/>
      <c r="KV44" s="189"/>
      <c r="KW44" s="189"/>
      <c r="KX44" s="189"/>
      <c r="KY44" s="189"/>
      <c r="KZ44" s="189"/>
      <c r="LA44" s="189"/>
      <c r="LB44" s="189"/>
      <c r="LC44" s="189"/>
      <c r="LD44" s="189"/>
      <c r="LE44" s="189"/>
      <c r="LF44" s="189"/>
      <c r="LG44" s="189"/>
      <c r="LH44" s="189"/>
      <c r="LI44" s="189"/>
      <c r="LJ44" s="189"/>
      <c r="LK44" s="189"/>
      <c r="LL44" s="189"/>
      <c r="LM44" s="189"/>
      <c r="LN44" s="189"/>
      <c r="LO44" s="189"/>
      <c r="LP44" s="189"/>
      <c r="LQ44" s="189"/>
      <c r="LR44" s="189"/>
      <c r="LS44" s="189"/>
      <c r="LT44" s="189"/>
      <c r="LU44" s="189"/>
      <c r="LV44" s="189"/>
      <c r="LW44" s="189"/>
      <c r="LX44" s="189"/>
      <c r="LY44" s="189"/>
      <c r="LZ44" s="189"/>
      <c r="MA44" s="189"/>
      <c r="MB44" s="189"/>
      <c r="MC44" s="189"/>
      <c r="MD44" s="189"/>
      <c r="ME44" s="189"/>
      <c r="MF44" s="189"/>
      <c r="MG44" s="189"/>
      <c r="MH44" s="189"/>
      <c r="MI44" s="189"/>
      <c r="MJ44" s="189"/>
      <c r="MK44" s="189"/>
      <c r="ML44" s="189"/>
      <c r="MM44" s="189"/>
      <c r="MN44" s="189"/>
      <c r="MO44" s="189"/>
      <c r="MP44" s="189"/>
      <c r="MQ44" s="189"/>
      <c r="MR44" s="189"/>
      <c r="MS44" s="189"/>
      <c r="MT44" s="189"/>
      <c r="MU44" s="189"/>
      <c r="MV44" s="189"/>
      <c r="MW44" s="189"/>
      <c r="MX44" s="189"/>
      <c r="MY44" s="189"/>
      <c r="MZ44" s="189"/>
      <c r="NA44" s="189"/>
      <c r="NB44" s="189"/>
      <c r="NC44" s="189"/>
      <c r="ND44" s="189"/>
      <c r="NE44" s="189"/>
      <c r="NF44" s="189"/>
      <c r="NG44" s="189"/>
      <c r="NH44" s="189"/>
      <c r="NI44" s="189"/>
      <c r="NJ44" s="189"/>
      <c r="NK44" s="189"/>
      <c r="NL44" s="189"/>
      <c r="NM44" s="189"/>
      <c r="NN44" s="189"/>
      <c r="NO44" s="189"/>
      <c r="NP44" s="189"/>
      <c r="NQ44" s="189"/>
      <c r="NR44" s="189"/>
      <c r="NS44" s="189"/>
      <c r="NT44" s="189"/>
      <c r="NU44" s="189"/>
      <c r="NV44" s="189"/>
      <c r="NW44" s="189"/>
      <c r="NX44" s="189"/>
      <c r="NY44" s="189"/>
      <c r="NZ44" s="189"/>
      <c r="OA44" s="189"/>
      <c r="OB44" s="189"/>
      <c r="OC44" s="189"/>
      <c r="OD44" s="189"/>
      <c r="OE44" s="189"/>
      <c r="OF44" s="189"/>
      <c r="OG44" s="189"/>
      <c r="OH44" s="189"/>
      <c r="OI44" s="189"/>
      <c r="OJ44" s="189"/>
      <c r="OK44" s="189"/>
      <c r="OL44" s="189"/>
      <c r="OM44" s="189"/>
      <c r="ON44" s="189"/>
      <c r="OO44" s="189"/>
      <c r="OP44" s="189"/>
      <c r="OQ44" s="189"/>
      <c r="OR44" s="189"/>
      <c r="OS44" s="189"/>
      <c r="OT44" s="189"/>
      <c r="OU44" s="189"/>
      <c r="OV44" s="189"/>
      <c r="OW44" s="189"/>
      <c r="OX44" s="189"/>
      <c r="OY44" s="189"/>
      <c r="OZ44" s="189"/>
      <c r="PA44" s="189"/>
      <c r="PB44" s="189"/>
      <c r="PC44" s="189"/>
      <c r="PD44" s="189"/>
      <c r="PE44" s="189"/>
      <c r="PF44" s="189"/>
      <c r="PG44" s="189"/>
      <c r="PH44" s="189"/>
      <c r="PI44" s="189"/>
      <c r="PJ44" s="189"/>
      <c r="PK44" s="189"/>
      <c r="PL44" s="189"/>
      <c r="PM44" s="189"/>
      <c r="PN44" s="189"/>
      <c r="PO44" s="189"/>
      <c r="PP44" s="189"/>
      <c r="PQ44" s="189"/>
      <c r="PR44" s="189"/>
      <c r="PS44" s="189"/>
      <c r="PT44" s="189"/>
      <c r="PU44" s="189"/>
      <c r="PV44" s="189"/>
      <c r="PW44" s="189"/>
      <c r="PX44" s="189"/>
      <c r="PY44" s="189"/>
      <c r="PZ44" s="189"/>
      <c r="QA44" s="189"/>
      <c r="QB44" s="189"/>
      <c r="QC44" s="189"/>
      <c r="QD44" s="189"/>
      <c r="QE44" s="189"/>
      <c r="QF44" s="189"/>
      <c r="QG44" s="189"/>
      <c r="QH44" s="189"/>
      <c r="QI44" s="189"/>
      <c r="QJ44" s="189"/>
      <c r="QK44" s="189"/>
      <c r="QL44" s="189"/>
      <c r="QM44" s="189"/>
      <c r="QN44" s="189"/>
      <c r="QO44" s="189"/>
      <c r="QP44" s="189"/>
      <c r="QQ44" s="189"/>
      <c r="QR44" s="189"/>
      <c r="QS44" s="189"/>
      <c r="QT44" s="189"/>
      <c r="QU44" s="189"/>
      <c r="QV44" s="189"/>
      <c r="QW44" s="189"/>
      <c r="QX44" s="189"/>
      <c r="QY44" s="189"/>
      <c r="QZ44" s="189"/>
      <c r="RA44" s="189"/>
      <c r="RB44" s="189"/>
      <c r="RC44" s="189"/>
      <c r="RD44" s="189"/>
      <c r="RE44" s="189"/>
      <c r="RF44" s="189"/>
      <c r="RG44" s="189"/>
      <c r="RH44" s="189"/>
      <c r="RI44" s="189"/>
      <c r="RJ44" s="189"/>
      <c r="RK44" s="189"/>
      <c r="RL44" s="189"/>
      <c r="RM44" s="189"/>
      <c r="RN44" s="189"/>
      <c r="RO44" s="189"/>
      <c r="RP44" s="189"/>
      <c r="RQ44" s="189"/>
      <c r="RR44" s="189"/>
      <c r="RS44" s="189"/>
      <c r="RT44" s="189"/>
      <c r="RU44" s="189"/>
      <c r="RV44" s="189"/>
      <c r="RW44" s="189"/>
      <c r="RX44" s="189"/>
      <c r="RY44" s="189"/>
      <c r="RZ44" s="189"/>
      <c r="SA44" s="189"/>
      <c r="SB44" s="189"/>
      <c r="SC44" s="189"/>
      <c r="SD44" s="189"/>
      <c r="SE44" s="189"/>
      <c r="SF44" s="189"/>
      <c r="SG44" s="189"/>
      <c r="SH44" s="189"/>
      <c r="SI44" s="189"/>
      <c r="SJ44" s="189"/>
      <c r="SK44" s="189"/>
      <c r="SL44" s="189"/>
      <c r="SM44" s="189"/>
      <c r="SN44" s="189"/>
      <c r="SO44" s="189"/>
      <c r="SP44" s="189"/>
      <c r="SQ44" s="189"/>
      <c r="SR44" s="189"/>
      <c r="SS44" s="189"/>
      <c r="ST44" s="189"/>
      <c r="SU44" s="189"/>
      <c r="SV44" s="189"/>
      <c r="SW44" s="189"/>
      <c r="SX44" s="189"/>
      <c r="SY44" s="189"/>
      <c r="SZ44" s="189"/>
      <c r="TA44" s="189"/>
      <c r="TB44" s="189"/>
      <c r="TC44" s="189"/>
      <c r="TD44" s="189"/>
      <c r="TE44" s="189"/>
      <c r="TF44" s="189"/>
      <c r="TG44" s="189"/>
      <c r="TH44" s="189"/>
      <c r="TI44" s="189"/>
      <c r="TJ44" s="189"/>
      <c r="TK44" s="189"/>
      <c r="TL44" s="189"/>
      <c r="TM44" s="189"/>
      <c r="TN44" s="189"/>
      <c r="TO44" s="189"/>
      <c r="TP44" s="189"/>
      <c r="TQ44" s="189"/>
      <c r="TR44" s="189"/>
      <c r="TS44" s="189"/>
      <c r="TT44" s="189"/>
      <c r="TU44" s="189"/>
      <c r="TV44" s="189"/>
      <c r="TW44" s="189"/>
      <c r="TX44" s="189"/>
      <c r="TY44" s="189"/>
      <c r="TZ44" s="189"/>
      <c r="UA44" s="189"/>
      <c r="UB44" s="189"/>
      <c r="UC44" s="189"/>
      <c r="UD44" s="189"/>
      <c r="UE44" s="189"/>
      <c r="UF44" s="189"/>
      <c r="UG44" s="189"/>
      <c r="UH44" s="189"/>
      <c r="UI44" s="189"/>
      <c r="UJ44" s="189"/>
      <c r="UK44" s="189"/>
      <c r="UL44" s="189"/>
      <c r="UM44" s="189"/>
      <c r="UN44" s="189"/>
      <c r="UO44" s="189"/>
      <c r="UP44" s="189"/>
      <c r="UQ44" s="189"/>
      <c r="UR44" s="189"/>
      <c r="US44" s="189"/>
      <c r="UT44" s="189"/>
      <c r="UU44" s="189"/>
      <c r="UV44" s="189"/>
      <c r="UW44" s="189"/>
      <c r="UX44" s="189"/>
      <c r="UY44" s="189"/>
      <c r="UZ44" s="189"/>
      <c r="VA44" s="189"/>
      <c r="VB44" s="189"/>
      <c r="VC44" s="189"/>
      <c r="VD44" s="189"/>
      <c r="VE44" s="189"/>
      <c r="VF44" s="189"/>
      <c r="VG44" s="189"/>
      <c r="VH44" s="189"/>
      <c r="VI44" s="189"/>
      <c r="VJ44" s="189"/>
      <c r="VK44" s="189"/>
      <c r="VL44" s="189"/>
      <c r="VM44" s="189"/>
      <c r="VN44" s="189"/>
      <c r="VO44" s="189"/>
      <c r="VP44" s="189"/>
      <c r="VQ44" s="189"/>
      <c r="VR44" s="189"/>
      <c r="VS44" s="189"/>
      <c r="VT44" s="189"/>
      <c r="VU44" s="189"/>
      <c r="VV44" s="189"/>
      <c r="VW44" s="189"/>
      <c r="VX44" s="189"/>
      <c r="VY44" s="189"/>
      <c r="VZ44" s="189"/>
      <c r="WA44" s="189"/>
      <c r="WB44" s="189"/>
      <c r="WC44" s="189"/>
      <c r="WD44" s="189"/>
      <c r="WE44" s="189"/>
      <c r="WF44" s="189"/>
      <c r="WG44" s="189"/>
      <c r="WH44" s="189"/>
      <c r="WI44" s="189"/>
      <c r="WJ44" s="189"/>
      <c r="WK44" s="189"/>
      <c r="WL44" s="189"/>
      <c r="WM44" s="189"/>
      <c r="WN44" s="189"/>
      <c r="WO44" s="189"/>
      <c r="WP44" s="189"/>
      <c r="WQ44" s="189"/>
      <c r="WR44" s="189"/>
      <c r="WS44" s="189"/>
      <c r="WT44" s="189"/>
      <c r="WU44" s="189"/>
      <c r="WV44" s="189"/>
      <c r="WW44" s="189"/>
      <c r="WX44" s="189"/>
      <c r="WY44" s="189"/>
      <c r="WZ44" s="189"/>
      <c r="XA44" s="189"/>
      <c r="XB44" s="189"/>
      <c r="XC44" s="189"/>
      <c r="XD44" s="189"/>
      <c r="XE44" s="189"/>
      <c r="XF44" s="189"/>
      <c r="XG44" s="189"/>
      <c r="XH44" s="189"/>
      <c r="XI44" s="189"/>
      <c r="XJ44" s="189"/>
      <c r="XK44" s="189"/>
      <c r="XL44" s="189"/>
      <c r="XM44" s="189"/>
      <c r="XN44" s="189"/>
      <c r="XO44" s="189"/>
      <c r="XP44" s="189"/>
      <c r="XQ44" s="189"/>
      <c r="XR44" s="189"/>
      <c r="XS44" s="189"/>
      <c r="XT44" s="189"/>
      <c r="XU44" s="189"/>
      <c r="XV44" s="189"/>
      <c r="XW44" s="189"/>
      <c r="XX44" s="189"/>
      <c r="XY44" s="189"/>
      <c r="XZ44" s="189"/>
      <c r="YA44" s="189"/>
      <c r="YB44" s="189"/>
      <c r="YC44" s="189"/>
      <c r="YD44" s="189"/>
      <c r="YE44" s="189"/>
      <c r="YF44" s="189"/>
      <c r="YG44" s="189"/>
      <c r="YH44" s="189"/>
      <c r="YI44" s="189"/>
      <c r="YJ44" s="189"/>
      <c r="YK44" s="189"/>
      <c r="YL44" s="189"/>
      <c r="YM44" s="189"/>
      <c r="YN44" s="189"/>
      <c r="YO44" s="189"/>
      <c r="YP44" s="189"/>
      <c r="YQ44" s="189"/>
      <c r="YR44" s="189"/>
      <c r="YS44" s="189"/>
      <c r="YT44" s="189"/>
      <c r="YU44" s="189"/>
      <c r="YV44" s="189"/>
      <c r="YW44" s="189"/>
      <c r="YX44" s="189"/>
      <c r="YY44" s="189"/>
      <c r="YZ44" s="189"/>
      <c r="ZA44" s="189"/>
      <c r="ZB44" s="189"/>
      <c r="ZC44" s="189"/>
      <c r="ZD44" s="189"/>
      <c r="ZE44" s="189"/>
      <c r="ZF44" s="189"/>
      <c r="ZG44" s="189"/>
      <c r="ZH44" s="189"/>
      <c r="ZI44" s="189"/>
      <c r="ZJ44" s="189"/>
      <c r="ZK44" s="189"/>
      <c r="ZL44" s="189"/>
      <c r="ZM44" s="189"/>
      <c r="ZN44" s="189"/>
      <c r="ZO44" s="189"/>
      <c r="ZP44" s="189"/>
      <c r="ZQ44" s="189"/>
      <c r="ZR44" s="189"/>
      <c r="ZS44" s="189"/>
      <c r="ZT44" s="189"/>
      <c r="ZU44" s="189"/>
      <c r="ZV44" s="189"/>
      <c r="ZW44" s="189"/>
      <c r="ZX44" s="189"/>
      <c r="ZY44" s="189"/>
      <c r="ZZ44" s="189"/>
      <c r="AAA44" s="189"/>
      <c r="AAB44" s="189"/>
      <c r="AAC44" s="189"/>
      <c r="AAD44" s="189"/>
      <c r="AAE44" s="189"/>
      <c r="AAF44" s="189"/>
      <c r="AAG44" s="189"/>
      <c r="AAH44" s="189"/>
      <c r="AAI44" s="189"/>
      <c r="AAJ44" s="189"/>
      <c r="AAK44" s="189"/>
      <c r="AAL44" s="189"/>
      <c r="AAM44" s="189"/>
      <c r="AAN44" s="189"/>
      <c r="AAO44" s="189"/>
      <c r="AAP44" s="189"/>
      <c r="AAQ44" s="189"/>
      <c r="AAR44" s="189"/>
      <c r="AAS44" s="189"/>
      <c r="AAT44" s="189"/>
      <c r="AAU44" s="189"/>
      <c r="AAV44" s="189"/>
      <c r="AAW44" s="189"/>
      <c r="AAX44" s="189"/>
      <c r="AAY44" s="189"/>
      <c r="AAZ44" s="189"/>
      <c r="ABA44" s="189"/>
      <c r="ABB44" s="189"/>
      <c r="ABC44" s="189"/>
      <c r="ABD44" s="189"/>
      <c r="ABE44" s="189"/>
      <c r="ABF44" s="189"/>
      <c r="ABG44" s="189"/>
      <c r="ABH44" s="189"/>
      <c r="ABI44" s="189"/>
      <c r="ABJ44" s="189"/>
      <c r="ABK44" s="189"/>
      <c r="ABL44" s="189"/>
      <c r="ABM44" s="189"/>
      <c r="ABN44" s="189"/>
      <c r="ABO44" s="189"/>
      <c r="ABP44" s="189"/>
      <c r="ABQ44" s="189"/>
      <c r="ABR44" s="189"/>
      <c r="ABS44" s="189"/>
      <c r="ABT44" s="189"/>
      <c r="ABU44" s="189"/>
      <c r="ABV44" s="189"/>
      <c r="ABW44" s="189"/>
      <c r="ABX44" s="189"/>
      <c r="ABY44" s="189"/>
      <c r="ABZ44" s="189"/>
      <c r="ACA44" s="189"/>
      <c r="ACB44" s="189"/>
      <c r="ACC44" s="189"/>
      <c r="ACD44" s="189"/>
      <c r="ACE44" s="189"/>
      <c r="ACF44" s="189"/>
      <c r="ACG44" s="189"/>
      <c r="ACH44" s="189"/>
      <c r="ACI44" s="189"/>
      <c r="ACJ44" s="189"/>
      <c r="ACK44" s="189"/>
      <c r="ACL44" s="189"/>
      <c r="ACM44" s="189"/>
      <c r="ACN44" s="189"/>
      <c r="ACO44" s="189"/>
      <c r="ACP44" s="189"/>
      <c r="ACQ44" s="189"/>
      <c r="ACR44" s="189"/>
      <c r="ACS44" s="189"/>
      <c r="ACT44" s="189"/>
      <c r="ACU44" s="189"/>
      <c r="ACV44" s="189"/>
      <c r="ACW44" s="189"/>
      <c r="ACX44" s="189"/>
      <c r="ACY44" s="189"/>
      <c r="ACZ44" s="189"/>
      <c r="ADA44" s="189"/>
      <c r="ADB44" s="189"/>
      <c r="ADC44" s="189"/>
      <c r="ADD44" s="189"/>
      <c r="ADE44" s="189"/>
      <c r="ADF44" s="189"/>
      <c r="ADG44" s="189"/>
      <c r="ADH44" s="189"/>
      <c r="ADI44" s="189"/>
      <c r="ADJ44" s="189"/>
      <c r="ADK44" s="189"/>
      <c r="ADL44" s="189"/>
      <c r="ADM44" s="189"/>
      <c r="ADN44" s="189"/>
      <c r="ADO44" s="189"/>
      <c r="ADP44" s="189"/>
      <c r="ADQ44" s="189"/>
      <c r="ADR44" s="189"/>
      <c r="ADS44" s="189"/>
      <c r="ADT44" s="189"/>
      <c r="ADU44" s="189"/>
      <c r="ADV44" s="189"/>
      <c r="ADW44" s="189"/>
      <c r="ADX44" s="189"/>
      <c r="ADY44" s="189"/>
      <c r="ADZ44" s="189"/>
      <c r="AEA44" s="189"/>
      <c r="AEB44" s="189"/>
      <c r="AEC44" s="189"/>
      <c r="AED44" s="189"/>
      <c r="AEE44" s="189"/>
      <c r="AEF44" s="189"/>
      <c r="AEG44" s="189"/>
      <c r="AEH44" s="189"/>
      <c r="AEI44" s="189"/>
      <c r="AEJ44" s="189"/>
      <c r="AEK44" s="189"/>
      <c r="AEL44" s="189"/>
      <c r="AEM44" s="189"/>
      <c r="AEN44" s="189"/>
      <c r="AEO44" s="189"/>
      <c r="AEP44" s="189"/>
      <c r="AEQ44" s="189"/>
      <c r="AER44" s="189"/>
      <c r="AES44" s="189"/>
      <c r="AET44" s="189"/>
      <c r="AEU44" s="189"/>
      <c r="AEV44" s="189"/>
      <c r="AEW44" s="189"/>
      <c r="AEX44" s="189"/>
      <c r="AEY44" s="189"/>
      <c r="AEZ44" s="189"/>
      <c r="AFA44" s="189"/>
      <c r="AFB44" s="189"/>
      <c r="AFC44" s="189"/>
      <c r="AFD44" s="189"/>
      <c r="AFE44" s="189"/>
      <c r="AFF44" s="189"/>
      <c r="AFG44" s="189"/>
      <c r="AFH44" s="189"/>
      <c r="AFI44" s="189"/>
      <c r="AFJ44" s="189"/>
      <c r="AFK44" s="189"/>
      <c r="AFL44" s="189"/>
      <c r="AFM44" s="189"/>
      <c r="AFN44" s="189"/>
      <c r="AFO44" s="189"/>
      <c r="AFP44" s="189"/>
      <c r="AFQ44" s="189"/>
      <c r="AFR44" s="189"/>
      <c r="AFS44" s="189"/>
      <c r="AFT44" s="189"/>
      <c r="AFU44" s="189"/>
      <c r="AFV44" s="189"/>
      <c r="AFW44" s="189"/>
      <c r="AFX44" s="189"/>
      <c r="AFY44" s="189"/>
      <c r="AFZ44" s="189"/>
      <c r="AGA44" s="189"/>
      <c r="AGB44" s="189"/>
      <c r="AGC44" s="189"/>
      <c r="AGD44" s="189"/>
      <c r="AGE44" s="189"/>
      <c r="AGF44" s="189"/>
      <c r="AGG44" s="189"/>
      <c r="AGH44" s="189"/>
      <c r="AGI44" s="189"/>
      <c r="AGJ44" s="189"/>
      <c r="AGK44" s="189"/>
      <c r="AGL44" s="189"/>
      <c r="AGM44" s="189"/>
      <c r="AGN44" s="189"/>
      <c r="AGO44" s="189"/>
      <c r="AGP44" s="189"/>
      <c r="AGQ44" s="189"/>
      <c r="AGR44" s="189"/>
      <c r="AGS44" s="189"/>
      <c r="AGT44" s="189"/>
      <c r="AGU44" s="189"/>
      <c r="AGV44" s="189"/>
      <c r="AGW44" s="189"/>
      <c r="AGX44" s="189"/>
      <c r="AGY44" s="189"/>
      <c r="AGZ44" s="189"/>
      <c r="AHA44" s="189"/>
      <c r="AHB44" s="189"/>
      <c r="AHC44" s="189"/>
      <c r="AHD44" s="189"/>
      <c r="AHE44" s="189"/>
      <c r="AHF44" s="189"/>
      <c r="AHG44" s="189"/>
      <c r="AHH44" s="189"/>
      <c r="AHI44" s="189"/>
      <c r="AHJ44" s="189"/>
      <c r="AHK44" s="189"/>
      <c r="AHL44" s="189"/>
      <c r="AHM44" s="189"/>
      <c r="AHN44" s="189"/>
      <c r="AHO44" s="189"/>
      <c r="AHP44" s="189"/>
      <c r="AHQ44" s="189"/>
      <c r="AHR44" s="189"/>
      <c r="AHS44" s="189"/>
      <c r="AHT44" s="189"/>
      <c r="AHU44" s="189"/>
      <c r="AHV44" s="189"/>
      <c r="AHW44" s="189"/>
      <c r="AHX44" s="189"/>
      <c r="AHY44" s="189"/>
      <c r="AHZ44" s="189"/>
      <c r="AIA44" s="189"/>
      <c r="AIB44" s="189"/>
      <c r="AIC44" s="189"/>
      <c r="AID44" s="189"/>
      <c r="AIE44" s="189"/>
      <c r="AIF44" s="189"/>
      <c r="AIG44" s="189"/>
      <c r="AIH44" s="189"/>
      <c r="AII44" s="189"/>
      <c r="AIJ44" s="189"/>
      <c r="AIK44" s="189"/>
      <c r="AIL44" s="189"/>
      <c r="AIM44" s="189"/>
      <c r="AIN44" s="189"/>
      <c r="AIO44" s="189"/>
      <c r="AIP44" s="189"/>
      <c r="AIQ44" s="189"/>
      <c r="AIR44" s="189"/>
      <c r="AIS44" s="189"/>
      <c r="AIT44" s="189"/>
      <c r="AIU44" s="189"/>
      <c r="AIV44" s="189"/>
      <c r="AIW44" s="189"/>
      <c r="AIX44" s="189"/>
      <c r="AIY44" s="189"/>
      <c r="AIZ44" s="189"/>
      <c r="AJA44" s="189"/>
      <c r="AJB44" s="189"/>
      <c r="AJC44" s="189"/>
      <c r="AJD44" s="189"/>
      <c r="AJE44" s="189"/>
      <c r="AJF44" s="189"/>
      <c r="AJG44" s="189"/>
      <c r="AJH44" s="189"/>
      <c r="AJI44" s="189"/>
      <c r="AJJ44" s="189"/>
      <c r="AJK44" s="189"/>
      <c r="AJL44" s="189"/>
      <c r="AJM44" s="189"/>
      <c r="AJN44" s="189"/>
      <c r="AJO44" s="189"/>
      <c r="AJP44" s="189"/>
      <c r="AJQ44" s="189"/>
      <c r="AJR44" s="189"/>
      <c r="AJS44" s="189"/>
      <c r="AJT44" s="189"/>
      <c r="AJU44" s="189"/>
      <c r="AJV44" s="189"/>
      <c r="AJW44" s="189"/>
      <c r="AJX44" s="189"/>
      <c r="AJY44" s="189"/>
      <c r="AJZ44" s="189"/>
      <c r="AKA44" s="189"/>
      <c r="AKB44" s="189"/>
      <c r="AKC44" s="189"/>
      <c r="AKD44" s="189"/>
      <c r="AKE44" s="189"/>
      <c r="AKF44" s="189"/>
      <c r="AKG44" s="189"/>
      <c r="AKH44" s="189"/>
      <c r="AKI44" s="189"/>
      <c r="AKJ44" s="189"/>
      <c r="AKK44" s="189"/>
      <c r="AKL44" s="189"/>
      <c r="AKM44" s="189"/>
      <c r="AKN44" s="189"/>
      <c r="AKO44" s="189"/>
      <c r="AKP44" s="189"/>
      <c r="AKQ44" s="189"/>
      <c r="AKR44" s="189"/>
      <c r="AKS44" s="189"/>
      <c r="AKT44" s="189"/>
      <c r="AKU44" s="189"/>
      <c r="AKV44" s="189"/>
      <c r="AKW44" s="189"/>
      <c r="AKX44" s="189"/>
      <c r="AKY44" s="189"/>
      <c r="AKZ44" s="189"/>
      <c r="ALA44" s="189"/>
      <c r="ALB44" s="189"/>
      <c r="ALC44" s="189"/>
      <c r="ALD44" s="189"/>
      <c r="ALE44" s="189"/>
      <c r="ALF44" s="189"/>
      <c r="ALG44" s="189"/>
      <c r="ALH44" s="189"/>
      <c r="ALI44" s="189"/>
      <c r="ALJ44" s="189"/>
      <c r="ALK44" s="189"/>
      <c r="ALL44" s="189"/>
      <c r="ALM44" s="189"/>
      <c r="ALN44" s="189"/>
      <c r="ALO44" s="189"/>
      <c r="ALP44" s="189"/>
      <c r="ALQ44" s="189"/>
      <c r="ALR44" s="189"/>
      <c r="ALS44" s="189"/>
      <c r="ALT44" s="189"/>
      <c r="ALU44" s="189"/>
      <c r="ALV44" s="189"/>
      <c r="ALW44" s="189"/>
      <c r="ALX44" s="189"/>
      <c r="ALY44" s="189"/>
      <c r="ALZ44" s="189"/>
      <c r="AMA44" s="189"/>
      <c r="AMB44" s="189"/>
      <c r="AMC44" s="189"/>
      <c r="AMD44" s="189"/>
      <c r="AME44" s="189"/>
      <c r="AMF44" s="189"/>
      <c r="AMG44" s="189"/>
      <c r="AMH44" s="189"/>
      <c r="AMI44" s="189"/>
      <c r="AMJ44" s="189"/>
      <c r="AMK44" s="189"/>
      <c r="AML44" s="189"/>
      <c r="AMM44" s="189"/>
      <c r="AMN44" s="189"/>
      <c r="AMO44" s="189"/>
      <c r="AMP44" s="189"/>
      <c r="AMQ44" s="189"/>
      <c r="AMR44" s="189"/>
      <c r="AMS44" s="189"/>
      <c r="AMT44" s="189"/>
      <c r="AMU44" s="189"/>
      <c r="AMV44" s="189"/>
      <c r="AMW44" s="189"/>
      <c r="AMX44" s="189"/>
      <c r="AMY44" s="189"/>
      <c r="AMZ44" s="189"/>
      <c r="ANA44" s="189"/>
      <c r="ANB44" s="189"/>
      <c r="ANC44" s="189"/>
      <c r="AND44" s="189"/>
      <c r="ANE44" s="189"/>
      <c r="ANF44" s="189"/>
      <c r="ANG44" s="189"/>
      <c r="ANH44" s="189"/>
      <c r="ANI44" s="189"/>
      <c r="ANJ44" s="189"/>
      <c r="ANK44" s="189"/>
      <c r="ANL44" s="189"/>
      <c r="ANM44" s="189"/>
      <c r="ANN44" s="189"/>
      <c r="ANO44" s="189"/>
      <c r="ANP44" s="189"/>
      <c r="ANQ44" s="189"/>
      <c r="ANR44" s="189"/>
      <c r="ANS44" s="189"/>
      <c r="ANT44" s="189"/>
      <c r="ANU44" s="189"/>
      <c r="ANV44" s="189"/>
      <c r="ANW44" s="189"/>
      <c r="ANX44" s="189"/>
      <c r="ANY44" s="189"/>
      <c r="ANZ44" s="189"/>
      <c r="AOA44" s="189"/>
      <c r="AOB44" s="189"/>
      <c r="AOC44" s="189"/>
      <c r="AOD44" s="189"/>
      <c r="AOE44" s="189"/>
      <c r="AOF44" s="189"/>
      <c r="AOG44" s="189"/>
      <c r="AOH44" s="189"/>
      <c r="AOI44" s="189"/>
      <c r="AOJ44" s="189"/>
      <c r="AOK44" s="189"/>
      <c r="AOL44" s="189"/>
      <c r="AOM44" s="189"/>
      <c r="AON44" s="189"/>
      <c r="AOO44" s="189"/>
      <c r="AOP44" s="189"/>
      <c r="AOQ44" s="189"/>
      <c r="AOR44" s="189"/>
      <c r="AOS44" s="189"/>
      <c r="AOT44" s="189"/>
      <c r="AOU44" s="189"/>
      <c r="AOV44" s="189"/>
      <c r="AOW44" s="189"/>
      <c r="AOX44" s="189"/>
      <c r="AOY44" s="189"/>
      <c r="AOZ44" s="189"/>
      <c r="APA44" s="189"/>
      <c r="APB44" s="189"/>
      <c r="APC44" s="189"/>
      <c r="APD44" s="189"/>
      <c r="APE44" s="189"/>
      <c r="APF44" s="189"/>
      <c r="APG44" s="189"/>
      <c r="APH44" s="189"/>
      <c r="API44" s="189"/>
      <c r="APJ44" s="189"/>
      <c r="APK44" s="189"/>
      <c r="APL44" s="189"/>
      <c r="APM44" s="189"/>
      <c r="APN44" s="189"/>
      <c r="APO44" s="189"/>
      <c r="APP44" s="189"/>
      <c r="APQ44" s="189"/>
      <c r="APR44" s="189"/>
      <c r="APS44" s="189"/>
      <c r="APT44" s="189"/>
      <c r="APU44" s="189"/>
      <c r="APV44" s="189"/>
      <c r="APW44" s="189"/>
      <c r="APX44" s="189"/>
      <c r="APY44" s="189"/>
      <c r="APZ44" s="189"/>
      <c r="AQA44" s="189"/>
      <c r="AQB44" s="189"/>
      <c r="AQC44" s="189"/>
      <c r="AQD44" s="189"/>
      <c r="AQE44" s="189"/>
      <c r="AQF44" s="189"/>
      <c r="AQG44" s="189"/>
      <c r="AQH44" s="189"/>
      <c r="AQI44" s="189"/>
      <c r="AQJ44" s="189"/>
      <c r="AQK44" s="189"/>
      <c r="AQL44" s="189"/>
      <c r="AQM44" s="189"/>
      <c r="AQN44" s="189"/>
      <c r="AQO44" s="189"/>
      <c r="AQP44" s="189"/>
      <c r="AQQ44" s="189"/>
      <c r="AQR44" s="189"/>
      <c r="AQS44" s="189"/>
      <c r="AQT44" s="189"/>
      <c r="AQU44" s="189"/>
      <c r="AQV44" s="189"/>
      <c r="AQW44" s="189"/>
      <c r="AQX44" s="189"/>
      <c r="AQY44" s="189"/>
      <c r="AQZ44" s="189"/>
      <c r="ARA44" s="189"/>
      <c r="ARB44" s="189"/>
      <c r="ARC44" s="189"/>
      <c r="ARD44" s="189"/>
      <c r="ARE44" s="189"/>
      <c r="ARF44" s="189"/>
      <c r="ARG44" s="189"/>
      <c r="ARH44" s="189"/>
      <c r="ARI44" s="189"/>
      <c r="ARJ44" s="189"/>
      <c r="ARK44" s="189"/>
      <c r="ARL44" s="189"/>
      <c r="ARM44" s="189"/>
      <c r="ARN44" s="189"/>
      <c r="ARO44" s="189"/>
      <c r="ARP44" s="189"/>
      <c r="ARQ44" s="189"/>
      <c r="ARR44" s="189"/>
      <c r="ARS44" s="189"/>
      <c r="ART44" s="189"/>
      <c r="ARU44" s="189"/>
      <c r="ARV44" s="189"/>
      <c r="ARW44" s="189"/>
      <c r="ARX44" s="189"/>
      <c r="ARY44" s="189"/>
      <c r="ARZ44" s="189"/>
      <c r="ASA44" s="189"/>
      <c r="ASB44" s="189"/>
      <c r="ASC44" s="189"/>
      <c r="ASD44" s="189"/>
      <c r="ASE44" s="189"/>
      <c r="ASF44" s="189"/>
      <c r="ASG44" s="189"/>
      <c r="ASH44" s="189"/>
      <c r="ASI44" s="189"/>
      <c r="ASJ44" s="189"/>
      <c r="ASK44" s="189"/>
      <c r="ASL44" s="189"/>
      <c r="ASM44" s="189"/>
      <c r="ASN44" s="189"/>
      <c r="ASO44" s="189"/>
      <c r="ASP44" s="189"/>
      <c r="ASQ44" s="189"/>
      <c r="ASR44" s="189"/>
      <c r="ASS44" s="189"/>
      <c r="AST44" s="189"/>
      <c r="ASU44" s="189"/>
      <c r="ASV44" s="189"/>
      <c r="ASW44" s="189"/>
      <c r="ASX44" s="189"/>
      <c r="ASY44" s="189"/>
      <c r="ASZ44" s="189"/>
      <c r="ATA44" s="189"/>
      <c r="ATB44" s="189"/>
      <c r="ATC44" s="189"/>
      <c r="ATD44" s="189"/>
      <c r="ATE44" s="189"/>
      <c r="ATF44" s="189"/>
      <c r="ATG44" s="189"/>
      <c r="ATH44" s="189"/>
      <c r="ATI44" s="189"/>
      <c r="ATJ44" s="189"/>
      <c r="ATK44" s="189"/>
      <c r="ATL44" s="189"/>
      <c r="ATM44" s="189"/>
      <c r="ATN44" s="189"/>
      <c r="ATO44" s="189"/>
      <c r="ATP44" s="189"/>
      <c r="ATQ44" s="189"/>
      <c r="ATR44" s="189"/>
      <c r="ATS44" s="189"/>
      <c r="ATT44" s="189"/>
      <c r="ATU44" s="189"/>
      <c r="ATV44" s="189"/>
      <c r="ATW44" s="189"/>
      <c r="ATX44" s="189"/>
      <c r="ATY44" s="189"/>
      <c r="ATZ44" s="189"/>
      <c r="AUA44" s="189"/>
      <c r="AUB44" s="189"/>
      <c r="AUC44" s="189"/>
      <c r="AUD44" s="189"/>
      <c r="AUE44" s="189"/>
      <c r="AUF44" s="189"/>
      <c r="AUG44" s="189"/>
      <c r="AUH44" s="189"/>
      <c r="AUI44" s="189"/>
      <c r="AUJ44" s="189"/>
      <c r="AUK44" s="189"/>
      <c r="AUL44" s="189"/>
      <c r="AUM44" s="189"/>
      <c r="AUN44" s="189"/>
      <c r="AUO44" s="189"/>
      <c r="AUP44" s="189"/>
      <c r="AUQ44" s="189"/>
      <c r="AUR44" s="189"/>
      <c r="AUS44" s="189"/>
      <c r="AUT44" s="189"/>
      <c r="AUU44" s="189"/>
      <c r="AUV44" s="189"/>
      <c r="AUW44" s="189"/>
      <c r="AUX44" s="189"/>
      <c r="AUY44" s="189"/>
      <c r="AUZ44" s="189"/>
      <c r="AVA44" s="189"/>
      <c r="AVB44" s="189"/>
      <c r="AVC44" s="189"/>
      <c r="AVD44" s="189"/>
      <c r="AVE44" s="189"/>
      <c r="AVF44" s="189"/>
      <c r="AVG44" s="189"/>
      <c r="AVH44" s="189"/>
      <c r="AVI44" s="189"/>
      <c r="AVJ44" s="189"/>
      <c r="AVK44" s="189"/>
      <c r="AVL44" s="189"/>
      <c r="AVM44" s="189"/>
      <c r="AVN44" s="189"/>
      <c r="AVO44" s="189"/>
      <c r="AVP44" s="189"/>
      <c r="AVQ44" s="189"/>
      <c r="AVR44" s="189"/>
      <c r="AVS44" s="189"/>
      <c r="AVT44" s="189"/>
      <c r="AVU44" s="189"/>
      <c r="AVV44" s="189"/>
      <c r="AVW44" s="189"/>
      <c r="AVX44" s="189"/>
      <c r="AVY44" s="189"/>
      <c r="AVZ44" s="189"/>
      <c r="AWA44" s="189"/>
      <c r="AWB44" s="189"/>
      <c r="AWC44" s="189"/>
      <c r="AWD44" s="189"/>
      <c r="AWE44" s="189"/>
      <c r="AWF44" s="189"/>
      <c r="AWG44" s="189"/>
      <c r="AWH44" s="189"/>
      <c r="AWI44" s="189"/>
      <c r="AWJ44" s="189"/>
      <c r="AWK44" s="189"/>
      <c r="AWL44" s="189"/>
      <c r="AWM44" s="189"/>
      <c r="AWN44" s="189"/>
      <c r="AWO44" s="189"/>
      <c r="AWP44" s="189"/>
      <c r="AWQ44" s="189"/>
      <c r="AWR44" s="189"/>
      <c r="AWS44" s="189"/>
      <c r="AWT44" s="189"/>
      <c r="AWU44" s="189"/>
      <c r="AWV44" s="189"/>
      <c r="AWW44" s="189"/>
      <c r="AWX44" s="189"/>
      <c r="AWY44" s="189"/>
      <c r="AWZ44" s="189"/>
      <c r="AXA44" s="189"/>
      <c r="AXB44" s="189"/>
      <c r="AXC44" s="189"/>
      <c r="AXD44" s="189"/>
      <c r="AXE44" s="189"/>
      <c r="AXF44" s="189"/>
      <c r="AXG44" s="189"/>
      <c r="AXH44" s="189"/>
      <c r="AXI44" s="189"/>
      <c r="AXJ44" s="189"/>
      <c r="AXK44" s="189"/>
      <c r="AXL44" s="189"/>
      <c r="AXM44" s="189"/>
      <c r="AXN44" s="189"/>
      <c r="AXO44" s="189"/>
      <c r="AXP44" s="189"/>
      <c r="AXQ44" s="189"/>
      <c r="AXR44" s="189"/>
      <c r="AXS44" s="189"/>
      <c r="AXT44" s="189"/>
      <c r="AXU44" s="189"/>
      <c r="AXV44" s="189"/>
      <c r="AXW44" s="189"/>
      <c r="AXX44" s="189"/>
      <c r="AXY44" s="189"/>
      <c r="AXZ44" s="189"/>
      <c r="AYA44" s="189"/>
      <c r="AYB44" s="189"/>
      <c r="AYC44" s="189"/>
      <c r="AYD44" s="189"/>
      <c r="AYE44" s="189"/>
      <c r="AYF44" s="189"/>
      <c r="AYG44" s="189"/>
      <c r="AYH44" s="189"/>
      <c r="AYI44" s="189"/>
      <c r="AYJ44" s="189"/>
      <c r="AYK44" s="189"/>
      <c r="AYL44" s="189"/>
      <c r="AYM44" s="189"/>
      <c r="AYN44" s="189"/>
      <c r="AYO44" s="189"/>
      <c r="AYP44" s="189"/>
      <c r="AYQ44" s="189"/>
      <c r="AYR44" s="189"/>
      <c r="AYS44" s="189"/>
      <c r="AYT44" s="189"/>
      <c r="AYU44" s="189"/>
      <c r="AYV44" s="189"/>
      <c r="AYW44" s="189"/>
      <c r="AYX44" s="189"/>
      <c r="AYY44" s="189"/>
      <c r="AYZ44" s="189"/>
      <c r="AZA44" s="189"/>
      <c r="AZB44" s="189"/>
      <c r="AZC44" s="189"/>
      <c r="AZD44" s="189"/>
      <c r="AZE44" s="189"/>
      <c r="AZF44" s="189"/>
      <c r="AZG44" s="189"/>
      <c r="AZH44" s="189"/>
      <c r="AZI44" s="189"/>
      <c r="AZJ44" s="189"/>
      <c r="AZK44" s="189"/>
      <c r="AZL44" s="189"/>
      <c r="AZM44" s="189"/>
      <c r="AZN44" s="189"/>
      <c r="AZO44" s="189"/>
      <c r="AZP44" s="189"/>
      <c r="AZQ44" s="189"/>
      <c r="AZR44" s="189"/>
      <c r="AZS44" s="189"/>
      <c r="AZT44" s="189"/>
      <c r="AZU44" s="189"/>
      <c r="AZV44" s="189"/>
      <c r="AZW44" s="189"/>
      <c r="AZX44" s="189"/>
      <c r="AZY44" s="189"/>
      <c r="AZZ44" s="189"/>
      <c r="BAA44" s="189"/>
      <c r="BAB44" s="189"/>
      <c r="BAC44" s="189"/>
      <c r="BAD44" s="189"/>
      <c r="BAE44" s="189"/>
      <c r="BAF44" s="189"/>
      <c r="BAG44" s="189"/>
      <c r="BAH44" s="189"/>
      <c r="BAI44" s="189"/>
      <c r="BAJ44" s="189"/>
      <c r="BAK44" s="189"/>
      <c r="BAL44" s="189"/>
      <c r="BAM44" s="189"/>
      <c r="BAN44" s="189"/>
      <c r="BAO44" s="189"/>
      <c r="BAP44" s="189"/>
      <c r="BAQ44" s="189"/>
      <c r="BAR44" s="189"/>
      <c r="BAS44" s="189"/>
      <c r="BAT44" s="189"/>
      <c r="BAU44" s="189"/>
      <c r="BAV44" s="189"/>
      <c r="BAW44" s="189"/>
      <c r="BAX44" s="189"/>
      <c r="BAY44" s="189"/>
      <c r="BAZ44" s="189"/>
      <c r="BBA44" s="189"/>
      <c r="BBB44" s="189"/>
      <c r="BBC44" s="189"/>
      <c r="BBD44" s="189"/>
      <c r="BBE44" s="189"/>
      <c r="BBF44" s="189"/>
      <c r="BBG44" s="189"/>
      <c r="BBH44" s="189"/>
      <c r="BBI44" s="189"/>
      <c r="BBJ44" s="189"/>
      <c r="BBK44" s="189"/>
      <c r="BBL44" s="189"/>
      <c r="BBM44" s="189"/>
      <c r="BBN44" s="189"/>
      <c r="BBO44" s="189"/>
      <c r="BBP44" s="189"/>
      <c r="BBQ44" s="189"/>
      <c r="BBR44" s="189"/>
      <c r="BBS44" s="189"/>
      <c r="BBT44" s="189"/>
      <c r="BBU44" s="189"/>
      <c r="BBV44" s="189"/>
      <c r="BBW44" s="189"/>
      <c r="BBX44" s="189"/>
      <c r="BBY44" s="189"/>
      <c r="BBZ44" s="189"/>
      <c r="BCA44" s="189"/>
      <c r="BCB44" s="189"/>
      <c r="BCC44" s="189"/>
      <c r="BCD44" s="189"/>
      <c r="BCE44" s="189"/>
      <c r="BCF44" s="189"/>
      <c r="BCG44" s="189"/>
      <c r="BCH44" s="189"/>
      <c r="BCI44" s="189"/>
      <c r="BCJ44" s="189"/>
      <c r="BCK44" s="189"/>
      <c r="BCL44" s="189"/>
      <c r="BCM44" s="189"/>
      <c r="BCN44" s="189"/>
      <c r="BCO44" s="189"/>
      <c r="BCP44" s="189"/>
      <c r="BCQ44" s="189"/>
      <c r="BCR44" s="189"/>
      <c r="BCS44" s="189"/>
      <c r="BCT44" s="189"/>
      <c r="BCU44" s="189"/>
      <c r="BCV44" s="189"/>
      <c r="BCW44" s="189"/>
      <c r="BCX44" s="189"/>
      <c r="BCY44" s="189"/>
      <c r="BCZ44" s="189"/>
      <c r="BDA44" s="189"/>
      <c r="BDB44" s="189"/>
      <c r="BDC44" s="189"/>
      <c r="BDD44" s="189"/>
      <c r="BDE44" s="189"/>
      <c r="BDF44" s="189"/>
      <c r="BDG44" s="189"/>
      <c r="BDH44" s="189"/>
      <c r="BDI44" s="189"/>
      <c r="BDJ44" s="189"/>
      <c r="BDK44" s="189"/>
      <c r="BDL44" s="189"/>
      <c r="BDM44" s="189"/>
      <c r="BDN44" s="189"/>
      <c r="BDO44" s="189"/>
      <c r="BDP44" s="189"/>
      <c r="BDQ44" s="189"/>
      <c r="BDR44" s="189"/>
      <c r="BDS44" s="189"/>
      <c r="BDT44" s="189"/>
      <c r="BDU44" s="189"/>
      <c r="BDV44" s="189"/>
      <c r="BDW44" s="189"/>
      <c r="BDX44" s="189"/>
      <c r="BDY44" s="189"/>
      <c r="BDZ44" s="189"/>
      <c r="BEA44" s="189"/>
      <c r="BEB44" s="189"/>
      <c r="BEC44" s="189"/>
      <c r="BED44" s="189"/>
      <c r="BEE44" s="189"/>
      <c r="BEF44" s="189"/>
      <c r="BEG44" s="189"/>
      <c r="BEH44" s="189"/>
      <c r="BEI44" s="189"/>
      <c r="BEJ44" s="189"/>
      <c r="BEK44" s="189"/>
      <c r="BEL44" s="189"/>
      <c r="BEM44" s="189"/>
      <c r="BEN44" s="189"/>
      <c r="BEO44" s="189"/>
      <c r="BEP44" s="189"/>
      <c r="BEQ44" s="189"/>
      <c r="BER44" s="189"/>
      <c r="BES44" s="189"/>
      <c r="BET44" s="189"/>
      <c r="BEU44" s="189"/>
      <c r="BEV44" s="189"/>
      <c r="BEW44" s="189"/>
      <c r="BEX44" s="189"/>
      <c r="BEY44" s="189"/>
      <c r="BEZ44" s="189"/>
      <c r="BFA44" s="189"/>
      <c r="BFB44" s="189"/>
      <c r="BFC44" s="189"/>
      <c r="BFD44" s="189"/>
      <c r="BFE44" s="189"/>
      <c r="BFF44" s="189"/>
      <c r="BFG44" s="189"/>
      <c r="BFH44" s="189"/>
      <c r="BFI44" s="189"/>
      <c r="BFJ44" s="189"/>
      <c r="BFK44" s="189"/>
      <c r="BFL44" s="189"/>
      <c r="BFM44" s="189"/>
      <c r="BFN44" s="189"/>
      <c r="BFO44" s="189"/>
      <c r="BFP44" s="189"/>
      <c r="BFQ44" s="189"/>
      <c r="BFR44" s="189"/>
      <c r="BFS44" s="189"/>
      <c r="BFT44" s="189"/>
      <c r="BFU44" s="189"/>
      <c r="BFV44" s="189"/>
      <c r="BFW44" s="189"/>
      <c r="BFX44" s="189"/>
      <c r="BFY44" s="189"/>
      <c r="BFZ44" s="189"/>
      <c r="BGA44" s="189"/>
      <c r="BGB44" s="189"/>
      <c r="BGC44" s="189"/>
      <c r="BGD44" s="189"/>
      <c r="BGE44" s="189"/>
      <c r="BGF44" s="189"/>
      <c r="BGG44" s="189"/>
      <c r="BGH44" s="189"/>
      <c r="BGI44" s="189"/>
      <c r="BGJ44" s="189"/>
      <c r="BGK44" s="189"/>
      <c r="BGL44" s="189"/>
      <c r="BGM44" s="189"/>
      <c r="BGN44" s="189"/>
      <c r="BGO44" s="189"/>
      <c r="BGP44" s="189"/>
      <c r="BGQ44" s="189"/>
      <c r="BGR44" s="189"/>
      <c r="BGS44" s="189"/>
      <c r="BGT44" s="189"/>
      <c r="BGU44" s="189"/>
      <c r="BGV44" s="189"/>
      <c r="BGW44" s="189"/>
      <c r="BGX44" s="189"/>
      <c r="BGY44" s="189"/>
      <c r="BGZ44" s="189"/>
      <c r="BHA44" s="189"/>
      <c r="BHB44" s="189"/>
      <c r="BHC44" s="189"/>
      <c r="BHD44" s="189"/>
      <c r="BHE44" s="189"/>
      <c r="BHF44" s="189"/>
      <c r="BHG44" s="189"/>
      <c r="BHH44" s="189"/>
      <c r="BHI44" s="189"/>
      <c r="BHJ44" s="189"/>
      <c r="BHK44" s="189"/>
      <c r="BHL44" s="189"/>
      <c r="BHM44" s="189"/>
      <c r="BHN44" s="189"/>
      <c r="BHO44" s="189"/>
      <c r="BHP44" s="189"/>
      <c r="BHQ44" s="189"/>
      <c r="BHR44" s="189"/>
      <c r="BHS44" s="189"/>
      <c r="BHT44" s="189"/>
      <c r="BHU44" s="189"/>
      <c r="BHV44" s="189"/>
      <c r="BHW44" s="189"/>
      <c r="BHX44" s="189"/>
      <c r="BHY44" s="189"/>
      <c r="BHZ44" s="189"/>
      <c r="BIA44" s="189"/>
      <c r="BIB44" s="189"/>
      <c r="BIC44" s="189"/>
      <c r="BID44" s="189"/>
      <c r="BIE44" s="189"/>
      <c r="BIF44" s="189"/>
      <c r="BIG44" s="189"/>
      <c r="BIH44" s="189"/>
      <c r="BII44" s="189"/>
      <c r="BIJ44" s="189"/>
      <c r="BIK44" s="189"/>
      <c r="BIL44" s="189"/>
      <c r="BIM44" s="189"/>
      <c r="BIN44" s="189"/>
      <c r="BIO44" s="189"/>
      <c r="BIP44" s="189"/>
      <c r="BIQ44" s="189"/>
      <c r="BIR44" s="189"/>
      <c r="BIS44" s="189"/>
      <c r="BIT44" s="189"/>
      <c r="BIU44" s="189"/>
      <c r="BIV44" s="189"/>
      <c r="BIW44" s="189"/>
      <c r="BIX44" s="189"/>
      <c r="BIY44" s="189"/>
      <c r="BIZ44" s="189"/>
      <c r="BJA44" s="189"/>
      <c r="BJB44" s="189"/>
      <c r="BJC44" s="189"/>
      <c r="BJD44" s="189"/>
      <c r="BJE44" s="189"/>
      <c r="BJF44" s="189"/>
      <c r="BJG44" s="189"/>
      <c r="BJH44" s="189"/>
      <c r="BJI44" s="189"/>
      <c r="BJJ44" s="189"/>
      <c r="BJK44" s="189"/>
      <c r="BJL44" s="189"/>
      <c r="BJM44" s="189"/>
      <c r="BJN44" s="189"/>
      <c r="BJO44" s="189"/>
      <c r="BJP44" s="189"/>
      <c r="BJQ44" s="189"/>
      <c r="BJR44" s="189"/>
      <c r="BJS44" s="189"/>
      <c r="BJT44" s="189"/>
      <c r="BJU44" s="189"/>
      <c r="BJV44" s="189"/>
      <c r="BJW44" s="189"/>
      <c r="BJX44" s="189"/>
      <c r="BJY44" s="189"/>
      <c r="BJZ44" s="189"/>
      <c r="BKA44" s="189"/>
      <c r="BKB44" s="189"/>
      <c r="BKC44" s="189"/>
      <c r="BKD44" s="189"/>
      <c r="BKE44" s="189"/>
      <c r="BKF44" s="189"/>
      <c r="BKG44" s="189"/>
      <c r="BKH44" s="189"/>
      <c r="BKI44" s="189"/>
      <c r="BKJ44" s="189"/>
      <c r="BKK44" s="189"/>
      <c r="BKL44" s="189"/>
      <c r="BKM44" s="189"/>
      <c r="BKN44" s="189"/>
      <c r="BKO44" s="189"/>
      <c r="BKP44" s="189"/>
      <c r="BKQ44" s="189"/>
      <c r="BKR44" s="189"/>
      <c r="BKS44" s="189"/>
      <c r="BKT44" s="189"/>
      <c r="BKU44" s="189"/>
      <c r="BKV44" s="189"/>
      <c r="BKW44" s="189"/>
      <c r="BKX44" s="189"/>
      <c r="BKY44" s="189"/>
      <c r="BKZ44" s="189"/>
      <c r="BLA44" s="189"/>
      <c r="BLB44" s="189"/>
      <c r="BLC44" s="189"/>
      <c r="BLD44" s="189"/>
      <c r="BLE44" s="189"/>
      <c r="BLF44" s="189"/>
      <c r="BLG44" s="189"/>
      <c r="BLH44" s="189"/>
      <c r="BLI44" s="189"/>
      <c r="BLJ44" s="189"/>
      <c r="BLK44" s="189"/>
      <c r="BLL44" s="189"/>
      <c r="BLM44" s="189"/>
      <c r="BLN44" s="189"/>
      <c r="BLO44" s="189"/>
      <c r="BLP44" s="189"/>
      <c r="BLQ44" s="189"/>
      <c r="BLR44" s="189"/>
      <c r="BLS44" s="189"/>
      <c r="BLT44" s="189"/>
      <c r="BLU44" s="189"/>
      <c r="BLV44" s="189"/>
      <c r="BLW44" s="189"/>
      <c r="BLX44" s="189"/>
      <c r="BLY44" s="189"/>
      <c r="BLZ44" s="189"/>
      <c r="BMA44" s="189"/>
      <c r="BMB44" s="189"/>
      <c r="BMC44" s="189"/>
      <c r="BMD44" s="189"/>
      <c r="BME44" s="189"/>
      <c r="BMF44" s="189"/>
      <c r="BMG44" s="189"/>
      <c r="BMH44" s="189"/>
      <c r="BMI44" s="189"/>
      <c r="BMJ44" s="189"/>
      <c r="BMK44" s="189"/>
      <c r="BML44" s="189"/>
      <c r="BMM44" s="189"/>
      <c r="BMN44" s="189"/>
      <c r="BMO44" s="189"/>
      <c r="BMP44" s="189"/>
      <c r="BMQ44" s="189"/>
      <c r="BMR44" s="189"/>
      <c r="BMS44" s="189"/>
      <c r="BMT44" s="189"/>
      <c r="BMU44" s="189"/>
      <c r="BMV44" s="189"/>
      <c r="BMW44" s="189"/>
      <c r="BMX44" s="189"/>
      <c r="BMY44" s="189"/>
      <c r="BMZ44" s="189"/>
      <c r="BNA44" s="189"/>
      <c r="BNB44" s="189"/>
      <c r="BNC44" s="189"/>
      <c r="BND44" s="189"/>
      <c r="BNE44" s="189"/>
      <c r="BNF44" s="189"/>
      <c r="BNG44" s="189"/>
      <c r="BNH44" s="189"/>
      <c r="BNI44" s="189"/>
      <c r="BNJ44" s="189"/>
      <c r="BNK44" s="189"/>
      <c r="BNL44" s="189"/>
      <c r="BNM44" s="189"/>
      <c r="BNN44" s="189"/>
      <c r="BNO44" s="189"/>
      <c r="BNP44" s="189"/>
      <c r="BNQ44" s="189"/>
      <c r="BNR44" s="189"/>
      <c r="BNS44" s="189"/>
      <c r="BNT44" s="189"/>
      <c r="BNU44" s="189"/>
      <c r="BNV44" s="189"/>
      <c r="BNW44" s="189"/>
      <c r="BNX44" s="189"/>
      <c r="BNY44" s="189"/>
      <c r="BNZ44" s="189"/>
      <c r="BOA44" s="189"/>
      <c r="BOB44" s="189"/>
      <c r="BOC44" s="189"/>
      <c r="BOD44" s="189"/>
      <c r="BOE44" s="189"/>
      <c r="BOF44" s="189"/>
      <c r="BOG44" s="189"/>
      <c r="BOH44" s="189"/>
      <c r="BOI44" s="189"/>
      <c r="BOJ44" s="189"/>
      <c r="BOK44" s="189"/>
      <c r="BOL44" s="189"/>
      <c r="BOM44" s="189"/>
      <c r="BON44" s="189"/>
      <c r="BOO44" s="189"/>
      <c r="BOP44" s="189"/>
      <c r="BOQ44" s="189"/>
      <c r="BOR44" s="189"/>
      <c r="BOS44" s="189"/>
      <c r="BOT44" s="189"/>
      <c r="BOU44" s="189"/>
      <c r="BOV44" s="189"/>
      <c r="BOW44" s="189"/>
      <c r="BOX44" s="189"/>
      <c r="BOY44" s="189"/>
      <c r="BOZ44" s="189"/>
      <c r="BPA44" s="189"/>
      <c r="BPB44" s="189"/>
      <c r="BPC44" s="189"/>
      <c r="BPD44" s="189"/>
      <c r="BPE44" s="189"/>
      <c r="BPF44" s="189"/>
      <c r="BPG44" s="189"/>
      <c r="BPH44" s="189"/>
      <c r="BPI44" s="189"/>
      <c r="BPJ44" s="189"/>
      <c r="BPK44" s="189"/>
      <c r="BPL44" s="189"/>
      <c r="BPM44" s="189"/>
      <c r="BPN44" s="189"/>
      <c r="BPO44" s="189"/>
      <c r="BPP44" s="189"/>
      <c r="BPQ44" s="189"/>
      <c r="BPR44" s="189"/>
      <c r="BPS44" s="189"/>
      <c r="BPT44" s="189"/>
      <c r="BPU44" s="189"/>
      <c r="BPV44" s="189"/>
      <c r="BPW44" s="189"/>
      <c r="BPX44" s="189"/>
      <c r="BPY44" s="189"/>
      <c r="BPZ44" s="189"/>
      <c r="BQA44" s="189"/>
      <c r="BQB44" s="189"/>
      <c r="BQC44" s="189"/>
      <c r="BQD44" s="189"/>
      <c r="BQE44" s="189"/>
      <c r="BQF44" s="189"/>
      <c r="BQG44" s="189"/>
      <c r="BQH44" s="189"/>
      <c r="BQI44" s="189"/>
      <c r="BQJ44" s="189"/>
      <c r="BQK44" s="189"/>
      <c r="BQL44" s="189"/>
      <c r="BQM44" s="189"/>
      <c r="BQN44" s="189"/>
      <c r="BQO44" s="189"/>
      <c r="BQP44" s="189"/>
      <c r="BQQ44" s="189"/>
      <c r="BQR44" s="189"/>
      <c r="BQS44" s="189"/>
      <c r="BQT44" s="189"/>
      <c r="BQU44" s="189"/>
      <c r="BQV44" s="189"/>
      <c r="BQW44" s="189"/>
      <c r="BQX44" s="189"/>
      <c r="BQY44" s="189"/>
      <c r="BQZ44" s="189"/>
      <c r="BRA44" s="189"/>
      <c r="BRB44" s="189"/>
      <c r="BRC44" s="189"/>
      <c r="BRD44" s="189"/>
      <c r="BRE44" s="189"/>
      <c r="BRF44" s="189"/>
      <c r="BRG44" s="189"/>
      <c r="BRH44" s="189"/>
      <c r="BRI44" s="189"/>
      <c r="BRJ44" s="189"/>
      <c r="BRK44" s="189"/>
      <c r="BRL44" s="189"/>
      <c r="BRM44" s="189"/>
      <c r="BRN44" s="189"/>
      <c r="BRO44" s="189"/>
      <c r="BRP44" s="189"/>
      <c r="BRQ44" s="189"/>
      <c r="BRR44" s="189"/>
      <c r="BRS44" s="189"/>
      <c r="BRT44" s="189"/>
      <c r="BRU44" s="189"/>
      <c r="BRV44" s="189"/>
      <c r="BRW44" s="189"/>
      <c r="BRX44" s="189"/>
      <c r="BRY44" s="189"/>
      <c r="BRZ44" s="189"/>
      <c r="BSA44" s="189"/>
      <c r="BSB44" s="189"/>
      <c r="BSC44" s="189"/>
      <c r="BSD44" s="189"/>
      <c r="BSE44" s="189"/>
      <c r="BSF44" s="189"/>
      <c r="BSG44" s="189"/>
      <c r="BSH44" s="189"/>
      <c r="BSI44" s="189"/>
      <c r="BSJ44" s="189"/>
      <c r="BSK44" s="189"/>
      <c r="BSL44" s="189"/>
      <c r="BSM44" s="189"/>
      <c r="BSN44" s="189"/>
      <c r="BSO44" s="189"/>
      <c r="BSP44" s="189"/>
      <c r="BSQ44" s="189"/>
      <c r="BSR44" s="189"/>
      <c r="BSS44" s="189"/>
      <c r="BST44" s="189"/>
      <c r="BSU44" s="189"/>
      <c r="BSV44" s="189"/>
      <c r="BSW44" s="189"/>
      <c r="BSX44" s="189"/>
      <c r="BSY44" s="189"/>
      <c r="BSZ44" s="189"/>
      <c r="BTA44" s="189"/>
      <c r="BTB44" s="189"/>
      <c r="BTC44" s="189"/>
      <c r="BTD44" s="189"/>
      <c r="BTE44" s="189"/>
      <c r="BTF44" s="189"/>
      <c r="BTG44" s="189"/>
      <c r="BTH44" s="189"/>
      <c r="BTI44" s="189"/>
      <c r="BTJ44" s="189"/>
      <c r="BTK44" s="189"/>
      <c r="BTL44" s="189"/>
      <c r="BTM44" s="189"/>
      <c r="BTN44" s="189"/>
      <c r="BTO44" s="189"/>
      <c r="BTP44" s="189"/>
      <c r="BTQ44" s="189"/>
      <c r="BTR44" s="189"/>
      <c r="BTS44" s="189"/>
      <c r="BTT44" s="189"/>
      <c r="BTU44" s="189"/>
      <c r="BTV44" s="189"/>
      <c r="BTW44" s="189"/>
      <c r="BTX44" s="189"/>
      <c r="BTY44" s="189"/>
      <c r="BTZ44" s="189"/>
      <c r="BUA44" s="189"/>
      <c r="BUB44" s="189"/>
      <c r="BUC44" s="189"/>
      <c r="BUD44" s="189"/>
      <c r="BUE44" s="189"/>
      <c r="BUF44" s="189"/>
      <c r="BUG44" s="189"/>
      <c r="BUH44" s="189"/>
      <c r="BUI44" s="189"/>
      <c r="BUJ44" s="189"/>
      <c r="BUK44" s="189"/>
      <c r="BUL44" s="189"/>
      <c r="BUM44" s="189"/>
      <c r="BUN44" s="189"/>
      <c r="BUO44" s="189"/>
      <c r="BUP44" s="189"/>
      <c r="BUQ44" s="189"/>
      <c r="BUR44" s="189"/>
      <c r="BUS44" s="189"/>
      <c r="BUT44" s="189"/>
      <c r="BUU44" s="189"/>
      <c r="BUV44" s="189"/>
      <c r="BUW44" s="189"/>
      <c r="BUX44" s="189"/>
      <c r="BUY44" s="189"/>
      <c r="BUZ44" s="189"/>
      <c r="BVA44" s="189"/>
      <c r="BVB44" s="189"/>
      <c r="BVC44" s="189"/>
      <c r="BVD44" s="189"/>
      <c r="BVE44" s="189"/>
      <c r="BVF44" s="189"/>
      <c r="BVG44" s="189"/>
      <c r="BVH44" s="189"/>
      <c r="BVI44" s="189"/>
      <c r="BVJ44" s="189"/>
      <c r="BVK44" s="189"/>
      <c r="BVL44" s="189"/>
      <c r="BVM44" s="189"/>
      <c r="BVN44" s="189"/>
      <c r="BVO44" s="189"/>
      <c r="BVP44" s="189"/>
      <c r="BVQ44" s="189"/>
      <c r="BVR44" s="189"/>
      <c r="BVS44" s="189"/>
      <c r="BVT44" s="189"/>
      <c r="BVU44" s="189"/>
      <c r="BVV44" s="189"/>
      <c r="BVW44" s="189"/>
      <c r="BVX44" s="189"/>
      <c r="BVY44" s="189"/>
      <c r="BVZ44" s="189"/>
      <c r="BWA44" s="189"/>
      <c r="BWB44" s="189"/>
      <c r="BWC44" s="189"/>
      <c r="BWD44" s="189"/>
      <c r="BWE44" s="189"/>
      <c r="BWF44" s="189"/>
      <c r="BWG44" s="189"/>
      <c r="BWH44" s="189"/>
      <c r="BWI44" s="189"/>
      <c r="BWJ44" s="189"/>
      <c r="BWK44" s="189"/>
      <c r="BWL44" s="189"/>
      <c r="BWM44" s="189"/>
      <c r="BWN44" s="189"/>
      <c r="BWO44" s="189"/>
      <c r="BWP44" s="189"/>
      <c r="BWQ44" s="189"/>
      <c r="BWR44" s="189"/>
      <c r="BWS44" s="189"/>
      <c r="BWT44" s="189"/>
      <c r="BWU44" s="189"/>
      <c r="BWV44" s="189"/>
      <c r="BWW44" s="189"/>
      <c r="BWX44" s="189"/>
      <c r="BWY44" s="189"/>
      <c r="BWZ44" s="189"/>
      <c r="BXA44" s="189"/>
      <c r="BXB44" s="189"/>
      <c r="BXC44" s="189"/>
      <c r="BXD44" s="189"/>
      <c r="BXE44" s="189"/>
      <c r="BXF44" s="189"/>
      <c r="BXG44" s="189"/>
      <c r="BXH44" s="189"/>
      <c r="BXI44" s="189"/>
      <c r="BXJ44" s="189"/>
      <c r="BXK44" s="189"/>
      <c r="BXL44" s="189"/>
      <c r="BXM44" s="189"/>
      <c r="BXN44" s="189"/>
      <c r="BXO44" s="189"/>
      <c r="BXP44" s="189"/>
      <c r="BXQ44" s="189"/>
      <c r="BXR44" s="189"/>
      <c r="BXS44" s="189"/>
      <c r="BXT44" s="189"/>
      <c r="BXU44" s="189"/>
      <c r="BXV44" s="189"/>
      <c r="BXW44" s="189"/>
      <c r="BXX44" s="189"/>
      <c r="BXY44" s="189"/>
      <c r="BXZ44" s="189"/>
      <c r="BYA44" s="189"/>
      <c r="BYB44" s="189"/>
      <c r="BYC44" s="189"/>
      <c r="BYD44" s="189"/>
      <c r="BYE44" s="189"/>
      <c r="BYF44" s="189"/>
      <c r="BYG44" s="189"/>
      <c r="BYH44" s="189"/>
      <c r="BYI44" s="189"/>
      <c r="BYJ44" s="189"/>
      <c r="BYK44" s="189"/>
      <c r="BYL44" s="189"/>
      <c r="BYM44" s="189"/>
      <c r="BYN44" s="189"/>
      <c r="BYO44" s="189"/>
      <c r="BYP44" s="189"/>
      <c r="BYQ44" s="189"/>
      <c r="BYR44" s="189"/>
      <c r="BYS44" s="189"/>
      <c r="BYT44" s="189"/>
      <c r="BYU44" s="189"/>
      <c r="BYV44" s="189"/>
      <c r="BYW44" s="189"/>
      <c r="BYX44" s="189"/>
      <c r="BYY44" s="189"/>
      <c r="BYZ44" s="189"/>
      <c r="BZA44" s="189"/>
      <c r="BZB44" s="189"/>
      <c r="BZC44" s="189"/>
      <c r="BZD44" s="189"/>
      <c r="BZE44" s="189"/>
      <c r="BZF44" s="189"/>
      <c r="BZG44" s="189"/>
      <c r="BZH44" s="189"/>
      <c r="BZI44" s="189"/>
      <c r="BZJ44" s="189"/>
      <c r="BZK44" s="189"/>
      <c r="BZL44" s="189"/>
      <c r="BZM44" s="189"/>
      <c r="BZN44" s="189"/>
      <c r="BZO44" s="189"/>
      <c r="BZP44" s="189"/>
      <c r="BZQ44" s="189"/>
      <c r="BZR44" s="189"/>
      <c r="BZS44" s="189"/>
      <c r="BZT44" s="189"/>
      <c r="BZU44" s="189"/>
      <c r="BZV44" s="189"/>
      <c r="BZW44" s="189"/>
      <c r="BZX44" s="189"/>
      <c r="BZY44" s="189"/>
      <c r="BZZ44" s="189"/>
      <c r="CAA44" s="189"/>
      <c r="CAB44" s="189"/>
      <c r="CAC44" s="189"/>
      <c r="CAD44" s="189"/>
      <c r="CAE44" s="189"/>
      <c r="CAF44" s="189"/>
      <c r="CAG44" s="189"/>
      <c r="CAH44" s="189"/>
      <c r="CAI44" s="189"/>
      <c r="CAJ44" s="189"/>
      <c r="CAK44" s="189"/>
      <c r="CAL44" s="189"/>
      <c r="CAM44" s="189"/>
      <c r="CAN44" s="189"/>
      <c r="CAO44" s="189"/>
      <c r="CAP44" s="189"/>
      <c r="CAQ44" s="189"/>
      <c r="CAR44" s="189"/>
      <c r="CAS44" s="189"/>
      <c r="CAT44" s="189"/>
      <c r="CAU44" s="189"/>
      <c r="CAV44" s="189"/>
      <c r="CAW44" s="189"/>
      <c r="CAX44" s="189"/>
      <c r="CAY44" s="189"/>
      <c r="CAZ44" s="189"/>
      <c r="CBA44" s="189"/>
      <c r="CBB44" s="189"/>
      <c r="CBC44" s="189"/>
      <c r="CBD44" s="189"/>
      <c r="CBE44" s="189"/>
      <c r="CBF44" s="189"/>
      <c r="CBG44" s="189"/>
      <c r="CBH44" s="189"/>
      <c r="CBI44" s="189"/>
      <c r="CBJ44" s="189"/>
      <c r="CBK44" s="189"/>
      <c r="CBL44" s="189"/>
      <c r="CBM44" s="189"/>
      <c r="CBN44" s="189"/>
      <c r="CBO44" s="189"/>
      <c r="CBP44" s="189"/>
      <c r="CBQ44" s="189"/>
      <c r="CBR44" s="189"/>
      <c r="CBS44" s="189"/>
      <c r="CBT44" s="189"/>
      <c r="CBU44" s="189"/>
      <c r="CBV44" s="189"/>
      <c r="CBW44" s="189"/>
      <c r="CBX44" s="189"/>
      <c r="CBY44" s="189"/>
      <c r="CBZ44" s="189"/>
      <c r="CCA44" s="189"/>
      <c r="CCB44" s="189"/>
      <c r="CCC44" s="189"/>
      <c r="CCD44" s="189"/>
      <c r="CCE44" s="189"/>
      <c r="CCF44" s="189"/>
      <c r="CCG44" s="189"/>
      <c r="CCH44" s="189"/>
      <c r="CCI44" s="189"/>
      <c r="CCJ44" s="189"/>
      <c r="CCK44" s="189"/>
      <c r="CCL44" s="189"/>
      <c r="CCM44" s="189"/>
      <c r="CCN44" s="189"/>
      <c r="CCO44" s="189"/>
      <c r="CCP44" s="189"/>
      <c r="CCQ44" s="189"/>
      <c r="CCR44" s="189"/>
      <c r="CCS44" s="189"/>
      <c r="CCT44" s="189"/>
      <c r="CCU44" s="189"/>
      <c r="CCV44" s="189"/>
      <c r="CCW44" s="189"/>
      <c r="CCX44" s="189"/>
      <c r="CCY44" s="189"/>
      <c r="CCZ44" s="189"/>
      <c r="CDA44" s="189"/>
      <c r="CDB44" s="189"/>
      <c r="CDC44" s="189"/>
      <c r="CDD44" s="189"/>
      <c r="CDE44" s="189"/>
      <c r="CDF44" s="189"/>
      <c r="CDG44" s="189"/>
      <c r="CDH44" s="189"/>
      <c r="CDI44" s="189"/>
      <c r="CDJ44" s="189"/>
      <c r="CDK44" s="189"/>
      <c r="CDL44" s="189"/>
      <c r="CDM44" s="189"/>
      <c r="CDN44" s="189"/>
      <c r="CDO44" s="189"/>
      <c r="CDP44" s="189"/>
      <c r="CDQ44" s="189"/>
      <c r="CDR44" s="189"/>
      <c r="CDS44" s="189"/>
      <c r="CDT44" s="189"/>
      <c r="CDU44" s="189"/>
      <c r="CDV44" s="189"/>
      <c r="CDW44" s="189"/>
      <c r="CDX44" s="189"/>
      <c r="CDY44" s="189"/>
      <c r="CDZ44" s="189"/>
      <c r="CEA44" s="189"/>
      <c r="CEB44" s="189"/>
      <c r="CEC44" s="189"/>
      <c r="CED44" s="189"/>
      <c r="CEE44" s="189"/>
      <c r="CEF44" s="189"/>
      <c r="CEG44" s="189"/>
      <c r="CEH44" s="189"/>
      <c r="CEI44" s="189"/>
      <c r="CEJ44" s="189"/>
      <c r="CEK44" s="189"/>
      <c r="CEL44" s="189"/>
      <c r="CEM44" s="189"/>
      <c r="CEN44" s="189"/>
      <c r="CEO44" s="189"/>
      <c r="CEP44" s="189"/>
      <c r="CEQ44" s="189"/>
      <c r="CER44" s="189"/>
      <c r="CES44" s="189"/>
      <c r="CET44" s="189"/>
      <c r="CEU44" s="189"/>
      <c r="CEV44" s="189"/>
      <c r="CEW44" s="189"/>
      <c r="CEX44" s="189"/>
      <c r="CEY44" s="189"/>
      <c r="CEZ44" s="189"/>
      <c r="CFA44" s="189"/>
      <c r="CFB44" s="189"/>
      <c r="CFC44" s="189"/>
      <c r="CFD44" s="189"/>
      <c r="CFE44" s="189"/>
      <c r="CFF44" s="189"/>
      <c r="CFG44" s="189"/>
      <c r="CFH44" s="189"/>
      <c r="CFI44" s="189"/>
      <c r="CFJ44" s="189"/>
      <c r="CFK44" s="189"/>
      <c r="CFL44" s="189"/>
      <c r="CFM44" s="189"/>
      <c r="CFN44" s="189"/>
      <c r="CFO44" s="189"/>
      <c r="CFP44" s="189"/>
      <c r="CFQ44" s="189"/>
      <c r="CFR44" s="189"/>
      <c r="CFS44" s="189"/>
      <c r="CFT44" s="189"/>
      <c r="CFU44" s="189"/>
      <c r="CFV44" s="189"/>
      <c r="CFW44" s="189"/>
      <c r="CFX44" s="189"/>
      <c r="CFY44" s="189"/>
      <c r="CFZ44" s="189"/>
      <c r="CGA44" s="189"/>
      <c r="CGB44" s="189"/>
      <c r="CGC44" s="189"/>
      <c r="CGD44" s="189"/>
      <c r="CGE44" s="189"/>
      <c r="CGF44" s="189"/>
      <c r="CGG44" s="189"/>
      <c r="CGH44" s="189"/>
      <c r="CGI44" s="189"/>
      <c r="CGJ44" s="189"/>
      <c r="CGK44" s="189"/>
      <c r="CGL44" s="189"/>
      <c r="CGM44" s="189"/>
      <c r="CGN44" s="189"/>
      <c r="CGO44" s="189"/>
      <c r="CGP44" s="189"/>
      <c r="CGQ44" s="189"/>
      <c r="CGR44" s="189"/>
      <c r="CGS44" s="189"/>
      <c r="CGT44" s="189"/>
      <c r="CGU44" s="189"/>
      <c r="CGV44" s="189"/>
      <c r="CGW44" s="189"/>
      <c r="CGX44" s="189"/>
      <c r="CGY44" s="189"/>
      <c r="CGZ44" s="189"/>
      <c r="CHA44" s="189"/>
      <c r="CHB44" s="189"/>
      <c r="CHC44" s="189"/>
      <c r="CHD44" s="189"/>
      <c r="CHE44" s="189"/>
      <c r="CHF44" s="189"/>
      <c r="CHG44" s="189"/>
      <c r="CHH44" s="189"/>
      <c r="CHI44" s="189"/>
      <c r="CHJ44" s="189"/>
      <c r="CHK44" s="189"/>
      <c r="CHL44" s="189"/>
      <c r="CHM44" s="189"/>
      <c r="CHN44" s="189"/>
      <c r="CHO44" s="189"/>
      <c r="CHP44" s="189"/>
      <c r="CHQ44" s="189"/>
      <c r="CHR44" s="189"/>
      <c r="CHS44" s="189"/>
      <c r="CHT44" s="189"/>
      <c r="CHU44" s="189"/>
      <c r="CHV44" s="189"/>
      <c r="CHW44" s="189"/>
      <c r="CHX44" s="189"/>
      <c r="CHY44" s="189"/>
      <c r="CHZ44" s="189"/>
      <c r="CIA44" s="189"/>
      <c r="CIB44" s="189"/>
      <c r="CIC44" s="189"/>
      <c r="CID44" s="189"/>
      <c r="CIE44" s="189"/>
      <c r="CIF44" s="189"/>
      <c r="CIG44" s="189"/>
      <c r="CIH44" s="189"/>
      <c r="CII44" s="189"/>
      <c r="CIJ44" s="189"/>
      <c r="CIK44" s="189"/>
      <c r="CIL44" s="189"/>
      <c r="CIM44" s="189"/>
      <c r="CIN44" s="189"/>
      <c r="CIO44" s="189"/>
      <c r="CIP44" s="189"/>
      <c r="CIQ44" s="189"/>
      <c r="CIR44" s="189"/>
      <c r="CIS44" s="189"/>
      <c r="CIT44" s="189"/>
      <c r="CIU44" s="189"/>
      <c r="CIV44" s="189"/>
      <c r="CIW44" s="189"/>
      <c r="CIX44" s="189"/>
      <c r="CIY44" s="189"/>
      <c r="CIZ44" s="189"/>
      <c r="CJA44" s="189"/>
      <c r="CJB44" s="189"/>
      <c r="CJC44" s="189"/>
      <c r="CJD44" s="189"/>
      <c r="CJE44" s="189"/>
      <c r="CJF44" s="189"/>
      <c r="CJG44" s="189"/>
      <c r="CJH44" s="189"/>
      <c r="CJI44" s="189"/>
      <c r="CJJ44" s="189"/>
      <c r="CJK44" s="189"/>
      <c r="CJL44" s="189"/>
      <c r="CJM44" s="189"/>
      <c r="CJN44" s="189"/>
      <c r="CJO44" s="189"/>
      <c r="CJP44" s="189"/>
      <c r="CJQ44" s="189"/>
      <c r="CJR44" s="189"/>
      <c r="CJS44" s="189"/>
      <c r="CJT44" s="189"/>
      <c r="CJU44" s="189"/>
      <c r="CJV44" s="189"/>
      <c r="CJW44" s="189"/>
      <c r="CJX44" s="189"/>
      <c r="CJY44" s="189"/>
      <c r="CJZ44" s="189"/>
      <c r="CKA44" s="189"/>
      <c r="CKB44" s="189"/>
      <c r="CKC44" s="189"/>
      <c r="CKD44" s="189"/>
      <c r="CKE44" s="189"/>
      <c r="CKF44" s="189"/>
      <c r="CKG44" s="189"/>
      <c r="CKH44" s="189"/>
      <c r="CKI44" s="189"/>
      <c r="CKJ44" s="189"/>
      <c r="CKK44" s="189"/>
      <c r="CKL44" s="189"/>
      <c r="CKM44" s="189"/>
      <c r="CKN44" s="189"/>
      <c r="CKO44" s="189"/>
      <c r="CKP44" s="189"/>
      <c r="CKQ44" s="189"/>
      <c r="CKR44" s="189"/>
      <c r="CKS44" s="189"/>
      <c r="CKT44" s="189"/>
      <c r="CKU44" s="189"/>
      <c r="CKV44" s="189"/>
      <c r="CKW44" s="189"/>
      <c r="CKX44" s="189"/>
      <c r="CKY44" s="189"/>
      <c r="CKZ44" s="189"/>
      <c r="CLA44" s="189"/>
      <c r="CLB44" s="189"/>
      <c r="CLC44" s="189"/>
      <c r="CLD44" s="189"/>
      <c r="CLE44" s="189"/>
      <c r="CLF44" s="189"/>
      <c r="CLG44" s="189"/>
      <c r="CLH44" s="189"/>
      <c r="CLI44" s="189"/>
      <c r="CLJ44" s="189"/>
      <c r="CLK44" s="189"/>
      <c r="CLL44" s="189"/>
      <c r="CLM44" s="189"/>
      <c r="CLN44" s="189"/>
      <c r="CLO44" s="189"/>
      <c r="CLP44" s="189"/>
      <c r="CLQ44" s="189"/>
      <c r="CLR44" s="189"/>
      <c r="CLS44" s="189"/>
      <c r="CLT44" s="189"/>
      <c r="CLU44" s="189"/>
      <c r="CLV44" s="189"/>
      <c r="CLW44" s="189"/>
      <c r="CLX44" s="189"/>
      <c r="CLY44" s="189"/>
      <c r="CLZ44" s="189"/>
      <c r="CMA44" s="189"/>
      <c r="CMB44" s="189"/>
      <c r="CMC44" s="189"/>
      <c r="CMD44" s="189"/>
      <c r="CME44" s="189"/>
      <c r="CMF44" s="189"/>
      <c r="CMG44" s="189"/>
      <c r="CMH44" s="189"/>
      <c r="CMI44" s="189"/>
      <c r="CMJ44" s="189"/>
      <c r="CMK44" s="189"/>
      <c r="CML44" s="189"/>
      <c r="CMM44" s="189"/>
      <c r="CMN44" s="189"/>
      <c r="CMO44" s="189"/>
      <c r="CMP44" s="189"/>
      <c r="CMQ44" s="189"/>
      <c r="CMR44" s="189"/>
      <c r="CMS44" s="189"/>
      <c r="CMT44" s="189"/>
      <c r="CMU44" s="189"/>
      <c r="CMV44" s="189"/>
      <c r="CMW44" s="189"/>
      <c r="CMX44" s="189"/>
      <c r="CMY44" s="189"/>
      <c r="CMZ44" s="189"/>
      <c r="CNA44" s="189"/>
      <c r="CNB44" s="189"/>
      <c r="CNC44" s="189"/>
      <c r="CND44" s="189"/>
      <c r="CNE44" s="189"/>
      <c r="CNF44" s="189"/>
      <c r="CNG44" s="189"/>
      <c r="CNH44" s="189"/>
      <c r="CNI44" s="189"/>
      <c r="CNJ44" s="189"/>
      <c r="CNK44" s="189"/>
      <c r="CNL44" s="189"/>
      <c r="CNM44" s="189"/>
      <c r="CNN44" s="189"/>
      <c r="CNO44" s="189"/>
      <c r="CNP44" s="189"/>
      <c r="CNQ44" s="189"/>
      <c r="CNR44" s="189"/>
      <c r="CNS44" s="189"/>
      <c r="CNT44" s="189"/>
      <c r="CNU44" s="189"/>
      <c r="CNV44" s="189"/>
      <c r="CNW44" s="189"/>
      <c r="CNX44" s="189"/>
      <c r="CNY44" s="189"/>
      <c r="CNZ44" s="189"/>
      <c r="COA44" s="189"/>
      <c r="COB44" s="189"/>
      <c r="COC44" s="189"/>
      <c r="COD44" s="189"/>
      <c r="COE44" s="189"/>
      <c r="COF44" s="189"/>
      <c r="COG44" s="189"/>
      <c r="COH44" s="189"/>
      <c r="COI44" s="189"/>
      <c r="COJ44" s="189"/>
      <c r="COK44" s="189"/>
      <c r="COL44" s="189"/>
      <c r="COM44" s="189"/>
      <c r="CON44" s="189"/>
      <c r="COO44" s="189"/>
      <c r="COP44" s="189"/>
      <c r="COQ44" s="189"/>
      <c r="COR44" s="189"/>
      <c r="COS44" s="189"/>
      <c r="COT44" s="189"/>
      <c r="COU44" s="189"/>
      <c r="COV44" s="189"/>
      <c r="COW44" s="189"/>
      <c r="COX44" s="189"/>
      <c r="COY44" s="189"/>
      <c r="COZ44" s="189"/>
      <c r="CPA44" s="189"/>
      <c r="CPB44" s="189"/>
      <c r="CPC44" s="189"/>
      <c r="CPD44" s="189"/>
      <c r="CPE44" s="189"/>
      <c r="CPF44" s="189"/>
      <c r="CPG44" s="189"/>
      <c r="CPH44" s="189"/>
      <c r="CPI44" s="189"/>
      <c r="CPJ44" s="189"/>
      <c r="CPK44" s="189"/>
      <c r="CPL44" s="189"/>
      <c r="CPM44" s="189"/>
      <c r="CPN44" s="189"/>
      <c r="CPO44" s="189"/>
      <c r="CPP44" s="189"/>
      <c r="CPQ44" s="189"/>
      <c r="CPR44" s="189"/>
      <c r="CPS44" s="189"/>
      <c r="CPT44" s="189"/>
      <c r="CPU44" s="189"/>
      <c r="CPV44" s="189"/>
      <c r="CPW44" s="189"/>
      <c r="CPX44" s="189"/>
      <c r="CPY44" s="189"/>
      <c r="CPZ44" s="189"/>
      <c r="CQA44" s="189"/>
      <c r="CQB44" s="189"/>
      <c r="CQC44" s="189"/>
      <c r="CQD44" s="189"/>
      <c r="CQE44" s="189"/>
      <c r="CQF44" s="189"/>
      <c r="CQG44" s="189"/>
      <c r="CQH44" s="189"/>
      <c r="CQI44" s="189"/>
      <c r="CQJ44" s="189"/>
      <c r="CQK44" s="189"/>
      <c r="CQL44" s="189"/>
      <c r="CQM44" s="189"/>
      <c r="CQN44" s="189"/>
      <c r="CQO44" s="189"/>
      <c r="CQP44" s="189"/>
      <c r="CQQ44" s="189"/>
      <c r="CQR44" s="189"/>
      <c r="CQS44" s="189"/>
      <c r="CQT44" s="189"/>
      <c r="CQU44" s="189"/>
      <c r="CQV44" s="189"/>
      <c r="CQW44" s="189"/>
      <c r="CQX44" s="189"/>
      <c r="CQY44" s="189"/>
      <c r="CQZ44" s="189"/>
      <c r="CRA44" s="189"/>
      <c r="CRB44" s="189"/>
      <c r="CRC44" s="189"/>
      <c r="CRD44" s="189"/>
      <c r="CRE44" s="189"/>
      <c r="CRF44" s="189"/>
      <c r="CRG44" s="189"/>
      <c r="CRH44" s="189"/>
      <c r="CRI44" s="189"/>
      <c r="CRJ44" s="189"/>
      <c r="CRK44" s="189"/>
      <c r="CRL44" s="189"/>
      <c r="CRM44" s="189"/>
      <c r="CRN44" s="189"/>
      <c r="CRO44" s="189"/>
      <c r="CRP44" s="189"/>
      <c r="CRQ44" s="189"/>
      <c r="CRR44" s="189"/>
      <c r="CRS44" s="189"/>
      <c r="CRT44" s="189"/>
      <c r="CRU44" s="189"/>
      <c r="CRV44" s="189"/>
      <c r="CRW44" s="189"/>
      <c r="CRX44" s="189"/>
      <c r="CRY44" s="189"/>
      <c r="CRZ44" s="189"/>
      <c r="CSA44" s="189"/>
      <c r="CSB44" s="189"/>
      <c r="CSC44" s="189"/>
      <c r="CSD44" s="189"/>
      <c r="CSE44" s="189"/>
      <c r="CSF44" s="189"/>
      <c r="CSG44" s="189"/>
      <c r="CSH44" s="189"/>
      <c r="CSI44" s="189"/>
      <c r="CSJ44" s="189"/>
      <c r="CSK44" s="189"/>
      <c r="CSL44" s="189"/>
      <c r="CSM44" s="189"/>
      <c r="CSN44" s="189"/>
      <c r="CSO44" s="189"/>
      <c r="CSP44" s="189"/>
      <c r="CSQ44" s="189"/>
      <c r="CSR44" s="189"/>
      <c r="CSS44" s="189"/>
      <c r="CST44" s="189"/>
      <c r="CSU44" s="189"/>
      <c r="CSV44" s="189"/>
      <c r="CSW44" s="189"/>
      <c r="CSX44" s="189"/>
      <c r="CSY44" s="189"/>
      <c r="CSZ44" s="189"/>
      <c r="CTA44" s="189"/>
      <c r="CTB44" s="189"/>
      <c r="CTC44" s="189"/>
      <c r="CTD44" s="189"/>
      <c r="CTE44" s="189"/>
      <c r="CTF44" s="189"/>
      <c r="CTG44" s="189"/>
      <c r="CTH44" s="189"/>
      <c r="CTI44" s="189"/>
      <c r="CTJ44" s="189"/>
      <c r="CTK44" s="189"/>
      <c r="CTL44" s="189"/>
      <c r="CTM44" s="189"/>
      <c r="CTN44" s="189"/>
      <c r="CTO44" s="189"/>
      <c r="CTP44" s="189"/>
      <c r="CTQ44" s="189"/>
      <c r="CTR44" s="189"/>
      <c r="CTS44" s="189"/>
      <c r="CTT44" s="189"/>
      <c r="CTU44" s="189"/>
      <c r="CTV44" s="189"/>
      <c r="CTW44" s="189"/>
      <c r="CTX44" s="189"/>
      <c r="CTY44" s="189"/>
      <c r="CTZ44" s="189"/>
      <c r="CUA44" s="189"/>
      <c r="CUB44" s="189"/>
      <c r="CUC44" s="189"/>
      <c r="CUD44" s="189"/>
      <c r="CUE44" s="189"/>
      <c r="CUF44" s="189"/>
      <c r="CUG44" s="189"/>
      <c r="CUH44" s="189"/>
      <c r="CUI44" s="189"/>
      <c r="CUJ44" s="189"/>
      <c r="CUK44" s="189"/>
      <c r="CUL44" s="189"/>
      <c r="CUM44" s="189"/>
      <c r="CUN44" s="189"/>
      <c r="CUO44" s="189"/>
      <c r="CUP44" s="189"/>
      <c r="CUQ44" s="189"/>
      <c r="CUR44" s="189"/>
      <c r="CUS44" s="189"/>
      <c r="CUT44" s="189"/>
      <c r="CUU44" s="189"/>
      <c r="CUV44" s="189"/>
      <c r="CUW44" s="189"/>
      <c r="CUX44" s="189"/>
      <c r="CUY44" s="189"/>
      <c r="CUZ44" s="189"/>
      <c r="CVA44" s="189"/>
      <c r="CVB44" s="189"/>
      <c r="CVC44" s="189"/>
      <c r="CVD44" s="189"/>
      <c r="CVE44" s="189"/>
      <c r="CVF44" s="189"/>
      <c r="CVG44" s="189"/>
      <c r="CVH44" s="189"/>
      <c r="CVI44" s="189"/>
      <c r="CVJ44" s="189"/>
      <c r="CVK44" s="189"/>
      <c r="CVL44" s="189"/>
      <c r="CVM44" s="189"/>
      <c r="CVN44" s="189"/>
      <c r="CVO44" s="189"/>
      <c r="CVP44" s="189"/>
      <c r="CVQ44" s="189"/>
      <c r="CVR44" s="189"/>
      <c r="CVS44" s="189"/>
      <c r="CVT44" s="189"/>
      <c r="CVU44" s="189"/>
      <c r="CVV44" s="189"/>
      <c r="CVW44" s="189"/>
      <c r="CVX44" s="189"/>
      <c r="CVY44" s="189"/>
      <c r="CVZ44" s="189"/>
      <c r="CWA44" s="189"/>
      <c r="CWB44" s="189"/>
      <c r="CWC44" s="189"/>
      <c r="CWD44" s="189"/>
      <c r="CWE44" s="189"/>
      <c r="CWF44" s="189"/>
      <c r="CWG44" s="189"/>
      <c r="CWH44" s="189"/>
      <c r="CWI44" s="189"/>
      <c r="CWJ44" s="189"/>
      <c r="CWK44" s="189"/>
      <c r="CWL44" s="189"/>
      <c r="CWM44" s="189"/>
      <c r="CWN44" s="189"/>
      <c r="CWO44" s="189"/>
      <c r="CWP44" s="189"/>
      <c r="CWQ44" s="189"/>
      <c r="CWR44" s="189"/>
      <c r="CWS44" s="189"/>
      <c r="CWT44" s="189"/>
      <c r="CWU44" s="189"/>
      <c r="CWV44" s="189"/>
      <c r="CWW44" s="189"/>
      <c r="CWX44" s="189"/>
      <c r="CWY44" s="189"/>
      <c r="CWZ44" s="189"/>
      <c r="CXA44" s="189"/>
      <c r="CXB44" s="189"/>
      <c r="CXC44" s="189"/>
      <c r="CXD44" s="189"/>
      <c r="CXE44" s="189"/>
      <c r="CXF44" s="189"/>
      <c r="CXG44" s="189"/>
      <c r="CXH44" s="189"/>
      <c r="CXI44" s="189"/>
      <c r="CXJ44" s="189"/>
      <c r="CXK44" s="189"/>
      <c r="CXL44" s="189"/>
      <c r="CXM44" s="189"/>
      <c r="CXN44" s="189"/>
      <c r="CXO44" s="189"/>
      <c r="CXP44" s="189"/>
      <c r="CXQ44" s="189"/>
      <c r="CXR44" s="189"/>
      <c r="CXS44" s="189"/>
      <c r="CXT44" s="189"/>
      <c r="CXU44" s="189"/>
      <c r="CXV44" s="189"/>
      <c r="CXW44" s="189"/>
      <c r="CXX44" s="189"/>
      <c r="CXY44" s="189"/>
      <c r="CXZ44" s="189"/>
      <c r="CYA44" s="189"/>
      <c r="CYB44" s="189"/>
      <c r="CYC44" s="189"/>
      <c r="CYD44" s="189"/>
      <c r="CYE44" s="189"/>
      <c r="CYF44" s="189"/>
      <c r="CYG44" s="189"/>
      <c r="CYH44" s="189"/>
      <c r="CYI44" s="189"/>
      <c r="CYJ44" s="189"/>
      <c r="CYK44" s="189"/>
      <c r="CYL44" s="189"/>
      <c r="CYM44" s="189"/>
      <c r="CYN44" s="189"/>
      <c r="CYO44" s="189"/>
      <c r="CYP44" s="189"/>
      <c r="CYQ44" s="189"/>
      <c r="CYR44" s="189"/>
      <c r="CYS44" s="189"/>
      <c r="CYT44" s="189"/>
      <c r="CYU44" s="189"/>
      <c r="CYV44" s="189"/>
      <c r="CYW44" s="189"/>
      <c r="CYX44" s="189"/>
      <c r="CYY44" s="189"/>
      <c r="CYZ44" s="189"/>
      <c r="CZA44" s="189"/>
      <c r="CZB44" s="189"/>
      <c r="CZC44" s="189"/>
      <c r="CZD44" s="189"/>
      <c r="CZE44" s="189"/>
      <c r="CZF44" s="189"/>
      <c r="CZG44" s="189"/>
      <c r="CZH44" s="189"/>
      <c r="CZI44" s="189"/>
      <c r="CZJ44" s="189"/>
      <c r="CZK44" s="189"/>
      <c r="CZL44" s="189"/>
      <c r="CZM44" s="189"/>
      <c r="CZN44" s="189"/>
      <c r="CZO44" s="189"/>
      <c r="CZP44" s="189"/>
      <c r="CZQ44" s="189"/>
      <c r="CZR44" s="189"/>
      <c r="CZS44" s="189"/>
      <c r="CZT44" s="189"/>
      <c r="CZU44" s="189"/>
      <c r="CZV44" s="189"/>
      <c r="CZW44" s="189"/>
      <c r="CZX44" s="189"/>
      <c r="CZY44" s="189"/>
      <c r="CZZ44" s="189"/>
      <c r="DAA44" s="189"/>
      <c r="DAB44" s="189"/>
      <c r="DAC44" s="189"/>
      <c r="DAD44" s="189"/>
      <c r="DAE44" s="189"/>
      <c r="DAF44" s="189"/>
      <c r="DAG44" s="189"/>
      <c r="DAH44" s="189"/>
      <c r="DAI44" s="189"/>
      <c r="DAJ44" s="189"/>
      <c r="DAK44" s="189"/>
      <c r="DAL44" s="189"/>
      <c r="DAM44" s="189"/>
      <c r="DAN44" s="189"/>
      <c r="DAO44" s="189"/>
      <c r="DAP44" s="189"/>
      <c r="DAQ44" s="189"/>
      <c r="DAR44" s="189"/>
      <c r="DAS44" s="189"/>
      <c r="DAT44" s="189"/>
      <c r="DAU44" s="189"/>
      <c r="DAV44" s="189"/>
      <c r="DAW44" s="189"/>
      <c r="DAX44" s="189"/>
      <c r="DAY44" s="189"/>
      <c r="DAZ44" s="189"/>
      <c r="DBA44" s="189"/>
      <c r="DBB44" s="189"/>
      <c r="DBC44" s="189"/>
      <c r="DBD44" s="189"/>
      <c r="DBE44" s="189"/>
      <c r="DBF44" s="189"/>
      <c r="DBG44" s="189"/>
      <c r="DBH44" s="189"/>
      <c r="DBI44" s="189"/>
      <c r="DBJ44" s="189"/>
      <c r="DBK44" s="189"/>
      <c r="DBL44" s="189"/>
      <c r="DBM44" s="189"/>
      <c r="DBN44" s="189"/>
      <c r="DBO44" s="189"/>
      <c r="DBP44" s="189"/>
      <c r="DBQ44" s="189"/>
      <c r="DBR44" s="189"/>
      <c r="DBS44" s="189"/>
      <c r="DBT44" s="189"/>
      <c r="DBU44" s="189"/>
      <c r="DBV44" s="189"/>
      <c r="DBW44" s="189"/>
      <c r="DBX44" s="189"/>
      <c r="DBY44" s="189"/>
      <c r="DBZ44" s="189"/>
      <c r="DCA44" s="189"/>
      <c r="DCB44" s="189"/>
      <c r="DCC44" s="189"/>
      <c r="DCD44" s="189"/>
      <c r="DCE44" s="189"/>
      <c r="DCF44" s="189"/>
      <c r="DCG44" s="189"/>
      <c r="DCH44" s="189"/>
      <c r="DCI44" s="189"/>
      <c r="DCJ44" s="189"/>
      <c r="DCK44" s="189"/>
      <c r="DCL44" s="189"/>
      <c r="DCM44" s="189"/>
      <c r="DCN44" s="189"/>
      <c r="DCO44" s="189"/>
      <c r="DCP44" s="189"/>
      <c r="DCQ44" s="189"/>
      <c r="DCR44" s="189"/>
      <c r="DCS44" s="189"/>
      <c r="DCT44" s="189"/>
      <c r="DCU44" s="189"/>
      <c r="DCV44" s="189"/>
      <c r="DCW44" s="189"/>
      <c r="DCX44" s="189"/>
      <c r="DCY44" s="189"/>
      <c r="DCZ44" s="189"/>
      <c r="DDA44" s="189"/>
      <c r="DDB44" s="189"/>
      <c r="DDC44" s="189"/>
      <c r="DDD44" s="189"/>
      <c r="DDE44" s="189"/>
      <c r="DDF44" s="189"/>
      <c r="DDG44" s="189"/>
      <c r="DDH44" s="189"/>
      <c r="DDI44" s="189"/>
      <c r="DDJ44" s="189"/>
      <c r="DDK44" s="189"/>
      <c r="DDL44" s="189"/>
      <c r="DDM44" s="189"/>
      <c r="DDN44" s="189"/>
      <c r="DDO44" s="189"/>
      <c r="DDP44" s="189"/>
      <c r="DDQ44" s="189"/>
      <c r="DDR44" s="189"/>
      <c r="DDS44" s="189"/>
      <c r="DDT44" s="189"/>
      <c r="DDU44" s="189"/>
      <c r="DDV44" s="189"/>
      <c r="DDW44" s="189"/>
      <c r="DDX44" s="189"/>
      <c r="DDY44" s="189"/>
      <c r="DDZ44" s="189"/>
      <c r="DEA44" s="189"/>
      <c r="DEB44" s="189"/>
      <c r="DEC44" s="189"/>
      <c r="DED44" s="189"/>
      <c r="DEE44" s="189"/>
      <c r="DEF44" s="189"/>
      <c r="DEG44" s="189"/>
      <c r="DEH44" s="189"/>
      <c r="DEI44" s="189"/>
      <c r="DEJ44" s="189"/>
      <c r="DEK44" s="189"/>
      <c r="DEL44" s="189"/>
      <c r="DEM44" s="189"/>
      <c r="DEN44" s="189"/>
      <c r="DEO44" s="189"/>
      <c r="DEP44" s="189"/>
      <c r="DEQ44" s="189"/>
      <c r="DER44" s="189"/>
      <c r="DES44" s="189"/>
      <c r="DET44" s="189"/>
      <c r="DEU44" s="189"/>
      <c r="DEV44" s="189"/>
      <c r="DEW44" s="189"/>
      <c r="DEX44" s="189"/>
      <c r="DEY44" s="189"/>
      <c r="DEZ44" s="189"/>
      <c r="DFA44" s="189"/>
      <c r="DFB44" s="189"/>
      <c r="DFC44" s="189"/>
      <c r="DFD44" s="189"/>
      <c r="DFE44" s="189"/>
      <c r="DFF44" s="189"/>
      <c r="DFG44" s="189"/>
      <c r="DFH44" s="189"/>
      <c r="DFI44" s="189"/>
      <c r="DFJ44" s="189"/>
      <c r="DFK44" s="189"/>
      <c r="DFL44" s="189"/>
      <c r="DFM44" s="189"/>
      <c r="DFN44" s="189"/>
      <c r="DFO44" s="189"/>
      <c r="DFP44" s="189"/>
      <c r="DFQ44" s="189"/>
      <c r="DFR44" s="189"/>
      <c r="DFS44" s="189"/>
      <c r="DFT44" s="189"/>
      <c r="DFU44" s="189"/>
      <c r="DFV44" s="189"/>
      <c r="DFW44" s="189"/>
      <c r="DFX44" s="189"/>
      <c r="DFY44" s="189"/>
      <c r="DFZ44" s="189"/>
      <c r="DGA44" s="189"/>
      <c r="DGB44" s="189"/>
      <c r="DGC44" s="189"/>
      <c r="DGD44" s="189"/>
      <c r="DGE44" s="189"/>
      <c r="DGF44" s="189"/>
      <c r="DGG44" s="189"/>
      <c r="DGH44" s="189"/>
      <c r="DGI44" s="189"/>
      <c r="DGJ44" s="189"/>
      <c r="DGK44" s="189"/>
      <c r="DGL44" s="189"/>
      <c r="DGM44" s="189"/>
      <c r="DGN44" s="189"/>
      <c r="DGO44" s="189"/>
      <c r="DGP44" s="189"/>
      <c r="DGQ44" s="189"/>
      <c r="DGR44" s="189"/>
      <c r="DGS44" s="189"/>
      <c r="DGT44" s="189"/>
      <c r="DGU44" s="189"/>
      <c r="DGV44" s="189"/>
      <c r="DGW44" s="189"/>
      <c r="DGX44" s="189"/>
      <c r="DGY44" s="189"/>
      <c r="DGZ44" s="189"/>
      <c r="DHA44" s="189"/>
      <c r="DHB44" s="189"/>
      <c r="DHC44" s="189"/>
      <c r="DHD44" s="189"/>
      <c r="DHE44" s="189"/>
      <c r="DHF44" s="189"/>
      <c r="DHG44" s="189"/>
      <c r="DHH44" s="189"/>
      <c r="DHI44" s="189"/>
      <c r="DHJ44" s="189"/>
      <c r="DHK44" s="189"/>
      <c r="DHL44" s="189"/>
      <c r="DHM44" s="189"/>
      <c r="DHN44" s="189"/>
      <c r="DHO44" s="189"/>
      <c r="DHP44" s="189"/>
      <c r="DHQ44" s="189"/>
      <c r="DHR44" s="189"/>
      <c r="DHS44" s="189"/>
      <c r="DHT44" s="189"/>
      <c r="DHU44" s="189"/>
      <c r="DHV44" s="189"/>
      <c r="DHW44" s="189"/>
      <c r="DHX44" s="189"/>
      <c r="DHY44" s="189"/>
      <c r="DHZ44" s="189"/>
      <c r="DIA44" s="189"/>
      <c r="DIB44" s="189"/>
      <c r="DIC44" s="189"/>
      <c r="DID44" s="189"/>
      <c r="DIE44" s="189"/>
      <c r="DIF44" s="189"/>
      <c r="DIG44" s="189"/>
      <c r="DIH44" s="189"/>
      <c r="DII44" s="189"/>
      <c r="DIJ44" s="189"/>
      <c r="DIK44" s="189"/>
      <c r="DIL44" s="189"/>
      <c r="DIM44" s="189"/>
      <c r="DIN44" s="189"/>
      <c r="DIO44" s="189"/>
      <c r="DIP44" s="189"/>
      <c r="DIQ44" s="189"/>
      <c r="DIR44" s="189"/>
      <c r="DIS44" s="189"/>
      <c r="DIT44" s="189"/>
      <c r="DIU44" s="189"/>
      <c r="DIV44" s="189"/>
      <c r="DIW44" s="189"/>
      <c r="DIX44" s="189"/>
      <c r="DIY44" s="189"/>
      <c r="DIZ44" s="189"/>
      <c r="DJA44" s="189"/>
      <c r="DJB44" s="189"/>
      <c r="DJC44" s="189"/>
      <c r="DJD44" s="189"/>
      <c r="DJE44" s="189"/>
      <c r="DJF44" s="189"/>
      <c r="DJG44" s="189"/>
      <c r="DJH44" s="189"/>
      <c r="DJI44" s="189"/>
      <c r="DJJ44" s="189"/>
      <c r="DJK44" s="189"/>
      <c r="DJL44" s="189"/>
      <c r="DJM44" s="189"/>
      <c r="DJN44" s="189"/>
      <c r="DJO44" s="189"/>
      <c r="DJP44" s="189"/>
      <c r="DJQ44" s="189"/>
      <c r="DJR44" s="189"/>
      <c r="DJS44" s="189"/>
      <c r="DJT44" s="189"/>
      <c r="DJU44" s="189"/>
      <c r="DJV44" s="189"/>
      <c r="DJW44" s="189"/>
      <c r="DJX44" s="189"/>
      <c r="DJY44" s="189"/>
      <c r="DJZ44" s="189"/>
      <c r="DKA44" s="189"/>
      <c r="DKB44" s="189"/>
      <c r="DKC44" s="189"/>
      <c r="DKD44" s="189"/>
      <c r="DKE44" s="189"/>
      <c r="DKF44" s="189"/>
      <c r="DKG44" s="189"/>
      <c r="DKH44" s="189"/>
      <c r="DKI44" s="189"/>
      <c r="DKJ44" s="189"/>
      <c r="DKK44" s="189"/>
      <c r="DKL44" s="189"/>
      <c r="DKM44" s="189"/>
      <c r="DKN44" s="189"/>
      <c r="DKO44" s="189"/>
      <c r="DKP44" s="189"/>
      <c r="DKQ44" s="189"/>
      <c r="DKR44" s="189"/>
      <c r="DKS44" s="189"/>
      <c r="DKT44" s="189"/>
      <c r="DKU44" s="189"/>
      <c r="DKV44" s="189"/>
      <c r="DKW44" s="189"/>
      <c r="DKX44" s="189"/>
      <c r="DKY44" s="189"/>
      <c r="DKZ44" s="189"/>
      <c r="DLA44" s="189"/>
      <c r="DLB44" s="189"/>
      <c r="DLC44" s="189"/>
      <c r="DLD44" s="189"/>
      <c r="DLE44" s="189"/>
      <c r="DLF44" s="189"/>
      <c r="DLG44" s="189"/>
      <c r="DLH44" s="189"/>
      <c r="DLI44" s="189"/>
      <c r="DLJ44" s="189"/>
      <c r="DLK44" s="189"/>
      <c r="DLL44" s="189"/>
      <c r="DLM44" s="189"/>
      <c r="DLN44" s="189"/>
      <c r="DLO44" s="189"/>
      <c r="DLP44" s="189"/>
      <c r="DLQ44" s="189"/>
      <c r="DLR44" s="189"/>
      <c r="DLS44" s="189"/>
      <c r="DLT44" s="189"/>
      <c r="DLU44" s="189"/>
      <c r="DLV44" s="189"/>
      <c r="DLW44" s="189"/>
      <c r="DLX44" s="189"/>
      <c r="DLY44" s="189"/>
      <c r="DLZ44" s="189"/>
      <c r="DMA44" s="189"/>
      <c r="DMB44" s="189"/>
      <c r="DMC44" s="189"/>
      <c r="DMD44" s="189"/>
      <c r="DME44" s="189"/>
      <c r="DMF44" s="189"/>
      <c r="DMG44" s="189"/>
      <c r="DMH44" s="189"/>
      <c r="DMI44" s="189"/>
      <c r="DMJ44" s="189"/>
      <c r="DMK44" s="189"/>
      <c r="DML44" s="189"/>
      <c r="DMM44" s="189"/>
      <c r="DMN44" s="189"/>
      <c r="DMO44" s="189"/>
      <c r="DMP44" s="189"/>
      <c r="DMQ44" s="189"/>
      <c r="DMR44" s="189"/>
      <c r="DMS44" s="189"/>
      <c r="DMT44" s="189"/>
      <c r="DMU44" s="189"/>
      <c r="DMV44" s="189"/>
      <c r="DMW44" s="189"/>
      <c r="DMX44" s="189"/>
      <c r="DMY44" s="189"/>
      <c r="DMZ44" s="189"/>
      <c r="DNA44" s="189"/>
      <c r="DNB44" s="189"/>
      <c r="DNC44" s="189"/>
      <c r="DND44" s="189"/>
      <c r="DNE44" s="189"/>
      <c r="DNF44" s="189"/>
      <c r="DNG44" s="189"/>
      <c r="DNH44" s="189"/>
      <c r="DNI44" s="189"/>
      <c r="DNJ44" s="189"/>
      <c r="DNK44" s="189"/>
      <c r="DNL44" s="189"/>
      <c r="DNM44" s="189"/>
      <c r="DNN44" s="189"/>
      <c r="DNO44" s="189"/>
      <c r="DNP44" s="189"/>
      <c r="DNQ44" s="189"/>
      <c r="DNR44" s="189"/>
      <c r="DNS44" s="189"/>
      <c r="DNT44" s="189"/>
      <c r="DNU44" s="189"/>
      <c r="DNV44" s="189"/>
      <c r="DNW44" s="189"/>
      <c r="DNX44" s="189"/>
      <c r="DNY44" s="189"/>
      <c r="DNZ44" s="189"/>
      <c r="DOA44" s="189"/>
      <c r="DOB44" s="189"/>
      <c r="DOC44" s="189"/>
      <c r="DOD44" s="189"/>
      <c r="DOE44" s="189"/>
      <c r="DOF44" s="189"/>
      <c r="DOG44" s="189"/>
      <c r="DOH44" s="189"/>
      <c r="DOI44" s="189"/>
      <c r="DOJ44" s="189"/>
      <c r="DOK44" s="189"/>
      <c r="DOL44" s="189"/>
      <c r="DOM44" s="189"/>
      <c r="DON44" s="189"/>
      <c r="DOO44" s="189"/>
      <c r="DOP44" s="189"/>
      <c r="DOQ44" s="189"/>
      <c r="DOR44" s="189"/>
      <c r="DOS44" s="189"/>
      <c r="DOT44" s="189"/>
      <c r="DOU44" s="189"/>
      <c r="DOV44" s="189"/>
      <c r="DOW44" s="189"/>
      <c r="DOX44" s="189"/>
      <c r="DOY44" s="189"/>
      <c r="DOZ44" s="189"/>
      <c r="DPA44" s="189"/>
      <c r="DPB44" s="189"/>
      <c r="DPC44" s="189"/>
      <c r="DPD44" s="189"/>
      <c r="DPE44" s="189"/>
      <c r="DPF44" s="189"/>
      <c r="DPG44" s="189"/>
      <c r="DPH44" s="189"/>
      <c r="DPI44" s="189"/>
      <c r="DPJ44" s="189"/>
      <c r="DPK44" s="189"/>
      <c r="DPL44" s="189"/>
      <c r="DPM44" s="189"/>
      <c r="DPN44" s="189"/>
      <c r="DPO44" s="189"/>
      <c r="DPP44" s="189"/>
      <c r="DPQ44" s="189"/>
      <c r="DPR44" s="189"/>
      <c r="DPS44" s="189"/>
      <c r="DPT44" s="189"/>
      <c r="DPU44" s="189"/>
      <c r="DPV44" s="189"/>
      <c r="DPW44" s="189"/>
      <c r="DPX44" s="189"/>
      <c r="DPY44" s="189"/>
      <c r="DPZ44" s="189"/>
      <c r="DQA44" s="189"/>
      <c r="DQB44" s="189"/>
      <c r="DQC44" s="189"/>
      <c r="DQD44" s="189"/>
      <c r="DQE44" s="189"/>
      <c r="DQF44" s="189"/>
      <c r="DQG44" s="189"/>
      <c r="DQH44" s="189"/>
      <c r="DQI44" s="189"/>
      <c r="DQJ44" s="189"/>
      <c r="DQK44" s="189"/>
      <c r="DQL44" s="189"/>
      <c r="DQM44" s="189"/>
      <c r="DQN44" s="189"/>
      <c r="DQO44" s="189"/>
      <c r="DQP44" s="189"/>
      <c r="DQQ44" s="189"/>
      <c r="DQR44" s="189"/>
      <c r="DQS44" s="189"/>
      <c r="DQT44" s="189"/>
      <c r="DQU44" s="189"/>
      <c r="DQV44" s="189"/>
      <c r="DQW44" s="189"/>
      <c r="DQX44" s="189"/>
      <c r="DQY44" s="189"/>
      <c r="DQZ44" s="189"/>
      <c r="DRA44" s="189"/>
      <c r="DRB44" s="189"/>
      <c r="DRC44" s="189"/>
      <c r="DRD44" s="189"/>
      <c r="DRE44" s="189"/>
      <c r="DRF44" s="189"/>
      <c r="DRG44" s="189"/>
      <c r="DRH44" s="189"/>
      <c r="DRI44" s="189"/>
      <c r="DRJ44" s="189"/>
      <c r="DRK44" s="189"/>
      <c r="DRL44" s="189"/>
      <c r="DRM44" s="189"/>
      <c r="DRN44" s="189"/>
      <c r="DRO44" s="189"/>
      <c r="DRP44" s="189"/>
      <c r="DRQ44" s="189"/>
      <c r="DRR44" s="189"/>
      <c r="DRS44" s="189"/>
      <c r="DRT44" s="189"/>
      <c r="DRU44" s="189"/>
      <c r="DRV44" s="189"/>
      <c r="DRW44" s="189"/>
      <c r="DRX44" s="189"/>
      <c r="DRY44" s="189"/>
      <c r="DRZ44" s="189"/>
      <c r="DSA44" s="189"/>
      <c r="DSB44" s="189"/>
      <c r="DSC44" s="189"/>
      <c r="DSD44" s="189"/>
      <c r="DSE44" s="189"/>
      <c r="DSF44" s="189"/>
      <c r="DSG44" s="189"/>
      <c r="DSH44" s="189"/>
      <c r="DSI44" s="189"/>
      <c r="DSJ44" s="189"/>
      <c r="DSK44" s="189"/>
      <c r="DSL44" s="189"/>
      <c r="DSM44" s="189"/>
      <c r="DSN44" s="189"/>
      <c r="DSO44" s="189"/>
      <c r="DSP44" s="189"/>
      <c r="DSQ44" s="189"/>
      <c r="DSR44" s="189"/>
      <c r="DSS44" s="189"/>
      <c r="DST44" s="189"/>
      <c r="DSU44" s="189"/>
      <c r="DSV44" s="189"/>
      <c r="DSW44" s="189"/>
      <c r="DSX44" s="189"/>
      <c r="DSY44" s="189"/>
      <c r="DSZ44" s="189"/>
      <c r="DTA44" s="189"/>
      <c r="DTB44" s="189"/>
      <c r="DTC44" s="189"/>
      <c r="DTD44" s="189"/>
      <c r="DTE44" s="189"/>
      <c r="DTF44" s="189"/>
      <c r="DTG44" s="189"/>
      <c r="DTH44" s="189"/>
      <c r="DTI44" s="189"/>
      <c r="DTJ44" s="189"/>
      <c r="DTK44" s="189"/>
      <c r="DTL44" s="189"/>
      <c r="DTM44" s="189"/>
      <c r="DTN44" s="189"/>
      <c r="DTO44" s="189"/>
      <c r="DTP44" s="189"/>
      <c r="DTQ44" s="189"/>
      <c r="DTR44" s="189"/>
      <c r="DTS44" s="189"/>
      <c r="DTT44" s="189"/>
      <c r="DTU44" s="189"/>
      <c r="DTV44" s="189"/>
      <c r="DTW44" s="189"/>
      <c r="DTX44" s="189"/>
      <c r="DTY44" s="189"/>
      <c r="DTZ44" s="189"/>
      <c r="DUA44" s="189"/>
      <c r="DUB44" s="189"/>
      <c r="DUC44" s="189"/>
      <c r="DUD44" s="189"/>
      <c r="DUE44" s="189"/>
      <c r="DUF44" s="189"/>
      <c r="DUG44" s="189"/>
      <c r="DUH44" s="189"/>
      <c r="DUI44" s="189"/>
      <c r="DUJ44" s="189"/>
      <c r="DUK44" s="189"/>
      <c r="DUL44" s="189"/>
      <c r="DUM44" s="189"/>
      <c r="DUN44" s="189"/>
      <c r="DUO44" s="189"/>
      <c r="DUP44" s="189"/>
      <c r="DUQ44" s="189"/>
      <c r="DUR44" s="189"/>
      <c r="DUS44" s="189"/>
      <c r="DUT44" s="189"/>
      <c r="DUU44" s="189"/>
      <c r="DUV44" s="189"/>
      <c r="DUW44" s="189"/>
      <c r="DUX44" s="189"/>
      <c r="DUY44" s="189"/>
      <c r="DUZ44" s="189"/>
      <c r="DVA44" s="189"/>
      <c r="DVB44" s="189"/>
      <c r="DVC44" s="189"/>
      <c r="DVD44" s="189"/>
      <c r="DVE44" s="189"/>
      <c r="DVF44" s="189"/>
      <c r="DVG44" s="189"/>
      <c r="DVH44" s="189"/>
      <c r="DVI44" s="189"/>
      <c r="DVJ44" s="189"/>
      <c r="DVK44" s="189"/>
      <c r="DVL44" s="189"/>
      <c r="DVM44" s="189"/>
      <c r="DVN44" s="189"/>
      <c r="DVO44" s="189"/>
      <c r="DVP44" s="189"/>
      <c r="DVQ44" s="189"/>
      <c r="DVR44" s="189"/>
      <c r="DVS44" s="189"/>
      <c r="DVT44" s="189"/>
      <c r="DVU44" s="189"/>
      <c r="DVV44" s="189"/>
      <c r="DVW44" s="189"/>
      <c r="DVX44" s="189"/>
      <c r="DVY44" s="189"/>
      <c r="DVZ44" s="189"/>
      <c r="DWA44" s="189"/>
      <c r="DWB44" s="189"/>
      <c r="DWC44" s="189"/>
      <c r="DWD44" s="189"/>
      <c r="DWE44" s="189"/>
      <c r="DWF44" s="189"/>
      <c r="DWG44" s="189"/>
      <c r="DWH44" s="189"/>
      <c r="DWI44" s="189"/>
      <c r="DWJ44" s="189"/>
      <c r="DWK44" s="189"/>
      <c r="DWL44" s="189"/>
      <c r="DWM44" s="189"/>
      <c r="DWN44" s="189"/>
      <c r="DWO44" s="189"/>
      <c r="DWP44" s="189"/>
      <c r="DWQ44" s="189"/>
      <c r="DWR44" s="189"/>
      <c r="DWS44" s="189"/>
      <c r="DWT44" s="189"/>
      <c r="DWU44" s="189"/>
      <c r="DWV44" s="189"/>
      <c r="DWW44" s="189"/>
      <c r="DWX44" s="189"/>
      <c r="DWY44" s="189"/>
      <c r="DWZ44" s="189"/>
      <c r="DXA44" s="189"/>
      <c r="DXB44" s="189"/>
      <c r="DXC44" s="189"/>
      <c r="DXD44" s="189"/>
      <c r="DXE44" s="189"/>
      <c r="DXF44" s="189"/>
      <c r="DXG44" s="189"/>
      <c r="DXH44" s="189"/>
      <c r="DXI44" s="189"/>
      <c r="DXJ44" s="189"/>
      <c r="DXK44" s="189"/>
      <c r="DXL44" s="189"/>
      <c r="DXM44" s="189"/>
      <c r="DXN44" s="189"/>
      <c r="DXO44" s="189"/>
      <c r="DXP44" s="189"/>
      <c r="DXQ44" s="189"/>
      <c r="DXR44" s="189"/>
      <c r="DXS44" s="189"/>
      <c r="DXT44" s="189"/>
      <c r="DXU44" s="189"/>
      <c r="DXV44" s="189"/>
      <c r="DXW44" s="189"/>
      <c r="DXX44" s="189"/>
      <c r="DXY44" s="189"/>
      <c r="DXZ44" s="189"/>
      <c r="DYA44" s="189"/>
      <c r="DYB44" s="189"/>
      <c r="DYC44" s="189"/>
      <c r="DYD44" s="189"/>
      <c r="DYE44" s="189"/>
      <c r="DYF44" s="189"/>
      <c r="DYG44" s="189"/>
      <c r="DYH44" s="189"/>
      <c r="DYI44" s="189"/>
      <c r="DYJ44" s="189"/>
      <c r="DYK44" s="189"/>
      <c r="DYL44" s="189"/>
      <c r="DYM44" s="189"/>
      <c r="DYN44" s="189"/>
      <c r="DYO44" s="189"/>
      <c r="DYP44" s="189"/>
      <c r="DYQ44" s="189"/>
      <c r="DYR44" s="189"/>
      <c r="DYS44" s="189"/>
      <c r="DYT44" s="189"/>
      <c r="DYU44" s="189"/>
      <c r="DYV44" s="189"/>
      <c r="DYW44" s="189"/>
      <c r="DYX44" s="189"/>
      <c r="DYY44" s="189"/>
      <c r="DYZ44" s="189"/>
      <c r="DZA44" s="189"/>
      <c r="DZB44" s="189"/>
      <c r="DZC44" s="189"/>
      <c r="DZD44" s="189"/>
      <c r="DZE44" s="189"/>
      <c r="DZF44" s="189"/>
      <c r="DZG44" s="189"/>
      <c r="DZH44" s="189"/>
      <c r="DZI44" s="189"/>
      <c r="DZJ44" s="189"/>
      <c r="DZK44" s="189"/>
      <c r="DZL44" s="189"/>
      <c r="DZM44" s="189"/>
      <c r="DZN44" s="189"/>
      <c r="DZO44" s="189"/>
      <c r="DZP44" s="189"/>
      <c r="DZQ44" s="189"/>
      <c r="DZR44" s="189"/>
      <c r="DZS44" s="189"/>
      <c r="DZT44" s="189"/>
      <c r="DZU44" s="189"/>
      <c r="DZV44" s="189"/>
      <c r="DZW44" s="189"/>
      <c r="DZX44" s="189"/>
      <c r="DZY44" s="189"/>
      <c r="DZZ44" s="189"/>
      <c r="EAA44" s="189"/>
      <c r="EAB44" s="189"/>
      <c r="EAC44" s="189"/>
      <c r="EAD44" s="189"/>
      <c r="EAE44" s="189"/>
      <c r="EAF44" s="189"/>
      <c r="EAG44" s="189"/>
      <c r="EAH44" s="189"/>
      <c r="EAI44" s="189"/>
      <c r="EAJ44" s="189"/>
      <c r="EAK44" s="189"/>
      <c r="EAL44" s="189"/>
      <c r="EAM44" s="189"/>
      <c r="EAN44" s="189"/>
      <c r="EAO44" s="189"/>
      <c r="EAP44" s="189"/>
      <c r="EAQ44" s="189"/>
      <c r="EAR44" s="189"/>
      <c r="EAS44" s="189"/>
      <c r="EAT44" s="189"/>
      <c r="EAU44" s="189"/>
      <c r="EAV44" s="189"/>
      <c r="EAW44" s="189"/>
      <c r="EAX44" s="189"/>
      <c r="EAY44" s="189"/>
      <c r="EAZ44" s="189"/>
      <c r="EBA44" s="189"/>
      <c r="EBB44" s="189"/>
      <c r="EBC44" s="189"/>
      <c r="EBD44" s="189"/>
      <c r="EBE44" s="189"/>
      <c r="EBF44" s="189"/>
      <c r="EBG44" s="189"/>
      <c r="EBH44" s="189"/>
      <c r="EBI44" s="189"/>
      <c r="EBJ44" s="189"/>
      <c r="EBK44" s="189"/>
      <c r="EBL44" s="189"/>
      <c r="EBM44" s="189"/>
      <c r="EBN44" s="189"/>
      <c r="EBO44" s="189"/>
      <c r="EBP44" s="189"/>
      <c r="EBQ44" s="189"/>
      <c r="EBR44" s="189"/>
      <c r="EBS44" s="189"/>
      <c r="EBT44" s="189"/>
      <c r="EBU44" s="189"/>
      <c r="EBV44" s="189"/>
      <c r="EBW44" s="189"/>
      <c r="EBX44" s="189"/>
      <c r="EBY44" s="189"/>
      <c r="EBZ44" s="189"/>
      <c r="ECA44" s="189"/>
      <c r="ECB44" s="189"/>
      <c r="ECC44" s="189"/>
      <c r="ECD44" s="189"/>
      <c r="ECE44" s="189"/>
      <c r="ECF44" s="189"/>
      <c r="ECG44" s="189"/>
      <c r="ECH44" s="189"/>
      <c r="ECI44" s="189"/>
      <c r="ECJ44" s="189"/>
      <c r="ECK44" s="189"/>
      <c r="ECL44" s="189"/>
      <c r="ECM44" s="189"/>
      <c r="ECN44" s="189"/>
      <c r="ECO44" s="189"/>
      <c r="ECP44" s="189"/>
      <c r="ECQ44" s="189"/>
      <c r="ECR44" s="189"/>
      <c r="ECS44" s="189"/>
      <c r="ECT44" s="189"/>
      <c r="ECU44" s="189"/>
      <c r="ECV44" s="189"/>
      <c r="ECW44" s="189"/>
      <c r="ECX44" s="189"/>
      <c r="ECY44" s="189"/>
      <c r="ECZ44" s="189"/>
      <c r="EDA44" s="189"/>
      <c r="EDB44" s="189"/>
      <c r="EDC44" s="189"/>
      <c r="EDD44" s="189"/>
      <c r="EDE44" s="189"/>
      <c r="EDF44" s="189"/>
      <c r="EDG44" s="189"/>
      <c r="EDH44" s="189"/>
      <c r="EDI44" s="189"/>
      <c r="EDJ44" s="189"/>
      <c r="EDK44" s="189"/>
      <c r="EDL44" s="189"/>
      <c r="EDM44" s="189"/>
      <c r="EDN44" s="189"/>
      <c r="EDO44" s="189"/>
      <c r="EDP44" s="189"/>
      <c r="EDQ44" s="189"/>
      <c r="EDR44" s="189"/>
      <c r="EDS44" s="189"/>
      <c r="EDT44" s="189"/>
      <c r="EDU44" s="189"/>
      <c r="EDV44" s="189"/>
      <c r="EDW44" s="189"/>
      <c r="EDX44" s="189"/>
      <c r="EDY44" s="189"/>
      <c r="EDZ44" s="189"/>
      <c r="EEA44" s="189"/>
      <c r="EEB44" s="189"/>
      <c r="EEC44" s="189"/>
      <c r="EED44" s="189"/>
      <c r="EEE44" s="189"/>
      <c r="EEF44" s="189"/>
      <c r="EEG44" s="189"/>
      <c r="EEH44" s="189"/>
      <c r="EEI44" s="189"/>
      <c r="EEJ44" s="189"/>
      <c r="EEK44" s="189"/>
      <c r="EEL44" s="189"/>
      <c r="EEM44" s="189"/>
      <c r="EEN44" s="189"/>
      <c r="EEO44" s="189"/>
      <c r="EEP44" s="189"/>
      <c r="EEQ44" s="189"/>
      <c r="EER44" s="189"/>
      <c r="EES44" s="189"/>
      <c r="EET44" s="189"/>
      <c r="EEU44" s="189"/>
      <c r="EEV44" s="189"/>
      <c r="EEW44" s="189"/>
      <c r="EEX44" s="189"/>
      <c r="EEY44" s="189"/>
      <c r="EEZ44" s="189"/>
      <c r="EFA44" s="189"/>
      <c r="EFB44" s="189"/>
      <c r="EFC44" s="189"/>
      <c r="EFD44" s="189"/>
      <c r="EFE44" s="189"/>
      <c r="EFF44" s="189"/>
      <c r="EFG44" s="189"/>
      <c r="EFH44" s="189"/>
      <c r="EFI44" s="189"/>
      <c r="EFJ44" s="189"/>
      <c r="EFK44" s="189"/>
      <c r="EFL44" s="189"/>
      <c r="EFM44" s="189"/>
      <c r="EFN44" s="189"/>
      <c r="EFO44" s="189"/>
      <c r="EFP44" s="189"/>
      <c r="EFQ44" s="189"/>
      <c r="EFR44" s="189"/>
      <c r="EFS44" s="189"/>
      <c r="EFT44" s="189"/>
      <c r="EFU44" s="189"/>
      <c r="EFV44" s="189"/>
      <c r="EFW44" s="189"/>
      <c r="EFX44" s="189"/>
      <c r="EFY44" s="189"/>
      <c r="EFZ44" s="189"/>
      <c r="EGA44" s="189"/>
      <c r="EGB44" s="189"/>
      <c r="EGC44" s="189"/>
      <c r="EGD44" s="189"/>
      <c r="EGE44" s="189"/>
      <c r="EGF44" s="189"/>
      <c r="EGG44" s="189"/>
      <c r="EGH44" s="189"/>
      <c r="EGI44" s="189"/>
      <c r="EGJ44" s="189"/>
      <c r="EGK44" s="189"/>
      <c r="EGL44" s="189"/>
      <c r="EGM44" s="189"/>
      <c r="EGN44" s="189"/>
      <c r="EGO44" s="189"/>
      <c r="EGP44" s="189"/>
      <c r="EGQ44" s="189"/>
      <c r="EGR44" s="189"/>
      <c r="EGS44" s="189"/>
      <c r="EGT44" s="189"/>
      <c r="EGU44" s="189"/>
      <c r="EGV44" s="189"/>
      <c r="EGW44" s="189"/>
      <c r="EGX44" s="189"/>
      <c r="EGY44" s="189"/>
      <c r="EGZ44" s="189"/>
      <c r="EHA44" s="189"/>
      <c r="EHB44" s="189"/>
      <c r="EHC44" s="189"/>
      <c r="EHD44" s="189"/>
      <c r="EHE44" s="189"/>
      <c r="EHF44" s="189"/>
      <c r="EHG44" s="189"/>
      <c r="EHH44" s="189"/>
      <c r="EHI44" s="189"/>
      <c r="EHJ44" s="189"/>
      <c r="EHK44" s="189"/>
      <c r="EHL44" s="189"/>
      <c r="EHM44" s="189"/>
      <c r="EHN44" s="189"/>
      <c r="EHO44" s="189"/>
      <c r="EHP44" s="189"/>
      <c r="EHQ44" s="189"/>
      <c r="EHR44" s="189"/>
      <c r="EHS44" s="189"/>
      <c r="EHT44" s="189"/>
      <c r="EHU44" s="189"/>
      <c r="EHV44" s="189"/>
      <c r="EHW44" s="189"/>
      <c r="EHX44" s="189"/>
      <c r="EHY44" s="189"/>
      <c r="EHZ44" s="189"/>
      <c r="EIA44" s="189"/>
      <c r="EIB44" s="189"/>
      <c r="EIC44" s="189"/>
      <c r="EID44" s="189"/>
      <c r="EIE44" s="189"/>
      <c r="EIF44" s="189"/>
      <c r="EIG44" s="189"/>
      <c r="EIH44" s="189"/>
      <c r="EII44" s="189"/>
      <c r="EIJ44" s="189"/>
      <c r="EIK44" s="189"/>
      <c r="EIL44" s="189"/>
      <c r="EIM44" s="189"/>
      <c r="EIN44" s="189"/>
      <c r="EIO44" s="189"/>
      <c r="EIP44" s="189"/>
      <c r="EIQ44" s="189"/>
      <c r="EIR44" s="189"/>
      <c r="EIS44" s="189"/>
      <c r="EIT44" s="189"/>
      <c r="EIU44" s="189"/>
      <c r="EIV44" s="189"/>
      <c r="EIW44" s="189"/>
      <c r="EIX44" s="189"/>
      <c r="EIY44" s="189"/>
      <c r="EIZ44" s="189"/>
      <c r="EJA44" s="189"/>
      <c r="EJB44" s="189"/>
      <c r="EJC44" s="189"/>
      <c r="EJD44" s="189"/>
      <c r="EJE44" s="189"/>
      <c r="EJF44" s="189"/>
      <c r="EJG44" s="189"/>
      <c r="EJH44" s="189"/>
      <c r="EJI44" s="189"/>
      <c r="EJJ44" s="189"/>
      <c r="EJK44" s="189"/>
      <c r="EJL44" s="189"/>
      <c r="EJM44" s="189"/>
      <c r="EJN44" s="189"/>
      <c r="EJO44" s="189"/>
      <c r="EJP44" s="189"/>
      <c r="EJQ44" s="189"/>
      <c r="EJR44" s="189"/>
      <c r="EJS44" s="189"/>
      <c r="EJT44" s="189"/>
      <c r="EJU44" s="189"/>
      <c r="EJV44" s="189"/>
      <c r="EJW44" s="189"/>
      <c r="EJX44" s="189"/>
      <c r="EJY44" s="189"/>
      <c r="EJZ44" s="189"/>
      <c r="EKA44" s="189"/>
      <c r="EKB44" s="189"/>
      <c r="EKC44" s="189"/>
      <c r="EKD44" s="189"/>
      <c r="EKE44" s="189"/>
      <c r="EKF44" s="189"/>
      <c r="EKG44" s="189"/>
      <c r="EKH44" s="189"/>
      <c r="EKI44" s="189"/>
      <c r="EKJ44" s="189"/>
      <c r="EKK44" s="189"/>
      <c r="EKL44" s="189"/>
      <c r="EKM44" s="189"/>
      <c r="EKN44" s="189"/>
      <c r="EKO44" s="189"/>
      <c r="EKP44" s="189"/>
      <c r="EKQ44" s="189"/>
      <c r="EKR44" s="189"/>
      <c r="EKS44" s="189"/>
      <c r="EKT44" s="189"/>
      <c r="EKU44" s="189"/>
      <c r="EKV44" s="189"/>
      <c r="EKW44" s="189"/>
      <c r="EKX44" s="189"/>
      <c r="EKY44" s="189"/>
      <c r="EKZ44" s="189"/>
      <c r="ELA44" s="189"/>
      <c r="ELB44" s="189"/>
      <c r="ELC44" s="189"/>
      <c r="ELD44" s="189"/>
      <c r="ELE44" s="189"/>
      <c r="ELF44" s="189"/>
      <c r="ELG44" s="189"/>
      <c r="ELH44" s="189"/>
      <c r="ELI44" s="189"/>
      <c r="ELJ44" s="189"/>
      <c r="ELK44" s="189"/>
      <c r="ELL44" s="189"/>
      <c r="ELM44" s="189"/>
      <c r="ELN44" s="189"/>
      <c r="ELO44" s="189"/>
      <c r="ELP44" s="189"/>
      <c r="ELQ44" s="189"/>
      <c r="ELR44" s="189"/>
      <c r="ELS44" s="189"/>
      <c r="ELT44" s="189"/>
      <c r="ELU44" s="189"/>
      <c r="ELV44" s="189"/>
      <c r="ELW44" s="189"/>
      <c r="ELX44" s="189"/>
      <c r="ELY44" s="189"/>
      <c r="ELZ44" s="189"/>
      <c r="EMA44" s="189"/>
      <c r="EMB44" s="189"/>
      <c r="EMC44" s="189"/>
      <c r="EMD44" s="189"/>
      <c r="EME44" s="189"/>
      <c r="EMF44" s="189"/>
      <c r="EMG44" s="189"/>
      <c r="EMH44" s="189"/>
      <c r="EMI44" s="189"/>
      <c r="EMJ44" s="189"/>
      <c r="EMK44" s="189"/>
      <c r="EML44" s="189"/>
      <c r="EMM44" s="189"/>
      <c r="EMN44" s="189"/>
      <c r="EMO44" s="189"/>
      <c r="EMP44" s="189"/>
      <c r="EMQ44" s="189"/>
      <c r="EMR44" s="189"/>
      <c r="EMS44" s="189"/>
      <c r="EMT44" s="189"/>
      <c r="EMU44" s="189"/>
      <c r="EMV44" s="189"/>
      <c r="EMW44" s="189"/>
      <c r="EMX44" s="189"/>
      <c r="EMY44" s="189"/>
      <c r="EMZ44" s="189"/>
      <c r="ENA44" s="189"/>
      <c r="ENB44" s="189"/>
      <c r="ENC44" s="189"/>
      <c r="END44" s="189"/>
      <c r="ENE44" s="189"/>
      <c r="ENF44" s="189"/>
      <c r="ENG44" s="189"/>
      <c r="ENH44" s="189"/>
      <c r="ENI44" s="189"/>
      <c r="ENJ44" s="189"/>
      <c r="ENK44" s="189"/>
      <c r="ENL44" s="189"/>
      <c r="ENM44" s="189"/>
      <c r="ENN44" s="189"/>
      <c r="ENO44" s="189"/>
      <c r="ENP44" s="189"/>
      <c r="ENQ44" s="189"/>
      <c r="ENR44" s="189"/>
      <c r="ENS44" s="189"/>
      <c r="ENT44" s="189"/>
      <c r="ENU44" s="189"/>
      <c r="ENV44" s="189"/>
      <c r="ENW44" s="189"/>
      <c r="ENX44" s="189"/>
      <c r="ENY44" s="189"/>
      <c r="ENZ44" s="189"/>
      <c r="EOA44" s="189"/>
      <c r="EOB44" s="189"/>
      <c r="EOC44" s="189"/>
      <c r="EOD44" s="189"/>
      <c r="EOE44" s="189"/>
      <c r="EOF44" s="189"/>
      <c r="EOG44" s="189"/>
      <c r="EOH44" s="189"/>
      <c r="EOI44" s="189"/>
      <c r="EOJ44" s="189"/>
      <c r="EOK44" s="189"/>
      <c r="EOL44" s="189"/>
      <c r="EOM44" s="189"/>
      <c r="EON44" s="189"/>
      <c r="EOO44" s="189"/>
      <c r="EOP44" s="189"/>
      <c r="EOQ44" s="189"/>
      <c r="EOR44" s="189"/>
      <c r="EOS44" s="189"/>
      <c r="EOT44" s="189"/>
      <c r="EOU44" s="189"/>
      <c r="EOV44" s="189"/>
      <c r="EOW44" s="189"/>
      <c r="EOX44" s="189"/>
      <c r="EOY44" s="189"/>
      <c r="EOZ44" s="189"/>
      <c r="EPA44" s="189"/>
      <c r="EPB44" s="189"/>
      <c r="EPC44" s="189"/>
      <c r="EPD44" s="189"/>
      <c r="EPE44" s="189"/>
      <c r="EPF44" s="189"/>
      <c r="EPG44" s="189"/>
      <c r="EPH44" s="189"/>
      <c r="EPI44" s="189"/>
      <c r="EPJ44" s="189"/>
      <c r="EPK44" s="189"/>
      <c r="EPL44" s="189"/>
      <c r="EPM44" s="189"/>
      <c r="EPN44" s="189"/>
      <c r="EPO44" s="189"/>
      <c r="EPP44" s="189"/>
      <c r="EPQ44" s="189"/>
      <c r="EPR44" s="189"/>
      <c r="EPS44" s="189"/>
      <c r="EPT44" s="189"/>
      <c r="EPU44" s="189"/>
      <c r="EPV44" s="189"/>
      <c r="EPW44" s="189"/>
      <c r="EPX44" s="189"/>
      <c r="EPY44" s="189"/>
      <c r="EPZ44" s="189"/>
      <c r="EQA44" s="189"/>
      <c r="EQB44" s="189"/>
      <c r="EQC44" s="189"/>
      <c r="EQD44" s="189"/>
      <c r="EQE44" s="189"/>
      <c r="EQF44" s="189"/>
      <c r="EQG44" s="189"/>
      <c r="EQH44" s="189"/>
      <c r="EQI44" s="189"/>
      <c r="EQJ44" s="189"/>
      <c r="EQK44" s="189"/>
      <c r="EQL44" s="189"/>
      <c r="EQM44" s="189"/>
      <c r="EQN44" s="189"/>
      <c r="EQO44" s="189"/>
      <c r="EQP44" s="189"/>
      <c r="EQQ44" s="189"/>
      <c r="EQR44" s="189"/>
      <c r="EQS44" s="189"/>
      <c r="EQT44" s="189"/>
      <c r="EQU44" s="189"/>
      <c r="EQV44" s="189"/>
      <c r="EQW44" s="189"/>
      <c r="EQX44" s="189"/>
      <c r="EQY44" s="189"/>
      <c r="EQZ44" s="189"/>
      <c r="ERA44" s="189"/>
      <c r="ERB44" s="189"/>
      <c r="ERC44" s="189"/>
      <c r="ERD44" s="189"/>
      <c r="ERE44" s="189"/>
      <c r="ERF44" s="189"/>
      <c r="ERG44" s="189"/>
      <c r="ERH44" s="189"/>
      <c r="ERI44" s="189"/>
      <c r="ERJ44" s="189"/>
      <c r="ERK44" s="189"/>
      <c r="ERL44" s="189"/>
      <c r="ERM44" s="189"/>
      <c r="ERN44" s="189"/>
      <c r="ERO44" s="189"/>
      <c r="ERP44" s="189"/>
      <c r="ERQ44" s="189"/>
      <c r="ERR44" s="189"/>
      <c r="ERS44" s="189"/>
      <c r="ERT44" s="189"/>
      <c r="ERU44" s="189"/>
      <c r="ERV44" s="189"/>
      <c r="ERW44" s="189"/>
      <c r="ERX44" s="189"/>
      <c r="ERY44" s="189"/>
      <c r="ERZ44" s="189"/>
      <c r="ESA44" s="189"/>
      <c r="ESB44" s="189"/>
      <c r="ESC44" s="189"/>
      <c r="ESD44" s="189"/>
      <c r="ESE44" s="189"/>
      <c r="ESF44" s="189"/>
      <c r="ESG44" s="189"/>
      <c r="ESH44" s="189"/>
      <c r="ESI44" s="189"/>
      <c r="ESJ44" s="189"/>
      <c r="ESK44" s="189"/>
      <c r="ESL44" s="189"/>
      <c r="ESM44" s="189"/>
      <c r="ESN44" s="189"/>
      <c r="ESO44" s="189"/>
      <c r="ESP44" s="189"/>
      <c r="ESQ44" s="189"/>
      <c r="ESR44" s="189"/>
      <c r="ESS44" s="189"/>
      <c r="EST44" s="189"/>
      <c r="ESU44" s="189"/>
      <c r="ESV44" s="189"/>
      <c r="ESW44" s="189"/>
      <c r="ESX44" s="189"/>
      <c r="ESY44" s="189"/>
      <c r="ESZ44" s="189"/>
      <c r="ETA44" s="189"/>
      <c r="ETB44" s="189"/>
      <c r="ETC44" s="189"/>
      <c r="ETD44" s="189"/>
      <c r="ETE44" s="189"/>
      <c r="ETF44" s="189"/>
      <c r="ETG44" s="189"/>
      <c r="ETH44" s="189"/>
      <c r="ETI44" s="189"/>
      <c r="ETJ44" s="189"/>
      <c r="ETK44" s="189"/>
      <c r="ETL44" s="189"/>
      <c r="ETM44" s="189"/>
      <c r="ETN44" s="189"/>
      <c r="ETO44" s="189"/>
      <c r="ETP44" s="189"/>
      <c r="ETQ44" s="189"/>
      <c r="ETR44" s="189"/>
      <c r="ETS44" s="189"/>
      <c r="ETT44" s="189"/>
      <c r="ETU44" s="189"/>
      <c r="ETV44" s="189"/>
      <c r="ETW44" s="189"/>
      <c r="ETX44" s="189"/>
      <c r="ETY44" s="189"/>
      <c r="ETZ44" s="189"/>
      <c r="EUA44" s="189"/>
      <c r="EUB44" s="189"/>
      <c r="EUC44" s="189"/>
      <c r="EUD44" s="189"/>
      <c r="EUE44" s="189"/>
      <c r="EUF44" s="189"/>
      <c r="EUG44" s="189"/>
      <c r="EUH44" s="189"/>
      <c r="EUI44" s="189"/>
      <c r="EUJ44" s="189"/>
      <c r="EUK44" s="189"/>
      <c r="EUL44" s="189"/>
      <c r="EUM44" s="189"/>
      <c r="EUN44" s="189"/>
      <c r="EUO44" s="189"/>
      <c r="EUP44" s="189"/>
      <c r="EUQ44" s="189"/>
      <c r="EUR44" s="189"/>
      <c r="EUS44" s="189"/>
      <c r="EUT44" s="189"/>
      <c r="EUU44" s="189"/>
      <c r="EUV44" s="189"/>
      <c r="EUW44" s="189"/>
      <c r="EUX44" s="189"/>
      <c r="EUY44" s="189"/>
      <c r="EUZ44" s="189"/>
      <c r="EVA44" s="189"/>
      <c r="EVB44" s="189"/>
      <c r="EVC44" s="189"/>
      <c r="EVD44" s="189"/>
      <c r="EVE44" s="189"/>
      <c r="EVF44" s="189"/>
      <c r="EVG44" s="189"/>
      <c r="EVH44" s="189"/>
      <c r="EVI44" s="189"/>
      <c r="EVJ44" s="189"/>
      <c r="EVK44" s="189"/>
      <c r="EVL44" s="189"/>
      <c r="EVM44" s="189"/>
      <c r="EVN44" s="189"/>
      <c r="EVO44" s="189"/>
      <c r="EVP44" s="189"/>
      <c r="EVQ44" s="189"/>
      <c r="EVR44" s="189"/>
      <c r="EVS44" s="189"/>
      <c r="EVT44" s="189"/>
      <c r="EVU44" s="189"/>
      <c r="EVV44" s="189"/>
      <c r="EVW44" s="189"/>
      <c r="EVX44" s="189"/>
      <c r="EVY44" s="189"/>
      <c r="EVZ44" s="189"/>
      <c r="EWA44" s="189"/>
      <c r="EWB44" s="189"/>
      <c r="EWC44" s="189"/>
      <c r="EWD44" s="189"/>
      <c r="EWE44" s="189"/>
      <c r="EWF44" s="189"/>
      <c r="EWG44" s="189"/>
      <c r="EWH44" s="189"/>
      <c r="EWI44" s="189"/>
      <c r="EWJ44" s="189"/>
      <c r="EWK44" s="189"/>
      <c r="EWL44" s="189"/>
      <c r="EWM44" s="189"/>
      <c r="EWN44" s="189"/>
      <c r="EWO44" s="189"/>
      <c r="EWP44" s="189"/>
      <c r="EWQ44" s="189"/>
      <c r="EWR44" s="189"/>
      <c r="EWS44" s="189"/>
      <c r="EWT44" s="189"/>
      <c r="EWU44" s="189"/>
      <c r="EWV44" s="189"/>
      <c r="EWW44" s="189"/>
      <c r="EWX44" s="189"/>
      <c r="EWY44" s="189"/>
      <c r="EWZ44" s="189"/>
      <c r="EXA44" s="189"/>
      <c r="EXB44" s="189"/>
      <c r="EXC44" s="189"/>
      <c r="EXD44" s="189"/>
      <c r="EXE44" s="189"/>
      <c r="EXF44" s="189"/>
      <c r="EXG44" s="189"/>
      <c r="EXH44" s="189"/>
      <c r="EXI44" s="189"/>
      <c r="EXJ44" s="189"/>
      <c r="EXK44" s="189"/>
      <c r="EXL44" s="189"/>
      <c r="EXM44" s="189"/>
      <c r="EXN44" s="189"/>
      <c r="EXO44" s="189"/>
      <c r="EXP44" s="189"/>
      <c r="EXQ44" s="189"/>
      <c r="EXR44" s="189"/>
      <c r="EXS44" s="189"/>
      <c r="EXT44" s="189"/>
      <c r="EXU44" s="189"/>
      <c r="EXV44" s="189"/>
      <c r="EXW44" s="189"/>
      <c r="EXX44" s="189"/>
      <c r="EXY44" s="189"/>
      <c r="EXZ44" s="189"/>
      <c r="EYA44" s="189"/>
      <c r="EYB44" s="189"/>
      <c r="EYC44" s="189"/>
      <c r="EYD44" s="189"/>
      <c r="EYE44" s="189"/>
      <c r="EYF44" s="189"/>
      <c r="EYG44" s="189"/>
      <c r="EYH44" s="189"/>
      <c r="EYI44" s="189"/>
      <c r="EYJ44" s="189"/>
      <c r="EYK44" s="189"/>
      <c r="EYL44" s="189"/>
      <c r="EYM44" s="189"/>
      <c r="EYN44" s="189"/>
      <c r="EYO44" s="189"/>
      <c r="EYP44" s="189"/>
      <c r="EYQ44" s="189"/>
      <c r="EYR44" s="189"/>
      <c r="EYS44" s="189"/>
      <c r="EYT44" s="189"/>
      <c r="EYU44" s="189"/>
      <c r="EYV44" s="189"/>
      <c r="EYW44" s="189"/>
      <c r="EYX44" s="189"/>
      <c r="EYY44" s="189"/>
      <c r="EYZ44" s="189"/>
      <c r="EZA44" s="189"/>
      <c r="EZB44" s="189"/>
      <c r="EZC44" s="189"/>
      <c r="EZD44" s="189"/>
      <c r="EZE44" s="189"/>
      <c r="EZF44" s="189"/>
      <c r="EZG44" s="189"/>
      <c r="EZH44" s="189"/>
      <c r="EZI44" s="189"/>
      <c r="EZJ44" s="189"/>
      <c r="EZK44" s="189"/>
      <c r="EZL44" s="189"/>
      <c r="EZM44" s="189"/>
      <c r="EZN44" s="189"/>
      <c r="EZO44" s="189"/>
      <c r="EZP44" s="189"/>
      <c r="EZQ44" s="189"/>
      <c r="EZR44" s="189"/>
      <c r="EZS44" s="189"/>
      <c r="EZT44" s="189"/>
      <c r="EZU44" s="189"/>
      <c r="EZV44" s="189"/>
      <c r="EZW44" s="189"/>
      <c r="EZX44" s="189"/>
      <c r="EZY44" s="189"/>
      <c r="EZZ44" s="189"/>
      <c r="FAA44" s="189"/>
      <c r="FAB44" s="189"/>
      <c r="FAC44" s="189"/>
      <c r="FAD44" s="189"/>
      <c r="FAE44" s="189"/>
      <c r="FAF44" s="189"/>
      <c r="FAG44" s="189"/>
      <c r="FAH44" s="189"/>
      <c r="FAI44" s="189"/>
      <c r="FAJ44" s="189"/>
      <c r="FAK44" s="189"/>
      <c r="FAL44" s="189"/>
      <c r="FAM44" s="189"/>
      <c r="FAN44" s="189"/>
      <c r="FAO44" s="189"/>
      <c r="FAP44" s="189"/>
      <c r="FAQ44" s="189"/>
      <c r="FAR44" s="189"/>
      <c r="FAS44" s="189"/>
      <c r="FAT44" s="189"/>
      <c r="FAU44" s="189"/>
      <c r="FAV44" s="189"/>
      <c r="FAW44" s="189"/>
      <c r="FAX44" s="189"/>
      <c r="FAY44" s="189"/>
      <c r="FAZ44" s="189"/>
      <c r="FBA44" s="189"/>
      <c r="FBB44" s="189"/>
      <c r="FBC44" s="189"/>
      <c r="FBD44" s="189"/>
      <c r="FBE44" s="189"/>
      <c r="FBF44" s="189"/>
      <c r="FBG44" s="189"/>
      <c r="FBH44" s="189"/>
      <c r="FBI44" s="189"/>
      <c r="FBJ44" s="189"/>
      <c r="FBK44" s="189"/>
      <c r="FBL44" s="189"/>
      <c r="FBM44" s="189"/>
      <c r="FBN44" s="189"/>
      <c r="FBO44" s="189"/>
      <c r="FBP44" s="189"/>
      <c r="FBQ44" s="189"/>
      <c r="FBR44" s="189"/>
      <c r="FBS44" s="189"/>
      <c r="FBT44" s="189"/>
      <c r="FBU44" s="189"/>
      <c r="FBV44" s="189"/>
      <c r="FBW44" s="189"/>
      <c r="FBX44" s="189"/>
      <c r="FBY44" s="189"/>
      <c r="FBZ44" s="189"/>
      <c r="FCA44" s="189"/>
      <c r="FCB44" s="189"/>
      <c r="FCC44" s="189"/>
      <c r="FCD44" s="189"/>
      <c r="FCE44" s="189"/>
      <c r="FCF44" s="189"/>
      <c r="FCG44" s="189"/>
      <c r="FCH44" s="189"/>
      <c r="FCI44" s="189"/>
      <c r="FCJ44" s="189"/>
      <c r="FCK44" s="189"/>
      <c r="FCL44" s="189"/>
      <c r="FCM44" s="189"/>
      <c r="FCN44" s="189"/>
      <c r="FCO44" s="189"/>
      <c r="FCP44" s="189"/>
      <c r="FCQ44" s="189"/>
      <c r="FCR44" s="189"/>
      <c r="FCS44" s="189"/>
      <c r="FCT44" s="189"/>
      <c r="FCU44" s="189"/>
      <c r="FCV44" s="189"/>
      <c r="FCW44" s="189"/>
      <c r="FCX44" s="189"/>
      <c r="FCY44" s="189"/>
      <c r="FCZ44" s="189"/>
      <c r="FDA44" s="189"/>
      <c r="FDB44" s="189"/>
      <c r="FDC44" s="189"/>
      <c r="FDD44" s="189"/>
      <c r="FDE44" s="189"/>
      <c r="FDF44" s="189"/>
      <c r="FDG44" s="189"/>
      <c r="FDH44" s="189"/>
      <c r="FDI44" s="189"/>
      <c r="FDJ44" s="189"/>
      <c r="FDK44" s="189"/>
      <c r="FDL44" s="189"/>
      <c r="FDM44" s="189"/>
      <c r="FDN44" s="189"/>
      <c r="FDO44" s="189"/>
      <c r="FDP44" s="189"/>
      <c r="FDQ44" s="189"/>
      <c r="FDR44" s="189"/>
      <c r="FDS44" s="189"/>
      <c r="FDT44" s="189"/>
      <c r="FDU44" s="189"/>
      <c r="FDV44" s="189"/>
      <c r="FDW44" s="189"/>
      <c r="FDX44" s="189"/>
      <c r="FDY44" s="189"/>
      <c r="FDZ44" s="189"/>
      <c r="FEA44" s="189"/>
      <c r="FEB44" s="189"/>
      <c r="FEC44" s="189"/>
      <c r="FED44" s="189"/>
      <c r="FEE44" s="189"/>
      <c r="FEF44" s="189"/>
      <c r="FEG44" s="189"/>
      <c r="FEH44" s="189"/>
      <c r="FEI44" s="189"/>
      <c r="FEJ44" s="189"/>
      <c r="FEK44" s="189"/>
      <c r="FEL44" s="189"/>
      <c r="FEM44" s="189"/>
      <c r="FEN44" s="189"/>
      <c r="FEO44" s="189"/>
      <c r="FEP44" s="189"/>
      <c r="FEQ44" s="189"/>
      <c r="FER44" s="189"/>
      <c r="FES44" s="189"/>
      <c r="FET44" s="189"/>
      <c r="FEU44" s="189"/>
      <c r="FEV44" s="189"/>
      <c r="FEW44" s="189"/>
      <c r="FEX44" s="189"/>
      <c r="FEY44" s="189"/>
      <c r="FEZ44" s="189"/>
      <c r="FFA44" s="189"/>
      <c r="FFB44" s="189"/>
      <c r="FFC44" s="189"/>
      <c r="FFD44" s="189"/>
      <c r="FFE44" s="189"/>
      <c r="FFF44" s="189"/>
      <c r="FFG44" s="189"/>
      <c r="FFH44" s="189"/>
      <c r="FFI44" s="189"/>
      <c r="FFJ44" s="189"/>
      <c r="FFK44" s="189"/>
      <c r="FFL44" s="189"/>
      <c r="FFM44" s="189"/>
      <c r="FFN44" s="189"/>
      <c r="FFO44" s="189"/>
      <c r="FFP44" s="189"/>
      <c r="FFQ44" s="189"/>
      <c r="FFR44" s="189"/>
      <c r="FFS44" s="189"/>
      <c r="FFT44" s="189"/>
      <c r="FFU44" s="189"/>
      <c r="FFV44" s="189"/>
      <c r="FFW44" s="189"/>
      <c r="FFX44" s="189"/>
      <c r="FFY44" s="189"/>
      <c r="FFZ44" s="189"/>
      <c r="FGA44" s="189"/>
      <c r="FGB44" s="189"/>
      <c r="FGC44" s="189"/>
      <c r="FGD44" s="189"/>
      <c r="FGE44" s="189"/>
      <c r="FGF44" s="189"/>
      <c r="FGG44" s="189"/>
      <c r="FGH44" s="189"/>
      <c r="FGI44" s="189"/>
      <c r="FGJ44" s="189"/>
      <c r="FGK44" s="189"/>
      <c r="FGL44" s="189"/>
      <c r="FGM44" s="189"/>
      <c r="FGN44" s="189"/>
      <c r="FGO44" s="189"/>
      <c r="FGP44" s="189"/>
      <c r="FGQ44" s="189"/>
      <c r="FGR44" s="189"/>
      <c r="FGS44" s="189"/>
      <c r="FGT44" s="189"/>
      <c r="FGU44" s="189"/>
      <c r="FGV44" s="189"/>
      <c r="FGW44" s="189"/>
      <c r="FGX44" s="189"/>
      <c r="FGY44" s="189"/>
      <c r="FGZ44" s="189"/>
      <c r="FHA44" s="189"/>
      <c r="FHB44" s="189"/>
      <c r="FHC44" s="189"/>
      <c r="FHD44" s="189"/>
      <c r="FHE44" s="189"/>
      <c r="FHF44" s="189"/>
      <c r="FHG44" s="189"/>
      <c r="FHH44" s="189"/>
      <c r="FHI44" s="189"/>
      <c r="FHJ44" s="189"/>
      <c r="FHK44" s="189"/>
      <c r="FHL44" s="189"/>
      <c r="FHM44" s="189"/>
      <c r="FHN44" s="189"/>
      <c r="FHO44" s="189"/>
      <c r="FHP44" s="189"/>
      <c r="FHQ44" s="189"/>
      <c r="FHR44" s="189"/>
      <c r="FHS44" s="189"/>
      <c r="FHT44" s="189"/>
      <c r="FHU44" s="189"/>
      <c r="FHV44" s="189"/>
      <c r="FHW44" s="189"/>
      <c r="FHX44" s="189"/>
      <c r="FHY44" s="189"/>
      <c r="FHZ44" s="189"/>
      <c r="FIA44" s="189"/>
      <c r="FIB44" s="189"/>
      <c r="FIC44" s="189"/>
      <c r="FID44" s="189"/>
      <c r="FIE44" s="189"/>
      <c r="FIF44" s="189"/>
      <c r="FIG44" s="189"/>
      <c r="FIH44" s="189"/>
      <c r="FII44" s="189"/>
      <c r="FIJ44" s="189"/>
      <c r="FIK44" s="189"/>
      <c r="FIL44" s="189"/>
      <c r="FIM44" s="189"/>
      <c r="FIN44" s="189"/>
      <c r="FIO44" s="189"/>
      <c r="FIP44" s="189"/>
      <c r="FIQ44" s="189"/>
      <c r="FIR44" s="189"/>
      <c r="FIS44" s="189"/>
      <c r="FIT44" s="189"/>
      <c r="FIU44" s="189"/>
      <c r="FIV44" s="189"/>
      <c r="FIW44" s="189"/>
      <c r="FIX44" s="189"/>
      <c r="FIY44" s="189"/>
      <c r="FIZ44" s="189"/>
      <c r="FJA44" s="189"/>
      <c r="FJB44" s="189"/>
      <c r="FJC44" s="189"/>
      <c r="FJD44" s="189"/>
      <c r="FJE44" s="189"/>
      <c r="FJF44" s="189"/>
      <c r="FJG44" s="189"/>
      <c r="FJH44" s="189"/>
      <c r="FJI44" s="189"/>
      <c r="FJJ44" s="189"/>
      <c r="FJK44" s="189"/>
      <c r="FJL44" s="189"/>
      <c r="FJM44" s="189"/>
      <c r="FJN44" s="189"/>
      <c r="FJO44" s="189"/>
      <c r="FJP44" s="189"/>
      <c r="FJQ44" s="189"/>
      <c r="FJR44" s="189"/>
      <c r="FJS44" s="189"/>
      <c r="FJT44" s="189"/>
      <c r="FJU44" s="189"/>
      <c r="FJV44" s="189"/>
      <c r="FJW44" s="189"/>
      <c r="FJX44" s="189"/>
      <c r="FJY44" s="189"/>
      <c r="FJZ44" s="189"/>
      <c r="FKA44" s="189"/>
      <c r="FKB44" s="189"/>
      <c r="FKC44" s="189"/>
      <c r="FKD44" s="189"/>
      <c r="FKE44" s="189"/>
      <c r="FKF44" s="189"/>
      <c r="FKG44" s="189"/>
      <c r="FKH44" s="189"/>
      <c r="FKI44" s="189"/>
      <c r="FKJ44" s="189"/>
      <c r="FKK44" s="189"/>
      <c r="FKL44" s="189"/>
      <c r="FKM44" s="189"/>
      <c r="FKN44" s="189"/>
      <c r="FKO44" s="189"/>
      <c r="FKP44" s="189"/>
      <c r="FKQ44" s="189"/>
      <c r="FKR44" s="189"/>
      <c r="FKS44" s="189"/>
      <c r="FKT44" s="189"/>
      <c r="FKU44" s="189"/>
      <c r="FKV44" s="189"/>
      <c r="FKW44" s="189"/>
      <c r="FKX44" s="189"/>
      <c r="FKY44" s="189"/>
      <c r="FKZ44" s="189"/>
      <c r="FLA44" s="189"/>
      <c r="FLB44" s="189"/>
      <c r="FLC44" s="189"/>
      <c r="FLD44" s="189"/>
      <c r="FLE44" s="189"/>
      <c r="FLF44" s="189"/>
      <c r="FLG44" s="189"/>
      <c r="FLH44" s="189"/>
      <c r="FLI44" s="189"/>
      <c r="FLJ44" s="189"/>
      <c r="FLK44" s="189"/>
      <c r="FLL44" s="189"/>
      <c r="FLM44" s="189"/>
      <c r="FLN44" s="189"/>
      <c r="FLO44" s="189"/>
      <c r="FLP44" s="189"/>
      <c r="FLQ44" s="189"/>
      <c r="FLR44" s="189"/>
      <c r="FLS44" s="189"/>
      <c r="FLT44" s="189"/>
      <c r="FLU44" s="189"/>
      <c r="FLV44" s="189"/>
      <c r="FLW44" s="189"/>
      <c r="FLX44" s="189"/>
      <c r="FLY44" s="189"/>
      <c r="FLZ44" s="189"/>
      <c r="FMA44" s="189"/>
      <c r="FMB44" s="189"/>
      <c r="FMC44" s="189"/>
      <c r="FMD44" s="189"/>
      <c r="FME44" s="189"/>
      <c r="FMF44" s="189"/>
      <c r="FMG44" s="189"/>
      <c r="FMH44" s="189"/>
      <c r="FMI44" s="189"/>
      <c r="FMJ44" s="189"/>
      <c r="FMK44" s="189"/>
      <c r="FML44" s="189"/>
      <c r="FMM44" s="189"/>
      <c r="FMN44" s="189"/>
      <c r="FMO44" s="189"/>
      <c r="FMP44" s="189"/>
      <c r="FMQ44" s="189"/>
      <c r="FMR44" s="189"/>
      <c r="FMS44" s="189"/>
      <c r="FMT44" s="189"/>
      <c r="FMU44" s="189"/>
      <c r="FMV44" s="189"/>
      <c r="FMW44" s="189"/>
      <c r="FMX44" s="189"/>
      <c r="FMY44" s="189"/>
      <c r="FMZ44" s="189"/>
      <c r="FNA44" s="189"/>
      <c r="FNB44" s="189"/>
      <c r="FNC44" s="189"/>
      <c r="FND44" s="189"/>
      <c r="FNE44" s="189"/>
      <c r="FNF44" s="189"/>
      <c r="FNG44" s="189"/>
      <c r="FNH44" s="189"/>
      <c r="FNI44" s="189"/>
      <c r="FNJ44" s="189"/>
      <c r="FNK44" s="189"/>
      <c r="FNL44" s="189"/>
      <c r="FNM44" s="189"/>
      <c r="FNN44" s="189"/>
      <c r="FNO44" s="189"/>
      <c r="FNP44" s="189"/>
      <c r="FNQ44" s="189"/>
      <c r="FNR44" s="189"/>
      <c r="FNS44" s="189"/>
      <c r="FNT44" s="189"/>
      <c r="FNU44" s="189"/>
      <c r="FNV44" s="189"/>
      <c r="FNW44" s="189"/>
      <c r="FNX44" s="189"/>
      <c r="FNY44" s="189"/>
      <c r="FNZ44" s="189"/>
      <c r="FOA44" s="189"/>
      <c r="FOB44" s="189"/>
      <c r="FOC44" s="189"/>
      <c r="FOD44" s="189"/>
      <c r="FOE44" s="189"/>
      <c r="FOF44" s="189"/>
      <c r="FOG44" s="189"/>
      <c r="FOH44" s="189"/>
      <c r="FOI44" s="189"/>
      <c r="FOJ44" s="189"/>
      <c r="FOK44" s="189"/>
      <c r="FOL44" s="189"/>
      <c r="FOM44" s="189"/>
      <c r="FON44" s="189"/>
      <c r="FOO44" s="189"/>
      <c r="FOP44" s="189"/>
      <c r="FOQ44" s="189"/>
      <c r="FOR44" s="189"/>
      <c r="FOS44" s="189"/>
      <c r="FOT44" s="189"/>
      <c r="FOU44" s="189"/>
      <c r="FOV44" s="189"/>
      <c r="FOW44" s="189"/>
      <c r="FOX44" s="189"/>
      <c r="FOY44" s="189"/>
      <c r="FOZ44" s="189"/>
      <c r="FPA44" s="189"/>
      <c r="FPB44" s="189"/>
      <c r="FPC44" s="189"/>
      <c r="FPD44" s="189"/>
      <c r="FPE44" s="189"/>
      <c r="FPF44" s="189"/>
      <c r="FPG44" s="189"/>
      <c r="FPH44" s="189"/>
      <c r="FPI44" s="189"/>
      <c r="FPJ44" s="189"/>
      <c r="FPK44" s="189"/>
      <c r="FPL44" s="189"/>
      <c r="FPM44" s="189"/>
      <c r="FPN44" s="189"/>
      <c r="FPO44" s="189"/>
      <c r="FPP44" s="189"/>
      <c r="FPQ44" s="189"/>
      <c r="FPR44" s="189"/>
      <c r="FPS44" s="189"/>
      <c r="FPT44" s="189"/>
      <c r="FPU44" s="189"/>
      <c r="FPV44" s="189"/>
      <c r="FPW44" s="189"/>
      <c r="FPX44" s="189"/>
      <c r="FPY44" s="189"/>
      <c r="FPZ44" s="189"/>
      <c r="FQA44" s="189"/>
      <c r="FQB44" s="189"/>
      <c r="FQC44" s="189"/>
      <c r="FQD44" s="189"/>
      <c r="FQE44" s="189"/>
      <c r="FQF44" s="189"/>
      <c r="FQG44" s="189"/>
      <c r="FQH44" s="189"/>
      <c r="FQI44" s="189"/>
      <c r="FQJ44" s="189"/>
      <c r="FQK44" s="189"/>
      <c r="FQL44" s="189"/>
      <c r="FQM44" s="189"/>
      <c r="FQN44" s="189"/>
      <c r="FQO44" s="189"/>
      <c r="FQP44" s="189"/>
      <c r="FQQ44" s="189"/>
      <c r="FQR44" s="189"/>
      <c r="FQS44" s="189"/>
      <c r="FQT44" s="189"/>
      <c r="FQU44" s="189"/>
      <c r="FQV44" s="189"/>
      <c r="FQW44" s="189"/>
      <c r="FQX44" s="189"/>
      <c r="FQY44" s="189"/>
      <c r="FQZ44" s="189"/>
      <c r="FRA44" s="189"/>
      <c r="FRB44" s="189"/>
      <c r="FRC44" s="189"/>
      <c r="FRD44" s="189"/>
      <c r="FRE44" s="189"/>
      <c r="FRF44" s="189"/>
      <c r="FRG44" s="189"/>
      <c r="FRH44" s="189"/>
      <c r="FRI44" s="189"/>
      <c r="FRJ44" s="189"/>
      <c r="FRK44" s="189"/>
      <c r="FRL44" s="189"/>
      <c r="FRM44" s="189"/>
      <c r="FRN44" s="189"/>
      <c r="FRO44" s="189"/>
      <c r="FRP44" s="189"/>
      <c r="FRQ44" s="189"/>
      <c r="FRR44" s="189"/>
      <c r="FRS44" s="189"/>
      <c r="FRT44" s="189"/>
      <c r="FRU44" s="189"/>
      <c r="FRV44" s="189"/>
      <c r="FRW44" s="189"/>
      <c r="FRX44" s="189"/>
      <c r="FRY44" s="189"/>
      <c r="FRZ44" s="189"/>
      <c r="FSA44" s="189"/>
      <c r="FSB44" s="189"/>
      <c r="FSC44" s="189"/>
      <c r="FSD44" s="189"/>
      <c r="FSE44" s="189"/>
      <c r="FSF44" s="189"/>
      <c r="FSG44" s="189"/>
      <c r="FSH44" s="189"/>
      <c r="FSI44" s="189"/>
      <c r="FSJ44" s="189"/>
      <c r="FSK44" s="189"/>
      <c r="FSL44" s="189"/>
      <c r="FSM44" s="189"/>
      <c r="FSN44" s="189"/>
      <c r="FSO44" s="189"/>
      <c r="FSP44" s="189"/>
      <c r="FSQ44" s="189"/>
      <c r="FSR44" s="189"/>
      <c r="FSS44" s="189"/>
      <c r="FST44" s="189"/>
      <c r="FSU44" s="189"/>
      <c r="FSV44" s="189"/>
      <c r="FSW44" s="189"/>
      <c r="FSX44" s="189"/>
      <c r="FSY44" s="189"/>
      <c r="FSZ44" s="189"/>
      <c r="FTA44" s="189"/>
      <c r="FTB44" s="189"/>
      <c r="FTC44" s="189"/>
      <c r="FTD44" s="189"/>
      <c r="FTE44" s="189"/>
      <c r="FTF44" s="189"/>
      <c r="FTG44" s="189"/>
      <c r="FTH44" s="189"/>
      <c r="FTI44" s="189"/>
      <c r="FTJ44" s="189"/>
      <c r="FTK44" s="189"/>
      <c r="FTL44" s="189"/>
      <c r="FTM44" s="189"/>
      <c r="FTN44" s="189"/>
      <c r="FTO44" s="189"/>
      <c r="FTP44" s="189"/>
      <c r="FTQ44" s="189"/>
      <c r="FTR44" s="189"/>
      <c r="FTS44" s="189"/>
      <c r="FTT44" s="189"/>
      <c r="FTU44" s="189"/>
      <c r="FTV44" s="189"/>
      <c r="FTW44" s="189"/>
      <c r="FTX44" s="189"/>
      <c r="FTY44" s="189"/>
      <c r="FTZ44" s="189"/>
      <c r="FUA44" s="189"/>
      <c r="FUB44" s="189"/>
      <c r="FUC44" s="189"/>
      <c r="FUD44" s="189"/>
      <c r="FUE44" s="189"/>
      <c r="FUF44" s="189"/>
      <c r="FUG44" s="189"/>
      <c r="FUH44" s="189"/>
      <c r="FUI44" s="189"/>
      <c r="FUJ44" s="189"/>
      <c r="FUK44" s="189"/>
      <c r="FUL44" s="189"/>
      <c r="FUM44" s="189"/>
      <c r="FUN44" s="189"/>
      <c r="FUO44" s="189"/>
      <c r="FUP44" s="189"/>
      <c r="FUQ44" s="189"/>
      <c r="FUR44" s="189"/>
      <c r="FUS44" s="189"/>
      <c r="FUT44" s="189"/>
      <c r="FUU44" s="189"/>
      <c r="FUV44" s="189"/>
      <c r="FUW44" s="189"/>
      <c r="FUX44" s="189"/>
      <c r="FUY44" s="189"/>
      <c r="FUZ44" s="189"/>
      <c r="FVA44" s="189"/>
      <c r="FVB44" s="189"/>
      <c r="FVC44" s="189"/>
      <c r="FVD44" s="189"/>
      <c r="FVE44" s="189"/>
      <c r="FVF44" s="189"/>
      <c r="FVG44" s="189"/>
      <c r="FVH44" s="189"/>
      <c r="FVI44" s="189"/>
      <c r="FVJ44" s="189"/>
      <c r="FVK44" s="189"/>
      <c r="FVL44" s="189"/>
      <c r="FVM44" s="189"/>
      <c r="FVN44" s="189"/>
      <c r="FVO44" s="189"/>
      <c r="FVP44" s="189"/>
      <c r="FVQ44" s="189"/>
      <c r="FVR44" s="189"/>
      <c r="FVS44" s="189"/>
      <c r="FVT44" s="189"/>
      <c r="FVU44" s="189"/>
      <c r="FVV44" s="189"/>
      <c r="FVW44" s="189"/>
      <c r="FVX44" s="189"/>
      <c r="FVY44" s="189"/>
      <c r="FVZ44" s="189"/>
      <c r="FWA44" s="189"/>
      <c r="FWB44" s="189"/>
      <c r="FWC44" s="189"/>
      <c r="FWD44" s="189"/>
      <c r="FWE44" s="189"/>
      <c r="FWF44" s="189"/>
      <c r="FWG44" s="189"/>
      <c r="FWH44" s="189"/>
      <c r="FWI44" s="189"/>
      <c r="FWJ44" s="189"/>
      <c r="FWK44" s="189"/>
      <c r="FWL44" s="189"/>
      <c r="FWM44" s="189"/>
      <c r="FWN44" s="189"/>
      <c r="FWO44" s="189"/>
      <c r="FWP44" s="189"/>
      <c r="FWQ44" s="189"/>
      <c r="FWR44" s="189"/>
      <c r="FWS44" s="189"/>
      <c r="FWT44" s="189"/>
      <c r="FWU44" s="189"/>
      <c r="FWV44" s="189"/>
      <c r="FWW44" s="189"/>
      <c r="FWX44" s="189"/>
      <c r="FWY44" s="189"/>
      <c r="FWZ44" s="189"/>
      <c r="FXA44" s="189"/>
      <c r="FXB44" s="189"/>
      <c r="FXC44" s="189"/>
      <c r="FXD44" s="189"/>
      <c r="FXE44" s="189"/>
      <c r="FXF44" s="189"/>
      <c r="FXG44" s="189"/>
      <c r="FXH44" s="189"/>
      <c r="FXI44" s="189"/>
      <c r="FXJ44" s="189"/>
      <c r="FXK44" s="189"/>
      <c r="FXL44" s="189"/>
      <c r="FXM44" s="189"/>
      <c r="FXN44" s="189"/>
      <c r="FXO44" s="189"/>
      <c r="FXP44" s="189"/>
      <c r="FXQ44" s="189"/>
      <c r="FXR44" s="189"/>
      <c r="FXS44" s="189"/>
      <c r="FXT44" s="189"/>
      <c r="FXU44" s="189"/>
      <c r="FXV44" s="189"/>
      <c r="FXW44" s="189"/>
      <c r="FXX44" s="189"/>
      <c r="FXY44" s="189"/>
      <c r="FXZ44" s="189"/>
      <c r="FYA44" s="189"/>
      <c r="FYB44" s="189"/>
      <c r="FYC44" s="189"/>
      <c r="FYD44" s="189"/>
      <c r="FYE44" s="189"/>
      <c r="FYF44" s="189"/>
      <c r="FYG44" s="189"/>
      <c r="FYH44" s="189"/>
      <c r="FYI44" s="189"/>
      <c r="FYJ44" s="189"/>
      <c r="FYK44" s="189"/>
      <c r="FYL44" s="189"/>
      <c r="FYM44" s="189"/>
      <c r="FYN44" s="189"/>
      <c r="FYO44" s="189"/>
      <c r="FYP44" s="189"/>
      <c r="FYQ44" s="189"/>
      <c r="FYR44" s="189"/>
      <c r="FYS44" s="189"/>
      <c r="FYT44" s="189"/>
      <c r="FYU44" s="189"/>
      <c r="FYV44" s="189"/>
      <c r="FYW44" s="189"/>
      <c r="FYX44" s="189"/>
      <c r="FYY44" s="189"/>
      <c r="FYZ44" s="189"/>
      <c r="FZA44" s="189"/>
      <c r="FZB44" s="189"/>
      <c r="FZC44" s="189"/>
      <c r="FZD44" s="189"/>
      <c r="FZE44" s="189"/>
      <c r="FZF44" s="189"/>
      <c r="FZG44" s="189"/>
      <c r="FZH44" s="189"/>
      <c r="FZI44" s="189"/>
      <c r="FZJ44" s="189"/>
      <c r="FZK44" s="189"/>
      <c r="FZL44" s="189"/>
      <c r="FZM44" s="189"/>
      <c r="FZN44" s="189"/>
      <c r="FZO44" s="189"/>
      <c r="FZP44" s="189"/>
      <c r="FZQ44" s="189"/>
      <c r="FZR44" s="189"/>
      <c r="FZS44" s="189"/>
      <c r="FZT44" s="189"/>
      <c r="FZU44" s="189"/>
      <c r="FZV44" s="189"/>
      <c r="FZW44" s="189"/>
      <c r="FZX44" s="189"/>
      <c r="FZY44" s="189"/>
      <c r="FZZ44" s="189"/>
      <c r="GAA44" s="189"/>
      <c r="GAB44" s="189"/>
      <c r="GAC44" s="189"/>
      <c r="GAD44" s="189"/>
      <c r="GAE44" s="189"/>
      <c r="GAF44" s="189"/>
      <c r="GAG44" s="189"/>
      <c r="GAH44" s="189"/>
      <c r="GAI44" s="189"/>
      <c r="GAJ44" s="189"/>
      <c r="GAK44" s="189"/>
      <c r="GAL44" s="189"/>
      <c r="GAM44" s="189"/>
      <c r="GAN44" s="189"/>
      <c r="GAO44" s="189"/>
      <c r="GAP44" s="189"/>
      <c r="GAQ44" s="189"/>
      <c r="GAR44" s="189"/>
      <c r="GAS44" s="189"/>
      <c r="GAT44" s="189"/>
      <c r="GAU44" s="189"/>
      <c r="GAV44" s="189"/>
      <c r="GAW44" s="189"/>
      <c r="GAX44" s="189"/>
      <c r="GAY44" s="189"/>
      <c r="GAZ44" s="189"/>
      <c r="GBA44" s="189"/>
      <c r="GBB44" s="189"/>
      <c r="GBC44" s="189"/>
      <c r="GBD44" s="189"/>
      <c r="GBE44" s="189"/>
      <c r="GBF44" s="189"/>
      <c r="GBG44" s="189"/>
      <c r="GBH44" s="189"/>
      <c r="GBI44" s="189"/>
      <c r="GBJ44" s="189"/>
      <c r="GBK44" s="189"/>
      <c r="GBL44" s="189"/>
      <c r="GBM44" s="189"/>
      <c r="GBN44" s="189"/>
      <c r="GBO44" s="189"/>
      <c r="GBP44" s="189"/>
      <c r="GBQ44" s="189"/>
      <c r="GBR44" s="189"/>
      <c r="GBS44" s="189"/>
      <c r="GBT44" s="189"/>
      <c r="GBU44" s="189"/>
      <c r="GBV44" s="189"/>
      <c r="GBW44" s="189"/>
      <c r="GBX44" s="189"/>
      <c r="GBY44" s="189"/>
      <c r="GBZ44" s="189"/>
      <c r="GCA44" s="189"/>
      <c r="GCB44" s="189"/>
      <c r="GCC44" s="189"/>
      <c r="GCD44" s="189"/>
      <c r="GCE44" s="189"/>
      <c r="GCF44" s="189"/>
      <c r="GCG44" s="189"/>
      <c r="GCH44" s="189"/>
      <c r="GCI44" s="189"/>
      <c r="GCJ44" s="189"/>
      <c r="GCK44" s="189"/>
      <c r="GCL44" s="189"/>
      <c r="GCM44" s="189"/>
      <c r="GCN44" s="189"/>
      <c r="GCO44" s="189"/>
      <c r="GCP44" s="189"/>
      <c r="GCQ44" s="189"/>
      <c r="GCR44" s="189"/>
      <c r="GCS44" s="189"/>
      <c r="GCT44" s="189"/>
      <c r="GCU44" s="189"/>
      <c r="GCV44" s="189"/>
      <c r="GCW44" s="189"/>
      <c r="GCX44" s="189"/>
      <c r="GCY44" s="189"/>
      <c r="GCZ44" s="189"/>
      <c r="GDA44" s="189"/>
      <c r="GDB44" s="189"/>
      <c r="GDC44" s="189"/>
      <c r="GDD44" s="189"/>
      <c r="GDE44" s="189"/>
      <c r="GDF44" s="189"/>
      <c r="GDG44" s="189"/>
      <c r="GDH44" s="189"/>
      <c r="GDI44" s="189"/>
      <c r="GDJ44" s="189"/>
      <c r="GDK44" s="189"/>
      <c r="GDL44" s="189"/>
      <c r="GDM44" s="189"/>
      <c r="GDN44" s="189"/>
      <c r="GDO44" s="189"/>
      <c r="GDP44" s="189"/>
      <c r="GDQ44" s="189"/>
      <c r="GDR44" s="189"/>
      <c r="GDS44" s="189"/>
      <c r="GDT44" s="189"/>
      <c r="GDU44" s="189"/>
      <c r="GDV44" s="189"/>
      <c r="GDW44" s="189"/>
      <c r="GDX44" s="189"/>
      <c r="GDY44" s="189"/>
      <c r="GDZ44" s="189"/>
      <c r="GEA44" s="189"/>
      <c r="GEB44" s="189"/>
      <c r="GEC44" s="189"/>
      <c r="GED44" s="189"/>
      <c r="GEE44" s="189"/>
      <c r="GEF44" s="189"/>
      <c r="GEG44" s="189"/>
      <c r="GEH44" s="189"/>
      <c r="GEI44" s="189"/>
      <c r="GEJ44" s="189"/>
      <c r="GEK44" s="189"/>
      <c r="GEL44" s="189"/>
      <c r="GEM44" s="189"/>
      <c r="GEN44" s="189"/>
      <c r="GEO44" s="189"/>
      <c r="GEP44" s="189"/>
      <c r="GEQ44" s="189"/>
      <c r="GER44" s="189"/>
      <c r="GES44" s="189"/>
      <c r="GET44" s="189"/>
      <c r="GEU44" s="189"/>
      <c r="GEV44" s="189"/>
      <c r="GEW44" s="189"/>
      <c r="GEX44" s="189"/>
      <c r="GEY44" s="189"/>
      <c r="GEZ44" s="189"/>
      <c r="GFA44" s="189"/>
      <c r="GFB44" s="189"/>
      <c r="GFC44" s="189"/>
      <c r="GFD44" s="189"/>
      <c r="GFE44" s="189"/>
      <c r="GFF44" s="189"/>
      <c r="GFG44" s="189"/>
      <c r="GFH44" s="189"/>
      <c r="GFI44" s="189"/>
      <c r="GFJ44" s="189"/>
      <c r="GFK44" s="189"/>
      <c r="GFL44" s="189"/>
      <c r="GFM44" s="189"/>
      <c r="GFN44" s="189"/>
      <c r="GFO44" s="189"/>
      <c r="GFP44" s="189"/>
      <c r="GFQ44" s="189"/>
      <c r="GFR44" s="189"/>
      <c r="GFS44" s="189"/>
      <c r="GFT44" s="189"/>
      <c r="GFU44" s="189"/>
      <c r="GFV44" s="189"/>
      <c r="GFW44" s="189"/>
      <c r="GFX44" s="189"/>
      <c r="GFY44" s="189"/>
      <c r="GFZ44" s="189"/>
      <c r="GGA44" s="189"/>
      <c r="GGB44" s="189"/>
      <c r="GGC44" s="189"/>
      <c r="GGD44" s="189"/>
      <c r="GGE44" s="189"/>
      <c r="GGF44" s="189"/>
      <c r="GGG44" s="189"/>
      <c r="GGH44" s="189"/>
      <c r="GGI44" s="189"/>
      <c r="GGJ44" s="189"/>
      <c r="GGK44" s="189"/>
      <c r="GGL44" s="189"/>
      <c r="GGM44" s="189"/>
      <c r="GGN44" s="189"/>
      <c r="GGO44" s="189"/>
      <c r="GGP44" s="189"/>
      <c r="GGQ44" s="189"/>
      <c r="GGR44" s="189"/>
      <c r="GGS44" s="189"/>
      <c r="GGT44" s="189"/>
      <c r="GGU44" s="189"/>
      <c r="GGV44" s="189"/>
      <c r="GGW44" s="189"/>
      <c r="GGX44" s="189"/>
      <c r="GGY44" s="189"/>
      <c r="GGZ44" s="189"/>
      <c r="GHA44" s="189"/>
      <c r="GHB44" s="189"/>
      <c r="GHC44" s="189"/>
      <c r="GHD44" s="189"/>
      <c r="GHE44" s="189"/>
      <c r="GHF44" s="189"/>
      <c r="GHG44" s="189"/>
      <c r="GHH44" s="189"/>
      <c r="GHI44" s="189"/>
      <c r="GHJ44" s="189"/>
      <c r="GHK44" s="189"/>
      <c r="GHL44" s="189"/>
      <c r="GHM44" s="189"/>
      <c r="GHN44" s="189"/>
      <c r="GHO44" s="189"/>
      <c r="GHP44" s="189"/>
      <c r="GHQ44" s="189"/>
      <c r="GHR44" s="189"/>
      <c r="GHS44" s="189"/>
      <c r="GHT44" s="189"/>
      <c r="GHU44" s="189"/>
      <c r="GHV44" s="189"/>
      <c r="GHW44" s="189"/>
      <c r="GHX44" s="189"/>
      <c r="GHY44" s="189"/>
      <c r="GHZ44" s="189"/>
      <c r="GIA44" s="189"/>
      <c r="GIB44" s="189"/>
      <c r="GIC44" s="189"/>
      <c r="GID44" s="189"/>
      <c r="GIE44" s="189"/>
      <c r="GIF44" s="189"/>
      <c r="GIG44" s="189"/>
      <c r="GIH44" s="189"/>
      <c r="GII44" s="189"/>
      <c r="GIJ44" s="189"/>
      <c r="GIK44" s="189"/>
      <c r="GIL44" s="189"/>
      <c r="GIM44" s="189"/>
      <c r="GIN44" s="189"/>
      <c r="GIO44" s="189"/>
      <c r="GIP44" s="189"/>
      <c r="GIQ44" s="189"/>
      <c r="GIR44" s="189"/>
      <c r="GIS44" s="189"/>
      <c r="GIT44" s="189"/>
      <c r="GIU44" s="189"/>
      <c r="GIV44" s="189"/>
      <c r="GIW44" s="189"/>
      <c r="GIX44" s="189"/>
      <c r="GIY44" s="189"/>
      <c r="GIZ44" s="189"/>
      <c r="GJA44" s="189"/>
      <c r="GJB44" s="189"/>
      <c r="GJC44" s="189"/>
      <c r="GJD44" s="189"/>
      <c r="GJE44" s="189"/>
      <c r="GJF44" s="189"/>
      <c r="GJG44" s="189"/>
      <c r="GJH44" s="189"/>
      <c r="GJI44" s="189"/>
      <c r="GJJ44" s="189"/>
      <c r="GJK44" s="189"/>
      <c r="GJL44" s="189"/>
      <c r="GJM44" s="189"/>
      <c r="GJN44" s="189"/>
      <c r="GJO44" s="189"/>
      <c r="GJP44" s="189"/>
      <c r="GJQ44" s="189"/>
      <c r="GJR44" s="189"/>
      <c r="GJS44" s="189"/>
      <c r="GJT44" s="189"/>
      <c r="GJU44" s="189"/>
      <c r="GJV44" s="189"/>
      <c r="GJW44" s="189"/>
      <c r="GJX44" s="189"/>
      <c r="GJY44" s="189"/>
      <c r="GJZ44" s="189"/>
      <c r="GKA44" s="189"/>
      <c r="GKB44" s="189"/>
      <c r="GKC44" s="189"/>
      <c r="GKD44" s="189"/>
      <c r="GKE44" s="189"/>
      <c r="GKF44" s="189"/>
      <c r="GKG44" s="189"/>
      <c r="GKH44" s="189"/>
      <c r="GKI44" s="189"/>
      <c r="GKJ44" s="189"/>
      <c r="GKK44" s="189"/>
      <c r="GKL44" s="189"/>
      <c r="GKM44" s="189"/>
      <c r="GKN44" s="189"/>
      <c r="GKO44" s="189"/>
      <c r="GKP44" s="189"/>
      <c r="GKQ44" s="189"/>
      <c r="GKR44" s="189"/>
      <c r="GKS44" s="189"/>
      <c r="GKT44" s="189"/>
      <c r="GKU44" s="189"/>
      <c r="GKV44" s="189"/>
      <c r="GKW44" s="189"/>
      <c r="GKX44" s="189"/>
      <c r="GKY44" s="189"/>
      <c r="GKZ44" s="189"/>
      <c r="GLA44" s="189"/>
      <c r="GLB44" s="189"/>
      <c r="GLC44" s="189"/>
      <c r="GLD44" s="189"/>
      <c r="GLE44" s="189"/>
      <c r="GLF44" s="189"/>
      <c r="GLG44" s="189"/>
      <c r="GLH44" s="189"/>
      <c r="GLI44" s="189"/>
      <c r="GLJ44" s="189"/>
      <c r="GLK44" s="189"/>
      <c r="GLL44" s="189"/>
      <c r="GLM44" s="189"/>
      <c r="GLN44" s="189"/>
      <c r="GLO44" s="189"/>
      <c r="GLP44" s="189"/>
      <c r="GLQ44" s="189"/>
      <c r="GLR44" s="189"/>
      <c r="GLS44" s="189"/>
      <c r="GLT44" s="189"/>
      <c r="GLU44" s="189"/>
      <c r="GLV44" s="189"/>
      <c r="GLW44" s="189"/>
      <c r="GLX44" s="189"/>
      <c r="GLY44" s="189"/>
      <c r="GLZ44" s="189"/>
      <c r="GMA44" s="189"/>
      <c r="GMB44" s="189"/>
      <c r="GMC44" s="189"/>
      <c r="GMD44" s="189"/>
      <c r="GME44" s="189"/>
      <c r="GMF44" s="189"/>
      <c r="GMG44" s="189"/>
      <c r="GMH44" s="189"/>
      <c r="GMI44" s="189"/>
      <c r="GMJ44" s="189"/>
      <c r="GMK44" s="189"/>
      <c r="GML44" s="189"/>
      <c r="GMM44" s="189"/>
      <c r="GMN44" s="189"/>
      <c r="GMO44" s="189"/>
      <c r="GMP44" s="189"/>
      <c r="GMQ44" s="189"/>
      <c r="GMR44" s="189"/>
      <c r="GMS44" s="189"/>
      <c r="GMT44" s="189"/>
      <c r="GMU44" s="189"/>
      <c r="GMV44" s="189"/>
      <c r="GMW44" s="189"/>
      <c r="GMX44" s="189"/>
      <c r="GMY44" s="189"/>
      <c r="GMZ44" s="189"/>
      <c r="GNA44" s="189"/>
      <c r="GNB44" s="189"/>
      <c r="GNC44" s="189"/>
      <c r="GND44" s="189"/>
      <c r="GNE44" s="189"/>
      <c r="GNF44" s="189"/>
      <c r="GNG44" s="189"/>
      <c r="GNH44" s="189"/>
      <c r="GNI44" s="189"/>
      <c r="GNJ44" s="189"/>
      <c r="GNK44" s="189"/>
      <c r="GNL44" s="189"/>
      <c r="GNM44" s="189"/>
      <c r="GNN44" s="189"/>
      <c r="GNO44" s="189"/>
      <c r="GNP44" s="189"/>
      <c r="GNQ44" s="189"/>
      <c r="GNR44" s="189"/>
      <c r="GNS44" s="189"/>
      <c r="GNT44" s="189"/>
      <c r="GNU44" s="189"/>
      <c r="GNV44" s="189"/>
      <c r="GNW44" s="189"/>
      <c r="GNX44" s="189"/>
      <c r="GNY44" s="189"/>
      <c r="GNZ44" s="189"/>
      <c r="GOA44" s="189"/>
      <c r="GOB44" s="189"/>
      <c r="GOC44" s="189"/>
      <c r="GOD44" s="189"/>
      <c r="GOE44" s="189"/>
      <c r="GOF44" s="189"/>
      <c r="GOG44" s="189"/>
      <c r="GOH44" s="189"/>
      <c r="GOI44" s="189"/>
      <c r="GOJ44" s="189"/>
      <c r="GOK44" s="189"/>
      <c r="GOL44" s="189"/>
      <c r="GOM44" s="189"/>
      <c r="GON44" s="189"/>
      <c r="GOO44" s="189"/>
      <c r="GOP44" s="189"/>
      <c r="GOQ44" s="189"/>
      <c r="GOR44" s="189"/>
      <c r="GOS44" s="189"/>
      <c r="GOT44" s="189"/>
      <c r="GOU44" s="189"/>
      <c r="GOV44" s="189"/>
      <c r="GOW44" s="189"/>
      <c r="GOX44" s="189"/>
      <c r="GOY44" s="189"/>
      <c r="GOZ44" s="189"/>
      <c r="GPA44" s="189"/>
      <c r="GPB44" s="189"/>
      <c r="GPC44" s="189"/>
      <c r="GPD44" s="189"/>
      <c r="GPE44" s="189"/>
      <c r="GPF44" s="189"/>
      <c r="GPG44" s="189"/>
      <c r="GPH44" s="189"/>
      <c r="GPI44" s="189"/>
      <c r="GPJ44" s="189"/>
      <c r="GPK44" s="189"/>
      <c r="GPL44" s="189"/>
      <c r="GPM44" s="189"/>
      <c r="GPN44" s="189"/>
      <c r="GPO44" s="189"/>
      <c r="GPP44" s="189"/>
      <c r="GPQ44" s="189"/>
      <c r="GPR44" s="189"/>
      <c r="GPS44" s="189"/>
      <c r="GPT44" s="189"/>
      <c r="GPU44" s="189"/>
      <c r="GPV44" s="189"/>
      <c r="GPW44" s="189"/>
      <c r="GPX44" s="189"/>
      <c r="GPY44" s="189"/>
      <c r="GPZ44" s="189"/>
      <c r="GQA44" s="189"/>
      <c r="GQB44" s="189"/>
      <c r="GQC44" s="189"/>
      <c r="GQD44" s="189"/>
      <c r="GQE44" s="189"/>
      <c r="GQF44" s="189"/>
      <c r="GQG44" s="189"/>
      <c r="GQH44" s="189"/>
      <c r="GQI44" s="189"/>
      <c r="GQJ44" s="189"/>
      <c r="GQK44" s="189"/>
      <c r="GQL44" s="189"/>
      <c r="GQM44" s="189"/>
      <c r="GQN44" s="189"/>
      <c r="GQO44" s="189"/>
      <c r="GQP44" s="189"/>
      <c r="GQQ44" s="189"/>
      <c r="GQR44" s="189"/>
      <c r="GQS44" s="189"/>
      <c r="GQT44" s="189"/>
      <c r="GQU44" s="189"/>
      <c r="GQV44" s="189"/>
      <c r="GQW44" s="189"/>
      <c r="GQX44" s="189"/>
      <c r="GQY44" s="189"/>
      <c r="GQZ44" s="189"/>
      <c r="GRA44" s="189"/>
      <c r="GRB44" s="189"/>
      <c r="GRC44" s="189"/>
      <c r="GRD44" s="189"/>
      <c r="GRE44" s="189"/>
      <c r="GRF44" s="189"/>
      <c r="GRG44" s="189"/>
      <c r="GRH44" s="189"/>
      <c r="GRI44" s="189"/>
      <c r="GRJ44" s="189"/>
      <c r="GRK44" s="189"/>
      <c r="GRL44" s="189"/>
      <c r="GRM44" s="189"/>
      <c r="GRN44" s="189"/>
      <c r="GRO44" s="189"/>
      <c r="GRP44" s="189"/>
      <c r="GRQ44" s="189"/>
      <c r="GRR44" s="189"/>
      <c r="GRS44" s="189"/>
      <c r="GRT44" s="189"/>
      <c r="GRU44" s="189"/>
      <c r="GRV44" s="189"/>
      <c r="GRW44" s="189"/>
      <c r="GRX44" s="189"/>
      <c r="GRY44" s="189"/>
      <c r="GRZ44" s="189"/>
      <c r="GSA44" s="189"/>
      <c r="GSB44" s="189"/>
      <c r="GSC44" s="189"/>
      <c r="GSD44" s="189"/>
      <c r="GSE44" s="189"/>
      <c r="GSF44" s="189"/>
      <c r="GSG44" s="189"/>
      <c r="GSH44" s="189"/>
      <c r="GSI44" s="189"/>
      <c r="GSJ44" s="189"/>
      <c r="GSK44" s="189"/>
      <c r="GSL44" s="189"/>
      <c r="GSM44" s="189"/>
      <c r="GSN44" s="189"/>
      <c r="GSO44" s="189"/>
      <c r="GSP44" s="189"/>
      <c r="GSQ44" s="189"/>
      <c r="GSR44" s="189"/>
      <c r="GSS44" s="189"/>
      <c r="GST44" s="189"/>
      <c r="GSU44" s="189"/>
      <c r="GSV44" s="189"/>
      <c r="GSW44" s="189"/>
      <c r="GSX44" s="189"/>
      <c r="GSY44" s="189"/>
      <c r="GSZ44" s="189"/>
      <c r="GTA44" s="189"/>
      <c r="GTB44" s="189"/>
      <c r="GTC44" s="189"/>
      <c r="GTD44" s="189"/>
      <c r="GTE44" s="189"/>
      <c r="GTF44" s="189"/>
      <c r="GTG44" s="189"/>
      <c r="GTH44" s="189"/>
      <c r="GTI44" s="189"/>
      <c r="GTJ44" s="189"/>
      <c r="GTK44" s="189"/>
      <c r="GTL44" s="189"/>
      <c r="GTM44" s="189"/>
      <c r="GTN44" s="189"/>
      <c r="GTO44" s="189"/>
      <c r="GTP44" s="189"/>
      <c r="GTQ44" s="189"/>
      <c r="GTR44" s="189"/>
      <c r="GTS44" s="189"/>
      <c r="GTT44" s="189"/>
      <c r="GTU44" s="189"/>
      <c r="GTV44" s="189"/>
      <c r="GTW44" s="189"/>
      <c r="GTX44" s="189"/>
      <c r="GTY44" s="189"/>
      <c r="GTZ44" s="189"/>
      <c r="GUA44" s="189"/>
      <c r="GUB44" s="189"/>
      <c r="GUC44" s="189"/>
      <c r="GUD44" s="189"/>
      <c r="GUE44" s="189"/>
      <c r="GUF44" s="189"/>
      <c r="GUG44" s="189"/>
      <c r="GUH44" s="189"/>
      <c r="GUI44" s="189"/>
      <c r="GUJ44" s="189"/>
      <c r="GUK44" s="189"/>
      <c r="GUL44" s="189"/>
      <c r="GUM44" s="189"/>
      <c r="GUN44" s="189"/>
      <c r="GUO44" s="189"/>
      <c r="GUP44" s="189"/>
      <c r="GUQ44" s="189"/>
      <c r="GUR44" s="189"/>
      <c r="GUS44" s="189"/>
      <c r="GUT44" s="189"/>
      <c r="GUU44" s="189"/>
      <c r="GUV44" s="189"/>
      <c r="GUW44" s="189"/>
      <c r="GUX44" s="189"/>
      <c r="GUY44" s="189"/>
      <c r="GUZ44" s="189"/>
      <c r="GVA44" s="189"/>
      <c r="GVB44" s="189"/>
      <c r="GVC44" s="189"/>
      <c r="GVD44" s="189"/>
      <c r="GVE44" s="189"/>
      <c r="GVF44" s="189"/>
      <c r="GVG44" s="189"/>
      <c r="GVH44" s="189"/>
      <c r="GVI44" s="189"/>
      <c r="GVJ44" s="189"/>
      <c r="GVK44" s="189"/>
      <c r="GVL44" s="189"/>
      <c r="GVM44" s="189"/>
      <c r="GVN44" s="189"/>
      <c r="GVO44" s="189"/>
      <c r="GVP44" s="189"/>
      <c r="GVQ44" s="189"/>
      <c r="GVR44" s="189"/>
      <c r="GVS44" s="189"/>
      <c r="GVT44" s="189"/>
      <c r="GVU44" s="189"/>
      <c r="GVV44" s="189"/>
      <c r="GVW44" s="189"/>
      <c r="GVX44" s="189"/>
      <c r="GVY44" s="189"/>
      <c r="GVZ44" s="189"/>
      <c r="GWA44" s="189"/>
      <c r="GWB44" s="189"/>
      <c r="GWC44" s="189"/>
      <c r="GWD44" s="189"/>
      <c r="GWE44" s="189"/>
      <c r="GWF44" s="189"/>
      <c r="GWG44" s="189"/>
      <c r="GWH44" s="189"/>
      <c r="GWI44" s="189"/>
      <c r="GWJ44" s="189"/>
      <c r="GWK44" s="189"/>
      <c r="GWL44" s="189"/>
      <c r="GWM44" s="189"/>
      <c r="GWN44" s="189"/>
      <c r="GWO44" s="189"/>
      <c r="GWP44" s="189"/>
      <c r="GWQ44" s="189"/>
      <c r="GWR44" s="189"/>
      <c r="GWS44" s="189"/>
      <c r="GWT44" s="189"/>
      <c r="GWU44" s="189"/>
      <c r="GWV44" s="189"/>
      <c r="GWW44" s="189"/>
      <c r="GWX44" s="189"/>
      <c r="GWY44" s="189"/>
      <c r="GWZ44" s="189"/>
      <c r="GXA44" s="189"/>
      <c r="GXB44" s="189"/>
      <c r="GXC44" s="189"/>
      <c r="GXD44" s="189"/>
      <c r="GXE44" s="189"/>
      <c r="GXF44" s="189"/>
      <c r="GXG44" s="189"/>
      <c r="GXH44" s="189"/>
      <c r="GXI44" s="189"/>
      <c r="GXJ44" s="189"/>
      <c r="GXK44" s="189"/>
      <c r="GXL44" s="189"/>
      <c r="GXM44" s="189"/>
      <c r="GXN44" s="189"/>
      <c r="GXO44" s="189"/>
      <c r="GXP44" s="189"/>
      <c r="GXQ44" s="189"/>
      <c r="GXR44" s="189"/>
      <c r="GXS44" s="189"/>
      <c r="GXT44" s="189"/>
      <c r="GXU44" s="189"/>
      <c r="GXV44" s="189"/>
      <c r="GXW44" s="189"/>
      <c r="GXX44" s="189"/>
      <c r="GXY44" s="189"/>
      <c r="GXZ44" s="189"/>
      <c r="GYA44" s="189"/>
      <c r="GYB44" s="189"/>
      <c r="GYC44" s="189"/>
      <c r="GYD44" s="189"/>
      <c r="GYE44" s="189"/>
      <c r="GYF44" s="189"/>
      <c r="GYG44" s="189"/>
      <c r="GYH44" s="189"/>
      <c r="GYI44" s="189"/>
      <c r="GYJ44" s="189"/>
      <c r="GYK44" s="189"/>
      <c r="GYL44" s="189"/>
      <c r="GYM44" s="189"/>
      <c r="GYN44" s="189"/>
      <c r="GYO44" s="189"/>
      <c r="GYP44" s="189"/>
      <c r="GYQ44" s="189"/>
      <c r="GYR44" s="189"/>
      <c r="GYS44" s="189"/>
      <c r="GYT44" s="189"/>
      <c r="GYU44" s="189"/>
      <c r="GYV44" s="189"/>
      <c r="GYW44" s="189"/>
      <c r="GYX44" s="189"/>
      <c r="GYY44" s="189"/>
      <c r="GYZ44" s="189"/>
      <c r="GZA44" s="189"/>
      <c r="GZB44" s="189"/>
      <c r="GZC44" s="189"/>
      <c r="GZD44" s="189"/>
      <c r="GZE44" s="189"/>
      <c r="GZF44" s="189"/>
      <c r="GZG44" s="189"/>
      <c r="GZH44" s="189"/>
      <c r="GZI44" s="189"/>
      <c r="GZJ44" s="189"/>
      <c r="GZK44" s="189"/>
      <c r="GZL44" s="189"/>
      <c r="GZM44" s="189"/>
      <c r="GZN44" s="189"/>
      <c r="GZO44" s="189"/>
      <c r="GZP44" s="189"/>
      <c r="GZQ44" s="189"/>
      <c r="GZR44" s="189"/>
      <c r="GZS44" s="189"/>
      <c r="GZT44" s="189"/>
      <c r="GZU44" s="189"/>
      <c r="GZV44" s="189"/>
      <c r="GZW44" s="189"/>
      <c r="GZX44" s="189"/>
      <c r="GZY44" s="189"/>
      <c r="GZZ44" s="189"/>
      <c r="HAA44" s="189"/>
      <c r="HAB44" s="189"/>
      <c r="HAC44" s="189"/>
      <c r="HAD44" s="189"/>
      <c r="HAE44" s="189"/>
      <c r="HAF44" s="189"/>
      <c r="HAG44" s="189"/>
      <c r="HAH44" s="189"/>
      <c r="HAI44" s="189"/>
      <c r="HAJ44" s="189"/>
      <c r="HAK44" s="189"/>
      <c r="HAL44" s="189"/>
      <c r="HAM44" s="189"/>
      <c r="HAN44" s="189"/>
      <c r="HAO44" s="189"/>
      <c r="HAP44" s="189"/>
      <c r="HAQ44" s="189"/>
      <c r="HAR44" s="189"/>
      <c r="HAS44" s="189"/>
      <c r="HAT44" s="189"/>
      <c r="HAU44" s="189"/>
      <c r="HAV44" s="189"/>
      <c r="HAW44" s="189"/>
      <c r="HAX44" s="189"/>
      <c r="HAY44" s="189"/>
      <c r="HAZ44" s="189"/>
      <c r="HBA44" s="189"/>
      <c r="HBB44" s="189"/>
      <c r="HBC44" s="189"/>
      <c r="HBD44" s="189"/>
      <c r="HBE44" s="189"/>
      <c r="HBF44" s="189"/>
      <c r="HBG44" s="189"/>
      <c r="HBH44" s="189"/>
      <c r="HBI44" s="189"/>
      <c r="HBJ44" s="189"/>
      <c r="HBK44" s="189"/>
      <c r="HBL44" s="189"/>
      <c r="HBM44" s="189"/>
      <c r="HBN44" s="189"/>
      <c r="HBO44" s="189"/>
      <c r="HBP44" s="189"/>
      <c r="HBQ44" s="189"/>
      <c r="HBR44" s="189"/>
      <c r="HBS44" s="189"/>
      <c r="HBT44" s="189"/>
      <c r="HBU44" s="189"/>
      <c r="HBV44" s="189"/>
      <c r="HBW44" s="189"/>
      <c r="HBX44" s="189"/>
      <c r="HBY44" s="189"/>
      <c r="HBZ44" s="189"/>
      <c r="HCA44" s="189"/>
      <c r="HCB44" s="189"/>
      <c r="HCC44" s="189"/>
      <c r="HCD44" s="189"/>
      <c r="HCE44" s="189"/>
      <c r="HCF44" s="189"/>
      <c r="HCG44" s="189"/>
      <c r="HCH44" s="189"/>
      <c r="HCI44" s="189"/>
      <c r="HCJ44" s="189"/>
      <c r="HCK44" s="189"/>
      <c r="HCL44" s="189"/>
      <c r="HCM44" s="189"/>
      <c r="HCN44" s="189"/>
      <c r="HCO44" s="189"/>
      <c r="HCP44" s="189"/>
      <c r="HCQ44" s="189"/>
      <c r="HCR44" s="189"/>
      <c r="HCS44" s="189"/>
      <c r="HCT44" s="189"/>
      <c r="HCU44" s="189"/>
      <c r="HCV44" s="189"/>
      <c r="HCW44" s="189"/>
      <c r="HCX44" s="189"/>
      <c r="HCY44" s="189"/>
      <c r="HCZ44" s="189"/>
      <c r="HDA44" s="189"/>
      <c r="HDB44" s="189"/>
      <c r="HDC44" s="189"/>
      <c r="HDD44" s="189"/>
      <c r="HDE44" s="189"/>
      <c r="HDF44" s="189"/>
      <c r="HDG44" s="189"/>
      <c r="HDH44" s="189"/>
      <c r="HDI44" s="189"/>
      <c r="HDJ44" s="189"/>
      <c r="HDK44" s="189"/>
      <c r="HDL44" s="189"/>
      <c r="HDM44" s="189"/>
      <c r="HDN44" s="189"/>
      <c r="HDO44" s="189"/>
      <c r="HDP44" s="189"/>
      <c r="HDQ44" s="189"/>
      <c r="HDR44" s="189"/>
      <c r="HDS44" s="189"/>
      <c r="HDT44" s="189"/>
      <c r="HDU44" s="189"/>
      <c r="HDV44" s="189"/>
      <c r="HDW44" s="189"/>
      <c r="HDX44" s="189"/>
      <c r="HDY44" s="189"/>
      <c r="HDZ44" s="189"/>
      <c r="HEA44" s="189"/>
      <c r="HEB44" s="189"/>
      <c r="HEC44" s="189"/>
      <c r="HED44" s="189"/>
      <c r="HEE44" s="189"/>
      <c r="HEF44" s="189"/>
      <c r="HEG44" s="189"/>
      <c r="HEH44" s="189"/>
      <c r="HEI44" s="189"/>
      <c r="HEJ44" s="189"/>
      <c r="HEK44" s="189"/>
      <c r="HEL44" s="189"/>
      <c r="HEM44" s="189"/>
      <c r="HEN44" s="189"/>
      <c r="HEO44" s="189"/>
      <c r="HEP44" s="189"/>
      <c r="HEQ44" s="189"/>
      <c r="HER44" s="189"/>
      <c r="HES44" s="189"/>
      <c r="HET44" s="189"/>
      <c r="HEU44" s="189"/>
      <c r="HEV44" s="189"/>
      <c r="HEW44" s="189"/>
      <c r="HEX44" s="189"/>
      <c r="HEY44" s="189"/>
      <c r="HEZ44" s="189"/>
      <c r="HFA44" s="189"/>
      <c r="HFB44" s="189"/>
      <c r="HFC44" s="189"/>
      <c r="HFD44" s="189"/>
      <c r="HFE44" s="189"/>
      <c r="HFF44" s="189"/>
      <c r="HFG44" s="189"/>
      <c r="HFH44" s="189"/>
      <c r="HFI44" s="189"/>
      <c r="HFJ44" s="189"/>
      <c r="HFK44" s="189"/>
      <c r="HFL44" s="189"/>
      <c r="HFM44" s="189"/>
      <c r="HFN44" s="189"/>
      <c r="HFO44" s="189"/>
      <c r="HFP44" s="189"/>
      <c r="HFQ44" s="189"/>
      <c r="HFR44" s="189"/>
      <c r="HFS44" s="189"/>
      <c r="HFT44" s="189"/>
      <c r="HFU44" s="189"/>
      <c r="HFV44" s="189"/>
      <c r="HFW44" s="189"/>
      <c r="HFX44" s="189"/>
      <c r="HFY44" s="189"/>
      <c r="HFZ44" s="189"/>
      <c r="HGA44" s="189"/>
      <c r="HGB44" s="189"/>
      <c r="HGC44" s="189"/>
      <c r="HGD44" s="189"/>
      <c r="HGE44" s="189"/>
      <c r="HGF44" s="189"/>
      <c r="HGG44" s="189"/>
      <c r="HGH44" s="189"/>
      <c r="HGI44" s="189"/>
      <c r="HGJ44" s="189"/>
      <c r="HGK44" s="189"/>
      <c r="HGL44" s="189"/>
      <c r="HGM44" s="189"/>
      <c r="HGN44" s="189"/>
      <c r="HGO44" s="189"/>
      <c r="HGP44" s="189"/>
      <c r="HGQ44" s="189"/>
      <c r="HGR44" s="189"/>
      <c r="HGS44" s="189"/>
      <c r="HGT44" s="189"/>
      <c r="HGU44" s="189"/>
      <c r="HGV44" s="189"/>
      <c r="HGW44" s="189"/>
      <c r="HGX44" s="189"/>
      <c r="HGY44" s="189"/>
      <c r="HGZ44" s="189"/>
      <c r="HHA44" s="189"/>
      <c r="HHB44" s="189"/>
      <c r="HHC44" s="189"/>
      <c r="HHD44" s="189"/>
      <c r="HHE44" s="189"/>
      <c r="HHF44" s="189"/>
      <c r="HHG44" s="189"/>
      <c r="HHH44" s="189"/>
      <c r="HHI44" s="189"/>
      <c r="HHJ44" s="189"/>
      <c r="HHK44" s="189"/>
      <c r="HHL44" s="189"/>
      <c r="HHM44" s="189"/>
      <c r="HHN44" s="189"/>
      <c r="HHO44" s="189"/>
      <c r="HHP44" s="189"/>
      <c r="HHQ44" s="189"/>
      <c r="HHR44" s="189"/>
      <c r="HHS44" s="189"/>
      <c r="HHT44" s="189"/>
      <c r="HHU44" s="189"/>
      <c r="HHV44" s="189"/>
      <c r="HHW44" s="189"/>
      <c r="HHX44" s="189"/>
      <c r="HHY44" s="189"/>
      <c r="HHZ44" s="189"/>
      <c r="HIA44" s="189"/>
      <c r="HIB44" s="189"/>
      <c r="HIC44" s="189"/>
      <c r="HID44" s="189"/>
      <c r="HIE44" s="189"/>
      <c r="HIF44" s="189"/>
      <c r="HIG44" s="189"/>
      <c r="HIH44" s="189"/>
      <c r="HII44" s="189"/>
      <c r="HIJ44" s="189"/>
      <c r="HIK44" s="189"/>
      <c r="HIL44" s="189"/>
      <c r="HIM44" s="189"/>
      <c r="HIN44" s="189"/>
      <c r="HIO44" s="189"/>
      <c r="HIP44" s="189"/>
      <c r="HIQ44" s="189"/>
      <c r="HIR44" s="189"/>
      <c r="HIS44" s="189"/>
      <c r="HIT44" s="189"/>
      <c r="HIU44" s="189"/>
      <c r="HIV44" s="189"/>
      <c r="HIW44" s="189"/>
      <c r="HIX44" s="189"/>
      <c r="HIY44" s="189"/>
      <c r="HIZ44" s="189"/>
      <c r="HJA44" s="189"/>
      <c r="HJB44" s="189"/>
      <c r="HJC44" s="189"/>
      <c r="HJD44" s="189"/>
      <c r="HJE44" s="189"/>
      <c r="HJF44" s="189"/>
      <c r="HJG44" s="189"/>
      <c r="HJH44" s="189"/>
      <c r="HJI44" s="189"/>
      <c r="HJJ44" s="189"/>
      <c r="HJK44" s="189"/>
      <c r="HJL44" s="189"/>
      <c r="HJM44" s="189"/>
      <c r="HJN44" s="189"/>
      <c r="HJO44" s="189"/>
      <c r="HJP44" s="189"/>
      <c r="HJQ44" s="189"/>
      <c r="HJR44" s="189"/>
      <c r="HJS44" s="189"/>
      <c r="HJT44" s="189"/>
      <c r="HJU44" s="189"/>
      <c r="HJV44" s="189"/>
      <c r="HJW44" s="189"/>
      <c r="HJX44" s="189"/>
      <c r="HJY44" s="189"/>
      <c r="HJZ44" s="189"/>
      <c r="HKA44" s="189"/>
      <c r="HKB44" s="189"/>
      <c r="HKC44" s="189"/>
      <c r="HKD44" s="189"/>
      <c r="HKE44" s="189"/>
      <c r="HKF44" s="189"/>
      <c r="HKG44" s="189"/>
      <c r="HKH44" s="189"/>
      <c r="HKI44" s="189"/>
      <c r="HKJ44" s="189"/>
      <c r="HKK44" s="189"/>
      <c r="HKL44" s="189"/>
      <c r="HKM44" s="189"/>
      <c r="HKN44" s="189"/>
      <c r="HKO44" s="189"/>
      <c r="HKP44" s="189"/>
      <c r="HKQ44" s="189"/>
      <c r="HKR44" s="189"/>
      <c r="HKS44" s="189"/>
      <c r="HKT44" s="189"/>
      <c r="HKU44" s="189"/>
      <c r="HKV44" s="189"/>
      <c r="HKW44" s="189"/>
      <c r="HKX44" s="189"/>
      <c r="HKY44" s="189"/>
      <c r="HKZ44" s="189"/>
      <c r="HLA44" s="189"/>
      <c r="HLB44" s="189"/>
      <c r="HLC44" s="189"/>
      <c r="HLD44" s="189"/>
      <c r="HLE44" s="189"/>
      <c r="HLF44" s="189"/>
      <c r="HLG44" s="189"/>
      <c r="HLH44" s="189"/>
      <c r="HLI44" s="189"/>
      <c r="HLJ44" s="189"/>
      <c r="HLK44" s="189"/>
      <c r="HLL44" s="189"/>
      <c r="HLM44" s="189"/>
      <c r="HLN44" s="189"/>
      <c r="HLO44" s="189"/>
      <c r="HLP44" s="189"/>
      <c r="HLQ44" s="189"/>
      <c r="HLR44" s="189"/>
      <c r="HLS44" s="189"/>
      <c r="HLT44" s="189"/>
      <c r="HLU44" s="189"/>
      <c r="HLV44" s="189"/>
      <c r="HLW44" s="189"/>
      <c r="HLX44" s="189"/>
      <c r="HLY44" s="189"/>
      <c r="HLZ44" s="189"/>
      <c r="HMA44" s="189"/>
      <c r="HMB44" s="189"/>
      <c r="HMC44" s="189"/>
      <c r="HMD44" s="189"/>
      <c r="HME44" s="189"/>
      <c r="HMF44" s="189"/>
      <c r="HMG44" s="189"/>
      <c r="HMH44" s="189"/>
      <c r="HMI44" s="189"/>
      <c r="HMJ44" s="189"/>
      <c r="HMK44" s="189"/>
      <c r="HML44" s="189"/>
      <c r="HMM44" s="189"/>
      <c r="HMN44" s="189"/>
      <c r="HMO44" s="189"/>
      <c r="HMP44" s="189"/>
      <c r="HMQ44" s="189"/>
      <c r="HMR44" s="189"/>
      <c r="HMS44" s="189"/>
      <c r="HMT44" s="189"/>
      <c r="HMU44" s="189"/>
      <c r="HMV44" s="189"/>
      <c r="HMW44" s="189"/>
      <c r="HMX44" s="189"/>
      <c r="HMY44" s="189"/>
      <c r="HMZ44" s="189"/>
      <c r="HNA44" s="189"/>
      <c r="HNB44" s="189"/>
      <c r="HNC44" s="189"/>
      <c r="HND44" s="189"/>
      <c r="HNE44" s="189"/>
      <c r="HNF44" s="189"/>
      <c r="HNG44" s="189"/>
      <c r="HNH44" s="189"/>
      <c r="HNI44" s="189"/>
      <c r="HNJ44" s="189"/>
      <c r="HNK44" s="189"/>
      <c r="HNL44" s="189"/>
      <c r="HNM44" s="189"/>
      <c r="HNN44" s="189"/>
      <c r="HNO44" s="189"/>
      <c r="HNP44" s="189"/>
      <c r="HNQ44" s="189"/>
      <c r="HNR44" s="189"/>
      <c r="HNS44" s="189"/>
      <c r="HNT44" s="189"/>
      <c r="HNU44" s="189"/>
      <c r="HNV44" s="189"/>
      <c r="HNW44" s="189"/>
      <c r="HNX44" s="189"/>
      <c r="HNY44" s="189"/>
      <c r="HNZ44" s="189"/>
      <c r="HOA44" s="189"/>
      <c r="HOB44" s="189"/>
      <c r="HOC44" s="189"/>
      <c r="HOD44" s="189"/>
      <c r="HOE44" s="189"/>
      <c r="HOF44" s="189"/>
      <c r="HOG44" s="189"/>
      <c r="HOH44" s="189"/>
      <c r="HOI44" s="189"/>
      <c r="HOJ44" s="189"/>
      <c r="HOK44" s="189"/>
      <c r="HOL44" s="189"/>
      <c r="HOM44" s="189"/>
      <c r="HON44" s="189"/>
      <c r="HOO44" s="189"/>
      <c r="HOP44" s="189"/>
      <c r="HOQ44" s="189"/>
      <c r="HOR44" s="189"/>
      <c r="HOS44" s="189"/>
      <c r="HOT44" s="189"/>
      <c r="HOU44" s="189"/>
      <c r="HOV44" s="189"/>
      <c r="HOW44" s="189"/>
      <c r="HOX44" s="189"/>
      <c r="HOY44" s="189"/>
      <c r="HOZ44" s="189"/>
      <c r="HPA44" s="189"/>
      <c r="HPB44" s="189"/>
      <c r="HPC44" s="189"/>
      <c r="HPD44" s="189"/>
      <c r="HPE44" s="189"/>
      <c r="HPF44" s="189"/>
      <c r="HPG44" s="189"/>
      <c r="HPH44" s="189"/>
      <c r="HPI44" s="189"/>
      <c r="HPJ44" s="189"/>
      <c r="HPK44" s="189"/>
      <c r="HPL44" s="189"/>
      <c r="HPM44" s="189"/>
      <c r="HPN44" s="189"/>
      <c r="HPO44" s="189"/>
      <c r="HPP44" s="189"/>
      <c r="HPQ44" s="189"/>
      <c r="HPR44" s="189"/>
      <c r="HPS44" s="189"/>
      <c r="HPT44" s="189"/>
      <c r="HPU44" s="189"/>
      <c r="HPV44" s="189"/>
      <c r="HPW44" s="189"/>
      <c r="HPX44" s="189"/>
      <c r="HPY44" s="189"/>
      <c r="HPZ44" s="189"/>
      <c r="HQA44" s="189"/>
      <c r="HQB44" s="189"/>
      <c r="HQC44" s="189"/>
      <c r="HQD44" s="189"/>
      <c r="HQE44" s="189"/>
      <c r="HQF44" s="189"/>
      <c r="HQG44" s="189"/>
      <c r="HQH44" s="189"/>
      <c r="HQI44" s="189"/>
      <c r="HQJ44" s="189"/>
      <c r="HQK44" s="189"/>
      <c r="HQL44" s="189"/>
      <c r="HQM44" s="189"/>
      <c r="HQN44" s="189"/>
      <c r="HQO44" s="189"/>
      <c r="HQP44" s="189"/>
      <c r="HQQ44" s="189"/>
      <c r="HQR44" s="189"/>
      <c r="HQS44" s="189"/>
      <c r="HQT44" s="189"/>
      <c r="HQU44" s="189"/>
      <c r="HQV44" s="189"/>
      <c r="HQW44" s="189"/>
      <c r="HQX44" s="189"/>
      <c r="HQY44" s="189"/>
      <c r="HQZ44" s="189"/>
      <c r="HRA44" s="189"/>
      <c r="HRB44" s="189"/>
      <c r="HRC44" s="189"/>
      <c r="HRD44" s="189"/>
      <c r="HRE44" s="189"/>
      <c r="HRF44" s="189"/>
      <c r="HRG44" s="189"/>
      <c r="HRH44" s="189"/>
      <c r="HRI44" s="189"/>
      <c r="HRJ44" s="189"/>
      <c r="HRK44" s="189"/>
      <c r="HRL44" s="189"/>
      <c r="HRM44" s="189"/>
      <c r="HRN44" s="189"/>
      <c r="HRO44" s="189"/>
      <c r="HRP44" s="189"/>
      <c r="HRQ44" s="189"/>
      <c r="HRR44" s="189"/>
      <c r="HRS44" s="189"/>
      <c r="HRT44" s="189"/>
      <c r="HRU44" s="189"/>
      <c r="HRV44" s="189"/>
      <c r="HRW44" s="189"/>
      <c r="HRX44" s="189"/>
      <c r="HRY44" s="189"/>
      <c r="HRZ44" s="189"/>
      <c r="HSA44" s="189"/>
      <c r="HSB44" s="189"/>
      <c r="HSC44" s="189"/>
      <c r="HSD44" s="189"/>
      <c r="HSE44" s="189"/>
      <c r="HSF44" s="189"/>
      <c r="HSG44" s="189"/>
      <c r="HSH44" s="189"/>
      <c r="HSI44" s="189"/>
      <c r="HSJ44" s="189"/>
      <c r="HSK44" s="189"/>
      <c r="HSL44" s="189"/>
      <c r="HSM44" s="189"/>
      <c r="HSN44" s="189"/>
      <c r="HSO44" s="189"/>
      <c r="HSP44" s="189"/>
      <c r="HSQ44" s="189"/>
      <c r="HSR44" s="189"/>
      <c r="HSS44" s="189"/>
      <c r="HST44" s="189"/>
      <c r="HSU44" s="189"/>
      <c r="HSV44" s="189"/>
      <c r="HSW44" s="189"/>
      <c r="HSX44" s="189"/>
      <c r="HSY44" s="189"/>
      <c r="HSZ44" s="189"/>
      <c r="HTA44" s="189"/>
      <c r="HTB44" s="189"/>
      <c r="HTC44" s="189"/>
      <c r="HTD44" s="189"/>
      <c r="HTE44" s="189"/>
      <c r="HTF44" s="189"/>
      <c r="HTG44" s="189"/>
      <c r="HTH44" s="189"/>
      <c r="HTI44" s="189"/>
      <c r="HTJ44" s="189"/>
      <c r="HTK44" s="189"/>
      <c r="HTL44" s="189"/>
      <c r="HTM44" s="189"/>
      <c r="HTN44" s="189"/>
      <c r="HTO44" s="189"/>
      <c r="HTP44" s="189"/>
      <c r="HTQ44" s="189"/>
      <c r="HTR44" s="189"/>
      <c r="HTS44" s="189"/>
      <c r="HTT44" s="189"/>
      <c r="HTU44" s="189"/>
      <c r="HTV44" s="189"/>
      <c r="HTW44" s="189"/>
      <c r="HTX44" s="189"/>
      <c r="HTY44" s="189"/>
      <c r="HTZ44" s="189"/>
      <c r="HUA44" s="189"/>
      <c r="HUB44" s="189"/>
      <c r="HUC44" s="189"/>
      <c r="HUD44" s="189"/>
      <c r="HUE44" s="189"/>
      <c r="HUF44" s="189"/>
      <c r="HUG44" s="189"/>
      <c r="HUH44" s="189"/>
      <c r="HUI44" s="189"/>
      <c r="HUJ44" s="189"/>
      <c r="HUK44" s="189"/>
      <c r="HUL44" s="189"/>
      <c r="HUM44" s="189"/>
      <c r="HUN44" s="189"/>
      <c r="HUO44" s="189"/>
      <c r="HUP44" s="189"/>
      <c r="HUQ44" s="189"/>
      <c r="HUR44" s="189"/>
      <c r="HUS44" s="189"/>
      <c r="HUT44" s="189"/>
      <c r="HUU44" s="189"/>
      <c r="HUV44" s="189"/>
      <c r="HUW44" s="189"/>
      <c r="HUX44" s="189"/>
      <c r="HUY44" s="189"/>
      <c r="HUZ44" s="189"/>
      <c r="HVA44" s="189"/>
      <c r="HVB44" s="189"/>
      <c r="HVC44" s="189"/>
      <c r="HVD44" s="189"/>
      <c r="HVE44" s="189"/>
      <c r="HVF44" s="189"/>
      <c r="HVG44" s="189"/>
      <c r="HVH44" s="189"/>
      <c r="HVI44" s="189"/>
      <c r="HVJ44" s="189"/>
      <c r="HVK44" s="189"/>
      <c r="HVL44" s="189"/>
      <c r="HVM44" s="189"/>
      <c r="HVN44" s="189"/>
      <c r="HVO44" s="189"/>
      <c r="HVP44" s="189"/>
      <c r="HVQ44" s="189"/>
      <c r="HVR44" s="189"/>
      <c r="HVS44" s="189"/>
      <c r="HVT44" s="189"/>
      <c r="HVU44" s="189"/>
      <c r="HVV44" s="189"/>
      <c r="HVW44" s="189"/>
      <c r="HVX44" s="189"/>
      <c r="HVY44" s="189"/>
      <c r="HVZ44" s="189"/>
      <c r="HWA44" s="189"/>
      <c r="HWB44" s="189"/>
      <c r="HWC44" s="189"/>
      <c r="HWD44" s="189"/>
      <c r="HWE44" s="189"/>
      <c r="HWF44" s="189"/>
      <c r="HWG44" s="189"/>
      <c r="HWH44" s="189"/>
      <c r="HWI44" s="189"/>
      <c r="HWJ44" s="189"/>
      <c r="HWK44" s="189"/>
      <c r="HWL44" s="189"/>
      <c r="HWM44" s="189"/>
      <c r="HWN44" s="189"/>
      <c r="HWO44" s="189"/>
      <c r="HWP44" s="189"/>
      <c r="HWQ44" s="189"/>
      <c r="HWR44" s="189"/>
      <c r="HWS44" s="189"/>
      <c r="HWT44" s="189"/>
      <c r="HWU44" s="189"/>
      <c r="HWV44" s="189"/>
      <c r="HWW44" s="189"/>
      <c r="HWX44" s="189"/>
      <c r="HWY44" s="189"/>
      <c r="HWZ44" s="189"/>
      <c r="HXA44" s="189"/>
      <c r="HXB44" s="189"/>
      <c r="HXC44" s="189"/>
      <c r="HXD44" s="189"/>
      <c r="HXE44" s="189"/>
      <c r="HXF44" s="189"/>
      <c r="HXG44" s="189"/>
      <c r="HXH44" s="189"/>
      <c r="HXI44" s="189"/>
      <c r="HXJ44" s="189"/>
      <c r="HXK44" s="189"/>
      <c r="HXL44" s="189"/>
      <c r="HXM44" s="189"/>
      <c r="HXN44" s="189"/>
      <c r="HXO44" s="189"/>
      <c r="HXP44" s="189"/>
      <c r="HXQ44" s="189"/>
      <c r="HXR44" s="189"/>
      <c r="HXS44" s="189"/>
      <c r="HXT44" s="189"/>
      <c r="HXU44" s="189"/>
      <c r="HXV44" s="189"/>
      <c r="HXW44" s="189"/>
      <c r="HXX44" s="189"/>
      <c r="HXY44" s="189"/>
      <c r="HXZ44" s="189"/>
      <c r="HYA44" s="189"/>
      <c r="HYB44" s="189"/>
      <c r="HYC44" s="189"/>
      <c r="HYD44" s="189"/>
      <c r="HYE44" s="189"/>
      <c r="HYF44" s="189"/>
      <c r="HYG44" s="189"/>
      <c r="HYH44" s="189"/>
      <c r="HYI44" s="189"/>
      <c r="HYJ44" s="189"/>
      <c r="HYK44" s="189"/>
      <c r="HYL44" s="189"/>
      <c r="HYM44" s="189"/>
      <c r="HYN44" s="189"/>
      <c r="HYO44" s="189"/>
      <c r="HYP44" s="189"/>
      <c r="HYQ44" s="189"/>
      <c r="HYR44" s="189"/>
      <c r="HYS44" s="189"/>
      <c r="HYT44" s="189"/>
      <c r="HYU44" s="189"/>
      <c r="HYV44" s="189"/>
      <c r="HYW44" s="189"/>
      <c r="HYX44" s="189"/>
      <c r="HYY44" s="189"/>
      <c r="HYZ44" s="189"/>
      <c r="HZA44" s="189"/>
      <c r="HZB44" s="189"/>
      <c r="HZC44" s="189"/>
      <c r="HZD44" s="189"/>
      <c r="HZE44" s="189"/>
      <c r="HZF44" s="189"/>
      <c r="HZG44" s="189"/>
      <c r="HZH44" s="189"/>
      <c r="HZI44" s="189"/>
      <c r="HZJ44" s="189"/>
      <c r="HZK44" s="189"/>
      <c r="HZL44" s="189"/>
      <c r="HZM44" s="189"/>
      <c r="HZN44" s="189"/>
      <c r="HZO44" s="189"/>
      <c r="HZP44" s="189"/>
      <c r="HZQ44" s="189"/>
      <c r="HZR44" s="189"/>
      <c r="HZS44" s="189"/>
      <c r="HZT44" s="189"/>
      <c r="HZU44" s="189"/>
      <c r="HZV44" s="189"/>
      <c r="HZW44" s="189"/>
      <c r="HZX44" s="189"/>
      <c r="HZY44" s="189"/>
      <c r="HZZ44" s="189"/>
      <c r="IAA44" s="189"/>
      <c r="IAB44" s="189"/>
      <c r="IAC44" s="189"/>
      <c r="IAD44" s="189"/>
      <c r="IAE44" s="189"/>
      <c r="IAF44" s="189"/>
      <c r="IAG44" s="189"/>
      <c r="IAH44" s="189"/>
      <c r="IAI44" s="189"/>
      <c r="IAJ44" s="189"/>
      <c r="IAK44" s="189"/>
      <c r="IAL44" s="189"/>
      <c r="IAM44" s="189"/>
      <c r="IAN44" s="189"/>
      <c r="IAO44" s="189"/>
      <c r="IAP44" s="189"/>
      <c r="IAQ44" s="189"/>
      <c r="IAR44" s="189"/>
      <c r="IAS44" s="189"/>
      <c r="IAT44" s="189"/>
      <c r="IAU44" s="189"/>
      <c r="IAV44" s="189"/>
      <c r="IAW44" s="189"/>
      <c r="IAX44" s="189"/>
      <c r="IAY44" s="189"/>
      <c r="IAZ44" s="189"/>
      <c r="IBA44" s="189"/>
      <c r="IBB44" s="189"/>
      <c r="IBC44" s="189"/>
      <c r="IBD44" s="189"/>
      <c r="IBE44" s="189"/>
      <c r="IBF44" s="189"/>
      <c r="IBG44" s="189"/>
      <c r="IBH44" s="189"/>
      <c r="IBI44" s="189"/>
      <c r="IBJ44" s="189"/>
      <c r="IBK44" s="189"/>
      <c r="IBL44" s="189"/>
      <c r="IBM44" s="189"/>
      <c r="IBN44" s="189"/>
      <c r="IBO44" s="189"/>
      <c r="IBP44" s="189"/>
      <c r="IBQ44" s="189"/>
      <c r="IBR44" s="189"/>
      <c r="IBS44" s="189"/>
      <c r="IBT44" s="189"/>
      <c r="IBU44" s="189"/>
      <c r="IBV44" s="189"/>
      <c r="IBW44" s="189"/>
      <c r="IBX44" s="189"/>
      <c r="IBY44" s="189"/>
      <c r="IBZ44" s="189"/>
      <c r="ICA44" s="189"/>
      <c r="ICB44" s="189"/>
      <c r="ICC44" s="189"/>
      <c r="ICD44" s="189"/>
      <c r="ICE44" s="189"/>
      <c r="ICF44" s="189"/>
      <c r="ICG44" s="189"/>
      <c r="ICH44" s="189"/>
      <c r="ICI44" s="189"/>
      <c r="ICJ44" s="189"/>
      <c r="ICK44" s="189"/>
      <c r="ICL44" s="189"/>
      <c r="ICM44" s="189"/>
      <c r="ICN44" s="189"/>
      <c r="ICO44" s="189"/>
      <c r="ICP44" s="189"/>
      <c r="ICQ44" s="189"/>
      <c r="ICR44" s="189"/>
      <c r="ICS44" s="189"/>
      <c r="ICT44" s="189"/>
      <c r="ICU44" s="189"/>
      <c r="ICV44" s="189"/>
      <c r="ICW44" s="189"/>
      <c r="ICX44" s="189"/>
      <c r="ICY44" s="189"/>
      <c r="ICZ44" s="189"/>
      <c r="IDA44" s="189"/>
      <c r="IDB44" s="189"/>
      <c r="IDC44" s="189"/>
      <c r="IDD44" s="189"/>
      <c r="IDE44" s="189"/>
      <c r="IDF44" s="189"/>
      <c r="IDG44" s="189"/>
      <c r="IDH44" s="189"/>
      <c r="IDI44" s="189"/>
      <c r="IDJ44" s="189"/>
      <c r="IDK44" s="189"/>
      <c r="IDL44" s="189"/>
      <c r="IDM44" s="189"/>
      <c r="IDN44" s="189"/>
      <c r="IDO44" s="189"/>
      <c r="IDP44" s="189"/>
      <c r="IDQ44" s="189"/>
      <c r="IDR44" s="189"/>
      <c r="IDS44" s="189"/>
      <c r="IDT44" s="189"/>
      <c r="IDU44" s="189"/>
      <c r="IDV44" s="189"/>
      <c r="IDW44" s="189"/>
      <c r="IDX44" s="189"/>
      <c r="IDY44" s="189"/>
      <c r="IDZ44" s="189"/>
      <c r="IEA44" s="189"/>
      <c r="IEB44" s="189"/>
      <c r="IEC44" s="189"/>
      <c r="IED44" s="189"/>
      <c r="IEE44" s="189"/>
      <c r="IEF44" s="189"/>
      <c r="IEG44" s="189"/>
      <c r="IEH44" s="189"/>
      <c r="IEI44" s="189"/>
      <c r="IEJ44" s="189"/>
      <c r="IEK44" s="189"/>
      <c r="IEL44" s="189"/>
      <c r="IEM44" s="189"/>
      <c r="IEN44" s="189"/>
      <c r="IEO44" s="189"/>
      <c r="IEP44" s="189"/>
      <c r="IEQ44" s="189"/>
      <c r="IER44" s="189"/>
      <c r="IES44" s="189"/>
      <c r="IET44" s="189"/>
      <c r="IEU44" s="189"/>
      <c r="IEV44" s="189"/>
      <c r="IEW44" s="189"/>
      <c r="IEX44" s="189"/>
      <c r="IEY44" s="189"/>
      <c r="IEZ44" s="189"/>
      <c r="IFA44" s="189"/>
      <c r="IFB44" s="189"/>
      <c r="IFC44" s="189"/>
      <c r="IFD44" s="189"/>
      <c r="IFE44" s="189"/>
      <c r="IFF44" s="189"/>
      <c r="IFG44" s="189"/>
      <c r="IFH44" s="189"/>
      <c r="IFI44" s="189"/>
      <c r="IFJ44" s="189"/>
      <c r="IFK44" s="189"/>
      <c r="IFL44" s="189"/>
      <c r="IFM44" s="189"/>
      <c r="IFN44" s="189"/>
      <c r="IFO44" s="189"/>
      <c r="IFP44" s="189"/>
      <c r="IFQ44" s="189"/>
      <c r="IFR44" s="189"/>
      <c r="IFS44" s="189"/>
      <c r="IFT44" s="189"/>
      <c r="IFU44" s="189"/>
      <c r="IFV44" s="189"/>
      <c r="IFW44" s="189"/>
      <c r="IFX44" s="189"/>
      <c r="IFY44" s="189"/>
      <c r="IFZ44" s="189"/>
      <c r="IGA44" s="189"/>
      <c r="IGB44" s="189"/>
      <c r="IGC44" s="189"/>
      <c r="IGD44" s="189"/>
      <c r="IGE44" s="189"/>
      <c r="IGF44" s="189"/>
      <c r="IGG44" s="189"/>
      <c r="IGH44" s="189"/>
      <c r="IGI44" s="189"/>
      <c r="IGJ44" s="189"/>
      <c r="IGK44" s="189"/>
      <c r="IGL44" s="189"/>
      <c r="IGM44" s="189"/>
      <c r="IGN44" s="189"/>
      <c r="IGO44" s="189"/>
      <c r="IGP44" s="189"/>
      <c r="IGQ44" s="189"/>
      <c r="IGR44" s="189"/>
      <c r="IGS44" s="189"/>
      <c r="IGT44" s="189"/>
      <c r="IGU44" s="189"/>
      <c r="IGV44" s="189"/>
      <c r="IGW44" s="189"/>
      <c r="IGX44" s="189"/>
      <c r="IGY44" s="189"/>
      <c r="IGZ44" s="189"/>
      <c r="IHA44" s="189"/>
      <c r="IHB44" s="189"/>
      <c r="IHC44" s="189"/>
      <c r="IHD44" s="189"/>
      <c r="IHE44" s="189"/>
      <c r="IHF44" s="189"/>
      <c r="IHG44" s="189"/>
      <c r="IHH44" s="189"/>
      <c r="IHI44" s="189"/>
      <c r="IHJ44" s="189"/>
      <c r="IHK44" s="189"/>
      <c r="IHL44" s="189"/>
      <c r="IHM44" s="189"/>
      <c r="IHN44" s="189"/>
      <c r="IHO44" s="189"/>
      <c r="IHP44" s="189"/>
      <c r="IHQ44" s="189"/>
      <c r="IHR44" s="189"/>
      <c r="IHS44" s="189"/>
      <c r="IHT44" s="189"/>
      <c r="IHU44" s="189"/>
      <c r="IHV44" s="189"/>
      <c r="IHW44" s="189"/>
      <c r="IHX44" s="189"/>
      <c r="IHY44" s="189"/>
      <c r="IHZ44" s="189"/>
      <c r="IIA44" s="189"/>
      <c r="IIB44" s="189"/>
      <c r="IIC44" s="189"/>
      <c r="IID44" s="189"/>
      <c r="IIE44" s="189"/>
      <c r="IIF44" s="189"/>
      <c r="IIG44" s="189"/>
      <c r="IIH44" s="189"/>
      <c r="III44" s="189"/>
      <c r="IIJ44" s="189"/>
      <c r="IIK44" s="189"/>
      <c r="IIL44" s="189"/>
      <c r="IIM44" s="189"/>
      <c r="IIN44" s="189"/>
      <c r="IIO44" s="189"/>
      <c r="IIP44" s="189"/>
      <c r="IIQ44" s="189"/>
      <c r="IIR44" s="189"/>
      <c r="IIS44" s="189"/>
      <c r="IIT44" s="189"/>
      <c r="IIU44" s="189"/>
      <c r="IIV44" s="189"/>
      <c r="IIW44" s="189"/>
      <c r="IIX44" s="189"/>
      <c r="IIY44" s="189"/>
      <c r="IIZ44" s="189"/>
      <c r="IJA44" s="189"/>
      <c r="IJB44" s="189"/>
      <c r="IJC44" s="189"/>
      <c r="IJD44" s="189"/>
      <c r="IJE44" s="189"/>
      <c r="IJF44" s="189"/>
      <c r="IJG44" s="189"/>
      <c r="IJH44" s="189"/>
      <c r="IJI44" s="189"/>
      <c r="IJJ44" s="189"/>
      <c r="IJK44" s="189"/>
      <c r="IJL44" s="189"/>
      <c r="IJM44" s="189"/>
      <c r="IJN44" s="189"/>
      <c r="IJO44" s="189"/>
      <c r="IJP44" s="189"/>
      <c r="IJQ44" s="189"/>
      <c r="IJR44" s="189"/>
      <c r="IJS44" s="189"/>
      <c r="IJT44" s="189"/>
      <c r="IJU44" s="189"/>
      <c r="IJV44" s="189"/>
      <c r="IJW44" s="189"/>
      <c r="IJX44" s="189"/>
      <c r="IJY44" s="189"/>
      <c r="IJZ44" s="189"/>
      <c r="IKA44" s="189"/>
      <c r="IKB44" s="189"/>
      <c r="IKC44" s="189"/>
      <c r="IKD44" s="189"/>
      <c r="IKE44" s="189"/>
      <c r="IKF44" s="189"/>
      <c r="IKG44" s="189"/>
      <c r="IKH44" s="189"/>
      <c r="IKI44" s="189"/>
      <c r="IKJ44" s="189"/>
      <c r="IKK44" s="189"/>
      <c r="IKL44" s="189"/>
      <c r="IKM44" s="189"/>
      <c r="IKN44" s="189"/>
      <c r="IKO44" s="189"/>
      <c r="IKP44" s="189"/>
      <c r="IKQ44" s="189"/>
      <c r="IKR44" s="189"/>
      <c r="IKS44" s="189"/>
      <c r="IKT44" s="189"/>
      <c r="IKU44" s="189"/>
      <c r="IKV44" s="189"/>
      <c r="IKW44" s="189"/>
      <c r="IKX44" s="189"/>
      <c r="IKY44" s="189"/>
      <c r="IKZ44" s="189"/>
      <c r="ILA44" s="189"/>
      <c r="ILB44" s="189"/>
      <c r="ILC44" s="189"/>
      <c r="ILD44" s="189"/>
      <c r="ILE44" s="189"/>
      <c r="ILF44" s="189"/>
      <c r="ILG44" s="189"/>
      <c r="ILH44" s="189"/>
      <c r="ILI44" s="189"/>
      <c r="ILJ44" s="189"/>
      <c r="ILK44" s="189"/>
      <c r="ILL44" s="189"/>
      <c r="ILM44" s="189"/>
      <c r="ILN44" s="189"/>
      <c r="ILO44" s="189"/>
      <c r="ILP44" s="189"/>
      <c r="ILQ44" s="189"/>
      <c r="ILR44" s="189"/>
      <c r="ILS44" s="189"/>
      <c r="ILT44" s="189"/>
      <c r="ILU44" s="189"/>
      <c r="ILV44" s="189"/>
      <c r="ILW44" s="189"/>
      <c r="ILX44" s="189"/>
      <c r="ILY44" s="189"/>
      <c r="ILZ44" s="189"/>
      <c r="IMA44" s="189"/>
      <c r="IMB44" s="189"/>
      <c r="IMC44" s="189"/>
      <c r="IMD44" s="189"/>
      <c r="IME44" s="189"/>
      <c r="IMF44" s="189"/>
      <c r="IMG44" s="189"/>
      <c r="IMH44" s="189"/>
      <c r="IMI44" s="189"/>
      <c r="IMJ44" s="189"/>
      <c r="IMK44" s="189"/>
      <c r="IML44" s="189"/>
      <c r="IMM44" s="189"/>
      <c r="IMN44" s="189"/>
      <c r="IMO44" s="189"/>
      <c r="IMP44" s="189"/>
      <c r="IMQ44" s="189"/>
      <c r="IMR44" s="189"/>
      <c r="IMS44" s="189"/>
      <c r="IMT44" s="189"/>
      <c r="IMU44" s="189"/>
      <c r="IMV44" s="189"/>
      <c r="IMW44" s="189"/>
      <c r="IMX44" s="189"/>
      <c r="IMY44" s="189"/>
      <c r="IMZ44" s="189"/>
      <c r="INA44" s="189"/>
      <c r="INB44" s="189"/>
      <c r="INC44" s="189"/>
      <c r="IND44" s="189"/>
      <c r="INE44" s="189"/>
      <c r="INF44" s="189"/>
      <c r="ING44" s="189"/>
      <c r="INH44" s="189"/>
      <c r="INI44" s="189"/>
      <c r="INJ44" s="189"/>
      <c r="INK44" s="189"/>
      <c r="INL44" s="189"/>
      <c r="INM44" s="189"/>
      <c r="INN44" s="189"/>
      <c r="INO44" s="189"/>
      <c r="INP44" s="189"/>
      <c r="INQ44" s="189"/>
      <c r="INR44" s="189"/>
      <c r="INS44" s="189"/>
      <c r="INT44" s="189"/>
      <c r="INU44" s="189"/>
      <c r="INV44" s="189"/>
      <c r="INW44" s="189"/>
      <c r="INX44" s="189"/>
      <c r="INY44" s="189"/>
      <c r="INZ44" s="189"/>
      <c r="IOA44" s="189"/>
      <c r="IOB44" s="189"/>
      <c r="IOC44" s="189"/>
      <c r="IOD44" s="189"/>
      <c r="IOE44" s="189"/>
      <c r="IOF44" s="189"/>
      <c r="IOG44" s="189"/>
      <c r="IOH44" s="189"/>
      <c r="IOI44" s="189"/>
      <c r="IOJ44" s="189"/>
      <c r="IOK44" s="189"/>
      <c r="IOL44" s="189"/>
      <c r="IOM44" s="189"/>
      <c r="ION44" s="189"/>
      <c r="IOO44" s="189"/>
      <c r="IOP44" s="189"/>
      <c r="IOQ44" s="189"/>
      <c r="IOR44" s="189"/>
      <c r="IOS44" s="189"/>
      <c r="IOT44" s="189"/>
      <c r="IOU44" s="189"/>
      <c r="IOV44" s="189"/>
      <c r="IOW44" s="189"/>
      <c r="IOX44" s="189"/>
      <c r="IOY44" s="189"/>
      <c r="IOZ44" s="189"/>
      <c r="IPA44" s="189"/>
      <c r="IPB44" s="189"/>
      <c r="IPC44" s="189"/>
      <c r="IPD44" s="189"/>
      <c r="IPE44" s="189"/>
      <c r="IPF44" s="189"/>
      <c r="IPG44" s="189"/>
      <c r="IPH44" s="189"/>
      <c r="IPI44" s="189"/>
      <c r="IPJ44" s="189"/>
      <c r="IPK44" s="189"/>
      <c r="IPL44" s="189"/>
      <c r="IPM44" s="189"/>
      <c r="IPN44" s="189"/>
      <c r="IPO44" s="189"/>
      <c r="IPP44" s="189"/>
      <c r="IPQ44" s="189"/>
      <c r="IPR44" s="189"/>
      <c r="IPS44" s="189"/>
      <c r="IPT44" s="189"/>
      <c r="IPU44" s="189"/>
      <c r="IPV44" s="189"/>
      <c r="IPW44" s="189"/>
      <c r="IPX44" s="189"/>
      <c r="IPY44" s="189"/>
      <c r="IPZ44" s="189"/>
      <c r="IQA44" s="189"/>
      <c r="IQB44" s="189"/>
      <c r="IQC44" s="189"/>
      <c r="IQD44" s="189"/>
      <c r="IQE44" s="189"/>
      <c r="IQF44" s="189"/>
      <c r="IQG44" s="189"/>
      <c r="IQH44" s="189"/>
      <c r="IQI44" s="189"/>
      <c r="IQJ44" s="189"/>
      <c r="IQK44" s="189"/>
      <c r="IQL44" s="189"/>
      <c r="IQM44" s="189"/>
      <c r="IQN44" s="189"/>
      <c r="IQO44" s="189"/>
      <c r="IQP44" s="189"/>
      <c r="IQQ44" s="189"/>
      <c r="IQR44" s="189"/>
      <c r="IQS44" s="189"/>
      <c r="IQT44" s="189"/>
      <c r="IQU44" s="189"/>
      <c r="IQV44" s="189"/>
      <c r="IQW44" s="189"/>
      <c r="IQX44" s="189"/>
      <c r="IQY44" s="189"/>
      <c r="IQZ44" s="189"/>
      <c r="IRA44" s="189"/>
      <c r="IRB44" s="189"/>
      <c r="IRC44" s="189"/>
      <c r="IRD44" s="189"/>
      <c r="IRE44" s="189"/>
      <c r="IRF44" s="189"/>
      <c r="IRG44" s="189"/>
      <c r="IRH44" s="189"/>
      <c r="IRI44" s="189"/>
      <c r="IRJ44" s="189"/>
      <c r="IRK44" s="189"/>
      <c r="IRL44" s="189"/>
      <c r="IRM44" s="189"/>
      <c r="IRN44" s="189"/>
      <c r="IRO44" s="189"/>
      <c r="IRP44" s="189"/>
      <c r="IRQ44" s="189"/>
      <c r="IRR44" s="189"/>
      <c r="IRS44" s="189"/>
      <c r="IRT44" s="189"/>
      <c r="IRU44" s="189"/>
      <c r="IRV44" s="189"/>
      <c r="IRW44" s="189"/>
      <c r="IRX44" s="189"/>
      <c r="IRY44" s="189"/>
      <c r="IRZ44" s="189"/>
      <c r="ISA44" s="189"/>
      <c r="ISB44" s="189"/>
      <c r="ISC44" s="189"/>
      <c r="ISD44" s="189"/>
      <c r="ISE44" s="189"/>
      <c r="ISF44" s="189"/>
      <c r="ISG44" s="189"/>
      <c r="ISH44" s="189"/>
      <c r="ISI44" s="189"/>
      <c r="ISJ44" s="189"/>
      <c r="ISK44" s="189"/>
      <c r="ISL44" s="189"/>
      <c r="ISM44" s="189"/>
      <c r="ISN44" s="189"/>
      <c r="ISO44" s="189"/>
      <c r="ISP44" s="189"/>
      <c r="ISQ44" s="189"/>
      <c r="ISR44" s="189"/>
      <c r="ISS44" s="189"/>
      <c r="IST44" s="189"/>
      <c r="ISU44" s="189"/>
      <c r="ISV44" s="189"/>
      <c r="ISW44" s="189"/>
      <c r="ISX44" s="189"/>
      <c r="ISY44" s="189"/>
      <c r="ISZ44" s="189"/>
      <c r="ITA44" s="189"/>
      <c r="ITB44" s="189"/>
      <c r="ITC44" s="189"/>
      <c r="ITD44" s="189"/>
      <c r="ITE44" s="189"/>
      <c r="ITF44" s="189"/>
      <c r="ITG44" s="189"/>
      <c r="ITH44" s="189"/>
      <c r="ITI44" s="189"/>
      <c r="ITJ44" s="189"/>
      <c r="ITK44" s="189"/>
      <c r="ITL44" s="189"/>
      <c r="ITM44" s="189"/>
      <c r="ITN44" s="189"/>
      <c r="ITO44" s="189"/>
      <c r="ITP44" s="189"/>
      <c r="ITQ44" s="189"/>
      <c r="ITR44" s="189"/>
      <c r="ITS44" s="189"/>
      <c r="ITT44" s="189"/>
      <c r="ITU44" s="189"/>
      <c r="ITV44" s="189"/>
      <c r="ITW44" s="189"/>
      <c r="ITX44" s="189"/>
      <c r="ITY44" s="189"/>
      <c r="ITZ44" s="189"/>
      <c r="IUA44" s="189"/>
      <c r="IUB44" s="189"/>
      <c r="IUC44" s="189"/>
      <c r="IUD44" s="189"/>
      <c r="IUE44" s="189"/>
      <c r="IUF44" s="189"/>
      <c r="IUG44" s="189"/>
      <c r="IUH44" s="189"/>
      <c r="IUI44" s="189"/>
      <c r="IUJ44" s="189"/>
      <c r="IUK44" s="189"/>
      <c r="IUL44" s="189"/>
      <c r="IUM44" s="189"/>
      <c r="IUN44" s="189"/>
      <c r="IUO44" s="189"/>
      <c r="IUP44" s="189"/>
      <c r="IUQ44" s="189"/>
      <c r="IUR44" s="189"/>
      <c r="IUS44" s="189"/>
      <c r="IUT44" s="189"/>
      <c r="IUU44" s="189"/>
      <c r="IUV44" s="189"/>
      <c r="IUW44" s="189"/>
      <c r="IUX44" s="189"/>
      <c r="IUY44" s="189"/>
      <c r="IUZ44" s="189"/>
      <c r="IVA44" s="189"/>
      <c r="IVB44" s="189"/>
      <c r="IVC44" s="189"/>
      <c r="IVD44" s="189"/>
      <c r="IVE44" s="189"/>
      <c r="IVF44" s="189"/>
      <c r="IVG44" s="189"/>
      <c r="IVH44" s="189"/>
      <c r="IVI44" s="189"/>
      <c r="IVJ44" s="189"/>
      <c r="IVK44" s="189"/>
      <c r="IVL44" s="189"/>
      <c r="IVM44" s="189"/>
      <c r="IVN44" s="189"/>
      <c r="IVO44" s="189"/>
      <c r="IVP44" s="189"/>
      <c r="IVQ44" s="189"/>
      <c r="IVR44" s="189"/>
      <c r="IVS44" s="189"/>
      <c r="IVT44" s="189"/>
      <c r="IVU44" s="189"/>
      <c r="IVV44" s="189"/>
      <c r="IVW44" s="189"/>
      <c r="IVX44" s="189"/>
      <c r="IVY44" s="189"/>
      <c r="IVZ44" s="189"/>
      <c r="IWA44" s="189"/>
      <c r="IWB44" s="189"/>
      <c r="IWC44" s="189"/>
      <c r="IWD44" s="189"/>
      <c r="IWE44" s="189"/>
      <c r="IWF44" s="189"/>
      <c r="IWG44" s="189"/>
      <c r="IWH44" s="189"/>
      <c r="IWI44" s="189"/>
      <c r="IWJ44" s="189"/>
      <c r="IWK44" s="189"/>
      <c r="IWL44" s="189"/>
      <c r="IWM44" s="189"/>
      <c r="IWN44" s="189"/>
      <c r="IWO44" s="189"/>
      <c r="IWP44" s="189"/>
      <c r="IWQ44" s="189"/>
      <c r="IWR44" s="189"/>
      <c r="IWS44" s="189"/>
      <c r="IWT44" s="189"/>
      <c r="IWU44" s="189"/>
      <c r="IWV44" s="189"/>
      <c r="IWW44" s="189"/>
      <c r="IWX44" s="189"/>
      <c r="IWY44" s="189"/>
      <c r="IWZ44" s="189"/>
      <c r="IXA44" s="189"/>
      <c r="IXB44" s="189"/>
      <c r="IXC44" s="189"/>
      <c r="IXD44" s="189"/>
      <c r="IXE44" s="189"/>
      <c r="IXF44" s="189"/>
      <c r="IXG44" s="189"/>
      <c r="IXH44" s="189"/>
      <c r="IXI44" s="189"/>
      <c r="IXJ44" s="189"/>
      <c r="IXK44" s="189"/>
      <c r="IXL44" s="189"/>
      <c r="IXM44" s="189"/>
      <c r="IXN44" s="189"/>
      <c r="IXO44" s="189"/>
      <c r="IXP44" s="189"/>
      <c r="IXQ44" s="189"/>
      <c r="IXR44" s="189"/>
      <c r="IXS44" s="189"/>
      <c r="IXT44" s="189"/>
      <c r="IXU44" s="189"/>
      <c r="IXV44" s="189"/>
      <c r="IXW44" s="189"/>
      <c r="IXX44" s="189"/>
      <c r="IXY44" s="189"/>
      <c r="IXZ44" s="189"/>
      <c r="IYA44" s="189"/>
      <c r="IYB44" s="189"/>
      <c r="IYC44" s="189"/>
      <c r="IYD44" s="189"/>
      <c r="IYE44" s="189"/>
      <c r="IYF44" s="189"/>
      <c r="IYG44" s="189"/>
      <c r="IYH44" s="189"/>
      <c r="IYI44" s="189"/>
      <c r="IYJ44" s="189"/>
      <c r="IYK44" s="189"/>
      <c r="IYL44" s="189"/>
      <c r="IYM44" s="189"/>
      <c r="IYN44" s="189"/>
      <c r="IYO44" s="189"/>
      <c r="IYP44" s="189"/>
      <c r="IYQ44" s="189"/>
      <c r="IYR44" s="189"/>
      <c r="IYS44" s="189"/>
      <c r="IYT44" s="189"/>
      <c r="IYU44" s="189"/>
      <c r="IYV44" s="189"/>
      <c r="IYW44" s="189"/>
      <c r="IYX44" s="189"/>
      <c r="IYY44" s="189"/>
      <c r="IYZ44" s="189"/>
      <c r="IZA44" s="189"/>
      <c r="IZB44" s="189"/>
      <c r="IZC44" s="189"/>
      <c r="IZD44" s="189"/>
      <c r="IZE44" s="189"/>
      <c r="IZF44" s="189"/>
      <c r="IZG44" s="189"/>
      <c r="IZH44" s="189"/>
      <c r="IZI44" s="189"/>
      <c r="IZJ44" s="189"/>
      <c r="IZK44" s="189"/>
      <c r="IZL44" s="189"/>
      <c r="IZM44" s="189"/>
      <c r="IZN44" s="189"/>
      <c r="IZO44" s="189"/>
      <c r="IZP44" s="189"/>
      <c r="IZQ44" s="189"/>
      <c r="IZR44" s="189"/>
      <c r="IZS44" s="189"/>
      <c r="IZT44" s="189"/>
      <c r="IZU44" s="189"/>
      <c r="IZV44" s="189"/>
      <c r="IZW44" s="189"/>
      <c r="IZX44" s="189"/>
      <c r="IZY44" s="189"/>
      <c r="IZZ44" s="189"/>
      <c r="JAA44" s="189"/>
      <c r="JAB44" s="189"/>
      <c r="JAC44" s="189"/>
      <c r="JAD44" s="189"/>
      <c r="JAE44" s="189"/>
      <c r="JAF44" s="189"/>
      <c r="JAG44" s="189"/>
      <c r="JAH44" s="189"/>
      <c r="JAI44" s="189"/>
      <c r="JAJ44" s="189"/>
      <c r="JAK44" s="189"/>
      <c r="JAL44" s="189"/>
      <c r="JAM44" s="189"/>
      <c r="JAN44" s="189"/>
      <c r="JAO44" s="189"/>
      <c r="JAP44" s="189"/>
      <c r="JAQ44" s="189"/>
      <c r="JAR44" s="189"/>
      <c r="JAS44" s="189"/>
      <c r="JAT44" s="189"/>
      <c r="JAU44" s="189"/>
      <c r="JAV44" s="189"/>
      <c r="JAW44" s="189"/>
      <c r="JAX44" s="189"/>
      <c r="JAY44" s="189"/>
      <c r="JAZ44" s="189"/>
      <c r="JBA44" s="189"/>
      <c r="JBB44" s="189"/>
      <c r="JBC44" s="189"/>
      <c r="JBD44" s="189"/>
      <c r="JBE44" s="189"/>
      <c r="JBF44" s="189"/>
      <c r="JBG44" s="189"/>
      <c r="JBH44" s="189"/>
      <c r="JBI44" s="189"/>
      <c r="JBJ44" s="189"/>
      <c r="JBK44" s="189"/>
      <c r="JBL44" s="189"/>
      <c r="JBM44" s="189"/>
      <c r="JBN44" s="189"/>
      <c r="JBO44" s="189"/>
      <c r="JBP44" s="189"/>
      <c r="JBQ44" s="189"/>
      <c r="JBR44" s="189"/>
      <c r="JBS44" s="189"/>
      <c r="JBT44" s="189"/>
      <c r="JBU44" s="189"/>
      <c r="JBV44" s="189"/>
      <c r="JBW44" s="189"/>
      <c r="JBX44" s="189"/>
      <c r="JBY44" s="189"/>
      <c r="JBZ44" s="189"/>
      <c r="JCA44" s="189"/>
      <c r="JCB44" s="189"/>
      <c r="JCC44" s="189"/>
      <c r="JCD44" s="189"/>
      <c r="JCE44" s="189"/>
      <c r="JCF44" s="189"/>
      <c r="JCG44" s="189"/>
      <c r="JCH44" s="189"/>
      <c r="JCI44" s="189"/>
      <c r="JCJ44" s="189"/>
      <c r="JCK44" s="189"/>
      <c r="JCL44" s="189"/>
      <c r="JCM44" s="189"/>
      <c r="JCN44" s="189"/>
      <c r="JCO44" s="189"/>
      <c r="JCP44" s="189"/>
      <c r="JCQ44" s="189"/>
      <c r="JCR44" s="189"/>
      <c r="JCS44" s="189"/>
      <c r="JCT44" s="189"/>
      <c r="JCU44" s="189"/>
      <c r="JCV44" s="189"/>
      <c r="JCW44" s="189"/>
      <c r="JCX44" s="189"/>
      <c r="JCY44" s="189"/>
      <c r="JCZ44" s="189"/>
      <c r="JDA44" s="189"/>
      <c r="JDB44" s="189"/>
      <c r="JDC44" s="189"/>
      <c r="JDD44" s="189"/>
      <c r="JDE44" s="189"/>
      <c r="JDF44" s="189"/>
      <c r="JDG44" s="189"/>
      <c r="JDH44" s="189"/>
      <c r="JDI44" s="189"/>
      <c r="JDJ44" s="189"/>
      <c r="JDK44" s="189"/>
      <c r="JDL44" s="189"/>
      <c r="JDM44" s="189"/>
      <c r="JDN44" s="189"/>
      <c r="JDO44" s="189"/>
      <c r="JDP44" s="189"/>
      <c r="JDQ44" s="189"/>
      <c r="JDR44" s="189"/>
      <c r="JDS44" s="189"/>
      <c r="JDT44" s="189"/>
      <c r="JDU44" s="189"/>
      <c r="JDV44" s="189"/>
      <c r="JDW44" s="189"/>
      <c r="JDX44" s="189"/>
      <c r="JDY44" s="189"/>
      <c r="JDZ44" s="189"/>
      <c r="JEA44" s="189"/>
      <c r="JEB44" s="189"/>
      <c r="JEC44" s="189"/>
      <c r="JED44" s="189"/>
      <c r="JEE44" s="189"/>
      <c r="JEF44" s="189"/>
      <c r="JEG44" s="189"/>
      <c r="JEH44" s="189"/>
      <c r="JEI44" s="189"/>
      <c r="JEJ44" s="189"/>
      <c r="JEK44" s="189"/>
      <c r="JEL44" s="189"/>
      <c r="JEM44" s="189"/>
      <c r="JEN44" s="189"/>
      <c r="JEO44" s="189"/>
      <c r="JEP44" s="189"/>
      <c r="JEQ44" s="189"/>
      <c r="JER44" s="189"/>
      <c r="JES44" s="189"/>
      <c r="JET44" s="189"/>
      <c r="JEU44" s="189"/>
      <c r="JEV44" s="189"/>
      <c r="JEW44" s="189"/>
      <c r="JEX44" s="189"/>
      <c r="JEY44" s="189"/>
      <c r="JEZ44" s="189"/>
      <c r="JFA44" s="189"/>
      <c r="JFB44" s="189"/>
      <c r="JFC44" s="189"/>
      <c r="JFD44" s="189"/>
      <c r="JFE44" s="189"/>
      <c r="JFF44" s="189"/>
      <c r="JFG44" s="189"/>
      <c r="JFH44" s="189"/>
      <c r="JFI44" s="189"/>
      <c r="JFJ44" s="189"/>
      <c r="JFK44" s="189"/>
      <c r="JFL44" s="189"/>
      <c r="JFM44" s="189"/>
      <c r="JFN44" s="189"/>
      <c r="JFO44" s="189"/>
      <c r="JFP44" s="189"/>
      <c r="JFQ44" s="189"/>
      <c r="JFR44" s="189"/>
      <c r="JFS44" s="189"/>
      <c r="JFT44" s="189"/>
      <c r="JFU44" s="189"/>
      <c r="JFV44" s="189"/>
      <c r="JFW44" s="189"/>
      <c r="JFX44" s="189"/>
      <c r="JFY44" s="189"/>
      <c r="JFZ44" s="189"/>
      <c r="JGA44" s="189"/>
      <c r="JGB44" s="189"/>
      <c r="JGC44" s="189"/>
      <c r="JGD44" s="189"/>
      <c r="JGE44" s="189"/>
      <c r="JGF44" s="189"/>
      <c r="JGG44" s="189"/>
      <c r="JGH44" s="189"/>
      <c r="JGI44" s="189"/>
      <c r="JGJ44" s="189"/>
      <c r="JGK44" s="189"/>
      <c r="JGL44" s="189"/>
      <c r="JGM44" s="189"/>
      <c r="JGN44" s="189"/>
      <c r="JGO44" s="189"/>
      <c r="JGP44" s="189"/>
      <c r="JGQ44" s="189"/>
      <c r="JGR44" s="189"/>
      <c r="JGS44" s="189"/>
      <c r="JGT44" s="189"/>
      <c r="JGU44" s="189"/>
      <c r="JGV44" s="189"/>
      <c r="JGW44" s="189"/>
      <c r="JGX44" s="189"/>
      <c r="JGY44" s="189"/>
      <c r="JGZ44" s="189"/>
      <c r="JHA44" s="189"/>
      <c r="JHB44" s="189"/>
      <c r="JHC44" s="189"/>
      <c r="JHD44" s="189"/>
      <c r="JHE44" s="189"/>
      <c r="JHF44" s="189"/>
      <c r="JHG44" s="189"/>
      <c r="JHH44" s="189"/>
      <c r="JHI44" s="189"/>
      <c r="JHJ44" s="189"/>
      <c r="JHK44" s="189"/>
      <c r="JHL44" s="189"/>
      <c r="JHM44" s="189"/>
      <c r="JHN44" s="189"/>
      <c r="JHO44" s="189"/>
      <c r="JHP44" s="189"/>
      <c r="JHQ44" s="189"/>
      <c r="JHR44" s="189"/>
      <c r="JHS44" s="189"/>
      <c r="JHT44" s="189"/>
      <c r="JHU44" s="189"/>
      <c r="JHV44" s="189"/>
      <c r="JHW44" s="189"/>
      <c r="JHX44" s="189"/>
      <c r="JHY44" s="189"/>
      <c r="JHZ44" s="189"/>
      <c r="JIA44" s="189"/>
      <c r="JIB44" s="189"/>
      <c r="JIC44" s="189"/>
      <c r="JID44" s="189"/>
      <c r="JIE44" s="189"/>
      <c r="JIF44" s="189"/>
      <c r="JIG44" s="189"/>
      <c r="JIH44" s="189"/>
      <c r="JII44" s="189"/>
      <c r="JIJ44" s="189"/>
      <c r="JIK44" s="189"/>
      <c r="JIL44" s="189"/>
      <c r="JIM44" s="189"/>
      <c r="JIN44" s="189"/>
      <c r="JIO44" s="189"/>
      <c r="JIP44" s="189"/>
      <c r="JIQ44" s="189"/>
      <c r="JIR44" s="189"/>
      <c r="JIS44" s="189"/>
      <c r="JIT44" s="189"/>
      <c r="JIU44" s="189"/>
      <c r="JIV44" s="189"/>
      <c r="JIW44" s="189"/>
      <c r="JIX44" s="189"/>
      <c r="JIY44" s="189"/>
      <c r="JIZ44" s="189"/>
      <c r="JJA44" s="189"/>
      <c r="JJB44" s="189"/>
      <c r="JJC44" s="189"/>
      <c r="JJD44" s="189"/>
      <c r="JJE44" s="189"/>
      <c r="JJF44" s="189"/>
      <c r="JJG44" s="189"/>
      <c r="JJH44" s="189"/>
      <c r="JJI44" s="189"/>
      <c r="JJJ44" s="189"/>
      <c r="JJK44" s="189"/>
      <c r="JJL44" s="189"/>
      <c r="JJM44" s="189"/>
      <c r="JJN44" s="189"/>
      <c r="JJO44" s="189"/>
      <c r="JJP44" s="189"/>
      <c r="JJQ44" s="189"/>
      <c r="JJR44" s="189"/>
      <c r="JJS44" s="189"/>
      <c r="JJT44" s="189"/>
      <c r="JJU44" s="189"/>
      <c r="JJV44" s="189"/>
      <c r="JJW44" s="189"/>
      <c r="JJX44" s="189"/>
      <c r="JJY44" s="189"/>
      <c r="JJZ44" s="189"/>
      <c r="JKA44" s="189"/>
      <c r="JKB44" s="189"/>
      <c r="JKC44" s="189"/>
      <c r="JKD44" s="189"/>
      <c r="JKE44" s="189"/>
      <c r="JKF44" s="189"/>
      <c r="JKG44" s="189"/>
      <c r="JKH44" s="189"/>
      <c r="JKI44" s="189"/>
      <c r="JKJ44" s="189"/>
      <c r="JKK44" s="189"/>
      <c r="JKL44" s="189"/>
      <c r="JKM44" s="189"/>
      <c r="JKN44" s="189"/>
      <c r="JKO44" s="189"/>
      <c r="JKP44" s="189"/>
      <c r="JKQ44" s="189"/>
      <c r="JKR44" s="189"/>
      <c r="JKS44" s="189"/>
      <c r="JKT44" s="189"/>
      <c r="JKU44" s="189"/>
      <c r="JKV44" s="189"/>
      <c r="JKW44" s="189"/>
      <c r="JKX44" s="189"/>
      <c r="JKY44" s="189"/>
      <c r="JKZ44" s="189"/>
      <c r="JLA44" s="189"/>
      <c r="JLB44" s="189"/>
      <c r="JLC44" s="189"/>
      <c r="JLD44" s="189"/>
      <c r="JLE44" s="189"/>
      <c r="JLF44" s="189"/>
      <c r="JLG44" s="189"/>
      <c r="JLH44" s="189"/>
      <c r="JLI44" s="189"/>
      <c r="JLJ44" s="189"/>
      <c r="JLK44" s="189"/>
      <c r="JLL44" s="189"/>
      <c r="JLM44" s="189"/>
      <c r="JLN44" s="189"/>
      <c r="JLO44" s="189"/>
      <c r="JLP44" s="189"/>
      <c r="JLQ44" s="189"/>
      <c r="JLR44" s="189"/>
      <c r="JLS44" s="189"/>
      <c r="JLT44" s="189"/>
      <c r="JLU44" s="189"/>
      <c r="JLV44" s="189"/>
      <c r="JLW44" s="189"/>
      <c r="JLX44" s="189"/>
      <c r="JLY44" s="189"/>
      <c r="JLZ44" s="189"/>
      <c r="JMA44" s="189"/>
      <c r="JMB44" s="189"/>
      <c r="JMC44" s="189"/>
      <c r="JMD44" s="189"/>
      <c r="JME44" s="189"/>
      <c r="JMF44" s="189"/>
      <c r="JMG44" s="189"/>
      <c r="JMH44" s="189"/>
      <c r="JMI44" s="189"/>
      <c r="JMJ44" s="189"/>
      <c r="JMK44" s="189"/>
      <c r="JML44" s="189"/>
      <c r="JMM44" s="189"/>
      <c r="JMN44" s="189"/>
      <c r="JMO44" s="189"/>
      <c r="JMP44" s="189"/>
      <c r="JMQ44" s="189"/>
      <c r="JMR44" s="189"/>
      <c r="JMS44" s="189"/>
      <c r="JMT44" s="189"/>
      <c r="JMU44" s="189"/>
      <c r="JMV44" s="189"/>
      <c r="JMW44" s="189"/>
      <c r="JMX44" s="189"/>
      <c r="JMY44" s="189"/>
      <c r="JMZ44" s="189"/>
      <c r="JNA44" s="189"/>
      <c r="JNB44" s="189"/>
      <c r="JNC44" s="189"/>
      <c r="JND44" s="189"/>
      <c r="JNE44" s="189"/>
      <c r="JNF44" s="189"/>
      <c r="JNG44" s="189"/>
      <c r="JNH44" s="189"/>
      <c r="JNI44" s="189"/>
      <c r="JNJ44" s="189"/>
      <c r="JNK44" s="189"/>
      <c r="JNL44" s="189"/>
      <c r="JNM44" s="189"/>
      <c r="JNN44" s="189"/>
      <c r="JNO44" s="189"/>
      <c r="JNP44" s="189"/>
      <c r="JNQ44" s="189"/>
      <c r="JNR44" s="189"/>
      <c r="JNS44" s="189"/>
      <c r="JNT44" s="189"/>
      <c r="JNU44" s="189"/>
      <c r="JNV44" s="189"/>
      <c r="JNW44" s="189"/>
      <c r="JNX44" s="189"/>
      <c r="JNY44" s="189"/>
      <c r="JNZ44" s="189"/>
      <c r="JOA44" s="189"/>
      <c r="JOB44" s="189"/>
      <c r="JOC44" s="189"/>
      <c r="JOD44" s="189"/>
      <c r="JOE44" s="189"/>
      <c r="JOF44" s="189"/>
      <c r="JOG44" s="189"/>
      <c r="JOH44" s="189"/>
      <c r="JOI44" s="189"/>
      <c r="JOJ44" s="189"/>
      <c r="JOK44" s="189"/>
      <c r="JOL44" s="189"/>
      <c r="JOM44" s="189"/>
      <c r="JON44" s="189"/>
      <c r="JOO44" s="189"/>
      <c r="JOP44" s="189"/>
      <c r="JOQ44" s="189"/>
      <c r="JOR44" s="189"/>
      <c r="JOS44" s="189"/>
      <c r="JOT44" s="189"/>
      <c r="JOU44" s="189"/>
      <c r="JOV44" s="189"/>
      <c r="JOW44" s="189"/>
      <c r="JOX44" s="189"/>
      <c r="JOY44" s="189"/>
      <c r="JOZ44" s="189"/>
      <c r="JPA44" s="189"/>
      <c r="JPB44" s="189"/>
      <c r="JPC44" s="189"/>
      <c r="JPD44" s="189"/>
      <c r="JPE44" s="189"/>
      <c r="JPF44" s="189"/>
      <c r="JPG44" s="189"/>
      <c r="JPH44" s="189"/>
      <c r="JPI44" s="189"/>
      <c r="JPJ44" s="189"/>
      <c r="JPK44" s="189"/>
      <c r="JPL44" s="189"/>
      <c r="JPM44" s="189"/>
      <c r="JPN44" s="189"/>
      <c r="JPO44" s="189"/>
      <c r="JPP44" s="189"/>
      <c r="JPQ44" s="189"/>
      <c r="JPR44" s="189"/>
      <c r="JPS44" s="189"/>
      <c r="JPT44" s="189"/>
      <c r="JPU44" s="189"/>
      <c r="JPV44" s="189"/>
      <c r="JPW44" s="189"/>
      <c r="JPX44" s="189"/>
      <c r="JPY44" s="189"/>
      <c r="JPZ44" s="189"/>
      <c r="JQA44" s="189"/>
      <c r="JQB44" s="189"/>
      <c r="JQC44" s="189"/>
      <c r="JQD44" s="189"/>
      <c r="JQE44" s="189"/>
      <c r="JQF44" s="189"/>
      <c r="JQG44" s="189"/>
      <c r="JQH44" s="189"/>
      <c r="JQI44" s="189"/>
      <c r="JQJ44" s="189"/>
      <c r="JQK44" s="189"/>
      <c r="JQL44" s="189"/>
      <c r="JQM44" s="189"/>
      <c r="JQN44" s="189"/>
      <c r="JQO44" s="189"/>
      <c r="JQP44" s="189"/>
      <c r="JQQ44" s="189"/>
      <c r="JQR44" s="189"/>
      <c r="JQS44" s="189"/>
      <c r="JQT44" s="189"/>
      <c r="JQU44" s="189"/>
      <c r="JQV44" s="189"/>
      <c r="JQW44" s="189"/>
      <c r="JQX44" s="189"/>
      <c r="JQY44" s="189"/>
      <c r="JQZ44" s="189"/>
      <c r="JRA44" s="189"/>
      <c r="JRB44" s="189"/>
      <c r="JRC44" s="189"/>
      <c r="JRD44" s="189"/>
      <c r="JRE44" s="189"/>
      <c r="JRF44" s="189"/>
      <c r="JRG44" s="189"/>
      <c r="JRH44" s="189"/>
      <c r="JRI44" s="189"/>
      <c r="JRJ44" s="189"/>
      <c r="JRK44" s="189"/>
      <c r="JRL44" s="189"/>
      <c r="JRM44" s="189"/>
      <c r="JRN44" s="189"/>
      <c r="JRO44" s="189"/>
      <c r="JRP44" s="189"/>
      <c r="JRQ44" s="189"/>
      <c r="JRR44" s="189"/>
      <c r="JRS44" s="189"/>
      <c r="JRT44" s="189"/>
      <c r="JRU44" s="189"/>
      <c r="JRV44" s="189"/>
      <c r="JRW44" s="189"/>
      <c r="JRX44" s="189"/>
      <c r="JRY44" s="189"/>
      <c r="JRZ44" s="189"/>
      <c r="JSA44" s="189"/>
      <c r="JSB44" s="189"/>
      <c r="JSC44" s="189"/>
      <c r="JSD44" s="189"/>
      <c r="JSE44" s="189"/>
      <c r="JSF44" s="189"/>
      <c r="JSG44" s="189"/>
      <c r="JSH44" s="189"/>
      <c r="JSI44" s="189"/>
      <c r="JSJ44" s="189"/>
      <c r="JSK44" s="189"/>
      <c r="JSL44" s="189"/>
      <c r="JSM44" s="189"/>
      <c r="JSN44" s="189"/>
      <c r="JSO44" s="189"/>
      <c r="JSP44" s="189"/>
      <c r="JSQ44" s="189"/>
      <c r="JSR44" s="189"/>
      <c r="JSS44" s="189"/>
      <c r="JST44" s="189"/>
      <c r="JSU44" s="189"/>
      <c r="JSV44" s="189"/>
      <c r="JSW44" s="189"/>
      <c r="JSX44" s="189"/>
      <c r="JSY44" s="189"/>
      <c r="JSZ44" s="189"/>
      <c r="JTA44" s="189"/>
      <c r="JTB44" s="189"/>
      <c r="JTC44" s="189"/>
      <c r="JTD44" s="189"/>
      <c r="JTE44" s="189"/>
      <c r="JTF44" s="189"/>
      <c r="JTG44" s="189"/>
      <c r="JTH44" s="189"/>
      <c r="JTI44" s="189"/>
      <c r="JTJ44" s="189"/>
      <c r="JTK44" s="189"/>
      <c r="JTL44" s="189"/>
      <c r="JTM44" s="189"/>
      <c r="JTN44" s="189"/>
      <c r="JTO44" s="189"/>
      <c r="JTP44" s="189"/>
      <c r="JTQ44" s="189"/>
      <c r="JTR44" s="189"/>
      <c r="JTS44" s="189"/>
      <c r="JTT44" s="189"/>
      <c r="JTU44" s="189"/>
      <c r="JTV44" s="189"/>
      <c r="JTW44" s="189"/>
      <c r="JTX44" s="189"/>
      <c r="JTY44" s="189"/>
      <c r="JTZ44" s="189"/>
      <c r="JUA44" s="189"/>
      <c r="JUB44" s="189"/>
      <c r="JUC44" s="189"/>
      <c r="JUD44" s="189"/>
      <c r="JUE44" s="189"/>
      <c r="JUF44" s="189"/>
      <c r="JUG44" s="189"/>
      <c r="JUH44" s="189"/>
      <c r="JUI44" s="189"/>
      <c r="JUJ44" s="189"/>
      <c r="JUK44" s="189"/>
      <c r="JUL44" s="189"/>
      <c r="JUM44" s="189"/>
      <c r="JUN44" s="189"/>
      <c r="JUO44" s="189"/>
      <c r="JUP44" s="189"/>
      <c r="JUQ44" s="189"/>
      <c r="JUR44" s="189"/>
      <c r="JUS44" s="189"/>
      <c r="JUT44" s="189"/>
      <c r="JUU44" s="189"/>
      <c r="JUV44" s="189"/>
      <c r="JUW44" s="189"/>
      <c r="JUX44" s="189"/>
      <c r="JUY44" s="189"/>
      <c r="JUZ44" s="189"/>
      <c r="JVA44" s="189"/>
      <c r="JVB44" s="189"/>
      <c r="JVC44" s="189"/>
      <c r="JVD44" s="189"/>
      <c r="JVE44" s="189"/>
      <c r="JVF44" s="189"/>
      <c r="JVG44" s="189"/>
      <c r="JVH44" s="189"/>
      <c r="JVI44" s="189"/>
      <c r="JVJ44" s="189"/>
      <c r="JVK44" s="189"/>
      <c r="JVL44" s="189"/>
      <c r="JVM44" s="189"/>
      <c r="JVN44" s="189"/>
      <c r="JVO44" s="189"/>
      <c r="JVP44" s="189"/>
      <c r="JVQ44" s="189"/>
      <c r="JVR44" s="189"/>
      <c r="JVS44" s="189"/>
      <c r="JVT44" s="189"/>
      <c r="JVU44" s="189"/>
      <c r="JVV44" s="189"/>
      <c r="JVW44" s="189"/>
      <c r="JVX44" s="189"/>
      <c r="JVY44" s="189"/>
      <c r="JVZ44" s="189"/>
      <c r="JWA44" s="189"/>
      <c r="JWB44" s="189"/>
      <c r="JWC44" s="189"/>
      <c r="JWD44" s="189"/>
      <c r="JWE44" s="189"/>
      <c r="JWF44" s="189"/>
      <c r="JWG44" s="189"/>
      <c r="JWH44" s="189"/>
      <c r="JWI44" s="189"/>
      <c r="JWJ44" s="189"/>
      <c r="JWK44" s="189"/>
      <c r="JWL44" s="189"/>
      <c r="JWM44" s="189"/>
      <c r="JWN44" s="189"/>
      <c r="JWO44" s="189"/>
      <c r="JWP44" s="189"/>
      <c r="JWQ44" s="189"/>
      <c r="JWR44" s="189"/>
      <c r="JWS44" s="189"/>
      <c r="JWT44" s="189"/>
      <c r="JWU44" s="189"/>
      <c r="JWV44" s="189"/>
      <c r="JWW44" s="189"/>
      <c r="JWX44" s="189"/>
      <c r="JWY44" s="189"/>
      <c r="JWZ44" s="189"/>
      <c r="JXA44" s="189"/>
      <c r="JXB44" s="189"/>
      <c r="JXC44" s="189"/>
      <c r="JXD44" s="189"/>
      <c r="JXE44" s="189"/>
      <c r="JXF44" s="189"/>
      <c r="JXG44" s="189"/>
      <c r="JXH44" s="189"/>
      <c r="JXI44" s="189"/>
      <c r="JXJ44" s="189"/>
      <c r="JXK44" s="189"/>
      <c r="JXL44" s="189"/>
      <c r="JXM44" s="189"/>
      <c r="JXN44" s="189"/>
      <c r="JXO44" s="189"/>
      <c r="JXP44" s="189"/>
      <c r="JXQ44" s="189"/>
      <c r="JXR44" s="189"/>
      <c r="JXS44" s="189"/>
      <c r="JXT44" s="189"/>
      <c r="JXU44" s="189"/>
      <c r="JXV44" s="189"/>
      <c r="JXW44" s="189"/>
      <c r="JXX44" s="189"/>
      <c r="JXY44" s="189"/>
      <c r="JXZ44" s="189"/>
      <c r="JYA44" s="189"/>
      <c r="JYB44" s="189"/>
      <c r="JYC44" s="189"/>
      <c r="JYD44" s="189"/>
      <c r="JYE44" s="189"/>
      <c r="JYF44" s="189"/>
      <c r="JYG44" s="189"/>
      <c r="JYH44" s="189"/>
      <c r="JYI44" s="189"/>
      <c r="JYJ44" s="189"/>
      <c r="JYK44" s="189"/>
      <c r="JYL44" s="189"/>
      <c r="JYM44" s="189"/>
      <c r="JYN44" s="189"/>
      <c r="JYO44" s="189"/>
      <c r="JYP44" s="189"/>
      <c r="JYQ44" s="189"/>
      <c r="JYR44" s="189"/>
      <c r="JYS44" s="189"/>
      <c r="JYT44" s="189"/>
      <c r="JYU44" s="189"/>
      <c r="JYV44" s="189"/>
      <c r="JYW44" s="189"/>
      <c r="JYX44" s="189"/>
      <c r="JYY44" s="189"/>
      <c r="JYZ44" s="189"/>
      <c r="JZA44" s="189"/>
      <c r="JZB44" s="189"/>
      <c r="JZC44" s="189"/>
      <c r="JZD44" s="189"/>
      <c r="JZE44" s="189"/>
      <c r="JZF44" s="189"/>
      <c r="JZG44" s="189"/>
      <c r="JZH44" s="189"/>
      <c r="JZI44" s="189"/>
      <c r="JZJ44" s="189"/>
      <c r="JZK44" s="189"/>
      <c r="JZL44" s="189"/>
      <c r="JZM44" s="189"/>
      <c r="JZN44" s="189"/>
      <c r="JZO44" s="189"/>
      <c r="JZP44" s="189"/>
      <c r="JZQ44" s="189"/>
      <c r="JZR44" s="189"/>
      <c r="JZS44" s="189"/>
      <c r="JZT44" s="189"/>
      <c r="JZU44" s="189"/>
      <c r="JZV44" s="189"/>
      <c r="JZW44" s="189"/>
      <c r="JZX44" s="189"/>
      <c r="JZY44" s="189"/>
      <c r="JZZ44" s="189"/>
      <c r="KAA44" s="189"/>
      <c r="KAB44" s="189"/>
      <c r="KAC44" s="189"/>
      <c r="KAD44" s="189"/>
      <c r="KAE44" s="189"/>
      <c r="KAF44" s="189"/>
      <c r="KAG44" s="189"/>
      <c r="KAH44" s="189"/>
      <c r="KAI44" s="189"/>
      <c r="KAJ44" s="189"/>
      <c r="KAK44" s="189"/>
      <c r="KAL44" s="189"/>
      <c r="KAM44" s="189"/>
      <c r="KAN44" s="189"/>
      <c r="KAO44" s="189"/>
      <c r="KAP44" s="189"/>
      <c r="KAQ44" s="189"/>
      <c r="KAR44" s="189"/>
      <c r="KAS44" s="189"/>
      <c r="KAT44" s="189"/>
      <c r="KAU44" s="189"/>
      <c r="KAV44" s="189"/>
      <c r="KAW44" s="189"/>
      <c r="KAX44" s="189"/>
      <c r="KAY44" s="189"/>
      <c r="KAZ44" s="189"/>
      <c r="KBA44" s="189"/>
      <c r="KBB44" s="189"/>
      <c r="KBC44" s="189"/>
      <c r="KBD44" s="189"/>
      <c r="KBE44" s="189"/>
      <c r="KBF44" s="189"/>
      <c r="KBG44" s="189"/>
      <c r="KBH44" s="189"/>
      <c r="KBI44" s="189"/>
      <c r="KBJ44" s="189"/>
      <c r="KBK44" s="189"/>
      <c r="KBL44" s="189"/>
      <c r="KBM44" s="189"/>
      <c r="KBN44" s="189"/>
      <c r="KBO44" s="189"/>
      <c r="KBP44" s="189"/>
      <c r="KBQ44" s="189"/>
      <c r="KBR44" s="189"/>
      <c r="KBS44" s="189"/>
      <c r="KBT44" s="189"/>
      <c r="KBU44" s="189"/>
      <c r="KBV44" s="189"/>
      <c r="KBW44" s="189"/>
      <c r="KBX44" s="189"/>
      <c r="KBY44" s="189"/>
      <c r="KBZ44" s="189"/>
      <c r="KCA44" s="189"/>
      <c r="KCB44" s="189"/>
      <c r="KCC44" s="189"/>
      <c r="KCD44" s="189"/>
      <c r="KCE44" s="189"/>
      <c r="KCF44" s="189"/>
      <c r="KCG44" s="189"/>
      <c r="KCH44" s="189"/>
      <c r="KCI44" s="189"/>
      <c r="KCJ44" s="189"/>
      <c r="KCK44" s="189"/>
      <c r="KCL44" s="189"/>
      <c r="KCM44" s="189"/>
      <c r="KCN44" s="189"/>
      <c r="KCO44" s="189"/>
      <c r="KCP44" s="189"/>
      <c r="KCQ44" s="189"/>
      <c r="KCR44" s="189"/>
      <c r="KCS44" s="189"/>
      <c r="KCT44" s="189"/>
      <c r="KCU44" s="189"/>
      <c r="KCV44" s="189"/>
      <c r="KCW44" s="189"/>
      <c r="KCX44" s="189"/>
      <c r="KCY44" s="189"/>
      <c r="KCZ44" s="189"/>
      <c r="KDA44" s="189"/>
      <c r="KDB44" s="189"/>
      <c r="KDC44" s="189"/>
      <c r="KDD44" s="189"/>
      <c r="KDE44" s="189"/>
      <c r="KDF44" s="189"/>
      <c r="KDG44" s="189"/>
      <c r="KDH44" s="189"/>
      <c r="KDI44" s="189"/>
      <c r="KDJ44" s="189"/>
      <c r="KDK44" s="189"/>
      <c r="KDL44" s="189"/>
      <c r="KDM44" s="189"/>
      <c r="KDN44" s="189"/>
      <c r="KDO44" s="189"/>
      <c r="KDP44" s="189"/>
      <c r="KDQ44" s="189"/>
      <c r="KDR44" s="189"/>
      <c r="KDS44" s="189"/>
      <c r="KDT44" s="189"/>
      <c r="KDU44" s="189"/>
      <c r="KDV44" s="189"/>
      <c r="KDW44" s="189"/>
      <c r="KDX44" s="189"/>
      <c r="KDY44" s="189"/>
      <c r="KDZ44" s="189"/>
      <c r="KEA44" s="189"/>
      <c r="KEB44" s="189"/>
      <c r="KEC44" s="189"/>
      <c r="KED44" s="189"/>
      <c r="KEE44" s="189"/>
      <c r="KEF44" s="189"/>
      <c r="KEG44" s="189"/>
      <c r="KEH44" s="189"/>
      <c r="KEI44" s="189"/>
      <c r="KEJ44" s="189"/>
      <c r="KEK44" s="189"/>
      <c r="KEL44" s="189"/>
      <c r="KEM44" s="189"/>
      <c r="KEN44" s="189"/>
      <c r="KEO44" s="189"/>
      <c r="KEP44" s="189"/>
      <c r="KEQ44" s="189"/>
      <c r="KER44" s="189"/>
      <c r="KES44" s="189"/>
      <c r="KET44" s="189"/>
      <c r="KEU44" s="189"/>
      <c r="KEV44" s="189"/>
      <c r="KEW44" s="189"/>
      <c r="KEX44" s="189"/>
      <c r="KEY44" s="189"/>
      <c r="KEZ44" s="189"/>
      <c r="KFA44" s="189"/>
      <c r="KFB44" s="189"/>
      <c r="KFC44" s="189"/>
      <c r="KFD44" s="189"/>
      <c r="KFE44" s="189"/>
      <c r="KFF44" s="189"/>
      <c r="KFG44" s="189"/>
      <c r="KFH44" s="189"/>
      <c r="KFI44" s="189"/>
      <c r="KFJ44" s="189"/>
      <c r="KFK44" s="189"/>
      <c r="KFL44" s="189"/>
      <c r="KFM44" s="189"/>
      <c r="KFN44" s="189"/>
      <c r="KFO44" s="189"/>
      <c r="KFP44" s="189"/>
      <c r="KFQ44" s="189"/>
      <c r="KFR44" s="189"/>
      <c r="KFS44" s="189"/>
      <c r="KFT44" s="189"/>
      <c r="KFU44" s="189"/>
      <c r="KFV44" s="189"/>
      <c r="KFW44" s="189"/>
      <c r="KFX44" s="189"/>
      <c r="KFY44" s="189"/>
      <c r="KFZ44" s="189"/>
      <c r="KGA44" s="189"/>
      <c r="KGB44" s="189"/>
      <c r="KGC44" s="189"/>
      <c r="KGD44" s="189"/>
      <c r="KGE44" s="189"/>
      <c r="KGF44" s="189"/>
      <c r="KGG44" s="189"/>
      <c r="KGH44" s="189"/>
      <c r="KGI44" s="189"/>
      <c r="KGJ44" s="189"/>
      <c r="KGK44" s="189"/>
      <c r="KGL44" s="189"/>
      <c r="KGM44" s="189"/>
      <c r="KGN44" s="189"/>
      <c r="KGO44" s="189"/>
      <c r="KGP44" s="189"/>
      <c r="KGQ44" s="189"/>
      <c r="KGR44" s="189"/>
      <c r="KGS44" s="189"/>
      <c r="KGT44" s="189"/>
      <c r="KGU44" s="189"/>
      <c r="KGV44" s="189"/>
      <c r="KGW44" s="189"/>
      <c r="KGX44" s="189"/>
      <c r="KGY44" s="189"/>
      <c r="KGZ44" s="189"/>
      <c r="KHA44" s="189"/>
      <c r="KHB44" s="189"/>
      <c r="KHC44" s="189"/>
      <c r="KHD44" s="189"/>
      <c r="KHE44" s="189"/>
      <c r="KHF44" s="189"/>
      <c r="KHG44" s="189"/>
      <c r="KHH44" s="189"/>
      <c r="KHI44" s="189"/>
      <c r="KHJ44" s="189"/>
      <c r="KHK44" s="189"/>
      <c r="KHL44" s="189"/>
      <c r="KHM44" s="189"/>
      <c r="KHN44" s="189"/>
      <c r="KHO44" s="189"/>
      <c r="KHP44" s="189"/>
      <c r="KHQ44" s="189"/>
      <c r="KHR44" s="189"/>
      <c r="KHS44" s="189"/>
      <c r="KHT44" s="189"/>
      <c r="KHU44" s="189"/>
      <c r="KHV44" s="189"/>
      <c r="KHW44" s="189"/>
      <c r="KHX44" s="189"/>
      <c r="KHY44" s="189"/>
      <c r="KHZ44" s="189"/>
      <c r="KIA44" s="189"/>
      <c r="KIB44" s="189"/>
      <c r="KIC44" s="189"/>
      <c r="KID44" s="189"/>
      <c r="KIE44" s="189"/>
      <c r="KIF44" s="189"/>
      <c r="KIG44" s="189"/>
      <c r="KIH44" s="189"/>
      <c r="KII44" s="189"/>
      <c r="KIJ44" s="189"/>
      <c r="KIK44" s="189"/>
      <c r="KIL44" s="189"/>
      <c r="KIM44" s="189"/>
      <c r="KIN44" s="189"/>
      <c r="KIO44" s="189"/>
      <c r="KIP44" s="189"/>
      <c r="KIQ44" s="189"/>
      <c r="KIR44" s="189"/>
      <c r="KIS44" s="189"/>
      <c r="KIT44" s="189"/>
      <c r="KIU44" s="189"/>
      <c r="KIV44" s="189"/>
      <c r="KIW44" s="189"/>
      <c r="KIX44" s="189"/>
      <c r="KIY44" s="189"/>
      <c r="KIZ44" s="189"/>
      <c r="KJA44" s="189"/>
      <c r="KJB44" s="189"/>
      <c r="KJC44" s="189"/>
      <c r="KJD44" s="189"/>
      <c r="KJE44" s="189"/>
      <c r="KJF44" s="189"/>
      <c r="KJG44" s="189"/>
      <c r="KJH44" s="189"/>
      <c r="KJI44" s="189"/>
      <c r="KJJ44" s="189"/>
      <c r="KJK44" s="189"/>
      <c r="KJL44" s="189"/>
      <c r="KJM44" s="189"/>
      <c r="KJN44" s="189"/>
      <c r="KJO44" s="189"/>
      <c r="KJP44" s="189"/>
      <c r="KJQ44" s="189"/>
      <c r="KJR44" s="189"/>
      <c r="KJS44" s="189"/>
      <c r="KJT44" s="189"/>
      <c r="KJU44" s="189"/>
      <c r="KJV44" s="189"/>
      <c r="KJW44" s="189"/>
      <c r="KJX44" s="189"/>
      <c r="KJY44" s="189"/>
      <c r="KJZ44" s="189"/>
      <c r="KKA44" s="189"/>
      <c r="KKB44" s="189"/>
      <c r="KKC44" s="189"/>
      <c r="KKD44" s="189"/>
      <c r="KKE44" s="189"/>
      <c r="KKF44" s="189"/>
      <c r="KKG44" s="189"/>
      <c r="KKH44" s="189"/>
      <c r="KKI44" s="189"/>
      <c r="KKJ44" s="189"/>
      <c r="KKK44" s="189"/>
      <c r="KKL44" s="189"/>
      <c r="KKM44" s="189"/>
      <c r="KKN44" s="189"/>
      <c r="KKO44" s="189"/>
      <c r="KKP44" s="189"/>
      <c r="KKQ44" s="189"/>
      <c r="KKR44" s="189"/>
      <c r="KKS44" s="189"/>
      <c r="KKT44" s="189"/>
      <c r="KKU44" s="189"/>
      <c r="KKV44" s="189"/>
      <c r="KKW44" s="189"/>
      <c r="KKX44" s="189"/>
      <c r="KKY44" s="189"/>
      <c r="KKZ44" s="189"/>
      <c r="KLA44" s="189"/>
      <c r="KLB44" s="189"/>
      <c r="KLC44" s="189"/>
      <c r="KLD44" s="189"/>
      <c r="KLE44" s="189"/>
      <c r="KLF44" s="189"/>
      <c r="KLG44" s="189"/>
      <c r="KLH44" s="189"/>
      <c r="KLI44" s="189"/>
      <c r="KLJ44" s="189"/>
      <c r="KLK44" s="189"/>
      <c r="KLL44" s="189"/>
      <c r="KLM44" s="189"/>
      <c r="KLN44" s="189"/>
      <c r="KLO44" s="189"/>
      <c r="KLP44" s="189"/>
      <c r="KLQ44" s="189"/>
      <c r="KLR44" s="189"/>
      <c r="KLS44" s="189"/>
      <c r="KLT44" s="189"/>
      <c r="KLU44" s="189"/>
      <c r="KLV44" s="189"/>
      <c r="KLW44" s="189"/>
      <c r="KLX44" s="189"/>
      <c r="KLY44" s="189"/>
      <c r="KLZ44" s="189"/>
      <c r="KMA44" s="189"/>
      <c r="KMB44" s="189"/>
      <c r="KMC44" s="189"/>
      <c r="KMD44" s="189"/>
      <c r="KME44" s="189"/>
      <c r="KMF44" s="189"/>
      <c r="KMG44" s="189"/>
      <c r="KMH44" s="189"/>
      <c r="KMI44" s="189"/>
      <c r="KMJ44" s="189"/>
      <c r="KMK44" s="189"/>
      <c r="KML44" s="189"/>
      <c r="KMM44" s="189"/>
      <c r="KMN44" s="189"/>
      <c r="KMO44" s="189"/>
      <c r="KMP44" s="189"/>
      <c r="KMQ44" s="189"/>
      <c r="KMR44" s="189"/>
      <c r="KMS44" s="189"/>
      <c r="KMT44" s="189"/>
      <c r="KMU44" s="189"/>
      <c r="KMV44" s="189"/>
      <c r="KMW44" s="189"/>
      <c r="KMX44" s="189"/>
      <c r="KMY44" s="189"/>
      <c r="KMZ44" s="189"/>
      <c r="KNA44" s="189"/>
      <c r="KNB44" s="189"/>
      <c r="KNC44" s="189"/>
      <c r="KND44" s="189"/>
      <c r="KNE44" s="189"/>
      <c r="KNF44" s="189"/>
      <c r="KNG44" s="189"/>
      <c r="KNH44" s="189"/>
      <c r="KNI44" s="189"/>
      <c r="KNJ44" s="189"/>
      <c r="KNK44" s="189"/>
      <c r="KNL44" s="189"/>
      <c r="KNM44" s="189"/>
      <c r="KNN44" s="189"/>
      <c r="KNO44" s="189"/>
      <c r="KNP44" s="189"/>
      <c r="KNQ44" s="189"/>
      <c r="KNR44" s="189"/>
      <c r="KNS44" s="189"/>
      <c r="KNT44" s="189"/>
      <c r="KNU44" s="189"/>
      <c r="KNV44" s="189"/>
      <c r="KNW44" s="189"/>
      <c r="KNX44" s="189"/>
      <c r="KNY44" s="189"/>
      <c r="KNZ44" s="189"/>
      <c r="KOA44" s="189"/>
      <c r="KOB44" s="189"/>
      <c r="KOC44" s="189"/>
      <c r="KOD44" s="189"/>
      <c r="KOE44" s="189"/>
      <c r="KOF44" s="189"/>
      <c r="KOG44" s="189"/>
      <c r="KOH44" s="189"/>
      <c r="KOI44" s="189"/>
      <c r="KOJ44" s="189"/>
      <c r="KOK44" s="189"/>
      <c r="KOL44" s="189"/>
      <c r="KOM44" s="189"/>
      <c r="KON44" s="189"/>
      <c r="KOO44" s="189"/>
      <c r="KOP44" s="189"/>
      <c r="KOQ44" s="189"/>
      <c r="KOR44" s="189"/>
      <c r="KOS44" s="189"/>
      <c r="KOT44" s="189"/>
      <c r="KOU44" s="189"/>
      <c r="KOV44" s="189"/>
      <c r="KOW44" s="189"/>
      <c r="KOX44" s="189"/>
      <c r="KOY44" s="189"/>
      <c r="KOZ44" s="189"/>
      <c r="KPA44" s="189"/>
      <c r="KPB44" s="189"/>
      <c r="KPC44" s="189"/>
      <c r="KPD44" s="189"/>
      <c r="KPE44" s="189"/>
      <c r="KPF44" s="189"/>
      <c r="KPG44" s="189"/>
      <c r="KPH44" s="189"/>
      <c r="KPI44" s="189"/>
      <c r="KPJ44" s="189"/>
      <c r="KPK44" s="189"/>
      <c r="KPL44" s="189"/>
      <c r="KPM44" s="189"/>
      <c r="KPN44" s="189"/>
      <c r="KPO44" s="189"/>
      <c r="KPP44" s="189"/>
      <c r="KPQ44" s="189"/>
      <c r="KPR44" s="189"/>
      <c r="KPS44" s="189"/>
      <c r="KPT44" s="189"/>
      <c r="KPU44" s="189"/>
      <c r="KPV44" s="189"/>
      <c r="KPW44" s="189"/>
      <c r="KPX44" s="189"/>
      <c r="KPY44" s="189"/>
      <c r="KPZ44" s="189"/>
      <c r="KQA44" s="189"/>
      <c r="KQB44" s="189"/>
      <c r="KQC44" s="189"/>
      <c r="KQD44" s="189"/>
      <c r="KQE44" s="189"/>
      <c r="KQF44" s="189"/>
      <c r="KQG44" s="189"/>
      <c r="KQH44" s="189"/>
      <c r="KQI44" s="189"/>
      <c r="KQJ44" s="189"/>
      <c r="KQK44" s="189"/>
      <c r="KQL44" s="189"/>
      <c r="KQM44" s="189"/>
      <c r="KQN44" s="189"/>
      <c r="KQO44" s="189"/>
      <c r="KQP44" s="189"/>
      <c r="KQQ44" s="189"/>
      <c r="KQR44" s="189"/>
      <c r="KQS44" s="189"/>
      <c r="KQT44" s="189"/>
      <c r="KQU44" s="189"/>
      <c r="KQV44" s="189"/>
      <c r="KQW44" s="189"/>
      <c r="KQX44" s="189"/>
      <c r="KQY44" s="189"/>
      <c r="KQZ44" s="189"/>
      <c r="KRA44" s="189"/>
      <c r="KRB44" s="189"/>
      <c r="KRC44" s="189"/>
      <c r="KRD44" s="189"/>
      <c r="KRE44" s="189"/>
      <c r="KRF44" s="189"/>
      <c r="KRG44" s="189"/>
      <c r="KRH44" s="189"/>
      <c r="KRI44" s="189"/>
      <c r="KRJ44" s="189"/>
      <c r="KRK44" s="189"/>
      <c r="KRL44" s="189"/>
      <c r="KRM44" s="189"/>
      <c r="KRN44" s="189"/>
      <c r="KRO44" s="189"/>
      <c r="KRP44" s="189"/>
      <c r="KRQ44" s="189"/>
      <c r="KRR44" s="189"/>
      <c r="KRS44" s="189"/>
      <c r="KRT44" s="189"/>
      <c r="KRU44" s="189"/>
      <c r="KRV44" s="189"/>
      <c r="KRW44" s="189"/>
      <c r="KRX44" s="189"/>
      <c r="KRY44" s="189"/>
      <c r="KRZ44" s="189"/>
      <c r="KSA44" s="189"/>
      <c r="KSB44" s="189"/>
      <c r="KSC44" s="189"/>
      <c r="KSD44" s="189"/>
      <c r="KSE44" s="189"/>
      <c r="KSF44" s="189"/>
      <c r="KSG44" s="189"/>
      <c r="KSH44" s="189"/>
      <c r="KSI44" s="189"/>
      <c r="KSJ44" s="189"/>
      <c r="KSK44" s="189"/>
      <c r="KSL44" s="189"/>
      <c r="KSM44" s="189"/>
      <c r="KSN44" s="189"/>
      <c r="KSO44" s="189"/>
      <c r="KSP44" s="189"/>
      <c r="KSQ44" s="189"/>
      <c r="KSR44" s="189"/>
      <c r="KSS44" s="189"/>
      <c r="KST44" s="189"/>
      <c r="KSU44" s="189"/>
      <c r="KSV44" s="189"/>
      <c r="KSW44" s="189"/>
      <c r="KSX44" s="189"/>
      <c r="KSY44" s="189"/>
      <c r="KSZ44" s="189"/>
      <c r="KTA44" s="189"/>
      <c r="KTB44" s="189"/>
      <c r="KTC44" s="189"/>
      <c r="KTD44" s="189"/>
      <c r="KTE44" s="189"/>
      <c r="KTF44" s="189"/>
      <c r="KTG44" s="189"/>
      <c r="KTH44" s="189"/>
      <c r="KTI44" s="189"/>
      <c r="KTJ44" s="189"/>
      <c r="KTK44" s="189"/>
      <c r="KTL44" s="189"/>
      <c r="KTM44" s="189"/>
      <c r="KTN44" s="189"/>
      <c r="KTO44" s="189"/>
      <c r="KTP44" s="189"/>
      <c r="KTQ44" s="189"/>
      <c r="KTR44" s="189"/>
      <c r="KTS44" s="189"/>
      <c r="KTT44" s="189"/>
      <c r="KTU44" s="189"/>
      <c r="KTV44" s="189"/>
      <c r="KTW44" s="189"/>
      <c r="KTX44" s="189"/>
      <c r="KTY44" s="189"/>
      <c r="KTZ44" s="189"/>
      <c r="KUA44" s="189"/>
      <c r="KUB44" s="189"/>
      <c r="KUC44" s="189"/>
      <c r="KUD44" s="189"/>
      <c r="KUE44" s="189"/>
      <c r="KUF44" s="189"/>
      <c r="KUG44" s="189"/>
      <c r="KUH44" s="189"/>
      <c r="KUI44" s="189"/>
      <c r="KUJ44" s="189"/>
      <c r="KUK44" s="189"/>
      <c r="KUL44" s="189"/>
      <c r="KUM44" s="189"/>
      <c r="KUN44" s="189"/>
      <c r="KUO44" s="189"/>
      <c r="KUP44" s="189"/>
      <c r="KUQ44" s="189"/>
      <c r="KUR44" s="189"/>
      <c r="KUS44" s="189"/>
      <c r="KUT44" s="189"/>
      <c r="KUU44" s="189"/>
      <c r="KUV44" s="189"/>
      <c r="KUW44" s="189"/>
      <c r="KUX44" s="189"/>
      <c r="KUY44" s="189"/>
      <c r="KUZ44" s="189"/>
      <c r="KVA44" s="189"/>
      <c r="KVB44" s="189"/>
      <c r="KVC44" s="189"/>
      <c r="KVD44" s="189"/>
      <c r="KVE44" s="189"/>
      <c r="KVF44" s="189"/>
      <c r="KVG44" s="189"/>
      <c r="KVH44" s="189"/>
      <c r="KVI44" s="189"/>
      <c r="KVJ44" s="189"/>
      <c r="KVK44" s="189"/>
      <c r="KVL44" s="189"/>
      <c r="KVM44" s="189"/>
      <c r="KVN44" s="189"/>
      <c r="KVO44" s="189"/>
      <c r="KVP44" s="189"/>
      <c r="KVQ44" s="189"/>
      <c r="KVR44" s="189"/>
      <c r="KVS44" s="189"/>
      <c r="KVT44" s="189"/>
      <c r="KVU44" s="189"/>
      <c r="KVV44" s="189"/>
      <c r="KVW44" s="189"/>
      <c r="KVX44" s="189"/>
      <c r="KVY44" s="189"/>
      <c r="KVZ44" s="189"/>
      <c r="KWA44" s="189"/>
      <c r="KWB44" s="189"/>
      <c r="KWC44" s="189"/>
      <c r="KWD44" s="189"/>
      <c r="KWE44" s="189"/>
      <c r="KWF44" s="189"/>
      <c r="KWG44" s="189"/>
      <c r="KWH44" s="189"/>
      <c r="KWI44" s="189"/>
      <c r="KWJ44" s="189"/>
      <c r="KWK44" s="189"/>
      <c r="KWL44" s="189"/>
      <c r="KWM44" s="189"/>
      <c r="KWN44" s="189"/>
      <c r="KWO44" s="189"/>
      <c r="KWP44" s="189"/>
      <c r="KWQ44" s="189"/>
      <c r="KWR44" s="189"/>
      <c r="KWS44" s="189"/>
      <c r="KWT44" s="189"/>
      <c r="KWU44" s="189"/>
      <c r="KWV44" s="189"/>
      <c r="KWW44" s="189"/>
      <c r="KWX44" s="189"/>
      <c r="KWY44" s="189"/>
      <c r="KWZ44" s="189"/>
      <c r="KXA44" s="189"/>
      <c r="KXB44" s="189"/>
      <c r="KXC44" s="189"/>
      <c r="KXD44" s="189"/>
      <c r="KXE44" s="189"/>
      <c r="KXF44" s="189"/>
      <c r="KXG44" s="189"/>
      <c r="KXH44" s="189"/>
      <c r="KXI44" s="189"/>
      <c r="KXJ44" s="189"/>
      <c r="KXK44" s="189"/>
      <c r="KXL44" s="189"/>
      <c r="KXM44" s="189"/>
      <c r="KXN44" s="189"/>
      <c r="KXO44" s="189"/>
      <c r="KXP44" s="189"/>
      <c r="KXQ44" s="189"/>
      <c r="KXR44" s="189"/>
      <c r="KXS44" s="189"/>
      <c r="KXT44" s="189"/>
      <c r="KXU44" s="189"/>
      <c r="KXV44" s="189"/>
      <c r="KXW44" s="189"/>
      <c r="KXX44" s="189"/>
      <c r="KXY44" s="189"/>
      <c r="KXZ44" s="189"/>
      <c r="KYA44" s="189"/>
      <c r="KYB44" s="189"/>
      <c r="KYC44" s="189"/>
      <c r="KYD44" s="189"/>
      <c r="KYE44" s="189"/>
      <c r="KYF44" s="189"/>
      <c r="KYG44" s="189"/>
      <c r="KYH44" s="189"/>
      <c r="KYI44" s="189"/>
      <c r="KYJ44" s="189"/>
      <c r="KYK44" s="189"/>
      <c r="KYL44" s="189"/>
      <c r="KYM44" s="189"/>
      <c r="KYN44" s="189"/>
      <c r="KYO44" s="189"/>
      <c r="KYP44" s="189"/>
      <c r="KYQ44" s="189"/>
      <c r="KYR44" s="189"/>
      <c r="KYS44" s="189"/>
      <c r="KYT44" s="189"/>
      <c r="KYU44" s="189"/>
      <c r="KYV44" s="189"/>
      <c r="KYW44" s="189"/>
      <c r="KYX44" s="189"/>
      <c r="KYY44" s="189"/>
      <c r="KYZ44" s="189"/>
      <c r="KZA44" s="189"/>
      <c r="KZB44" s="189"/>
      <c r="KZC44" s="189"/>
      <c r="KZD44" s="189"/>
      <c r="KZE44" s="189"/>
      <c r="KZF44" s="189"/>
      <c r="KZG44" s="189"/>
      <c r="KZH44" s="189"/>
      <c r="KZI44" s="189"/>
      <c r="KZJ44" s="189"/>
      <c r="KZK44" s="189"/>
      <c r="KZL44" s="189"/>
      <c r="KZM44" s="189"/>
      <c r="KZN44" s="189"/>
      <c r="KZO44" s="189"/>
      <c r="KZP44" s="189"/>
      <c r="KZQ44" s="189"/>
      <c r="KZR44" s="189"/>
      <c r="KZS44" s="189"/>
      <c r="KZT44" s="189"/>
      <c r="KZU44" s="189"/>
      <c r="KZV44" s="189"/>
      <c r="KZW44" s="189"/>
      <c r="KZX44" s="189"/>
      <c r="KZY44" s="189"/>
      <c r="KZZ44" s="189"/>
      <c r="LAA44" s="189"/>
      <c r="LAB44" s="189"/>
      <c r="LAC44" s="189"/>
      <c r="LAD44" s="189"/>
      <c r="LAE44" s="189"/>
      <c r="LAF44" s="189"/>
      <c r="LAG44" s="189"/>
      <c r="LAH44" s="189"/>
      <c r="LAI44" s="189"/>
      <c r="LAJ44" s="189"/>
      <c r="LAK44" s="189"/>
      <c r="LAL44" s="189"/>
      <c r="LAM44" s="189"/>
      <c r="LAN44" s="189"/>
      <c r="LAO44" s="189"/>
      <c r="LAP44" s="189"/>
      <c r="LAQ44" s="189"/>
      <c r="LAR44" s="189"/>
      <c r="LAS44" s="189"/>
      <c r="LAT44" s="189"/>
      <c r="LAU44" s="189"/>
      <c r="LAV44" s="189"/>
      <c r="LAW44" s="189"/>
      <c r="LAX44" s="189"/>
      <c r="LAY44" s="189"/>
      <c r="LAZ44" s="189"/>
      <c r="LBA44" s="189"/>
      <c r="LBB44" s="189"/>
      <c r="LBC44" s="189"/>
      <c r="LBD44" s="189"/>
      <c r="LBE44" s="189"/>
      <c r="LBF44" s="189"/>
      <c r="LBG44" s="189"/>
      <c r="LBH44" s="189"/>
      <c r="LBI44" s="189"/>
      <c r="LBJ44" s="189"/>
      <c r="LBK44" s="189"/>
      <c r="LBL44" s="189"/>
      <c r="LBM44" s="189"/>
      <c r="LBN44" s="189"/>
      <c r="LBO44" s="189"/>
      <c r="LBP44" s="189"/>
      <c r="LBQ44" s="189"/>
      <c r="LBR44" s="189"/>
      <c r="LBS44" s="189"/>
      <c r="LBT44" s="189"/>
      <c r="LBU44" s="189"/>
      <c r="LBV44" s="189"/>
      <c r="LBW44" s="189"/>
      <c r="LBX44" s="189"/>
      <c r="LBY44" s="189"/>
      <c r="LBZ44" s="189"/>
      <c r="LCA44" s="189"/>
      <c r="LCB44" s="189"/>
      <c r="LCC44" s="189"/>
      <c r="LCD44" s="189"/>
      <c r="LCE44" s="189"/>
      <c r="LCF44" s="189"/>
      <c r="LCG44" s="189"/>
      <c r="LCH44" s="189"/>
      <c r="LCI44" s="189"/>
      <c r="LCJ44" s="189"/>
      <c r="LCK44" s="189"/>
      <c r="LCL44" s="189"/>
      <c r="LCM44" s="189"/>
      <c r="LCN44" s="189"/>
      <c r="LCO44" s="189"/>
      <c r="LCP44" s="189"/>
      <c r="LCQ44" s="189"/>
      <c r="LCR44" s="189"/>
      <c r="LCS44" s="189"/>
      <c r="LCT44" s="189"/>
      <c r="LCU44" s="189"/>
      <c r="LCV44" s="189"/>
      <c r="LCW44" s="189"/>
      <c r="LCX44" s="189"/>
      <c r="LCY44" s="189"/>
      <c r="LCZ44" s="189"/>
      <c r="LDA44" s="189"/>
      <c r="LDB44" s="189"/>
      <c r="LDC44" s="189"/>
      <c r="LDD44" s="189"/>
      <c r="LDE44" s="189"/>
      <c r="LDF44" s="189"/>
      <c r="LDG44" s="189"/>
      <c r="LDH44" s="189"/>
      <c r="LDI44" s="189"/>
      <c r="LDJ44" s="189"/>
      <c r="LDK44" s="189"/>
      <c r="LDL44" s="189"/>
      <c r="LDM44" s="189"/>
      <c r="LDN44" s="189"/>
      <c r="LDO44" s="189"/>
      <c r="LDP44" s="189"/>
      <c r="LDQ44" s="189"/>
      <c r="LDR44" s="189"/>
      <c r="LDS44" s="189"/>
      <c r="LDT44" s="189"/>
      <c r="LDU44" s="189"/>
      <c r="LDV44" s="189"/>
      <c r="LDW44" s="189"/>
      <c r="LDX44" s="189"/>
      <c r="LDY44" s="189"/>
      <c r="LDZ44" s="189"/>
      <c r="LEA44" s="189"/>
      <c r="LEB44" s="189"/>
      <c r="LEC44" s="189"/>
      <c r="LED44" s="189"/>
      <c r="LEE44" s="189"/>
      <c r="LEF44" s="189"/>
      <c r="LEG44" s="189"/>
      <c r="LEH44" s="189"/>
      <c r="LEI44" s="189"/>
      <c r="LEJ44" s="189"/>
      <c r="LEK44" s="189"/>
      <c r="LEL44" s="189"/>
      <c r="LEM44" s="189"/>
      <c r="LEN44" s="189"/>
      <c r="LEO44" s="189"/>
      <c r="LEP44" s="189"/>
      <c r="LEQ44" s="189"/>
      <c r="LER44" s="189"/>
      <c r="LES44" s="189"/>
      <c r="LET44" s="189"/>
      <c r="LEU44" s="189"/>
      <c r="LEV44" s="189"/>
      <c r="LEW44" s="189"/>
      <c r="LEX44" s="189"/>
      <c r="LEY44" s="189"/>
      <c r="LEZ44" s="189"/>
      <c r="LFA44" s="189"/>
      <c r="LFB44" s="189"/>
      <c r="LFC44" s="189"/>
      <c r="LFD44" s="189"/>
      <c r="LFE44" s="189"/>
      <c r="LFF44" s="189"/>
      <c r="LFG44" s="189"/>
      <c r="LFH44" s="189"/>
      <c r="LFI44" s="189"/>
      <c r="LFJ44" s="189"/>
      <c r="LFK44" s="189"/>
      <c r="LFL44" s="189"/>
      <c r="LFM44" s="189"/>
      <c r="LFN44" s="189"/>
      <c r="LFO44" s="189"/>
      <c r="LFP44" s="189"/>
      <c r="LFQ44" s="189"/>
      <c r="LFR44" s="189"/>
      <c r="LFS44" s="189"/>
      <c r="LFT44" s="189"/>
      <c r="LFU44" s="189"/>
      <c r="LFV44" s="189"/>
      <c r="LFW44" s="189"/>
      <c r="LFX44" s="189"/>
      <c r="LFY44" s="189"/>
      <c r="LFZ44" s="189"/>
      <c r="LGA44" s="189"/>
      <c r="LGB44" s="189"/>
      <c r="LGC44" s="189"/>
      <c r="LGD44" s="189"/>
      <c r="LGE44" s="189"/>
      <c r="LGF44" s="189"/>
      <c r="LGG44" s="189"/>
      <c r="LGH44" s="189"/>
      <c r="LGI44" s="189"/>
      <c r="LGJ44" s="189"/>
      <c r="LGK44" s="189"/>
      <c r="LGL44" s="189"/>
      <c r="LGM44" s="189"/>
      <c r="LGN44" s="189"/>
      <c r="LGO44" s="189"/>
      <c r="LGP44" s="189"/>
      <c r="LGQ44" s="189"/>
      <c r="LGR44" s="189"/>
      <c r="LGS44" s="189"/>
      <c r="LGT44" s="189"/>
      <c r="LGU44" s="189"/>
      <c r="LGV44" s="189"/>
      <c r="LGW44" s="189"/>
      <c r="LGX44" s="189"/>
      <c r="LGY44" s="189"/>
      <c r="LGZ44" s="189"/>
      <c r="LHA44" s="189"/>
      <c r="LHB44" s="189"/>
      <c r="LHC44" s="189"/>
      <c r="LHD44" s="189"/>
      <c r="LHE44" s="189"/>
      <c r="LHF44" s="189"/>
      <c r="LHG44" s="189"/>
      <c r="LHH44" s="189"/>
      <c r="LHI44" s="189"/>
      <c r="LHJ44" s="189"/>
      <c r="LHK44" s="189"/>
      <c r="LHL44" s="189"/>
      <c r="LHM44" s="189"/>
      <c r="LHN44" s="189"/>
      <c r="LHO44" s="189"/>
      <c r="LHP44" s="189"/>
      <c r="LHQ44" s="189"/>
      <c r="LHR44" s="189"/>
      <c r="LHS44" s="189"/>
      <c r="LHT44" s="189"/>
      <c r="LHU44" s="189"/>
      <c r="LHV44" s="189"/>
      <c r="LHW44" s="189"/>
      <c r="LHX44" s="189"/>
      <c r="LHY44" s="189"/>
      <c r="LHZ44" s="189"/>
      <c r="LIA44" s="189"/>
      <c r="LIB44" s="189"/>
      <c r="LIC44" s="189"/>
      <c r="LID44" s="189"/>
      <c r="LIE44" s="189"/>
      <c r="LIF44" s="189"/>
      <c r="LIG44" s="189"/>
      <c r="LIH44" s="189"/>
      <c r="LII44" s="189"/>
      <c r="LIJ44" s="189"/>
      <c r="LIK44" s="189"/>
      <c r="LIL44" s="189"/>
      <c r="LIM44" s="189"/>
      <c r="LIN44" s="189"/>
      <c r="LIO44" s="189"/>
      <c r="LIP44" s="189"/>
      <c r="LIQ44" s="189"/>
      <c r="LIR44" s="189"/>
      <c r="LIS44" s="189"/>
      <c r="LIT44" s="189"/>
      <c r="LIU44" s="189"/>
      <c r="LIV44" s="189"/>
      <c r="LIW44" s="189"/>
      <c r="LIX44" s="189"/>
      <c r="LIY44" s="189"/>
      <c r="LIZ44" s="189"/>
      <c r="LJA44" s="189"/>
      <c r="LJB44" s="189"/>
      <c r="LJC44" s="189"/>
      <c r="LJD44" s="189"/>
      <c r="LJE44" s="189"/>
      <c r="LJF44" s="189"/>
      <c r="LJG44" s="189"/>
      <c r="LJH44" s="189"/>
      <c r="LJI44" s="189"/>
      <c r="LJJ44" s="189"/>
      <c r="LJK44" s="189"/>
      <c r="LJL44" s="189"/>
      <c r="LJM44" s="189"/>
      <c r="LJN44" s="189"/>
      <c r="LJO44" s="189"/>
      <c r="LJP44" s="189"/>
      <c r="LJQ44" s="189"/>
      <c r="LJR44" s="189"/>
      <c r="LJS44" s="189"/>
      <c r="LJT44" s="189"/>
      <c r="LJU44" s="189"/>
      <c r="LJV44" s="189"/>
      <c r="LJW44" s="189"/>
      <c r="LJX44" s="189"/>
      <c r="LJY44" s="189"/>
      <c r="LJZ44" s="189"/>
      <c r="LKA44" s="189"/>
      <c r="LKB44" s="189"/>
      <c r="LKC44" s="189"/>
      <c r="LKD44" s="189"/>
      <c r="LKE44" s="189"/>
      <c r="LKF44" s="189"/>
      <c r="LKG44" s="189"/>
      <c r="LKH44" s="189"/>
      <c r="LKI44" s="189"/>
      <c r="LKJ44" s="189"/>
      <c r="LKK44" s="189"/>
      <c r="LKL44" s="189"/>
      <c r="LKM44" s="189"/>
      <c r="LKN44" s="189"/>
      <c r="LKO44" s="189"/>
      <c r="LKP44" s="189"/>
      <c r="LKQ44" s="189"/>
      <c r="LKR44" s="189"/>
      <c r="LKS44" s="189"/>
      <c r="LKT44" s="189"/>
      <c r="LKU44" s="189"/>
      <c r="LKV44" s="189"/>
      <c r="LKW44" s="189"/>
      <c r="LKX44" s="189"/>
      <c r="LKY44" s="189"/>
      <c r="LKZ44" s="189"/>
      <c r="LLA44" s="189"/>
      <c r="LLB44" s="189"/>
      <c r="LLC44" s="189"/>
      <c r="LLD44" s="189"/>
      <c r="LLE44" s="189"/>
      <c r="LLF44" s="189"/>
      <c r="LLG44" s="189"/>
      <c r="LLH44" s="189"/>
      <c r="LLI44" s="189"/>
      <c r="LLJ44" s="189"/>
      <c r="LLK44" s="189"/>
      <c r="LLL44" s="189"/>
      <c r="LLM44" s="189"/>
      <c r="LLN44" s="189"/>
      <c r="LLO44" s="189"/>
      <c r="LLP44" s="189"/>
      <c r="LLQ44" s="189"/>
      <c r="LLR44" s="189"/>
      <c r="LLS44" s="189"/>
      <c r="LLT44" s="189"/>
      <c r="LLU44" s="189"/>
      <c r="LLV44" s="189"/>
      <c r="LLW44" s="189"/>
      <c r="LLX44" s="189"/>
      <c r="LLY44" s="189"/>
      <c r="LLZ44" s="189"/>
      <c r="LMA44" s="189"/>
      <c r="LMB44" s="189"/>
      <c r="LMC44" s="189"/>
      <c r="LMD44" s="189"/>
      <c r="LME44" s="189"/>
      <c r="LMF44" s="189"/>
      <c r="LMG44" s="189"/>
      <c r="LMH44" s="189"/>
      <c r="LMI44" s="189"/>
      <c r="LMJ44" s="189"/>
      <c r="LMK44" s="189"/>
      <c r="LML44" s="189"/>
      <c r="LMM44" s="189"/>
      <c r="LMN44" s="189"/>
      <c r="LMO44" s="189"/>
      <c r="LMP44" s="189"/>
      <c r="LMQ44" s="189"/>
      <c r="LMR44" s="189"/>
      <c r="LMS44" s="189"/>
      <c r="LMT44" s="189"/>
      <c r="LMU44" s="189"/>
      <c r="LMV44" s="189"/>
      <c r="LMW44" s="189"/>
      <c r="LMX44" s="189"/>
      <c r="LMY44" s="189"/>
      <c r="LMZ44" s="189"/>
      <c r="LNA44" s="189"/>
      <c r="LNB44" s="189"/>
      <c r="LNC44" s="189"/>
      <c r="LND44" s="189"/>
      <c r="LNE44" s="189"/>
      <c r="LNF44" s="189"/>
      <c r="LNG44" s="189"/>
      <c r="LNH44" s="189"/>
      <c r="LNI44" s="189"/>
      <c r="LNJ44" s="189"/>
      <c r="LNK44" s="189"/>
      <c r="LNL44" s="189"/>
      <c r="LNM44" s="189"/>
      <c r="LNN44" s="189"/>
      <c r="LNO44" s="189"/>
      <c r="LNP44" s="189"/>
      <c r="LNQ44" s="189"/>
      <c r="LNR44" s="189"/>
      <c r="LNS44" s="189"/>
      <c r="LNT44" s="189"/>
      <c r="LNU44" s="189"/>
      <c r="LNV44" s="189"/>
      <c r="LNW44" s="189"/>
      <c r="LNX44" s="189"/>
      <c r="LNY44" s="189"/>
      <c r="LNZ44" s="189"/>
      <c r="LOA44" s="189"/>
      <c r="LOB44" s="189"/>
      <c r="LOC44" s="189"/>
      <c r="LOD44" s="189"/>
      <c r="LOE44" s="189"/>
      <c r="LOF44" s="189"/>
      <c r="LOG44" s="189"/>
      <c r="LOH44" s="189"/>
      <c r="LOI44" s="189"/>
      <c r="LOJ44" s="189"/>
      <c r="LOK44" s="189"/>
      <c r="LOL44" s="189"/>
      <c r="LOM44" s="189"/>
      <c r="LON44" s="189"/>
      <c r="LOO44" s="189"/>
      <c r="LOP44" s="189"/>
      <c r="LOQ44" s="189"/>
      <c r="LOR44" s="189"/>
      <c r="LOS44" s="189"/>
      <c r="LOT44" s="189"/>
      <c r="LOU44" s="189"/>
      <c r="LOV44" s="189"/>
      <c r="LOW44" s="189"/>
      <c r="LOX44" s="189"/>
      <c r="LOY44" s="189"/>
      <c r="LOZ44" s="189"/>
      <c r="LPA44" s="189"/>
      <c r="LPB44" s="189"/>
      <c r="LPC44" s="189"/>
      <c r="LPD44" s="189"/>
      <c r="LPE44" s="189"/>
      <c r="LPF44" s="189"/>
      <c r="LPG44" s="189"/>
      <c r="LPH44" s="189"/>
      <c r="LPI44" s="189"/>
      <c r="LPJ44" s="189"/>
      <c r="LPK44" s="189"/>
      <c r="LPL44" s="189"/>
      <c r="LPM44" s="189"/>
      <c r="LPN44" s="189"/>
      <c r="LPO44" s="189"/>
      <c r="LPP44" s="189"/>
      <c r="LPQ44" s="189"/>
      <c r="LPR44" s="189"/>
      <c r="LPS44" s="189"/>
      <c r="LPT44" s="189"/>
      <c r="LPU44" s="189"/>
      <c r="LPV44" s="189"/>
      <c r="LPW44" s="189"/>
      <c r="LPX44" s="189"/>
      <c r="LPY44" s="189"/>
      <c r="LPZ44" s="189"/>
      <c r="LQA44" s="189"/>
      <c r="LQB44" s="189"/>
      <c r="LQC44" s="189"/>
      <c r="LQD44" s="189"/>
      <c r="LQE44" s="189"/>
      <c r="LQF44" s="189"/>
      <c r="LQG44" s="189"/>
      <c r="LQH44" s="189"/>
      <c r="LQI44" s="189"/>
      <c r="LQJ44" s="189"/>
      <c r="LQK44" s="189"/>
      <c r="LQL44" s="189"/>
      <c r="LQM44" s="189"/>
      <c r="LQN44" s="189"/>
      <c r="LQO44" s="189"/>
      <c r="LQP44" s="189"/>
      <c r="LQQ44" s="189"/>
      <c r="LQR44" s="189"/>
      <c r="LQS44" s="189"/>
      <c r="LQT44" s="189"/>
      <c r="LQU44" s="189"/>
      <c r="LQV44" s="189"/>
      <c r="LQW44" s="189"/>
      <c r="LQX44" s="189"/>
      <c r="LQY44" s="189"/>
      <c r="LQZ44" s="189"/>
      <c r="LRA44" s="189"/>
      <c r="LRB44" s="189"/>
      <c r="LRC44" s="189"/>
      <c r="LRD44" s="189"/>
      <c r="LRE44" s="189"/>
      <c r="LRF44" s="189"/>
      <c r="LRG44" s="189"/>
      <c r="LRH44" s="189"/>
      <c r="LRI44" s="189"/>
      <c r="LRJ44" s="189"/>
      <c r="LRK44" s="189"/>
      <c r="LRL44" s="189"/>
      <c r="LRM44" s="189"/>
      <c r="LRN44" s="189"/>
      <c r="LRO44" s="189"/>
      <c r="LRP44" s="189"/>
      <c r="LRQ44" s="189"/>
      <c r="LRR44" s="189"/>
      <c r="LRS44" s="189"/>
      <c r="LRT44" s="189"/>
      <c r="LRU44" s="189"/>
      <c r="LRV44" s="189"/>
      <c r="LRW44" s="189"/>
      <c r="LRX44" s="189"/>
      <c r="LRY44" s="189"/>
      <c r="LRZ44" s="189"/>
      <c r="LSA44" s="189"/>
      <c r="LSB44" s="189"/>
      <c r="LSC44" s="189"/>
      <c r="LSD44" s="189"/>
      <c r="LSE44" s="189"/>
      <c r="LSF44" s="189"/>
      <c r="LSG44" s="189"/>
      <c r="LSH44" s="189"/>
      <c r="LSI44" s="189"/>
      <c r="LSJ44" s="189"/>
      <c r="LSK44" s="189"/>
      <c r="LSL44" s="189"/>
      <c r="LSM44" s="189"/>
      <c r="LSN44" s="189"/>
      <c r="LSO44" s="189"/>
      <c r="LSP44" s="189"/>
      <c r="LSQ44" s="189"/>
      <c r="LSR44" s="189"/>
      <c r="LSS44" s="189"/>
      <c r="LST44" s="189"/>
      <c r="LSU44" s="189"/>
      <c r="LSV44" s="189"/>
      <c r="LSW44" s="189"/>
      <c r="LSX44" s="189"/>
      <c r="LSY44" s="189"/>
      <c r="LSZ44" s="189"/>
      <c r="LTA44" s="189"/>
      <c r="LTB44" s="189"/>
      <c r="LTC44" s="189"/>
      <c r="LTD44" s="189"/>
      <c r="LTE44" s="189"/>
      <c r="LTF44" s="189"/>
      <c r="LTG44" s="189"/>
      <c r="LTH44" s="189"/>
      <c r="LTI44" s="189"/>
      <c r="LTJ44" s="189"/>
      <c r="LTK44" s="189"/>
      <c r="LTL44" s="189"/>
      <c r="LTM44" s="189"/>
      <c r="LTN44" s="189"/>
      <c r="LTO44" s="189"/>
      <c r="LTP44" s="189"/>
      <c r="LTQ44" s="189"/>
      <c r="LTR44" s="189"/>
      <c r="LTS44" s="189"/>
      <c r="LTT44" s="189"/>
      <c r="LTU44" s="189"/>
      <c r="LTV44" s="189"/>
      <c r="LTW44" s="189"/>
      <c r="LTX44" s="189"/>
      <c r="LTY44" s="189"/>
      <c r="LTZ44" s="189"/>
      <c r="LUA44" s="189"/>
      <c r="LUB44" s="189"/>
      <c r="LUC44" s="189"/>
      <c r="LUD44" s="189"/>
      <c r="LUE44" s="189"/>
      <c r="LUF44" s="189"/>
      <c r="LUG44" s="189"/>
      <c r="LUH44" s="189"/>
      <c r="LUI44" s="189"/>
      <c r="LUJ44" s="189"/>
      <c r="LUK44" s="189"/>
      <c r="LUL44" s="189"/>
      <c r="LUM44" s="189"/>
      <c r="LUN44" s="189"/>
      <c r="LUO44" s="189"/>
      <c r="LUP44" s="189"/>
      <c r="LUQ44" s="189"/>
      <c r="LUR44" s="189"/>
      <c r="LUS44" s="189"/>
      <c r="LUT44" s="189"/>
      <c r="LUU44" s="189"/>
      <c r="LUV44" s="189"/>
      <c r="LUW44" s="189"/>
      <c r="LUX44" s="189"/>
      <c r="LUY44" s="189"/>
      <c r="LUZ44" s="189"/>
      <c r="LVA44" s="189"/>
      <c r="LVB44" s="189"/>
      <c r="LVC44" s="189"/>
      <c r="LVD44" s="189"/>
      <c r="LVE44" s="189"/>
      <c r="LVF44" s="189"/>
      <c r="LVG44" s="189"/>
      <c r="LVH44" s="189"/>
      <c r="LVI44" s="189"/>
      <c r="LVJ44" s="189"/>
      <c r="LVK44" s="189"/>
      <c r="LVL44" s="189"/>
      <c r="LVM44" s="189"/>
      <c r="LVN44" s="189"/>
      <c r="LVO44" s="189"/>
      <c r="LVP44" s="189"/>
      <c r="LVQ44" s="189"/>
      <c r="LVR44" s="189"/>
      <c r="LVS44" s="189"/>
      <c r="LVT44" s="189"/>
      <c r="LVU44" s="189"/>
      <c r="LVV44" s="189"/>
      <c r="LVW44" s="189"/>
      <c r="LVX44" s="189"/>
      <c r="LVY44" s="189"/>
      <c r="LVZ44" s="189"/>
      <c r="LWA44" s="189"/>
      <c r="LWB44" s="189"/>
      <c r="LWC44" s="189"/>
      <c r="LWD44" s="189"/>
      <c r="LWE44" s="189"/>
      <c r="LWF44" s="189"/>
      <c r="LWG44" s="189"/>
      <c r="LWH44" s="189"/>
      <c r="LWI44" s="189"/>
      <c r="LWJ44" s="189"/>
      <c r="LWK44" s="189"/>
      <c r="LWL44" s="189"/>
      <c r="LWM44" s="189"/>
      <c r="LWN44" s="189"/>
      <c r="LWO44" s="189"/>
      <c r="LWP44" s="189"/>
      <c r="LWQ44" s="189"/>
      <c r="LWR44" s="189"/>
      <c r="LWS44" s="189"/>
      <c r="LWT44" s="189"/>
      <c r="LWU44" s="189"/>
      <c r="LWV44" s="189"/>
      <c r="LWW44" s="189"/>
      <c r="LWX44" s="189"/>
      <c r="LWY44" s="189"/>
      <c r="LWZ44" s="189"/>
      <c r="LXA44" s="189"/>
      <c r="LXB44" s="189"/>
      <c r="LXC44" s="189"/>
      <c r="LXD44" s="189"/>
      <c r="LXE44" s="189"/>
      <c r="LXF44" s="189"/>
      <c r="LXG44" s="189"/>
      <c r="LXH44" s="189"/>
      <c r="LXI44" s="189"/>
      <c r="LXJ44" s="189"/>
      <c r="LXK44" s="189"/>
      <c r="LXL44" s="189"/>
      <c r="LXM44" s="189"/>
      <c r="LXN44" s="189"/>
      <c r="LXO44" s="189"/>
      <c r="LXP44" s="189"/>
      <c r="LXQ44" s="189"/>
      <c r="LXR44" s="189"/>
      <c r="LXS44" s="189"/>
      <c r="LXT44" s="189"/>
      <c r="LXU44" s="189"/>
      <c r="LXV44" s="189"/>
      <c r="LXW44" s="189"/>
      <c r="LXX44" s="189"/>
      <c r="LXY44" s="189"/>
      <c r="LXZ44" s="189"/>
      <c r="LYA44" s="189"/>
      <c r="LYB44" s="189"/>
      <c r="LYC44" s="189"/>
      <c r="LYD44" s="189"/>
      <c r="LYE44" s="189"/>
      <c r="LYF44" s="189"/>
      <c r="LYG44" s="189"/>
      <c r="LYH44" s="189"/>
      <c r="LYI44" s="189"/>
      <c r="LYJ44" s="189"/>
      <c r="LYK44" s="189"/>
      <c r="LYL44" s="189"/>
      <c r="LYM44" s="189"/>
      <c r="LYN44" s="189"/>
      <c r="LYO44" s="189"/>
      <c r="LYP44" s="189"/>
      <c r="LYQ44" s="189"/>
      <c r="LYR44" s="189"/>
      <c r="LYS44" s="189"/>
      <c r="LYT44" s="189"/>
      <c r="LYU44" s="189"/>
      <c r="LYV44" s="189"/>
      <c r="LYW44" s="189"/>
      <c r="LYX44" s="189"/>
      <c r="LYY44" s="189"/>
      <c r="LYZ44" s="189"/>
      <c r="LZA44" s="189"/>
      <c r="LZB44" s="189"/>
      <c r="LZC44" s="189"/>
      <c r="LZD44" s="189"/>
      <c r="LZE44" s="189"/>
      <c r="LZF44" s="189"/>
      <c r="LZG44" s="189"/>
      <c r="LZH44" s="189"/>
      <c r="LZI44" s="189"/>
      <c r="LZJ44" s="189"/>
      <c r="LZK44" s="189"/>
      <c r="LZL44" s="189"/>
      <c r="LZM44" s="189"/>
      <c r="LZN44" s="189"/>
      <c r="LZO44" s="189"/>
      <c r="LZP44" s="189"/>
      <c r="LZQ44" s="189"/>
      <c r="LZR44" s="189"/>
      <c r="LZS44" s="189"/>
      <c r="LZT44" s="189"/>
      <c r="LZU44" s="189"/>
      <c r="LZV44" s="189"/>
      <c r="LZW44" s="189"/>
      <c r="LZX44" s="189"/>
      <c r="LZY44" s="189"/>
      <c r="LZZ44" s="189"/>
      <c r="MAA44" s="189"/>
      <c r="MAB44" s="189"/>
      <c r="MAC44" s="189"/>
      <c r="MAD44" s="189"/>
      <c r="MAE44" s="189"/>
      <c r="MAF44" s="189"/>
      <c r="MAG44" s="189"/>
      <c r="MAH44" s="189"/>
      <c r="MAI44" s="189"/>
      <c r="MAJ44" s="189"/>
      <c r="MAK44" s="189"/>
      <c r="MAL44" s="189"/>
      <c r="MAM44" s="189"/>
      <c r="MAN44" s="189"/>
      <c r="MAO44" s="189"/>
      <c r="MAP44" s="189"/>
      <c r="MAQ44" s="189"/>
      <c r="MAR44" s="189"/>
      <c r="MAS44" s="189"/>
      <c r="MAT44" s="189"/>
      <c r="MAU44" s="189"/>
      <c r="MAV44" s="189"/>
      <c r="MAW44" s="189"/>
      <c r="MAX44" s="189"/>
      <c r="MAY44" s="189"/>
      <c r="MAZ44" s="189"/>
      <c r="MBA44" s="189"/>
      <c r="MBB44" s="189"/>
      <c r="MBC44" s="189"/>
      <c r="MBD44" s="189"/>
      <c r="MBE44" s="189"/>
      <c r="MBF44" s="189"/>
      <c r="MBG44" s="189"/>
      <c r="MBH44" s="189"/>
      <c r="MBI44" s="189"/>
      <c r="MBJ44" s="189"/>
      <c r="MBK44" s="189"/>
      <c r="MBL44" s="189"/>
      <c r="MBM44" s="189"/>
      <c r="MBN44" s="189"/>
      <c r="MBO44" s="189"/>
      <c r="MBP44" s="189"/>
      <c r="MBQ44" s="189"/>
      <c r="MBR44" s="189"/>
      <c r="MBS44" s="189"/>
      <c r="MBT44" s="189"/>
      <c r="MBU44" s="189"/>
      <c r="MBV44" s="189"/>
      <c r="MBW44" s="189"/>
      <c r="MBX44" s="189"/>
      <c r="MBY44" s="189"/>
      <c r="MBZ44" s="189"/>
      <c r="MCA44" s="189"/>
      <c r="MCB44" s="189"/>
      <c r="MCC44" s="189"/>
      <c r="MCD44" s="189"/>
      <c r="MCE44" s="189"/>
      <c r="MCF44" s="189"/>
      <c r="MCG44" s="189"/>
      <c r="MCH44" s="189"/>
      <c r="MCI44" s="189"/>
      <c r="MCJ44" s="189"/>
      <c r="MCK44" s="189"/>
      <c r="MCL44" s="189"/>
      <c r="MCM44" s="189"/>
      <c r="MCN44" s="189"/>
      <c r="MCO44" s="189"/>
      <c r="MCP44" s="189"/>
      <c r="MCQ44" s="189"/>
      <c r="MCR44" s="189"/>
      <c r="MCS44" s="189"/>
      <c r="MCT44" s="189"/>
      <c r="MCU44" s="189"/>
      <c r="MCV44" s="189"/>
      <c r="MCW44" s="189"/>
      <c r="MCX44" s="189"/>
      <c r="MCY44" s="189"/>
      <c r="MCZ44" s="189"/>
      <c r="MDA44" s="189"/>
      <c r="MDB44" s="189"/>
      <c r="MDC44" s="189"/>
      <c r="MDD44" s="189"/>
      <c r="MDE44" s="189"/>
      <c r="MDF44" s="189"/>
      <c r="MDG44" s="189"/>
      <c r="MDH44" s="189"/>
      <c r="MDI44" s="189"/>
      <c r="MDJ44" s="189"/>
      <c r="MDK44" s="189"/>
      <c r="MDL44" s="189"/>
      <c r="MDM44" s="189"/>
      <c r="MDN44" s="189"/>
      <c r="MDO44" s="189"/>
      <c r="MDP44" s="189"/>
      <c r="MDQ44" s="189"/>
      <c r="MDR44" s="189"/>
      <c r="MDS44" s="189"/>
      <c r="MDT44" s="189"/>
      <c r="MDU44" s="189"/>
      <c r="MDV44" s="189"/>
      <c r="MDW44" s="189"/>
      <c r="MDX44" s="189"/>
      <c r="MDY44" s="189"/>
      <c r="MDZ44" s="189"/>
      <c r="MEA44" s="189"/>
      <c r="MEB44" s="189"/>
      <c r="MEC44" s="189"/>
      <c r="MED44" s="189"/>
      <c r="MEE44" s="189"/>
      <c r="MEF44" s="189"/>
      <c r="MEG44" s="189"/>
      <c r="MEH44" s="189"/>
      <c r="MEI44" s="189"/>
      <c r="MEJ44" s="189"/>
      <c r="MEK44" s="189"/>
      <c r="MEL44" s="189"/>
      <c r="MEM44" s="189"/>
      <c r="MEN44" s="189"/>
      <c r="MEO44" s="189"/>
      <c r="MEP44" s="189"/>
      <c r="MEQ44" s="189"/>
      <c r="MER44" s="189"/>
      <c r="MES44" s="189"/>
      <c r="MET44" s="189"/>
      <c r="MEU44" s="189"/>
      <c r="MEV44" s="189"/>
      <c r="MEW44" s="189"/>
      <c r="MEX44" s="189"/>
      <c r="MEY44" s="189"/>
      <c r="MEZ44" s="189"/>
      <c r="MFA44" s="189"/>
      <c r="MFB44" s="189"/>
      <c r="MFC44" s="189"/>
      <c r="MFD44" s="189"/>
      <c r="MFE44" s="189"/>
      <c r="MFF44" s="189"/>
      <c r="MFG44" s="189"/>
      <c r="MFH44" s="189"/>
      <c r="MFI44" s="189"/>
      <c r="MFJ44" s="189"/>
      <c r="MFK44" s="189"/>
      <c r="MFL44" s="189"/>
      <c r="MFM44" s="189"/>
      <c r="MFN44" s="189"/>
      <c r="MFO44" s="189"/>
      <c r="MFP44" s="189"/>
      <c r="MFQ44" s="189"/>
      <c r="MFR44" s="189"/>
      <c r="MFS44" s="189"/>
      <c r="MFT44" s="189"/>
      <c r="MFU44" s="189"/>
      <c r="MFV44" s="189"/>
      <c r="MFW44" s="189"/>
      <c r="MFX44" s="189"/>
      <c r="MFY44" s="189"/>
      <c r="MFZ44" s="189"/>
      <c r="MGA44" s="189"/>
      <c r="MGB44" s="189"/>
      <c r="MGC44" s="189"/>
      <c r="MGD44" s="189"/>
      <c r="MGE44" s="189"/>
      <c r="MGF44" s="189"/>
      <c r="MGG44" s="189"/>
      <c r="MGH44" s="189"/>
      <c r="MGI44" s="189"/>
      <c r="MGJ44" s="189"/>
      <c r="MGK44" s="189"/>
      <c r="MGL44" s="189"/>
      <c r="MGM44" s="189"/>
      <c r="MGN44" s="189"/>
      <c r="MGO44" s="189"/>
      <c r="MGP44" s="189"/>
      <c r="MGQ44" s="189"/>
      <c r="MGR44" s="189"/>
      <c r="MGS44" s="189"/>
      <c r="MGT44" s="189"/>
      <c r="MGU44" s="189"/>
      <c r="MGV44" s="189"/>
      <c r="MGW44" s="189"/>
      <c r="MGX44" s="189"/>
      <c r="MGY44" s="189"/>
      <c r="MGZ44" s="189"/>
      <c r="MHA44" s="189"/>
      <c r="MHB44" s="189"/>
      <c r="MHC44" s="189"/>
      <c r="MHD44" s="189"/>
      <c r="MHE44" s="189"/>
      <c r="MHF44" s="189"/>
      <c r="MHG44" s="189"/>
      <c r="MHH44" s="189"/>
      <c r="MHI44" s="189"/>
      <c r="MHJ44" s="189"/>
      <c r="MHK44" s="189"/>
      <c r="MHL44" s="189"/>
      <c r="MHM44" s="189"/>
      <c r="MHN44" s="189"/>
      <c r="MHO44" s="189"/>
      <c r="MHP44" s="189"/>
      <c r="MHQ44" s="189"/>
      <c r="MHR44" s="189"/>
      <c r="MHS44" s="189"/>
      <c r="MHT44" s="189"/>
      <c r="MHU44" s="189"/>
      <c r="MHV44" s="189"/>
      <c r="MHW44" s="189"/>
      <c r="MHX44" s="189"/>
      <c r="MHY44" s="189"/>
      <c r="MHZ44" s="189"/>
      <c r="MIA44" s="189"/>
      <c r="MIB44" s="189"/>
      <c r="MIC44" s="189"/>
      <c r="MID44" s="189"/>
      <c r="MIE44" s="189"/>
      <c r="MIF44" s="189"/>
      <c r="MIG44" s="189"/>
      <c r="MIH44" s="189"/>
      <c r="MII44" s="189"/>
      <c r="MIJ44" s="189"/>
      <c r="MIK44" s="189"/>
      <c r="MIL44" s="189"/>
      <c r="MIM44" s="189"/>
      <c r="MIN44" s="189"/>
      <c r="MIO44" s="189"/>
      <c r="MIP44" s="189"/>
      <c r="MIQ44" s="189"/>
      <c r="MIR44" s="189"/>
      <c r="MIS44" s="189"/>
      <c r="MIT44" s="189"/>
      <c r="MIU44" s="189"/>
      <c r="MIV44" s="189"/>
      <c r="MIW44" s="189"/>
      <c r="MIX44" s="189"/>
      <c r="MIY44" s="189"/>
      <c r="MIZ44" s="189"/>
      <c r="MJA44" s="189"/>
      <c r="MJB44" s="189"/>
      <c r="MJC44" s="189"/>
      <c r="MJD44" s="189"/>
      <c r="MJE44" s="189"/>
      <c r="MJF44" s="189"/>
      <c r="MJG44" s="189"/>
      <c r="MJH44" s="189"/>
      <c r="MJI44" s="189"/>
      <c r="MJJ44" s="189"/>
      <c r="MJK44" s="189"/>
      <c r="MJL44" s="189"/>
      <c r="MJM44" s="189"/>
      <c r="MJN44" s="189"/>
      <c r="MJO44" s="189"/>
      <c r="MJP44" s="189"/>
      <c r="MJQ44" s="189"/>
      <c r="MJR44" s="189"/>
      <c r="MJS44" s="189"/>
      <c r="MJT44" s="189"/>
      <c r="MJU44" s="189"/>
      <c r="MJV44" s="189"/>
      <c r="MJW44" s="189"/>
      <c r="MJX44" s="189"/>
      <c r="MJY44" s="189"/>
      <c r="MJZ44" s="189"/>
      <c r="MKA44" s="189"/>
      <c r="MKB44" s="189"/>
      <c r="MKC44" s="189"/>
      <c r="MKD44" s="189"/>
      <c r="MKE44" s="189"/>
      <c r="MKF44" s="189"/>
      <c r="MKG44" s="189"/>
      <c r="MKH44" s="189"/>
      <c r="MKI44" s="189"/>
      <c r="MKJ44" s="189"/>
      <c r="MKK44" s="189"/>
      <c r="MKL44" s="189"/>
      <c r="MKM44" s="189"/>
      <c r="MKN44" s="189"/>
      <c r="MKO44" s="189"/>
      <c r="MKP44" s="189"/>
      <c r="MKQ44" s="189"/>
      <c r="MKR44" s="189"/>
      <c r="MKS44" s="189"/>
      <c r="MKT44" s="189"/>
      <c r="MKU44" s="189"/>
      <c r="MKV44" s="189"/>
      <c r="MKW44" s="189"/>
      <c r="MKX44" s="189"/>
      <c r="MKY44" s="189"/>
      <c r="MKZ44" s="189"/>
      <c r="MLA44" s="189"/>
      <c r="MLB44" s="189"/>
      <c r="MLC44" s="189"/>
      <c r="MLD44" s="189"/>
      <c r="MLE44" s="189"/>
      <c r="MLF44" s="189"/>
      <c r="MLG44" s="189"/>
      <c r="MLH44" s="189"/>
      <c r="MLI44" s="189"/>
      <c r="MLJ44" s="189"/>
      <c r="MLK44" s="189"/>
      <c r="MLL44" s="189"/>
      <c r="MLM44" s="189"/>
      <c r="MLN44" s="189"/>
      <c r="MLO44" s="189"/>
      <c r="MLP44" s="189"/>
      <c r="MLQ44" s="189"/>
      <c r="MLR44" s="189"/>
      <c r="MLS44" s="189"/>
      <c r="MLT44" s="189"/>
      <c r="MLU44" s="189"/>
      <c r="MLV44" s="189"/>
      <c r="MLW44" s="189"/>
      <c r="MLX44" s="189"/>
      <c r="MLY44" s="189"/>
      <c r="MLZ44" s="189"/>
      <c r="MMA44" s="189"/>
      <c r="MMB44" s="189"/>
      <c r="MMC44" s="189"/>
      <c r="MMD44" s="189"/>
      <c r="MME44" s="189"/>
      <c r="MMF44" s="189"/>
      <c r="MMG44" s="189"/>
      <c r="MMH44" s="189"/>
      <c r="MMI44" s="189"/>
      <c r="MMJ44" s="189"/>
      <c r="MMK44" s="189"/>
      <c r="MML44" s="189"/>
      <c r="MMM44" s="189"/>
      <c r="MMN44" s="189"/>
      <c r="MMO44" s="189"/>
      <c r="MMP44" s="189"/>
      <c r="MMQ44" s="189"/>
      <c r="MMR44" s="189"/>
      <c r="MMS44" s="189"/>
      <c r="MMT44" s="189"/>
      <c r="MMU44" s="189"/>
      <c r="MMV44" s="189"/>
      <c r="MMW44" s="189"/>
      <c r="MMX44" s="189"/>
      <c r="MMY44" s="189"/>
      <c r="MMZ44" s="189"/>
      <c r="MNA44" s="189"/>
      <c r="MNB44" s="189"/>
      <c r="MNC44" s="189"/>
      <c r="MND44" s="189"/>
      <c r="MNE44" s="189"/>
      <c r="MNF44" s="189"/>
      <c r="MNG44" s="189"/>
      <c r="MNH44" s="189"/>
      <c r="MNI44" s="189"/>
      <c r="MNJ44" s="189"/>
      <c r="MNK44" s="189"/>
      <c r="MNL44" s="189"/>
      <c r="MNM44" s="189"/>
      <c r="MNN44" s="189"/>
      <c r="MNO44" s="189"/>
      <c r="MNP44" s="189"/>
      <c r="MNQ44" s="189"/>
      <c r="MNR44" s="189"/>
      <c r="MNS44" s="189"/>
      <c r="MNT44" s="189"/>
      <c r="MNU44" s="189"/>
      <c r="MNV44" s="189"/>
      <c r="MNW44" s="189"/>
      <c r="MNX44" s="189"/>
      <c r="MNY44" s="189"/>
      <c r="MNZ44" s="189"/>
      <c r="MOA44" s="189"/>
      <c r="MOB44" s="189"/>
      <c r="MOC44" s="189"/>
      <c r="MOD44" s="189"/>
      <c r="MOE44" s="189"/>
      <c r="MOF44" s="189"/>
      <c r="MOG44" s="189"/>
      <c r="MOH44" s="189"/>
      <c r="MOI44" s="189"/>
      <c r="MOJ44" s="189"/>
      <c r="MOK44" s="189"/>
      <c r="MOL44" s="189"/>
      <c r="MOM44" s="189"/>
      <c r="MON44" s="189"/>
      <c r="MOO44" s="189"/>
      <c r="MOP44" s="189"/>
      <c r="MOQ44" s="189"/>
      <c r="MOR44" s="189"/>
      <c r="MOS44" s="189"/>
      <c r="MOT44" s="189"/>
      <c r="MOU44" s="189"/>
      <c r="MOV44" s="189"/>
      <c r="MOW44" s="189"/>
      <c r="MOX44" s="189"/>
      <c r="MOY44" s="189"/>
      <c r="MOZ44" s="189"/>
      <c r="MPA44" s="189"/>
      <c r="MPB44" s="189"/>
      <c r="MPC44" s="189"/>
      <c r="MPD44" s="189"/>
      <c r="MPE44" s="189"/>
      <c r="MPF44" s="189"/>
      <c r="MPG44" s="189"/>
      <c r="MPH44" s="189"/>
      <c r="MPI44" s="189"/>
      <c r="MPJ44" s="189"/>
      <c r="MPK44" s="189"/>
      <c r="MPL44" s="189"/>
      <c r="MPM44" s="189"/>
      <c r="MPN44" s="189"/>
      <c r="MPO44" s="189"/>
      <c r="MPP44" s="189"/>
      <c r="MPQ44" s="189"/>
      <c r="MPR44" s="189"/>
      <c r="MPS44" s="189"/>
      <c r="MPT44" s="189"/>
      <c r="MPU44" s="189"/>
      <c r="MPV44" s="189"/>
      <c r="MPW44" s="189"/>
      <c r="MPX44" s="189"/>
      <c r="MPY44" s="189"/>
      <c r="MPZ44" s="189"/>
      <c r="MQA44" s="189"/>
      <c r="MQB44" s="189"/>
      <c r="MQC44" s="189"/>
      <c r="MQD44" s="189"/>
      <c r="MQE44" s="189"/>
      <c r="MQF44" s="189"/>
      <c r="MQG44" s="189"/>
      <c r="MQH44" s="189"/>
      <c r="MQI44" s="189"/>
      <c r="MQJ44" s="189"/>
      <c r="MQK44" s="189"/>
      <c r="MQL44" s="189"/>
      <c r="MQM44" s="189"/>
      <c r="MQN44" s="189"/>
      <c r="MQO44" s="189"/>
      <c r="MQP44" s="189"/>
      <c r="MQQ44" s="189"/>
      <c r="MQR44" s="189"/>
      <c r="MQS44" s="189"/>
      <c r="MQT44" s="189"/>
      <c r="MQU44" s="189"/>
      <c r="MQV44" s="189"/>
      <c r="MQW44" s="189"/>
      <c r="MQX44" s="189"/>
      <c r="MQY44" s="189"/>
      <c r="MQZ44" s="189"/>
      <c r="MRA44" s="189"/>
      <c r="MRB44" s="189"/>
      <c r="MRC44" s="189"/>
      <c r="MRD44" s="189"/>
      <c r="MRE44" s="189"/>
      <c r="MRF44" s="189"/>
      <c r="MRG44" s="189"/>
      <c r="MRH44" s="189"/>
      <c r="MRI44" s="189"/>
      <c r="MRJ44" s="189"/>
      <c r="MRK44" s="189"/>
      <c r="MRL44" s="189"/>
      <c r="MRM44" s="189"/>
      <c r="MRN44" s="189"/>
      <c r="MRO44" s="189"/>
      <c r="MRP44" s="189"/>
      <c r="MRQ44" s="189"/>
      <c r="MRR44" s="189"/>
      <c r="MRS44" s="189"/>
      <c r="MRT44" s="189"/>
      <c r="MRU44" s="189"/>
      <c r="MRV44" s="189"/>
      <c r="MRW44" s="189"/>
      <c r="MRX44" s="189"/>
      <c r="MRY44" s="189"/>
      <c r="MRZ44" s="189"/>
      <c r="MSA44" s="189"/>
      <c r="MSB44" s="189"/>
      <c r="MSC44" s="189"/>
      <c r="MSD44" s="189"/>
      <c r="MSE44" s="189"/>
      <c r="MSF44" s="189"/>
      <c r="MSG44" s="189"/>
      <c r="MSH44" s="189"/>
      <c r="MSI44" s="189"/>
      <c r="MSJ44" s="189"/>
      <c r="MSK44" s="189"/>
      <c r="MSL44" s="189"/>
      <c r="MSM44" s="189"/>
      <c r="MSN44" s="189"/>
      <c r="MSO44" s="189"/>
      <c r="MSP44" s="189"/>
      <c r="MSQ44" s="189"/>
      <c r="MSR44" s="189"/>
      <c r="MSS44" s="189"/>
      <c r="MST44" s="189"/>
      <c r="MSU44" s="189"/>
      <c r="MSV44" s="189"/>
      <c r="MSW44" s="189"/>
      <c r="MSX44" s="189"/>
      <c r="MSY44" s="189"/>
      <c r="MSZ44" s="189"/>
      <c r="MTA44" s="189"/>
      <c r="MTB44" s="189"/>
      <c r="MTC44" s="189"/>
      <c r="MTD44" s="189"/>
      <c r="MTE44" s="189"/>
      <c r="MTF44" s="189"/>
      <c r="MTG44" s="189"/>
      <c r="MTH44" s="189"/>
      <c r="MTI44" s="189"/>
      <c r="MTJ44" s="189"/>
      <c r="MTK44" s="189"/>
      <c r="MTL44" s="189"/>
      <c r="MTM44" s="189"/>
      <c r="MTN44" s="189"/>
      <c r="MTO44" s="189"/>
      <c r="MTP44" s="189"/>
      <c r="MTQ44" s="189"/>
      <c r="MTR44" s="189"/>
      <c r="MTS44" s="189"/>
      <c r="MTT44" s="189"/>
      <c r="MTU44" s="189"/>
      <c r="MTV44" s="189"/>
      <c r="MTW44" s="189"/>
      <c r="MTX44" s="189"/>
      <c r="MTY44" s="189"/>
      <c r="MTZ44" s="189"/>
      <c r="MUA44" s="189"/>
      <c r="MUB44" s="189"/>
      <c r="MUC44" s="189"/>
      <c r="MUD44" s="189"/>
      <c r="MUE44" s="189"/>
      <c r="MUF44" s="189"/>
      <c r="MUG44" s="189"/>
      <c r="MUH44" s="189"/>
      <c r="MUI44" s="189"/>
      <c r="MUJ44" s="189"/>
      <c r="MUK44" s="189"/>
      <c r="MUL44" s="189"/>
      <c r="MUM44" s="189"/>
      <c r="MUN44" s="189"/>
      <c r="MUO44" s="189"/>
      <c r="MUP44" s="189"/>
      <c r="MUQ44" s="189"/>
      <c r="MUR44" s="189"/>
      <c r="MUS44" s="189"/>
      <c r="MUT44" s="189"/>
      <c r="MUU44" s="189"/>
      <c r="MUV44" s="189"/>
      <c r="MUW44" s="189"/>
      <c r="MUX44" s="189"/>
      <c r="MUY44" s="189"/>
      <c r="MUZ44" s="189"/>
      <c r="MVA44" s="189"/>
      <c r="MVB44" s="189"/>
      <c r="MVC44" s="189"/>
      <c r="MVD44" s="189"/>
      <c r="MVE44" s="189"/>
      <c r="MVF44" s="189"/>
      <c r="MVG44" s="189"/>
      <c r="MVH44" s="189"/>
      <c r="MVI44" s="189"/>
      <c r="MVJ44" s="189"/>
      <c r="MVK44" s="189"/>
      <c r="MVL44" s="189"/>
      <c r="MVM44" s="189"/>
      <c r="MVN44" s="189"/>
      <c r="MVO44" s="189"/>
      <c r="MVP44" s="189"/>
      <c r="MVQ44" s="189"/>
      <c r="MVR44" s="189"/>
      <c r="MVS44" s="189"/>
      <c r="MVT44" s="189"/>
      <c r="MVU44" s="189"/>
      <c r="MVV44" s="189"/>
      <c r="MVW44" s="189"/>
      <c r="MVX44" s="189"/>
      <c r="MVY44" s="189"/>
      <c r="MVZ44" s="189"/>
      <c r="MWA44" s="189"/>
      <c r="MWB44" s="189"/>
      <c r="MWC44" s="189"/>
      <c r="MWD44" s="189"/>
      <c r="MWE44" s="189"/>
      <c r="MWF44" s="189"/>
      <c r="MWG44" s="189"/>
      <c r="MWH44" s="189"/>
      <c r="MWI44" s="189"/>
      <c r="MWJ44" s="189"/>
      <c r="MWK44" s="189"/>
      <c r="MWL44" s="189"/>
      <c r="MWM44" s="189"/>
      <c r="MWN44" s="189"/>
      <c r="MWO44" s="189"/>
      <c r="MWP44" s="189"/>
      <c r="MWQ44" s="189"/>
      <c r="MWR44" s="189"/>
      <c r="MWS44" s="189"/>
      <c r="MWT44" s="189"/>
      <c r="MWU44" s="189"/>
      <c r="MWV44" s="189"/>
      <c r="MWW44" s="189"/>
      <c r="MWX44" s="189"/>
      <c r="MWY44" s="189"/>
      <c r="MWZ44" s="189"/>
      <c r="MXA44" s="189"/>
      <c r="MXB44" s="189"/>
      <c r="MXC44" s="189"/>
      <c r="MXD44" s="189"/>
      <c r="MXE44" s="189"/>
      <c r="MXF44" s="189"/>
      <c r="MXG44" s="189"/>
      <c r="MXH44" s="189"/>
      <c r="MXI44" s="189"/>
      <c r="MXJ44" s="189"/>
      <c r="MXK44" s="189"/>
      <c r="MXL44" s="189"/>
      <c r="MXM44" s="189"/>
      <c r="MXN44" s="189"/>
      <c r="MXO44" s="189"/>
      <c r="MXP44" s="189"/>
      <c r="MXQ44" s="189"/>
      <c r="MXR44" s="189"/>
      <c r="MXS44" s="189"/>
      <c r="MXT44" s="189"/>
      <c r="MXU44" s="189"/>
      <c r="MXV44" s="189"/>
      <c r="MXW44" s="189"/>
      <c r="MXX44" s="189"/>
      <c r="MXY44" s="189"/>
      <c r="MXZ44" s="189"/>
      <c r="MYA44" s="189"/>
      <c r="MYB44" s="189"/>
      <c r="MYC44" s="189"/>
      <c r="MYD44" s="189"/>
      <c r="MYE44" s="189"/>
      <c r="MYF44" s="189"/>
      <c r="MYG44" s="189"/>
      <c r="MYH44" s="189"/>
      <c r="MYI44" s="189"/>
      <c r="MYJ44" s="189"/>
      <c r="MYK44" s="189"/>
      <c r="MYL44" s="189"/>
      <c r="MYM44" s="189"/>
      <c r="MYN44" s="189"/>
      <c r="MYO44" s="189"/>
      <c r="MYP44" s="189"/>
      <c r="MYQ44" s="189"/>
      <c r="MYR44" s="189"/>
      <c r="MYS44" s="189"/>
      <c r="MYT44" s="189"/>
      <c r="MYU44" s="189"/>
      <c r="MYV44" s="189"/>
      <c r="MYW44" s="189"/>
      <c r="MYX44" s="189"/>
      <c r="MYY44" s="189"/>
      <c r="MYZ44" s="189"/>
      <c r="MZA44" s="189"/>
      <c r="MZB44" s="189"/>
      <c r="MZC44" s="189"/>
      <c r="MZD44" s="189"/>
      <c r="MZE44" s="189"/>
      <c r="MZF44" s="189"/>
      <c r="MZG44" s="189"/>
      <c r="MZH44" s="189"/>
      <c r="MZI44" s="189"/>
      <c r="MZJ44" s="189"/>
      <c r="MZK44" s="189"/>
      <c r="MZL44" s="189"/>
      <c r="MZM44" s="189"/>
      <c r="MZN44" s="189"/>
      <c r="MZO44" s="189"/>
      <c r="MZP44" s="189"/>
      <c r="MZQ44" s="189"/>
      <c r="MZR44" s="189"/>
      <c r="MZS44" s="189"/>
      <c r="MZT44" s="189"/>
      <c r="MZU44" s="189"/>
      <c r="MZV44" s="189"/>
      <c r="MZW44" s="189"/>
      <c r="MZX44" s="189"/>
      <c r="MZY44" s="189"/>
      <c r="MZZ44" s="189"/>
      <c r="NAA44" s="189"/>
      <c r="NAB44" s="189"/>
      <c r="NAC44" s="189"/>
      <c r="NAD44" s="189"/>
      <c r="NAE44" s="189"/>
      <c r="NAF44" s="189"/>
      <c r="NAG44" s="189"/>
      <c r="NAH44" s="189"/>
      <c r="NAI44" s="189"/>
      <c r="NAJ44" s="189"/>
      <c r="NAK44" s="189"/>
      <c r="NAL44" s="189"/>
      <c r="NAM44" s="189"/>
      <c r="NAN44" s="189"/>
      <c r="NAO44" s="189"/>
      <c r="NAP44" s="189"/>
      <c r="NAQ44" s="189"/>
      <c r="NAR44" s="189"/>
      <c r="NAS44" s="189"/>
      <c r="NAT44" s="189"/>
      <c r="NAU44" s="189"/>
      <c r="NAV44" s="189"/>
      <c r="NAW44" s="189"/>
      <c r="NAX44" s="189"/>
      <c r="NAY44" s="189"/>
      <c r="NAZ44" s="189"/>
      <c r="NBA44" s="189"/>
      <c r="NBB44" s="189"/>
      <c r="NBC44" s="189"/>
      <c r="NBD44" s="189"/>
      <c r="NBE44" s="189"/>
      <c r="NBF44" s="189"/>
      <c r="NBG44" s="189"/>
      <c r="NBH44" s="189"/>
      <c r="NBI44" s="189"/>
      <c r="NBJ44" s="189"/>
      <c r="NBK44" s="189"/>
      <c r="NBL44" s="189"/>
      <c r="NBM44" s="189"/>
      <c r="NBN44" s="189"/>
      <c r="NBO44" s="189"/>
      <c r="NBP44" s="189"/>
      <c r="NBQ44" s="189"/>
      <c r="NBR44" s="189"/>
      <c r="NBS44" s="189"/>
      <c r="NBT44" s="189"/>
      <c r="NBU44" s="189"/>
      <c r="NBV44" s="189"/>
      <c r="NBW44" s="189"/>
      <c r="NBX44" s="189"/>
      <c r="NBY44" s="189"/>
      <c r="NBZ44" s="189"/>
      <c r="NCA44" s="189"/>
      <c r="NCB44" s="189"/>
      <c r="NCC44" s="189"/>
      <c r="NCD44" s="189"/>
      <c r="NCE44" s="189"/>
      <c r="NCF44" s="189"/>
      <c r="NCG44" s="189"/>
      <c r="NCH44" s="189"/>
      <c r="NCI44" s="189"/>
      <c r="NCJ44" s="189"/>
      <c r="NCK44" s="189"/>
      <c r="NCL44" s="189"/>
      <c r="NCM44" s="189"/>
      <c r="NCN44" s="189"/>
      <c r="NCO44" s="189"/>
      <c r="NCP44" s="189"/>
      <c r="NCQ44" s="189"/>
      <c r="NCR44" s="189"/>
      <c r="NCS44" s="189"/>
      <c r="NCT44" s="189"/>
      <c r="NCU44" s="189"/>
      <c r="NCV44" s="189"/>
      <c r="NCW44" s="189"/>
      <c r="NCX44" s="189"/>
      <c r="NCY44" s="189"/>
      <c r="NCZ44" s="189"/>
      <c r="NDA44" s="189"/>
      <c r="NDB44" s="189"/>
      <c r="NDC44" s="189"/>
      <c r="NDD44" s="189"/>
      <c r="NDE44" s="189"/>
      <c r="NDF44" s="189"/>
      <c r="NDG44" s="189"/>
      <c r="NDH44" s="189"/>
      <c r="NDI44" s="189"/>
      <c r="NDJ44" s="189"/>
      <c r="NDK44" s="189"/>
      <c r="NDL44" s="189"/>
      <c r="NDM44" s="189"/>
      <c r="NDN44" s="189"/>
      <c r="NDO44" s="189"/>
      <c r="NDP44" s="189"/>
      <c r="NDQ44" s="189"/>
      <c r="NDR44" s="189"/>
      <c r="NDS44" s="189"/>
      <c r="NDT44" s="189"/>
      <c r="NDU44" s="189"/>
      <c r="NDV44" s="189"/>
      <c r="NDW44" s="189"/>
      <c r="NDX44" s="189"/>
      <c r="NDY44" s="189"/>
      <c r="NDZ44" s="189"/>
      <c r="NEA44" s="189"/>
      <c r="NEB44" s="189"/>
      <c r="NEC44" s="189"/>
      <c r="NED44" s="189"/>
      <c r="NEE44" s="189"/>
      <c r="NEF44" s="189"/>
      <c r="NEG44" s="189"/>
      <c r="NEH44" s="189"/>
      <c r="NEI44" s="189"/>
      <c r="NEJ44" s="189"/>
      <c r="NEK44" s="189"/>
      <c r="NEL44" s="189"/>
      <c r="NEM44" s="189"/>
      <c r="NEN44" s="189"/>
      <c r="NEO44" s="189"/>
      <c r="NEP44" s="189"/>
      <c r="NEQ44" s="189"/>
      <c r="NER44" s="189"/>
      <c r="NES44" s="189"/>
      <c r="NET44" s="189"/>
      <c r="NEU44" s="189"/>
      <c r="NEV44" s="189"/>
      <c r="NEW44" s="189"/>
      <c r="NEX44" s="189"/>
      <c r="NEY44" s="189"/>
      <c r="NEZ44" s="189"/>
      <c r="NFA44" s="189"/>
      <c r="NFB44" s="189"/>
      <c r="NFC44" s="189"/>
      <c r="NFD44" s="189"/>
      <c r="NFE44" s="189"/>
      <c r="NFF44" s="189"/>
      <c r="NFG44" s="189"/>
      <c r="NFH44" s="189"/>
      <c r="NFI44" s="189"/>
      <c r="NFJ44" s="189"/>
      <c r="NFK44" s="189"/>
      <c r="NFL44" s="189"/>
      <c r="NFM44" s="189"/>
      <c r="NFN44" s="189"/>
      <c r="NFO44" s="189"/>
      <c r="NFP44" s="189"/>
      <c r="NFQ44" s="189"/>
      <c r="NFR44" s="189"/>
      <c r="NFS44" s="189"/>
      <c r="NFT44" s="189"/>
      <c r="NFU44" s="189"/>
      <c r="NFV44" s="189"/>
      <c r="NFW44" s="189"/>
      <c r="NFX44" s="189"/>
      <c r="NFY44" s="189"/>
      <c r="NFZ44" s="189"/>
      <c r="NGA44" s="189"/>
      <c r="NGB44" s="189"/>
      <c r="NGC44" s="189"/>
      <c r="NGD44" s="189"/>
      <c r="NGE44" s="189"/>
      <c r="NGF44" s="189"/>
      <c r="NGG44" s="189"/>
      <c r="NGH44" s="189"/>
      <c r="NGI44" s="189"/>
      <c r="NGJ44" s="189"/>
      <c r="NGK44" s="189"/>
      <c r="NGL44" s="189"/>
      <c r="NGM44" s="189"/>
      <c r="NGN44" s="189"/>
      <c r="NGO44" s="189"/>
      <c r="NGP44" s="189"/>
      <c r="NGQ44" s="189"/>
      <c r="NGR44" s="189"/>
      <c r="NGS44" s="189"/>
      <c r="NGT44" s="189"/>
      <c r="NGU44" s="189"/>
      <c r="NGV44" s="189"/>
      <c r="NGW44" s="189"/>
      <c r="NGX44" s="189"/>
      <c r="NGY44" s="189"/>
      <c r="NGZ44" s="189"/>
      <c r="NHA44" s="189"/>
      <c r="NHB44" s="189"/>
      <c r="NHC44" s="189"/>
      <c r="NHD44" s="189"/>
      <c r="NHE44" s="189"/>
      <c r="NHF44" s="189"/>
      <c r="NHG44" s="189"/>
      <c r="NHH44" s="189"/>
      <c r="NHI44" s="189"/>
      <c r="NHJ44" s="189"/>
      <c r="NHK44" s="189"/>
      <c r="NHL44" s="189"/>
      <c r="NHM44" s="189"/>
      <c r="NHN44" s="189"/>
      <c r="NHO44" s="189"/>
      <c r="NHP44" s="189"/>
      <c r="NHQ44" s="189"/>
      <c r="NHR44" s="189"/>
      <c r="NHS44" s="189"/>
      <c r="NHT44" s="189"/>
      <c r="NHU44" s="189"/>
      <c r="NHV44" s="189"/>
      <c r="NHW44" s="189"/>
      <c r="NHX44" s="189"/>
      <c r="NHY44" s="189"/>
      <c r="NHZ44" s="189"/>
      <c r="NIA44" s="189"/>
      <c r="NIB44" s="189"/>
      <c r="NIC44" s="189"/>
      <c r="NID44" s="189"/>
      <c r="NIE44" s="189"/>
      <c r="NIF44" s="189"/>
      <c r="NIG44" s="189"/>
      <c r="NIH44" s="189"/>
      <c r="NII44" s="189"/>
      <c r="NIJ44" s="189"/>
      <c r="NIK44" s="189"/>
      <c r="NIL44" s="189"/>
      <c r="NIM44" s="189"/>
      <c r="NIN44" s="189"/>
      <c r="NIO44" s="189"/>
      <c r="NIP44" s="189"/>
      <c r="NIQ44" s="189"/>
      <c r="NIR44" s="189"/>
      <c r="NIS44" s="189"/>
      <c r="NIT44" s="189"/>
      <c r="NIU44" s="189"/>
      <c r="NIV44" s="189"/>
      <c r="NIW44" s="189"/>
      <c r="NIX44" s="189"/>
      <c r="NIY44" s="189"/>
      <c r="NIZ44" s="189"/>
      <c r="NJA44" s="189"/>
      <c r="NJB44" s="189"/>
      <c r="NJC44" s="189"/>
      <c r="NJD44" s="189"/>
      <c r="NJE44" s="189"/>
      <c r="NJF44" s="189"/>
      <c r="NJG44" s="189"/>
      <c r="NJH44" s="189"/>
      <c r="NJI44" s="189"/>
      <c r="NJJ44" s="189"/>
      <c r="NJK44" s="189"/>
      <c r="NJL44" s="189"/>
      <c r="NJM44" s="189"/>
      <c r="NJN44" s="189"/>
      <c r="NJO44" s="189"/>
      <c r="NJP44" s="189"/>
      <c r="NJQ44" s="189"/>
      <c r="NJR44" s="189"/>
      <c r="NJS44" s="189"/>
      <c r="NJT44" s="189"/>
      <c r="NJU44" s="189"/>
      <c r="NJV44" s="189"/>
      <c r="NJW44" s="189"/>
      <c r="NJX44" s="189"/>
      <c r="NJY44" s="189"/>
      <c r="NJZ44" s="189"/>
      <c r="NKA44" s="189"/>
      <c r="NKB44" s="189"/>
      <c r="NKC44" s="189"/>
      <c r="NKD44" s="189"/>
      <c r="NKE44" s="189"/>
      <c r="NKF44" s="189"/>
      <c r="NKG44" s="189"/>
      <c r="NKH44" s="189"/>
      <c r="NKI44" s="189"/>
      <c r="NKJ44" s="189"/>
      <c r="NKK44" s="189"/>
      <c r="NKL44" s="189"/>
      <c r="NKM44" s="189"/>
      <c r="NKN44" s="189"/>
      <c r="NKO44" s="189"/>
      <c r="NKP44" s="189"/>
      <c r="NKQ44" s="189"/>
      <c r="NKR44" s="189"/>
      <c r="NKS44" s="189"/>
      <c r="NKT44" s="189"/>
      <c r="NKU44" s="189"/>
      <c r="NKV44" s="189"/>
      <c r="NKW44" s="189"/>
      <c r="NKX44" s="189"/>
      <c r="NKY44" s="189"/>
      <c r="NKZ44" s="189"/>
      <c r="NLA44" s="189"/>
      <c r="NLB44" s="189"/>
      <c r="NLC44" s="189"/>
      <c r="NLD44" s="189"/>
      <c r="NLE44" s="189"/>
      <c r="NLF44" s="189"/>
      <c r="NLG44" s="189"/>
      <c r="NLH44" s="189"/>
      <c r="NLI44" s="189"/>
      <c r="NLJ44" s="189"/>
      <c r="NLK44" s="189"/>
      <c r="NLL44" s="189"/>
      <c r="NLM44" s="189"/>
      <c r="NLN44" s="189"/>
      <c r="NLO44" s="189"/>
      <c r="NLP44" s="189"/>
      <c r="NLQ44" s="189"/>
      <c r="NLR44" s="189"/>
      <c r="NLS44" s="189"/>
      <c r="NLT44" s="189"/>
      <c r="NLU44" s="189"/>
      <c r="NLV44" s="189"/>
      <c r="NLW44" s="189"/>
      <c r="NLX44" s="189"/>
      <c r="NLY44" s="189"/>
      <c r="NLZ44" s="189"/>
      <c r="NMA44" s="189"/>
      <c r="NMB44" s="189"/>
      <c r="NMC44" s="189"/>
      <c r="NMD44" s="189"/>
      <c r="NME44" s="189"/>
      <c r="NMF44" s="189"/>
      <c r="NMG44" s="189"/>
      <c r="NMH44" s="189"/>
      <c r="NMI44" s="189"/>
      <c r="NMJ44" s="189"/>
      <c r="NMK44" s="189"/>
      <c r="NML44" s="189"/>
      <c r="NMM44" s="189"/>
      <c r="NMN44" s="189"/>
      <c r="NMO44" s="189"/>
      <c r="NMP44" s="189"/>
      <c r="NMQ44" s="189"/>
      <c r="NMR44" s="189"/>
      <c r="NMS44" s="189"/>
      <c r="NMT44" s="189"/>
      <c r="NMU44" s="189"/>
      <c r="NMV44" s="189"/>
      <c r="NMW44" s="189"/>
      <c r="NMX44" s="189"/>
      <c r="NMY44" s="189"/>
      <c r="NMZ44" s="189"/>
      <c r="NNA44" s="189"/>
      <c r="NNB44" s="189"/>
      <c r="NNC44" s="189"/>
      <c r="NND44" s="189"/>
      <c r="NNE44" s="189"/>
      <c r="NNF44" s="189"/>
      <c r="NNG44" s="189"/>
      <c r="NNH44" s="189"/>
      <c r="NNI44" s="189"/>
      <c r="NNJ44" s="189"/>
      <c r="NNK44" s="189"/>
      <c r="NNL44" s="189"/>
      <c r="NNM44" s="189"/>
      <c r="NNN44" s="189"/>
      <c r="NNO44" s="189"/>
      <c r="NNP44" s="189"/>
      <c r="NNQ44" s="189"/>
      <c r="NNR44" s="189"/>
      <c r="NNS44" s="189"/>
      <c r="NNT44" s="189"/>
      <c r="NNU44" s="189"/>
      <c r="NNV44" s="189"/>
      <c r="NNW44" s="189"/>
      <c r="NNX44" s="189"/>
      <c r="NNY44" s="189"/>
      <c r="NNZ44" s="189"/>
      <c r="NOA44" s="189"/>
      <c r="NOB44" s="189"/>
      <c r="NOC44" s="189"/>
      <c r="NOD44" s="189"/>
      <c r="NOE44" s="189"/>
      <c r="NOF44" s="189"/>
      <c r="NOG44" s="189"/>
      <c r="NOH44" s="189"/>
      <c r="NOI44" s="189"/>
      <c r="NOJ44" s="189"/>
      <c r="NOK44" s="189"/>
      <c r="NOL44" s="189"/>
      <c r="NOM44" s="189"/>
      <c r="NON44" s="189"/>
      <c r="NOO44" s="189"/>
      <c r="NOP44" s="189"/>
      <c r="NOQ44" s="189"/>
      <c r="NOR44" s="189"/>
      <c r="NOS44" s="189"/>
      <c r="NOT44" s="189"/>
      <c r="NOU44" s="189"/>
      <c r="NOV44" s="189"/>
      <c r="NOW44" s="189"/>
      <c r="NOX44" s="189"/>
      <c r="NOY44" s="189"/>
      <c r="NOZ44" s="189"/>
      <c r="NPA44" s="189"/>
      <c r="NPB44" s="189"/>
      <c r="NPC44" s="189"/>
      <c r="NPD44" s="189"/>
      <c r="NPE44" s="189"/>
      <c r="NPF44" s="189"/>
      <c r="NPG44" s="189"/>
      <c r="NPH44" s="189"/>
      <c r="NPI44" s="189"/>
      <c r="NPJ44" s="189"/>
      <c r="NPK44" s="189"/>
      <c r="NPL44" s="189"/>
      <c r="NPM44" s="189"/>
      <c r="NPN44" s="189"/>
      <c r="NPO44" s="189"/>
      <c r="NPP44" s="189"/>
      <c r="NPQ44" s="189"/>
      <c r="NPR44" s="189"/>
      <c r="NPS44" s="189"/>
      <c r="NPT44" s="189"/>
      <c r="NPU44" s="189"/>
      <c r="NPV44" s="189"/>
      <c r="NPW44" s="189"/>
      <c r="NPX44" s="189"/>
      <c r="NPY44" s="189"/>
      <c r="NPZ44" s="189"/>
      <c r="NQA44" s="189"/>
      <c r="NQB44" s="189"/>
      <c r="NQC44" s="189"/>
      <c r="NQD44" s="189"/>
      <c r="NQE44" s="189"/>
      <c r="NQF44" s="189"/>
      <c r="NQG44" s="189"/>
      <c r="NQH44" s="189"/>
      <c r="NQI44" s="189"/>
      <c r="NQJ44" s="189"/>
      <c r="NQK44" s="189"/>
      <c r="NQL44" s="189"/>
      <c r="NQM44" s="189"/>
      <c r="NQN44" s="189"/>
      <c r="NQO44" s="189"/>
      <c r="NQP44" s="189"/>
      <c r="NQQ44" s="189"/>
      <c r="NQR44" s="189"/>
      <c r="NQS44" s="189"/>
      <c r="NQT44" s="189"/>
      <c r="NQU44" s="189"/>
      <c r="NQV44" s="189"/>
      <c r="NQW44" s="189"/>
      <c r="NQX44" s="189"/>
      <c r="NQY44" s="189"/>
      <c r="NQZ44" s="189"/>
      <c r="NRA44" s="189"/>
      <c r="NRB44" s="189"/>
      <c r="NRC44" s="189"/>
      <c r="NRD44" s="189"/>
      <c r="NRE44" s="189"/>
      <c r="NRF44" s="189"/>
      <c r="NRG44" s="189"/>
      <c r="NRH44" s="189"/>
      <c r="NRI44" s="189"/>
      <c r="NRJ44" s="189"/>
      <c r="NRK44" s="189"/>
      <c r="NRL44" s="189"/>
      <c r="NRM44" s="189"/>
      <c r="NRN44" s="189"/>
      <c r="NRO44" s="189"/>
      <c r="NRP44" s="189"/>
      <c r="NRQ44" s="189"/>
      <c r="NRR44" s="189"/>
      <c r="NRS44" s="189"/>
      <c r="NRT44" s="189"/>
      <c r="NRU44" s="189"/>
      <c r="NRV44" s="189"/>
      <c r="NRW44" s="189"/>
      <c r="NRX44" s="189"/>
      <c r="NRY44" s="189"/>
      <c r="NRZ44" s="189"/>
      <c r="NSA44" s="189"/>
      <c r="NSB44" s="189"/>
      <c r="NSC44" s="189"/>
      <c r="NSD44" s="189"/>
      <c r="NSE44" s="189"/>
      <c r="NSF44" s="189"/>
      <c r="NSG44" s="189"/>
      <c r="NSH44" s="189"/>
      <c r="NSI44" s="189"/>
      <c r="NSJ44" s="189"/>
      <c r="NSK44" s="189"/>
      <c r="NSL44" s="189"/>
      <c r="NSM44" s="189"/>
      <c r="NSN44" s="189"/>
      <c r="NSO44" s="189"/>
      <c r="NSP44" s="189"/>
      <c r="NSQ44" s="189"/>
      <c r="NSR44" s="189"/>
      <c r="NSS44" s="189"/>
      <c r="NST44" s="189"/>
      <c r="NSU44" s="189"/>
      <c r="NSV44" s="189"/>
      <c r="NSW44" s="189"/>
      <c r="NSX44" s="189"/>
      <c r="NSY44" s="189"/>
      <c r="NSZ44" s="189"/>
      <c r="NTA44" s="189"/>
      <c r="NTB44" s="189"/>
      <c r="NTC44" s="189"/>
      <c r="NTD44" s="189"/>
      <c r="NTE44" s="189"/>
      <c r="NTF44" s="189"/>
      <c r="NTG44" s="189"/>
      <c r="NTH44" s="189"/>
      <c r="NTI44" s="189"/>
      <c r="NTJ44" s="189"/>
      <c r="NTK44" s="189"/>
      <c r="NTL44" s="189"/>
      <c r="NTM44" s="189"/>
      <c r="NTN44" s="189"/>
      <c r="NTO44" s="189"/>
      <c r="NTP44" s="189"/>
      <c r="NTQ44" s="189"/>
      <c r="NTR44" s="189"/>
      <c r="NTS44" s="189"/>
      <c r="NTT44" s="189"/>
      <c r="NTU44" s="189"/>
      <c r="NTV44" s="189"/>
      <c r="NTW44" s="189"/>
      <c r="NTX44" s="189"/>
      <c r="NTY44" s="189"/>
      <c r="NTZ44" s="189"/>
      <c r="NUA44" s="189"/>
      <c r="NUB44" s="189"/>
      <c r="NUC44" s="189"/>
      <c r="NUD44" s="189"/>
      <c r="NUE44" s="189"/>
      <c r="NUF44" s="189"/>
      <c r="NUG44" s="189"/>
      <c r="NUH44" s="189"/>
      <c r="NUI44" s="189"/>
      <c r="NUJ44" s="189"/>
      <c r="NUK44" s="189"/>
      <c r="NUL44" s="189"/>
      <c r="NUM44" s="189"/>
      <c r="NUN44" s="189"/>
      <c r="NUO44" s="189"/>
      <c r="NUP44" s="189"/>
      <c r="NUQ44" s="189"/>
      <c r="NUR44" s="189"/>
      <c r="NUS44" s="189"/>
      <c r="NUT44" s="189"/>
      <c r="NUU44" s="189"/>
      <c r="NUV44" s="189"/>
      <c r="NUW44" s="189"/>
      <c r="NUX44" s="189"/>
      <c r="NUY44" s="189"/>
      <c r="NUZ44" s="189"/>
      <c r="NVA44" s="189"/>
      <c r="NVB44" s="189"/>
      <c r="NVC44" s="189"/>
      <c r="NVD44" s="189"/>
      <c r="NVE44" s="189"/>
      <c r="NVF44" s="189"/>
      <c r="NVG44" s="189"/>
      <c r="NVH44" s="189"/>
      <c r="NVI44" s="189"/>
      <c r="NVJ44" s="189"/>
      <c r="NVK44" s="189"/>
      <c r="NVL44" s="189"/>
      <c r="NVM44" s="189"/>
      <c r="NVN44" s="189"/>
      <c r="NVO44" s="189"/>
      <c r="NVP44" s="189"/>
      <c r="NVQ44" s="189"/>
      <c r="NVR44" s="189"/>
      <c r="NVS44" s="189"/>
      <c r="NVT44" s="189"/>
      <c r="NVU44" s="189"/>
      <c r="NVV44" s="189"/>
      <c r="NVW44" s="189"/>
      <c r="NVX44" s="189"/>
      <c r="NVY44" s="189"/>
      <c r="NVZ44" s="189"/>
      <c r="NWA44" s="189"/>
      <c r="NWB44" s="189"/>
      <c r="NWC44" s="189"/>
      <c r="NWD44" s="189"/>
      <c r="NWE44" s="189"/>
      <c r="NWF44" s="189"/>
      <c r="NWG44" s="189"/>
      <c r="NWH44" s="189"/>
      <c r="NWI44" s="189"/>
      <c r="NWJ44" s="189"/>
      <c r="NWK44" s="189"/>
      <c r="NWL44" s="189"/>
      <c r="NWM44" s="189"/>
      <c r="NWN44" s="189"/>
      <c r="NWO44" s="189"/>
      <c r="NWP44" s="189"/>
      <c r="NWQ44" s="189"/>
      <c r="NWR44" s="189"/>
      <c r="NWS44" s="189"/>
      <c r="NWT44" s="189"/>
      <c r="NWU44" s="189"/>
      <c r="NWV44" s="189"/>
      <c r="NWW44" s="189"/>
      <c r="NWX44" s="189"/>
      <c r="NWY44" s="189"/>
      <c r="NWZ44" s="189"/>
      <c r="NXA44" s="189"/>
      <c r="NXB44" s="189"/>
      <c r="NXC44" s="189"/>
      <c r="NXD44" s="189"/>
      <c r="NXE44" s="189"/>
      <c r="NXF44" s="189"/>
      <c r="NXG44" s="189"/>
      <c r="NXH44" s="189"/>
      <c r="NXI44" s="189"/>
      <c r="NXJ44" s="189"/>
      <c r="NXK44" s="189"/>
      <c r="NXL44" s="189"/>
      <c r="NXM44" s="189"/>
      <c r="NXN44" s="189"/>
      <c r="NXO44" s="189"/>
      <c r="NXP44" s="189"/>
      <c r="NXQ44" s="189"/>
      <c r="NXR44" s="189"/>
      <c r="NXS44" s="189"/>
      <c r="NXT44" s="189"/>
      <c r="NXU44" s="189"/>
      <c r="NXV44" s="189"/>
      <c r="NXW44" s="189"/>
      <c r="NXX44" s="189"/>
      <c r="NXY44" s="189"/>
      <c r="NXZ44" s="189"/>
      <c r="NYA44" s="189"/>
      <c r="NYB44" s="189"/>
      <c r="NYC44" s="189"/>
      <c r="NYD44" s="189"/>
      <c r="NYE44" s="189"/>
      <c r="NYF44" s="189"/>
      <c r="NYG44" s="189"/>
      <c r="NYH44" s="189"/>
      <c r="NYI44" s="189"/>
      <c r="NYJ44" s="189"/>
      <c r="NYK44" s="189"/>
      <c r="NYL44" s="189"/>
      <c r="NYM44" s="189"/>
      <c r="NYN44" s="189"/>
      <c r="NYO44" s="189"/>
      <c r="NYP44" s="189"/>
      <c r="NYQ44" s="189"/>
      <c r="NYR44" s="189"/>
      <c r="NYS44" s="189"/>
      <c r="NYT44" s="189"/>
      <c r="NYU44" s="189"/>
      <c r="NYV44" s="189"/>
      <c r="NYW44" s="189"/>
      <c r="NYX44" s="189"/>
      <c r="NYY44" s="189"/>
      <c r="NYZ44" s="189"/>
      <c r="NZA44" s="189"/>
      <c r="NZB44" s="189"/>
      <c r="NZC44" s="189"/>
      <c r="NZD44" s="189"/>
      <c r="NZE44" s="189"/>
      <c r="NZF44" s="189"/>
      <c r="NZG44" s="189"/>
      <c r="NZH44" s="189"/>
      <c r="NZI44" s="189"/>
      <c r="NZJ44" s="189"/>
      <c r="NZK44" s="189"/>
      <c r="NZL44" s="189"/>
      <c r="NZM44" s="189"/>
      <c r="NZN44" s="189"/>
      <c r="NZO44" s="189"/>
      <c r="NZP44" s="189"/>
      <c r="NZQ44" s="189"/>
      <c r="NZR44" s="189"/>
      <c r="NZS44" s="189"/>
      <c r="NZT44" s="189"/>
      <c r="NZU44" s="189"/>
      <c r="NZV44" s="189"/>
      <c r="NZW44" s="189"/>
      <c r="NZX44" s="189"/>
      <c r="NZY44" s="189"/>
      <c r="NZZ44" s="189"/>
      <c r="OAA44" s="189"/>
      <c r="OAB44" s="189"/>
      <c r="OAC44" s="189"/>
      <c r="OAD44" s="189"/>
      <c r="OAE44" s="189"/>
      <c r="OAF44" s="189"/>
      <c r="OAG44" s="189"/>
      <c r="OAH44" s="189"/>
      <c r="OAI44" s="189"/>
      <c r="OAJ44" s="189"/>
      <c r="OAK44" s="189"/>
      <c r="OAL44" s="189"/>
      <c r="OAM44" s="189"/>
      <c r="OAN44" s="189"/>
      <c r="OAO44" s="189"/>
      <c r="OAP44" s="189"/>
      <c r="OAQ44" s="189"/>
      <c r="OAR44" s="189"/>
      <c r="OAS44" s="189"/>
      <c r="OAT44" s="189"/>
      <c r="OAU44" s="189"/>
      <c r="OAV44" s="189"/>
      <c r="OAW44" s="189"/>
      <c r="OAX44" s="189"/>
      <c r="OAY44" s="189"/>
      <c r="OAZ44" s="189"/>
      <c r="OBA44" s="189"/>
      <c r="OBB44" s="189"/>
      <c r="OBC44" s="189"/>
      <c r="OBD44" s="189"/>
      <c r="OBE44" s="189"/>
      <c r="OBF44" s="189"/>
      <c r="OBG44" s="189"/>
      <c r="OBH44" s="189"/>
      <c r="OBI44" s="189"/>
      <c r="OBJ44" s="189"/>
      <c r="OBK44" s="189"/>
      <c r="OBL44" s="189"/>
      <c r="OBM44" s="189"/>
      <c r="OBN44" s="189"/>
      <c r="OBO44" s="189"/>
      <c r="OBP44" s="189"/>
      <c r="OBQ44" s="189"/>
      <c r="OBR44" s="189"/>
      <c r="OBS44" s="189"/>
      <c r="OBT44" s="189"/>
      <c r="OBU44" s="189"/>
      <c r="OBV44" s="189"/>
      <c r="OBW44" s="189"/>
      <c r="OBX44" s="189"/>
      <c r="OBY44" s="189"/>
      <c r="OBZ44" s="189"/>
      <c r="OCA44" s="189"/>
      <c r="OCB44" s="189"/>
      <c r="OCC44" s="189"/>
      <c r="OCD44" s="189"/>
      <c r="OCE44" s="189"/>
      <c r="OCF44" s="189"/>
      <c r="OCG44" s="189"/>
      <c r="OCH44" s="189"/>
      <c r="OCI44" s="189"/>
      <c r="OCJ44" s="189"/>
      <c r="OCK44" s="189"/>
      <c r="OCL44" s="189"/>
      <c r="OCM44" s="189"/>
      <c r="OCN44" s="189"/>
      <c r="OCO44" s="189"/>
      <c r="OCP44" s="189"/>
      <c r="OCQ44" s="189"/>
      <c r="OCR44" s="189"/>
      <c r="OCS44" s="189"/>
      <c r="OCT44" s="189"/>
      <c r="OCU44" s="189"/>
      <c r="OCV44" s="189"/>
      <c r="OCW44" s="189"/>
      <c r="OCX44" s="189"/>
      <c r="OCY44" s="189"/>
      <c r="OCZ44" s="189"/>
      <c r="ODA44" s="189"/>
      <c r="ODB44" s="189"/>
      <c r="ODC44" s="189"/>
      <c r="ODD44" s="189"/>
      <c r="ODE44" s="189"/>
      <c r="ODF44" s="189"/>
      <c r="ODG44" s="189"/>
      <c r="ODH44" s="189"/>
      <c r="ODI44" s="189"/>
      <c r="ODJ44" s="189"/>
      <c r="ODK44" s="189"/>
      <c r="ODL44" s="189"/>
      <c r="ODM44" s="189"/>
      <c r="ODN44" s="189"/>
      <c r="ODO44" s="189"/>
      <c r="ODP44" s="189"/>
      <c r="ODQ44" s="189"/>
      <c r="ODR44" s="189"/>
      <c r="ODS44" s="189"/>
      <c r="ODT44" s="189"/>
      <c r="ODU44" s="189"/>
      <c r="ODV44" s="189"/>
      <c r="ODW44" s="189"/>
      <c r="ODX44" s="189"/>
      <c r="ODY44" s="189"/>
      <c r="ODZ44" s="189"/>
      <c r="OEA44" s="189"/>
      <c r="OEB44" s="189"/>
      <c r="OEC44" s="189"/>
      <c r="OED44" s="189"/>
      <c r="OEE44" s="189"/>
      <c r="OEF44" s="189"/>
      <c r="OEG44" s="189"/>
      <c r="OEH44" s="189"/>
      <c r="OEI44" s="189"/>
      <c r="OEJ44" s="189"/>
      <c r="OEK44" s="189"/>
      <c r="OEL44" s="189"/>
      <c r="OEM44" s="189"/>
      <c r="OEN44" s="189"/>
      <c r="OEO44" s="189"/>
      <c r="OEP44" s="189"/>
      <c r="OEQ44" s="189"/>
      <c r="OER44" s="189"/>
      <c r="OES44" s="189"/>
      <c r="OET44" s="189"/>
      <c r="OEU44" s="189"/>
      <c r="OEV44" s="189"/>
      <c r="OEW44" s="189"/>
      <c r="OEX44" s="189"/>
      <c r="OEY44" s="189"/>
      <c r="OEZ44" s="189"/>
      <c r="OFA44" s="189"/>
      <c r="OFB44" s="189"/>
      <c r="OFC44" s="189"/>
      <c r="OFD44" s="189"/>
      <c r="OFE44" s="189"/>
      <c r="OFF44" s="189"/>
      <c r="OFG44" s="189"/>
      <c r="OFH44" s="189"/>
      <c r="OFI44" s="189"/>
      <c r="OFJ44" s="189"/>
      <c r="OFK44" s="189"/>
      <c r="OFL44" s="189"/>
      <c r="OFM44" s="189"/>
      <c r="OFN44" s="189"/>
      <c r="OFO44" s="189"/>
      <c r="OFP44" s="189"/>
      <c r="OFQ44" s="189"/>
      <c r="OFR44" s="189"/>
      <c r="OFS44" s="189"/>
      <c r="OFT44" s="189"/>
      <c r="OFU44" s="189"/>
      <c r="OFV44" s="189"/>
      <c r="OFW44" s="189"/>
      <c r="OFX44" s="189"/>
      <c r="OFY44" s="189"/>
      <c r="OFZ44" s="189"/>
      <c r="OGA44" s="189"/>
      <c r="OGB44" s="189"/>
      <c r="OGC44" s="189"/>
      <c r="OGD44" s="189"/>
      <c r="OGE44" s="189"/>
      <c r="OGF44" s="189"/>
      <c r="OGG44" s="189"/>
      <c r="OGH44" s="189"/>
      <c r="OGI44" s="189"/>
      <c r="OGJ44" s="189"/>
      <c r="OGK44" s="189"/>
      <c r="OGL44" s="189"/>
      <c r="OGM44" s="189"/>
      <c r="OGN44" s="189"/>
      <c r="OGO44" s="189"/>
      <c r="OGP44" s="189"/>
      <c r="OGQ44" s="189"/>
      <c r="OGR44" s="189"/>
      <c r="OGS44" s="189"/>
      <c r="OGT44" s="189"/>
      <c r="OGU44" s="189"/>
      <c r="OGV44" s="189"/>
      <c r="OGW44" s="189"/>
      <c r="OGX44" s="189"/>
      <c r="OGY44" s="189"/>
      <c r="OGZ44" s="189"/>
      <c r="OHA44" s="189"/>
      <c r="OHB44" s="189"/>
      <c r="OHC44" s="189"/>
      <c r="OHD44" s="189"/>
      <c r="OHE44" s="189"/>
      <c r="OHF44" s="189"/>
      <c r="OHG44" s="189"/>
      <c r="OHH44" s="189"/>
      <c r="OHI44" s="189"/>
      <c r="OHJ44" s="189"/>
      <c r="OHK44" s="189"/>
      <c r="OHL44" s="189"/>
      <c r="OHM44" s="189"/>
      <c r="OHN44" s="189"/>
      <c r="OHO44" s="189"/>
      <c r="OHP44" s="189"/>
      <c r="OHQ44" s="189"/>
      <c r="OHR44" s="189"/>
      <c r="OHS44" s="189"/>
      <c r="OHT44" s="189"/>
      <c r="OHU44" s="189"/>
      <c r="OHV44" s="189"/>
      <c r="OHW44" s="189"/>
      <c r="OHX44" s="189"/>
      <c r="OHY44" s="189"/>
      <c r="OHZ44" s="189"/>
      <c r="OIA44" s="189"/>
      <c r="OIB44" s="189"/>
      <c r="OIC44" s="189"/>
      <c r="OID44" s="189"/>
      <c r="OIE44" s="189"/>
      <c r="OIF44" s="189"/>
      <c r="OIG44" s="189"/>
      <c r="OIH44" s="189"/>
      <c r="OII44" s="189"/>
      <c r="OIJ44" s="189"/>
      <c r="OIK44" s="189"/>
      <c r="OIL44" s="189"/>
      <c r="OIM44" s="189"/>
      <c r="OIN44" s="189"/>
      <c r="OIO44" s="189"/>
      <c r="OIP44" s="189"/>
      <c r="OIQ44" s="189"/>
      <c r="OIR44" s="189"/>
      <c r="OIS44" s="189"/>
      <c r="OIT44" s="189"/>
      <c r="OIU44" s="189"/>
      <c r="OIV44" s="189"/>
      <c r="OIW44" s="189"/>
      <c r="OIX44" s="189"/>
      <c r="OIY44" s="189"/>
      <c r="OIZ44" s="189"/>
      <c r="OJA44" s="189"/>
      <c r="OJB44" s="189"/>
      <c r="OJC44" s="189"/>
      <c r="OJD44" s="189"/>
      <c r="OJE44" s="189"/>
      <c r="OJF44" s="189"/>
      <c r="OJG44" s="189"/>
      <c r="OJH44" s="189"/>
      <c r="OJI44" s="189"/>
      <c r="OJJ44" s="189"/>
      <c r="OJK44" s="189"/>
      <c r="OJL44" s="189"/>
      <c r="OJM44" s="189"/>
      <c r="OJN44" s="189"/>
      <c r="OJO44" s="189"/>
      <c r="OJP44" s="189"/>
      <c r="OJQ44" s="189"/>
      <c r="OJR44" s="189"/>
      <c r="OJS44" s="189"/>
      <c r="OJT44" s="189"/>
      <c r="OJU44" s="189"/>
      <c r="OJV44" s="189"/>
      <c r="OJW44" s="189"/>
      <c r="OJX44" s="189"/>
      <c r="OJY44" s="189"/>
      <c r="OJZ44" s="189"/>
      <c r="OKA44" s="189"/>
      <c r="OKB44" s="189"/>
      <c r="OKC44" s="189"/>
      <c r="OKD44" s="189"/>
      <c r="OKE44" s="189"/>
      <c r="OKF44" s="189"/>
      <c r="OKG44" s="189"/>
      <c r="OKH44" s="189"/>
      <c r="OKI44" s="189"/>
      <c r="OKJ44" s="189"/>
      <c r="OKK44" s="189"/>
      <c r="OKL44" s="189"/>
      <c r="OKM44" s="189"/>
      <c r="OKN44" s="189"/>
      <c r="OKO44" s="189"/>
      <c r="OKP44" s="189"/>
      <c r="OKQ44" s="189"/>
      <c r="OKR44" s="189"/>
      <c r="OKS44" s="189"/>
      <c r="OKT44" s="189"/>
      <c r="OKU44" s="189"/>
      <c r="OKV44" s="189"/>
      <c r="OKW44" s="189"/>
      <c r="OKX44" s="189"/>
      <c r="OKY44" s="189"/>
      <c r="OKZ44" s="189"/>
      <c r="OLA44" s="189"/>
      <c r="OLB44" s="189"/>
      <c r="OLC44" s="189"/>
      <c r="OLD44" s="189"/>
      <c r="OLE44" s="189"/>
      <c r="OLF44" s="189"/>
      <c r="OLG44" s="189"/>
      <c r="OLH44" s="189"/>
      <c r="OLI44" s="189"/>
      <c r="OLJ44" s="189"/>
      <c r="OLK44" s="189"/>
      <c r="OLL44" s="189"/>
      <c r="OLM44" s="189"/>
      <c r="OLN44" s="189"/>
      <c r="OLO44" s="189"/>
      <c r="OLP44" s="189"/>
      <c r="OLQ44" s="189"/>
      <c r="OLR44" s="189"/>
      <c r="OLS44" s="189"/>
      <c r="OLT44" s="189"/>
      <c r="OLU44" s="189"/>
      <c r="OLV44" s="189"/>
      <c r="OLW44" s="189"/>
      <c r="OLX44" s="189"/>
      <c r="OLY44" s="189"/>
      <c r="OLZ44" s="189"/>
      <c r="OMA44" s="189"/>
      <c r="OMB44" s="189"/>
      <c r="OMC44" s="189"/>
      <c r="OMD44" s="189"/>
      <c r="OME44" s="189"/>
      <c r="OMF44" s="189"/>
      <c r="OMG44" s="189"/>
      <c r="OMH44" s="189"/>
      <c r="OMI44" s="189"/>
      <c r="OMJ44" s="189"/>
      <c r="OMK44" s="189"/>
      <c r="OML44" s="189"/>
      <c r="OMM44" s="189"/>
      <c r="OMN44" s="189"/>
      <c r="OMO44" s="189"/>
      <c r="OMP44" s="189"/>
      <c r="OMQ44" s="189"/>
      <c r="OMR44" s="189"/>
      <c r="OMS44" s="189"/>
      <c r="OMT44" s="189"/>
      <c r="OMU44" s="189"/>
      <c r="OMV44" s="189"/>
      <c r="OMW44" s="189"/>
      <c r="OMX44" s="189"/>
      <c r="OMY44" s="189"/>
      <c r="OMZ44" s="189"/>
      <c r="ONA44" s="189"/>
      <c r="ONB44" s="189"/>
      <c r="ONC44" s="189"/>
      <c r="OND44" s="189"/>
      <c r="ONE44" s="189"/>
      <c r="ONF44" s="189"/>
      <c r="ONG44" s="189"/>
      <c r="ONH44" s="189"/>
      <c r="ONI44" s="189"/>
      <c r="ONJ44" s="189"/>
      <c r="ONK44" s="189"/>
      <c r="ONL44" s="189"/>
      <c r="ONM44" s="189"/>
      <c r="ONN44" s="189"/>
      <c r="ONO44" s="189"/>
      <c r="ONP44" s="189"/>
      <c r="ONQ44" s="189"/>
      <c r="ONR44" s="189"/>
      <c r="ONS44" s="189"/>
      <c r="ONT44" s="189"/>
      <c r="ONU44" s="189"/>
      <c r="ONV44" s="189"/>
      <c r="ONW44" s="189"/>
      <c r="ONX44" s="189"/>
      <c r="ONY44" s="189"/>
      <c r="ONZ44" s="189"/>
      <c r="OOA44" s="189"/>
      <c r="OOB44" s="189"/>
      <c r="OOC44" s="189"/>
      <c r="OOD44" s="189"/>
      <c r="OOE44" s="189"/>
      <c r="OOF44" s="189"/>
      <c r="OOG44" s="189"/>
      <c r="OOH44" s="189"/>
      <c r="OOI44" s="189"/>
      <c r="OOJ44" s="189"/>
      <c r="OOK44" s="189"/>
      <c r="OOL44" s="189"/>
      <c r="OOM44" s="189"/>
      <c r="OON44" s="189"/>
      <c r="OOO44" s="189"/>
      <c r="OOP44" s="189"/>
      <c r="OOQ44" s="189"/>
      <c r="OOR44" s="189"/>
      <c r="OOS44" s="189"/>
      <c r="OOT44" s="189"/>
      <c r="OOU44" s="189"/>
      <c r="OOV44" s="189"/>
      <c r="OOW44" s="189"/>
      <c r="OOX44" s="189"/>
      <c r="OOY44" s="189"/>
      <c r="OOZ44" s="189"/>
      <c r="OPA44" s="189"/>
      <c r="OPB44" s="189"/>
      <c r="OPC44" s="189"/>
      <c r="OPD44" s="189"/>
      <c r="OPE44" s="189"/>
      <c r="OPF44" s="189"/>
      <c r="OPG44" s="189"/>
      <c r="OPH44" s="189"/>
      <c r="OPI44" s="189"/>
      <c r="OPJ44" s="189"/>
      <c r="OPK44" s="189"/>
      <c r="OPL44" s="189"/>
      <c r="OPM44" s="189"/>
      <c r="OPN44" s="189"/>
      <c r="OPO44" s="189"/>
      <c r="OPP44" s="189"/>
      <c r="OPQ44" s="189"/>
      <c r="OPR44" s="189"/>
      <c r="OPS44" s="189"/>
      <c r="OPT44" s="189"/>
      <c r="OPU44" s="189"/>
      <c r="OPV44" s="189"/>
      <c r="OPW44" s="189"/>
      <c r="OPX44" s="189"/>
      <c r="OPY44" s="189"/>
      <c r="OPZ44" s="189"/>
      <c r="OQA44" s="189"/>
      <c r="OQB44" s="189"/>
      <c r="OQC44" s="189"/>
      <c r="OQD44" s="189"/>
      <c r="OQE44" s="189"/>
      <c r="OQF44" s="189"/>
      <c r="OQG44" s="189"/>
      <c r="OQH44" s="189"/>
      <c r="OQI44" s="189"/>
      <c r="OQJ44" s="189"/>
      <c r="OQK44" s="189"/>
      <c r="OQL44" s="189"/>
      <c r="OQM44" s="189"/>
      <c r="OQN44" s="189"/>
      <c r="OQO44" s="189"/>
      <c r="OQP44" s="189"/>
      <c r="OQQ44" s="189"/>
      <c r="OQR44" s="189"/>
      <c r="OQS44" s="189"/>
      <c r="OQT44" s="189"/>
      <c r="OQU44" s="189"/>
      <c r="OQV44" s="189"/>
      <c r="OQW44" s="189"/>
      <c r="OQX44" s="189"/>
      <c r="OQY44" s="189"/>
      <c r="OQZ44" s="189"/>
      <c r="ORA44" s="189"/>
      <c r="ORB44" s="189"/>
      <c r="ORC44" s="189"/>
      <c r="ORD44" s="189"/>
      <c r="ORE44" s="189"/>
      <c r="ORF44" s="189"/>
      <c r="ORG44" s="189"/>
      <c r="ORH44" s="189"/>
      <c r="ORI44" s="189"/>
      <c r="ORJ44" s="189"/>
      <c r="ORK44" s="189"/>
      <c r="ORL44" s="189"/>
      <c r="ORM44" s="189"/>
      <c r="ORN44" s="189"/>
      <c r="ORO44" s="189"/>
      <c r="ORP44" s="189"/>
      <c r="ORQ44" s="189"/>
      <c r="ORR44" s="189"/>
      <c r="ORS44" s="189"/>
      <c r="ORT44" s="189"/>
      <c r="ORU44" s="189"/>
      <c r="ORV44" s="189"/>
      <c r="ORW44" s="189"/>
      <c r="ORX44" s="189"/>
      <c r="ORY44" s="189"/>
      <c r="ORZ44" s="189"/>
      <c r="OSA44" s="189"/>
      <c r="OSB44" s="189"/>
      <c r="OSC44" s="189"/>
      <c r="OSD44" s="189"/>
      <c r="OSE44" s="189"/>
      <c r="OSF44" s="189"/>
      <c r="OSG44" s="189"/>
      <c r="OSH44" s="189"/>
      <c r="OSI44" s="189"/>
      <c r="OSJ44" s="189"/>
      <c r="OSK44" s="189"/>
      <c r="OSL44" s="189"/>
      <c r="OSM44" s="189"/>
      <c r="OSN44" s="189"/>
      <c r="OSO44" s="189"/>
      <c r="OSP44" s="189"/>
      <c r="OSQ44" s="189"/>
      <c r="OSR44" s="189"/>
      <c r="OSS44" s="189"/>
      <c r="OST44" s="189"/>
      <c r="OSU44" s="189"/>
      <c r="OSV44" s="189"/>
      <c r="OSW44" s="189"/>
      <c r="OSX44" s="189"/>
      <c r="OSY44" s="189"/>
      <c r="OSZ44" s="189"/>
      <c r="OTA44" s="189"/>
      <c r="OTB44" s="189"/>
      <c r="OTC44" s="189"/>
      <c r="OTD44" s="189"/>
      <c r="OTE44" s="189"/>
      <c r="OTF44" s="189"/>
      <c r="OTG44" s="189"/>
      <c r="OTH44" s="189"/>
      <c r="OTI44" s="189"/>
      <c r="OTJ44" s="189"/>
      <c r="OTK44" s="189"/>
      <c r="OTL44" s="189"/>
      <c r="OTM44" s="189"/>
      <c r="OTN44" s="189"/>
      <c r="OTO44" s="189"/>
      <c r="OTP44" s="189"/>
      <c r="OTQ44" s="189"/>
      <c r="OTR44" s="189"/>
      <c r="OTS44" s="189"/>
      <c r="OTT44" s="189"/>
      <c r="OTU44" s="189"/>
      <c r="OTV44" s="189"/>
      <c r="OTW44" s="189"/>
      <c r="OTX44" s="189"/>
      <c r="OTY44" s="189"/>
      <c r="OTZ44" s="189"/>
      <c r="OUA44" s="189"/>
      <c r="OUB44" s="189"/>
      <c r="OUC44" s="189"/>
      <c r="OUD44" s="189"/>
      <c r="OUE44" s="189"/>
      <c r="OUF44" s="189"/>
      <c r="OUG44" s="189"/>
      <c r="OUH44" s="189"/>
      <c r="OUI44" s="189"/>
      <c r="OUJ44" s="189"/>
      <c r="OUK44" s="189"/>
      <c r="OUL44" s="189"/>
      <c r="OUM44" s="189"/>
      <c r="OUN44" s="189"/>
      <c r="OUO44" s="189"/>
      <c r="OUP44" s="189"/>
      <c r="OUQ44" s="189"/>
      <c r="OUR44" s="189"/>
      <c r="OUS44" s="189"/>
      <c r="OUT44" s="189"/>
      <c r="OUU44" s="189"/>
      <c r="OUV44" s="189"/>
      <c r="OUW44" s="189"/>
      <c r="OUX44" s="189"/>
      <c r="OUY44" s="189"/>
      <c r="OUZ44" s="189"/>
      <c r="OVA44" s="189"/>
      <c r="OVB44" s="189"/>
      <c r="OVC44" s="189"/>
      <c r="OVD44" s="189"/>
      <c r="OVE44" s="189"/>
      <c r="OVF44" s="189"/>
      <c r="OVG44" s="189"/>
      <c r="OVH44" s="189"/>
      <c r="OVI44" s="189"/>
      <c r="OVJ44" s="189"/>
      <c r="OVK44" s="189"/>
      <c r="OVL44" s="189"/>
      <c r="OVM44" s="189"/>
      <c r="OVN44" s="189"/>
      <c r="OVO44" s="189"/>
      <c r="OVP44" s="189"/>
      <c r="OVQ44" s="189"/>
      <c r="OVR44" s="189"/>
      <c r="OVS44" s="189"/>
      <c r="OVT44" s="189"/>
      <c r="OVU44" s="189"/>
      <c r="OVV44" s="189"/>
      <c r="OVW44" s="189"/>
      <c r="OVX44" s="189"/>
      <c r="OVY44" s="189"/>
      <c r="OVZ44" s="189"/>
      <c r="OWA44" s="189"/>
      <c r="OWB44" s="189"/>
      <c r="OWC44" s="189"/>
      <c r="OWD44" s="189"/>
      <c r="OWE44" s="189"/>
      <c r="OWF44" s="189"/>
      <c r="OWG44" s="189"/>
      <c r="OWH44" s="189"/>
      <c r="OWI44" s="189"/>
      <c r="OWJ44" s="189"/>
      <c r="OWK44" s="189"/>
      <c r="OWL44" s="189"/>
      <c r="OWM44" s="189"/>
      <c r="OWN44" s="189"/>
      <c r="OWO44" s="189"/>
      <c r="OWP44" s="189"/>
      <c r="OWQ44" s="189"/>
      <c r="OWR44" s="189"/>
      <c r="OWS44" s="189"/>
      <c r="OWT44" s="189"/>
      <c r="OWU44" s="189"/>
      <c r="OWV44" s="189"/>
      <c r="OWW44" s="189"/>
      <c r="OWX44" s="189"/>
      <c r="OWY44" s="189"/>
      <c r="OWZ44" s="189"/>
      <c r="OXA44" s="189"/>
      <c r="OXB44" s="189"/>
      <c r="OXC44" s="189"/>
      <c r="OXD44" s="189"/>
      <c r="OXE44" s="189"/>
      <c r="OXF44" s="189"/>
      <c r="OXG44" s="189"/>
      <c r="OXH44" s="189"/>
      <c r="OXI44" s="189"/>
      <c r="OXJ44" s="189"/>
      <c r="OXK44" s="189"/>
      <c r="OXL44" s="189"/>
      <c r="OXM44" s="189"/>
      <c r="OXN44" s="189"/>
      <c r="OXO44" s="189"/>
      <c r="OXP44" s="189"/>
      <c r="OXQ44" s="189"/>
      <c r="OXR44" s="189"/>
      <c r="OXS44" s="189"/>
      <c r="OXT44" s="189"/>
      <c r="OXU44" s="189"/>
      <c r="OXV44" s="189"/>
      <c r="OXW44" s="189"/>
      <c r="OXX44" s="189"/>
      <c r="OXY44" s="189"/>
      <c r="OXZ44" s="189"/>
      <c r="OYA44" s="189"/>
      <c r="OYB44" s="189"/>
      <c r="OYC44" s="189"/>
      <c r="OYD44" s="189"/>
      <c r="OYE44" s="189"/>
      <c r="OYF44" s="189"/>
      <c r="OYG44" s="189"/>
      <c r="OYH44" s="189"/>
      <c r="OYI44" s="189"/>
      <c r="OYJ44" s="189"/>
      <c r="OYK44" s="189"/>
      <c r="OYL44" s="189"/>
      <c r="OYM44" s="189"/>
      <c r="OYN44" s="189"/>
      <c r="OYO44" s="189"/>
      <c r="OYP44" s="189"/>
      <c r="OYQ44" s="189"/>
      <c r="OYR44" s="189"/>
      <c r="OYS44" s="189"/>
      <c r="OYT44" s="189"/>
      <c r="OYU44" s="189"/>
      <c r="OYV44" s="189"/>
      <c r="OYW44" s="189"/>
      <c r="OYX44" s="189"/>
      <c r="OYY44" s="189"/>
      <c r="OYZ44" s="189"/>
      <c r="OZA44" s="189"/>
      <c r="OZB44" s="189"/>
      <c r="OZC44" s="189"/>
      <c r="OZD44" s="189"/>
      <c r="OZE44" s="189"/>
      <c r="OZF44" s="189"/>
      <c r="OZG44" s="189"/>
      <c r="OZH44" s="189"/>
      <c r="OZI44" s="189"/>
      <c r="OZJ44" s="189"/>
      <c r="OZK44" s="189"/>
      <c r="OZL44" s="189"/>
      <c r="OZM44" s="189"/>
      <c r="OZN44" s="189"/>
      <c r="OZO44" s="189"/>
      <c r="OZP44" s="189"/>
      <c r="OZQ44" s="189"/>
      <c r="OZR44" s="189"/>
      <c r="OZS44" s="189"/>
      <c r="OZT44" s="189"/>
      <c r="OZU44" s="189"/>
      <c r="OZV44" s="189"/>
      <c r="OZW44" s="189"/>
      <c r="OZX44" s="189"/>
      <c r="OZY44" s="189"/>
      <c r="OZZ44" s="189"/>
      <c r="PAA44" s="189"/>
      <c r="PAB44" s="189"/>
      <c r="PAC44" s="189"/>
      <c r="PAD44" s="189"/>
      <c r="PAE44" s="189"/>
      <c r="PAF44" s="189"/>
      <c r="PAG44" s="189"/>
      <c r="PAH44" s="189"/>
      <c r="PAI44" s="189"/>
      <c r="PAJ44" s="189"/>
      <c r="PAK44" s="189"/>
      <c r="PAL44" s="189"/>
      <c r="PAM44" s="189"/>
      <c r="PAN44" s="189"/>
      <c r="PAO44" s="189"/>
      <c r="PAP44" s="189"/>
      <c r="PAQ44" s="189"/>
      <c r="PAR44" s="189"/>
      <c r="PAS44" s="189"/>
      <c r="PAT44" s="189"/>
      <c r="PAU44" s="189"/>
      <c r="PAV44" s="189"/>
      <c r="PAW44" s="189"/>
      <c r="PAX44" s="189"/>
      <c r="PAY44" s="189"/>
      <c r="PAZ44" s="189"/>
      <c r="PBA44" s="189"/>
      <c r="PBB44" s="189"/>
      <c r="PBC44" s="189"/>
      <c r="PBD44" s="189"/>
      <c r="PBE44" s="189"/>
      <c r="PBF44" s="189"/>
      <c r="PBG44" s="189"/>
      <c r="PBH44" s="189"/>
      <c r="PBI44" s="189"/>
      <c r="PBJ44" s="189"/>
      <c r="PBK44" s="189"/>
      <c r="PBL44" s="189"/>
      <c r="PBM44" s="189"/>
      <c r="PBN44" s="189"/>
      <c r="PBO44" s="189"/>
      <c r="PBP44" s="189"/>
      <c r="PBQ44" s="189"/>
      <c r="PBR44" s="189"/>
      <c r="PBS44" s="189"/>
      <c r="PBT44" s="189"/>
      <c r="PBU44" s="189"/>
      <c r="PBV44" s="189"/>
      <c r="PBW44" s="189"/>
      <c r="PBX44" s="189"/>
      <c r="PBY44" s="189"/>
      <c r="PBZ44" s="189"/>
      <c r="PCA44" s="189"/>
      <c r="PCB44" s="189"/>
      <c r="PCC44" s="189"/>
      <c r="PCD44" s="189"/>
      <c r="PCE44" s="189"/>
      <c r="PCF44" s="189"/>
      <c r="PCG44" s="189"/>
      <c r="PCH44" s="189"/>
      <c r="PCI44" s="189"/>
      <c r="PCJ44" s="189"/>
      <c r="PCK44" s="189"/>
      <c r="PCL44" s="189"/>
      <c r="PCM44" s="189"/>
      <c r="PCN44" s="189"/>
      <c r="PCO44" s="189"/>
      <c r="PCP44" s="189"/>
      <c r="PCQ44" s="189"/>
      <c r="PCR44" s="189"/>
      <c r="PCS44" s="189"/>
      <c r="PCT44" s="189"/>
      <c r="PCU44" s="189"/>
      <c r="PCV44" s="189"/>
      <c r="PCW44" s="189"/>
      <c r="PCX44" s="189"/>
      <c r="PCY44" s="189"/>
      <c r="PCZ44" s="189"/>
      <c r="PDA44" s="189"/>
      <c r="PDB44" s="189"/>
      <c r="PDC44" s="189"/>
      <c r="PDD44" s="189"/>
      <c r="PDE44" s="189"/>
      <c r="PDF44" s="189"/>
      <c r="PDG44" s="189"/>
      <c r="PDH44" s="189"/>
      <c r="PDI44" s="189"/>
      <c r="PDJ44" s="189"/>
      <c r="PDK44" s="189"/>
      <c r="PDL44" s="189"/>
      <c r="PDM44" s="189"/>
      <c r="PDN44" s="189"/>
      <c r="PDO44" s="189"/>
      <c r="PDP44" s="189"/>
      <c r="PDQ44" s="189"/>
      <c r="PDR44" s="189"/>
      <c r="PDS44" s="189"/>
      <c r="PDT44" s="189"/>
      <c r="PDU44" s="189"/>
      <c r="PDV44" s="189"/>
      <c r="PDW44" s="189"/>
      <c r="PDX44" s="189"/>
      <c r="PDY44" s="189"/>
      <c r="PDZ44" s="189"/>
      <c r="PEA44" s="189"/>
      <c r="PEB44" s="189"/>
      <c r="PEC44" s="189"/>
      <c r="PED44" s="189"/>
      <c r="PEE44" s="189"/>
      <c r="PEF44" s="189"/>
      <c r="PEG44" s="189"/>
      <c r="PEH44" s="189"/>
      <c r="PEI44" s="189"/>
      <c r="PEJ44" s="189"/>
      <c r="PEK44" s="189"/>
      <c r="PEL44" s="189"/>
      <c r="PEM44" s="189"/>
      <c r="PEN44" s="189"/>
      <c r="PEO44" s="189"/>
      <c r="PEP44" s="189"/>
      <c r="PEQ44" s="189"/>
      <c r="PER44" s="189"/>
      <c r="PES44" s="189"/>
      <c r="PET44" s="189"/>
      <c r="PEU44" s="189"/>
      <c r="PEV44" s="189"/>
      <c r="PEW44" s="189"/>
      <c r="PEX44" s="189"/>
      <c r="PEY44" s="189"/>
      <c r="PEZ44" s="189"/>
      <c r="PFA44" s="189"/>
      <c r="PFB44" s="189"/>
      <c r="PFC44" s="189"/>
      <c r="PFD44" s="189"/>
      <c r="PFE44" s="189"/>
      <c r="PFF44" s="189"/>
      <c r="PFG44" s="189"/>
      <c r="PFH44" s="189"/>
      <c r="PFI44" s="189"/>
      <c r="PFJ44" s="189"/>
      <c r="PFK44" s="189"/>
      <c r="PFL44" s="189"/>
      <c r="PFM44" s="189"/>
      <c r="PFN44" s="189"/>
      <c r="PFO44" s="189"/>
      <c r="PFP44" s="189"/>
      <c r="PFQ44" s="189"/>
      <c r="PFR44" s="189"/>
      <c r="PFS44" s="189"/>
      <c r="PFT44" s="189"/>
      <c r="PFU44" s="189"/>
      <c r="PFV44" s="189"/>
      <c r="PFW44" s="189"/>
      <c r="PFX44" s="189"/>
      <c r="PFY44" s="189"/>
      <c r="PFZ44" s="189"/>
      <c r="PGA44" s="189"/>
      <c r="PGB44" s="189"/>
      <c r="PGC44" s="189"/>
      <c r="PGD44" s="189"/>
      <c r="PGE44" s="189"/>
      <c r="PGF44" s="189"/>
      <c r="PGG44" s="189"/>
      <c r="PGH44" s="189"/>
      <c r="PGI44" s="189"/>
      <c r="PGJ44" s="189"/>
      <c r="PGK44" s="189"/>
      <c r="PGL44" s="189"/>
      <c r="PGM44" s="189"/>
      <c r="PGN44" s="189"/>
      <c r="PGO44" s="189"/>
      <c r="PGP44" s="189"/>
      <c r="PGQ44" s="189"/>
      <c r="PGR44" s="189"/>
      <c r="PGS44" s="189"/>
      <c r="PGT44" s="189"/>
      <c r="PGU44" s="189"/>
      <c r="PGV44" s="189"/>
      <c r="PGW44" s="189"/>
      <c r="PGX44" s="189"/>
      <c r="PGY44" s="189"/>
      <c r="PGZ44" s="189"/>
      <c r="PHA44" s="189"/>
      <c r="PHB44" s="189"/>
      <c r="PHC44" s="189"/>
      <c r="PHD44" s="189"/>
      <c r="PHE44" s="189"/>
      <c r="PHF44" s="189"/>
      <c r="PHG44" s="189"/>
      <c r="PHH44" s="189"/>
      <c r="PHI44" s="189"/>
      <c r="PHJ44" s="189"/>
      <c r="PHK44" s="189"/>
      <c r="PHL44" s="189"/>
      <c r="PHM44" s="189"/>
      <c r="PHN44" s="189"/>
      <c r="PHO44" s="189"/>
      <c r="PHP44" s="189"/>
      <c r="PHQ44" s="189"/>
      <c r="PHR44" s="189"/>
      <c r="PHS44" s="189"/>
      <c r="PHT44" s="189"/>
      <c r="PHU44" s="189"/>
      <c r="PHV44" s="189"/>
      <c r="PHW44" s="189"/>
      <c r="PHX44" s="189"/>
      <c r="PHY44" s="189"/>
      <c r="PHZ44" s="189"/>
      <c r="PIA44" s="189"/>
      <c r="PIB44" s="189"/>
      <c r="PIC44" s="189"/>
      <c r="PID44" s="189"/>
      <c r="PIE44" s="189"/>
      <c r="PIF44" s="189"/>
      <c r="PIG44" s="189"/>
      <c r="PIH44" s="189"/>
      <c r="PII44" s="189"/>
      <c r="PIJ44" s="189"/>
      <c r="PIK44" s="189"/>
      <c r="PIL44" s="189"/>
      <c r="PIM44" s="189"/>
      <c r="PIN44" s="189"/>
      <c r="PIO44" s="189"/>
      <c r="PIP44" s="189"/>
      <c r="PIQ44" s="189"/>
      <c r="PIR44" s="189"/>
      <c r="PIS44" s="189"/>
      <c r="PIT44" s="189"/>
      <c r="PIU44" s="189"/>
      <c r="PIV44" s="189"/>
      <c r="PIW44" s="189"/>
      <c r="PIX44" s="189"/>
      <c r="PIY44" s="189"/>
      <c r="PIZ44" s="189"/>
      <c r="PJA44" s="189"/>
      <c r="PJB44" s="189"/>
      <c r="PJC44" s="189"/>
      <c r="PJD44" s="189"/>
      <c r="PJE44" s="189"/>
      <c r="PJF44" s="189"/>
      <c r="PJG44" s="189"/>
      <c r="PJH44" s="189"/>
      <c r="PJI44" s="189"/>
      <c r="PJJ44" s="189"/>
      <c r="PJK44" s="189"/>
      <c r="PJL44" s="189"/>
      <c r="PJM44" s="189"/>
      <c r="PJN44" s="189"/>
      <c r="PJO44" s="189"/>
      <c r="PJP44" s="189"/>
      <c r="PJQ44" s="189"/>
      <c r="PJR44" s="189"/>
      <c r="PJS44" s="189"/>
      <c r="PJT44" s="189"/>
      <c r="PJU44" s="189"/>
      <c r="PJV44" s="189"/>
      <c r="PJW44" s="189"/>
      <c r="PJX44" s="189"/>
      <c r="PJY44" s="189"/>
      <c r="PJZ44" s="189"/>
      <c r="PKA44" s="189"/>
      <c r="PKB44" s="189"/>
      <c r="PKC44" s="189"/>
      <c r="PKD44" s="189"/>
      <c r="PKE44" s="189"/>
      <c r="PKF44" s="189"/>
      <c r="PKG44" s="189"/>
      <c r="PKH44" s="189"/>
      <c r="PKI44" s="189"/>
      <c r="PKJ44" s="189"/>
      <c r="PKK44" s="189"/>
      <c r="PKL44" s="189"/>
      <c r="PKM44" s="189"/>
      <c r="PKN44" s="189"/>
      <c r="PKO44" s="189"/>
      <c r="PKP44" s="189"/>
      <c r="PKQ44" s="189"/>
      <c r="PKR44" s="189"/>
      <c r="PKS44" s="189"/>
      <c r="PKT44" s="189"/>
      <c r="PKU44" s="189"/>
      <c r="PKV44" s="189"/>
      <c r="PKW44" s="189"/>
      <c r="PKX44" s="189"/>
      <c r="PKY44" s="189"/>
      <c r="PKZ44" s="189"/>
      <c r="PLA44" s="189"/>
      <c r="PLB44" s="189"/>
      <c r="PLC44" s="189"/>
      <c r="PLD44" s="189"/>
      <c r="PLE44" s="189"/>
      <c r="PLF44" s="189"/>
      <c r="PLG44" s="189"/>
      <c r="PLH44" s="189"/>
      <c r="PLI44" s="189"/>
      <c r="PLJ44" s="189"/>
      <c r="PLK44" s="189"/>
      <c r="PLL44" s="189"/>
      <c r="PLM44" s="189"/>
      <c r="PLN44" s="189"/>
      <c r="PLO44" s="189"/>
      <c r="PLP44" s="189"/>
      <c r="PLQ44" s="189"/>
      <c r="PLR44" s="189"/>
      <c r="PLS44" s="189"/>
      <c r="PLT44" s="189"/>
      <c r="PLU44" s="189"/>
      <c r="PLV44" s="189"/>
      <c r="PLW44" s="189"/>
      <c r="PLX44" s="189"/>
      <c r="PLY44" s="189"/>
      <c r="PLZ44" s="189"/>
      <c r="PMA44" s="189"/>
      <c r="PMB44" s="189"/>
      <c r="PMC44" s="189"/>
      <c r="PMD44" s="189"/>
      <c r="PME44" s="189"/>
      <c r="PMF44" s="189"/>
      <c r="PMG44" s="189"/>
      <c r="PMH44" s="189"/>
      <c r="PMI44" s="189"/>
      <c r="PMJ44" s="189"/>
      <c r="PMK44" s="189"/>
      <c r="PML44" s="189"/>
      <c r="PMM44" s="189"/>
      <c r="PMN44" s="189"/>
      <c r="PMO44" s="189"/>
      <c r="PMP44" s="189"/>
      <c r="PMQ44" s="189"/>
      <c r="PMR44" s="189"/>
      <c r="PMS44" s="189"/>
      <c r="PMT44" s="189"/>
      <c r="PMU44" s="189"/>
      <c r="PMV44" s="189"/>
      <c r="PMW44" s="189"/>
      <c r="PMX44" s="189"/>
      <c r="PMY44" s="189"/>
      <c r="PMZ44" s="189"/>
      <c r="PNA44" s="189"/>
      <c r="PNB44" s="189"/>
      <c r="PNC44" s="189"/>
      <c r="PND44" s="189"/>
      <c r="PNE44" s="189"/>
      <c r="PNF44" s="189"/>
      <c r="PNG44" s="189"/>
      <c r="PNH44" s="189"/>
      <c r="PNI44" s="189"/>
      <c r="PNJ44" s="189"/>
      <c r="PNK44" s="189"/>
      <c r="PNL44" s="189"/>
      <c r="PNM44" s="189"/>
      <c r="PNN44" s="189"/>
      <c r="PNO44" s="189"/>
      <c r="PNP44" s="189"/>
      <c r="PNQ44" s="189"/>
      <c r="PNR44" s="189"/>
      <c r="PNS44" s="189"/>
      <c r="PNT44" s="189"/>
      <c r="PNU44" s="189"/>
      <c r="PNV44" s="189"/>
      <c r="PNW44" s="189"/>
      <c r="PNX44" s="189"/>
      <c r="PNY44" s="189"/>
      <c r="PNZ44" s="189"/>
      <c r="POA44" s="189"/>
      <c r="POB44" s="189"/>
      <c r="POC44" s="189"/>
      <c r="POD44" s="189"/>
      <c r="POE44" s="189"/>
      <c r="POF44" s="189"/>
      <c r="POG44" s="189"/>
      <c r="POH44" s="189"/>
      <c r="POI44" s="189"/>
      <c r="POJ44" s="189"/>
      <c r="POK44" s="189"/>
      <c r="POL44" s="189"/>
      <c r="POM44" s="189"/>
      <c r="PON44" s="189"/>
      <c r="POO44" s="189"/>
      <c r="POP44" s="189"/>
      <c r="POQ44" s="189"/>
      <c r="POR44" s="189"/>
      <c r="POS44" s="189"/>
      <c r="POT44" s="189"/>
      <c r="POU44" s="189"/>
      <c r="POV44" s="189"/>
      <c r="POW44" s="189"/>
      <c r="POX44" s="189"/>
      <c r="POY44" s="189"/>
      <c r="POZ44" s="189"/>
      <c r="PPA44" s="189"/>
      <c r="PPB44" s="189"/>
      <c r="PPC44" s="189"/>
      <c r="PPD44" s="189"/>
      <c r="PPE44" s="189"/>
      <c r="PPF44" s="189"/>
      <c r="PPG44" s="189"/>
      <c r="PPH44" s="189"/>
      <c r="PPI44" s="189"/>
      <c r="PPJ44" s="189"/>
      <c r="PPK44" s="189"/>
      <c r="PPL44" s="189"/>
      <c r="PPM44" s="189"/>
      <c r="PPN44" s="189"/>
      <c r="PPO44" s="189"/>
      <c r="PPP44" s="189"/>
      <c r="PPQ44" s="189"/>
      <c r="PPR44" s="189"/>
      <c r="PPS44" s="189"/>
      <c r="PPT44" s="189"/>
      <c r="PPU44" s="189"/>
      <c r="PPV44" s="189"/>
      <c r="PPW44" s="189"/>
      <c r="PPX44" s="189"/>
      <c r="PPY44" s="189"/>
      <c r="PPZ44" s="189"/>
      <c r="PQA44" s="189"/>
      <c r="PQB44" s="189"/>
      <c r="PQC44" s="189"/>
      <c r="PQD44" s="189"/>
      <c r="PQE44" s="189"/>
      <c r="PQF44" s="189"/>
      <c r="PQG44" s="189"/>
      <c r="PQH44" s="189"/>
      <c r="PQI44" s="189"/>
      <c r="PQJ44" s="189"/>
      <c r="PQK44" s="189"/>
      <c r="PQL44" s="189"/>
      <c r="PQM44" s="189"/>
      <c r="PQN44" s="189"/>
      <c r="PQO44" s="189"/>
      <c r="PQP44" s="189"/>
      <c r="PQQ44" s="189"/>
      <c r="PQR44" s="189"/>
      <c r="PQS44" s="189"/>
      <c r="PQT44" s="189"/>
      <c r="PQU44" s="189"/>
      <c r="PQV44" s="189"/>
      <c r="PQW44" s="189"/>
      <c r="PQX44" s="189"/>
      <c r="PQY44" s="189"/>
      <c r="PQZ44" s="189"/>
      <c r="PRA44" s="189"/>
      <c r="PRB44" s="189"/>
      <c r="PRC44" s="189"/>
      <c r="PRD44" s="189"/>
      <c r="PRE44" s="189"/>
      <c r="PRF44" s="189"/>
      <c r="PRG44" s="189"/>
      <c r="PRH44" s="189"/>
      <c r="PRI44" s="189"/>
      <c r="PRJ44" s="189"/>
      <c r="PRK44" s="189"/>
      <c r="PRL44" s="189"/>
      <c r="PRM44" s="189"/>
      <c r="PRN44" s="189"/>
      <c r="PRO44" s="189"/>
      <c r="PRP44" s="189"/>
      <c r="PRQ44" s="189"/>
      <c r="PRR44" s="189"/>
      <c r="PRS44" s="189"/>
      <c r="PRT44" s="189"/>
      <c r="PRU44" s="189"/>
      <c r="PRV44" s="189"/>
      <c r="PRW44" s="189"/>
      <c r="PRX44" s="189"/>
      <c r="PRY44" s="189"/>
      <c r="PRZ44" s="189"/>
      <c r="PSA44" s="189"/>
      <c r="PSB44" s="189"/>
      <c r="PSC44" s="189"/>
      <c r="PSD44" s="189"/>
      <c r="PSE44" s="189"/>
      <c r="PSF44" s="189"/>
      <c r="PSG44" s="189"/>
      <c r="PSH44" s="189"/>
      <c r="PSI44" s="189"/>
      <c r="PSJ44" s="189"/>
      <c r="PSK44" s="189"/>
      <c r="PSL44" s="189"/>
      <c r="PSM44" s="189"/>
      <c r="PSN44" s="189"/>
      <c r="PSO44" s="189"/>
      <c r="PSP44" s="189"/>
      <c r="PSQ44" s="189"/>
      <c r="PSR44" s="189"/>
      <c r="PSS44" s="189"/>
      <c r="PST44" s="189"/>
      <c r="PSU44" s="189"/>
      <c r="PSV44" s="189"/>
      <c r="PSW44" s="189"/>
      <c r="PSX44" s="189"/>
      <c r="PSY44" s="189"/>
      <c r="PSZ44" s="189"/>
      <c r="PTA44" s="189"/>
      <c r="PTB44" s="189"/>
      <c r="PTC44" s="189"/>
      <c r="PTD44" s="189"/>
      <c r="PTE44" s="189"/>
      <c r="PTF44" s="189"/>
      <c r="PTG44" s="189"/>
      <c r="PTH44" s="189"/>
      <c r="PTI44" s="189"/>
      <c r="PTJ44" s="189"/>
      <c r="PTK44" s="189"/>
      <c r="PTL44" s="189"/>
      <c r="PTM44" s="189"/>
      <c r="PTN44" s="189"/>
      <c r="PTO44" s="189"/>
      <c r="PTP44" s="189"/>
      <c r="PTQ44" s="189"/>
      <c r="PTR44" s="189"/>
      <c r="PTS44" s="189"/>
      <c r="PTT44" s="189"/>
      <c r="PTU44" s="189"/>
      <c r="PTV44" s="189"/>
      <c r="PTW44" s="189"/>
      <c r="PTX44" s="189"/>
      <c r="PTY44" s="189"/>
      <c r="PTZ44" s="189"/>
      <c r="PUA44" s="189"/>
      <c r="PUB44" s="189"/>
      <c r="PUC44" s="189"/>
      <c r="PUD44" s="189"/>
      <c r="PUE44" s="189"/>
      <c r="PUF44" s="189"/>
      <c r="PUG44" s="189"/>
      <c r="PUH44" s="189"/>
      <c r="PUI44" s="189"/>
      <c r="PUJ44" s="189"/>
      <c r="PUK44" s="189"/>
      <c r="PUL44" s="189"/>
      <c r="PUM44" s="189"/>
      <c r="PUN44" s="189"/>
      <c r="PUO44" s="189"/>
      <c r="PUP44" s="189"/>
      <c r="PUQ44" s="189"/>
      <c r="PUR44" s="189"/>
      <c r="PUS44" s="189"/>
      <c r="PUT44" s="189"/>
      <c r="PUU44" s="189"/>
      <c r="PUV44" s="189"/>
      <c r="PUW44" s="189"/>
      <c r="PUX44" s="189"/>
      <c r="PUY44" s="189"/>
      <c r="PUZ44" s="189"/>
      <c r="PVA44" s="189"/>
      <c r="PVB44" s="189"/>
      <c r="PVC44" s="189"/>
      <c r="PVD44" s="189"/>
      <c r="PVE44" s="189"/>
      <c r="PVF44" s="189"/>
      <c r="PVG44" s="189"/>
      <c r="PVH44" s="189"/>
      <c r="PVI44" s="189"/>
      <c r="PVJ44" s="189"/>
      <c r="PVK44" s="189"/>
      <c r="PVL44" s="189"/>
      <c r="PVM44" s="189"/>
      <c r="PVN44" s="189"/>
      <c r="PVO44" s="189"/>
      <c r="PVP44" s="189"/>
      <c r="PVQ44" s="189"/>
      <c r="PVR44" s="189"/>
      <c r="PVS44" s="189"/>
      <c r="PVT44" s="189"/>
      <c r="PVU44" s="189"/>
      <c r="PVV44" s="189"/>
      <c r="PVW44" s="189"/>
      <c r="PVX44" s="189"/>
      <c r="PVY44" s="189"/>
      <c r="PVZ44" s="189"/>
      <c r="PWA44" s="189"/>
      <c r="PWB44" s="189"/>
      <c r="PWC44" s="189"/>
      <c r="PWD44" s="189"/>
      <c r="PWE44" s="189"/>
      <c r="PWF44" s="189"/>
      <c r="PWG44" s="189"/>
      <c r="PWH44" s="189"/>
      <c r="PWI44" s="189"/>
      <c r="PWJ44" s="189"/>
      <c r="PWK44" s="189"/>
      <c r="PWL44" s="189"/>
      <c r="PWM44" s="189"/>
      <c r="PWN44" s="189"/>
      <c r="PWO44" s="189"/>
      <c r="PWP44" s="189"/>
      <c r="PWQ44" s="189"/>
      <c r="PWR44" s="189"/>
      <c r="PWS44" s="189"/>
      <c r="PWT44" s="189"/>
      <c r="PWU44" s="189"/>
      <c r="PWV44" s="189"/>
      <c r="PWW44" s="189"/>
      <c r="PWX44" s="189"/>
      <c r="PWY44" s="189"/>
      <c r="PWZ44" s="189"/>
      <c r="PXA44" s="189"/>
      <c r="PXB44" s="189"/>
      <c r="PXC44" s="189"/>
      <c r="PXD44" s="189"/>
      <c r="PXE44" s="189"/>
      <c r="PXF44" s="189"/>
      <c r="PXG44" s="189"/>
      <c r="PXH44" s="189"/>
      <c r="PXI44" s="189"/>
      <c r="PXJ44" s="189"/>
      <c r="PXK44" s="189"/>
      <c r="PXL44" s="189"/>
      <c r="PXM44" s="189"/>
      <c r="PXN44" s="189"/>
      <c r="PXO44" s="189"/>
      <c r="PXP44" s="189"/>
      <c r="PXQ44" s="189"/>
      <c r="PXR44" s="189"/>
      <c r="PXS44" s="189"/>
      <c r="PXT44" s="189"/>
      <c r="PXU44" s="189"/>
      <c r="PXV44" s="189"/>
      <c r="PXW44" s="189"/>
      <c r="PXX44" s="189"/>
      <c r="PXY44" s="189"/>
      <c r="PXZ44" s="189"/>
      <c r="PYA44" s="189"/>
      <c r="PYB44" s="189"/>
      <c r="PYC44" s="189"/>
      <c r="PYD44" s="189"/>
      <c r="PYE44" s="189"/>
      <c r="PYF44" s="189"/>
      <c r="PYG44" s="189"/>
      <c r="PYH44" s="189"/>
      <c r="PYI44" s="189"/>
      <c r="PYJ44" s="189"/>
      <c r="PYK44" s="189"/>
      <c r="PYL44" s="189"/>
      <c r="PYM44" s="189"/>
      <c r="PYN44" s="189"/>
      <c r="PYO44" s="189"/>
      <c r="PYP44" s="189"/>
      <c r="PYQ44" s="189"/>
      <c r="PYR44" s="189"/>
      <c r="PYS44" s="189"/>
      <c r="PYT44" s="189"/>
      <c r="PYU44" s="189"/>
      <c r="PYV44" s="189"/>
      <c r="PYW44" s="189"/>
      <c r="PYX44" s="189"/>
      <c r="PYY44" s="189"/>
      <c r="PYZ44" s="189"/>
      <c r="PZA44" s="189"/>
      <c r="PZB44" s="189"/>
      <c r="PZC44" s="189"/>
      <c r="PZD44" s="189"/>
      <c r="PZE44" s="189"/>
      <c r="PZF44" s="189"/>
      <c r="PZG44" s="189"/>
      <c r="PZH44" s="189"/>
      <c r="PZI44" s="189"/>
      <c r="PZJ44" s="189"/>
      <c r="PZK44" s="189"/>
      <c r="PZL44" s="189"/>
      <c r="PZM44" s="189"/>
      <c r="PZN44" s="189"/>
      <c r="PZO44" s="189"/>
      <c r="PZP44" s="189"/>
      <c r="PZQ44" s="189"/>
      <c r="PZR44" s="189"/>
      <c r="PZS44" s="189"/>
      <c r="PZT44" s="189"/>
      <c r="PZU44" s="189"/>
      <c r="PZV44" s="189"/>
      <c r="PZW44" s="189"/>
      <c r="PZX44" s="189"/>
      <c r="PZY44" s="189"/>
      <c r="PZZ44" s="189"/>
      <c r="QAA44" s="189"/>
      <c r="QAB44" s="189"/>
      <c r="QAC44" s="189"/>
      <c r="QAD44" s="189"/>
      <c r="QAE44" s="189"/>
      <c r="QAF44" s="189"/>
      <c r="QAG44" s="189"/>
      <c r="QAH44" s="189"/>
      <c r="QAI44" s="189"/>
      <c r="QAJ44" s="189"/>
      <c r="QAK44" s="189"/>
      <c r="QAL44" s="189"/>
      <c r="QAM44" s="189"/>
      <c r="QAN44" s="189"/>
      <c r="QAO44" s="189"/>
      <c r="QAP44" s="189"/>
      <c r="QAQ44" s="189"/>
      <c r="QAR44" s="189"/>
      <c r="QAS44" s="189"/>
      <c r="QAT44" s="189"/>
      <c r="QAU44" s="189"/>
      <c r="QAV44" s="189"/>
      <c r="QAW44" s="189"/>
      <c r="QAX44" s="189"/>
      <c r="QAY44" s="189"/>
      <c r="QAZ44" s="189"/>
      <c r="QBA44" s="189"/>
      <c r="QBB44" s="189"/>
      <c r="QBC44" s="189"/>
      <c r="QBD44" s="189"/>
      <c r="QBE44" s="189"/>
      <c r="QBF44" s="189"/>
      <c r="QBG44" s="189"/>
      <c r="QBH44" s="189"/>
      <c r="QBI44" s="189"/>
      <c r="QBJ44" s="189"/>
      <c r="QBK44" s="189"/>
      <c r="QBL44" s="189"/>
      <c r="QBM44" s="189"/>
      <c r="QBN44" s="189"/>
      <c r="QBO44" s="189"/>
      <c r="QBP44" s="189"/>
      <c r="QBQ44" s="189"/>
      <c r="QBR44" s="189"/>
      <c r="QBS44" s="189"/>
      <c r="QBT44" s="189"/>
      <c r="QBU44" s="189"/>
      <c r="QBV44" s="189"/>
      <c r="QBW44" s="189"/>
      <c r="QBX44" s="189"/>
      <c r="QBY44" s="189"/>
      <c r="QBZ44" s="189"/>
      <c r="QCA44" s="189"/>
      <c r="QCB44" s="189"/>
      <c r="QCC44" s="189"/>
      <c r="QCD44" s="189"/>
      <c r="QCE44" s="189"/>
      <c r="QCF44" s="189"/>
      <c r="QCG44" s="189"/>
      <c r="QCH44" s="189"/>
      <c r="QCI44" s="189"/>
      <c r="QCJ44" s="189"/>
      <c r="QCK44" s="189"/>
      <c r="QCL44" s="189"/>
      <c r="QCM44" s="189"/>
      <c r="QCN44" s="189"/>
      <c r="QCO44" s="189"/>
      <c r="QCP44" s="189"/>
      <c r="QCQ44" s="189"/>
      <c r="QCR44" s="189"/>
      <c r="QCS44" s="189"/>
      <c r="QCT44" s="189"/>
      <c r="QCU44" s="189"/>
      <c r="QCV44" s="189"/>
      <c r="QCW44" s="189"/>
      <c r="QCX44" s="189"/>
      <c r="QCY44" s="189"/>
      <c r="QCZ44" s="189"/>
      <c r="QDA44" s="189"/>
      <c r="QDB44" s="189"/>
      <c r="QDC44" s="189"/>
      <c r="QDD44" s="189"/>
      <c r="QDE44" s="189"/>
      <c r="QDF44" s="189"/>
      <c r="QDG44" s="189"/>
      <c r="QDH44" s="189"/>
      <c r="QDI44" s="189"/>
      <c r="QDJ44" s="189"/>
      <c r="QDK44" s="189"/>
      <c r="QDL44" s="189"/>
      <c r="QDM44" s="189"/>
      <c r="QDN44" s="189"/>
      <c r="QDO44" s="189"/>
      <c r="QDP44" s="189"/>
      <c r="QDQ44" s="189"/>
      <c r="QDR44" s="189"/>
      <c r="QDS44" s="189"/>
      <c r="QDT44" s="189"/>
      <c r="QDU44" s="189"/>
      <c r="QDV44" s="189"/>
      <c r="QDW44" s="189"/>
      <c r="QDX44" s="189"/>
      <c r="QDY44" s="189"/>
      <c r="QDZ44" s="189"/>
      <c r="QEA44" s="189"/>
      <c r="QEB44" s="189"/>
      <c r="QEC44" s="189"/>
      <c r="QED44" s="189"/>
      <c r="QEE44" s="189"/>
      <c r="QEF44" s="189"/>
      <c r="QEG44" s="189"/>
      <c r="QEH44" s="189"/>
      <c r="QEI44" s="189"/>
      <c r="QEJ44" s="189"/>
      <c r="QEK44" s="189"/>
      <c r="QEL44" s="189"/>
      <c r="QEM44" s="189"/>
      <c r="QEN44" s="189"/>
      <c r="QEO44" s="189"/>
      <c r="QEP44" s="189"/>
      <c r="QEQ44" s="189"/>
      <c r="QER44" s="189"/>
      <c r="QES44" s="189"/>
      <c r="QET44" s="189"/>
      <c r="QEU44" s="189"/>
      <c r="QEV44" s="189"/>
      <c r="QEW44" s="189"/>
      <c r="QEX44" s="189"/>
      <c r="QEY44" s="189"/>
      <c r="QEZ44" s="189"/>
      <c r="QFA44" s="189"/>
      <c r="QFB44" s="189"/>
      <c r="QFC44" s="189"/>
      <c r="QFD44" s="189"/>
      <c r="QFE44" s="189"/>
      <c r="QFF44" s="189"/>
      <c r="QFG44" s="189"/>
      <c r="QFH44" s="189"/>
      <c r="QFI44" s="189"/>
      <c r="QFJ44" s="189"/>
      <c r="QFK44" s="189"/>
      <c r="QFL44" s="189"/>
      <c r="QFM44" s="189"/>
      <c r="QFN44" s="189"/>
      <c r="QFO44" s="189"/>
      <c r="QFP44" s="189"/>
      <c r="QFQ44" s="189"/>
      <c r="QFR44" s="189"/>
      <c r="QFS44" s="189"/>
      <c r="QFT44" s="189"/>
      <c r="QFU44" s="189"/>
      <c r="QFV44" s="189"/>
      <c r="QFW44" s="189"/>
      <c r="QFX44" s="189"/>
      <c r="QFY44" s="189"/>
      <c r="QFZ44" s="189"/>
      <c r="QGA44" s="189"/>
      <c r="QGB44" s="189"/>
      <c r="QGC44" s="189"/>
      <c r="QGD44" s="189"/>
      <c r="QGE44" s="189"/>
      <c r="QGF44" s="189"/>
      <c r="QGG44" s="189"/>
      <c r="QGH44" s="189"/>
      <c r="QGI44" s="189"/>
      <c r="QGJ44" s="189"/>
      <c r="QGK44" s="189"/>
      <c r="QGL44" s="189"/>
      <c r="QGM44" s="189"/>
      <c r="QGN44" s="189"/>
      <c r="QGO44" s="189"/>
      <c r="QGP44" s="189"/>
      <c r="QGQ44" s="189"/>
      <c r="QGR44" s="189"/>
      <c r="QGS44" s="189"/>
      <c r="QGT44" s="189"/>
      <c r="QGU44" s="189"/>
      <c r="QGV44" s="189"/>
      <c r="QGW44" s="189"/>
      <c r="QGX44" s="189"/>
      <c r="QGY44" s="189"/>
      <c r="QGZ44" s="189"/>
      <c r="QHA44" s="189"/>
      <c r="QHB44" s="189"/>
      <c r="QHC44" s="189"/>
      <c r="QHD44" s="189"/>
      <c r="QHE44" s="189"/>
      <c r="QHF44" s="189"/>
      <c r="QHG44" s="189"/>
      <c r="QHH44" s="189"/>
      <c r="QHI44" s="189"/>
      <c r="QHJ44" s="189"/>
      <c r="QHK44" s="189"/>
      <c r="QHL44" s="189"/>
      <c r="QHM44" s="189"/>
      <c r="QHN44" s="189"/>
      <c r="QHO44" s="189"/>
      <c r="QHP44" s="189"/>
      <c r="QHQ44" s="189"/>
      <c r="QHR44" s="189"/>
      <c r="QHS44" s="189"/>
      <c r="QHT44" s="189"/>
      <c r="QHU44" s="189"/>
      <c r="QHV44" s="189"/>
      <c r="QHW44" s="189"/>
      <c r="QHX44" s="189"/>
      <c r="QHY44" s="189"/>
      <c r="QHZ44" s="189"/>
      <c r="QIA44" s="189"/>
      <c r="QIB44" s="189"/>
      <c r="QIC44" s="189"/>
      <c r="QID44" s="189"/>
      <c r="QIE44" s="189"/>
      <c r="QIF44" s="189"/>
      <c r="QIG44" s="189"/>
      <c r="QIH44" s="189"/>
      <c r="QII44" s="189"/>
      <c r="QIJ44" s="189"/>
      <c r="QIK44" s="189"/>
      <c r="QIL44" s="189"/>
      <c r="QIM44" s="189"/>
      <c r="QIN44" s="189"/>
      <c r="QIO44" s="189"/>
      <c r="QIP44" s="189"/>
      <c r="QIQ44" s="189"/>
      <c r="QIR44" s="189"/>
      <c r="QIS44" s="189"/>
      <c r="QIT44" s="189"/>
      <c r="QIU44" s="189"/>
      <c r="QIV44" s="189"/>
      <c r="QIW44" s="189"/>
      <c r="QIX44" s="189"/>
      <c r="QIY44" s="189"/>
      <c r="QIZ44" s="189"/>
      <c r="QJA44" s="189"/>
      <c r="QJB44" s="189"/>
      <c r="QJC44" s="189"/>
      <c r="QJD44" s="189"/>
      <c r="QJE44" s="189"/>
      <c r="QJF44" s="189"/>
      <c r="QJG44" s="189"/>
      <c r="QJH44" s="189"/>
      <c r="QJI44" s="189"/>
      <c r="QJJ44" s="189"/>
      <c r="QJK44" s="189"/>
      <c r="QJL44" s="189"/>
      <c r="QJM44" s="189"/>
      <c r="QJN44" s="189"/>
      <c r="QJO44" s="189"/>
      <c r="QJP44" s="189"/>
      <c r="QJQ44" s="189"/>
      <c r="QJR44" s="189"/>
      <c r="QJS44" s="189"/>
      <c r="QJT44" s="189"/>
      <c r="QJU44" s="189"/>
      <c r="QJV44" s="189"/>
      <c r="QJW44" s="189"/>
      <c r="QJX44" s="189"/>
      <c r="QJY44" s="189"/>
      <c r="QJZ44" s="189"/>
      <c r="QKA44" s="189"/>
      <c r="QKB44" s="189"/>
      <c r="QKC44" s="189"/>
      <c r="QKD44" s="189"/>
      <c r="QKE44" s="189"/>
      <c r="QKF44" s="189"/>
      <c r="QKG44" s="189"/>
      <c r="QKH44" s="189"/>
      <c r="QKI44" s="189"/>
      <c r="QKJ44" s="189"/>
      <c r="QKK44" s="189"/>
      <c r="QKL44" s="189"/>
      <c r="QKM44" s="189"/>
      <c r="QKN44" s="189"/>
      <c r="QKO44" s="189"/>
      <c r="QKP44" s="189"/>
      <c r="QKQ44" s="189"/>
      <c r="QKR44" s="189"/>
      <c r="QKS44" s="189"/>
      <c r="QKT44" s="189"/>
      <c r="QKU44" s="189"/>
      <c r="QKV44" s="189"/>
      <c r="QKW44" s="189"/>
      <c r="QKX44" s="189"/>
      <c r="QKY44" s="189"/>
      <c r="QKZ44" s="189"/>
      <c r="QLA44" s="189"/>
      <c r="QLB44" s="189"/>
      <c r="QLC44" s="189"/>
      <c r="QLD44" s="189"/>
      <c r="QLE44" s="189"/>
      <c r="QLF44" s="189"/>
      <c r="QLG44" s="189"/>
      <c r="QLH44" s="189"/>
      <c r="QLI44" s="189"/>
      <c r="QLJ44" s="189"/>
      <c r="QLK44" s="189"/>
      <c r="QLL44" s="189"/>
      <c r="QLM44" s="189"/>
      <c r="QLN44" s="189"/>
      <c r="QLO44" s="189"/>
      <c r="QLP44" s="189"/>
      <c r="QLQ44" s="189"/>
      <c r="QLR44" s="189"/>
      <c r="QLS44" s="189"/>
      <c r="QLT44" s="189"/>
      <c r="QLU44" s="189"/>
      <c r="QLV44" s="189"/>
      <c r="QLW44" s="189"/>
      <c r="QLX44" s="189"/>
      <c r="QLY44" s="189"/>
      <c r="QLZ44" s="189"/>
      <c r="QMA44" s="189"/>
      <c r="QMB44" s="189"/>
      <c r="QMC44" s="189"/>
      <c r="QMD44" s="189"/>
      <c r="QME44" s="189"/>
      <c r="QMF44" s="189"/>
      <c r="QMG44" s="189"/>
      <c r="QMH44" s="189"/>
      <c r="QMI44" s="189"/>
      <c r="QMJ44" s="189"/>
      <c r="QMK44" s="189"/>
      <c r="QML44" s="189"/>
      <c r="QMM44" s="189"/>
      <c r="QMN44" s="189"/>
      <c r="QMO44" s="189"/>
      <c r="QMP44" s="189"/>
      <c r="QMQ44" s="189"/>
      <c r="QMR44" s="189"/>
      <c r="QMS44" s="189"/>
      <c r="QMT44" s="189"/>
      <c r="QMU44" s="189"/>
      <c r="QMV44" s="189"/>
      <c r="QMW44" s="189"/>
      <c r="QMX44" s="189"/>
      <c r="QMY44" s="189"/>
      <c r="QMZ44" s="189"/>
      <c r="QNA44" s="189"/>
      <c r="QNB44" s="189"/>
      <c r="QNC44" s="189"/>
      <c r="QND44" s="189"/>
      <c r="QNE44" s="189"/>
      <c r="QNF44" s="189"/>
      <c r="QNG44" s="189"/>
      <c r="QNH44" s="189"/>
      <c r="QNI44" s="189"/>
      <c r="QNJ44" s="189"/>
      <c r="QNK44" s="189"/>
      <c r="QNL44" s="189"/>
      <c r="QNM44" s="189"/>
      <c r="QNN44" s="189"/>
      <c r="QNO44" s="189"/>
      <c r="QNP44" s="189"/>
      <c r="QNQ44" s="189"/>
      <c r="QNR44" s="189"/>
      <c r="QNS44" s="189"/>
      <c r="QNT44" s="189"/>
      <c r="QNU44" s="189"/>
      <c r="QNV44" s="189"/>
      <c r="QNW44" s="189"/>
      <c r="QNX44" s="189"/>
      <c r="QNY44" s="189"/>
      <c r="QNZ44" s="189"/>
      <c r="QOA44" s="189"/>
      <c r="QOB44" s="189"/>
      <c r="QOC44" s="189"/>
      <c r="QOD44" s="189"/>
      <c r="QOE44" s="189"/>
      <c r="QOF44" s="189"/>
      <c r="QOG44" s="189"/>
      <c r="QOH44" s="189"/>
      <c r="QOI44" s="189"/>
      <c r="QOJ44" s="189"/>
      <c r="QOK44" s="189"/>
      <c r="QOL44" s="189"/>
      <c r="QOM44" s="189"/>
      <c r="QON44" s="189"/>
      <c r="QOO44" s="189"/>
      <c r="QOP44" s="189"/>
      <c r="QOQ44" s="189"/>
      <c r="QOR44" s="189"/>
      <c r="QOS44" s="189"/>
      <c r="QOT44" s="189"/>
      <c r="QOU44" s="189"/>
      <c r="QOV44" s="189"/>
      <c r="QOW44" s="189"/>
      <c r="QOX44" s="189"/>
      <c r="QOY44" s="189"/>
      <c r="QOZ44" s="189"/>
      <c r="QPA44" s="189"/>
      <c r="QPB44" s="189"/>
      <c r="QPC44" s="189"/>
      <c r="QPD44" s="189"/>
      <c r="QPE44" s="189"/>
      <c r="QPF44" s="189"/>
      <c r="QPG44" s="189"/>
      <c r="QPH44" s="189"/>
      <c r="QPI44" s="189"/>
      <c r="QPJ44" s="189"/>
      <c r="QPK44" s="189"/>
      <c r="QPL44" s="189"/>
      <c r="QPM44" s="189"/>
      <c r="QPN44" s="189"/>
      <c r="QPO44" s="189"/>
      <c r="QPP44" s="189"/>
      <c r="QPQ44" s="189"/>
      <c r="QPR44" s="189"/>
      <c r="QPS44" s="189"/>
      <c r="QPT44" s="189"/>
      <c r="QPU44" s="189"/>
      <c r="QPV44" s="189"/>
      <c r="QPW44" s="189"/>
      <c r="QPX44" s="189"/>
      <c r="QPY44" s="189"/>
      <c r="QPZ44" s="189"/>
      <c r="QQA44" s="189"/>
      <c r="QQB44" s="189"/>
      <c r="QQC44" s="189"/>
      <c r="QQD44" s="189"/>
      <c r="QQE44" s="189"/>
      <c r="QQF44" s="189"/>
      <c r="QQG44" s="189"/>
      <c r="QQH44" s="189"/>
      <c r="QQI44" s="189"/>
      <c r="QQJ44" s="189"/>
      <c r="QQK44" s="189"/>
      <c r="QQL44" s="189"/>
      <c r="QQM44" s="189"/>
      <c r="QQN44" s="189"/>
      <c r="QQO44" s="189"/>
      <c r="QQP44" s="189"/>
      <c r="QQQ44" s="189"/>
      <c r="QQR44" s="189"/>
      <c r="QQS44" s="189"/>
      <c r="QQT44" s="189"/>
      <c r="QQU44" s="189"/>
      <c r="QQV44" s="189"/>
      <c r="QQW44" s="189"/>
      <c r="QQX44" s="189"/>
      <c r="QQY44" s="189"/>
      <c r="QQZ44" s="189"/>
      <c r="QRA44" s="189"/>
      <c r="QRB44" s="189"/>
      <c r="QRC44" s="189"/>
      <c r="QRD44" s="189"/>
      <c r="QRE44" s="189"/>
      <c r="QRF44" s="189"/>
      <c r="QRG44" s="189"/>
      <c r="QRH44" s="189"/>
      <c r="QRI44" s="189"/>
      <c r="QRJ44" s="189"/>
      <c r="QRK44" s="189"/>
      <c r="QRL44" s="189"/>
      <c r="QRM44" s="189"/>
      <c r="QRN44" s="189"/>
      <c r="QRO44" s="189"/>
      <c r="QRP44" s="189"/>
      <c r="QRQ44" s="189"/>
      <c r="QRR44" s="189"/>
      <c r="QRS44" s="189"/>
      <c r="QRT44" s="189"/>
      <c r="QRU44" s="189"/>
      <c r="QRV44" s="189"/>
      <c r="QRW44" s="189"/>
      <c r="QRX44" s="189"/>
      <c r="QRY44" s="189"/>
      <c r="QRZ44" s="189"/>
      <c r="QSA44" s="189"/>
      <c r="QSB44" s="189"/>
      <c r="QSC44" s="189"/>
      <c r="QSD44" s="189"/>
      <c r="QSE44" s="189"/>
      <c r="QSF44" s="189"/>
      <c r="QSG44" s="189"/>
      <c r="QSH44" s="189"/>
      <c r="QSI44" s="189"/>
      <c r="QSJ44" s="189"/>
      <c r="QSK44" s="189"/>
      <c r="QSL44" s="189"/>
      <c r="QSM44" s="189"/>
      <c r="QSN44" s="189"/>
      <c r="QSO44" s="189"/>
      <c r="QSP44" s="189"/>
      <c r="QSQ44" s="189"/>
      <c r="QSR44" s="189"/>
      <c r="QSS44" s="189"/>
      <c r="QST44" s="189"/>
      <c r="QSU44" s="189"/>
      <c r="QSV44" s="189"/>
      <c r="QSW44" s="189"/>
      <c r="QSX44" s="189"/>
      <c r="QSY44" s="189"/>
      <c r="QSZ44" s="189"/>
      <c r="QTA44" s="189"/>
      <c r="QTB44" s="189"/>
      <c r="QTC44" s="189"/>
      <c r="QTD44" s="189"/>
      <c r="QTE44" s="189"/>
      <c r="QTF44" s="189"/>
      <c r="QTG44" s="189"/>
      <c r="QTH44" s="189"/>
      <c r="QTI44" s="189"/>
      <c r="QTJ44" s="189"/>
      <c r="QTK44" s="189"/>
      <c r="QTL44" s="189"/>
      <c r="QTM44" s="189"/>
      <c r="QTN44" s="189"/>
      <c r="QTO44" s="189"/>
      <c r="QTP44" s="189"/>
      <c r="QTQ44" s="189"/>
      <c r="QTR44" s="189"/>
      <c r="QTS44" s="189"/>
      <c r="QTT44" s="189"/>
      <c r="QTU44" s="189"/>
      <c r="QTV44" s="189"/>
      <c r="QTW44" s="189"/>
      <c r="QTX44" s="189"/>
      <c r="QTY44" s="189"/>
      <c r="QTZ44" s="189"/>
      <c r="QUA44" s="189"/>
      <c r="QUB44" s="189"/>
      <c r="QUC44" s="189"/>
      <c r="QUD44" s="189"/>
      <c r="QUE44" s="189"/>
      <c r="QUF44" s="189"/>
      <c r="QUG44" s="189"/>
      <c r="QUH44" s="189"/>
      <c r="QUI44" s="189"/>
      <c r="QUJ44" s="189"/>
      <c r="QUK44" s="189"/>
      <c r="QUL44" s="189"/>
      <c r="QUM44" s="189"/>
      <c r="QUN44" s="189"/>
      <c r="QUO44" s="189"/>
      <c r="QUP44" s="189"/>
      <c r="QUQ44" s="189"/>
      <c r="QUR44" s="189"/>
      <c r="QUS44" s="189"/>
      <c r="QUT44" s="189"/>
      <c r="QUU44" s="189"/>
      <c r="QUV44" s="189"/>
      <c r="QUW44" s="189"/>
      <c r="QUX44" s="189"/>
      <c r="QUY44" s="189"/>
      <c r="QUZ44" s="189"/>
      <c r="QVA44" s="189"/>
      <c r="QVB44" s="189"/>
      <c r="QVC44" s="189"/>
      <c r="QVD44" s="189"/>
      <c r="QVE44" s="189"/>
      <c r="QVF44" s="189"/>
      <c r="QVG44" s="189"/>
      <c r="QVH44" s="189"/>
      <c r="QVI44" s="189"/>
      <c r="QVJ44" s="189"/>
      <c r="QVK44" s="189"/>
      <c r="QVL44" s="189"/>
      <c r="QVM44" s="189"/>
      <c r="QVN44" s="189"/>
      <c r="QVO44" s="189"/>
      <c r="QVP44" s="189"/>
      <c r="QVQ44" s="189"/>
      <c r="QVR44" s="189"/>
      <c r="QVS44" s="189"/>
      <c r="QVT44" s="189"/>
      <c r="QVU44" s="189"/>
      <c r="QVV44" s="189"/>
      <c r="QVW44" s="189"/>
      <c r="QVX44" s="189"/>
      <c r="QVY44" s="189"/>
      <c r="QVZ44" s="189"/>
      <c r="QWA44" s="189"/>
      <c r="QWB44" s="189"/>
      <c r="QWC44" s="189"/>
      <c r="QWD44" s="189"/>
      <c r="QWE44" s="189"/>
      <c r="QWF44" s="189"/>
      <c r="QWG44" s="189"/>
      <c r="QWH44" s="189"/>
      <c r="QWI44" s="189"/>
      <c r="QWJ44" s="189"/>
      <c r="QWK44" s="189"/>
      <c r="QWL44" s="189"/>
      <c r="QWM44" s="189"/>
      <c r="QWN44" s="189"/>
      <c r="QWO44" s="189"/>
      <c r="QWP44" s="189"/>
      <c r="QWQ44" s="189"/>
      <c r="QWR44" s="189"/>
      <c r="QWS44" s="189"/>
      <c r="QWT44" s="189"/>
      <c r="QWU44" s="189"/>
      <c r="QWV44" s="189"/>
      <c r="QWW44" s="189"/>
      <c r="QWX44" s="189"/>
      <c r="QWY44" s="189"/>
      <c r="QWZ44" s="189"/>
      <c r="QXA44" s="189"/>
      <c r="QXB44" s="189"/>
      <c r="QXC44" s="189"/>
      <c r="QXD44" s="189"/>
      <c r="QXE44" s="189"/>
      <c r="QXF44" s="189"/>
      <c r="QXG44" s="189"/>
      <c r="QXH44" s="189"/>
      <c r="QXI44" s="189"/>
      <c r="QXJ44" s="189"/>
      <c r="QXK44" s="189"/>
      <c r="QXL44" s="189"/>
      <c r="QXM44" s="189"/>
      <c r="QXN44" s="189"/>
      <c r="QXO44" s="189"/>
      <c r="QXP44" s="189"/>
      <c r="QXQ44" s="189"/>
      <c r="QXR44" s="189"/>
      <c r="QXS44" s="189"/>
      <c r="QXT44" s="189"/>
      <c r="QXU44" s="189"/>
      <c r="QXV44" s="189"/>
      <c r="QXW44" s="189"/>
      <c r="QXX44" s="189"/>
      <c r="QXY44" s="189"/>
      <c r="QXZ44" s="189"/>
      <c r="QYA44" s="189"/>
      <c r="QYB44" s="189"/>
      <c r="QYC44" s="189"/>
      <c r="QYD44" s="189"/>
      <c r="QYE44" s="189"/>
      <c r="QYF44" s="189"/>
      <c r="QYG44" s="189"/>
      <c r="QYH44" s="189"/>
      <c r="QYI44" s="189"/>
      <c r="QYJ44" s="189"/>
      <c r="QYK44" s="189"/>
      <c r="QYL44" s="189"/>
      <c r="QYM44" s="189"/>
      <c r="QYN44" s="189"/>
      <c r="QYO44" s="189"/>
      <c r="QYP44" s="189"/>
      <c r="QYQ44" s="189"/>
      <c r="QYR44" s="189"/>
      <c r="QYS44" s="189"/>
      <c r="QYT44" s="189"/>
      <c r="QYU44" s="189"/>
      <c r="QYV44" s="189"/>
      <c r="QYW44" s="189"/>
      <c r="QYX44" s="189"/>
      <c r="QYY44" s="189"/>
      <c r="QYZ44" s="189"/>
      <c r="QZA44" s="189"/>
      <c r="QZB44" s="189"/>
      <c r="QZC44" s="189"/>
      <c r="QZD44" s="189"/>
      <c r="QZE44" s="189"/>
      <c r="QZF44" s="189"/>
      <c r="QZG44" s="189"/>
      <c r="QZH44" s="189"/>
      <c r="QZI44" s="189"/>
      <c r="QZJ44" s="189"/>
      <c r="QZK44" s="189"/>
      <c r="QZL44" s="189"/>
      <c r="QZM44" s="189"/>
      <c r="QZN44" s="189"/>
      <c r="QZO44" s="189"/>
      <c r="QZP44" s="189"/>
      <c r="QZQ44" s="189"/>
      <c r="QZR44" s="189"/>
      <c r="QZS44" s="189"/>
      <c r="QZT44" s="189"/>
      <c r="QZU44" s="189"/>
      <c r="QZV44" s="189"/>
      <c r="QZW44" s="189"/>
      <c r="QZX44" s="189"/>
      <c r="QZY44" s="189"/>
      <c r="QZZ44" s="189"/>
      <c r="RAA44" s="189"/>
      <c r="RAB44" s="189"/>
      <c r="RAC44" s="189"/>
      <c r="RAD44" s="189"/>
      <c r="RAE44" s="189"/>
      <c r="RAF44" s="189"/>
      <c r="RAG44" s="189"/>
      <c r="RAH44" s="189"/>
      <c r="RAI44" s="189"/>
      <c r="RAJ44" s="189"/>
      <c r="RAK44" s="189"/>
      <c r="RAL44" s="189"/>
      <c r="RAM44" s="189"/>
      <c r="RAN44" s="189"/>
      <c r="RAO44" s="189"/>
      <c r="RAP44" s="189"/>
      <c r="RAQ44" s="189"/>
      <c r="RAR44" s="189"/>
      <c r="RAS44" s="189"/>
      <c r="RAT44" s="189"/>
      <c r="RAU44" s="189"/>
      <c r="RAV44" s="189"/>
      <c r="RAW44" s="189"/>
      <c r="RAX44" s="189"/>
      <c r="RAY44" s="189"/>
      <c r="RAZ44" s="189"/>
      <c r="RBA44" s="189"/>
      <c r="RBB44" s="189"/>
      <c r="RBC44" s="189"/>
      <c r="RBD44" s="189"/>
      <c r="RBE44" s="189"/>
      <c r="RBF44" s="189"/>
      <c r="RBG44" s="189"/>
      <c r="RBH44" s="189"/>
      <c r="RBI44" s="189"/>
      <c r="RBJ44" s="189"/>
      <c r="RBK44" s="189"/>
      <c r="RBL44" s="189"/>
      <c r="RBM44" s="189"/>
      <c r="RBN44" s="189"/>
      <c r="RBO44" s="189"/>
      <c r="RBP44" s="189"/>
      <c r="RBQ44" s="189"/>
      <c r="RBR44" s="189"/>
      <c r="RBS44" s="189"/>
      <c r="RBT44" s="189"/>
      <c r="RBU44" s="189"/>
      <c r="RBV44" s="189"/>
      <c r="RBW44" s="189"/>
      <c r="RBX44" s="189"/>
      <c r="RBY44" s="189"/>
      <c r="RBZ44" s="189"/>
      <c r="RCA44" s="189"/>
      <c r="RCB44" s="189"/>
      <c r="RCC44" s="189"/>
      <c r="RCD44" s="189"/>
      <c r="RCE44" s="189"/>
      <c r="RCF44" s="189"/>
      <c r="RCG44" s="189"/>
      <c r="RCH44" s="189"/>
      <c r="RCI44" s="189"/>
      <c r="RCJ44" s="189"/>
      <c r="RCK44" s="189"/>
      <c r="RCL44" s="189"/>
      <c r="RCM44" s="189"/>
      <c r="RCN44" s="189"/>
      <c r="RCO44" s="189"/>
      <c r="RCP44" s="189"/>
      <c r="RCQ44" s="189"/>
      <c r="RCR44" s="189"/>
      <c r="RCS44" s="189"/>
      <c r="RCT44" s="189"/>
      <c r="RCU44" s="189"/>
      <c r="RCV44" s="189"/>
      <c r="RCW44" s="189"/>
      <c r="RCX44" s="189"/>
      <c r="RCY44" s="189"/>
      <c r="RCZ44" s="189"/>
      <c r="RDA44" s="189"/>
      <c r="RDB44" s="189"/>
      <c r="RDC44" s="189"/>
      <c r="RDD44" s="189"/>
      <c r="RDE44" s="189"/>
      <c r="RDF44" s="189"/>
      <c r="RDG44" s="189"/>
      <c r="RDH44" s="189"/>
      <c r="RDI44" s="189"/>
      <c r="RDJ44" s="189"/>
      <c r="RDK44" s="189"/>
      <c r="RDL44" s="189"/>
      <c r="RDM44" s="189"/>
      <c r="RDN44" s="189"/>
      <c r="RDO44" s="189"/>
      <c r="RDP44" s="189"/>
      <c r="RDQ44" s="189"/>
      <c r="RDR44" s="189"/>
      <c r="RDS44" s="189"/>
      <c r="RDT44" s="189"/>
      <c r="RDU44" s="189"/>
      <c r="RDV44" s="189"/>
      <c r="RDW44" s="189"/>
      <c r="RDX44" s="189"/>
      <c r="RDY44" s="189"/>
      <c r="RDZ44" s="189"/>
      <c r="REA44" s="189"/>
      <c r="REB44" s="189"/>
      <c r="REC44" s="189"/>
      <c r="RED44" s="189"/>
      <c r="REE44" s="189"/>
      <c r="REF44" s="189"/>
      <c r="REG44" s="189"/>
      <c r="REH44" s="189"/>
      <c r="REI44" s="189"/>
      <c r="REJ44" s="189"/>
      <c r="REK44" s="189"/>
      <c r="REL44" s="189"/>
      <c r="REM44" s="189"/>
      <c r="REN44" s="189"/>
      <c r="REO44" s="189"/>
      <c r="REP44" s="189"/>
      <c r="REQ44" s="189"/>
      <c r="RER44" s="189"/>
      <c r="RES44" s="189"/>
      <c r="RET44" s="189"/>
      <c r="REU44" s="189"/>
      <c r="REV44" s="189"/>
      <c r="REW44" s="189"/>
      <c r="REX44" s="189"/>
      <c r="REY44" s="189"/>
      <c r="REZ44" s="189"/>
      <c r="RFA44" s="189"/>
      <c r="RFB44" s="189"/>
      <c r="RFC44" s="189"/>
      <c r="RFD44" s="189"/>
      <c r="RFE44" s="189"/>
      <c r="RFF44" s="189"/>
      <c r="RFG44" s="189"/>
      <c r="RFH44" s="189"/>
      <c r="RFI44" s="189"/>
      <c r="RFJ44" s="189"/>
      <c r="RFK44" s="189"/>
      <c r="RFL44" s="189"/>
      <c r="RFM44" s="189"/>
      <c r="RFN44" s="189"/>
      <c r="RFO44" s="189"/>
      <c r="RFP44" s="189"/>
      <c r="RFQ44" s="189"/>
      <c r="RFR44" s="189"/>
      <c r="RFS44" s="189"/>
      <c r="RFT44" s="189"/>
      <c r="RFU44" s="189"/>
      <c r="RFV44" s="189"/>
      <c r="RFW44" s="189"/>
      <c r="RFX44" s="189"/>
      <c r="RFY44" s="189"/>
      <c r="RFZ44" s="189"/>
      <c r="RGA44" s="189"/>
      <c r="RGB44" s="189"/>
      <c r="RGC44" s="189"/>
      <c r="RGD44" s="189"/>
      <c r="RGE44" s="189"/>
      <c r="RGF44" s="189"/>
      <c r="RGG44" s="189"/>
      <c r="RGH44" s="189"/>
      <c r="RGI44" s="189"/>
      <c r="RGJ44" s="189"/>
      <c r="RGK44" s="189"/>
      <c r="RGL44" s="189"/>
      <c r="RGM44" s="189"/>
      <c r="RGN44" s="189"/>
      <c r="RGO44" s="189"/>
      <c r="RGP44" s="189"/>
      <c r="RGQ44" s="189"/>
      <c r="RGR44" s="189"/>
      <c r="RGS44" s="189"/>
      <c r="RGT44" s="189"/>
      <c r="RGU44" s="189"/>
      <c r="RGV44" s="189"/>
      <c r="RGW44" s="189"/>
      <c r="RGX44" s="189"/>
      <c r="RGY44" s="189"/>
      <c r="RGZ44" s="189"/>
      <c r="RHA44" s="189"/>
      <c r="RHB44" s="189"/>
      <c r="RHC44" s="189"/>
      <c r="RHD44" s="189"/>
      <c r="RHE44" s="189"/>
      <c r="RHF44" s="189"/>
      <c r="RHG44" s="189"/>
      <c r="RHH44" s="189"/>
      <c r="RHI44" s="189"/>
      <c r="RHJ44" s="189"/>
      <c r="RHK44" s="189"/>
      <c r="RHL44" s="189"/>
      <c r="RHM44" s="189"/>
      <c r="RHN44" s="189"/>
      <c r="RHO44" s="189"/>
      <c r="RHP44" s="189"/>
      <c r="RHQ44" s="189"/>
      <c r="RHR44" s="189"/>
      <c r="RHS44" s="189"/>
      <c r="RHT44" s="189"/>
      <c r="RHU44" s="189"/>
      <c r="RHV44" s="189"/>
      <c r="RHW44" s="189"/>
      <c r="RHX44" s="189"/>
      <c r="RHY44" s="189"/>
      <c r="RHZ44" s="189"/>
      <c r="RIA44" s="189"/>
      <c r="RIB44" s="189"/>
      <c r="RIC44" s="189"/>
      <c r="RID44" s="189"/>
      <c r="RIE44" s="189"/>
      <c r="RIF44" s="189"/>
      <c r="RIG44" s="189"/>
      <c r="RIH44" s="189"/>
      <c r="RII44" s="189"/>
      <c r="RIJ44" s="189"/>
      <c r="RIK44" s="189"/>
      <c r="RIL44" s="189"/>
      <c r="RIM44" s="189"/>
      <c r="RIN44" s="189"/>
      <c r="RIO44" s="189"/>
      <c r="RIP44" s="189"/>
      <c r="RIQ44" s="189"/>
      <c r="RIR44" s="189"/>
      <c r="RIS44" s="189"/>
      <c r="RIT44" s="189"/>
      <c r="RIU44" s="189"/>
      <c r="RIV44" s="189"/>
      <c r="RIW44" s="189"/>
      <c r="RIX44" s="189"/>
      <c r="RIY44" s="189"/>
      <c r="RIZ44" s="189"/>
      <c r="RJA44" s="189"/>
      <c r="RJB44" s="189"/>
      <c r="RJC44" s="189"/>
      <c r="RJD44" s="189"/>
      <c r="RJE44" s="189"/>
      <c r="RJF44" s="189"/>
      <c r="RJG44" s="189"/>
      <c r="RJH44" s="189"/>
      <c r="RJI44" s="189"/>
      <c r="RJJ44" s="189"/>
      <c r="RJK44" s="189"/>
      <c r="RJL44" s="189"/>
      <c r="RJM44" s="189"/>
      <c r="RJN44" s="189"/>
      <c r="RJO44" s="189"/>
      <c r="RJP44" s="189"/>
      <c r="RJQ44" s="189"/>
      <c r="RJR44" s="189"/>
      <c r="RJS44" s="189"/>
      <c r="RJT44" s="189"/>
      <c r="RJU44" s="189"/>
      <c r="RJV44" s="189"/>
      <c r="RJW44" s="189"/>
      <c r="RJX44" s="189"/>
      <c r="RJY44" s="189"/>
      <c r="RJZ44" s="189"/>
      <c r="RKA44" s="189"/>
      <c r="RKB44" s="189"/>
      <c r="RKC44" s="189"/>
      <c r="RKD44" s="189"/>
      <c r="RKE44" s="189"/>
      <c r="RKF44" s="189"/>
      <c r="RKG44" s="189"/>
      <c r="RKH44" s="189"/>
      <c r="RKI44" s="189"/>
      <c r="RKJ44" s="189"/>
      <c r="RKK44" s="189"/>
      <c r="RKL44" s="189"/>
      <c r="RKM44" s="189"/>
      <c r="RKN44" s="189"/>
      <c r="RKO44" s="189"/>
      <c r="RKP44" s="189"/>
      <c r="RKQ44" s="189"/>
      <c r="RKR44" s="189"/>
      <c r="RKS44" s="189"/>
      <c r="RKT44" s="189"/>
      <c r="RKU44" s="189"/>
      <c r="RKV44" s="189"/>
      <c r="RKW44" s="189"/>
      <c r="RKX44" s="189"/>
      <c r="RKY44" s="189"/>
      <c r="RKZ44" s="189"/>
      <c r="RLA44" s="189"/>
      <c r="RLB44" s="189"/>
      <c r="RLC44" s="189"/>
      <c r="RLD44" s="189"/>
      <c r="RLE44" s="189"/>
      <c r="RLF44" s="189"/>
      <c r="RLG44" s="189"/>
      <c r="RLH44" s="189"/>
      <c r="RLI44" s="189"/>
      <c r="RLJ44" s="189"/>
      <c r="RLK44" s="189"/>
      <c r="RLL44" s="189"/>
      <c r="RLM44" s="189"/>
      <c r="RLN44" s="189"/>
      <c r="RLO44" s="189"/>
      <c r="RLP44" s="189"/>
      <c r="RLQ44" s="189"/>
      <c r="RLR44" s="189"/>
      <c r="RLS44" s="189"/>
      <c r="RLT44" s="189"/>
      <c r="RLU44" s="189"/>
      <c r="RLV44" s="189"/>
      <c r="RLW44" s="189"/>
      <c r="RLX44" s="189"/>
      <c r="RLY44" s="189"/>
      <c r="RLZ44" s="189"/>
      <c r="RMA44" s="189"/>
      <c r="RMB44" s="189"/>
      <c r="RMC44" s="189"/>
      <c r="RMD44" s="189"/>
      <c r="RME44" s="189"/>
      <c r="RMF44" s="189"/>
      <c r="RMG44" s="189"/>
      <c r="RMH44" s="189"/>
      <c r="RMI44" s="189"/>
      <c r="RMJ44" s="189"/>
      <c r="RMK44" s="189"/>
      <c r="RML44" s="189"/>
      <c r="RMM44" s="189"/>
      <c r="RMN44" s="189"/>
      <c r="RMO44" s="189"/>
      <c r="RMP44" s="189"/>
      <c r="RMQ44" s="189"/>
      <c r="RMR44" s="189"/>
      <c r="RMS44" s="189"/>
      <c r="RMT44" s="189"/>
      <c r="RMU44" s="189"/>
      <c r="RMV44" s="189"/>
      <c r="RMW44" s="189"/>
      <c r="RMX44" s="189"/>
      <c r="RMY44" s="189"/>
      <c r="RMZ44" s="189"/>
      <c r="RNA44" s="189"/>
      <c r="RNB44" s="189"/>
      <c r="RNC44" s="189"/>
      <c r="RND44" s="189"/>
      <c r="RNE44" s="189"/>
      <c r="RNF44" s="189"/>
      <c r="RNG44" s="189"/>
      <c r="RNH44" s="189"/>
      <c r="RNI44" s="189"/>
      <c r="RNJ44" s="189"/>
      <c r="RNK44" s="189"/>
      <c r="RNL44" s="189"/>
      <c r="RNM44" s="189"/>
      <c r="RNN44" s="189"/>
      <c r="RNO44" s="189"/>
      <c r="RNP44" s="189"/>
      <c r="RNQ44" s="189"/>
      <c r="RNR44" s="189"/>
      <c r="RNS44" s="189"/>
      <c r="RNT44" s="189"/>
      <c r="RNU44" s="189"/>
      <c r="RNV44" s="189"/>
      <c r="RNW44" s="189"/>
      <c r="RNX44" s="189"/>
      <c r="RNY44" s="189"/>
      <c r="RNZ44" s="189"/>
      <c r="ROA44" s="189"/>
      <c r="ROB44" s="189"/>
      <c r="ROC44" s="189"/>
      <c r="ROD44" s="189"/>
      <c r="ROE44" s="189"/>
      <c r="ROF44" s="189"/>
      <c r="ROG44" s="189"/>
      <c r="ROH44" s="189"/>
      <c r="ROI44" s="189"/>
      <c r="ROJ44" s="189"/>
      <c r="ROK44" s="189"/>
      <c r="ROL44" s="189"/>
      <c r="ROM44" s="189"/>
      <c r="RON44" s="189"/>
      <c r="ROO44" s="189"/>
      <c r="ROP44" s="189"/>
      <c r="ROQ44" s="189"/>
      <c r="ROR44" s="189"/>
      <c r="ROS44" s="189"/>
      <c r="ROT44" s="189"/>
      <c r="ROU44" s="189"/>
      <c r="ROV44" s="189"/>
      <c r="ROW44" s="189"/>
      <c r="ROX44" s="189"/>
      <c r="ROY44" s="189"/>
      <c r="ROZ44" s="189"/>
      <c r="RPA44" s="189"/>
      <c r="RPB44" s="189"/>
      <c r="RPC44" s="189"/>
      <c r="RPD44" s="189"/>
      <c r="RPE44" s="189"/>
      <c r="RPF44" s="189"/>
      <c r="RPG44" s="189"/>
      <c r="RPH44" s="189"/>
      <c r="RPI44" s="189"/>
      <c r="RPJ44" s="189"/>
      <c r="RPK44" s="189"/>
      <c r="RPL44" s="189"/>
      <c r="RPM44" s="189"/>
      <c r="RPN44" s="189"/>
      <c r="RPO44" s="189"/>
      <c r="RPP44" s="189"/>
      <c r="RPQ44" s="189"/>
      <c r="RPR44" s="189"/>
      <c r="RPS44" s="189"/>
      <c r="RPT44" s="189"/>
      <c r="RPU44" s="189"/>
      <c r="RPV44" s="189"/>
      <c r="RPW44" s="189"/>
      <c r="RPX44" s="189"/>
      <c r="RPY44" s="189"/>
      <c r="RPZ44" s="189"/>
      <c r="RQA44" s="189"/>
      <c r="RQB44" s="189"/>
      <c r="RQC44" s="189"/>
      <c r="RQD44" s="189"/>
      <c r="RQE44" s="189"/>
      <c r="RQF44" s="189"/>
      <c r="RQG44" s="189"/>
      <c r="RQH44" s="189"/>
      <c r="RQI44" s="189"/>
      <c r="RQJ44" s="189"/>
      <c r="RQK44" s="189"/>
      <c r="RQL44" s="189"/>
      <c r="RQM44" s="189"/>
      <c r="RQN44" s="189"/>
      <c r="RQO44" s="189"/>
      <c r="RQP44" s="189"/>
      <c r="RQQ44" s="189"/>
      <c r="RQR44" s="189"/>
      <c r="RQS44" s="189"/>
      <c r="RQT44" s="189"/>
      <c r="RQU44" s="189"/>
      <c r="RQV44" s="189"/>
      <c r="RQW44" s="189"/>
      <c r="RQX44" s="189"/>
      <c r="RQY44" s="189"/>
      <c r="RQZ44" s="189"/>
      <c r="RRA44" s="189"/>
      <c r="RRB44" s="189"/>
      <c r="RRC44" s="189"/>
      <c r="RRD44" s="189"/>
      <c r="RRE44" s="189"/>
      <c r="RRF44" s="189"/>
      <c r="RRG44" s="189"/>
      <c r="RRH44" s="189"/>
      <c r="RRI44" s="189"/>
      <c r="RRJ44" s="189"/>
      <c r="RRK44" s="189"/>
      <c r="RRL44" s="189"/>
      <c r="RRM44" s="189"/>
      <c r="RRN44" s="189"/>
      <c r="RRO44" s="189"/>
      <c r="RRP44" s="189"/>
      <c r="RRQ44" s="189"/>
      <c r="RRR44" s="189"/>
      <c r="RRS44" s="189"/>
      <c r="RRT44" s="189"/>
      <c r="RRU44" s="189"/>
      <c r="RRV44" s="189"/>
      <c r="RRW44" s="189"/>
      <c r="RRX44" s="189"/>
      <c r="RRY44" s="189"/>
      <c r="RRZ44" s="189"/>
      <c r="RSA44" s="189"/>
      <c r="RSB44" s="189"/>
      <c r="RSC44" s="189"/>
      <c r="RSD44" s="189"/>
      <c r="RSE44" s="189"/>
      <c r="RSF44" s="189"/>
      <c r="RSG44" s="189"/>
      <c r="RSH44" s="189"/>
      <c r="RSI44" s="189"/>
      <c r="RSJ44" s="189"/>
      <c r="RSK44" s="189"/>
      <c r="RSL44" s="189"/>
      <c r="RSM44" s="189"/>
      <c r="RSN44" s="189"/>
      <c r="RSO44" s="189"/>
      <c r="RSP44" s="189"/>
      <c r="RSQ44" s="189"/>
      <c r="RSR44" s="189"/>
      <c r="RSS44" s="189"/>
      <c r="RST44" s="189"/>
      <c r="RSU44" s="189"/>
      <c r="RSV44" s="189"/>
      <c r="RSW44" s="189"/>
      <c r="RSX44" s="189"/>
      <c r="RSY44" s="189"/>
      <c r="RSZ44" s="189"/>
      <c r="RTA44" s="189"/>
      <c r="RTB44" s="189"/>
      <c r="RTC44" s="189"/>
      <c r="RTD44" s="189"/>
      <c r="RTE44" s="189"/>
      <c r="RTF44" s="189"/>
      <c r="RTG44" s="189"/>
      <c r="RTH44" s="189"/>
      <c r="RTI44" s="189"/>
      <c r="RTJ44" s="189"/>
      <c r="RTK44" s="189"/>
      <c r="RTL44" s="189"/>
      <c r="RTM44" s="189"/>
      <c r="RTN44" s="189"/>
      <c r="RTO44" s="189"/>
      <c r="RTP44" s="189"/>
      <c r="RTQ44" s="189"/>
      <c r="RTR44" s="189"/>
      <c r="RTS44" s="189"/>
      <c r="RTT44" s="189"/>
      <c r="RTU44" s="189"/>
      <c r="RTV44" s="189"/>
      <c r="RTW44" s="189"/>
      <c r="RTX44" s="189"/>
      <c r="RTY44" s="189"/>
      <c r="RTZ44" s="189"/>
      <c r="RUA44" s="189"/>
      <c r="RUB44" s="189"/>
      <c r="RUC44" s="189"/>
      <c r="RUD44" s="189"/>
      <c r="RUE44" s="189"/>
      <c r="RUF44" s="189"/>
      <c r="RUG44" s="189"/>
      <c r="RUH44" s="189"/>
      <c r="RUI44" s="189"/>
      <c r="RUJ44" s="189"/>
      <c r="RUK44" s="189"/>
      <c r="RUL44" s="189"/>
      <c r="RUM44" s="189"/>
      <c r="RUN44" s="189"/>
      <c r="RUO44" s="189"/>
      <c r="RUP44" s="189"/>
      <c r="RUQ44" s="189"/>
      <c r="RUR44" s="189"/>
      <c r="RUS44" s="189"/>
      <c r="RUT44" s="189"/>
      <c r="RUU44" s="189"/>
      <c r="RUV44" s="189"/>
      <c r="RUW44" s="189"/>
      <c r="RUX44" s="189"/>
      <c r="RUY44" s="189"/>
      <c r="RUZ44" s="189"/>
      <c r="RVA44" s="189"/>
      <c r="RVB44" s="189"/>
      <c r="RVC44" s="189"/>
      <c r="RVD44" s="189"/>
      <c r="RVE44" s="189"/>
      <c r="RVF44" s="189"/>
      <c r="RVG44" s="189"/>
      <c r="RVH44" s="189"/>
      <c r="RVI44" s="189"/>
      <c r="RVJ44" s="189"/>
      <c r="RVK44" s="189"/>
      <c r="RVL44" s="189"/>
      <c r="RVM44" s="189"/>
      <c r="RVN44" s="189"/>
      <c r="RVO44" s="189"/>
      <c r="RVP44" s="189"/>
      <c r="RVQ44" s="189"/>
      <c r="RVR44" s="189"/>
      <c r="RVS44" s="189"/>
      <c r="RVT44" s="189"/>
      <c r="RVU44" s="189"/>
      <c r="RVV44" s="189"/>
      <c r="RVW44" s="189"/>
      <c r="RVX44" s="189"/>
      <c r="RVY44" s="189"/>
      <c r="RVZ44" s="189"/>
      <c r="RWA44" s="189"/>
      <c r="RWB44" s="189"/>
      <c r="RWC44" s="189"/>
      <c r="RWD44" s="189"/>
      <c r="RWE44" s="189"/>
      <c r="RWF44" s="189"/>
      <c r="RWG44" s="189"/>
      <c r="RWH44" s="189"/>
      <c r="RWI44" s="189"/>
      <c r="RWJ44" s="189"/>
      <c r="RWK44" s="189"/>
      <c r="RWL44" s="189"/>
      <c r="RWM44" s="189"/>
      <c r="RWN44" s="189"/>
      <c r="RWO44" s="189"/>
      <c r="RWP44" s="189"/>
      <c r="RWQ44" s="189"/>
      <c r="RWR44" s="189"/>
      <c r="RWS44" s="189"/>
      <c r="RWT44" s="189"/>
      <c r="RWU44" s="189"/>
      <c r="RWV44" s="189"/>
      <c r="RWW44" s="189"/>
      <c r="RWX44" s="189"/>
      <c r="RWY44" s="189"/>
      <c r="RWZ44" s="189"/>
      <c r="RXA44" s="189"/>
      <c r="RXB44" s="189"/>
      <c r="RXC44" s="189"/>
      <c r="RXD44" s="189"/>
      <c r="RXE44" s="189"/>
      <c r="RXF44" s="189"/>
      <c r="RXG44" s="189"/>
      <c r="RXH44" s="189"/>
      <c r="RXI44" s="189"/>
      <c r="RXJ44" s="189"/>
      <c r="RXK44" s="189"/>
      <c r="RXL44" s="189"/>
      <c r="RXM44" s="189"/>
      <c r="RXN44" s="189"/>
      <c r="RXO44" s="189"/>
      <c r="RXP44" s="189"/>
      <c r="RXQ44" s="189"/>
      <c r="RXR44" s="189"/>
      <c r="RXS44" s="189"/>
      <c r="RXT44" s="189"/>
      <c r="RXU44" s="189"/>
      <c r="RXV44" s="189"/>
      <c r="RXW44" s="189"/>
      <c r="RXX44" s="189"/>
      <c r="RXY44" s="189"/>
      <c r="RXZ44" s="189"/>
      <c r="RYA44" s="189"/>
      <c r="RYB44" s="189"/>
      <c r="RYC44" s="189"/>
      <c r="RYD44" s="189"/>
      <c r="RYE44" s="189"/>
      <c r="RYF44" s="189"/>
      <c r="RYG44" s="189"/>
      <c r="RYH44" s="189"/>
      <c r="RYI44" s="189"/>
      <c r="RYJ44" s="189"/>
      <c r="RYK44" s="189"/>
      <c r="RYL44" s="189"/>
      <c r="RYM44" s="189"/>
      <c r="RYN44" s="189"/>
      <c r="RYO44" s="189"/>
      <c r="RYP44" s="189"/>
      <c r="RYQ44" s="189"/>
      <c r="RYR44" s="189"/>
      <c r="RYS44" s="189"/>
      <c r="RYT44" s="189"/>
      <c r="RYU44" s="189"/>
      <c r="RYV44" s="189"/>
      <c r="RYW44" s="189"/>
      <c r="RYX44" s="189"/>
      <c r="RYY44" s="189"/>
      <c r="RYZ44" s="189"/>
      <c r="RZA44" s="189"/>
      <c r="RZB44" s="189"/>
      <c r="RZC44" s="189"/>
      <c r="RZD44" s="189"/>
      <c r="RZE44" s="189"/>
      <c r="RZF44" s="189"/>
      <c r="RZG44" s="189"/>
      <c r="RZH44" s="189"/>
      <c r="RZI44" s="189"/>
      <c r="RZJ44" s="189"/>
      <c r="RZK44" s="189"/>
      <c r="RZL44" s="189"/>
      <c r="RZM44" s="189"/>
      <c r="RZN44" s="189"/>
      <c r="RZO44" s="189"/>
      <c r="RZP44" s="189"/>
      <c r="RZQ44" s="189"/>
      <c r="RZR44" s="189"/>
      <c r="RZS44" s="189"/>
      <c r="RZT44" s="189"/>
      <c r="RZU44" s="189"/>
      <c r="RZV44" s="189"/>
      <c r="RZW44" s="189"/>
      <c r="RZX44" s="189"/>
      <c r="RZY44" s="189"/>
      <c r="RZZ44" s="189"/>
      <c r="SAA44" s="189"/>
      <c r="SAB44" s="189"/>
      <c r="SAC44" s="189"/>
      <c r="SAD44" s="189"/>
      <c r="SAE44" s="189"/>
      <c r="SAF44" s="189"/>
      <c r="SAG44" s="189"/>
      <c r="SAH44" s="189"/>
      <c r="SAI44" s="189"/>
      <c r="SAJ44" s="189"/>
      <c r="SAK44" s="189"/>
      <c r="SAL44" s="189"/>
      <c r="SAM44" s="189"/>
      <c r="SAN44" s="189"/>
      <c r="SAO44" s="189"/>
      <c r="SAP44" s="189"/>
      <c r="SAQ44" s="189"/>
      <c r="SAR44" s="189"/>
      <c r="SAS44" s="189"/>
      <c r="SAT44" s="189"/>
      <c r="SAU44" s="189"/>
      <c r="SAV44" s="189"/>
      <c r="SAW44" s="189"/>
      <c r="SAX44" s="189"/>
      <c r="SAY44" s="189"/>
      <c r="SAZ44" s="189"/>
      <c r="SBA44" s="189"/>
      <c r="SBB44" s="189"/>
      <c r="SBC44" s="189"/>
      <c r="SBD44" s="189"/>
      <c r="SBE44" s="189"/>
      <c r="SBF44" s="189"/>
      <c r="SBG44" s="189"/>
      <c r="SBH44" s="189"/>
      <c r="SBI44" s="189"/>
      <c r="SBJ44" s="189"/>
      <c r="SBK44" s="189"/>
      <c r="SBL44" s="189"/>
      <c r="SBM44" s="189"/>
      <c r="SBN44" s="189"/>
      <c r="SBO44" s="189"/>
      <c r="SBP44" s="189"/>
      <c r="SBQ44" s="189"/>
      <c r="SBR44" s="189"/>
      <c r="SBS44" s="189"/>
      <c r="SBT44" s="189"/>
      <c r="SBU44" s="189"/>
      <c r="SBV44" s="189"/>
      <c r="SBW44" s="189"/>
      <c r="SBX44" s="189"/>
      <c r="SBY44" s="189"/>
      <c r="SBZ44" s="189"/>
      <c r="SCA44" s="189"/>
      <c r="SCB44" s="189"/>
      <c r="SCC44" s="189"/>
      <c r="SCD44" s="189"/>
      <c r="SCE44" s="189"/>
      <c r="SCF44" s="189"/>
      <c r="SCG44" s="189"/>
      <c r="SCH44" s="189"/>
      <c r="SCI44" s="189"/>
      <c r="SCJ44" s="189"/>
      <c r="SCK44" s="189"/>
      <c r="SCL44" s="189"/>
      <c r="SCM44" s="189"/>
      <c r="SCN44" s="189"/>
      <c r="SCO44" s="189"/>
      <c r="SCP44" s="189"/>
      <c r="SCQ44" s="189"/>
      <c r="SCR44" s="189"/>
      <c r="SCS44" s="189"/>
      <c r="SCT44" s="189"/>
      <c r="SCU44" s="189"/>
      <c r="SCV44" s="189"/>
      <c r="SCW44" s="189"/>
      <c r="SCX44" s="189"/>
      <c r="SCY44" s="189"/>
      <c r="SCZ44" s="189"/>
      <c r="SDA44" s="189"/>
      <c r="SDB44" s="189"/>
      <c r="SDC44" s="189"/>
      <c r="SDD44" s="189"/>
      <c r="SDE44" s="189"/>
      <c r="SDF44" s="189"/>
      <c r="SDG44" s="189"/>
      <c r="SDH44" s="189"/>
      <c r="SDI44" s="189"/>
      <c r="SDJ44" s="189"/>
      <c r="SDK44" s="189"/>
      <c r="SDL44" s="189"/>
      <c r="SDM44" s="189"/>
      <c r="SDN44" s="189"/>
      <c r="SDO44" s="189"/>
      <c r="SDP44" s="189"/>
      <c r="SDQ44" s="189"/>
      <c r="SDR44" s="189"/>
      <c r="SDS44" s="189"/>
      <c r="SDT44" s="189"/>
      <c r="SDU44" s="189"/>
      <c r="SDV44" s="189"/>
      <c r="SDW44" s="189"/>
      <c r="SDX44" s="189"/>
      <c r="SDY44" s="189"/>
      <c r="SDZ44" s="189"/>
      <c r="SEA44" s="189"/>
      <c r="SEB44" s="189"/>
      <c r="SEC44" s="189"/>
      <c r="SED44" s="189"/>
      <c r="SEE44" s="189"/>
      <c r="SEF44" s="189"/>
      <c r="SEG44" s="189"/>
      <c r="SEH44" s="189"/>
      <c r="SEI44" s="189"/>
      <c r="SEJ44" s="189"/>
      <c r="SEK44" s="189"/>
      <c r="SEL44" s="189"/>
      <c r="SEM44" s="189"/>
      <c r="SEN44" s="189"/>
      <c r="SEO44" s="189"/>
      <c r="SEP44" s="189"/>
      <c r="SEQ44" s="189"/>
      <c r="SER44" s="189"/>
      <c r="SES44" s="189"/>
      <c r="SET44" s="189"/>
      <c r="SEU44" s="189"/>
      <c r="SEV44" s="189"/>
      <c r="SEW44" s="189"/>
      <c r="SEX44" s="189"/>
      <c r="SEY44" s="189"/>
      <c r="SEZ44" s="189"/>
      <c r="SFA44" s="189"/>
      <c r="SFB44" s="189"/>
      <c r="SFC44" s="189"/>
      <c r="SFD44" s="189"/>
      <c r="SFE44" s="189"/>
      <c r="SFF44" s="189"/>
      <c r="SFG44" s="189"/>
      <c r="SFH44" s="189"/>
      <c r="SFI44" s="189"/>
      <c r="SFJ44" s="189"/>
      <c r="SFK44" s="189"/>
      <c r="SFL44" s="189"/>
      <c r="SFM44" s="189"/>
      <c r="SFN44" s="189"/>
      <c r="SFO44" s="189"/>
      <c r="SFP44" s="189"/>
      <c r="SFQ44" s="189"/>
      <c r="SFR44" s="189"/>
      <c r="SFS44" s="189"/>
      <c r="SFT44" s="189"/>
      <c r="SFU44" s="189"/>
      <c r="SFV44" s="189"/>
      <c r="SFW44" s="189"/>
      <c r="SFX44" s="189"/>
      <c r="SFY44" s="189"/>
      <c r="SFZ44" s="189"/>
      <c r="SGA44" s="189"/>
      <c r="SGB44" s="189"/>
      <c r="SGC44" s="189"/>
      <c r="SGD44" s="189"/>
      <c r="SGE44" s="189"/>
      <c r="SGF44" s="189"/>
      <c r="SGG44" s="189"/>
      <c r="SGH44" s="189"/>
      <c r="SGI44" s="189"/>
      <c r="SGJ44" s="189"/>
      <c r="SGK44" s="189"/>
      <c r="SGL44" s="189"/>
      <c r="SGM44" s="189"/>
      <c r="SGN44" s="189"/>
      <c r="SGO44" s="189"/>
      <c r="SGP44" s="189"/>
      <c r="SGQ44" s="189"/>
      <c r="SGR44" s="189"/>
      <c r="SGS44" s="189"/>
      <c r="SGT44" s="189"/>
      <c r="SGU44" s="189"/>
      <c r="SGV44" s="189"/>
      <c r="SGW44" s="189"/>
      <c r="SGX44" s="189"/>
      <c r="SGY44" s="189"/>
      <c r="SGZ44" s="189"/>
      <c r="SHA44" s="189"/>
      <c r="SHB44" s="189"/>
      <c r="SHC44" s="189"/>
      <c r="SHD44" s="189"/>
      <c r="SHE44" s="189"/>
      <c r="SHF44" s="189"/>
      <c r="SHG44" s="189"/>
      <c r="SHH44" s="189"/>
      <c r="SHI44" s="189"/>
      <c r="SHJ44" s="189"/>
      <c r="SHK44" s="189"/>
      <c r="SHL44" s="189"/>
      <c r="SHM44" s="189"/>
      <c r="SHN44" s="189"/>
      <c r="SHO44" s="189"/>
      <c r="SHP44" s="189"/>
      <c r="SHQ44" s="189"/>
      <c r="SHR44" s="189"/>
      <c r="SHS44" s="189"/>
      <c r="SHT44" s="189"/>
      <c r="SHU44" s="189"/>
      <c r="SHV44" s="189"/>
      <c r="SHW44" s="189"/>
      <c r="SHX44" s="189"/>
      <c r="SHY44" s="189"/>
      <c r="SHZ44" s="189"/>
      <c r="SIA44" s="189"/>
      <c r="SIB44" s="189"/>
      <c r="SIC44" s="189"/>
      <c r="SID44" s="189"/>
      <c r="SIE44" s="189"/>
      <c r="SIF44" s="189"/>
      <c r="SIG44" s="189"/>
      <c r="SIH44" s="189"/>
      <c r="SII44" s="189"/>
      <c r="SIJ44" s="189"/>
      <c r="SIK44" s="189"/>
      <c r="SIL44" s="189"/>
      <c r="SIM44" s="189"/>
      <c r="SIN44" s="189"/>
      <c r="SIO44" s="189"/>
      <c r="SIP44" s="189"/>
      <c r="SIQ44" s="189"/>
      <c r="SIR44" s="189"/>
      <c r="SIS44" s="189"/>
      <c r="SIT44" s="189"/>
      <c r="SIU44" s="189"/>
      <c r="SIV44" s="189"/>
      <c r="SIW44" s="189"/>
      <c r="SIX44" s="189"/>
      <c r="SIY44" s="189"/>
      <c r="SIZ44" s="189"/>
      <c r="SJA44" s="189"/>
      <c r="SJB44" s="189"/>
      <c r="SJC44" s="189"/>
      <c r="SJD44" s="189"/>
      <c r="SJE44" s="189"/>
      <c r="SJF44" s="189"/>
      <c r="SJG44" s="189"/>
      <c r="SJH44" s="189"/>
      <c r="SJI44" s="189"/>
      <c r="SJJ44" s="189"/>
      <c r="SJK44" s="189"/>
      <c r="SJL44" s="189"/>
      <c r="SJM44" s="189"/>
      <c r="SJN44" s="189"/>
      <c r="SJO44" s="189"/>
      <c r="SJP44" s="189"/>
      <c r="SJQ44" s="189"/>
      <c r="SJR44" s="189"/>
      <c r="SJS44" s="189"/>
      <c r="SJT44" s="189"/>
      <c r="SJU44" s="189"/>
      <c r="SJV44" s="189"/>
      <c r="SJW44" s="189"/>
      <c r="SJX44" s="189"/>
      <c r="SJY44" s="189"/>
      <c r="SJZ44" s="189"/>
      <c r="SKA44" s="189"/>
      <c r="SKB44" s="189"/>
      <c r="SKC44" s="189"/>
      <c r="SKD44" s="189"/>
      <c r="SKE44" s="189"/>
      <c r="SKF44" s="189"/>
      <c r="SKG44" s="189"/>
      <c r="SKH44" s="189"/>
      <c r="SKI44" s="189"/>
      <c r="SKJ44" s="189"/>
      <c r="SKK44" s="189"/>
      <c r="SKL44" s="189"/>
      <c r="SKM44" s="189"/>
      <c r="SKN44" s="189"/>
      <c r="SKO44" s="189"/>
      <c r="SKP44" s="189"/>
      <c r="SKQ44" s="189"/>
      <c r="SKR44" s="189"/>
      <c r="SKS44" s="189"/>
      <c r="SKT44" s="189"/>
      <c r="SKU44" s="189"/>
      <c r="SKV44" s="189"/>
      <c r="SKW44" s="189"/>
      <c r="SKX44" s="189"/>
      <c r="SKY44" s="189"/>
      <c r="SKZ44" s="189"/>
      <c r="SLA44" s="189"/>
      <c r="SLB44" s="189"/>
      <c r="SLC44" s="189"/>
      <c r="SLD44" s="189"/>
      <c r="SLE44" s="189"/>
      <c r="SLF44" s="189"/>
      <c r="SLG44" s="189"/>
      <c r="SLH44" s="189"/>
      <c r="SLI44" s="189"/>
      <c r="SLJ44" s="189"/>
      <c r="SLK44" s="189"/>
      <c r="SLL44" s="189"/>
      <c r="SLM44" s="189"/>
      <c r="SLN44" s="189"/>
      <c r="SLO44" s="189"/>
      <c r="SLP44" s="189"/>
      <c r="SLQ44" s="189"/>
      <c r="SLR44" s="189"/>
      <c r="SLS44" s="189"/>
      <c r="SLT44" s="189"/>
      <c r="SLU44" s="189"/>
      <c r="SLV44" s="189"/>
      <c r="SLW44" s="189"/>
      <c r="SLX44" s="189"/>
      <c r="SLY44" s="189"/>
      <c r="SLZ44" s="189"/>
      <c r="SMA44" s="189"/>
      <c r="SMB44" s="189"/>
      <c r="SMC44" s="189"/>
      <c r="SMD44" s="189"/>
      <c r="SME44" s="189"/>
      <c r="SMF44" s="189"/>
      <c r="SMG44" s="189"/>
      <c r="SMH44" s="189"/>
      <c r="SMI44" s="189"/>
      <c r="SMJ44" s="189"/>
      <c r="SMK44" s="189"/>
      <c r="SML44" s="189"/>
      <c r="SMM44" s="189"/>
      <c r="SMN44" s="189"/>
      <c r="SMO44" s="189"/>
      <c r="SMP44" s="189"/>
      <c r="SMQ44" s="189"/>
      <c r="SMR44" s="189"/>
      <c r="SMS44" s="189"/>
      <c r="SMT44" s="189"/>
      <c r="SMU44" s="189"/>
      <c r="SMV44" s="189"/>
      <c r="SMW44" s="189"/>
      <c r="SMX44" s="189"/>
      <c r="SMY44" s="189"/>
      <c r="SMZ44" s="189"/>
      <c r="SNA44" s="189"/>
      <c r="SNB44" s="189"/>
      <c r="SNC44" s="189"/>
      <c r="SND44" s="189"/>
      <c r="SNE44" s="189"/>
      <c r="SNF44" s="189"/>
      <c r="SNG44" s="189"/>
      <c r="SNH44" s="189"/>
      <c r="SNI44" s="189"/>
      <c r="SNJ44" s="189"/>
      <c r="SNK44" s="189"/>
      <c r="SNL44" s="189"/>
      <c r="SNM44" s="189"/>
      <c r="SNN44" s="189"/>
      <c r="SNO44" s="189"/>
      <c r="SNP44" s="189"/>
      <c r="SNQ44" s="189"/>
      <c r="SNR44" s="189"/>
      <c r="SNS44" s="189"/>
      <c r="SNT44" s="189"/>
      <c r="SNU44" s="189"/>
      <c r="SNV44" s="189"/>
      <c r="SNW44" s="189"/>
      <c r="SNX44" s="189"/>
      <c r="SNY44" s="189"/>
      <c r="SNZ44" s="189"/>
      <c r="SOA44" s="189"/>
      <c r="SOB44" s="189"/>
      <c r="SOC44" s="189"/>
      <c r="SOD44" s="189"/>
      <c r="SOE44" s="189"/>
      <c r="SOF44" s="189"/>
      <c r="SOG44" s="189"/>
      <c r="SOH44" s="189"/>
      <c r="SOI44" s="189"/>
      <c r="SOJ44" s="189"/>
      <c r="SOK44" s="189"/>
      <c r="SOL44" s="189"/>
      <c r="SOM44" s="189"/>
      <c r="SON44" s="189"/>
      <c r="SOO44" s="189"/>
      <c r="SOP44" s="189"/>
      <c r="SOQ44" s="189"/>
      <c r="SOR44" s="189"/>
      <c r="SOS44" s="189"/>
      <c r="SOT44" s="189"/>
      <c r="SOU44" s="189"/>
      <c r="SOV44" s="189"/>
      <c r="SOW44" s="189"/>
      <c r="SOX44" s="189"/>
      <c r="SOY44" s="189"/>
      <c r="SOZ44" s="189"/>
      <c r="SPA44" s="189"/>
      <c r="SPB44" s="189"/>
      <c r="SPC44" s="189"/>
      <c r="SPD44" s="189"/>
      <c r="SPE44" s="189"/>
      <c r="SPF44" s="189"/>
      <c r="SPG44" s="189"/>
      <c r="SPH44" s="189"/>
      <c r="SPI44" s="189"/>
      <c r="SPJ44" s="189"/>
      <c r="SPK44" s="189"/>
      <c r="SPL44" s="189"/>
      <c r="SPM44" s="189"/>
      <c r="SPN44" s="189"/>
      <c r="SPO44" s="189"/>
      <c r="SPP44" s="189"/>
      <c r="SPQ44" s="189"/>
      <c r="SPR44" s="189"/>
      <c r="SPS44" s="189"/>
      <c r="SPT44" s="189"/>
      <c r="SPU44" s="189"/>
      <c r="SPV44" s="189"/>
      <c r="SPW44" s="189"/>
      <c r="SPX44" s="189"/>
      <c r="SPY44" s="189"/>
      <c r="SPZ44" s="189"/>
      <c r="SQA44" s="189"/>
      <c r="SQB44" s="189"/>
      <c r="SQC44" s="189"/>
      <c r="SQD44" s="189"/>
      <c r="SQE44" s="189"/>
      <c r="SQF44" s="189"/>
      <c r="SQG44" s="189"/>
      <c r="SQH44" s="189"/>
      <c r="SQI44" s="189"/>
      <c r="SQJ44" s="189"/>
      <c r="SQK44" s="189"/>
      <c r="SQL44" s="189"/>
      <c r="SQM44" s="189"/>
      <c r="SQN44" s="189"/>
      <c r="SQO44" s="189"/>
      <c r="SQP44" s="189"/>
      <c r="SQQ44" s="189"/>
      <c r="SQR44" s="189"/>
      <c r="SQS44" s="189"/>
      <c r="SQT44" s="189"/>
      <c r="SQU44" s="189"/>
      <c r="SQV44" s="189"/>
      <c r="SQW44" s="189"/>
      <c r="SQX44" s="189"/>
      <c r="SQY44" s="189"/>
      <c r="SQZ44" s="189"/>
      <c r="SRA44" s="189"/>
      <c r="SRB44" s="189"/>
      <c r="SRC44" s="189"/>
      <c r="SRD44" s="189"/>
      <c r="SRE44" s="189"/>
      <c r="SRF44" s="189"/>
      <c r="SRG44" s="189"/>
      <c r="SRH44" s="189"/>
      <c r="SRI44" s="189"/>
      <c r="SRJ44" s="189"/>
      <c r="SRK44" s="189"/>
      <c r="SRL44" s="189"/>
      <c r="SRM44" s="189"/>
      <c r="SRN44" s="189"/>
      <c r="SRO44" s="189"/>
      <c r="SRP44" s="189"/>
      <c r="SRQ44" s="189"/>
      <c r="SRR44" s="189"/>
      <c r="SRS44" s="189"/>
      <c r="SRT44" s="189"/>
      <c r="SRU44" s="189"/>
      <c r="SRV44" s="189"/>
      <c r="SRW44" s="189"/>
      <c r="SRX44" s="189"/>
      <c r="SRY44" s="189"/>
      <c r="SRZ44" s="189"/>
      <c r="SSA44" s="189"/>
      <c r="SSB44" s="189"/>
      <c r="SSC44" s="189"/>
      <c r="SSD44" s="189"/>
      <c r="SSE44" s="189"/>
      <c r="SSF44" s="189"/>
      <c r="SSG44" s="189"/>
      <c r="SSH44" s="189"/>
      <c r="SSI44" s="189"/>
      <c r="SSJ44" s="189"/>
      <c r="SSK44" s="189"/>
      <c r="SSL44" s="189"/>
      <c r="SSM44" s="189"/>
      <c r="SSN44" s="189"/>
      <c r="SSO44" s="189"/>
      <c r="SSP44" s="189"/>
      <c r="SSQ44" s="189"/>
      <c r="SSR44" s="189"/>
      <c r="SSS44" s="189"/>
      <c r="SST44" s="189"/>
      <c r="SSU44" s="189"/>
      <c r="SSV44" s="189"/>
      <c r="SSW44" s="189"/>
      <c r="SSX44" s="189"/>
      <c r="SSY44" s="189"/>
      <c r="SSZ44" s="189"/>
      <c r="STA44" s="189"/>
      <c r="STB44" s="189"/>
      <c r="STC44" s="189"/>
      <c r="STD44" s="189"/>
      <c r="STE44" s="189"/>
      <c r="STF44" s="189"/>
      <c r="STG44" s="189"/>
      <c r="STH44" s="189"/>
      <c r="STI44" s="189"/>
      <c r="STJ44" s="189"/>
      <c r="STK44" s="189"/>
      <c r="STL44" s="189"/>
      <c r="STM44" s="189"/>
      <c r="STN44" s="189"/>
      <c r="STO44" s="189"/>
      <c r="STP44" s="189"/>
      <c r="STQ44" s="189"/>
      <c r="STR44" s="189"/>
      <c r="STS44" s="189"/>
      <c r="STT44" s="189"/>
      <c r="STU44" s="189"/>
      <c r="STV44" s="189"/>
      <c r="STW44" s="189"/>
      <c r="STX44" s="189"/>
      <c r="STY44" s="189"/>
      <c r="STZ44" s="189"/>
      <c r="SUA44" s="189"/>
      <c r="SUB44" s="189"/>
      <c r="SUC44" s="189"/>
      <c r="SUD44" s="189"/>
      <c r="SUE44" s="189"/>
      <c r="SUF44" s="189"/>
      <c r="SUG44" s="189"/>
      <c r="SUH44" s="189"/>
      <c r="SUI44" s="189"/>
      <c r="SUJ44" s="189"/>
      <c r="SUK44" s="189"/>
      <c r="SUL44" s="189"/>
      <c r="SUM44" s="189"/>
      <c r="SUN44" s="189"/>
      <c r="SUO44" s="189"/>
      <c r="SUP44" s="189"/>
      <c r="SUQ44" s="189"/>
      <c r="SUR44" s="189"/>
      <c r="SUS44" s="189"/>
      <c r="SUT44" s="189"/>
      <c r="SUU44" s="189"/>
      <c r="SUV44" s="189"/>
      <c r="SUW44" s="189"/>
      <c r="SUX44" s="189"/>
      <c r="SUY44" s="189"/>
      <c r="SUZ44" s="189"/>
      <c r="SVA44" s="189"/>
      <c r="SVB44" s="189"/>
      <c r="SVC44" s="189"/>
      <c r="SVD44" s="189"/>
      <c r="SVE44" s="189"/>
      <c r="SVF44" s="189"/>
      <c r="SVG44" s="189"/>
      <c r="SVH44" s="189"/>
      <c r="SVI44" s="189"/>
      <c r="SVJ44" s="189"/>
      <c r="SVK44" s="189"/>
      <c r="SVL44" s="189"/>
      <c r="SVM44" s="189"/>
      <c r="SVN44" s="189"/>
      <c r="SVO44" s="189"/>
      <c r="SVP44" s="189"/>
      <c r="SVQ44" s="189"/>
      <c r="SVR44" s="189"/>
      <c r="SVS44" s="189"/>
      <c r="SVT44" s="189"/>
      <c r="SVU44" s="189"/>
      <c r="SVV44" s="189"/>
      <c r="SVW44" s="189"/>
      <c r="SVX44" s="189"/>
      <c r="SVY44" s="189"/>
      <c r="SVZ44" s="189"/>
      <c r="SWA44" s="189"/>
      <c r="SWB44" s="189"/>
      <c r="SWC44" s="189"/>
      <c r="SWD44" s="189"/>
      <c r="SWE44" s="189"/>
      <c r="SWF44" s="189"/>
      <c r="SWG44" s="189"/>
      <c r="SWH44" s="189"/>
      <c r="SWI44" s="189"/>
      <c r="SWJ44" s="189"/>
      <c r="SWK44" s="189"/>
      <c r="SWL44" s="189"/>
      <c r="SWM44" s="189"/>
      <c r="SWN44" s="189"/>
      <c r="SWO44" s="189"/>
      <c r="SWP44" s="189"/>
      <c r="SWQ44" s="189"/>
      <c r="SWR44" s="189"/>
      <c r="SWS44" s="189"/>
      <c r="SWT44" s="189"/>
      <c r="SWU44" s="189"/>
      <c r="SWV44" s="189"/>
      <c r="SWW44" s="189"/>
      <c r="SWX44" s="189"/>
      <c r="SWY44" s="189"/>
      <c r="SWZ44" s="189"/>
      <c r="SXA44" s="189"/>
      <c r="SXB44" s="189"/>
      <c r="SXC44" s="189"/>
      <c r="SXD44" s="189"/>
      <c r="SXE44" s="189"/>
      <c r="SXF44" s="189"/>
      <c r="SXG44" s="189"/>
      <c r="SXH44" s="189"/>
      <c r="SXI44" s="189"/>
      <c r="SXJ44" s="189"/>
      <c r="SXK44" s="189"/>
      <c r="SXL44" s="189"/>
      <c r="SXM44" s="189"/>
      <c r="SXN44" s="189"/>
      <c r="SXO44" s="189"/>
      <c r="SXP44" s="189"/>
      <c r="SXQ44" s="189"/>
      <c r="SXR44" s="189"/>
      <c r="SXS44" s="189"/>
      <c r="SXT44" s="189"/>
      <c r="SXU44" s="189"/>
      <c r="SXV44" s="189"/>
      <c r="SXW44" s="189"/>
      <c r="SXX44" s="189"/>
      <c r="SXY44" s="189"/>
      <c r="SXZ44" s="189"/>
      <c r="SYA44" s="189"/>
      <c r="SYB44" s="189"/>
      <c r="SYC44" s="189"/>
      <c r="SYD44" s="189"/>
      <c r="SYE44" s="189"/>
      <c r="SYF44" s="189"/>
      <c r="SYG44" s="189"/>
      <c r="SYH44" s="189"/>
      <c r="SYI44" s="189"/>
      <c r="SYJ44" s="189"/>
      <c r="SYK44" s="189"/>
      <c r="SYL44" s="189"/>
      <c r="SYM44" s="189"/>
      <c r="SYN44" s="189"/>
      <c r="SYO44" s="189"/>
      <c r="SYP44" s="189"/>
      <c r="SYQ44" s="189"/>
      <c r="SYR44" s="189"/>
      <c r="SYS44" s="189"/>
      <c r="SYT44" s="189"/>
      <c r="SYU44" s="189"/>
      <c r="SYV44" s="189"/>
      <c r="SYW44" s="189"/>
      <c r="SYX44" s="189"/>
      <c r="SYY44" s="189"/>
      <c r="SYZ44" s="189"/>
      <c r="SZA44" s="189"/>
      <c r="SZB44" s="189"/>
      <c r="SZC44" s="189"/>
      <c r="SZD44" s="189"/>
      <c r="SZE44" s="189"/>
      <c r="SZF44" s="189"/>
      <c r="SZG44" s="189"/>
      <c r="SZH44" s="189"/>
      <c r="SZI44" s="189"/>
      <c r="SZJ44" s="189"/>
      <c r="SZK44" s="189"/>
      <c r="SZL44" s="189"/>
      <c r="SZM44" s="189"/>
      <c r="SZN44" s="189"/>
      <c r="SZO44" s="189"/>
      <c r="SZP44" s="189"/>
      <c r="SZQ44" s="189"/>
      <c r="SZR44" s="189"/>
      <c r="SZS44" s="189"/>
      <c r="SZT44" s="189"/>
      <c r="SZU44" s="189"/>
      <c r="SZV44" s="189"/>
      <c r="SZW44" s="189"/>
      <c r="SZX44" s="189"/>
      <c r="SZY44" s="189"/>
      <c r="SZZ44" s="189"/>
      <c r="TAA44" s="189"/>
      <c r="TAB44" s="189"/>
      <c r="TAC44" s="189"/>
      <c r="TAD44" s="189"/>
      <c r="TAE44" s="189"/>
      <c r="TAF44" s="189"/>
      <c r="TAG44" s="189"/>
      <c r="TAH44" s="189"/>
      <c r="TAI44" s="189"/>
      <c r="TAJ44" s="189"/>
      <c r="TAK44" s="189"/>
      <c r="TAL44" s="189"/>
      <c r="TAM44" s="189"/>
      <c r="TAN44" s="189"/>
      <c r="TAO44" s="189"/>
      <c r="TAP44" s="189"/>
      <c r="TAQ44" s="189"/>
      <c r="TAR44" s="189"/>
      <c r="TAS44" s="189"/>
      <c r="TAT44" s="189"/>
      <c r="TAU44" s="189"/>
      <c r="TAV44" s="189"/>
      <c r="TAW44" s="189"/>
      <c r="TAX44" s="189"/>
      <c r="TAY44" s="189"/>
      <c r="TAZ44" s="189"/>
      <c r="TBA44" s="189"/>
      <c r="TBB44" s="189"/>
      <c r="TBC44" s="189"/>
      <c r="TBD44" s="189"/>
      <c r="TBE44" s="189"/>
      <c r="TBF44" s="189"/>
      <c r="TBG44" s="189"/>
      <c r="TBH44" s="189"/>
      <c r="TBI44" s="189"/>
      <c r="TBJ44" s="189"/>
      <c r="TBK44" s="189"/>
      <c r="TBL44" s="189"/>
      <c r="TBM44" s="189"/>
      <c r="TBN44" s="189"/>
      <c r="TBO44" s="189"/>
      <c r="TBP44" s="189"/>
      <c r="TBQ44" s="189"/>
      <c r="TBR44" s="189"/>
      <c r="TBS44" s="189"/>
      <c r="TBT44" s="189"/>
      <c r="TBU44" s="189"/>
      <c r="TBV44" s="189"/>
      <c r="TBW44" s="189"/>
      <c r="TBX44" s="189"/>
      <c r="TBY44" s="189"/>
      <c r="TBZ44" s="189"/>
      <c r="TCA44" s="189"/>
      <c r="TCB44" s="189"/>
      <c r="TCC44" s="189"/>
      <c r="TCD44" s="189"/>
      <c r="TCE44" s="189"/>
      <c r="TCF44" s="189"/>
      <c r="TCG44" s="189"/>
      <c r="TCH44" s="189"/>
      <c r="TCI44" s="189"/>
      <c r="TCJ44" s="189"/>
      <c r="TCK44" s="189"/>
      <c r="TCL44" s="189"/>
      <c r="TCM44" s="189"/>
      <c r="TCN44" s="189"/>
      <c r="TCO44" s="189"/>
      <c r="TCP44" s="189"/>
      <c r="TCQ44" s="189"/>
      <c r="TCR44" s="189"/>
      <c r="TCS44" s="189"/>
      <c r="TCT44" s="189"/>
      <c r="TCU44" s="189"/>
      <c r="TCV44" s="189"/>
      <c r="TCW44" s="189"/>
      <c r="TCX44" s="189"/>
      <c r="TCY44" s="189"/>
      <c r="TCZ44" s="189"/>
      <c r="TDA44" s="189"/>
      <c r="TDB44" s="189"/>
      <c r="TDC44" s="189"/>
      <c r="TDD44" s="189"/>
      <c r="TDE44" s="189"/>
      <c r="TDF44" s="189"/>
      <c r="TDG44" s="189"/>
      <c r="TDH44" s="189"/>
      <c r="TDI44" s="189"/>
      <c r="TDJ44" s="189"/>
      <c r="TDK44" s="189"/>
      <c r="TDL44" s="189"/>
      <c r="TDM44" s="189"/>
      <c r="TDN44" s="189"/>
      <c r="TDO44" s="189"/>
      <c r="TDP44" s="189"/>
      <c r="TDQ44" s="189"/>
      <c r="TDR44" s="189"/>
      <c r="TDS44" s="189"/>
      <c r="TDT44" s="189"/>
      <c r="TDU44" s="189"/>
      <c r="TDV44" s="189"/>
      <c r="TDW44" s="189"/>
      <c r="TDX44" s="189"/>
      <c r="TDY44" s="189"/>
      <c r="TDZ44" s="189"/>
      <c r="TEA44" s="189"/>
      <c r="TEB44" s="189"/>
      <c r="TEC44" s="189"/>
      <c r="TED44" s="189"/>
      <c r="TEE44" s="189"/>
      <c r="TEF44" s="189"/>
      <c r="TEG44" s="189"/>
      <c r="TEH44" s="189"/>
      <c r="TEI44" s="189"/>
      <c r="TEJ44" s="189"/>
      <c r="TEK44" s="189"/>
      <c r="TEL44" s="189"/>
      <c r="TEM44" s="189"/>
      <c r="TEN44" s="189"/>
      <c r="TEO44" s="189"/>
      <c r="TEP44" s="189"/>
      <c r="TEQ44" s="189"/>
      <c r="TER44" s="189"/>
      <c r="TES44" s="189"/>
      <c r="TET44" s="189"/>
      <c r="TEU44" s="189"/>
      <c r="TEV44" s="189"/>
      <c r="TEW44" s="189"/>
      <c r="TEX44" s="189"/>
      <c r="TEY44" s="189"/>
      <c r="TEZ44" s="189"/>
      <c r="TFA44" s="189"/>
      <c r="TFB44" s="189"/>
      <c r="TFC44" s="189"/>
      <c r="TFD44" s="189"/>
      <c r="TFE44" s="189"/>
      <c r="TFF44" s="189"/>
      <c r="TFG44" s="189"/>
      <c r="TFH44" s="189"/>
      <c r="TFI44" s="189"/>
      <c r="TFJ44" s="189"/>
      <c r="TFK44" s="189"/>
      <c r="TFL44" s="189"/>
      <c r="TFM44" s="189"/>
      <c r="TFN44" s="189"/>
      <c r="TFO44" s="189"/>
      <c r="TFP44" s="189"/>
      <c r="TFQ44" s="189"/>
      <c r="TFR44" s="189"/>
      <c r="TFS44" s="189"/>
      <c r="TFT44" s="189"/>
      <c r="TFU44" s="189"/>
      <c r="TFV44" s="189"/>
      <c r="TFW44" s="189"/>
      <c r="TFX44" s="189"/>
      <c r="TFY44" s="189"/>
      <c r="TFZ44" s="189"/>
      <c r="TGA44" s="189"/>
      <c r="TGB44" s="189"/>
      <c r="TGC44" s="189"/>
      <c r="TGD44" s="189"/>
      <c r="TGE44" s="189"/>
      <c r="TGF44" s="189"/>
      <c r="TGG44" s="189"/>
      <c r="TGH44" s="189"/>
      <c r="TGI44" s="189"/>
      <c r="TGJ44" s="189"/>
      <c r="TGK44" s="189"/>
      <c r="TGL44" s="189"/>
      <c r="TGM44" s="189"/>
      <c r="TGN44" s="189"/>
      <c r="TGO44" s="189"/>
      <c r="TGP44" s="189"/>
      <c r="TGQ44" s="189"/>
      <c r="TGR44" s="189"/>
      <c r="TGS44" s="189"/>
      <c r="TGT44" s="189"/>
      <c r="TGU44" s="189"/>
      <c r="TGV44" s="189"/>
      <c r="TGW44" s="189"/>
      <c r="TGX44" s="189"/>
      <c r="TGY44" s="189"/>
      <c r="TGZ44" s="189"/>
      <c r="THA44" s="189"/>
      <c r="THB44" s="189"/>
      <c r="THC44" s="189"/>
      <c r="THD44" s="189"/>
      <c r="THE44" s="189"/>
      <c r="THF44" s="189"/>
      <c r="THG44" s="189"/>
      <c r="THH44" s="189"/>
      <c r="THI44" s="189"/>
      <c r="THJ44" s="189"/>
      <c r="THK44" s="189"/>
      <c r="THL44" s="189"/>
      <c r="THM44" s="189"/>
      <c r="THN44" s="189"/>
      <c r="THO44" s="189"/>
      <c r="THP44" s="189"/>
      <c r="THQ44" s="189"/>
      <c r="THR44" s="189"/>
      <c r="THS44" s="189"/>
      <c r="THT44" s="189"/>
      <c r="THU44" s="189"/>
      <c r="THV44" s="189"/>
      <c r="THW44" s="189"/>
      <c r="THX44" s="189"/>
      <c r="THY44" s="189"/>
      <c r="THZ44" s="189"/>
      <c r="TIA44" s="189"/>
      <c r="TIB44" s="189"/>
      <c r="TIC44" s="189"/>
      <c r="TID44" s="189"/>
      <c r="TIE44" s="189"/>
      <c r="TIF44" s="189"/>
      <c r="TIG44" s="189"/>
      <c r="TIH44" s="189"/>
      <c r="TII44" s="189"/>
      <c r="TIJ44" s="189"/>
      <c r="TIK44" s="189"/>
      <c r="TIL44" s="189"/>
      <c r="TIM44" s="189"/>
      <c r="TIN44" s="189"/>
      <c r="TIO44" s="189"/>
      <c r="TIP44" s="189"/>
      <c r="TIQ44" s="189"/>
      <c r="TIR44" s="189"/>
      <c r="TIS44" s="189"/>
      <c r="TIT44" s="189"/>
      <c r="TIU44" s="189"/>
      <c r="TIV44" s="189"/>
      <c r="TIW44" s="189"/>
      <c r="TIX44" s="189"/>
      <c r="TIY44" s="189"/>
      <c r="TIZ44" s="189"/>
      <c r="TJA44" s="189"/>
      <c r="TJB44" s="189"/>
      <c r="TJC44" s="189"/>
      <c r="TJD44" s="189"/>
      <c r="TJE44" s="189"/>
      <c r="TJF44" s="189"/>
      <c r="TJG44" s="189"/>
      <c r="TJH44" s="189"/>
      <c r="TJI44" s="189"/>
      <c r="TJJ44" s="189"/>
      <c r="TJK44" s="189"/>
      <c r="TJL44" s="189"/>
      <c r="TJM44" s="189"/>
      <c r="TJN44" s="189"/>
      <c r="TJO44" s="189"/>
      <c r="TJP44" s="189"/>
      <c r="TJQ44" s="189"/>
      <c r="TJR44" s="189"/>
      <c r="TJS44" s="189"/>
      <c r="TJT44" s="189"/>
      <c r="TJU44" s="189"/>
      <c r="TJV44" s="189"/>
      <c r="TJW44" s="189"/>
      <c r="TJX44" s="189"/>
      <c r="TJY44" s="189"/>
      <c r="TJZ44" s="189"/>
      <c r="TKA44" s="189"/>
      <c r="TKB44" s="189"/>
      <c r="TKC44" s="189"/>
      <c r="TKD44" s="189"/>
      <c r="TKE44" s="189"/>
      <c r="TKF44" s="189"/>
      <c r="TKG44" s="189"/>
      <c r="TKH44" s="189"/>
      <c r="TKI44" s="189"/>
      <c r="TKJ44" s="189"/>
      <c r="TKK44" s="189"/>
      <c r="TKL44" s="189"/>
      <c r="TKM44" s="189"/>
      <c r="TKN44" s="189"/>
      <c r="TKO44" s="189"/>
      <c r="TKP44" s="189"/>
      <c r="TKQ44" s="189"/>
      <c r="TKR44" s="189"/>
      <c r="TKS44" s="189"/>
      <c r="TKT44" s="189"/>
      <c r="TKU44" s="189"/>
      <c r="TKV44" s="189"/>
      <c r="TKW44" s="189"/>
      <c r="TKX44" s="189"/>
      <c r="TKY44" s="189"/>
      <c r="TKZ44" s="189"/>
      <c r="TLA44" s="189"/>
      <c r="TLB44" s="189"/>
      <c r="TLC44" s="189"/>
      <c r="TLD44" s="189"/>
      <c r="TLE44" s="189"/>
      <c r="TLF44" s="189"/>
      <c r="TLG44" s="189"/>
      <c r="TLH44" s="189"/>
      <c r="TLI44" s="189"/>
      <c r="TLJ44" s="189"/>
      <c r="TLK44" s="189"/>
      <c r="TLL44" s="189"/>
      <c r="TLM44" s="189"/>
      <c r="TLN44" s="189"/>
      <c r="TLO44" s="189"/>
      <c r="TLP44" s="189"/>
      <c r="TLQ44" s="189"/>
      <c r="TLR44" s="189"/>
      <c r="TLS44" s="189"/>
      <c r="TLT44" s="189"/>
      <c r="TLU44" s="189"/>
      <c r="TLV44" s="189"/>
      <c r="TLW44" s="189"/>
      <c r="TLX44" s="189"/>
      <c r="TLY44" s="189"/>
      <c r="TLZ44" s="189"/>
      <c r="TMA44" s="189"/>
      <c r="TMB44" s="189"/>
      <c r="TMC44" s="189"/>
      <c r="TMD44" s="189"/>
      <c r="TME44" s="189"/>
      <c r="TMF44" s="189"/>
      <c r="TMG44" s="189"/>
      <c r="TMH44" s="189"/>
      <c r="TMI44" s="189"/>
      <c r="TMJ44" s="189"/>
      <c r="TMK44" s="189"/>
      <c r="TML44" s="189"/>
      <c r="TMM44" s="189"/>
      <c r="TMN44" s="189"/>
      <c r="TMO44" s="189"/>
      <c r="TMP44" s="189"/>
      <c r="TMQ44" s="189"/>
      <c r="TMR44" s="189"/>
      <c r="TMS44" s="189"/>
      <c r="TMT44" s="189"/>
      <c r="TMU44" s="189"/>
      <c r="TMV44" s="189"/>
      <c r="TMW44" s="189"/>
      <c r="TMX44" s="189"/>
      <c r="TMY44" s="189"/>
      <c r="TMZ44" s="189"/>
      <c r="TNA44" s="189"/>
      <c r="TNB44" s="189"/>
      <c r="TNC44" s="189"/>
      <c r="TND44" s="189"/>
      <c r="TNE44" s="189"/>
      <c r="TNF44" s="189"/>
      <c r="TNG44" s="189"/>
      <c r="TNH44" s="189"/>
      <c r="TNI44" s="189"/>
      <c r="TNJ44" s="189"/>
      <c r="TNK44" s="189"/>
      <c r="TNL44" s="189"/>
      <c r="TNM44" s="189"/>
      <c r="TNN44" s="189"/>
      <c r="TNO44" s="189"/>
      <c r="TNP44" s="189"/>
      <c r="TNQ44" s="189"/>
      <c r="TNR44" s="189"/>
      <c r="TNS44" s="189"/>
      <c r="TNT44" s="189"/>
      <c r="TNU44" s="189"/>
      <c r="TNV44" s="189"/>
      <c r="TNW44" s="189"/>
      <c r="TNX44" s="189"/>
      <c r="TNY44" s="189"/>
      <c r="TNZ44" s="189"/>
      <c r="TOA44" s="189"/>
      <c r="TOB44" s="189"/>
      <c r="TOC44" s="189"/>
      <c r="TOD44" s="189"/>
      <c r="TOE44" s="189"/>
      <c r="TOF44" s="189"/>
      <c r="TOG44" s="189"/>
      <c r="TOH44" s="189"/>
      <c r="TOI44" s="189"/>
      <c r="TOJ44" s="189"/>
      <c r="TOK44" s="189"/>
      <c r="TOL44" s="189"/>
      <c r="TOM44" s="189"/>
      <c r="TON44" s="189"/>
      <c r="TOO44" s="189"/>
      <c r="TOP44" s="189"/>
      <c r="TOQ44" s="189"/>
      <c r="TOR44" s="189"/>
      <c r="TOS44" s="189"/>
      <c r="TOT44" s="189"/>
      <c r="TOU44" s="189"/>
      <c r="TOV44" s="189"/>
      <c r="TOW44" s="189"/>
      <c r="TOX44" s="189"/>
      <c r="TOY44" s="189"/>
      <c r="TOZ44" s="189"/>
      <c r="TPA44" s="189"/>
      <c r="TPB44" s="189"/>
      <c r="TPC44" s="189"/>
      <c r="TPD44" s="189"/>
      <c r="TPE44" s="189"/>
      <c r="TPF44" s="189"/>
      <c r="TPG44" s="189"/>
      <c r="TPH44" s="189"/>
      <c r="TPI44" s="189"/>
      <c r="TPJ44" s="189"/>
      <c r="TPK44" s="189"/>
      <c r="TPL44" s="189"/>
      <c r="TPM44" s="189"/>
      <c r="TPN44" s="189"/>
      <c r="TPO44" s="189"/>
      <c r="TPP44" s="189"/>
      <c r="TPQ44" s="189"/>
      <c r="TPR44" s="189"/>
      <c r="TPS44" s="189"/>
      <c r="TPT44" s="189"/>
      <c r="TPU44" s="189"/>
      <c r="TPV44" s="189"/>
      <c r="TPW44" s="189"/>
      <c r="TPX44" s="189"/>
      <c r="TPY44" s="189"/>
      <c r="TPZ44" s="189"/>
      <c r="TQA44" s="189"/>
      <c r="TQB44" s="189"/>
      <c r="TQC44" s="189"/>
      <c r="TQD44" s="189"/>
      <c r="TQE44" s="189"/>
      <c r="TQF44" s="189"/>
      <c r="TQG44" s="189"/>
      <c r="TQH44" s="189"/>
      <c r="TQI44" s="189"/>
      <c r="TQJ44" s="189"/>
      <c r="TQK44" s="189"/>
      <c r="TQL44" s="189"/>
      <c r="TQM44" s="189"/>
      <c r="TQN44" s="189"/>
      <c r="TQO44" s="189"/>
      <c r="TQP44" s="189"/>
      <c r="TQQ44" s="189"/>
      <c r="TQR44" s="189"/>
      <c r="TQS44" s="189"/>
      <c r="TQT44" s="189"/>
      <c r="TQU44" s="189"/>
      <c r="TQV44" s="189"/>
      <c r="TQW44" s="189"/>
      <c r="TQX44" s="189"/>
      <c r="TQY44" s="189"/>
      <c r="TQZ44" s="189"/>
      <c r="TRA44" s="189"/>
      <c r="TRB44" s="189"/>
      <c r="TRC44" s="189"/>
      <c r="TRD44" s="189"/>
      <c r="TRE44" s="189"/>
      <c r="TRF44" s="189"/>
      <c r="TRG44" s="189"/>
      <c r="TRH44" s="189"/>
      <c r="TRI44" s="189"/>
      <c r="TRJ44" s="189"/>
      <c r="TRK44" s="189"/>
      <c r="TRL44" s="189"/>
      <c r="TRM44" s="189"/>
      <c r="TRN44" s="189"/>
      <c r="TRO44" s="189"/>
      <c r="TRP44" s="189"/>
      <c r="TRQ44" s="189"/>
      <c r="TRR44" s="189"/>
      <c r="TRS44" s="189"/>
      <c r="TRT44" s="189"/>
      <c r="TRU44" s="189"/>
      <c r="TRV44" s="189"/>
      <c r="TRW44" s="189"/>
      <c r="TRX44" s="189"/>
      <c r="TRY44" s="189"/>
      <c r="TRZ44" s="189"/>
      <c r="TSA44" s="189"/>
      <c r="TSB44" s="189"/>
      <c r="TSC44" s="189"/>
      <c r="TSD44" s="189"/>
      <c r="TSE44" s="189"/>
      <c r="TSF44" s="189"/>
      <c r="TSG44" s="189"/>
      <c r="TSH44" s="189"/>
      <c r="TSI44" s="189"/>
      <c r="TSJ44" s="189"/>
      <c r="TSK44" s="189"/>
      <c r="TSL44" s="189"/>
      <c r="TSM44" s="189"/>
      <c r="TSN44" s="189"/>
      <c r="TSO44" s="189"/>
      <c r="TSP44" s="189"/>
      <c r="TSQ44" s="189"/>
      <c r="TSR44" s="189"/>
      <c r="TSS44" s="189"/>
      <c r="TST44" s="189"/>
      <c r="TSU44" s="189"/>
      <c r="TSV44" s="189"/>
      <c r="TSW44" s="189"/>
      <c r="TSX44" s="189"/>
      <c r="TSY44" s="189"/>
      <c r="TSZ44" s="189"/>
      <c r="TTA44" s="189"/>
      <c r="TTB44" s="189"/>
      <c r="TTC44" s="189"/>
      <c r="TTD44" s="189"/>
      <c r="TTE44" s="189"/>
      <c r="TTF44" s="189"/>
      <c r="TTG44" s="189"/>
      <c r="TTH44" s="189"/>
      <c r="TTI44" s="189"/>
      <c r="TTJ44" s="189"/>
      <c r="TTK44" s="189"/>
      <c r="TTL44" s="189"/>
      <c r="TTM44" s="189"/>
      <c r="TTN44" s="189"/>
      <c r="TTO44" s="189"/>
      <c r="TTP44" s="189"/>
      <c r="TTQ44" s="189"/>
      <c r="TTR44" s="189"/>
      <c r="TTS44" s="189"/>
      <c r="TTT44" s="189"/>
      <c r="TTU44" s="189"/>
      <c r="TTV44" s="189"/>
      <c r="TTW44" s="189"/>
      <c r="TTX44" s="189"/>
      <c r="TTY44" s="189"/>
      <c r="TTZ44" s="189"/>
      <c r="TUA44" s="189"/>
      <c r="TUB44" s="189"/>
      <c r="TUC44" s="189"/>
      <c r="TUD44" s="189"/>
      <c r="TUE44" s="189"/>
      <c r="TUF44" s="189"/>
      <c r="TUG44" s="189"/>
      <c r="TUH44" s="189"/>
      <c r="TUI44" s="189"/>
      <c r="TUJ44" s="189"/>
      <c r="TUK44" s="189"/>
      <c r="TUL44" s="189"/>
      <c r="TUM44" s="189"/>
      <c r="TUN44" s="189"/>
      <c r="TUO44" s="189"/>
      <c r="TUP44" s="189"/>
      <c r="TUQ44" s="189"/>
      <c r="TUR44" s="189"/>
      <c r="TUS44" s="189"/>
      <c r="TUT44" s="189"/>
      <c r="TUU44" s="189"/>
      <c r="TUV44" s="189"/>
      <c r="TUW44" s="189"/>
      <c r="TUX44" s="189"/>
      <c r="TUY44" s="189"/>
      <c r="TUZ44" s="189"/>
      <c r="TVA44" s="189"/>
      <c r="TVB44" s="189"/>
      <c r="TVC44" s="189"/>
      <c r="TVD44" s="189"/>
      <c r="TVE44" s="189"/>
      <c r="TVF44" s="189"/>
      <c r="TVG44" s="189"/>
      <c r="TVH44" s="189"/>
      <c r="TVI44" s="189"/>
      <c r="TVJ44" s="189"/>
      <c r="TVK44" s="189"/>
      <c r="TVL44" s="189"/>
      <c r="TVM44" s="189"/>
      <c r="TVN44" s="189"/>
      <c r="TVO44" s="189"/>
      <c r="TVP44" s="189"/>
      <c r="TVQ44" s="189"/>
      <c r="TVR44" s="189"/>
      <c r="TVS44" s="189"/>
      <c r="TVT44" s="189"/>
      <c r="TVU44" s="189"/>
      <c r="TVV44" s="189"/>
      <c r="TVW44" s="189"/>
      <c r="TVX44" s="189"/>
      <c r="TVY44" s="189"/>
      <c r="TVZ44" s="189"/>
      <c r="TWA44" s="189"/>
      <c r="TWB44" s="189"/>
      <c r="TWC44" s="189"/>
      <c r="TWD44" s="189"/>
      <c r="TWE44" s="189"/>
      <c r="TWF44" s="189"/>
      <c r="TWG44" s="189"/>
      <c r="TWH44" s="189"/>
      <c r="TWI44" s="189"/>
      <c r="TWJ44" s="189"/>
      <c r="TWK44" s="189"/>
      <c r="TWL44" s="189"/>
      <c r="TWM44" s="189"/>
      <c r="TWN44" s="189"/>
      <c r="TWO44" s="189"/>
      <c r="TWP44" s="189"/>
      <c r="TWQ44" s="189"/>
      <c r="TWR44" s="189"/>
      <c r="TWS44" s="189"/>
      <c r="TWT44" s="189"/>
      <c r="TWU44" s="189"/>
      <c r="TWV44" s="189"/>
      <c r="TWW44" s="189"/>
      <c r="TWX44" s="189"/>
      <c r="TWY44" s="189"/>
      <c r="TWZ44" s="189"/>
      <c r="TXA44" s="189"/>
      <c r="TXB44" s="189"/>
      <c r="TXC44" s="189"/>
      <c r="TXD44" s="189"/>
      <c r="TXE44" s="189"/>
      <c r="TXF44" s="189"/>
      <c r="TXG44" s="189"/>
      <c r="TXH44" s="189"/>
      <c r="TXI44" s="189"/>
      <c r="TXJ44" s="189"/>
      <c r="TXK44" s="189"/>
      <c r="TXL44" s="189"/>
      <c r="TXM44" s="189"/>
      <c r="TXN44" s="189"/>
      <c r="TXO44" s="189"/>
      <c r="TXP44" s="189"/>
      <c r="TXQ44" s="189"/>
      <c r="TXR44" s="189"/>
      <c r="TXS44" s="189"/>
      <c r="TXT44" s="189"/>
      <c r="TXU44" s="189"/>
      <c r="TXV44" s="189"/>
      <c r="TXW44" s="189"/>
      <c r="TXX44" s="189"/>
      <c r="TXY44" s="189"/>
      <c r="TXZ44" s="189"/>
      <c r="TYA44" s="189"/>
      <c r="TYB44" s="189"/>
      <c r="TYC44" s="189"/>
      <c r="TYD44" s="189"/>
      <c r="TYE44" s="189"/>
      <c r="TYF44" s="189"/>
      <c r="TYG44" s="189"/>
      <c r="TYH44" s="189"/>
      <c r="TYI44" s="189"/>
      <c r="TYJ44" s="189"/>
      <c r="TYK44" s="189"/>
      <c r="TYL44" s="189"/>
      <c r="TYM44" s="189"/>
      <c r="TYN44" s="189"/>
      <c r="TYO44" s="189"/>
      <c r="TYP44" s="189"/>
      <c r="TYQ44" s="189"/>
      <c r="TYR44" s="189"/>
      <c r="TYS44" s="189"/>
      <c r="TYT44" s="189"/>
      <c r="TYU44" s="189"/>
      <c r="TYV44" s="189"/>
      <c r="TYW44" s="189"/>
      <c r="TYX44" s="189"/>
      <c r="TYY44" s="189"/>
      <c r="TYZ44" s="189"/>
      <c r="TZA44" s="189"/>
      <c r="TZB44" s="189"/>
      <c r="TZC44" s="189"/>
      <c r="TZD44" s="189"/>
      <c r="TZE44" s="189"/>
      <c r="TZF44" s="189"/>
      <c r="TZG44" s="189"/>
      <c r="TZH44" s="189"/>
      <c r="TZI44" s="189"/>
      <c r="TZJ44" s="189"/>
      <c r="TZK44" s="189"/>
      <c r="TZL44" s="189"/>
      <c r="TZM44" s="189"/>
      <c r="TZN44" s="189"/>
      <c r="TZO44" s="189"/>
      <c r="TZP44" s="189"/>
      <c r="TZQ44" s="189"/>
      <c r="TZR44" s="189"/>
      <c r="TZS44" s="189"/>
      <c r="TZT44" s="189"/>
      <c r="TZU44" s="189"/>
      <c r="TZV44" s="189"/>
      <c r="TZW44" s="189"/>
      <c r="TZX44" s="189"/>
      <c r="TZY44" s="189"/>
      <c r="TZZ44" s="189"/>
      <c r="UAA44" s="189"/>
      <c r="UAB44" s="189"/>
      <c r="UAC44" s="189"/>
      <c r="UAD44" s="189"/>
      <c r="UAE44" s="189"/>
      <c r="UAF44" s="189"/>
      <c r="UAG44" s="189"/>
      <c r="UAH44" s="189"/>
      <c r="UAI44" s="189"/>
      <c r="UAJ44" s="189"/>
      <c r="UAK44" s="189"/>
      <c r="UAL44" s="189"/>
      <c r="UAM44" s="189"/>
      <c r="UAN44" s="189"/>
      <c r="UAO44" s="189"/>
      <c r="UAP44" s="189"/>
      <c r="UAQ44" s="189"/>
      <c r="UAR44" s="189"/>
      <c r="UAS44" s="189"/>
      <c r="UAT44" s="189"/>
      <c r="UAU44" s="189"/>
      <c r="UAV44" s="189"/>
      <c r="UAW44" s="189"/>
      <c r="UAX44" s="189"/>
      <c r="UAY44" s="189"/>
      <c r="UAZ44" s="189"/>
      <c r="UBA44" s="189"/>
      <c r="UBB44" s="189"/>
      <c r="UBC44" s="189"/>
      <c r="UBD44" s="189"/>
      <c r="UBE44" s="189"/>
      <c r="UBF44" s="189"/>
      <c r="UBG44" s="189"/>
      <c r="UBH44" s="189"/>
      <c r="UBI44" s="189"/>
      <c r="UBJ44" s="189"/>
      <c r="UBK44" s="189"/>
      <c r="UBL44" s="189"/>
      <c r="UBM44" s="189"/>
      <c r="UBN44" s="189"/>
      <c r="UBO44" s="189"/>
      <c r="UBP44" s="189"/>
      <c r="UBQ44" s="189"/>
      <c r="UBR44" s="189"/>
      <c r="UBS44" s="189"/>
      <c r="UBT44" s="189"/>
      <c r="UBU44" s="189"/>
      <c r="UBV44" s="189"/>
      <c r="UBW44" s="189"/>
      <c r="UBX44" s="189"/>
      <c r="UBY44" s="189"/>
      <c r="UBZ44" s="189"/>
      <c r="UCA44" s="189"/>
      <c r="UCB44" s="189"/>
      <c r="UCC44" s="189"/>
      <c r="UCD44" s="189"/>
      <c r="UCE44" s="189"/>
      <c r="UCF44" s="189"/>
      <c r="UCG44" s="189"/>
      <c r="UCH44" s="189"/>
      <c r="UCI44" s="189"/>
      <c r="UCJ44" s="189"/>
      <c r="UCK44" s="189"/>
      <c r="UCL44" s="189"/>
      <c r="UCM44" s="189"/>
      <c r="UCN44" s="189"/>
      <c r="UCO44" s="189"/>
      <c r="UCP44" s="189"/>
      <c r="UCQ44" s="189"/>
      <c r="UCR44" s="189"/>
      <c r="UCS44" s="189"/>
      <c r="UCT44" s="189"/>
      <c r="UCU44" s="189"/>
      <c r="UCV44" s="189"/>
      <c r="UCW44" s="189"/>
      <c r="UCX44" s="189"/>
      <c r="UCY44" s="189"/>
      <c r="UCZ44" s="189"/>
      <c r="UDA44" s="189"/>
      <c r="UDB44" s="189"/>
      <c r="UDC44" s="189"/>
      <c r="UDD44" s="189"/>
      <c r="UDE44" s="189"/>
      <c r="UDF44" s="189"/>
      <c r="UDG44" s="189"/>
      <c r="UDH44" s="189"/>
      <c r="UDI44" s="189"/>
      <c r="UDJ44" s="189"/>
      <c r="UDK44" s="189"/>
      <c r="UDL44" s="189"/>
      <c r="UDM44" s="189"/>
      <c r="UDN44" s="189"/>
      <c r="UDO44" s="189"/>
      <c r="UDP44" s="189"/>
      <c r="UDQ44" s="189"/>
      <c r="UDR44" s="189"/>
      <c r="UDS44" s="189"/>
      <c r="UDT44" s="189"/>
      <c r="UDU44" s="189"/>
      <c r="UDV44" s="189"/>
      <c r="UDW44" s="189"/>
      <c r="UDX44" s="189"/>
      <c r="UDY44" s="189"/>
      <c r="UDZ44" s="189"/>
      <c r="UEA44" s="189"/>
      <c r="UEB44" s="189"/>
      <c r="UEC44" s="189"/>
      <c r="UED44" s="189"/>
      <c r="UEE44" s="189"/>
      <c r="UEF44" s="189"/>
      <c r="UEG44" s="189"/>
      <c r="UEH44" s="189"/>
      <c r="UEI44" s="189"/>
      <c r="UEJ44" s="189"/>
      <c r="UEK44" s="189"/>
      <c r="UEL44" s="189"/>
      <c r="UEM44" s="189"/>
      <c r="UEN44" s="189"/>
      <c r="UEO44" s="189"/>
      <c r="UEP44" s="189"/>
      <c r="UEQ44" s="189"/>
      <c r="UER44" s="189"/>
      <c r="UES44" s="189"/>
      <c r="UET44" s="189"/>
      <c r="UEU44" s="189"/>
      <c r="UEV44" s="189"/>
      <c r="UEW44" s="189"/>
      <c r="UEX44" s="189"/>
      <c r="UEY44" s="189"/>
      <c r="UEZ44" s="189"/>
      <c r="UFA44" s="189"/>
      <c r="UFB44" s="189"/>
      <c r="UFC44" s="189"/>
      <c r="UFD44" s="189"/>
      <c r="UFE44" s="189"/>
      <c r="UFF44" s="189"/>
      <c r="UFG44" s="189"/>
      <c r="UFH44" s="189"/>
      <c r="UFI44" s="189"/>
      <c r="UFJ44" s="189"/>
      <c r="UFK44" s="189"/>
      <c r="UFL44" s="189"/>
      <c r="UFM44" s="189"/>
      <c r="UFN44" s="189"/>
      <c r="UFO44" s="189"/>
      <c r="UFP44" s="189"/>
      <c r="UFQ44" s="189"/>
      <c r="UFR44" s="189"/>
      <c r="UFS44" s="189"/>
      <c r="UFT44" s="189"/>
      <c r="UFU44" s="189"/>
      <c r="UFV44" s="189"/>
      <c r="UFW44" s="189"/>
      <c r="UFX44" s="189"/>
      <c r="UFY44" s="189"/>
      <c r="UFZ44" s="189"/>
      <c r="UGA44" s="189"/>
      <c r="UGB44" s="189"/>
      <c r="UGC44" s="189"/>
      <c r="UGD44" s="189"/>
      <c r="UGE44" s="189"/>
      <c r="UGF44" s="189"/>
      <c r="UGG44" s="189"/>
      <c r="UGH44" s="189"/>
      <c r="UGI44" s="189"/>
      <c r="UGJ44" s="189"/>
      <c r="UGK44" s="189"/>
      <c r="UGL44" s="189"/>
      <c r="UGM44" s="189"/>
      <c r="UGN44" s="189"/>
      <c r="UGO44" s="189"/>
      <c r="UGP44" s="189"/>
      <c r="UGQ44" s="189"/>
      <c r="UGR44" s="189"/>
      <c r="UGS44" s="189"/>
      <c r="UGT44" s="189"/>
      <c r="UGU44" s="189"/>
      <c r="UGV44" s="189"/>
      <c r="UGW44" s="189"/>
      <c r="UGX44" s="189"/>
      <c r="UGY44" s="189"/>
      <c r="UGZ44" s="189"/>
      <c r="UHA44" s="189"/>
      <c r="UHB44" s="189"/>
      <c r="UHC44" s="189"/>
      <c r="UHD44" s="189"/>
      <c r="UHE44" s="189"/>
      <c r="UHF44" s="189"/>
      <c r="UHG44" s="189"/>
      <c r="UHH44" s="189"/>
      <c r="UHI44" s="189"/>
      <c r="UHJ44" s="189"/>
      <c r="UHK44" s="189"/>
      <c r="UHL44" s="189"/>
      <c r="UHM44" s="189"/>
      <c r="UHN44" s="189"/>
      <c r="UHO44" s="189"/>
      <c r="UHP44" s="189"/>
      <c r="UHQ44" s="189"/>
      <c r="UHR44" s="189"/>
      <c r="UHS44" s="189"/>
      <c r="UHT44" s="189"/>
      <c r="UHU44" s="189"/>
      <c r="UHV44" s="189"/>
      <c r="UHW44" s="189"/>
      <c r="UHX44" s="189"/>
      <c r="UHY44" s="189"/>
      <c r="UHZ44" s="189"/>
      <c r="UIA44" s="189"/>
      <c r="UIB44" s="189"/>
      <c r="UIC44" s="189"/>
      <c r="UID44" s="189"/>
      <c r="UIE44" s="189"/>
      <c r="UIF44" s="189"/>
      <c r="UIG44" s="189"/>
      <c r="UIH44" s="189"/>
      <c r="UII44" s="189"/>
      <c r="UIJ44" s="189"/>
      <c r="UIK44" s="189"/>
      <c r="UIL44" s="189"/>
      <c r="UIM44" s="189"/>
      <c r="UIN44" s="189"/>
      <c r="UIO44" s="189"/>
      <c r="UIP44" s="189"/>
      <c r="UIQ44" s="189"/>
      <c r="UIR44" s="189"/>
      <c r="UIS44" s="189"/>
      <c r="UIT44" s="189"/>
      <c r="UIU44" s="189"/>
      <c r="UIV44" s="189"/>
      <c r="UIW44" s="189"/>
      <c r="UIX44" s="189"/>
      <c r="UIY44" s="189"/>
      <c r="UIZ44" s="189"/>
      <c r="UJA44" s="189"/>
      <c r="UJB44" s="189"/>
      <c r="UJC44" s="189"/>
      <c r="UJD44" s="189"/>
      <c r="UJE44" s="189"/>
      <c r="UJF44" s="189"/>
      <c r="UJG44" s="189"/>
      <c r="UJH44" s="189"/>
      <c r="UJI44" s="189"/>
      <c r="UJJ44" s="189"/>
      <c r="UJK44" s="189"/>
      <c r="UJL44" s="189"/>
      <c r="UJM44" s="189"/>
      <c r="UJN44" s="189"/>
      <c r="UJO44" s="189"/>
      <c r="UJP44" s="189"/>
      <c r="UJQ44" s="189"/>
      <c r="UJR44" s="189"/>
      <c r="UJS44" s="189"/>
      <c r="UJT44" s="189"/>
      <c r="UJU44" s="189"/>
      <c r="UJV44" s="189"/>
      <c r="UJW44" s="189"/>
      <c r="UJX44" s="189"/>
      <c r="UJY44" s="189"/>
      <c r="UJZ44" s="189"/>
      <c r="UKA44" s="189"/>
      <c r="UKB44" s="189"/>
      <c r="UKC44" s="189"/>
      <c r="UKD44" s="189"/>
      <c r="UKE44" s="189"/>
      <c r="UKF44" s="189"/>
      <c r="UKG44" s="189"/>
      <c r="UKH44" s="189"/>
      <c r="UKI44" s="189"/>
      <c r="UKJ44" s="189"/>
      <c r="UKK44" s="189"/>
      <c r="UKL44" s="189"/>
      <c r="UKM44" s="189"/>
      <c r="UKN44" s="189"/>
      <c r="UKO44" s="189"/>
      <c r="UKP44" s="189"/>
      <c r="UKQ44" s="189"/>
      <c r="UKR44" s="189"/>
      <c r="UKS44" s="189"/>
      <c r="UKT44" s="189"/>
      <c r="UKU44" s="189"/>
      <c r="UKV44" s="189"/>
      <c r="UKW44" s="189"/>
      <c r="UKX44" s="189"/>
      <c r="UKY44" s="189"/>
      <c r="UKZ44" s="189"/>
      <c r="ULA44" s="189"/>
      <c r="ULB44" s="189"/>
      <c r="ULC44" s="189"/>
      <c r="ULD44" s="189"/>
      <c r="ULE44" s="189"/>
      <c r="ULF44" s="189"/>
      <c r="ULG44" s="189"/>
      <c r="ULH44" s="189"/>
      <c r="ULI44" s="189"/>
      <c r="ULJ44" s="189"/>
      <c r="ULK44" s="189"/>
      <c r="ULL44" s="189"/>
      <c r="ULM44" s="189"/>
      <c r="ULN44" s="189"/>
      <c r="ULO44" s="189"/>
      <c r="ULP44" s="189"/>
      <c r="ULQ44" s="189"/>
      <c r="ULR44" s="189"/>
      <c r="ULS44" s="189"/>
      <c r="ULT44" s="189"/>
      <c r="ULU44" s="189"/>
      <c r="ULV44" s="189"/>
      <c r="ULW44" s="189"/>
      <c r="ULX44" s="189"/>
      <c r="ULY44" s="189"/>
      <c r="ULZ44" s="189"/>
      <c r="UMA44" s="189"/>
      <c r="UMB44" s="189"/>
      <c r="UMC44" s="189"/>
      <c r="UMD44" s="189"/>
      <c r="UME44" s="189"/>
      <c r="UMF44" s="189"/>
      <c r="UMG44" s="189"/>
      <c r="UMH44" s="189"/>
      <c r="UMI44" s="189"/>
      <c r="UMJ44" s="189"/>
      <c r="UMK44" s="189"/>
      <c r="UML44" s="189"/>
      <c r="UMM44" s="189"/>
      <c r="UMN44" s="189"/>
      <c r="UMO44" s="189"/>
      <c r="UMP44" s="189"/>
      <c r="UMQ44" s="189"/>
      <c r="UMR44" s="189"/>
      <c r="UMS44" s="189"/>
      <c r="UMT44" s="189"/>
      <c r="UMU44" s="189"/>
      <c r="UMV44" s="189"/>
      <c r="UMW44" s="189"/>
      <c r="UMX44" s="189"/>
      <c r="UMY44" s="189"/>
      <c r="UMZ44" s="189"/>
      <c r="UNA44" s="189"/>
      <c r="UNB44" s="189"/>
      <c r="UNC44" s="189"/>
      <c r="UND44" s="189"/>
      <c r="UNE44" s="189"/>
      <c r="UNF44" s="189"/>
      <c r="UNG44" s="189"/>
      <c r="UNH44" s="189"/>
      <c r="UNI44" s="189"/>
      <c r="UNJ44" s="189"/>
      <c r="UNK44" s="189"/>
      <c r="UNL44" s="189"/>
      <c r="UNM44" s="189"/>
      <c r="UNN44" s="189"/>
      <c r="UNO44" s="189"/>
      <c r="UNP44" s="189"/>
      <c r="UNQ44" s="189"/>
      <c r="UNR44" s="189"/>
      <c r="UNS44" s="189"/>
      <c r="UNT44" s="189"/>
      <c r="UNU44" s="189"/>
      <c r="UNV44" s="189"/>
      <c r="UNW44" s="189"/>
      <c r="UNX44" s="189"/>
      <c r="UNY44" s="189"/>
      <c r="UNZ44" s="189"/>
      <c r="UOA44" s="189"/>
      <c r="UOB44" s="189"/>
      <c r="UOC44" s="189"/>
      <c r="UOD44" s="189"/>
      <c r="UOE44" s="189"/>
      <c r="UOF44" s="189"/>
      <c r="UOG44" s="189"/>
      <c r="UOH44" s="189"/>
      <c r="UOI44" s="189"/>
      <c r="UOJ44" s="189"/>
      <c r="UOK44" s="189"/>
      <c r="UOL44" s="189"/>
      <c r="UOM44" s="189"/>
      <c r="UON44" s="189"/>
      <c r="UOO44" s="189"/>
      <c r="UOP44" s="189"/>
      <c r="UOQ44" s="189"/>
      <c r="UOR44" s="189"/>
      <c r="UOS44" s="189"/>
      <c r="UOT44" s="189"/>
      <c r="UOU44" s="189"/>
      <c r="UOV44" s="189"/>
      <c r="UOW44" s="189"/>
      <c r="UOX44" s="189"/>
      <c r="UOY44" s="189"/>
      <c r="UOZ44" s="189"/>
      <c r="UPA44" s="189"/>
      <c r="UPB44" s="189"/>
      <c r="UPC44" s="189"/>
      <c r="UPD44" s="189"/>
      <c r="UPE44" s="189"/>
      <c r="UPF44" s="189"/>
      <c r="UPG44" s="189"/>
      <c r="UPH44" s="189"/>
      <c r="UPI44" s="189"/>
      <c r="UPJ44" s="189"/>
      <c r="UPK44" s="189"/>
      <c r="UPL44" s="189"/>
      <c r="UPM44" s="189"/>
      <c r="UPN44" s="189"/>
      <c r="UPO44" s="189"/>
      <c r="UPP44" s="189"/>
      <c r="UPQ44" s="189"/>
      <c r="UPR44" s="189"/>
      <c r="UPS44" s="189"/>
      <c r="UPT44" s="189"/>
      <c r="UPU44" s="189"/>
      <c r="UPV44" s="189"/>
      <c r="UPW44" s="189"/>
      <c r="UPX44" s="189"/>
      <c r="UPY44" s="189"/>
      <c r="UPZ44" s="189"/>
      <c r="UQA44" s="189"/>
      <c r="UQB44" s="189"/>
      <c r="UQC44" s="189"/>
      <c r="UQD44" s="189"/>
      <c r="UQE44" s="189"/>
      <c r="UQF44" s="189"/>
      <c r="UQG44" s="189"/>
      <c r="UQH44" s="189"/>
      <c r="UQI44" s="189"/>
      <c r="UQJ44" s="189"/>
      <c r="UQK44" s="189"/>
      <c r="UQL44" s="189"/>
      <c r="UQM44" s="189"/>
      <c r="UQN44" s="189"/>
      <c r="UQO44" s="189"/>
      <c r="UQP44" s="189"/>
      <c r="UQQ44" s="189"/>
      <c r="UQR44" s="189"/>
      <c r="UQS44" s="189"/>
      <c r="UQT44" s="189"/>
      <c r="UQU44" s="189"/>
      <c r="UQV44" s="189"/>
      <c r="UQW44" s="189"/>
      <c r="UQX44" s="189"/>
      <c r="UQY44" s="189"/>
      <c r="UQZ44" s="189"/>
      <c r="URA44" s="189"/>
      <c r="URB44" s="189"/>
      <c r="URC44" s="189"/>
      <c r="URD44" s="189"/>
      <c r="URE44" s="189"/>
      <c r="URF44" s="189"/>
      <c r="URG44" s="189"/>
      <c r="URH44" s="189"/>
      <c r="URI44" s="189"/>
      <c r="URJ44" s="189"/>
      <c r="URK44" s="189"/>
      <c r="URL44" s="189"/>
      <c r="URM44" s="189"/>
      <c r="URN44" s="189"/>
      <c r="URO44" s="189"/>
      <c r="URP44" s="189"/>
      <c r="URQ44" s="189"/>
      <c r="URR44" s="189"/>
      <c r="URS44" s="189"/>
      <c r="URT44" s="189"/>
      <c r="URU44" s="189"/>
      <c r="URV44" s="189"/>
      <c r="URW44" s="189"/>
      <c r="URX44" s="189"/>
      <c r="URY44" s="189"/>
      <c r="URZ44" s="189"/>
      <c r="USA44" s="189"/>
      <c r="USB44" s="189"/>
      <c r="USC44" s="189"/>
      <c r="USD44" s="189"/>
      <c r="USE44" s="189"/>
      <c r="USF44" s="189"/>
      <c r="USG44" s="189"/>
      <c r="USH44" s="189"/>
      <c r="USI44" s="189"/>
      <c r="USJ44" s="189"/>
      <c r="USK44" s="189"/>
      <c r="USL44" s="189"/>
      <c r="USM44" s="189"/>
      <c r="USN44" s="189"/>
      <c r="USO44" s="189"/>
      <c r="USP44" s="189"/>
      <c r="USQ44" s="189"/>
      <c r="USR44" s="189"/>
      <c r="USS44" s="189"/>
      <c r="UST44" s="189"/>
      <c r="USU44" s="189"/>
      <c r="USV44" s="189"/>
      <c r="USW44" s="189"/>
      <c r="USX44" s="189"/>
      <c r="USY44" s="189"/>
      <c r="USZ44" s="189"/>
      <c r="UTA44" s="189"/>
      <c r="UTB44" s="189"/>
      <c r="UTC44" s="189"/>
      <c r="UTD44" s="189"/>
      <c r="UTE44" s="189"/>
      <c r="UTF44" s="189"/>
      <c r="UTG44" s="189"/>
      <c r="UTH44" s="189"/>
      <c r="UTI44" s="189"/>
      <c r="UTJ44" s="189"/>
      <c r="UTK44" s="189"/>
      <c r="UTL44" s="189"/>
      <c r="UTM44" s="189"/>
      <c r="UTN44" s="189"/>
      <c r="UTO44" s="189"/>
      <c r="UTP44" s="189"/>
      <c r="UTQ44" s="189"/>
      <c r="UTR44" s="189"/>
      <c r="UTS44" s="189"/>
      <c r="UTT44" s="189"/>
      <c r="UTU44" s="189"/>
      <c r="UTV44" s="189"/>
      <c r="UTW44" s="189"/>
      <c r="UTX44" s="189"/>
      <c r="UTY44" s="189"/>
      <c r="UTZ44" s="189"/>
      <c r="UUA44" s="189"/>
      <c r="UUB44" s="189"/>
      <c r="UUC44" s="189"/>
      <c r="UUD44" s="189"/>
      <c r="UUE44" s="189"/>
      <c r="UUF44" s="189"/>
      <c r="UUG44" s="189"/>
      <c r="UUH44" s="189"/>
      <c r="UUI44" s="189"/>
      <c r="UUJ44" s="189"/>
      <c r="UUK44" s="189"/>
      <c r="UUL44" s="189"/>
      <c r="UUM44" s="189"/>
      <c r="UUN44" s="189"/>
      <c r="UUO44" s="189"/>
      <c r="UUP44" s="189"/>
      <c r="UUQ44" s="189"/>
      <c r="UUR44" s="189"/>
      <c r="UUS44" s="189"/>
      <c r="UUT44" s="189"/>
      <c r="UUU44" s="189"/>
      <c r="UUV44" s="189"/>
      <c r="UUW44" s="189"/>
      <c r="UUX44" s="189"/>
      <c r="UUY44" s="189"/>
      <c r="UUZ44" s="189"/>
      <c r="UVA44" s="189"/>
      <c r="UVB44" s="189"/>
      <c r="UVC44" s="189"/>
      <c r="UVD44" s="189"/>
      <c r="UVE44" s="189"/>
      <c r="UVF44" s="189"/>
      <c r="UVG44" s="189"/>
      <c r="UVH44" s="189"/>
      <c r="UVI44" s="189"/>
      <c r="UVJ44" s="189"/>
      <c r="UVK44" s="189"/>
      <c r="UVL44" s="189"/>
      <c r="UVM44" s="189"/>
      <c r="UVN44" s="189"/>
      <c r="UVO44" s="189"/>
      <c r="UVP44" s="189"/>
      <c r="UVQ44" s="189"/>
      <c r="UVR44" s="189"/>
      <c r="UVS44" s="189"/>
      <c r="UVT44" s="189"/>
      <c r="UVU44" s="189"/>
      <c r="UVV44" s="189"/>
      <c r="UVW44" s="189"/>
      <c r="UVX44" s="189"/>
      <c r="UVY44" s="189"/>
      <c r="UVZ44" s="189"/>
      <c r="UWA44" s="189"/>
      <c r="UWB44" s="189"/>
      <c r="UWC44" s="189"/>
      <c r="UWD44" s="189"/>
      <c r="UWE44" s="189"/>
      <c r="UWF44" s="189"/>
      <c r="UWG44" s="189"/>
      <c r="UWH44" s="189"/>
      <c r="UWI44" s="189"/>
      <c r="UWJ44" s="189"/>
      <c r="UWK44" s="189"/>
      <c r="UWL44" s="189"/>
      <c r="UWM44" s="189"/>
      <c r="UWN44" s="189"/>
      <c r="UWO44" s="189"/>
      <c r="UWP44" s="189"/>
      <c r="UWQ44" s="189"/>
      <c r="UWR44" s="189"/>
      <c r="UWS44" s="189"/>
      <c r="UWT44" s="189"/>
      <c r="UWU44" s="189"/>
      <c r="UWV44" s="189"/>
      <c r="UWW44" s="189"/>
      <c r="UWX44" s="189"/>
      <c r="UWY44" s="189"/>
      <c r="UWZ44" s="189"/>
      <c r="UXA44" s="189"/>
      <c r="UXB44" s="189"/>
      <c r="UXC44" s="189"/>
      <c r="UXD44" s="189"/>
      <c r="UXE44" s="189"/>
      <c r="UXF44" s="189"/>
      <c r="UXG44" s="189"/>
      <c r="UXH44" s="189"/>
      <c r="UXI44" s="189"/>
      <c r="UXJ44" s="189"/>
      <c r="UXK44" s="189"/>
      <c r="UXL44" s="189"/>
      <c r="UXM44" s="189"/>
      <c r="UXN44" s="189"/>
      <c r="UXO44" s="189"/>
      <c r="UXP44" s="189"/>
      <c r="UXQ44" s="189"/>
      <c r="UXR44" s="189"/>
      <c r="UXS44" s="189"/>
      <c r="UXT44" s="189"/>
      <c r="UXU44" s="189"/>
      <c r="UXV44" s="189"/>
      <c r="UXW44" s="189"/>
      <c r="UXX44" s="189"/>
      <c r="UXY44" s="189"/>
      <c r="UXZ44" s="189"/>
      <c r="UYA44" s="189"/>
      <c r="UYB44" s="189"/>
      <c r="UYC44" s="189"/>
      <c r="UYD44" s="189"/>
      <c r="UYE44" s="189"/>
      <c r="UYF44" s="189"/>
      <c r="UYG44" s="189"/>
      <c r="UYH44" s="189"/>
      <c r="UYI44" s="189"/>
      <c r="UYJ44" s="189"/>
      <c r="UYK44" s="189"/>
      <c r="UYL44" s="189"/>
      <c r="UYM44" s="189"/>
      <c r="UYN44" s="189"/>
      <c r="UYO44" s="189"/>
      <c r="UYP44" s="189"/>
      <c r="UYQ44" s="189"/>
      <c r="UYR44" s="189"/>
      <c r="UYS44" s="189"/>
      <c r="UYT44" s="189"/>
      <c r="UYU44" s="189"/>
      <c r="UYV44" s="189"/>
      <c r="UYW44" s="189"/>
      <c r="UYX44" s="189"/>
      <c r="UYY44" s="189"/>
      <c r="UYZ44" s="189"/>
      <c r="UZA44" s="189"/>
      <c r="UZB44" s="189"/>
      <c r="UZC44" s="189"/>
      <c r="UZD44" s="189"/>
      <c r="UZE44" s="189"/>
      <c r="UZF44" s="189"/>
      <c r="UZG44" s="189"/>
      <c r="UZH44" s="189"/>
      <c r="UZI44" s="189"/>
      <c r="UZJ44" s="189"/>
      <c r="UZK44" s="189"/>
      <c r="UZL44" s="189"/>
      <c r="UZM44" s="189"/>
      <c r="UZN44" s="189"/>
      <c r="UZO44" s="189"/>
      <c r="UZP44" s="189"/>
      <c r="UZQ44" s="189"/>
      <c r="UZR44" s="189"/>
      <c r="UZS44" s="189"/>
      <c r="UZT44" s="189"/>
      <c r="UZU44" s="189"/>
      <c r="UZV44" s="189"/>
      <c r="UZW44" s="189"/>
      <c r="UZX44" s="189"/>
      <c r="UZY44" s="189"/>
      <c r="UZZ44" s="189"/>
      <c r="VAA44" s="189"/>
      <c r="VAB44" s="189"/>
      <c r="VAC44" s="189"/>
      <c r="VAD44" s="189"/>
      <c r="VAE44" s="189"/>
      <c r="VAF44" s="189"/>
      <c r="VAG44" s="189"/>
      <c r="VAH44" s="189"/>
      <c r="VAI44" s="189"/>
      <c r="VAJ44" s="189"/>
      <c r="VAK44" s="189"/>
      <c r="VAL44" s="189"/>
      <c r="VAM44" s="189"/>
      <c r="VAN44" s="189"/>
      <c r="VAO44" s="189"/>
      <c r="VAP44" s="189"/>
      <c r="VAQ44" s="189"/>
      <c r="VAR44" s="189"/>
      <c r="VAS44" s="189"/>
      <c r="VAT44" s="189"/>
      <c r="VAU44" s="189"/>
      <c r="VAV44" s="189"/>
      <c r="VAW44" s="189"/>
      <c r="VAX44" s="189"/>
      <c r="VAY44" s="189"/>
      <c r="VAZ44" s="189"/>
      <c r="VBA44" s="189"/>
      <c r="VBB44" s="189"/>
      <c r="VBC44" s="189"/>
      <c r="VBD44" s="189"/>
      <c r="VBE44" s="189"/>
      <c r="VBF44" s="189"/>
      <c r="VBG44" s="189"/>
      <c r="VBH44" s="189"/>
      <c r="VBI44" s="189"/>
      <c r="VBJ44" s="189"/>
      <c r="VBK44" s="189"/>
      <c r="VBL44" s="189"/>
      <c r="VBM44" s="189"/>
      <c r="VBN44" s="189"/>
      <c r="VBO44" s="189"/>
      <c r="VBP44" s="189"/>
      <c r="VBQ44" s="189"/>
      <c r="VBR44" s="189"/>
      <c r="VBS44" s="189"/>
      <c r="VBT44" s="189"/>
      <c r="VBU44" s="189"/>
      <c r="VBV44" s="189"/>
      <c r="VBW44" s="189"/>
      <c r="VBX44" s="189"/>
      <c r="VBY44" s="189"/>
      <c r="VBZ44" s="189"/>
      <c r="VCA44" s="189"/>
      <c r="VCB44" s="189"/>
      <c r="VCC44" s="189"/>
      <c r="VCD44" s="189"/>
      <c r="VCE44" s="189"/>
      <c r="VCF44" s="189"/>
      <c r="VCG44" s="189"/>
      <c r="VCH44" s="189"/>
      <c r="VCI44" s="189"/>
      <c r="VCJ44" s="189"/>
      <c r="VCK44" s="189"/>
      <c r="VCL44" s="189"/>
      <c r="VCM44" s="189"/>
      <c r="VCN44" s="189"/>
      <c r="VCO44" s="189"/>
      <c r="VCP44" s="189"/>
      <c r="VCQ44" s="189"/>
      <c r="VCR44" s="189"/>
      <c r="VCS44" s="189"/>
      <c r="VCT44" s="189"/>
      <c r="VCU44" s="189"/>
      <c r="VCV44" s="189"/>
      <c r="VCW44" s="189"/>
      <c r="VCX44" s="189"/>
      <c r="VCY44" s="189"/>
      <c r="VCZ44" s="189"/>
      <c r="VDA44" s="189"/>
      <c r="VDB44" s="189"/>
      <c r="VDC44" s="189"/>
      <c r="VDD44" s="189"/>
      <c r="VDE44" s="189"/>
      <c r="VDF44" s="189"/>
      <c r="VDG44" s="189"/>
      <c r="VDH44" s="189"/>
      <c r="VDI44" s="189"/>
      <c r="VDJ44" s="189"/>
      <c r="VDK44" s="189"/>
      <c r="VDL44" s="189"/>
      <c r="VDM44" s="189"/>
      <c r="VDN44" s="189"/>
      <c r="VDO44" s="189"/>
      <c r="VDP44" s="189"/>
      <c r="VDQ44" s="189"/>
      <c r="VDR44" s="189"/>
      <c r="VDS44" s="189"/>
      <c r="VDT44" s="189"/>
      <c r="VDU44" s="189"/>
      <c r="VDV44" s="189"/>
      <c r="VDW44" s="189"/>
      <c r="VDX44" s="189"/>
      <c r="VDY44" s="189"/>
      <c r="VDZ44" s="189"/>
      <c r="VEA44" s="189"/>
      <c r="VEB44" s="189"/>
      <c r="VEC44" s="189"/>
      <c r="VED44" s="189"/>
      <c r="VEE44" s="189"/>
      <c r="VEF44" s="189"/>
      <c r="VEG44" s="189"/>
      <c r="VEH44" s="189"/>
      <c r="VEI44" s="189"/>
      <c r="VEJ44" s="189"/>
      <c r="VEK44" s="189"/>
      <c r="VEL44" s="189"/>
      <c r="VEM44" s="189"/>
      <c r="VEN44" s="189"/>
      <c r="VEO44" s="189"/>
      <c r="VEP44" s="189"/>
      <c r="VEQ44" s="189"/>
      <c r="VER44" s="189"/>
      <c r="VES44" s="189"/>
      <c r="VET44" s="189"/>
      <c r="VEU44" s="189"/>
      <c r="VEV44" s="189"/>
      <c r="VEW44" s="189"/>
      <c r="VEX44" s="189"/>
      <c r="VEY44" s="189"/>
      <c r="VEZ44" s="189"/>
      <c r="VFA44" s="189"/>
      <c r="VFB44" s="189"/>
      <c r="VFC44" s="189"/>
      <c r="VFD44" s="189"/>
      <c r="VFE44" s="189"/>
      <c r="VFF44" s="189"/>
      <c r="VFG44" s="189"/>
      <c r="VFH44" s="189"/>
      <c r="VFI44" s="189"/>
      <c r="VFJ44" s="189"/>
      <c r="VFK44" s="189"/>
      <c r="VFL44" s="189"/>
      <c r="VFM44" s="189"/>
      <c r="VFN44" s="189"/>
      <c r="VFO44" s="189"/>
      <c r="VFP44" s="189"/>
      <c r="VFQ44" s="189"/>
      <c r="VFR44" s="189"/>
      <c r="VFS44" s="189"/>
      <c r="VFT44" s="189"/>
      <c r="VFU44" s="189"/>
      <c r="VFV44" s="189"/>
      <c r="VFW44" s="189"/>
      <c r="VFX44" s="189"/>
      <c r="VFY44" s="189"/>
      <c r="VFZ44" s="189"/>
      <c r="VGA44" s="189"/>
      <c r="VGB44" s="189"/>
      <c r="VGC44" s="189"/>
      <c r="VGD44" s="189"/>
      <c r="VGE44" s="189"/>
      <c r="VGF44" s="189"/>
      <c r="VGG44" s="189"/>
      <c r="VGH44" s="189"/>
      <c r="VGI44" s="189"/>
      <c r="VGJ44" s="189"/>
      <c r="VGK44" s="189"/>
      <c r="VGL44" s="189"/>
      <c r="VGM44" s="189"/>
      <c r="VGN44" s="189"/>
      <c r="VGO44" s="189"/>
      <c r="VGP44" s="189"/>
      <c r="VGQ44" s="189"/>
      <c r="VGR44" s="189"/>
      <c r="VGS44" s="189"/>
      <c r="VGT44" s="189"/>
      <c r="VGU44" s="189"/>
      <c r="VGV44" s="189"/>
      <c r="VGW44" s="189"/>
      <c r="VGX44" s="189"/>
      <c r="VGY44" s="189"/>
      <c r="VGZ44" s="189"/>
      <c r="VHA44" s="189"/>
      <c r="VHB44" s="189"/>
      <c r="VHC44" s="189"/>
      <c r="VHD44" s="189"/>
      <c r="VHE44" s="189"/>
      <c r="VHF44" s="189"/>
      <c r="VHG44" s="189"/>
      <c r="VHH44" s="189"/>
      <c r="VHI44" s="189"/>
      <c r="VHJ44" s="189"/>
      <c r="VHK44" s="189"/>
      <c r="VHL44" s="189"/>
      <c r="VHM44" s="189"/>
      <c r="VHN44" s="189"/>
      <c r="VHO44" s="189"/>
      <c r="VHP44" s="189"/>
      <c r="VHQ44" s="189"/>
      <c r="VHR44" s="189"/>
      <c r="VHS44" s="189"/>
      <c r="VHT44" s="189"/>
      <c r="VHU44" s="189"/>
      <c r="VHV44" s="189"/>
      <c r="VHW44" s="189"/>
      <c r="VHX44" s="189"/>
      <c r="VHY44" s="189"/>
      <c r="VHZ44" s="189"/>
      <c r="VIA44" s="189"/>
      <c r="VIB44" s="189"/>
      <c r="VIC44" s="189"/>
      <c r="VID44" s="189"/>
      <c r="VIE44" s="189"/>
      <c r="VIF44" s="189"/>
      <c r="VIG44" s="189"/>
      <c r="VIH44" s="189"/>
      <c r="VII44" s="189"/>
      <c r="VIJ44" s="189"/>
      <c r="VIK44" s="189"/>
      <c r="VIL44" s="189"/>
      <c r="VIM44" s="189"/>
      <c r="VIN44" s="189"/>
      <c r="VIO44" s="189"/>
      <c r="VIP44" s="189"/>
      <c r="VIQ44" s="189"/>
      <c r="VIR44" s="189"/>
      <c r="VIS44" s="189"/>
      <c r="VIT44" s="189"/>
      <c r="VIU44" s="189"/>
      <c r="VIV44" s="189"/>
      <c r="VIW44" s="189"/>
      <c r="VIX44" s="189"/>
      <c r="VIY44" s="189"/>
      <c r="VIZ44" s="189"/>
      <c r="VJA44" s="189"/>
      <c r="VJB44" s="189"/>
      <c r="VJC44" s="189"/>
      <c r="VJD44" s="189"/>
      <c r="VJE44" s="189"/>
      <c r="VJF44" s="189"/>
      <c r="VJG44" s="189"/>
      <c r="VJH44" s="189"/>
      <c r="VJI44" s="189"/>
      <c r="VJJ44" s="189"/>
      <c r="VJK44" s="189"/>
      <c r="VJL44" s="189"/>
      <c r="VJM44" s="189"/>
      <c r="VJN44" s="189"/>
      <c r="VJO44" s="189"/>
      <c r="VJP44" s="189"/>
      <c r="VJQ44" s="189"/>
      <c r="VJR44" s="189"/>
      <c r="VJS44" s="189"/>
      <c r="VJT44" s="189"/>
      <c r="VJU44" s="189"/>
      <c r="VJV44" s="189"/>
      <c r="VJW44" s="189"/>
      <c r="VJX44" s="189"/>
      <c r="VJY44" s="189"/>
      <c r="VJZ44" s="189"/>
      <c r="VKA44" s="189"/>
      <c r="VKB44" s="189"/>
      <c r="VKC44" s="189"/>
      <c r="VKD44" s="189"/>
      <c r="VKE44" s="189"/>
      <c r="VKF44" s="189"/>
      <c r="VKG44" s="189"/>
      <c r="VKH44" s="189"/>
      <c r="VKI44" s="189"/>
      <c r="VKJ44" s="189"/>
      <c r="VKK44" s="189"/>
      <c r="VKL44" s="189"/>
      <c r="VKM44" s="189"/>
      <c r="VKN44" s="189"/>
      <c r="VKO44" s="189"/>
      <c r="VKP44" s="189"/>
      <c r="VKQ44" s="189"/>
      <c r="VKR44" s="189"/>
      <c r="VKS44" s="189"/>
      <c r="VKT44" s="189"/>
      <c r="VKU44" s="189"/>
      <c r="VKV44" s="189"/>
      <c r="VKW44" s="189"/>
      <c r="VKX44" s="189"/>
      <c r="VKY44" s="189"/>
      <c r="VKZ44" s="189"/>
      <c r="VLA44" s="189"/>
      <c r="VLB44" s="189"/>
      <c r="VLC44" s="189"/>
      <c r="VLD44" s="189"/>
      <c r="VLE44" s="189"/>
      <c r="VLF44" s="189"/>
      <c r="VLG44" s="189"/>
      <c r="VLH44" s="189"/>
      <c r="VLI44" s="189"/>
      <c r="VLJ44" s="189"/>
      <c r="VLK44" s="189"/>
      <c r="VLL44" s="189"/>
      <c r="VLM44" s="189"/>
      <c r="VLN44" s="189"/>
      <c r="VLO44" s="189"/>
      <c r="VLP44" s="189"/>
      <c r="VLQ44" s="189"/>
      <c r="VLR44" s="189"/>
      <c r="VLS44" s="189"/>
      <c r="VLT44" s="189"/>
      <c r="VLU44" s="189"/>
      <c r="VLV44" s="189"/>
      <c r="VLW44" s="189"/>
      <c r="VLX44" s="189"/>
      <c r="VLY44" s="189"/>
      <c r="VLZ44" s="189"/>
      <c r="VMA44" s="189"/>
      <c r="VMB44" s="189"/>
      <c r="VMC44" s="189"/>
      <c r="VMD44" s="189"/>
      <c r="VME44" s="189"/>
      <c r="VMF44" s="189"/>
      <c r="VMG44" s="189"/>
      <c r="VMH44" s="189"/>
      <c r="VMI44" s="189"/>
      <c r="VMJ44" s="189"/>
      <c r="VMK44" s="189"/>
      <c r="VML44" s="189"/>
      <c r="VMM44" s="189"/>
      <c r="VMN44" s="189"/>
      <c r="VMO44" s="189"/>
      <c r="VMP44" s="189"/>
      <c r="VMQ44" s="189"/>
      <c r="VMR44" s="189"/>
      <c r="VMS44" s="189"/>
      <c r="VMT44" s="189"/>
      <c r="VMU44" s="189"/>
      <c r="VMV44" s="189"/>
      <c r="VMW44" s="189"/>
      <c r="VMX44" s="189"/>
      <c r="VMY44" s="189"/>
      <c r="VMZ44" s="189"/>
      <c r="VNA44" s="189"/>
      <c r="VNB44" s="189"/>
      <c r="VNC44" s="189"/>
      <c r="VND44" s="189"/>
      <c r="VNE44" s="189"/>
      <c r="VNF44" s="189"/>
      <c r="VNG44" s="189"/>
      <c r="VNH44" s="189"/>
      <c r="VNI44" s="189"/>
      <c r="VNJ44" s="189"/>
      <c r="VNK44" s="189"/>
      <c r="VNL44" s="189"/>
      <c r="VNM44" s="189"/>
      <c r="VNN44" s="189"/>
      <c r="VNO44" s="189"/>
      <c r="VNP44" s="189"/>
      <c r="VNQ44" s="189"/>
      <c r="VNR44" s="189"/>
      <c r="VNS44" s="189"/>
      <c r="VNT44" s="189"/>
      <c r="VNU44" s="189"/>
      <c r="VNV44" s="189"/>
      <c r="VNW44" s="189"/>
      <c r="VNX44" s="189"/>
      <c r="VNY44" s="189"/>
      <c r="VNZ44" s="189"/>
      <c r="VOA44" s="189"/>
      <c r="VOB44" s="189"/>
      <c r="VOC44" s="189"/>
      <c r="VOD44" s="189"/>
      <c r="VOE44" s="189"/>
      <c r="VOF44" s="189"/>
      <c r="VOG44" s="189"/>
      <c r="VOH44" s="189"/>
      <c r="VOI44" s="189"/>
      <c r="VOJ44" s="189"/>
      <c r="VOK44" s="189"/>
      <c r="VOL44" s="189"/>
      <c r="VOM44" s="189"/>
      <c r="VON44" s="189"/>
      <c r="VOO44" s="189"/>
      <c r="VOP44" s="189"/>
      <c r="VOQ44" s="189"/>
      <c r="VOR44" s="189"/>
      <c r="VOS44" s="189"/>
      <c r="VOT44" s="189"/>
      <c r="VOU44" s="189"/>
      <c r="VOV44" s="189"/>
      <c r="VOW44" s="189"/>
      <c r="VOX44" s="189"/>
      <c r="VOY44" s="189"/>
      <c r="VOZ44" s="189"/>
      <c r="VPA44" s="189"/>
      <c r="VPB44" s="189"/>
      <c r="VPC44" s="189"/>
      <c r="VPD44" s="189"/>
      <c r="VPE44" s="189"/>
      <c r="VPF44" s="189"/>
      <c r="VPG44" s="189"/>
      <c r="VPH44" s="189"/>
      <c r="VPI44" s="189"/>
      <c r="VPJ44" s="189"/>
      <c r="VPK44" s="189"/>
      <c r="VPL44" s="189"/>
      <c r="VPM44" s="189"/>
      <c r="VPN44" s="189"/>
      <c r="VPO44" s="189"/>
      <c r="VPP44" s="189"/>
      <c r="VPQ44" s="189"/>
      <c r="VPR44" s="189"/>
      <c r="VPS44" s="189"/>
      <c r="VPT44" s="189"/>
      <c r="VPU44" s="189"/>
      <c r="VPV44" s="189"/>
      <c r="VPW44" s="189"/>
      <c r="VPX44" s="189"/>
      <c r="VPY44" s="189"/>
      <c r="VPZ44" s="189"/>
      <c r="VQA44" s="189"/>
      <c r="VQB44" s="189"/>
      <c r="VQC44" s="189"/>
      <c r="VQD44" s="189"/>
      <c r="VQE44" s="189"/>
      <c r="VQF44" s="189"/>
      <c r="VQG44" s="189"/>
      <c r="VQH44" s="189"/>
      <c r="VQI44" s="189"/>
      <c r="VQJ44" s="189"/>
      <c r="VQK44" s="189"/>
      <c r="VQL44" s="189"/>
      <c r="VQM44" s="189"/>
      <c r="VQN44" s="189"/>
      <c r="VQO44" s="189"/>
      <c r="VQP44" s="189"/>
      <c r="VQQ44" s="189"/>
      <c r="VQR44" s="189"/>
      <c r="VQS44" s="189"/>
      <c r="VQT44" s="189"/>
      <c r="VQU44" s="189"/>
      <c r="VQV44" s="189"/>
      <c r="VQW44" s="189"/>
      <c r="VQX44" s="189"/>
      <c r="VQY44" s="189"/>
      <c r="VQZ44" s="189"/>
      <c r="VRA44" s="189"/>
      <c r="VRB44" s="189"/>
      <c r="VRC44" s="189"/>
      <c r="VRD44" s="189"/>
      <c r="VRE44" s="189"/>
      <c r="VRF44" s="189"/>
      <c r="VRG44" s="189"/>
      <c r="VRH44" s="189"/>
      <c r="VRI44" s="189"/>
      <c r="VRJ44" s="189"/>
      <c r="VRK44" s="189"/>
      <c r="VRL44" s="189"/>
      <c r="VRM44" s="189"/>
      <c r="VRN44" s="189"/>
      <c r="VRO44" s="189"/>
      <c r="VRP44" s="189"/>
      <c r="VRQ44" s="189"/>
      <c r="VRR44" s="189"/>
      <c r="VRS44" s="189"/>
      <c r="VRT44" s="189"/>
      <c r="VRU44" s="189"/>
      <c r="VRV44" s="189"/>
      <c r="VRW44" s="189"/>
      <c r="VRX44" s="189"/>
      <c r="VRY44" s="189"/>
      <c r="VRZ44" s="189"/>
      <c r="VSA44" s="189"/>
      <c r="VSB44" s="189"/>
      <c r="VSC44" s="189"/>
      <c r="VSD44" s="189"/>
      <c r="VSE44" s="189"/>
      <c r="VSF44" s="189"/>
      <c r="VSG44" s="189"/>
      <c r="VSH44" s="189"/>
      <c r="VSI44" s="189"/>
      <c r="VSJ44" s="189"/>
      <c r="VSK44" s="189"/>
      <c r="VSL44" s="189"/>
      <c r="VSM44" s="189"/>
      <c r="VSN44" s="189"/>
      <c r="VSO44" s="189"/>
      <c r="VSP44" s="189"/>
      <c r="VSQ44" s="189"/>
      <c r="VSR44" s="189"/>
      <c r="VSS44" s="189"/>
      <c r="VST44" s="189"/>
      <c r="VSU44" s="189"/>
      <c r="VSV44" s="189"/>
      <c r="VSW44" s="189"/>
      <c r="VSX44" s="189"/>
      <c r="VSY44" s="189"/>
      <c r="VSZ44" s="189"/>
      <c r="VTA44" s="189"/>
      <c r="VTB44" s="189"/>
      <c r="VTC44" s="189"/>
      <c r="VTD44" s="189"/>
      <c r="VTE44" s="189"/>
      <c r="VTF44" s="189"/>
      <c r="VTG44" s="189"/>
      <c r="VTH44" s="189"/>
      <c r="VTI44" s="189"/>
      <c r="VTJ44" s="189"/>
      <c r="VTK44" s="189"/>
      <c r="VTL44" s="189"/>
      <c r="VTM44" s="189"/>
      <c r="VTN44" s="189"/>
      <c r="VTO44" s="189"/>
      <c r="VTP44" s="189"/>
      <c r="VTQ44" s="189"/>
      <c r="VTR44" s="189"/>
      <c r="VTS44" s="189"/>
      <c r="VTT44" s="189"/>
      <c r="VTU44" s="189"/>
      <c r="VTV44" s="189"/>
      <c r="VTW44" s="189"/>
      <c r="VTX44" s="189"/>
      <c r="VTY44" s="189"/>
      <c r="VTZ44" s="189"/>
      <c r="VUA44" s="189"/>
      <c r="VUB44" s="189"/>
      <c r="VUC44" s="189"/>
      <c r="VUD44" s="189"/>
      <c r="VUE44" s="189"/>
      <c r="VUF44" s="189"/>
      <c r="VUG44" s="189"/>
      <c r="VUH44" s="189"/>
      <c r="VUI44" s="189"/>
      <c r="VUJ44" s="189"/>
      <c r="VUK44" s="189"/>
      <c r="VUL44" s="189"/>
      <c r="VUM44" s="189"/>
      <c r="VUN44" s="189"/>
      <c r="VUO44" s="189"/>
      <c r="VUP44" s="189"/>
      <c r="VUQ44" s="189"/>
      <c r="VUR44" s="189"/>
      <c r="VUS44" s="189"/>
      <c r="VUT44" s="189"/>
      <c r="VUU44" s="189"/>
      <c r="VUV44" s="189"/>
      <c r="VUW44" s="189"/>
      <c r="VUX44" s="189"/>
      <c r="VUY44" s="189"/>
      <c r="VUZ44" s="189"/>
      <c r="VVA44" s="189"/>
      <c r="VVB44" s="189"/>
      <c r="VVC44" s="189"/>
      <c r="VVD44" s="189"/>
      <c r="VVE44" s="189"/>
      <c r="VVF44" s="189"/>
      <c r="VVG44" s="189"/>
      <c r="VVH44" s="189"/>
      <c r="VVI44" s="189"/>
      <c r="VVJ44" s="189"/>
      <c r="VVK44" s="189"/>
      <c r="VVL44" s="189"/>
      <c r="VVM44" s="189"/>
      <c r="VVN44" s="189"/>
      <c r="VVO44" s="189"/>
      <c r="VVP44" s="189"/>
      <c r="VVQ44" s="189"/>
      <c r="VVR44" s="189"/>
      <c r="VVS44" s="189"/>
      <c r="VVT44" s="189"/>
      <c r="VVU44" s="189"/>
      <c r="VVV44" s="189"/>
      <c r="VVW44" s="189"/>
      <c r="VVX44" s="189"/>
      <c r="VVY44" s="189"/>
      <c r="VVZ44" s="189"/>
      <c r="VWA44" s="189"/>
      <c r="VWB44" s="189"/>
      <c r="VWC44" s="189"/>
      <c r="VWD44" s="189"/>
      <c r="VWE44" s="189"/>
      <c r="VWF44" s="189"/>
      <c r="VWG44" s="189"/>
      <c r="VWH44" s="189"/>
      <c r="VWI44" s="189"/>
      <c r="VWJ44" s="189"/>
      <c r="VWK44" s="189"/>
      <c r="VWL44" s="189"/>
      <c r="VWM44" s="189"/>
      <c r="VWN44" s="189"/>
      <c r="VWO44" s="189"/>
      <c r="VWP44" s="189"/>
      <c r="VWQ44" s="189"/>
      <c r="VWR44" s="189"/>
      <c r="VWS44" s="189"/>
      <c r="VWT44" s="189"/>
      <c r="VWU44" s="189"/>
      <c r="VWV44" s="189"/>
      <c r="VWW44" s="189"/>
      <c r="VWX44" s="189"/>
      <c r="VWY44" s="189"/>
      <c r="VWZ44" s="189"/>
      <c r="VXA44" s="189"/>
      <c r="VXB44" s="189"/>
      <c r="VXC44" s="189"/>
      <c r="VXD44" s="189"/>
      <c r="VXE44" s="189"/>
      <c r="VXF44" s="189"/>
      <c r="VXG44" s="189"/>
      <c r="VXH44" s="189"/>
      <c r="VXI44" s="189"/>
      <c r="VXJ44" s="189"/>
      <c r="VXK44" s="189"/>
      <c r="VXL44" s="189"/>
      <c r="VXM44" s="189"/>
      <c r="VXN44" s="189"/>
      <c r="VXO44" s="189"/>
      <c r="VXP44" s="189"/>
      <c r="VXQ44" s="189"/>
      <c r="VXR44" s="189"/>
      <c r="VXS44" s="189"/>
      <c r="VXT44" s="189"/>
      <c r="VXU44" s="189"/>
      <c r="VXV44" s="189"/>
      <c r="VXW44" s="189"/>
      <c r="VXX44" s="189"/>
      <c r="VXY44" s="189"/>
      <c r="VXZ44" s="189"/>
      <c r="VYA44" s="189"/>
      <c r="VYB44" s="189"/>
      <c r="VYC44" s="189"/>
      <c r="VYD44" s="189"/>
      <c r="VYE44" s="189"/>
      <c r="VYF44" s="189"/>
      <c r="VYG44" s="189"/>
      <c r="VYH44" s="189"/>
      <c r="VYI44" s="189"/>
      <c r="VYJ44" s="189"/>
      <c r="VYK44" s="189"/>
      <c r="VYL44" s="189"/>
      <c r="VYM44" s="189"/>
      <c r="VYN44" s="189"/>
      <c r="VYO44" s="189"/>
      <c r="VYP44" s="189"/>
      <c r="VYQ44" s="189"/>
      <c r="VYR44" s="189"/>
      <c r="VYS44" s="189"/>
      <c r="VYT44" s="189"/>
      <c r="VYU44" s="189"/>
      <c r="VYV44" s="189"/>
      <c r="VYW44" s="189"/>
      <c r="VYX44" s="189"/>
      <c r="VYY44" s="189"/>
      <c r="VYZ44" s="189"/>
      <c r="VZA44" s="189"/>
      <c r="VZB44" s="189"/>
      <c r="VZC44" s="189"/>
      <c r="VZD44" s="189"/>
      <c r="VZE44" s="189"/>
      <c r="VZF44" s="189"/>
      <c r="VZG44" s="189"/>
      <c r="VZH44" s="189"/>
      <c r="VZI44" s="189"/>
      <c r="VZJ44" s="189"/>
      <c r="VZK44" s="189"/>
      <c r="VZL44" s="189"/>
      <c r="VZM44" s="189"/>
      <c r="VZN44" s="189"/>
      <c r="VZO44" s="189"/>
      <c r="VZP44" s="189"/>
      <c r="VZQ44" s="189"/>
      <c r="VZR44" s="189"/>
      <c r="VZS44" s="189"/>
      <c r="VZT44" s="189"/>
      <c r="VZU44" s="189"/>
      <c r="VZV44" s="189"/>
      <c r="VZW44" s="189"/>
      <c r="VZX44" s="189"/>
      <c r="VZY44" s="189"/>
      <c r="VZZ44" s="189"/>
      <c r="WAA44" s="189"/>
      <c r="WAB44" s="189"/>
      <c r="WAC44" s="189"/>
      <c r="WAD44" s="189"/>
      <c r="WAE44" s="189"/>
      <c r="WAF44" s="189"/>
      <c r="WAG44" s="189"/>
      <c r="WAH44" s="189"/>
      <c r="WAI44" s="189"/>
      <c r="WAJ44" s="189"/>
      <c r="WAK44" s="189"/>
      <c r="WAL44" s="189"/>
      <c r="WAM44" s="189"/>
      <c r="WAN44" s="189"/>
      <c r="WAO44" s="189"/>
      <c r="WAP44" s="189"/>
      <c r="WAQ44" s="189"/>
      <c r="WAR44" s="189"/>
      <c r="WAS44" s="189"/>
      <c r="WAT44" s="189"/>
      <c r="WAU44" s="189"/>
      <c r="WAV44" s="189"/>
      <c r="WAW44" s="189"/>
      <c r="WAX44" s="189"/>
      <c r="WAY44" s="189"/>
      <c r="WAZ44" s="189"/>
      <c r="WBA44" s="189"/>
      <c r="WBB44" s="189"/>
      <c r="WBC44" s="189"/>
      <c r="WBD44" s="189"/>
      <c r="WBE44" s="189"/>
      <c r="WBF44" s="189"/>
      <c r="WBG44" s="189"/>
      <c r="WBH44" s="189"/>
      <c r="WBI44" s="189"/>
      <c r="WBJ44" s="189"/>
      <c r="WBK44" s="189"/>
      <c r="WBL44" s="189"/>
      <c r="WBM44" s="189"/>
      <c r="WBN44" s="189"/>
      <c r="WBO44" s="189"/>
      <c r="WBP44" s="189"/>
      <c r="WBQ44" s="189"/>
      <c r="WBR44" s="189"/>
      <c r="WBS44" s="189"/>
      <c r="WBT44" s="189"/>
      <c r="WBU44" s="189"/>
      <c r="WBV44" s="189"/>
      <c r="WBW44" s="189"/>
      <c r="WBX44" s="189"/>
      <c r="WBY44" s="189"/>
      <c r="WBZ44" s="189"/>
      <c r="WCA44" s="189"/>
      <c r="WCB44" s="189"/>
      <c r="WCC44" s="189"/>
      <c r="WCD44" s="189"/>
      <c r="WCE44" s="189"/>
      <c r="WCF44" s="189"/>
      <c r="WCG44" s="189"/>
      <c r="WCH44" s="189"/>
      <c r="WCI44" s="189"/>
      <c r="WCJ44" s="189"/>
      <c r="WCK44" s="189"/>
      <c r="WCL44" s="189"/>
      <c r="WCM44" s="189"/>
      <c r="WCN44" s="189"/>
      <c r="WCO44" s="189"/>
      <c r="WCP44" s="189"/>
      <c r="WCQ44" s="189"/>
      <c r="WCR44" s="189"/>
      <c r="WCS44" s="189"/>
      <c r="WCT44" s="189"/>
      <c r="WCU44" s="189"/>
      <c r="WCV44" s="189"/>
      <c r="WCW44" s="189"/>
      <c r="WCX44" s="189"/>
      <c r="WCY44" s="189"/>
      <c r="WCZ44" s="189"/>
      <c r="WDA44" s="189"/>
      <c r="WDB44" s="189"/>
      <c r="WDC44" s="189"/>
      <c r="WDD44" s="189"/>
      <c r="WDE44" s="189"/>
      <c r="WDF44" s="189"/>
      <c r="WDG44" s="189"/>
      <c r="WDH44" s="189"/>
      <c r="WDI44" s="189"/>
      <c r="WDJ44" s="189"/>
      <c r="WDK44" s="189"/>
      <c r="WDL44" s="189"/>
      <c r="WDM44" s="189"/>
      <c r="WDN44" s="189"/>
      <c r="WDO44" s="189"/>
      <c r="WDP44" s="189"/>
      <c r="WDQ44" s="189"/>
      <c r="WDR44" s="189"/>
      <c r="WDS44" s="189"/>
      <c r="WDT44" s="189"/>
      <c r="WDU44" s="189"/>
      <c r="WDV44" s="189"/>
      <c r="WDW44" s="189"/>
      <c r="WDX44" s="189"/>
      <c r="WDY44" s="189"/>
      <c r="WDZ44" s="189"/>
      <c r="WEA44" s="189"/>
      <c r="WEB44" s="189"/>
      <c r="WEC44" s="189"/>
      <c r="WED44" s="189"/>
      <c r="WEE44" s="189"/>
      <c r="WEF44" s="189"/>
      <c r="WEG44" s="189"/>
      <c r="WEH44" s="189"/>
      <c r="WEI44" s="189"/>
      <c r="WEJ44" s="189"/>
      <c r="WEK44" s="189"/>
      <c r="WEL44" s="189"/>
      <c r="WEM44" s="189"/>
      <c r="WEN44" s="189"/>
      <c r="WEO44" s="189"/>
      <c r="WEP44" s="189"/>
      <c r="WEQ44" s="189"/>
      <c r="WER44" s="189"/>
      <c r="WES44" s="189"/>
      <c r="WET44" s="189"/>
      <c r="WEU44" s="189"/>
      <c r="WEV44" s="189"/>
      <c r="WEW44" s="189"/>
      <c r="WEX44" s="189"/>
      <c r="WEY44" s="189"/>
      <c r="WEZ44" s="189"/>
      <c r="WFA44" s="189"/>
      <c r="WFB44" s="189"/>
      <c r="WFC44" s="189"/>
      <c r="WFD44" s="189"/>
      <c r="WFE44" s="189"/>
      <c r="WFF44" s="189"/>
      <c r="WFG44" s="189"/>
      <c r="WFH44" s="189"/>
      <c r="WFI44" s="189"/>
      <c r="WFJ44" s="189"/>
      <c r="WFK44" s="189"/>
      <c r="WFL44" s="189"/>
      <c r="WFM44" s="189"/>
      <c r="WFN44" s="189"/>
      <c r="WFO44" s="189"/>
      <c r="WFP44" s="189"/>
      <c r="WFQ44" s="189"/>
      <c r="WFR44" s="189"/>
      <c r="WFS44" s="189"/>
      <c r="WFT44" s="189"/>
      <c r="WFU44" s="189"/>
      <c r="WFV44" s="189"/>
      <c r="WFW44" s="189"/>
      <c r="WFX44" s="189"/>
      <c r="WFY44" s="189"/>
      <c r="WFZ44" s="189"/>
      <c r="WGA44" s="189"/>
      <c r="WGB44" s="189"/>
      <c r="WGC44" s="189"/>
      <c r="WGD44" s="189"/>
      <c r="WGE44" s="189"/>
      <c r="WGF44" s="189"/>
      <c r="WGG44" s="189"/>
      <c r="WGH44" s="189"/>
      <c r="WGI44" s="189"/>
      <c r="WGJ44" s="189"/>
      <c r="WGK44" s="189"/>
      <c r="WGL44" s="189"/>
      <c r="WGM44" s="189"/>
      <c r="WGN44" s="189"/>
      <c r="WGO44" s="189"/>
      <c r="WGP44" s="189"/>
      <c r="WGQ44" s="189"/>
      <c r="WGR44" s="189"/>
      <c r="WGS44" s="189"/>
      <c r="WGT44" s="189"/>
      <c r="WGU44" s="189"/>
      <c r="WGV44" s="189"/>
      <c r="WGW44" s="189"/>
      <c r="WGX44" s="189"/>
      <c r="WGY44" s="189"/>
      <c r="WGZ44" s="189"/>
      <c r="WHA44" s="189"/>
      <c r="WHB44" s="189"/>
      <c r="WHC44" s="189"/>
      <c r="WHD44" s="189"/>
      <c r="WHE44" s="189"/>
      <c r="WHF44" s="189"/>
      <c r="WHG44" s="189"/>
      <c r="WHH44" s="189"/>
      <c r="WHI44" s="189"/>
      <c r="WHJ44" s="189"/>
      <c r="WHK44" s="189"/>
      <c r="WHL44" s="189"/>
      <c r="WHM44" s="189"/>
      <c r="WHN44" s="189"/>
      <c r="WHO44" s="189"/>
      <c r="WHP44" s="189"/>
      <c r="WHQ44" s="189"/>
      <c r="WHR44" s="189"/>
      <c r="WHS44" s="189"/>
      <c r="WHT44" s="189"/>
      <c r="WHU44" s="189"/>
      <c r="WHV44" s="189"/>
      <c r="WHW44" s="189"/>
      <c r="WHX44" s="189"/>
      <c r="WHY44" s="189"/>
      <c r="WHZ44" s="189"/>
      <c r="WIA44" s="189"/>
      <c r="WIB44" s="189"/>
      <c r="WIC44" s="189"/>
      <c r="WID44" s="189"/>
      <c r="WIE44" s="189"/>
      <c r="WIF44" s="189"/>
      <c r="WIG44" s="189"/>
      <c r="WIH44" s="189"/>
      <c r="WII44" s="189"/>
      <c r="WIJ44" s="189"/>
      <c r="WIK44" s="189"/>
      <c r="WIL44" s="189"/>
      <c r="WIM44" s="189"/>
      <c r="WIN44" s="189"/>
      <c r="WIO44" s="189"/>
      <c r="WIP44" s="189"/>
      <c r="WIQ44" s="189"/>
      <c r="WIR44" s="189"/>
      <c r="WIS44" s="189"/>
      <c r="WIT44" s="189"/>
      <c r="WIU44" s="189"/>
      <c r="WIV44" s="189"/>
      <c r="WIW44" s="189"/>
      <c r="WIX44" s="189"/>
      <c r="WIY44" s="189"/>
      <c r="WIZ44" s="189"/>
      <c r="WJA44" s="189"/>
      <c r="WJB44" s="189"/>
      <c r="WJC44" s="189"/>
      <c r="WJD44" s="189"/>
      <c r="WJE44" s="189"/>
      <c r="WJF44" s="189"/>
      <c r="WJG44" s="189"/>
      <c r="WJH44" s="189"/>
      <c r="WJI44" s="189"/>
      <c r="WJJ44" s="189"/>
      <c r="WJK44" s="189"/>
      <c r="WJL44" s="189"/>
      <c r="WJM44" s="189"/>
      <c r="WJN44" s="189"/>
      <c r="WJO44" s="189"/>
      <c r="WJP44" s="189"/>
      <c r="WJQ44" s="189"/>
      <c r="WJR44" s="189"/>
      <c r="WJS44" s="189"/>
      <c r="WJT44" s="189"/>
      <c r="WJU44" s="189"/>
      <c r="WJV44" s="189"/>
      <c r="WJW44" s="189"/>
      <c r="WJX44" s="189"/>
      <c r="WJY44" s="189"/>
      <c r="WJZ44" s="189"/>
      <c r="WKA44" s="189"/>
      <c r="WKB44" s="189"/>
      <c r="WKC44" s="189"/>
      <c r="WKD44" s="189"/>
      <c r="WKE44" s="189"/>
      <c r="WKF44" s="189"/>
      <c r="WKG44" s="189"/>
      <c r="WKH44" s="189"/>
      <c r="WKI44" s="189"/>
      <c r="WKJ44" s="189"/>
      <c r="WKK44" s="189"/>
      <c r="WKL44" s="189"/>
      <c r="WKM44" s="189"/>
      <c r="WKN44" s="189"/>
      <c r="WKO44" s="189"/>
      <c r="WKP44" s="189"/>
      <c r="WKQ44" s="189"/>
      <c r="WKR44" s="189"/>
      <c r="WKS44" s="189"/>
      <c r="WKT44" s="189"/>
      <c r="WKU44" s="189"/>
      <c r="WKV44" s="189"/>
      <c r="WKW44" s="189"/>
      <c r="WKX44" s="189"/>
      <c r="WKY44" s="189"/>
      <c r="WKZ44" s="189"/>
      <c r="WLA44" s="189"/>
      <c r="WLB44" s="189"/>
      <c r="WLC44" s="189"/>
      <c r="WLD44" s="189"/>
      <c r="WLE44" s="189"/>
      <c r="WLF44" s="189"/>
      <c r="WLG44" s="189"/>
      <c r="WLH44" s="189"/>
      <c r="WLI44" s="189"/>
      <c r="WLJ44" s="189"/>
      <c r="WLK44" s="189"/>
      <c r="WLL44" s="189"/>
      <c r="WLM44" s="189"/>
      <c r="WLN44" s="189"/>
      <c r="WLO44" s="189"/>
      <c r="WLP44" s="189"/>
      <c r="WLQ44" s="189"/>
      <c r="WLR44" s="189"/>
      <c r="WLS44" s="189"/>
      <c r="WLT44" s="189"/>
      <c r="WLU44" s="189"/>
      <c r="WLV44" s="189"/>
      <c r="WLW44" s="189"/>
      <c r="WLX44" s="189"/>
      <c r="WLY44" s="189"/>
      <c r="WLZ44" s="189"/>
      <c r="WMA44" s="189"/>
      <c r="WMB44" s="189"/>
      <c r="WMC44" s="189"/>
      <c r="WMD44" s="189"/>
      <c r="WME44" s="189"/>
      <c r="WMF44" s="189"/>
      <c r="WMG44" s="189"/>
      <c r="WMH44" s="189"/>
      <c r="WMI44" s="189"/>
      <c r="WMJ44" s="189"/>
      <c r="WMK44" s="189"/>
      <c r="WML44" s="189"/>
      <c r="WMM44" s="189"/>
      <c r="WMN44" s="189"/>
      <c r="WMO44" s="189"/>
      <c r="WMP44" s="189"/>
      <c r="WMQ44" s="189"/>
      <c r="WMR44" s="189"/>
      <c r="WMS44" s="189"/>
      <c r="WMT44" s="189"/>
      <c r="WMU44" s="189"/>
      <c r="WMV44" s="189"/>
      <c r="WMW44" s="189"/>
      <c r="WMX44" s="189"/>
      <c r="WMY44" s="189"/>
      <c r="WMZ44" s="189"/>
      <c r="WNA44" s="189"/>
      <c r="WNB44" s="189"/>
      <c r="WNC44" s="189"/>
      <c r="WND44" s="189"/>
      <c r="WNE44" s="189"/>
      <c r="WNF44" s="189"/>
      <c r="WNG44" s="189"/>
      <c r="WNH44" s="189"/>
      <c r="WNI44" s="189"/>
      <c r="WNJ44" s="189"/>
      <c r="WNK44" s="189"/>
      <c r="WNL44" s="189"/>
      <c r="WNM44" s="189"/>
      <c r="WNN44" s="189"/>
      <c r="WNO44" s="189"/>
      <c r="WNP44" s="189"/>
      <c r="WNQ44" s="189"/>
      <c r="WNR44" s="189"/>
      <c r="WNS44" s="189"/>
      <c r="WNT44" s="189"/>
      <c r="WNU44" s="189"/>
      <c r="WNV44" s="189"/>
      <c r="WNW44" s="189"/>
      <c r="WNX44" s="189"/>
      <c r="WNY44" s="189"/>
      <c r="WNZ44" s="189"/>
      <c r="WOA44" s="189"/>
      <c r="WOB44" s="189"/>
      <c r="WOC44" s="189"/>
      <c r="WOD44" s="189"/>
      <c r="WOE44" s="189"/>
      <c r="WOF44" s="189"/>
      <c r="WOG44" s="189"/>
      <c r="WOH44" s="189"/>
      <c r="WOI44" s="189"/>
      <c r="WOJ44" s="189"/>
      <c r="WOK44" s="189"/>
      <c r="WOL44" s="189"/>
      <c r="WOM44" s="189"/>
      <c r="WON44" s="189"/>
      <c r="WOO44" s="189"/>
      <c r="WOP44" s="189"/>
      <c r="WOQ44" s="189"/>
      <c r="WOR44" s="189"/>
      <c r="WOS44" s="189"/>
      <c r="WOT44" s="189"/>
      <c r="WOU44" s="189"/>
      <c r="WOV44" s="189"/>
      <c r="WOW44" s="189"/>
      <c r="WOX44" s="189"/>
      <c r="WOY44" s="189"/>
      <c r="WOZ44" s="189"/>
      <c r="WPA44" s="189"/>
      <c r="WPB44" s="189"/>
      <c r="WPC44" s="189"/>
      <c r="WPD44" s="189"/>
      <c r="WPE44" s="189"/>
      <c r="WPF44" s="189"/>
      <c r="WPG44" s="189"/>
      <c r="WPH44" s="189"/>
      <c r="WPI44" s="189"/>
      <c r="WPJ44" s="189"/>
      <c r="WPK44" s="189"/>
      <c r="WPL44" s="189"/>
      <c r="WPM44" s="189"/>
      <c r="WPN44" s="189"/>
      <c r="WPO44" s="189"/>
      <c r="WPP44" s="189"/>
      <c r="WPQ44" s="189"/>
      <c r="WPR44" s="189"/>
      <c r="WPS44" s="189"/>
      <c r="WPT44" s="189"/>
      <c r="WPU44" s="189"/>
      <c r="WPV44" s="189"/>
      <c r="WPW44" s="189"/>
      <c r="WPX44" s="189"/>
      <c r="WPY44" s="189"/>
      <c r="WPZ44" s="189"/>
      <c r="WQA44" s="189"/>
      <c r="WQB44" s="189"/>
      <c r="WQC44" s="189"/>
      <c r="WQD44" s="189"/>
      <c r="WQE44" s="189"/>
      <c r="WQF44" s="189"/>
      <c r="WQG44" s="189"/>
      <c r="WQH44" s="189"/>
      <c r="WQI44" s="189"/>
      <c r="WQJ44" s="189"/>
      <c r="WQK44" s="189"/>
      <c r="WQL44" s="189"/>
      <c r="WQM44" s="189"/>
      <c r="WQN44" s="189"/>
      <c r="WQO44" s="189"/>
      <c r="WQP44" s="189"/>
      <c r="WQQ44" s="189"/>
      <c r="WQR44" s="189"/>
      <c r="WQS44" s="189"/>
      <c r="WQT44" s="189"/>
      <c r="WQU44" s="189"/>
      <c r="WQV44" s="189"/>
      <c r="WQW44" s="189"/>
      <c r="WQX44" s="189"/>
      <c r="WQY44" s="189"/>
      <c r="WQZ44" s="189"/>
      <c r="WRA44" s="189"/>
      <c r="WRB44" s="189"/>
      <c r="WRC44" s="189"/>
      <c r="WRD44" s="189"/>
      <c r="WRE44" s="189"/>
      <c r="WRF44" s="189"/>
      <c r="WRG44" s="189"/>
      <c r="WRH44" s="189"/>
      <c r="WRI44" s="189"/>
      <c r="WRJ44" s="189"/>
      <c r="WRK44" s="189"/>
      <c r="WRL44" s="189"/>
      <c r="WRM44" s="189"/>
      <c r="WRN44" s="189"/>
      <c r="WRO44" s="189"/>
      <c r="WRP44" s="189"/>
      <c r="WRQ44" s="189"/>
      <c r="WRR44" s="189"/>
      <c r="WRS44" s="189"/>
      <c r="WRT44" s="189"/>
      <c r="WRU44" s="189"/>
      <c r="WRV44" s="189"/>
      <c r="WRW44" s="189"/>
      <c r="WRX44" s="189"/>
      <c r="WRY44" s="189"/>
      <c r="WRZ44" s="189"/>
      <c r="WSA44" s="189"/>
      <c r="WSB44" s="189"/>
      <c r="WSC44" s="189"/>
      <c r="WSD44" s="189"/>
      <c r="WSE44" s="189"/>
      <c r="WSF44" s="189"/>
      <c r="WSG44" s="189"/>
      <c r="WSH44" s="189"/>
      <c r="WSI44" s="189"/>
      <c r="WSJ44" s="189"/>
      <c r="WSK44" s="189"/>
      <c r="WSL44" s="189"/>
      <c r="WSM44" s="189"/>
      <c r="WSN44" s="189"/>
      <c r="WSO44" s="189"/>
      <c r="WSP44" s="189"/>
      <c r="WSQ44" s="189"/>
      <c r="WSR44" s="189"/>
      <c r="WSS44" s="189"/>
      <c r="WST44" s="189"/>
      <c r="WSU44" s="189"/>
      <c r="WSV44" s="189"/>
      <c r="WSW44" s="189"/>
      <c r="WSX44" s="189"/>
      <c r="WSY44" s="189"/>
      <c r="WSZ44" s="189"/>
      <c r="WTA44" s="189"/>
      <c r="WTB44" s="189"/>
      <c r="WTC44" s="189"/>
      <c r="WTD44" s="189"/>
      <c r="WTE44" s="189"/>
      <c r="WTF44" s="189"/>
      <c r="WTG44" s="189"/>
      <c r="WTH44" s="189"/>
      <c r="WTI44" s="189"/>
      <c r="WTJ44" s="189"/>
      <c r="WTK44" s="189"/>
      <c r="WTL44" s="189"/>
      <c r="WTM44" s="189"/>
      <c r="WTN44" s="189"/>
      <c r="WTO44" s="189"/>
      <c r="WTP44" s="189"/>
      <c r="WTQ44" s="189"/>
      <c r="WTR44" s="189"/>
      <c r="WTS44" s="189"/>
      <c r="WTT44" s="189"/>
      <c r="WTU44" s="189"/>
      <c r="WTV44" s="189"/>
      <c r="WTW44" s="189"/>
      <c r="WTX44" s="189"/>
      <c r="WTY44" s="189"/>
      <c r="WTZ44" s="189"/>
      <c r="WUA44" s="189"/>
      <c r="WUB44" s="189"/>
      <c r="WUC44" s="189"/>
      <c r="WUD44" s="189"/>
      <c r="WUE44" s="189"/>
      <c r="WUF44" s="189"/>
      <c r="WUG44" s="189"/>
      <c r="WUH44" s="189"/>
      <c r="WUI44" s="189"/>
      <c r="WUJ44" s="189"/>
      <c r="WUK44" s="189"/>
      <c r="WUL44" s="189"/>
      <c r="WUM44" s="189"/>
      <c r="WUN44" s="189"/>
      <c r="WUO44" s="189"/>
      <c r="WUP44" s="189"/>
      <c r="WUQ44" s="189"/>
      <c r="WUR44" s="189"/>
      <c r="WUS44" s="189"/>
      <c r="WUT44" s="189"/>
      <c r="WUU44" s="189"/>
      <c r="WUV44" s="189"/>
      <c r="WUW44" s="189"/>
      <c r="WUX44" s="189"/>
      <c r="WUY44" s="189"/>
      <c r="WUZ44" s="189"/>
      <c r="WVA44" s="189"/>
      <c r="WVB44" s="189"/>
      <c r="WVC44" s="189"/>
      <c r="WVD44" s="189"/>
      <c r="WVE44" s="189"/>
      <c r="WVF44" s="189"/>
      <c r="WVG44" s="189"/>
      <c r="WVH44" s="189"/>
      <c r="WVI44" s="189"/>
      <c r="WVJ44" s="189"/>
      <c r="WVK44" s="189"/>
      <c r="WVL44" s="189"/>
      <c r="WVM44" s="189"/>
      <c r="WVN44" s="189"/>
      <c r="WVO44" s="189"/>
      <c r="WVP44" s="189"/>
      <c r="WVQ44" s="189"/>
      <c r="WVR44" s="189"/>
      <c r="WVS44" s="189"/>
      <c r="WVT44" s="189"/>
      <c r="WVU44" s="189"/>
      <c r="WVV44" s="189"/>
      <c r="WVW44" s="189"/>
      <c r="WVX44" s="189"/>
      <c r="WVY44" s="189"/>
      <c r="WVZ44" s="189"/>
      <c r="WWA44" s="189"/>
      <c r="WWB44" s="189"/>
      <c r="WWC44" s="189"/>
      <c r="WWD44" s="189"/>
      <c r="WWE44" s="189"/>
      <c r="WWF44" s="189"/>
      <c r="WWG44" s="189"/>
      <c r="WWH44" s="189"/>
      <c r="WWI44" s="189"/>
      <c r="WWJ44" s="189"/>
      <c r="WWK44" s="189"/>
      <c r="WWL44" s="189"/>
      <c r="WWM44" s="189"/>
      <c r="WWN44" s="189"/>
      <c r="WWO44" s="189"/>
      <c r="WWP44" s="189"/>
      <c r="WWQ44" s="189"/>
      <c r="WWR44" s="189"/>
      <c r="WWS44" s="189"/>
      <c r="WWT44" s="189"/>
      <c r="WWU44" s="189"/>
      <c r="WWV44" s="189"/>
      <c r="WWW44" s="189"/>
      <c r="WWX44" s="189"/>
      <c r="WWY44" s="189"/>
      <c r="WWZ44" s="189"/>
      <c r="WXA44" s="189"/>
      <c r="WXB44" s="189"/>
      <c r="WXC44" s="189"/>
      <c r="WXD44" s="189"/>
      <c r="WXE44" s="189"/>
      <c r="WXF44" s="189"/>
      <c r="WXG44" s="189"/>
      <c r="WXH44" s="189"/>
      <c r="WXI44" s="189"/>
      <c r="WXJ44" s="189"/>
      <c r="WXK44" s="189"/>
      <c r="WXL44" s="189"/>
      <c r="WXM44" s="189"/>
      <c r="WXN44" s="189"/>
      <c r="WXO44" s="189"/>
      <c r="WXP44" s="189"/>
      <c r="WXQ44" s="189"/>
      <c r="WXR44" s="189"/>
      <c r="WXS44" s="189"/>
      <c r="WXT44" s="189"/>
      <c r="WXU44" s="189"/>
      <c r="WXV44" s="189"/>
      <c r="WXW44" s="189"/>
      <c r="WXX44" s="189"/>
      <c r="WXY44" s="189"/>
      <c r="WXZ44" s="189"/>
      <c r="WYA44" s="189"/>
      <c r="WYB44" s="189"/>
      <c r="WYC44" s="189"/>
      <c r="WYD44" s="189"/>
      <c r="WYE44" s="189"/>
      <c r="WYF44" s="189"/>
      <c r="WYG44" s="189"/>
      <c r="WYH44" s="189"/>
      <c r="WYI44" s="189"/>
      <c r="WYJ44" s="189"/>
      <c r="WYK44" s="189"/>
      <c r="WYL44" s="189"/>
      <c r="WYM44" s="189"/>
      <c r="WYN44" s="189"/>
      <c r="WYO44" s="189"/>
      <c r="WYP44" s="189"/>
      <c r="WYQ44" s="189"/>
      <c r="WYR44" s="189"/>
      <c r="WYS44" s="189"/>
      <c r="WYT44" s="189"/>
      <c r="WYU44" s="189"/>
      <c r="WYV44" s="189"/>
      <c r="WYW44" s="189"/>
      <c r="WYX44" s="189"/>
      <c r="WYY44" s="189"/>
      <c r="WYZ44" s="189"/>
      <c r="WZA44" s="189"/>
      <c r="WZB44" s="189"/>
      <c r="WZC44" s="189"/>
      <c r="WZD44" s="189"/>
      <c r="WZE44" s="189"/>
      <c r="WZF44" s="189"/>
      <c r="WZG44" s="189"/>
      <c r="WZH44" s="189"/>
      <c r="WZI44" s="189"/>
      <c r="WZJ44" s="189"/>
      <c r="WZK44" s="189"/>
      <c r="WZL44" s="189"/>
      <c r="WZM44" s="189"/>
      <c r="WZN44" s="189"/>
      <c r="WZO44" s="189"/>
      <c r="WZP44" s="189"/>
      <c r="WZQ44" s="189"/>
      <c r="WZR44" s="189"/>
      <c r="WZS44" s="189"/>
      <c r="WZT44" s="189"/>
      <c r="WZU44" s="189"/>
      <c r="WZV44" s="189"/>
      <c r="WZW44" s="189"/>
      <c r="WZX44" s="189"/>
      <c r="WZY44" s="189"/>
      <c r="WZZ44" s="189"/>
      <c r="XAA44" s="189"/>
      <c r="XAB44" s="189"/>
      <c r="XAC44" s="189"/>
      <c r="XAD44" s="189"/>
      <c r="XAE44" s="189"/>
      <c r="XAF44" s="189"/>
      <c r="XAG44" s="189"/>
      <c r="XAH44" s="189"/>
      <c r="XAI44" s="189"/>
      <c r="XAJ44" s="189"/>
      <c r="XAK44" s="189"/>
      <c r="XAL44" s="189"/>
      <c r="XAM44" s="189"/>
      <c r="XAN44" s="189"/>
      <c r="XAO44" s="189"/>
      <c r="XAP44" s="189"/>
      <c r="XAQ44" s="189"/>
      <c r="XAR44" s="189"/>
      <c r="XAS44" s="189"/>
      <c r="XAT44" s="189"/>
      <c r="XAU44" s="189"/>
      <c r="XAV44" s="189"/>
      <c r="XAW44" s="189"/>
      <c r="XAX44" s="189"/>
      <c r="XAY44" s="189"/>
      <c r="XAZ44" s="189"/>
      <c r="XBA44" s="189"/>
      <c r="XBB44" s="189"/>
      <c r="XBC44" s="189"/>
      <c r="XBD44" s="189"/>
      <c r="XBE44" s="189"/>
      <c r="XBF44" s="189"/>
      <c r="XBG44" s="189"/>
      <c r="XBH44" s="189"/>
      <c r="XBI44" s="189"/>
      <c r="XBJ44" s="189"/>
      <c r="XBK44" s="189"/>
      <c r="XBL44" s="189"/>
      <c r="XBM44" s="189"/>
      <c r="XBN44" s="189"/>
      <c r="XBO44" s="189"/>
      <c r="XBP44" s="189"/>
      <c r="XBQ44" s="189"/>
      <c r="XBR44" s="189"/>
      <c r="XBS44" s="189"/>
      <c r="XBT44" s="189"/>
      <c r="XBU44" s="189"/>
      <c r="XBV44" s="189"/>
      <c r="XBW44" s="189"/>
      <c r="XBX44" s="189"/>
      <c r="XBY44" s="189"/>
      <c r="XBZ44" s="189"/>
      <c r="XCA44" s="189"/>
      <c r="XCB44" s="189"/>
      <c r="XCC44" s="189"/>
      <c r="XCD44" s="189"/>
      <c r="XCE44" s="189"/>
      <c r="XCF44" s="189"/>
      <c r="XCG44" s="189"/>
      <c r="XCH44" s="189"/>
      <c r="XCI44" s="189"/>
      <c r="XCJ44" s="189"/>
      <c r="XCK44" s="189"/>
      <c r="XCL44" s="189"/>
      <c r="XCM44" s="189"/>
      <c r="XCN44" s="189"/>
      <c r="XCO44" s="189"/>
      <c r="XCP44" s="189"/>
      <c r="XCQ44" s="189"/>
      <c r="XCR44" s="189"/>
      <c r="XCS44" s="189"/>
      <c r="XCT44" s="189"/>
      <c r="XCU44" s="189"/>
      <c r="XCV44" s="189"/>
      <c r="XCW44" s="189"/>
      <c r="XCX44" s="189"/>
      <c r="XCY44" s="189"/>
      <c r="XCZ44" s="189"/>
      <c r="XDA44" s="189"/>
      <c r="XDB44" s="189"/>
      <c r="XDC44" s="189"/>
      <c r="XDD44" s="189"/>
      <c r="XDE44" s="189"/>
      <c r="XDF44" s="189"/>
      <c r="XDG44" s="189"/>
      <c r="XDH44" s="189"/>
      <c r="XDI44" s="189"/>
      <c r="XDJ44" s="189"/>
      <c r="XDK44" s="189"/>
      <c r="XDL44" s="189"/>
      <c r="XDM44" s="189"/>
      <c r="XDN44" s="189"/>
      <c r="XDO44" s="189"/>
      <c r="XDP44" s="189"/>
      <c r="XDQ44" s="189"/>
      <c r="XDR44" s="189"/>
      <c r="XDS44" s="189"/>
      <c r="XDT44" s="189"/>
      <c r="XDU44" s="189"/>
      <c r="XDV44" s="189"/>
      <c r="XDW44" s="189"/>
      <c r="XDX44" s="189"/>
      <c r="XDY44" s="189"/>
      <c r="XDZ44" s="189"/>
      <c r="XEA44" s="189"/>
      <c r="XEB44" s="189"/>
      <c r="XEC44" s="189"/>
      <c r="XED44" s="189"/>
      <c r="XEE44" s="189"/>
      <c r="XEF44" s="189"/>
      <c r="XEG44" s="189"/>
      <c r="XEH44" s="189"/>
      <c r="XEI44" s="189"/>
      <c r="XEJ44" s="189"/>
      <c r="XEK44" s="189"/>
      <c r="XEL44" s="189"/>
      <c r="XEM44" s="189"/>
      <c r="XEN44" s="189"/>
      <c r="XEO44" s="189"/>
      <c r="XEP44" s="189"/>
      <c r="XEQ44" s="189"/>
      <c r="XER44" s="189"/>
      <c r="XES44" s="189"/>
      <c r="XET44" s="189"/>
      <c r="XEU44" s="189"/>
      <c r="XEV44" s="189"/>
      <c r="XEW44" s="189"/>
      <c r="XEX44" s="189"/>
      <c r="XEY44" s="189"/>
      <c r="XEZ44" s="189"/>
      <c r="XFA44" s="189"/>
      <c r="XFB44" s="189"/>
      <c r="XFC44" s="189"/>
      <c r="XFD44" s="189"/>
    </row>
    <row r="45" spans="1:16384" s="189" customFormat="1" ht="56.25" customHeight="1">
      <c r="A45" s="78"/>
      <c r="B45" s="446" t="str">
        <f>'012.22-CAPA'!B38:E38</f>
        <v>Eng. Dieyson Gomes Moitinho
CREA 27.095/D-DF
ART: 0720220018911</v>
      </c>
      <c r="C45" s="446"/>
      <c r="D45" s="446"/>
      <c r="E45" s="446"/>
      <c r="F45" s="446"/>
      <c r="G45" s="446"/>
      <c r="H45" s="446"/>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c r="DJ45" s="89"/>
      <c r="DK45" s="89"/>
      <c r="DL45" s="89"/>
      <c r="DM45" s="89"/>
      <c r="DN45" s="89"/>
      <c r="DO45" s="89"/>
      <c r="DP45" s="89"/>
      <c r="DQ45" s="89"/>
      <c r="DR45" s="89"/>
      <c r="DS45" s="89"/>
      <c r="DT45" s="89"/>
      <c r="DU45" s="89"/>
      <c r="DV45" s="89"/>
      <c r="DW45" s="89"/>
      <c r="DX45" s="89"/>
      <c r="DY45" s="89"/>
      <c r="DZ45" s="89"/>
      <c r="EA45" s="89"/>
      <c r="EB45" s="89"/>
      <c r="EC45" s="89"/>
      <c r="ED45" s="89"/>
      <c r="EE45" s="89"/>
      <c r="EF45" s="89"/>
      <c r="EG45" s="89"/>
      <c r="EH45" s="89"/>
      <c r="EI45" s="89"/>
      <c r="EJ45" s="89"/>
      <c r="EK45" s="89"/>
      <c r="EL45" s="89"/>
      <c r="EM45" s="89"/>
      <c r="EN45" s="89"/>
      <c r="EO45" s="89"/>
      <c r="EP45" s="89"/>
      <c r="EQ45" s="89"/>
      <c r="ER45" s="89"/>
      <c r="ES45" s="89"/>
      <c r="ET45" s="89"/>
      <c r="EU45" s="89"/>
      <c r="EV45" s="89"/>
      <c r="EW45" s="89"/>
      <c r="EX45" s="89"/>
      <c r="EY45" s="89"/>
      <c r="EZ45" s="89"/>
      <c r="FA45" s="89"/>
      <c r="FB45" s="89"/>
      <c r="FC45" s="89"/>
      <c r="FD45" s="89"/>
      <c r="FE45" s="89"/>
      <c r="FF45" s="89"/>
      <c r="FG45" s="89"/>
      <c r="FH45" s="89"/>
      <c r="FI45" s="89"/>
      <c r="FJ45" s="89"/>
      <c r="FK45" s="89"/>
      <c r="FL45" s="89"/>
      <c r="FM45" s="89"/>
      <c r="FN45" s="89"/>
      <c r="FO45" s="89"/>
      <c r="FP45" s="89"/>
      <c r="FQ45" s="89"/>
      <c r="FR45" s="89"/>
      <c r="FS45" s="89"/>
      <c r="FT45" s="89"/>
      <c r="FU45" s="89"/>
      <c r="FV45" s="89"/>
      <c r="FW45" s="89"/>
      <c r="FX45" s="89"/>
      <c r="FY45" s="89"/>
      <c r="FZ45" s="89"/>
      <c r="GA45" s="89"/>
      <c r="GB45" s="89"/>
      <c r="GC45" s="89"/>
      <c r="GD45" s="89"/>
      <c r="GE45" s="89"/>
      <c r="GF45" s="89"/>
      <c r="GG45" s="89"/>
      <c r="GH45" s="89"/>
      <c r="GI45" s="89"/>
      <c r="GJ45" s="89"/>
      <c r="GK45" s="89"/>
      <c r="GL45" s="89"/>
      <c r="GM45" s="89"/>
      <c r="GN45" s="89"/>
      <c r="GO45" s="89"/>
      <c r="GP45" s="89"/>
      <c r="GQ45" s="89"/>
      <c r="GR45" s="89"/>
      <c r="GS45" s="89"/>
      <c r="GT45" s="89"/>
      <c r="GU45" s="89"/>
      <c r="GV45" s="89"/>
      <c r="GW45" s="89"/>
      <c r="GX45" s="89"/>
      <c r="GY45" s="89"/>
      <c r="GZ45" s="89"/>
      <c r="HA45" s="89"/>
      <c r="HB45" s="89"/>
      <c r="HC45" s="89"/>
      <c r="HD45" s="89"/>
      <c r="HE45" s="89"/>
      <c r="HF45" s="89"/>
      <c r="HG45" s="89"/>
      <c r="HH45" s="89"/>
      <c r="HI45" s="89"/>
      <c r="HJ45" s="89"/>
      <c r="HK45" s="89"/>
      <c r="HL45" s="89"/>
      <c r="HM45" s="89"/>
      <c r="HN45" s="89"/>
      <c r="HO45" s="89"/>
      <c r="HP45" s="89"/>
      <c r="HQ45" s="89"/>
      <c r="HR45" s="89"/>
      <c r="HS45" s="89"/>
      <c r="HT45" s="89"/>
      <c r="HU45" s="89"/>
      <c r="HV45" s="89"/>
      <c r="HW45" s="89"/>
      <c r="HX45" s="89"/>
      <c r="HY45" s="89"/>
      <c r="HZ45" s="89"/>
      <c r="IA45" s="89"/>
      <c r="IB45" s="89"/>
      <c r="IC45" s="89"/>
      <c r="ID45" s="89"/>
      <c r="IE45" s="89"/>
      <c r="IF45" s="89"/>
      <c r="IG45" s="89"/>
      <c r="IH45" s="89"/>
      <c r="II45" s="89"/>
      <c r="IJ45" s="89"/>
      <c r="IK45" s="89"/>
      <c r="IL45" s="89"/>
      <c r="IM45" s="89"/>
      <c r="IN45" s="89"/>
      <c r="IO45" s="89"/>
      <c r="IP45" s="89"/>
      <c r="IQ45" s="89"/>
      <c r="IR45" s="89"/>
      <c r="IS45" s="89"/>
      <c r="IT45" s="89"/>
      <c r="IU45" s="89"/>
      <c r="IV45" s="89"/>
      <c r="IW45" s="89"/>
      <c r="IX45" s="89"/>
      <c r="IY45" s="89"/>
      <c r="IZ45" s="89"/>
      <c r="JA45" s="89"/>
      <c r="JB45" s="89"/>
      <c r="JC45" s="89"/>
      <c r="JD45" s="89"/>
      <c r="JE45" s="89"/>
      <c r="JF45" s="89"/>
      <c r="JG45" s="89"/>
      <c r="JH45" s="89"/>
      <c r="JI45" s="89"/>
      <c r="JJ45" s="89"/>
      <c r="JK45" s="89"/>
      <c r="JL45" s="89"/>
      <c r="JM45" s="89"/>
      <c r="JN45" s="89"/>
      <c r="JO45" s="89"/>
      <c r="JP45" s="89"/>
      <c r="JQ45" s="89"/>
      <c r="JR45" s="89"/>
      <c r="JS45" s="89"/>
      <c r="JT45" s="89"/>
      <c r="JU45" s="89"/>
      <c r="JV45" s="89"/>
      <c r="JW45" s="89"/>
      <c r="JX45" s="89"/>
      <c r="JY45" s="89"/>
      <c r="JZ45" s="89"/>
      <c r="KA45" s="89"/>
      <c r="KB45" s="89"/>
      <c r="KC45" s="89"/>
      <c r="KD45" s="89"/>
      <c r="KE45" s="89"/>
      <c r="KF45" s="89"/>
      <c r="KG45" s="89"/>
      <c r="KH45" s="89"/>
      <c r="KI45" s="89"/>
      <c r="KJ45" s="89"/>
      <c r="KK45" s="89"/>
      <c r="KL45" s="89"/>
      <c r="KM45" s="89"/>
      <c r="KN45" s="89"/>
      <c r="KO45" s="89"/>
      <c r="KP45" s="89"/>
      <c r="KQ45" s="89"/>
      <c r="KR45" s="89"/>
      <c r="KS45" s="89"/>
      <c r="KT45" s="89"/>
      <c r="KU45" s="89"/>
      <c r="KV45" s="89"/>
      <c r="KW45" s="89"/>
      <c r="KX45" s="89"/>
      <c r="KY45" s="89"/>
      <c r="KZ45" s="89"/>
      <c r="LA45" s="89"/>
      <c r="LB45" s="89"/>
      <c r="LC45" s="89"/>
      <c r="LD45" s="89"/>
      <c r="LE45" s="89"/>
      <c r="LF45" s="89"/>
      <c r="LG45" s="89"/>
      <c r="LH45" s="89"/>
      <c r="LI45" s="89"/>
      <c r="LJ45" s="89"/>
      <c r="LK45" s="89"/>
      <c r="LL45" s="89"/>
      <c r="LM45" s="89"/>
      <c r="LN45" s="89"/>
      <c r="LO45" s="89"/>
      <c r="LP45" s="89"/>
      <c r="LQ45" s="89"/>
      <c r="LR45" s="89"/>
      <c r="LS45" s="89"/>
      <c r="LT45" s="89"/>
      <c r="LU45" s="89"/>
      <c r="LV45" s="89"/>
      <c r="LW45" s="89"/>
      <c r="LX45" s="89"/>
      <c r="LY45" s="89"/>
      <c r="LZ45" s="89"/>
      <c r="MA45" s="89"/>
      <c r="MB45" s="89"/>
      <c r="MC45" s="89"/>
      <c r="MD45" s="89"/>
      <c r="ME45" s="89"/>
      <c r="MF45" s="89"/>
      <c r="MG45" s="89"/>
      <c r="MH45" s="89"/>
      <c r="MI45" s="89"/>
      <c r="MJ45" s="89"/>
      <c r="MK45" s="89"/>
      <c r="ML45" s="89"/>
      <c r="MM45" s="89"/>
      <c r="MN45" s="89"/>
      <c r="MO45" s="89"/>
      <c r="MP45" s="89"/>
      <c r="MQ45" s="89"/>
      <c r="MR45" s="89"/>
      <c r="MS45" s="89"/>
      <c r="MT45" s="89"/>
      <c r="MU45" s="89"/>
      <c r="MV45" s="89"/>
      <c r="MW45" s="89"/>
      <c r="MX45" s="89"/>
      <c r="MY45" s="89"/>
      <c r="MZ45" s="89"/>
      <c r="NA45" s="89"/>
      <c r="NB45" s="89"/>
      <c r="NC45" s="89"/>
      <c r="ND45" s="89"/>
      <c r="NE45" s="89"/>
      <c r="NF45" s="89"/>
      <c r="NG45" s="89"/>
      <c r="NH45" s="89"/>
      <c r="NI45" s="89"/>
      <c r="NJ45" s="89"/>
      <c r="NK45" s="89"/>
      <c r="NL45" s="89"/>
      <c r="NM45" s="89"/>
      <c r="NN45" s="89"/>
      <c r="NO45" s="89"/>
      <c r="NP45" s="89"/>
      <c r="NQ45" s="89"/>
      <c r="NR45" s="89"/>
      <c r="NS45" s="89"/>
      <c r="NT45" s="89"/>
      <c r="NU45" s="89"/>
      <c r="NV45" s="89"/>
      <c r="NW45" s="89"/>
      <c r="NX45" s="89"/>
      <c r="NY45" s="89"/>
      <c r="NZ45" s="89"/>
      <c r="OA45" s="89"/>
      <c r="OB45" s="89"/>
      <c r="OC45" s="89"/>
      <c r="OD45" s="89"/>
      <c r="OE45" s="89"/>
      <c r="OF45" s="89"/>
      <c r="OG45" s="89"/>
      <c r="OH45" s="89"/>
      <c r="OI45" s="89"/>
      <c r="OJ45" s="89"/>
      <c r="OK45" s="89"/>
      <c r="OL45" s="89"/>
      <c r="OM45" s="89"/>
      <c r="ON45" s="89"/>
      <c r="OO45" s="89"/>
      <c r="OP45" s="89"/>
      <c r="OQ45" s="89"/>
      <c r="OR45" s="89"/>
      <c r="OS45" s="89"/>
      <c r="OT45" s="89"/>
      <c r="OU45" s="89"/>
      <c r="OV45" s="89"/>
      <c r="OW45" s="89"/>
      <c r="OX45" s="89"/>
      <c r="OY45" s="89"/>
      <c r="OZ45" s="89"/>
      <c r="PA45" s="89"/>
      <c r="PB45" s="89"/>
      <c r="PC45" s="89"/>
      <c r="PD45" s="89"/>
      <c r="PE45" s="89"/>
      <c r="PF45" s="89"/>
      <c r="PG45" s="89"/>
      <c r="PH45" s="89"/>
      <c r="PI45" s="89"/>
      <c r="PJ45" s="89"/>
      <c r="PK45" s="89"/>
      <c r="PL45" s="89"/>
      <c r="PM45" s="89"/>
      <c r="PN45" s="89"/>
      <c r="PO45" s="89"/>
      <c r="PP45" s="89"/>
      <c r="PQ45" s="89"/>
      <c r="PR45" s="89"/>
      <c r="PS45" s="89"/>
      <c r="PT45" s="89"/>
      <c r="PU45" s="89"/>
      <c r="PV45" s="89"/>
      <c r="PW45" s="89"/>
      <c r="PX45" s="89"/>
      <c r="PY45" s="89"/>
      <c r="PZ45" s="89"/>
      <c r="QA45" s="89"/>
      <c r="QB45" s="89"/>
      <c r="QC45" s="89"/>
      <c r="QD45" s="89"/>
      <c r="QE45" s="89"/>
      <c r="QF45" s="89"/>
      <c r="QG45" s="89"/>
      <c r="QH45" s="89"/>
      <c r="QI45" s="89"/>
      <c r="QJ45" s="89"/>
      <c r="QK45" s="89"/>
      <c r="QL45" s="89"/>
      <c r="QM45" s="89"/>
      <c r="QN45" s="89"/>
      <c r="QO45" s="89"/>
      <c r="QP45" s="89"/>
      <c r="QQ45" s="89"/>
      <c r="QR45" s="89"/>
      <c r="QS45" s="89"/>
      <c r="QT45" s="89"/>
      <c r="QU45" s="89"/>
      <c r="QV45" s="89"/>
      <c r="QW45" s="89"/>
      <c r="QX45" s="89"/>
      <c r="QY45" s="89"/>
      <c r="QZ45" s="89"/>
      <c r="RA45" s="89"/>
      <c r="RB45" s="89"/>
      <c r="RC45" s="89"/>
      <c r="RD45" s="89"/>
      <c r="RE45" s="89"/>
      <c r="RF45" s="89"/>
      <c r="RG45" s="89"/>
      <c r="RH45" s="89"/>
      <c r="RI45" s="89"/>
      <c r="RJ45" s="89"/>
      <c r="RK45" s="89"/>
      <c r="RL45" s="89"/>
      <c r="RM45" s="89"/>
      <c r="RN45" s="89"/>
      <c r="RO45" s="89"/>
      <c r="RP45" s="89"/>
      <c r="RQ45" s="89"/>
      <c r="RR45" s="89"/>
      <c r="RS45" s="89"/>
      <c r="RT45" s="89"/>
      <c r="RU45" s="89"/>
      <c r="RV45" s="89"/>
      <c r="RW45" s="89"/>
      <c r="RX45" s="89"/>
      <c r="RY45" s="89"/>
      <c r="RZ45" s="89"/>
      <c r="SA45" s="89"/>
      <c r="SB45" s="89"/>
      <c r="SC45" s="89"/>
      <c r="SD45" s="89"/>
      <c r="SE45" s="89"/>
      <c r="SF45" s="89"/>
      <c r="SG45" s="89"/>
      <c r="SH45" s="89"/>
      <c r="SI45" s="89"/>
      <c r="SJ45" s="89"/>
      <c r="SK45" s="89"/>
      <c r="SL45" s="89"/>
      <c r="SM45" s="89"/>
      <c r="SN45" s="89"/>
      <c r="SO45" s="89"/>
      <c r="SP45" s="89"/>
      <c r="SQ45" s="89"/>
      <c r="SR45" s="89"/>
      <c r="SS45" s="89"/>
      <c r="ST45" s="89"/>
      <c r="SU45" s="89"/>
      <c r="SV45" s="89"/>
      <c r="SW45" s="89"/>
      <c r="SX45" s="89"/>
      <c r="SY45" s="89"/>
      <c r="SZ45" s="89"/>
      <c r="TA45" s="89"/>
      <c r="TB45" s="89"/>
      <c r="TC45" s="89"/>
      <c r="TD45" s="89"/>
      <c r="TE45" s="89"/>
      <c r="TF45" s="89"/>
      <c r="TG45" s="89"/>
      <c r="TH45" s="89"/>
      <c r="TI45" s="89"/>
      <c r="TJ45" s="89"/>
      <c r="TK45" s="89"/>
      <c r="TL45" s="89"/>
      <c r="TM45" s="89"/>
      <c r="TN45" s="89"/>
      <c r="TO45" s="89"/>
      <c r="TP45" s="89"/>
      <c r="TQ45" s="89"/>
      <c r="TR45" s="89"/>
      <c r="TS45" s="89"/>
      <c r="TT45" s="89"/>
      <c r="TU45" s="89"/>
      <c r="TV45" s="89"/>
      <c r="TW45" s="89"/>
      <c r="TX45" s="89"/>
      <c r="TY45" s="89"/>
      <c r="TZ45" s="89"/>
      <c r="UA45" s="89"/>
      <c r="UB45" s="89"/>
      <c r="UC45" s="89"/>
      <c r="UD45" s="89"/>
      <c r="UE45" s="89"/>
      <c r="UF45" s="89"/>
      <c r="UG45" s="89"/>
      <c r="UH45" s="89"/>
      <c r="UI45" s="89"/>
      <c r="UJ45" s="89"/>
      <c r="UK45" s="89"/>
      <c r="UL45" s="89"/>
      <c r="UM45" s="89"/>
      <c r="UN45" s="89"/>
      <c r="UO45" s="89"/>
      <c r="UP45" s="89"/>
      <c r="UQ45" s="89"/>
      <c r="UR45" s="89"/>
      <c r="US45" s="89"/>
      <c r="UT45" s="89"/>
      <c r="UU45" s="89"/>
      <c r="UV45" s="89"/>
      <c r="UW45" s="89"/>
      <c r="UX45" s="89"/>
      <c r="UY45" s="89"/>
      <c r="UZ45" s="89"/>
      <c r="VA45" s="89"/>
      <c r="VB45" s="89"/>
      <c r="VC45" s="89"/>
      <c r="VD45" s="89"/>
      <c r="VE45" s="89"/>
      <c r="VF45" s="89"/>
      <c r="VG45" s="89"/>
      <c r="VH45" s="89"/>
      <c r="VI45" s="89"/>
      <c r="VJ45" s="89"/>
      <c r="VK45" s="89"/>
      <c r="VL45" s="89"/>
      <c r="VM45" s="89"/>
      <c r="VN45" s="89"/>
      <c r="VO45" s="89"/>
      <c r="VP45" s="89"/>
      <c r="VQ45" s="89"/>
      <c r="VR45" s="89"/>
      <c r="VS45" s="89"/>
      <c r="VT45" s="89"/>
      <c r="VU45" s="89"/>
      <c r="VV45" s="89"/>
      <c r="VW45" s="89"/>
      <c r="VX45" s="89"/>
      <c r="VY45" s="89"/>
      <c r="VZ45" s="89"/>
      <c r="WA45" s="89"/>
      <c r="WB45" s="89"/>
      <c r="WC45" s="89"/>
      <c r="WD45" s="89"/>
      <c r="WE45" s="89"/>
      <c r="WF45" s="89"/>
      <c r="WG45" s="89"/>
      <c r="WH45" s="89"/>
      <c r="WI45" s="89"/>
      <c r="WJ45" s="89"/>
      <c r="WK45" s="89"/>
      <c r="WL45" s="89"/>
      <c r="WM45" s="89"/>
      <c r="WN45" s="89"/>
      <c r="WO45" s="89"/>
      <c r="WP45" s="89"/>
      <c r="WQ45" s="89"/>
      <c r="WR45" s="89"/>
      <c r="WS45" s="89"/>
      <c r="WT45" s="89"/>
      <c r="WU45" s="89"/>
      <c r="WV45" s="89"/>
      <c r="WW45" s="89"/>
      <c r="WX45" s="89"/>
      <c r="WY45" s="89"/>
      <c r="WZ45" s="89"/>
      <c r="XA45" s="89"/>
      <c r="XB45" s="89"/>
      <c r="XC45" s="89"/>
      <c r="XD45" s="89"/>
      <c r="XE45" s="89"/>
      <c r="XF45" s="89"/>
      <c r="XG45" s="89"/>
      <c r="XH45" s="89"/>
      <c r="XI45" s="89"/>
      <c r="XJ45" s="89"/>
      <c r="XK45" s="89"/>
      <c r="XL45" s="89"/>
      <c r="XM45" s="89"/>
      <c r="XN45" s="89"/>
      <c r="XO45" s="89"/>
      <c r="XP45" s="89"/>
      <c r="XQ45" s="89"/>
      <c r="XR45" s="89"/>
      <c r="XS45" s="89"/>
      <c r="XT45" s="89"/>
      <c r="XU45" s="89"/>
      <c r="XV45" s="89"/>
      <c r="XW45" s="89"/>
      <c r="XX45" s="89"/>
      <c r="XY45" s="89"/>
      <c r="XZ45" s="89"/>
      <c r="YA45" s="89"/>
      <c r="YB45" s="89"/>
      <c r="YC45" s="89"/>
      <c r="YD45" s="89"/>
      <c r="YE45" s="89"/>
      <c r="YF45" s="89"/>
      <c r="YG45" s="89"/>
      <c r="YH45" s="89"/>
      <c r="YI45" s="89"/>
      <c r="YJ45" s="89"/>
      <c r="YK45" s="89"/>
      <c r="YL45" s="89"/>
      <c r="YM45" s="89"/>
      <c r="YN45" s="89"/>
      <c r="YO45" s="89"/>
      <c r="YP45" s="89"/>
      <c r="YQ45" s="89"/>
      <c r="YR45" s="89"/>
      <c r="YS45" s="89"/>
      <c r="YT45" s="89"/>
      <c r="YU45" s="89"/>
      <c r="YV45" s="89"/>
      <c r="YW45" s="89"/>
      <c r="YX45" s="89"/>
      <c r="YY45" s="89"/>
      <c r="YZ45" s="89"/>
      <c r="ZA45" s="89"/>
      <c r="ZB45" s="89"/>
      <c r="ZC45" s="89"/>
      <c r="ZD45" s="89"/>
      <c r="ZE45" s="89"/>
      <c r="ZF45" s="89"/>
      <c r="ZG45" s="89"/>
      <c r="ZH45" s="89"/>
      <c r="ZI45" s="89"/>
      <c r="ZJ45" s="89"/>
      <c r="ZK45" s="89"/>
      <c r="ZL45" s="89"/>
      <c r="ZM45" s="89"/>
      <c r="ZN45" s="89"/>
      <c r="ZO45" s="89"/>
      <c r="ZP45" s="89"/>
      <c r="ZQ45" s="89"/>
      <c r="ZR45" s="89"/>
      <c r="ZS45" s="89"/>
      <c r="ZT45" s="89"/>
      <c r="ZU45" s="89"/>
      <c r="ZV45" s="89"/>
      <c r="ZW45" s="89"/>
      <c r="ZX45" s="89"/>
      <c r="ZY45" s="89"/>
      <c r="ZZ45" s="89"/>
      <c r="AAA45" s="89"/>
      <c r="AAB45" s="89"/>
      <c r="AAC45" s="89"/>
      <c r="AAD45" s="89"/>
      <c r="AAE45" s="89"/>
      <c r="AAF45" s="89"/>
      <c r="AAG45" s="89"/>
      <c r="AAH45" s="89"/>
      <c r="AAI45" s="89"/>
      <c r="AAJ45" s="89"/>
      <c r="AAK45" s="89"/>
      <c r="AAL45" s="89"/>
      <c r="AAM45" s="89"/>
      <c r="AAN45" s="89"/>
      <c r="AAO45" s="89"/>
      <c r="AAP45" s="89"/>
      <c r="AAQ45" s="89"/>
      <c r="AAR45" s="89"/>
      <c r="AAS45" s="89"/>
      <c r="AAT45" s="89"/>
      <c r="AAU45" s="89"/>
      <c r="AAV45" s="89"/>
      <c r="AAW45" s="89"/>
      <c r="AAX45" s="89"/>
      <c r="AAY45" s="89"/>
      <c r="AAZ45" s="89"/>
      <c r="ABA45" s="89"/>
      <c r="ABB45" s="89"/>
      <c r="ABC45" s="89"/>
      <c r="ABD45" s="89"/>
      <c r="ABE45" s="89"/>
      <c r="ABF45" s="89"/>
      <c r="ABG45" s="89"/>
      <c r="ABH45" s="89"/>
      <c r="ABI45" s="89"/>
      <c r="ABJ45" s="89"/>
      <c r="ABK45" s="89"/>
      <c r="ABL45" s="89"/>
      <c r="ABM45" s="89"/>
      <c r="ABN45" s="89"/>
      <c r="ABO45" s="89"/>
      <c r="ABP45" s="89"/>
      <c r="ABQ45" s="89"/>
      <c r="ABR45" s="89"/>
      <c r="ABS45" s="89"/>
      <c r="ABT45" s="89"/>
      <c r="ABU45" s="89"/>
      <c r="ABV45" s="89"/>
      <c r="ABW45" s="89"/>
      <c r="ABX45" s="89"/>
      <c r="ABY45" s="89"/>
      <c r="ABZ45" s="89"/>
      <c r="ACA45" s="89"/>
      <c r="ACB45" s="89"/>
      <c r="ACC45" s="89"/>
      <c r="ACD45" s="89"/>
      <c r="ACE45" s="89"/>
      <c r="ACF45" s="89"/>
      <c r="ACG45" s="89"/>
      <c r="ACH45" s="89"/>
      <c r="ACI45" s="89"/>
      <c r="ACJ45" s="89"/>
      <c r="ACK45" s="89"/>
      <c r="ACL45" s="89"/>
      <c r="ACM45" s="89"/>
      <c r="ACN45" s="89"/>
      <c r="ACO45" s="89"/>
      <c r="ACP45" s="89"/>
      <c r="ACQ45" s="89"/>
      <c r="ACR45" s="89"/>
      <c r="ACS45" s="89"/>
      <c r="ACT45" s="89"/>
      <c r="ACU45" s="89"/>
      <c r="ACV45" s="89"/>
      <c r="ACW45" s="89"/>
      <c r="ACX45" s="89"/>
      <c r="ACY45" s="89"/>
      <c r="ACZ45" s="89"/>
      <c r="ADA45" s="89"/>
      <c r="ADB45" s="89"/>
      <c r="ADC45" s="89"/>
      <c r="ADD45" s="89"/>
      <c r="ADE45" s="89"/>
      <c r="ADF45" s="89"/>
      <c r="ADG45" s="89"/>
      <c r="ADH45" s="89"/>
      <c r="ADI45" s="89"/>
      <c r="ADJ45" s="89"/>
      <c r="ADK45" s="89"/>
      <c r="ADL45" s="89"/>
      <c r="ADM45" s="89"/>
      <c r="ADN45" s="89"/>
      <c r="ADO45" s="89"/>
      <c r="ADP45" s="89"/>
      <c r="ADQ45" s="89"/>
      <c r="ADR45" s="89"/>
      <c r="ADS45" s="89"/>
      <c r="ADT45" s="89"/>
      <c r="ADU45" s="89"/>
      <c r="ADV45" s="89"/>
      <c r="ADW45" s="89"/>
      <c r="ADX45" s="89"/>
      <c r="ADY45" s="89"/>
      <c r="ADZ45" s="89"/>
      <c r="AEA45" s="89"/>
      <c r="AEB45" s="89"/>
      <c r="AEC45" s="89"/>
      <c r="AED45" s="89"/>
      <c r="AEE45" s="89"/>
      <c r="AEF45" s="89"/>
      <c r="AEG45" s="89"/>
      <c r="AEH45" s="89"/>
      <c r="AEI45" s="89"/>
      <c r="AEJ45" s="89"/>
      <c r="AEK45" s="89"/>
      <c r="AEL45" s="89"/>
      <c r="AEM45" s="89"/>
      <c r="AEN45" s="89"/>
      <c r="AEO45" s="89"/>
      <c r="AEP45" s="89"/>
      <c r="AEQ45" s="89"/>
      <c r="AER45" s="89"/>
      <c r="AES45" s="89"/>
      <c r="AET45" s="89"/>
      <c r="AEU45" s="89"/>
      <c r="AEV45" s="89"/>
      <c r="AEW45" s="89"/>
      <c r="AEX45" s="89"/>
      <c r="AEY45" s="89"/>
      <c r="AEZ45" s="89"/>
      <c r="AFA45" s="89"/>
      <c r="AFB45" s="89"/>
      <c r="AFC45" s="89"/>
      <c r="AFD45" s="89"/>
      <c r="AFE45" s="89"/>
      <c r="AFF45" s="89"/>
      <c r="AFG45" s="89"/>
      <c r="AFH45" s="89"/>
      <c r="AFI45" s="89"/>
      <c r="AFJ45" s="89"/>
      <c r="AFK45" s="89"/>
      <c r="AFL45" s="89"/>
      <c r="AFM45" s="89"/>
      <c r="AFN45" s="89"/>
      <c r="AFO45" s="89"/>
      <c r="AFP45" s="89"/>
      <c r="AFQ45" s="89"/>
      <c r="AFR45" s="89"/>
      <c r="AFS45" s="89"/>
      <c r="AFT45" s="89"/>
      <c r="AFU45" s="89"/>
      <c r="AFV45" s="89"/>
      <c r="AFW45" s="89"/>
      <c r="AFX45" s="89"/>
      <c r="AFY45" s="89"/>
      <c r="AFZ45" s="89"/>
      <c r="AGA45" s="89"/>
      <c r="AGB45" s="89"/>
      <c r="AGC45" s="89"/>
      <c r="AGD45" s="89"/>
      <c r="AGE45" s="89"/>
      <c r="AGF45" s="89"/>
      <c r="AGG45" s="89"/>
      <c r="AGH45" s="89"/>
      <c r="AGI45" s="89"/>
      <c r="AGJ45" s="89"/>
      <c r="AGK45" s="89"/>
      <c r="AGL45" s="89"/>
      <c r="AGM45" s="89"/>
      <c r="AGN45" s="89"/>
      <c r="AGO45" s="89"/>
      <c r="AGP45" s="89"/>
      <c r="AGQ45" s="89"/>
      <c r="AGR45" s="89"/>
      <c r="AGS45" s="89"/>
      <c r="AGT45" s="89"/>
      <c r="AGU45" s="89"/>
      <c r="AGV45" s="89"/>
      <c r="AGW45" s="89"/>
      <c r="AGX45" s="89"/>
      <c r="AGY45" s="89"/>
      <c r="AGZ45" s="89"/>
      <c r="AHA45" s="89"/>
      <c r="AHB45" s="89"/>
      <c r="AHC45" s="89"/>
      <c r="AHD45" s="89"/>
      <c r="AHE45" s="89"/>
      <c r="AHF45" s="89"/>
      <c r="AHG45" s="89"/>
      <c r="AHH45" s="89"/>
      <c r="AHI45" s="89"/>
      <c r="AHJ45" s="89"/>
      <c r="AHK45" s="89"/>
      <c r="AHL45" s="89"/>
      <c r="AHM45" s="89"/>
      <c r="AHN45" s="89"/>
      <c r="AHO45" s="89"/>
      <c r="AHP45" s="89"/>
      <c r="AHQ45" s="89"/>
      <c r="AHR45" s="89"/>
      <c r="AHS45" s="89"/>
      <c r="AHT45" s="89"/>
      <c r="AHU45" s="89"/>
      <c r="AHV45" s="89"/>
      <c r="AHW45" s="89"/>
      <c r="AHX45" s="89"/>
      <c r="AHY45" s="89"/>
      <c r="AHZ45" s="89"/>
      <c r="AIA45" s="89"/>
      <c r="AIB45" s="89"/>
      <c r="AIC45" s="89"/>
      <c r="AID45" s="89"/>
      <c r="AIE45" s="89"/>
      <c r="AIF45" s="89"/>
      <c r="AIG45" s="89"/>
      <c r="AIH45" s="89"/>
      <c r="AII45" s="89"/>
      <c r="AIJ45" s="89"/>
      <c r="AIK45" s="89"/>
      <c r="AIL45" s="89"/>
      <c r="AIM45" s="89"/>
      <c r="AIN45" s="89"/>
      <c r="AIO45" s="89"/>
      <c r="AIP45" s="89"/>
      <c r="AIQ45" s="89"/>
      <c r="AIR45" s="89"/>
      <c r="AIS45" s="89"/>
      <c r="AIT45" s="89"/>
      <c r="AIU45" s="89"/>
      <c r="AIV45" s="89"/>
      <c r="AIW45" s="89"/>
      <c r="AIX45" s="89"/>
      <c r="AIY45" s="89"/>
      <c r="AIZ45" s="89"/>
      <c r="AJA45" s="89"/>
      <c r="AJB45" s="89"/>
      <c r="AJC45" s="89"/>
      <c r="AJD45" s="89"/>
      <c r="AJE45" s="89"/>
      <c r="AJF45" s="89"/>
      <c r="AJG45" s="89"/>
      <c r="AJH45" s="89"/>
      <c r="AJI45" s="89"/>
      <c r="AJJ45" s="89"/>
      <c r="AJK45" s="89"/>
      <c r="AJL45" s="89"/>
      <c r="AJM45" s="89"/>
      <c r="AJN45" s="89"/>
      <c r="AJO45" s="89"/>
      <c r="AJP45" s="89"/>
      <c r="AJQ45" s="89"/>
      <c r="AJR45" s="89"/>
      <c r="AJS45" s="89"/>
      <c r="AJT45" s="89"/>
      <c r="AJU45" s="89"/>
      <c r="AJV45" s="89"/>
      <c r="AJW45" s="89"/>
      <c r="AJX45" s="89"/>
      <c r="AJY45" s="89"/>
      <c r="AJZ45" s="89"/>
      <c r="AKA45" s="89"/>
      <c r="AKB45" s="89"/>
      <c r="AKC45" s="89"/>
      <c r="AKD45" s="89"/>
      <c r="AKE45" s="89"/>
      <c r="AKF45" s="89"/>
      <c r="AKG45" s="89"/>
      <c r="AKH45" s="89"/>
      <c r="AKI45" s="89"/>
      <c r="AKJ45" s="89"/>
      <c r="AKK45" s="89"/>
      <c r="AKL45" s="89"/>
      <c r="AKM45" s="89"/>
      <c r="AKN45" s="89"/>
      <c r="AKO45" s="89"/>
      <c r="AKP45" s="89"/>
      <c r="AKQ45" s="89"/>
      <c r="AKR45" s="89"/>
      <c r="AKS45" s="89"/>
      <c r="AKT45" s="89"/>
      <c r="AKU45" s="89"/>
      <c r="AKV45" s="89"/>
      <c r="AKW45" s="89"/>
      <c r="AKX45" s="89"/>
      <c r="AKY45" s="89"/>
      <c r="AKZ45" s="89"/>
      <c r="ALA45" s="89"/>
      <c r="ALB45" s="89"/>
      <c r="ALC45" s="89"/>
      <c r="ALD45" s="89"/>
      <c r="ALE45" s="89"/>
      <c r="ALF45" s="89"/>
      <c r="ALG45" s="89"/>
      <c r="ALH45" s="89"/>
      <c r="ALI45" s="89"/>
      <c r="ALJ45" s="89"/>
      <c r="ALK45" s="89"/>
      <c r="ALL45" s="89"/>
      <c r="ALM45" s="89"/>
      <c r="ALN45" s="89"/>
      <c r="ALO45" s="89"/>
      <c r="ALP45" s="89"/>
      <c r="ALQ45" s="89"/>
      <c r="ALR45" s="89"/>
      <c r="ALS45" s="89"/>
      <c r="ALT45" s="89"/>
      <c r="ALU45" s="89"/>
      <c r="ALV45" s="89"/>
      <c r="ALW45" s="89"/>
      <c r="ALX45" s="89"/>
      <c r="ALY45" s="89"/>
      <c r="ALZ45" s="89"/>
      <c r="AMA45" s="89"/>
      <c r="AMB45" s="89"/>
      <c r="AMC45" s="89"/>
      <c r="AMD45" s="89"/>
      <c r="AME45" s="89"/>
      <c r="AMF45" s="89"/>
      <c r="AMG45" s="89"/>
      <c r="AMH45" s="89"/>
      <c r="AMI45" s="89"/>
      <c r="AMJ45" s="89"/>
      <c r="AMK45" s="89"/>
      <c r="AML45" s="89"/>
      <c r="AMM45" s="89"/>
      <c r="AMN45" s="89"/>
      <c r="AMO45" s="89"/>
      <c r="AMP45" s="89"/>
      <c r="AMQ45" s="89"/>
      <c r="AMR45" s="89"/>
      <c r="AMS45" s="89"/>
      <c r="AMT45" s="89"/>
      <c r="AMU45" s="89"/>
      <c r="AMV45" s="89"/>
      <c r="AMW45" s="89"/>
      <c r="AMX45" s="89"/>
      <c r="AMY45" s="89"/>
      <c r="AMZ45" s="89"/>
      <c r="ANA45" s="89"/>
      <c r="ANB45" s="89"/>
      <c r="ANC45" s="89"/>
      <c r="AND45" s="89"/>
      <c r="ANE45" s="89"/>
      <c r="ANF45" s="89"/>
      <c r="ANG45" s="89"/>
      <c r="ANH45" s="89"/>
      <c r="ANI45" s="89"/>
      <c r="ANJ45" s="89"/>
      <c r="ANK45" s="89"/>
      <c r="ANL45" s="89"/>
      <c r="ANM45" s="89"/>
      <c r="ANN45" s="89"/>
      <c r="ANO45" s="89"/>
      <c r="ANP45" s="89"/>
      <c r="ANQ45" s="89"/>
      <c r="ANR45" s="89"/>
      <c r="ANS45" s="89"/>
      <c r="ANT45" s="89"/>
      <c r="ANU45" s="89"/>
      <c r="ANV45" s="89"/>
      <c r="ANW45" s="89"/>
      <c r="ANX45" s="89"/>
      <c r="ANY45" s="89"/>
      <c r="ANZ45" s="89"/>
      <c r="AOA45" s="89"/>
      <c r="AOB45" s="89"/>
      <c r="AOC45" s="89"/>
      <c r="AOD45" s="89"/>
      <c r="AOE45" s="89"/>
      <c r="AOF45" s="89"/>
      <c r="AOG45" s="89"/>
      <c r="AOH45" s="89"/>
      <c r="AOI45" s="89"/>
      <c r="AOJ45" s="89"/>
      <c r="AOK45" s="89"/>
      <c r="AOL45" s="89"/>
      <c r="AOM45" s="89"/>
      <c r="AON45" s="89"/>
      <c r="AOO45" s="89"/>
      <c r="AOP45" s="89"/>
      <c r="AOQ45" s="89"/>
      <c r="AOR45" s="89"/>
      <c r="AOS45" s="89"/>
      <c r="AOT45" s="89"/>
      <c r="AOU45" s="89"/>
      <c r="AOV45" s="89"/>
      <c r="AOW45" s="89"/>
      <c r="AOX45" s="89"/>
      <c r="AOY45" s="89"/>
      <c r="AOZ45" s="89"/>
      <c r="APA45" s="89"/>
      <c r="APB45" s="89"/>
      <c r="APC45" s="89"/>
      <c r="APD45" s="89"/>
      <c r="APE45" s="89"/>
      <c r="APF45" s="89"/>
      <c r="APG45" s="89"/>
      <c r="APH45" s="89"/>
      <c r="API45" s="89"/>
      <c r="APJ45" s="89"/>
      <c r="APK45" s="89"/>
      <c r="APL45" s="89"/>
      <c r="APM45" s="89"/>
      <c r="APN45" s="89"/>
      <c r="APO45" s="89"/>
      <c r="APP45" s="89"/>
      <c r="APQ45" s="89"/>
      <c r="APR45" s="89"/>
      <c r="APS45" s="89"/>
      <c r="APT45" s="89"/>
      <c r="APU45" s="89"/>
      <c r="APV45" s="89"/>
      <c r="APW45" s="89"/>
      <c r="APX45" s="89"/>
      <c r="APY45" s="89"/>
      <c r="APZ45" s="89"/>
      <c r="AQA45" s="89"/>
      <c r="AQB45" s="89"/>
      <c r="AQC45" s="89"/>
      <c r="AQD45" s="89"/>
      <c r="AQE45" s="89"/>
      <c r="AQF45" s="89"/>
      <c r="AQG45" s="89"/>
      <c r="AQH45" s="89"/>
      <c r="AQI45" s="89"/>
      <c r="AQJ45" s="89"/>
      <c r="AQK45" s="89"/>
      <c r="AQL45" s="89"/>
      <c r="AQM45" s="89"/>
      <c r="AQN45" s="89"/>
      <c r="AQO45" s="89"/>
      <c r="AQP45" s="89"/>
      <c r="AQQ45" s="89"/>
      <c r="AQR45" s="89"/>
      <c r="AQS45" s="89"/>
      <c r="AQT45" s="89"/>
      <c r="AQU45" s="89"/>
      <c r="AQV45" s="89"/>
      <c r="AQW45" s="89"/>
      <c r="AQX45" s="89"/>
      <c r="AQY45" s="89"/>
      <c r="AQZ45" s="89"/>
      <c r="ARA45" s="89"/>
      <c r="ARB45" s="89"/>
      <c r="ARC45" s="89"/>
      <c r="ARD45" s="89"/>
      <c r="ARE45" s="89"/>
      <c r="ARF45" s="89"/>
      <c r="ARG45" s="89"/>
      <c r="ARH45" s="89"/>
      <c r="ARI45" s="89"/>
      <c r="ARJ45" s="89"/>
      <c r="ARK45" s="89"/>
      <c r="ARL45" s="89"/>
      <c r="ARM45" s="89"/>
      <c r="ARN45" s="89"/>
      <c r="ARO45" s="89"/>
      <c r="ARP45" s="89"/>
      <c r="ARQ45" s="89"/>
      <c r="ARR45" s="89"/>
      <c r="ARS45" s="89"/>
      <c r="ART45" s="89"/>
      <c r="ARU45" s="89"/>
      <c r="ARV45" s="89"/>
      <c r="ARW45" s="89"/>
      <c r="ARX45" s="89"/>
      <c r="ARY45" s="89"/>
      <c r="ARZ45" s="89"/>
      <c r="ASA45" s="89"/>
      <c r="ASB45" s="89"/>
      <c r="ASC45" s="89"/>
      <c r="ASD45" s="89"/>
      <c r="ASE45" s="89"/>
      <c r="ASF45" s="89"/>
      <c r="ASG45" s="89"/>
      <c r="ASH45" s="89"/>
      <c r="ASI45" s="89"/>
      <c r="ASJ45" s="89"/>
      <c r="ASK45" s="89"/>
      <c r="ASL45" s="89"/>
      <c r="ASM45" s="89"/>
      <c r="ASN45" s="89"/>
      <c r="ASO45" s="89"/>
      <c r="ASP45" s="89"/>
      <c r="ASQ45" s="89"/>
      <c r="ASR45" s="89"/>
      <c r="ASS45" s="89"/>
      <c r="AST45" s="89"/>
      <c r="ASU45" s="89"/>
      <c r="ASV45" s="89"/>
      <c r="ASW45" s="89"/>
      <c r="ASX45" s="89"/>
      <c r="ASY45" s="89"/>
      <c r="ASZ45" s="89"/>
      <c r="ATA45" s="89"/>
      <c r="ATB45" s="89"/>
      <c r="ATC45" s="89"/>
      <c r="ATD45" s="89"/>
      <c r="ATE45" s="89"/>
      <c r="ATF45" s="89"/>
      <c r="ATG45" s="89"/>
      <c r="ATH45" s="89"/>
      <c r="ATI45" s="89"/>
      <c r="ATJ45" s="89"/>
      <c r="ATK45" s="89"/>
      <c r="ATL45" s="89"/>
      <c r="ATM45" s="89"/>
      <c r="ATN45" s="89"/>
      <c r="ATO45" s="89"/>
      <c r="ATP45" s="89"/>
      <c r="ATQ45" s="89"/>
      <c r="ATR45" s="89"/>
      <c r="ATS45" s="89"/>
      <c r="ATT45" s="89"/>
      <c r="ATU45" s="89"/>
      <c r="ATV45" s="89"/>
      <c r="ATW45" s="89"/>
      <c r="ATX45" s="89"/>
      <c r="ATY45" s="89"/>
      <c r="ATZ45" s="89"/>
      <c r="AUA45" s="89"/>
      <c r="AUB45" s="89"/>
      <c r="AUC45" s="89"/>
      <c r="AUD45" s="89"/>
      <c r="AUE45" s="89"/>
      <c r="AUF45" s="89"/>
      <c r="AUG45" s="89"/>
      <c r="AUH45" s="89"/>
      <c r="AUI45" s="89"/>
      <c r="AUJ45" s="89"/>
      <c r="AUK45" s="89"/>
      <c r="AUL45" s="89"/>
      <c r="AUM45" s="89"/>
      <c r="AUN45" s="89"/>
      <c r="AUO45" s="89"/>
      <c r="AUP45" s="89"/>
      <c r="AUQ45" s="89"/>
      <c r="AUR45" s="89"/>
      <c r="AUS45" s="89"/>
      <c r="AUT45" s="89"/>
      <c r="AUU45" s="89"/>
      <c r="AUV45" s="89"/>
      <c r="AUW45" s="89"/>
      <c r="AUX45" s="89"/>
      <c r="AUY45" s="89"/>
      <c r="AUZ45" s="89"/>
      <c r="AVA45" s="89"/>
      <c r="AVB45" s="89"/>
      <c r="AVC45" s="89"/>
      <c r="AVD45" s="89"/>
      <c r="AVE45" s="89"/>
      <c r="AVF45" s="89"/>
      <c r="AVG45" s="89"/>
      <c r="AVH45" s="89"/>
      <c r="AVI45" s="89"/>
      <c r="AVJ45" s="89"/>
      <c r="AVK45" s="89"/>
      <c r="AVL45" s="89"/>
      <c r="AVM45" s="89"/>
      <c r="AVN45" s="89"/>
      <c r="AVO45" s="89"/>
      <c r="AVP45" s="89"/>
      <c r="AVQ45" s="89"/>
      <c r="AVR45" s="89"/>
      <c r="AVS45" s="89"/>
      <c r="AVT45" s="89"/>
      <c r="AVU45" s="89"/>
      <c r="AVV45" s="89"/>
      <c r="AVW45" s="89"/>
      <c r="AVX45" s="89"/>
      <c r="AVY45" s="89"/>
      <c r="AVZ45" s="89"/>
      <c r="AWA45" s="89"/>
      <c r="AWB45" s="89"/>
      <c r="AWC45" s="89"/>
      <c r="AWD45" s="89"/>
      <c r="AWE45" s="89"/>
      <c r="AWF45" s="89"/>
      <c r="AWG45" s="89"/>
      <c r="AWH45" s="89"/>
      <c r="AWI45" s="89"/>
      <c r="AWJ45" s="89"/>
      <c r="AWK45" s="89"/>
      <c r="AWL45" s="89"/>
      <c r="AWM45" s="89"/>
      <c r="AWN45" s="89"/>
      <c r="AWO45" s="89"/>
      <c r="AWP45" s="89"/>
      <c r="AWQ45" s="89"/>
      <c r="AWR45" s="89"/>
      <c r="AWS45" s="89"/>
      <c r="AWT45" s="89"/>
      <c r="AWU45" s="89"/>
      <c r="AWV45" s="89"/>
      <c r="AWW45" s="89"/>
      <c r="AWX45" s="89"/>
      <c r="AWY45" s="89"/>
      <c r="AWZ45" s="89"/>
      <c r="AXA45" s="89"/>
      <c r="AXB45" s="89"/>
      <c r="AXC45" s="89"/>
      <c r="AXD45" s="89"/>
      <c r="AXE45" s="89"/>
      <c r="AXF45" s="89"/>
      <c r="AXG45" s="89"/>
      <c r="AXH45" s="89"/>
      <c r="AXI45" s="89"/>
      <c r="AXJ45" s="89"/>
      <c r="AXK45" s="89"/>
      <c r="AXL45" s="89"/>
      <c r="AXM45" s="89"/>
      <c r="AXN45" s="89"/>
      <c r="AXO45" s="89"/>
      <c r="AXP45" s="89"/>
      <c r="AXQ45" s="89"/>
      <c r="AXR45" s="89"/>
      <c r="AXS45" s="89"/>
      <c r="AXT45" s="89"/>
      <c r="AXU45" s="89"/>
      <c r="AXV45" s="89"/>
      <c r="AXW45" s="89"/>
      <c r="AXX45" s="89"/>
      <c r="AXY45" s="89"/>
      <c r="AXZ45" s="89"/>
      <c r="AYA45" s="89"/>
      <c r="AYB45" s="89"/>
      <c r="AYC45" s="89"/>
      <c r="AYD45" s="89"/>
      <c r="AYE45" s="89"/>
      <c r="AYF45" s="89"/>
      <c r="AYG45" s="89"/>
      <c r="AYH45" s="89"/>
      <c r="AYI45" s="89"/>
      <c r="AYJ45" s="89"/>
      <c r="AYK45" s="89"/>
      <c r="AYL45" s="89"/>
      <c r="AYM45" s="89"/>
      <c r="AYN45" s="89"/>
      <c r="AYO45" s="89"/>
      <c r="AYP45" s="89"/>
      <c r="AYQ45" s="89"/>
      <c r="AYR45" s="89"/>
      <c r="AYS45" s="89"/>
      <c r="AYT45" s="89"/>
      <c r="AYU45" s="89"/>
      <c r="AYV45" s="89"/>
      <c r="AYW45" s="89"/>
      <c r="AYX45" s="89"/>
      <c r="AYY45" s="89"/>
      <c r="AYZ45" s="89"/>
      <c r="AZA45" s="89"/>
      <c r="AZB45" s="89"/>
      <c r="AZC45" s="89"/>
      <c r="AZD45" s="89"/>
      <c r="AZE45" s="89"/>
      <c r="AZF45" s="89"/>
      <c r="AZG45" s="89"/>
      <c r="AZH45" s="89"/>
      <c r="AZI45" s="89"/>
      <c r="AZJ45" s="89"/>
      <c r="AZK45" s="89"/>
      <c r="AZL45" s="89"/>
      <c r="AZM45" s="89"/>
      <c r="AZN45" s="89"/>
      <c r="AZO45" s="89"/>
      <c r="AZP45" s="89"/>
      <c r="AZQ45" s="89"/>
      <c r="AZR45" s="89"/>
      <c r="AZS45" s="89"/>
      <c r="AZT45" s="89"/>
      <c r="AZU45" s="89"/>
      <c r="AZV45" s="89"/>
      <c r="AZW45" s="89"/>
      <c r="AZX45" s="89"/>
      <c r="AZY45" s="89"/>
      <c r="AZZ45" s="89"/>
      <c r="BAA45" s="89"/>
      <c r="BAB45" s="89"/>
      <c r="BAC45" s="89"/>
      <c r="BAD45" s="89"/>
      <c r="BAE45" s="89"/>
      <c r="BAF45" s="89"/>
      <c r="BAG45" s="89"/>
      <c r="BAH45" s="89"/>
      <c r="BAI45" s="89"/>
      <c r="BAJ45" s="89"/>
      <c r="BAK45" s="89"/>
      <c r="BAL45" s="89"/>
      <c r="BAM45" s="89"/>
      <c r="BAN45" s="89"/>
      <c r="BAO45" s="89"/>
      <c r="BAP45" s="89"/>
      <c r="BAQ45" s="89"/>
      <c r="BAR45" s="89"/>
      <c r="BAS45" s="89"/>
      <c r="BAT45" s="89"/>
      <c r="BAU45" s="89"/>
      <c r="BAV45" s="89"/>
      <c r="BAW45" s="89"/>
      <c r="BAX45" s="89"/>
      <c r="BAY45" s="89"/>
      <c r="BAZ45" s="89"/>
      <c r="BBA45" s="89"/>
      <c r="BBB45" s="89"/>
      <c r="BBC45" s="89"/>
      <c r="BBD45" s="89"/>
      <c r="BBE45" s="89"/>
      <c r="BBF45" s="89"/>
      <c r="BBG45" s="89"/>
      <c r="BBH45" s="89"/>
      <c r="BBI45" s="89"/>
      <c r="BBJ45" s="89"/>
      <c r="BBK45" s="89"/>
      <c r="BBL45" s="89"/>
      <c r="BBM45" s="89"/>
      <c r="BBN45" s="89"/>
      <c r="BBO45" s="89"/>
      <c r="BBP45" s="89"/>
      <c r="BBQ45" s="89"/>
      <c r="BBR45" s="89"/>
      <c r="BBS45" s="89"/>
      <c r="BBT45" s="89"/>
      <c r="BBU45" s="89"/>
      <c r="BBV45" s="89"/>
      <c r="BBW45" s="89"/>
      <c r="BBX45" s="89"/>
      <c r="BBY45" s="89"/>
      <c r="BBZ45" s="89"/>
      <c r="BCA45" s="89"/>
      <c r="BCB45" s="89"/>
      <c r="BCC45" s="89"/>
      <c r="BCD45" s="89"/>
      <c r="BCE45" s="89"/>
      <c r="BCF45" s="89"/>
      <c r="BCG45" s="89"/>
      <c r="BCH45" s="89"/>
      <c r="BCI45" s="89"/>
      <c r="BCJ45" s="89"/>
      <c r="BCK45" s="89"/>
      <c r="BCL45" s="89"/>
      <c r="BCM45" s="89"/>
      <c r="BCN45" s="89"/>
      <c r="BCO45" s="89"/>
      <c r="BCP45" s="89"/>
      <c r="BCQ45" s="89"/>
      <c r="BCR45" s="89"/>
      <c r="BCS45" s="89"/>
      <c r="BCT45" s="89"/>
      <c r="BCU45" s="89"/>
      <c r="BCV45" s="89"/>
      <c r="BCW45" s="89"/>
      <c r="BCX45" s="89"/>
      <c r="BCY45" s="89"/>
      <c r="BCZ45" s="89"/>
      <c r="BDA45" s="89"/>
      <c r="BDB45" s="89"/>
      <c r="BDC45" s="89"/>
      <c r="BDD45" s="89"/>
      <c r="BDE45" s="89"/>
      <c r="BDF45" s="89"/>
      <c r="BDG45" s="89"/>
      <c r="BDH45" s="89"/>
      <c r="BDI45" s="89"/>
      <c r="BDJ45" s="89"/>
      <c r="BDK45" s="89"/>
      <c r="BDL45" s="89"/>
      <c r="BDM45" s="89"/>
      <c r="BDN45" s="89"/>
      <c r="BDO45" s="89"/>
      <c r="BDP45" s="89"/>
      <c r="BDQ45" s="89"/>
      <c r="BDR45" s="89"/>
      <c r="BDS45" s="89"/>
      <c r="BDT45" s="89"/>
      <c r="BDU45" s="89"/>
      <c r="BDV45" s="89"/>
      <c r="BDW45" s="89"/>
      <c r="BDX45" s="89"/>
      <c r="BDY45" s="89"/>
      <c r="BDZ45" s="89"/>
      <c r="BEA45" s="89"/>
      <c r="BEB45" s="89"/>
      <c r="BEC45" s="89"/>
      <c r="BED45" s="89"/>
      <c r="BEE45" s="89"/>
      <c r="BEF45" s="89"/>
      <c r="BEG45" s="89"/>
      <c r="BEH45" s="89"/>
      <c r="BEI45" s="89"/>
      <c r="BEJ45" s="89"/>
      <c r="BEK45" s="89"/>
      <c r="BEL45" s="89"/>
      <c r="BEM45" s="89"/>
      <c r="BEN45" s="89"/>
      <c r="BEO45" s="89"/>
      <c r="BEP45" s="89"/>
      <c r="BEQ45" s="89"/>
      <c r="BER45" s="89"/>
      <c r="BES45" s="89"/>
      <c r="BET45" s="89"/>
      <c r="BEU45" s="89"/>
      <c r="BEV45" s="89"/>
      <c r="BEW45" s="89"/>
      <c r="BEX45" s="89"/>
      <c r="BEY45" s="89"/>
      <c r="BEZ45" s="89"/>
      <c r="BFA45" s="89"/>
      <c r="BFB45" s="89"/>
      <c r="BFC45" s="89"/>
      <c r="BFD45" s="89"/>
      <c r="BFE45" s="89"/>
      <c r="BFF45" s="89"/>
      <c r="BFG45" s="89"/>
      <c r="BFH45" s="89"/>
      <c r="BFI45" s="89"/>
      <c r="BFJ45" s="89"/>
      <c r="BFK45" s="89"/>
      <c r="BFL45" s="89"/>
      <c r="BFM45" s="89"/>
      <c r="BFN45" s="89"/>
      <c r="BFO45" s="89"/>
      <c r="BFP45" s="89"/>
      <c r="BFQ45" s="89"/>
      <c r="BFR45" s="89"/>
      <c r="BFS45" s="89"/>
      <c r="BFT45" s="89"/>
      <c r="BFU45" s="89"/>
      <c r="BFV45" s="89"/>
      <c r="BFW45" s="89"/>
      <c r="BFX45" s="89"/>
      <c r="BFY45" s="89"/>
      <c r="BFZ45" s="89"/>
      <c r="BGA45" s="89"/>
      <c r="BGB45" s="89"/>
      <c r="BGC45" s="89"/>
      <c r="BGD45" s="89"/>
      <c r="BGE45" s="89"/>
      <c r="BGF45" s="89"/>
      <c r="BGG45" s="89"/>
      <c r="BGH45" s="89"/>
      <c r="BGI45" s="89"/>
      <c r="BGJ45" s="89"/>
      <c r="BGK45" s="89"/>
      <c r="BGL45" s="89"/>
      <c r="BGM45" s="89"/>
      <c r="BGN45" s="89"/>
      <c r="BGO45" s="89"/>
      <c r="BGP45" s="89"/>
      <c r="BGQ45" s="89"/>
      <c r="BGR45" s="89"/>
      <c r="BGS45" s="89"/>
      <c r="BGT45" s="89"/>
      <c r="BGU45" s="89"/>
      <c r="BGV45" s="89"/>
      <c r="BGW45" s="89"/>
      <c r="BGX45" s="89"/>
      <c r="BGY45" s="89"/>
      <c r="BGZ45" s="89"/>
      <c r="BHA45" s="89"/>
      <c r="BHB45" s="89"/>
      <c r="BHC45" s="89"/>
      <c r="BHD45" s="89"/>
      <c r="BHE45" s="89"/>
      <c r="BHF45" s="89"/>
      <c r="BHG45" s="89"/>
      <c r="BHH45" s="89"/>
      <c r="BHI45" s="89"/>
      <c r="BHJ45" s="89"/>
      <c r="BHK45" s="89"/>
      <c r="BHL45" s="89"/>
      <c r="BHM45" s="89"/>
      <c r="BHN45" s="89"/>
      <c r="BHO45" s="89"/>
      <c r="BHP45" s="89"/>
      <c r="BHQ45" s="89"/>
      <c r="BHR45" s="89"/>
      <c r="BHS45" s="89"/>
      <c r="BHT45" s="89"/>
      <c r="BHU45" s="89"/>
      <c r="BHV45" s="89"/>
      <c r="BHW45" s="89"/>
      <c r="BHX45" s="89"/>
      <c r="BHY45" s="89"/>
      <c r="BHZ45" s="89"/>
      <c r="BIA45" s="89"/>
      <c r="BIB45" s="89"/>
      <c r="BIC45" s="89"/>
      <c r="BID45" s="89"/>
      <c r="BIE45" s="89"/>
      <c r="BIF45" s="89"/>
      <c r="BIG45" s="89"/>
      <c r="BIH45" s="89"/>
      <c r="BII45" s="89"/>
      <c r="BIJ45" s="89"/>
      <c r="BIK45" s="89"/>
      <c r="BIL45" s="89"/>
      <c r="BIM45" s="89"/>
      <c r="BIN45" s="89"/>
      <c r="BIO45" s="89"/>
      <c r="BIP45" s="89"/>
      <c r="BIQ45" s="89"/>
      <c r="BIR45" s="89"/>
      <c r="BIS45" s="89"/>
      <c r="BIT45" s="89"/>
      <c r="BIU45" s="89"/>
      <c r="BIV45" s="89"/>
      <c r="BIW45" s="89"/>
      <c r="BIX45" s="89"/>
      <c r="BIY45" s="89"/>
      <c r="BIZ45" s="89"/>
      <c r="BJA45" s="89"/>
      <c r="BJB45" s="89"/>
      <c r="BJC45" s="89"/>
      <c r="BJD45" s="89"/>
      <c r="BJE45" s="89"/>
      <c r="BJF45" s="89"/>
      <c r="BJG45" s="89"/>
      <c r="BJH45" s="89"/>
      <c r="BJI45" s="89"/>
      <c r="BJJ45" s="89"/>
      <c r="BJK45" s="89"/>
      <c r="BJL45" s="89"/>
      <c r="BJM45" s="89"/>
      <c r="BJN45" s="89"/>
      <c r="BJO45" s="89"/>
      <c r="BJP45" s="89"/>
      <c r="BJQ45" s="89"/>
      <c r="BJR45" s="89"/>
      <c r="BJS45" s="89"/>
      <c r="BJT45" s="89"/>
      <c r="BJU45" s="89"/>
      <c r="BJV45" s="89"/>
      <c r="BJW45" s="89"/>
      <c r="BJX45" s="89"/>
      <c r="BJY45" s="89"/>
      <c r="BJZ45" s="89"/>
      <c r="BKA45" s="89"/>
      <c r="BKB45" s="89"/>
      <c r="BKC45" s="89"/>
      <c r="BKD45" s="89"/>
      <c r="BKE45" s="89"/>
      <c r="BKF45" s="89"/>
      <c r="BKG45" s="89"/>
      <c r="BKH45" s="89"/>
      <c r="BKI45" s="89"/>
      <c r="BKJ45" s="89"/>
      <c r="BKK45" s="89"/>
      <c r="BKL45" s="89"/>
      <c r="BKM45" s="89"/>
      <c r="BKN45" s="89"/>
      <c r="BKO45" s="89"/>
      <c r="BKP45" s="89"/>
      <c r="BKQ45" s="89"/>
      <c r="BKR45" s="89"/>
      <c r="BKS45" s="89"/>
      <c r="BKT45" s="89"/>
      <c r="BKU45" s="89"/>
      <c r="BKV45" s="89"/>
      <c r="BKW45" s="89"/>
      <c r="BKX45" s="89"/>
      <c r="BKY45" s="89"/>
      <c r="BKZ45" s="89"/>
      <c r="BLA45" s="89"/>
      <c r="BLB45" s="89"/>
      <c r="BLC45" s="89"/>
      <c r="BLD45" s="89"/>
      <c r="BLE45" s="89"/>
      <c r="BLF45" s="89"/>
      <c r="BLG45" s="89"/>
      <c r="BLH45" s="89"/>
      <c r="BLI45" s="89"/>
      <c r="BLJ45" s="89"/>
      <c r="BLK45" s="89"/>
      <c r="BLL45" s="89"/>
      <c r="BLM45" s="89"/>
      <c r="BLN45" s="89"/>
      <c r="BLO45" s="89"/>
      <c r="BLP45" s="89"/>
      <c r="BLQ45" s="89"/>
      <c r="BLR45" s="89"/>
      <c r="BLS45" s="89"/>
      <c r="BLT45" s="89"/>
      <c r="BLU45" s="89"/>
      <c r="BLV45" s="89"/>
      <c r="BLW45" s="89"/>
      <c r="BLX45" s="89"/>
      <c r="BLY45" s="89"/>
      <c r="BLZ45" s="89"/>
      <c r="BMA45" s="89"/>
      <c r="BMB45" s="89"/>
      <c r="BMC45" s="89"/>
      <c r="BMD45" s="89"/>
      <c r="BME45" s="89"/>
      <c r="BMF45" s="89"/>
      <c r="BMG45" s="89"/>
      <c r="BMH45" s="89"/>
      <c r="BMI45" s="89"/>
      <c r="BMJ45" s="89"/>
      <c r="BMK45" s="89"/>
      <c r="BML45" s="89"/>
      <c r="BMM45" s="89"/>
      <c r="BMN45" s="89"/>
      <c r="BMO45" s="89"/>
      <c r="BMP45" s="89"/>
      <c r="BMQ45" s="89"/>
      <c r="BMR45" s="89"/>
      <c r="BMS45" s="89"/>
      <c r="BMT45" s="89"/>
      <c r="BMU45" s="89"/>
      <c r="BMV45" s="89"/>
      <c r="BMW45" s="89"/>
      <c r="BMX45" s="89"/>
      <c r="BMY45" s="89"/>
      <c r="BMZ45" s="89"/>
      <c r="BNA45" s="89"/>
      <c r="BNB45" s="89"/>
      <c r="BNC45" s="89"/>
      <c r="BND45" s="89"/>
      <c r="BNE45" s="89"/>
      <c r="BNF45" s="89"/>
      <c r="BNG45" s="89"/>
      <c r="BNH45" s="89"/>
      <c r="BNI45" s="89"/>
      <c r="BNJ45" s="89"/>
      <c r="BNK45" s="89"/>
      <c r="BNL45" s="89"/>
      <c r="BNM45" s="89"/>
      <c r="BNN45" s="89"/>
      <c r="BNO45" s="89"/>
      <c r="BNP45" s="89"/>
      <c r="BNQ45" s="89"/>
      <c r="BNR45" s="89"/>
      <c r="BNS45" s="89"/>
      <c r="BNT45" s="89"/>
      <c r="BNU45" s="89"/>
      <c r="BNV45" s="89"/>
      <c r="BNW45" s="89"/>
      <c r="BNX45" s="89"/>
      <c r="BNY45" s="89"/>
      <c r="BNZ45" s="89"/>
      <c r="BOA45" s="89"/>
      <c r="BOB45" s="89"/>
      <c r="BOC45" s="89"/>
      <c r="BOD45" s="89"/>
      <c r="BOE45" s="89"/>
      <c r="BOF45" s="89"/>
      <c r="BOG45" s="89"/>
      <c r="BOH45" s="89"/>
      <c r="BOI45" s="89"/>
      <c r="BOJ45" s="89"/>
      <c r="BOK45" s="89"/>
      <c r="BOL45" s="89"/>
      <c r="BOM45" s="89"/>
      <c r="BON45" s="89"/>
      <c r="BOO45" s="89"/>
      <c r="BOP45" s="89"/>
      <c r="BOQ45" s="89"/>
      <c r="BOR45" s="89"/>
      <c r="BOS45" s="89"/>
      <c r="BOT45" s="89"/>
      <c r="BOU45" s="89"/>
      <c r="BOV45" s="89"/>
      <c r="BOW45" s="89"/>
      <c r="BOX45" s="89"/>
      <c r="BOY45" s="89"/>
      <c r="BOZ45" s="89"/>
      <c r="BPA45" s="89"/>
      <c r="BPB45" s="89"/>
      <c r="BPC45" s="89"/>
      <c r="BPD45" s="89"/>
      <c r="BPE45" s="89"/>
      <c r="BPF45" s="89"/>
      <c r="BPG45" s="89"/>
      <c r="BPH45" s="89"/>
      <c r="BPI45" s="89"/>
      <c r="BPJ45" s="89"/>
      <c r="BPK45" s="89"/>
      <c r="BPL45" s="89"/>
      <c r="BPM45" s="89"/>
      <c r="BPN45" s="89"/>
      <c r="BPO45" s="89"/>
      <c r="BPP45" s="89"/>
      <c r="BPQ45" s="89"/>
      <c r="BPR45" s="89"/>
      <c r="BPS45" s="89"/>
      <c r="BPT45" s="89"/>
      <c r="BPU45" s="89"/>
      <c r="BPV45" s="89"/>
      <c r="BPW45" s="89"/>
      <c r="BPX45" s="89"/>
      <c r="BPY45" s="89"/>
      <c r="BPZ45" s="89"/>
      <c r="BQA45" s="89"/>
      <c r="BQB45" s="89"/>
      <c r="BQC45" s="89"/>
      <c r="BQD45" s="89"/>
      <c r="BQE45" s="89"/>
      <c r="BQF45" s="89"/>
      <c r="BQG45" s="89"/>
      <c r="BQH45" s="89"/>
      <c r="BQI45" s="89"/>
      <c r="BQJ45" s="89"/>
      <c r="BQK45" s="89"/>
      <c r="BQL45" s="89"/>
      <c r="BQM45" s="89"/>
      <c r="BQN45" s="89"/>
      <c r="BQO45" s="89"/>
      <c r="BQP45" s="89"/>
      <c r="BQQ45" s="89"/>
      <c r="BQR45" s="89"/>
      <c r="BQS45" s="89"/>
      <c r="BQT45" s="89"/>
      <c r="BQU45" s="89"/>
      <c r="BQV45" s="89"/>
      <c r="BQW45" s="89"/>
      <c r="BQX45" s="89"/>
      <c r="BQY45" s="89"/>
      <c r="BQZ45" s="89"/>
      <c r="BRA45" s="89"/>
      <c r="BRB45" s="89"/>
      <c r="BRC45" s="89"/>
      <c r="BRD45" s="89"/>
      <c r="BRE45" s="89"/>
      <c r="BRF45" s="89"/>
      <c r="BRG45" s="89"/>
      <c r="BRH45" s="89"/>
      <c r="BRI45" s="89"/>
      <c r="BRJ45" s="89"/>
      <c r="BRK45" s="89"/>
      <c r="BRL45" s="89"/>
      <c r="BRM45" s="89"/>
      <c r="BRN45" s="89"/>
      <c r="BRO45" s="89"/>
      <c r="BRP45" s="89"/>
      <c r="BRQ45" s="89"/>
      <c r="BRR45" s="89"/>
      <c r="BRS45" s="89"/>
      <c r="BRT45" s="89"/>
      <c r="BRU45" s="89"/>
      <c r="BRV45" s="89"/>
      <c r="BRW45" s="89"/>
      <c r="BRX45" s="89"/>
      <c r="BRY45" s="89"/>
      <c r="BRZ45" s="89"/>
      <c r="BSA45" s="89"/>
      <c r="BSB45" s="89"/>
      <c r="BSC45" s="89"/>
      <c r="BSD45" s="89"/>
      <c r="BSE45" s="89"/>
      <c r="BSF45" s="89"/>
      <c r="BSG45" s="89"/>
      <c r="BSH45" s="89"/>
      <c r="BSI45" s="89"/>
      <c r="BSJ45" s="89"/>
      <c r="BSK45" s="89"/>
      <c r="BSL45" s="89"/>
      <c r="BSM45" s="89"/>
      <c r="BSN45" s="89"/>
      <c r="BSO45" s="89"/>
      <c r="BSP45" s="89"/>
      <c r="BSQ45" s="89"/>
      <c r="BSR45" s="89"/>
      <c r="BSS45" s="89"/>
      <c r="BST45" s="89"/>
      <c r="BSU45" s="89"/>
      <c r="BSV45" s="89"/>
      <c r="BSW45" s="89"/>
      <c r="BSX45" s="89"/>
      <c r="BSY45" s="89"/>
      <c r="BSZ45" s="89"/>
      <c r="BTA45" s="89"/>
      <c r="BTB45" s="89"/>
      <c r="BTC45" s="89"/>
      <c r="BTD45" s="89"/>
      <c r="BTE45" s="89"/>
      <c r="BTF45" s="89"/>
      <c r="BTG45" s="89"/>
      <c r="BTH45" s="89"/>
      <c r="BTI45" s="89"/>
      <c r="BTJ45" s="89"/>
      <c r="BTK45" s="89"/>
      <c r="BTL45" s="89"/>
      <c r="BTM45" s="89"/>
      <c r="BTN45" s="89"/>
      <c r="BTO45" s="89"/>
      <c r="BTP45" s="89"/>
      <c r="BTQ45" s="89"/>
      <c r="BTR45" s="89"/>
      <c r="BTS45" s="89"/>
      <c r="BTT45" s="89"/>
      <c r="BTU45" s="89"/>
      <c r="BTV45" s="89"/>
      <c r="BTW45" s="89"/>
      <c r="BTX45" s="89"/>
      <c r="BTY45" s="89"/>
      <c r="BTZ45" s="89"/>
      <c r="BUA45" s="89"/>
      <c r="BUB45" s="89"/>
      <c r="BUC45" s="89"/>
      <c r="BUD45" s="89"/>
      <c r="BUE45" s="89"/>
      <c r="BUF45" s="89"/>
      <c r="BUG45" s="89"/>
      <c r="BUH45" s="89"/>
      <c r="BUI45" s="89"/>
      <c r="BUJ45" s="89"/>
      <c r="BUK45" s="89"/>
      <c r="BUL45" s="89"/>
      <c r="BUM45" s="89"/>
      <c r="BUN45" s="89"/>
      <c r="BUO45" s="89"/>
      <c r="BUP45" s="89"/>
      <c r="BUQ45" s="89"/>
      <c r="BUR45" s="89"/>
      <c r="BUS45" s="89"/>
      <c r="BUT45" s="89"/>
      <c r="BUU45" s="89"/>
      <c r="BUV45" s="89"/>
      <c r="BUW45" s="89"/>
      <c r="BUX45" s="89"/>
      <c r="BUY45" s="89"/>
      <c r="BUZ45" s="89"/>
      <c r="BVA45" s="89"/>
      <c r="BVB45" s="89"/>
      <c r="BVC45" s="89"/>
      <c r="BVD45" s="89"/>
      <c r="BVE45" s="89"/>
      <c r="BVF45" s="89"/>
      <c r="BVG45" s="89"/>
      <c r="BVH45" s="89"/>
      <c r="BVI45" s="89"/>
      <c r="BVJ45" s="89"/>
      <c r="BVK45" s="89"/>
      <c r="BVL45" s="89"/>
      <c r="BVM45" s="89"/>
      <c r="BVN45" s="89"/>
      <c r="BVO45" s="89"/>
      <c r="BVP45" s="89"/>
      <c r="BVQ45" s="89"/>
      <c r="BVR45" s="89"/>
      <c r="BVS45" s="89"/>
      <c r="BVT45" s="89"/>
      <c r="BVU45" s="89"/>
      <c r="BVV45" s="89"/>
      <c r="BVW45" s="89"/>
      <c r="BVX45" s="89"/>
      <c r="BVY45" s="89"/>
      <c r="BVZ45" s="89"/>
      <c r="BWA45" s="89"/>
      <c r="BWB45" s="89"/>
      <c r="BWC45" s="89"/>
      <c r="BWD45" s="89"/>
      <c r="BWE45" s="89"/>
      <c r="BWF45" s="89"/>
      <c r="BWG45" s="89"/>
      <c r="BWH45" s="89"/>
      <c r="BWI45" s="89"/>
      <c r="BWJ45" s="89"/>
      <c r="BWK45" s="89"/>
      <c r="BWL45" s="89"/>
      <c r="BWM45" s="89"/>
      <c r="BWN45" s="89"/>
      <c r="BWO45" s="89"/>
      <c r="BWP45" s="89"/>
      <c r="BWQ45" s="89"/>
      <c r="BWR45" s="89"/>
      <c r="BWS45" s="89"/>
      <c r="BWT45" s="89"/>
      <c r="BWU45" s="89"/>
      <c r="BWV45" s="89"/>
      <c r="BWW45" s="89"/>
      <c r="BWX45" s="89"/>
      <c r="BWY45" s="89"/>
      <c r="BWZ45" s="89"/>
      <c r="BXA45" s="89"/>
      <c r="BXB45" s="89"/>
      <c r="BXC45" s="89"/>
      <c r="BXD45" s="89"/>
      <c r="BXE45" s="89"/>
      <c r="BXF45" s="89"/>
      <c r="BXG45" s="89"/>
      <c r="BXH45" s="89"/>
      <c r="BXI45" s="89"/>
      <c r="BXJ45" s="89"/>
      <c r="BXK45" s="89"/>
      <c r="BXL45" s="89"/>
      <c r="BXM45" s="89"/>
      <c r="BXN45" s="89"/>
      <c r="BXO45" s="89"/>
      <c r="BXP45" s="89"/>
      <c r="BXQ45" s="89"/>
      <c r="BXR45" s="89"/>
      <c r="BXS45" s="89"/>
      <c r="BXT45" s="89"/>
      <c r="BXU45" s="89"/>
      <c r="BXV45" s="89"/>
      <c r="BXW45" s="89"/>
      <c r="BXX45" s="89"/>
      <c r="BXY45" s="89"/>
      <c r="BXZ45" s="89"/>
      <c r="BYA45" s="89"/>
      <c r="BYB45" s="89"/>
      <c r="BYC45" s="89"/>
      <c r="BYD45" s="89"/>
      <c r="BYE45" s="89"/>
      <c r="BYF45" s="89"/>
      <c r="BYG45" s="89"/>
      <c r="BYH45" s="89"/>
      <c r="BYI45" s="89"/>
      <c r="BYJ45" s="89"/>
      <c r="BYK45" s="89"/>
      <c r="BYL45" s="89"/>
      <c r="BYM45" s="89"/>
      <c r="BYN45" s="89"/>
      <c r="BYO45" s="89"/>
      <c r="BYP45" s="89"/>
      <c r="BYQ45" s="89"/>
      <c r="BYR45" s="89"/>
      <c r="BYS45" s="89"/>
      <c r="BYT45" s="89"/>
      <c r="BYU45" s="89"/>
      <c r="BYV45" s="89"/>
      <c r="BYW45" s="89"/>
      <c r="BYX45" s="89"/>
      <c r="BYY45" s="89"/>
      <c r="BYZ45" s="89"/>
      <c r="BZA45" s="89"/>
      <c r="BZB45" s="89"/>
      <c r="BZC45" s="89"/>
      <c r="BZD45" s="89"/>
      <c r="BZE45" s="89"/>
      <c r="BZF45" s="89"/>
      <c r="BZG45" s="89"/>
      <c r="BZH45" s="89"/>
      <c r="BZI45" s="89"/>
      <c r="BZJ45" s="89"/>
      <c r="BZK45" s="89"/>
      <c r="BZL45" s="89"/>
      <c r="BZM45" s="89"/>
      <c r="BZN45" s="89"/>
      <c r="BZO45" s="89"/>
      <c r="BZP45" s="89"/>
      <c r="BZQ45" s="89"/>
      <c r="BZR45" s="89"/>
      <c r="BZS45" s="89"/>
      <c r="BZT45" s="89"/>
      <c r="BZU45" s="89"/>
      <c r="BZV45" s="89"/>
      <c r="BZW45" s="89"/>
      <c r="BZX45" s="89"/>
      <c r="BZY45" s="89"/>
      <c r="BZZ45" s="89"/>
      <c r="CAA45" s="89"/>
      <c r="CAB45" s="89"/>
      <c r="CAC45" s="89"/>
      <c r="CAD45" s="89"/>
      <c r="CAE45" s="89"/>
      <c r="CAF45" s="89"/>
      <c r="CAG45" s="89"/>
      <c r="CAH45" s="89"/>
      <c r="CAI45" s="89"/>
      <c r="CAJ45" s="89"/>
      <c r="CAK45" s="89"/>
      <c r="CAL45" s="89"/>
      <c r="CAM45" s="89"/>
      <c r="CAN45" s="89"/>
      <c r="CAO45" s="89"/>
      <c r="CAP45" s="89"/>
      <c r="CAQ45" s="89"/>
      <c r="CAR45" s="89"/>
      <c r="CAS45" s="89"/>
      <c r="CAT45" s="89"/>
      <c r="CAU45" s="89"/>
      <c r="CAV45" s="89"/>
      <c r="CAW45" s="89"/>
      <c r="CAX45" s="89"/>
      <c r="CAY45" s="89"/>
      <c r="CAZ45" s="89"/>
      <c r="CBA45" s="89"/>
      <c r="CBB45" s="89"/>
      <c r="CBC45" s="89"/>
      <c r="CBD45" s="89"/>
      <c r="CBE45" s="89"/>
      <c r="CBF45" s="89"/>
      <c r="CBG45" s="89"/>
      <c r="CBH45" s="89"/>
      <c r="CBI45" s="89"/>
      <c r="CBJ45" s="89"/>
      <c r="CBK45" s="89"/>
      <c r="CBL45" s="89"/>
      <c r="CBM45" s="89"/>
      <c r="CBN45" s="89"/>
      <c r="CBO45" s="89"/>
      <c r="CBP45" s="89"/>
      <c r="CBQ45" s="89"/>
      <c r="CBR45" s="89"/>
      <c r="CBS45" s="89"/>
      <c r="CBT45" s="89"/>
      <c r="CBU45" s="89"/>
      <c r="CBV45" s="89"/>
      <c r="CBW45" s="89"/>
      <c r="CBX45" s="89"/>
      <c r="CBY45" s="89"/>
      <c r="CBZ45" s="89"/>
      <c r="CCA45" s="89"/>
      <c r="CCB45" s="89"/>
      <c r="CCC45" s="89"/>
      <c r="CCD45" s="89"/>
      <c r="CCE45" s="89"/>
      <c r="CCF45" s="89"/>
      <c r="CCG45" s="89"/>
      <c r="CCH45" s="89"/>
      <c r="CCI45" s="89"/>
      <c r="CCJ45" s="89"/>
      <c r="CCK45" s="89"/>
      <c r="CCL45" s="89"/>
      <c r="CCM45" s="89"/>
      <c r="CCN45" s="89"/>
      <c r="CCO45" s="89"/>
      <c r="CCP45" s="89"/>
      <c r="CCQ45" s="89"/>
      <c r="CCR45" s="89"/>
      <c r="CCS45" s="89"/>
      <c r="CCT45" s="89"/>
      <c r="CCU45" s="89"/>
      <c r="CCV45" s="89"/>
      <c r="CCW45" s="89"/>
      <c r="CCX45" s="89"/>
      <c r="CCY45" s="89"/>
      <c r="CCZ45" s="89"/>
      <c r="CDA45" s="89"/>
      <c r="CDB45" s="89"/>
      <c r="CDC45" s="89"/>
      <c r="CDD45" s="89"/>
      <c r="CDE45" s="89"/>
      <c r="CDF45" s="89"/>
      <c r="CDG45" s="89"/>
      <c r="CDH45" s="89"/>
      <c r="CDI45" s="89"/>
      <c r="CDJ45" s="89"/>
      <c r="CDK45" s="89"/>
      <c r="CDL45" s="89"/>
      <c r="CDM45" s="89"/>
      <c r="CDN45" s="89"/>
      <c r="CDO45" s="89"/>
      <c r="CDP45" s="89"/>
      <c r="CDQ45" s="89"/>
      <c r="CDR45" s="89"/>
      <c r="CDS45" s="89"/>
      <c r="CDT45" s="89"/>
      <c r="CDU45" s="89"/>
      <c r="CDV45" s="89"/>
      <c r="CDW45" s="89"/>
      <c r="CDX45" s="89"/>
      <c r="CDY45" s="89"/>
      <c r="CDZ45" s="89"/>
      <c r="CEA45" s="89"/>
      <c r="CEB45" s="89"/>
      <c r="CEC45" s="89"/>
      <c r="CED45" s="89"/>
      <c r="CEE45" s="89"/>
      <c r="CEF45" s="89"/>
      <c r="CEG45" s="89"/>
      <c r="CEH45" s="89"/>
      <c r="CEI45" s="89"/>
      <c r="CEJ45" s="89"/>
      <c r="CEK45" s="89"/>
      <c r="CEL45" s="89"/>
      <c r="CEM45" s="89"/>
      <c r="CEN45" s="89"/>
      <c r="CEO45" s="89"/>
      <c r="CEP45" s="89"/>
      <c r="CEQ45" s="89"/>
      <c r="CER45" s="89"/>
      <c r="CES45" s="89"/>
      <c r="CET45" s="89"/>
      <c r="CEU45" s="89"/>
      <c r="CEV45" s="89"/>
      <c r="CEW45" s="89"/>
      <c r="CEX45" s="89"/>
      <c r="CEY45" s="89"/>
      <c r="CEZ45" s="89"/>
      <c r="CFA45" s="89"/>
      <c r="CFB45" s="89"/>
      <c r="CFC45" s="89"/>
      <c r="CFD45" s="89"/>
      <c r="CFE45" s="89"/>
      <c r="CFF45" s="89"/>
      <c r="CFG45" s="89"/>
      <c r="CFH45" s="89"/>
      <c r="CFI45" s="89"/>
      <c r="CFJ45" s="89"/>
      <c r="CFK45" s="89"/>
      <c r="CFL45" s="89"/>
      <c r="CFM45" s="89"/>
      <c r="CFN45" s="89"/>
      <c r="CFO45" s="89"/>
      <c r="CFP45" s="89"/>
      <c r="CFQ45" s="89"/>
      <c r="CFR45" s="89"/>
      <c r="CFS45" s="89"/>
      <c r="CFT45" s="89"/>
      <c r="CFU45" s="89"/>
      <c r="CFV45" s="89"/>
      <c r="CFW45" s="89"/>
      <c r="CFX45" s="89"/>
      <c r="CFY45" s="89"/>
      <c r="CFZ45" s="89"/>
      <c r="CGA45" s="89"/>
      <c r="CGB45" s="89"/>
      <c r="CGC45" s="89"/>
      <c r="CGD45" s="89"/>
      <c r="CGE45" s="89"/>
      <c r="CGF45" s="89"/>
      <c r="CGG45" s="89"/>
      <c r="CGH45" s="89"/>
      <c r="CGI45" s="89"/>
      <c r="CGJ45" s="89"/>
      <c r="CGK45" s="89"/>
      <c r="CGL45" s="89"/>
      <c r="CGM45" s="89"/>
      <c r="CGN45" s="89"/>
      <c r="CGO45" s="89"/>
      <c r="CGP45" s="89"/>
      <c r="CGQ45" s="89"/>
      <c r="CGR45" s="89"/>
      <c r="CGS45" s="89"/>
      <c r="CGT45" s="89"/>
      <c r="CGU45" s="89"/>
      <c r="CGV45" s="89"/>
      <c r="CGW45" s="89"/>
      <c r="CGX45" s="89"/>
      <c r="CGY45" s="89"/>
      <c r="CGZ45" s="89"/>
      <c r="CHA45" s="89"/>
      <c r="CHB45" s="89"/>
      <c r="CHC45" s="89"/>
      <c r="CHD45" s="89"/>
      <c r="CHE45" s="89"/>
      <c r="CHF45" s="89"/>
      <c r="CHG45" s="89"/>
      <c r="CHH45" s="89"/>
      <c r="CHI45" s="89"/>
      <c r="CHJ45" s="89"/>
      <c r="CHK45" s="89"/>
      <c r="CHL45" s="89"/>
      <c r="CHM45" s="89"/>
      <c r="CHN45" s="89"/>
      <c r="CHO45" s="89"/>
      <c r="CHP45" s="89"/>
      <c r="CHQ45" s="89"/>
      <c r="CHR45" s="89"/>
      <c r="CHS45" s="89"/>
      <c r="CHT45" s="89"/>
      <c r="CHU45" s="89"/>
      <c r="CHV45" s="89"/>
      <c r="CHW45" s="89"/>
      <c r="CHX45" s="89"/>
      <c r="CHY45" s="89"/>
      <c r="CHZ45" s="89"/>
      <c r="CIA45" s="89"/>
      <c r="CIB45" s="89"/>
      <c r="CIC45" s="89"/>
      <c r="CID45" s="89"/>
      <c r="CIE45" s="89"/>
      <c r="CIF45" s="89"/>
      <c r="CIG45" s="89"/>
      <c r="CIH45" s="89"/>
      <c r="CII45" s="89"/>
      <c r="CIJ45" s="89"/>
      <c r="CIK45" s="89"/>
      <c r="CIL45" s="89"/>
      <c r="CIM45" s="89"/>
      <c r="CIN45" s="89"/>
      <c r="CIO45" s="89"/>
      <c r="CIP45" s="89"/>
      <c r="CIQ45" s="89"/>
      <c r="CIR45" s="89"/>
      <c r="CIS45" s="89"/>
      <c r="CIT45" s="89"/>
      <c r="CIU45" s="89"/>
      <c r="CIV45" s="89"/>
      <c r="CIW45" s="89"/>
      <c r="CIX45" s="89"/>
      <c r="CIY45" s="89"/>
      <c r="CIZ45" s="89"/>
      <c r="CJA45" s="89"/>
      <c r="CJB45" s="89"/>
      <c r="CJC45" s="89"/>
      <c r="CJD45" s="89"/>
      <c r="CJE45" s="89"/>
      <c r="CJF45" s="89"/>
      <c r="CJG45" s="89"/>
      <c r="CJH45" s="89"/>
      <c r="CJI45" s="89"/>
      <c r="CJJ45" s="89"/>
      <c r="CJK45" s="89"/>
      <c r="CJL45" s="89"/>
      <c r="CJM45" s="89"/>
      <c r="CJN45" s="89"/>
      <c r="CJO45" s="89"/>
      <c r="CJP45" s="89"/>
      <c r="CJQ45" s="89"/>
      <c r="CJR45" s="89"/>
      <c r="CJS45" s="89"/>
      <c r="CJT45" s="89"/>
      <c r="CJU45" s="89"/>
      <c r="CJV45" s="89"/>
      <c r="CJW45" s="89"/>
      <c r="CJX45" s="89"/>
      <c r="CJY45" s="89"/>
      <c r="CJZ45" s="89"/>
      <c r="CKA45" s="89"/>
      <c r="CKB45" s="89"/>
      <c r="CKC45" s="89"/>
      <c r="CKD45" s="89"/>
      <c r="CKE45" s="89"/>
      <c r="CKF45" s="89"/>
      <c r="CKG45" s="89"/>
      <c r="CKH45" s="89"/>
      <c r="CKI45" s="89"/>
      <c r="CKJ45" s="89"/>
      <c r="CKK45" s="89"/>
      <c r="CKL45" s="89"/>
      <c r="CKM45" s="89"/>
      <c r="CKN45" s="89"/>
      <c r="CKO45" s="89"/>
      <c r="CKP45" s="89"/>
      <c r="CKQ45" s="89"/>
      <c r="CKR45" s="89"/>
      <c r="CKS45" s="89"/>
      <c r="CKT45" s="89"/>
      <c r="CKU45" s="89"/>
      <c r="CKV45" s="89"/>
      <c r="CKW45" s="89"/>
      <c r="CKX45" s="89"/>
      <c r="CKY45" s="89"/>
      <c r="CKZ45" s="89"/>
      <c r="CLA45" s="89"/>
      <c r="CLB45" s="89"/>
      <c r="CLC45" s="89"/>
      <c r="CLD45" s="89"/>
      <c r="CLE45" s="89"/>
      <c r="CLF45" s="89"/>
      <c r="CLG45" s="89"/>
      <c r="CLH45" s="89"/>
      <c r="CLI45" s="89"/>
      <c r="CLJ45" s="89"/>
      <c r="CLK45" s="89"/>
      <c r="CLL45" s="89"/>
      <c r="CLM45" s="89"/>
      <c r="CLN45" s="89"/>
      <c r="CLO45" s="89"/>
      <c r="CLP45" s="89"/>
      <c r="CLQ45" s="89"/>
      <c r="CLR45" s="89"/>
      <c r="CLS45" s="89"/>
      <c r="CLT45" s="89"/>
      <c r="CLU45" s="89"/>
      <c r="CLV45" s="89"/>
      <c r="CLW45" s="89"/>
      <c r="CLX45" s="89"/>
      <c r="CLY45" s="89"/>
      <c r="CLZ45" s="89"/>
      <c r="CMA45" s="89"/>
      <c r="CMB45" s="89"/>
      <c r="CMC45" s="89"/>
      <c r="CMD45" s="89"/>
      <c r="CME45" s="89"/>
      <c r="CMF45" s="89"/>
      <c r="CMG45" s="89"/>
      <c r="CMH45" s="89"/>
      <c r="CMI45" s="89"/>
      <c r="CMJ45" s="89"/>
      <c r="CMK45" s="89"/>
      <c r="CML45" s="89"/>
      <c r="CMM45" s="89"/>
      <c r="CMN45" s="89"/>
      <c r="CMO45" s="89"/>
      <c r="CMP45" s="89"/>
      <c r="CMQ45" s="89"/>
      <c r="CMR45" s="89"/>
      <c r="CMS45" s="89"/>
      <c r="CMT45" s="89"/>
      <c r="CMU45" s="89"/>
      <c r="CMV45" s="89"/>
      <c r="CMW45" s="89"/>
      <c r="CMX45" s="89"/>
      <c r="CMY45" s="89"/>
      <c r="CMZ45" s="89"/>
      <c r="CNA45" s="89"/>
      <c r="CNB45" s="89"/>
      <c r="CNC45" s="89"/>
      <c r="CND45" s="89"/>
      <c r="CNE45" s="89"/>
      <c r="CNF45" s="89"/>
      <c r="CNG45" s="89"/>
      <c r="CNH45" s="89"/>
      <c r="CNI45" s="89"/>
      <c r="CNJ45" s="89"/>
      <c r="CNK45" s="89"/>
      <c r="CNL45" s="89"/>
      <c r="CNM45" s="89"/>
      <c r="CNN45" s="89"/>
      <c r="CNO45" s="89"/>
      <c r="CNP45" s="89"/>
      <c r="CNQ45" s="89"/>
      <c r="CNR45" s="89"/>
      <c r="CNS45" s="89"/>
      <c r="CNT45" s="89"/>
      <c r="CNU45" s="89"/>
      <c r="CNV45" s="89"/>
      <c r="CNW45" s="89"/>
      <c r="CNX45" s="89"/>
      <c r="CNY45" s="89"/>
      <c r="CNZ45" s="89"/>
      <c r="COA45" s="89"/>
      <c r="COB45" s="89"/>
      <c r="COC45" s="89"/>
      <c r="COD45" s="89"/>
      <c r="COE45" s="89"/>
      <c r="COF45" s="89"/>
      <c r="COG45" s="89"/>
      <c r="COH45" s="89"/>
      <c r="COI45" s="89"/>
      <c r="COJ45" s="89"/>
      <c r="COK45" s="89"/>
      <c r="COL45" s="89"/>
      <c r="COM45" s="89"/>
      <c r="CON45" s="89"/>
      <c r="COO45" s="89"/>
      <c r="COP45" s="89"/>
      <c r="COQ45" s="89"/>
      <c r="COR45" s="89"/>
      <c r="COS45" s="89"/>
      <c r="COT45" s="89"/>
      <c r="COU45" s="89"/>
      <c r="COV45" s="89"/>
      <c r="COW45" s="89"/>
      <c r="COX45" s="89"/>
      <c r="COY45" s="89"/>
      <c r="COZ45" s="89"/>
      <c r="CPA45" s="89"/>
      <c r="CPB45" s="89"/>
      <c r="CPC45" s="89"/>
      <c r="CPD45" s="89"/>
      <c r="CPE45" s="89"/>
      <c r="CPF45" s="89"/>
      <c r="CPG45" s="89"/>
      <c r="CPH45" s="89"/>
      <c r="CPI45" s="89"/>
      <c r="CPJ45" s="89"/>
      <c r="CPK45" s="89"/>
      <c r="CPL45" s="89"/>
      <c r="CPM45" s="89"/>
      <c r="CPN45" s="89"/>
      <c r="CPO45" s="89"/>
      <c r="CPP45" s="89"/>
      <c r="CPQ45" s="89"/>
      <c r="CPR45" s="89"/>
      <c r="CPS45" s="89"/>
      <c r="CPT45" s="89"/>
      <c r="CPU45" s="89"/>
      <c r="CPV45" s="89"/>
      <c r="CPW45" s="89"/>
      <c r="CPX45" s="89"/>
      <c r="CPY45" s="89"/>
      <c r="CPZ45" s="89"/>
      <c r="CQA45" s="89"/>
      <c r="CQB45" s="89"/>
      <c r="CQC45" s="89"/>
      <c r="CQD45" s="89"/>
      <c r="CQE45" s="89"/>
      <c r="CQF45" s="89"/>
      <c r="CQG45" s="89"/>
      <c r="CQH45" s="89"/>
      <c r="CQI45" s="89"/>
      <c r="CQJ45" s="89"/>
      <c r="CQK45" s="89"/>
      <c r="CQL45" s="89"/>
      <c r="CQM45" s="89"/>
      <c r="CQN45" s="89"/>
      <c r="CQO45" s="89"/>
      <c r="CQP45" s="89"/>
      <c r="CQQ45" s="89"/>
      <c r="CQR45" s="89"/>
      <c r="CQS45" s="89"/>
      <c r="CQT45" s="89"/>
      <c r="CQU45" s="89"/>
      <c r="CQV45" s="89"/>
      <c r="CQW45" s="89"/>
      <c r="CQX45" s="89"/>
      <c r="CQY45" s="89"/>
      <c r="CQZ45" s="89"/>
      <c r="CRA45" s="89"/>
      <c r="CRB45" s="89"/>
      <c r="CRC45" s="89"/>
      <c r="CRD45" s="89"/>
      <c r="CRE45" s="89"/>
      <c r="CRF45" s="89"/>
      <c r="CRG45" s="89"/>
      <c r="CRH45" s="89"/>
      <c r="CRI45" s="89"/>
      <c r="CRJ45" s="89"/>
      <c r="CRK45" s="89"/>
      <c r="CRL45" s="89"/>
      <c r="CRM45" s="89"/>
      <c r="CRN45" s="89"/>
      <c r="CRO45" s="89"/>
      <c r="CRP45" s="89"/>
      <c r="CRQ45" s="89"/>
      <c r="CRR45" s="89"/>
      <c r="CRS45" s="89"/>
      <c r="CRT45" s="89"/>
      <c r="CRU45" s="89"/>
      <c r="CRV45" s="89"/>
      <c r="CRW45" s="89"/>
      <c r="CRX45" s="89"/>
      <c r="CRY45" s="89"/>
      <c r="CRZ45" s="89"/>
      <c r="CSA45" s="89"/>
      <c r="CSB45" s="89"/>
      <c r="CSC45" s="89"/>
      <c r="CSD45" s="89"/>
      <c r="CSE45" s="89"/>
      <c r="CSF45" s="89"/>
      <c r="CSG45" s="89"/>
      <c r="CSH45" s="89"/>
      <c r="CSI45" s="89"/>
      <c r="CSJ45" s="89"/>
      <c r="CSK45" s="89"/>
      <c r="CSL45" s="89"/>
      <c r="CSM45" s="89"/>
      <c r="CSN45" s="89"/>
      <c r="CSO45" s="89"/>
      <c r="CSP45" s="89"/>
      <c r="CSQ45" s="89"/>
      <c r="CSR45" s="89"/>
      <c r="CSS45" s="89"/>
      <c r="CST45" s="89"/>
      <c r="CSU45" s="89"/>
      <c r="CSV45" s="89"/>
      <c r="CSW45" s="89"/>
      <c r="CSX45" s="89"/>
      <c r="CSY45" s="89"/>
      <c r="CSZ45" s="89"/>
      <c r="CTA45" s="89"/>
      <c r="CTB45" s="89"/>
      <c r="CTC45" s="89"/>
      <c r="CTD45" s="89"/>
      <c r="CTE45" s="89"/>
      <c r="CTF45" s="89"/>
      <c r="CTG45" s="89"/>
      <c r="CTH45" s="89"/>
      <c r="CTI45" s="89"/>
      <c r="CTJ45" s="89"/>
      <c r="CTK45" s="89"/>
      <c r="CTL45" s="89"/>
      <c r="CTM45" s="89"/>
      <c r="CTN45" s="89"/>
      <c r="CTO45" s="89"/>
      <c r="CTP45" s="89"/>
      <c r="CTQ45" s="89"/>
      <c r="CTR45" s="89"/>
      <c r="CTS45" s="89"/>
      <c r="CTT45" s="89"/>
      <c r="CTU45" s="89"/>
      <c r="CTV45" s="89"/>
      <c r="CTW45" s="89"/>
      <c r="CTX45" s="89"/>
      <c r="CTY45" s="89"/>
      <c r="CTZ45" s="89"/>
      <c r="CUA45" s="89"/>
      <c r="CUB45" s="89"/>
      <c r="CUC45" s="89"/>
      <c r="CUD45" s="89"/>
      <c r="CUE45" s="89"/>
      <c r="CUF45" s="89"/>
      <c r="CUG45" s="89"/>
      <c r="CUH45" s="89"/>
      <c r="CUI45" s="89"/>
      <c r="CUJ45" s="89"/>
      <c r="CUK45" s="89"/>
      <c r="CUL45" s="89"/>
      <c r="CUM45" s="89"/>
      <c r="CUN45" s="89"/>
      <c r="CUO45" s="89"/>
      <c r="CUP45" s="89"/>
      <c r="CUQ45" s="89"/>
      <c r="CUR45" s="89"/>
      <c r="CUS45" s="89"/>
      <c r="CUT45" s="89"/>
      <c r="CUU45" s="89"/>
      <c r="CUV45" s="89"/>
      <c r="CUW45" s="89"/>
      <c r="CUX45" s="89"/>
      <c r="CUY45" s="89"/>
      <c r="CUZ45" s="89"/>
      <c r="CVA45" s="89"/>
      <c r="CVB45" s="89"/>
      <c r="CVC45" s="89"/>
      <c r="CVD45" s="89"/>
      <c r="CVE45" s="89"/>
      <c r="CVF45" s="89"/>
      <c r="CVG45" s="89"/>
      <c r="CVH45" s="89"/>
      <c r="CVI45" s="89"/>
      <c r="CVJ45" s="89"/>
      <c r="CVK45" s="89"/>
      <c r="CVL45" s="89"/>
      <c r="CVM45" s="89"/>
      <c r="CVN45" s="89"/>
      <c r="CVO45" s="89"/>
      <c r="CVP45" s="89"/>
      <c r="CVQ45" s="89"/>
      <c r="CVR45" s="89"/>
      <c r="CVS45" s="89"/>
      <c r="CVT45" s="89"/>
      <c r="CVU45" s="89"/>
      <c r="CVV45" s="89"/>
      <c r="CVW45" s="89"/>
      <c r="CVX45" s="89"/>
      <c r="CVY45" s="89"/>
      <c r="CVZ45" s="89"/>
      <c r="CWA45" s="89"/>
      <c r="CWB45" s="89"/>
      <c r="CWC45" s="89"/>
      <c r="CWD45" s="89"/>
      <c r="CWE45" s="89"/>
      <c r="CWF45" s="89"/>
      <c r="CWG45" s="89"/>
      <c r="CWH45" s="89"/>
      <c r="CWI45" s="89"/>
      <c r="CWJ45" s="89"/>
      <c r="CWK45" s="89"/>
      <c r="CWL45" s="89"/>
      <c r="CWM45" s="89"/>
      <c r="CWN45" s="89"/>
      <c r="CWO45" s="89"/>
      <c r="CWP45" s="89"/>
      <c r="CWQ45" s="89"/>
      <c r="CWR45" s="89"/>
      <c r="CWS45" s="89"/>
      <c r="CWT45" s="89"/>
      <c r="CWU45" s="89"/>
      <c r="CWV45" s="89"/>
      <c r="CWW45" s="89"/>
      <c r="CWX45" s="89"/>
      <c r="CWY45" s="89"/>
      <c r="CWZ45" s="89"/>
      <c r="CXA45" s="89"/>
      <c r="CXB45" s="89"/>
      <c r="CXC45" s="89"/>
      <c r="CXD45" s="89"/>
      <c r="CXE45" s="89"/>
      <c r="CXF45" s="89"/>
      <c r="CXG45" s="89"/>
      <c r="CXH45" s="89"/>
      <c r="CXI45" s="89"/>
      <c r="CXJ45" s="89"/>
      <c r="CXK45" s="89"/>
      <c r="CXL45" s="89"/>
      <c r="CXM45" s="89"/>
      <c r="CXN45" s="89"/>
      <c r="CXO45" s="89"/>
      <c r="CXP45" s="89"/>
      <c r="CXQ45" s="89"/>
      <c r="CXR45" s="89"/>
      <c r="CXS45" s="89"/>
      <c r="CXT45" s="89"/>
      <c r="CXU45" s="89"/>
      <c r="CXV45" s="89"/>
      <c r="CXW45" s="89"/>
      <c r="CXX45" s="89"/>
      <c r="CXY45" s="89"/>
      <c r="CXZ45" s="89"/>
      <c r="CYA45" s="89"/>
      <c r="CYB45" s="89"/>
      <c r="CYC45" s="89"/>
      <c r="CYD45" s="89"/>
      <c r="CYE45" s="89"/>
      <c r="CYF45" s="89"/>
      <c r="CYG45" s="89"/>
      <c r="CYH45" s="89"/>
      <c r="CYI45" s="89"/>
      <c r="CYJ45" s="89"/>
      <c r="CYK45" s="89"/>
      <c r="CYL45" s="89"/>
      <c r="CYM45" s="89"/>
      <c r="CYN45" s="89"/>
      <c r="CYO45" s="89"/>
      <c r="CYP45" s="89"/>
      <c r="CYQ45" s="89"/>
      <c r="CYR45" s="89"/>
      <c r="CYS45" s="89"/>
      <c r="CYT45" s="89"/>
      <c r="CYU45" s="89"/>
      <c r="CYV45" s="89"/>
      <c r="CYW45" s="89"/>
      <c r="CYX45" s="89"/>
      <c r="CYY45" s="89"/>
      <c r="CYZ45" s="89"/>
      <c r="CZA45" s="89"/>
      <c r="CZB45" s="89"/>
      <c r="CZC45" s="89"/>
      <c r="CZD45" s="89"/>
      <c r="CZE45" s="89"/>
      <c r="CZF45" s="89"/>
      <c r="CZG45" s="89"/>
      <c r="CZH45" s="89"/>
      <c r="CZI45" s="89"/>
      <c r="CZJ45" s="89"/>
      <c r="CZK45" s="89"/>
      <c r="CZL45" s="89"/>
      <c r="CZM45" s="89"/>
      <c r="CZN45" s="89"/>
      <c r="CZO45" s="89"/>
      <c r="CZP45" s="89"/>
      <c r="CZQ45" s="89"/>
      <c r="CZR45" s="89"/>
      <c r="CZS45" s="89"/>
      <c r="CZT45" s="89"/>
      <c r="CZU45" s="89"/>
      <c r="CZV45" s="89"/>
      <c r="CZW45" s="89"/>
      <c r="CZX45" s="89"/>
      <c r="CZY45" s="89"/>
      <c r="CZZ45" s="89"/>
      <c r="DAA45" s="89"/>
      <c r="DAB45" s="89"/>
      <c r="DAC45" s="89"/>
      <c r="DAD45" s="89"/>
      <c r="DAE45" s="89"/>
      <c r="DAF45" s="89"/>
      <c r="DAG45" s="89"/>
      <c r="DAH45" s="89"/>
      <c r="DAI45" s="89"/>
      <c r="DAJ45" s="89"/>
      <c r="DAK45" s="89"/>
      <c r="DAL45" s="89"/>
      <c r="DAM45" s="89"/>
      <c r="DAN45" s="89"/>
      <c r="DAO45" s="89"/>
      <c r="DAP45" s="89"/>
      <c r="DAQ45" s="89"/>
      <c r="DAR45" s="89"/>
      <c r="DAS45" s="89"/>
      <c r="DAT45" s="89"/>
      <c r="DAU45" s="89"/>
      <c r="DAV45" s="89"/>
      <c r="DAW45" s="89"/>
      <c r="DAX45" s="89"/>
      <c r="DAY45" s="89"/>
      <c r="DAZ45" s="89"/>
      <c r="DBA45" s="89"/>
      <c r="DBB45" s="89"/>
      <c r="DBC45" s="89"/>
      <c r="DBD45" s="89"/>
      <c r="DBE45" s="89"/>
      <c r="DBF45" s="89"/>
      <c r="DBG45" s="89"/>
      <c r="DBH45" s="89"/>
      <c r="DBI45" s="89"/>
      <c r="DBJ45" s="89"/>
      <c r="DBK45" s="89"/>
      <c r="DBL45" s="89"/>
      <c r="DBM45" s="89"/>
      <c r="DBN45" s="89"/>
      <c r="DBO45" s="89"/>
      <c r="DBP45" s="89"/>
      <c r="DBQ45" s="89"/>
      <c r="DBR45" s="89"/>
      <c r="DBS45" s="89"/>
      <c r="DBT45" s="89"/>
      <c r="DBU45" s="89"/>
      <c r="DBV45" s="89"/>
      <c r="DBW45" s="89"/>
      <c r="DBX45" s="89"/>
      <c r="DBY45" s="89"/>
      <c r="DBZ45" s="89"/>
      <c r="DCA45" s="89"/>
      <c r="DCB45" s="89"/>
      <c r="DCC45" s="89"/>
      <c r="DCD45" s="89"/>
      <c r="DCE45" s="89"/>
      <c r="DCF45" s="89"/>
      <c r="DCG45" s="89"/>
      <c r="DCH45" s="89"/>
      <c r="DCI45" s="89"/>
      <c r="DCJ45" s="89"/>
      <c r="DCK45" s="89"/>
      <c r="DCL45" s="89"/>
      <c r="DCM45" s="89"/>
      <c r="DCN45" s="89"/>
      <c r="DCO45" s="89"/>
      <c r="DCP45" s="89"/>
      <c r="DCQ45" s="89"/>
      <c r="DCR45" s="89"/>
      <c r="DCS45" s="89"/>
      <c r="DCT45" s="89"/>
      <c r="DCU45" s="89"/>
      <c r="DCV45" s="89"/>
      <c r="DCW45" s="89"/>
      <c r="DCX45" s="89"/>
      <c r="DCY45" s="89"/>
      <c r="DCZ45" s="89"/>
      <c r="DDA45" s="89"/>
      <c r="DDB45" s="89"/>
      <c r="DDC45" s="89"/>
      <c r="DDD45" s="89"/>
      <c r="DDE45" s="89"/>
      <c r="DDF45" s="89"/>
      <c r="DDG45" s="89"/>
      <c r="DDH45" s="89"/>
      <c r="DDI45" s="89"/>
      <c r="DDJ45" s="89"/>
      <c r="DDK45" s="89"/>
      <c r="DDL45" s="89"/>
      <c r="DDM45" s="89"/>
      <c r="DDN45" s="89"/>
      <c r="DDO45" s="89"/>
      <c r="DDP45" s="89"/>
      <c r="DDQ45" s="89"/>
      <c r="DDR45" s="89"/>
      <c r="DDS45" s="89"/>
      <c r="DDT45" s="89"/>
      <c r="DDU45" s="89"/>
      <c r="DDV45" s="89"/>
      <c r="DDW45" s="89"/>
      <c r="DDX45" s="89"/>
      <c r="DDY45" s="89"/>
      <c r="DDZ45" s="89"/>
      <c r="DEA45" s="89"/>
      <c r="DEB45" s="89"/>
      <c r="DEC45" s="89"/>
      <c r="DED45" s="89"/>
      <c r="DEE45" s="89"/>
      <c r="DEF45" s="89"/>
      <c r="DEG45" s="89"/>
      <c r="DEH45" s="89"/>
      <c r="DEI45" s="89"/>
      <c r="DEJ45" s="89"/>
      <c r="DEK45" s="89"/>
      <c r="DEL45" s="89"/>
      <c r="DEM45" s="89"/>
      <c r="DEN45" s="89"/>
      <c r="DEO45" s="89"/>
      <c r="DEP45" s="89"/>
      <c r="DEQ45" s="89"/>
      <c r="DER45" s="89"/>
      <c r="DES45" s="89"/>
      <c r="DET45" s="89"/>
      <c r="DEU45" s="89"/>
      <c r="DEV45" s="89"/>
      <c r="DEW45" s="89"/>
      <c r="DEX45" s="89"/>
      <c r="DEY45" s="89"/>
      <c r="DEZ45" s="89"/>
      <c r="DFA45" s="89"/>
      <c r="DFB45" s="89"/>
      <c r="DFC45" s="89"/>
      <c r="DFD45" s="89"/>
      <c r="DFE45" s="89"/>
      <c r="DFF45" s="89"/>
      <c r="DFG45" s="89"/>
      <c r="DFH45" s="89"/>
      <c r="DFI45" s="89"/>
      <c r="DFJ45" s="89"/>
      <c r="DFK45" s="89"/>
      <c r="DFL45" s="89"/>
      <c r="DFM45" s="89"/>
      <c r="DFN45" s="89"/>
      <c r="DFO45" s="89"/>
      <c r="DFP45" s="89"/>
      <c r="DFQ45" s="89"/>
      <c r="DFR45" s="89"/>
      <c r="DFS45" s="89"/>
      <c r="DFT45" s="89"/>
      <c r="DFU45" s="89"/>
      <c r="DFV45" s="89"/>
      <c r="DFW45" s="89"/>
      <c r="DFX45" s="89"/>
      <c r="DFY45" s="89"/>
      <c r="DFZ45" s="89"/>
      <c r="DGA45" s="89"/>
      <c r="DGB45" s="89"/>
      <c r="DGC45" s="89"/>
      <c r="DGD45" s="89"/>
      <c r="DGE45" s="89"/>
      <c r="DGF45" s="89"/>
      <c r="DGG45" s="89"/>
      <c r="DGH45" s="89"/>
      <c r="DGI45" s="89"/>
      <c r="DGJ45" s="89"/>
      <c r="DGK45" s="89"/>
      <c r="DGL45" s="89"/>
      <c r="DGM45" s="89"/>
      <c r="DGN45" s="89"/>
      <c r="DGO45" s="89"/>
      <c r="DGP45" s="89"/>
      <c r="DGQ45" s="89"/>
      <c r="DGR45" s="89"/>
      <c r="DGS45" s="89"/>
      <c r="DGT45" s="89"/>
      <c r="DGU45" s="89"/>
      <c r="DGV45" s="89"/>
      <c r="DGW45" s="89"/>
      <c r="DGX45" s="89"/>
      <c r="DGY45" s="89"/>
      <c r="DGZ45" s="89"/>
      <c r="DHA45" s="89"/>
      <c r="DHB45" s="89"/>
      <c r="DHC45" s="89"/>
      <c r="DHD45" s="89"/>
      <c r="DHE45" s="89"/>
      <c r="DHF45" s="89"/>
      <c r="DHG45" s="89"/>
      <c r="DHH45" s="89"/>
      <c r="DHI45" s="89"/>
      <c r="DHJ45" s="89"/>
      <c r="DHK45" s="89"/>
      <c r="DHL45" s="89"/>
      <c r="DHM45" s="89"/>
      <c r="DHN45" s="89"/>
      <c r="DHO45" s="89"/>
      <c r="DHP45" s="89"/>
      <c r="DHQ45" s="89"/>
      <c r="DHR45" s="89"/>
      <c r="DHS45" s="89"/>
      <c r="DHT45" s="89"/>
      <c r="DHU45" s="89"/>
      <c r="DHV45" s="89"/>
      <c r="DHW45" s="89"/>
      <c r="DHX45" s="89"/>
      <c r="DHY45" s="89"/>
      <c r="DHZ45" s="89"/>
      <c r="DIA45" s="89"/>
      <c r="DIB45" s="89"/>
      <c r="DIC45" s="89"/>
      <c r="DID45" s="89"/>
      <c r="DIE45" s="89"/>
      <c r="DIF45" s="89"/>
      <c r="DIG45" s="89"/>
      <c r="DIH45" s="89"/>
      <c r="DII45" s="89"/>
      <c r="DIJ45" s="89"/>
      <c r="DIK45" s="89"/>
      <c r="DIL45" s="89"/>
      <c r="DIM45" s="89"/>
      <c r="DIN45" s="89"/>
      <c r="DIO45" s="89"/>
      <c r="DIP45" s="89"/>
      <c r="DIQ45" s="89"/>
      <c r="DIR45" s="89"/>
      <c r="DIS45" s="89"/>
      <c r="DIT45" s="89"/>
      <c r="DIU45" s="89"/>
      <c r="DIV45" s="89"/>
      <c r="DIW45" s="89"/>
      <c r="DIX45" s="89"/>
      <c r="DIY45" s="89"/>
      <c r="DIZ45" s="89"/>
      <c r="DJA45" s="89"/>
      <c r="DJB45" s="89"/>
      <c r="DJC45" s="89"/>
      <c r="DJD45" s="89"/>
      <c r="DJE45" s="89"/>
      <c r="DJF45" s="89"/>
      <c r="DJG45" s="89"/>
      <c r="DJH45" s="89"/>
      <c r="DJI45" s="89"/>
      <c r="DJJ45" s="89"/>
      <c r="DJK45" s="89"/>
      <c r="DJL45" s="89"/>
      <c r="DJM45" s="89"/>
      <c r="DJN45" s="89"/>
      <c r="DJO45" s="89"/>
      <c r="DJP45" s="89"/>
      <c r="DJQ45" s="89"/>
      <c r="DJR45" s="89"/>
      <c r="DJS45" s="89"/>
      <c r="DJT45" s="89"/>
      <c r="DJU45" s="89"/>
      <c r="DJV45" s="89"/>
      <c r="DJW45" s="89"/>
      <c r="DJX45" s="89"/>
      <c r="DJY45" s="89"/>
      <c r="DJZ45" s="89"/>
      <c r="DKA45" s="89"/>
      <c r="DKB45" s="89"/>
      <c r="DKC45" s="89"/>
      <c r="DKD45" s="89"/>
      <c r="DKE45" s="89"/>
      <c r="DKF45" s="89"/>
      <c r="DKG45" s="89"/>
      <c r="DKH45" s="89"/>
      <c r="DKI45" s="89"/>
      <c r="DKJ45" s="89"/>
      <c r="DKK45" s="89"/>
      <c r="DKL45" s="89"/>
      <c r="DKM45" s="89"/>
      <c r="DKN45" s="89"/>
      <c r="DKO45" s="89"/>
      <c r="DKP45" s="89"/>
      <c r="DKQ45" s="89"/>
      <c r="DKR45" s="89"/>
      <c r="DKS45" s="89"/>
      <c r="DKT45" s="89"/>
      <c r="DKU45" s="89"/>
      <c r="DKV45" s="89"/>
      <c r="DKW45" s="89"/>
      <c r="DKX45" s="89"/>
      <c r="DKY45" s="89"/>
      <c r="DKZ45" s="89"/>
      <c r="DLA45" s="89"/>
      <c r="DLB45" s="89"/>
      <c r="DLC45" s="89"/>
      <c r="DLD45" s="89"/>
      <c r="DLE45" s="89"/>
      <c r="DLF45" s="89"/>
      <c r="DLG45" s="89"/>
      <c r="DLH45" s="89"/>
      <c r="DLI45" s="89"/>
      <c r="DLJ45" s="89"/>
      <c r="DLK45" s="89"/>
      <c r="DLL45" s="89"/>
      <c r="DLM45" s="89"/>
      <c r="DLN45" s="89"/>
      <c r="DLO45" s="89"/>
      <c r="DLP45" s="89"/>
      <c r="DLQ45" s="89"/>
      <c r="DLR45" s="89"/>
      <c r="DLS45" s="89"/>
      <c r="DLT45" s="89"/>
      <c r="DLU45" s="89"/>
      <c r="DLV45" s="89"/>
      <c r="DLW45" s="89"/>
      <c r="DLX45" s="89"/>
      <c r="DLY45" s="89"/>
      <c r="DLZ45" s="89"/>
      <c r="DMA45" s="89"/>
      <c r="DMB45" s="89"/>
      <c r="DMC45" s="89"/>
      <c r="DMD45" s="89"/>
      <c r="DME45" s="89"/>
      <c r="DMF45" s="89"/>
      <c r="DMG45" s="89"/>
      <c r="DMH45" s="89"/>
      <c r="DMI45" s="89"/>
      <c r="DMJ45" s="89"/>
      <c r="DMK45" s="89"/>
      <c r="DML45" s="89"/>
      <c r="DMM45" s="89"/>
      <c r="DMN45" s="89"/>
      <c r="DMO45" s="89"/>
      <c r="DMP45" s="89"/>
      <c r="DMQ45" s="89"/>
      <c r="DMR45" s="89"/>
      <c r="DMS45" s="89"/>
      <c r="DMT45" s="89"/>
      <c r="DMU45" s="89"/>
      <c r="DMV45" s="89"/>
      <c r="DMW45" s="89"/>
      <c r="DMX45" s="89"/>
      <c r="DMY45" s="89"/>
      <c r="DMZ45" s="89"/>
      <c r="DNA45" s="89"/>
      <c r="DNB45" s="89"/>
      <c r="DNC45" s="89"/>
      <c r="DND45" s="89"/>
      <c r="DNE45" s="89"/>
      <c r="DNF45" s="89"/>
      <c r="DNG45" s="89"/>
      <c r="DNH45" s="89"/>
      <c r="DNI45" s="89"/>
      <c r="DNJ45" s="89"/>
      <c r="DNK45" s="89"/>
      <c r="DNL45" s="89"/>
      <c r="DNM45" s="89"/>
      <c r="DNN45" s="89"/>
      <c r="DNO45" s="89"/>
      <c r="DNP45" s="89"/>
      <c r="DNQ45" s="89"/>
      <c r="DNR45" s="89"/>
      <c r="DNS45" s="89"/>
      <c r="DNT45" s="89"/>
      <c r="DNU45" s="89"/>
      <c r="DNV45" s="89"/>
      <c r="DNW45" s="89"/>
      <c r="DNX45" s="89"/>
      <c r="DNY45" s="89"/>
      <c r="DNZ45" s="89"/>
      <c r="DOA45" s="89"/>
      <c r="DOB45" s="89"/>
      <c r="DOC45" s="89"/>
      <c r="DOD45" s="89"/>
      <c r="DOE45" s="89"/>
      <c r="DOF45" s="89"/>
      <c r="DOG45" s="89"/>
      <c r="DOH45" s="89"/>
      <c r="DOI45" s="89"/>
      <c r="DOJ45" s="89"/>
      <c r="DOK45" s="89"/>
      <c r="DOL45" s="89"/>
      <c r="DOM45" s="89"/>
      <c r="DON45" s="89"/>
      <c r="DOO45" s="89"/>
      <c r="DOP45" s="89"/>
      <c r="DOQ45" s="89"/>
      <c r="DOR45" s="89"/>
      <c r="DOS45" s="89"/>
      <c r="DOT45" s="89"/>
      <c r="DOU45" s="89"/>
      <c r="DOV45" s="89"/>
      <c r="DOW45" s="89"/>
      <c r="DOX45" s="89"/>
      <c r="DOY45" s="89"/>
      <c r="DOZ45" s="89"/>
      <c r="DPA45" s="89"/>
      <c r="DPB45" s="89"/>
      <c r="DPC45" s="89"/>
      <c r="DPD45" s="89"/>
      <c r="DPE45" s="89"/>
      <c r="DPF45" s="89"/>
      <c r="DPG45" s="89"/>
      <c r="DPH45" s="89"/>
      <c r="DPI45" s="89"/>
      <c r="DPJ45" s="89"/>
      <c r="DPK45" s="89"/>
      <c r="DPL45" s="89"/>
      <c r="DPM45" s="89"/>
      <c r="DPN45" s="89"/>
      <c r="DPO45" s="89"/>
      <c r="DPP45" s="89"/>
      <c r="DPQ45" s="89"/>
      <c r="DPR45" s="89"/>
      <c r="DPS45" s="89"/>
      <c r="DPT45" s="89"/>
      <c r="DPU45" s="89"/>
      <c r="DPV45" s="89"/>
      <c r="DPW45" s="89"/>
      <c r="DPX45" s="89"/>
      <c r="DPY45" s="89"/>
      <c r="DPZ45" s="89"/>
      <c r="DQA45" s="89"/>
      <c r="DQB45" s="89"/>
      <c r="DQC45" s="89"/>
      <c r="DQD45" s="89"/>
      <c r="DQE45" s="89"/>
      <c r="DQF45" s="89"/>
      <c r="DQG45" s="89"/>
      <c r="DQH45" s="89"/>
      <c r="DQI45" s="89"/>
      <c r="DQJ45" s="89"/>
      <c r="DQK45" s="89"/>
      <c r="DQL45" s="89"/>
      <c r="DQM45" s="89"/>
      <c r="DQN45" s="89"/>
      <c r="DQO45" s="89"/>
      <c r="DQP45" s="89"/>
      <c r="DQQ45" s="89"/>
      <c r="DQR45" s="89"/>
      <c r="DQS45" s="89"/>
      <c r="DQT45" s="89"/>
      <c r="DQU45" s="89"/>
      <c r="DQV45" s="89"/>
      <c r="DQW45" s="89"/>
      <c r="DQX45" s="89"/>
      <c r="DQY45" s="89"/>
      <c r="DQZ45" s="89"/>
      <c r="DRA45" s="89"/>
      <c r="DRB45" s="89"/>
      <c r="DRC45" s="89"/>
      <c r="DRD45" s="89"/>
      <c r="DRE45" s="89"/>
      <c r="DRF45" s="89"/>
      <c r="DRG45" s="89"/>
      <c r="DRH45" s="89"/>
      <c r="DRI45" s="89"/>
      <c r="DRJ45" s="89"/>
      <c r="DRK45" s="89"/>
      <c r="DRL45" s="89"/>
      <c r="DRM45" s="89"/>
      <c r="DRN45" s="89"/>
      <c r="DRO45" s="89"/>
      <c r="DRP45" s="89"/>
      <c r="DRQ45" s="89"/>
      <c r="DRR45" s="89"/>
      <c r="DRS45" s="89"/>
      <c r="DRT45" s="89"/>
      <c r="DRU45" s="89"/>
      <c r="DRV45" s="89"/>
      <c r="DRW45" s="89"/>
      <c r="DRX45" s="89"/>
      <c r="DRY45" s="89"/>
      <c r="DRZ45" s="89"/>
      <c r="DSA45" s="89"/>
      <c r="DSB45" s="89"/>
      <c r="DSC45" s="89"/>
      <c r="DSD45" s="89"/>
      <c r="DSE45" s="89"/>
      <c r="DSF45" s="89"/>
      <c r="DSG45" s="89"/>
      <c r="DSH45" s="89"/>
      <c r="DSI45" s="89"/>
      <c r="DSJ45" s="89"/>
      <c r="DSK45" s="89"/>
      <c r="DSL45" s="89"/>
      <c r="DSM45" s="89"/>
      <c r="DSN45" s="89"/>
      <c r="DSO45" s="89"/>
      <c r="DSP45" s="89"/>
      <c r="DSQ45" s="89"/>
      <c r="DSR45" s="89"/>
      <c r="DSS45" s="89"/>
      <c r="DST45" s="89"/>
      <c r="DSU45" s="89"/>
      <c r="DSV45" s="89"/>
      <c r="DSW45" s="89"/>
      <c r="DSX45" s="89"/>
      <c r="DSY45" s="89"/>
      <c r="DSZ45" s="89"/>
      <c r="DTA45" s="89"/>
      <c r="DTB45" s="89"/>
      <c r="DTC45" s="89"/>
      <c r="DTD45" s="89"/>
      <c r="DTE45" s="89"/>
      <c r="DTF45" s="89"/>
      <c r="DTG45" s="89"/>
      <c r="DTH45" s="89"/>
      <c r="DTI45" s="89"/>
      <c r="DTJ45" s="89"/>
      <c r="DTK45" s="89"/>
      <c r="DTL45" s="89"/>
      <c r="DTM45" s="89"/>
      <c r="DTN45" s="89"/>
      <c r="DTO45" s="89"/>
      <c r="DTP45" s="89"/>
      <c r="DTQ45" s="89"/>
      <c r="DTR45" s="89"/>
      <c r="DTS45" s="89"/>
      <c r="DTT45" s="89"/>
      <c r="DTU45" s="89"/>
      <c r="DTV45" s="89"/>
      <c r="DTW45" s="89"/>
      <c r="DTX45" s="89"/>
      <c r="DTY45" s="89"/>
      <c r="DTZ45" s="89"/>
      <c r="DUA45" s="89"/>
      <c r="DUB45" s="89"/>
      <c r="DUC45" s="89"/>
      <c r="DUD45" s="89"/>
      <c r="DUE45" s="89"/>
      <c r="DUF45" s="89"/>
      <c r="DUG45" s="89"/>
      <c r="DUH45" s="89"/>
      <c r="DUI45" s="89"/>
      <c r="DUJ45" s="89"/>
      <c r="DUK45" s="89"/>
      <c r="DUL45" s="89"/>
      <c r="DUM45" s="89"/>
      <c r="DUN45" s="89"/>
      <c r="DUO45" s="89"/>
      <c r="DUP45" s="89"/>
      <c r="DUQ45" s="89"/>
      <c r="DUR45" s="89"/>
      <c r="DUS45" s="89"/>
      <c r="DUT45" s="89"/>
      <c r="DUU45" s="89"/>
      <c r="DUV45" s="89"/>
      <c r="DUW45" s="89"/>
      <c r="DUX45" s="89"/>
      <c r="DUY45" s="89"/>
      <c r="DUZ45" s="89"/>
      <c r="DVA45" s="89"/>
      <c r="DVB45" s="89"/>
      <c r="DVC45" s="89"/>
      <c r="DVD45" s="89"/>
      <c r="DVE45" s="89"/>
      <c r="DVF45" s="89"/>
      <c r="DVG45" s="89"/>
      <c r="DVH45" s="89"/>
      <c r="DVI45" s="89"/>
      <c r="DVJ45" s="89"/>
      <c r="DVK45" s="89"/>
      <c r="DVL45" s="89"/>
      <c r="DVM45" s="89"/>
      <c r="DVN45" s="89"/>
      <c r="DVO45" s="89"/>
      <c r="DVP45" s="89"/>
      <c r="DVQ45" s="89"/>
      <c r="DVR45" s="89"/>
      <c r="DVS45" s="89"/>
      <c r="DVT45" s="89"/>
      <c r="DVU45" s="89"/>
      <c r="DVV45" s="89"/>
      <c r="DVW45" s="89"/>
      <c r="DVX45" s="89"/>
      <c r="DVY45" s="89"/>
      <c r="DVZ45" s="89"/>
      <c r="DWA45" s="89"/>
      <c r="DWB45" s="89"/>
      <c r="DWC45" s="89"/>
      <c r="DWD45" s="89"/>
      <c r="DWE45" s="89"/>
      <c r="DWF45" s="89"/>
      <c r="DWG45" s="89"/>
      <c r="DWH45" s="89"/>
      <c r="DWI45" s="89"/>
      <c r="DWJ45" s="89"/>
      <c r="DWK45" s="89"/>
      <c r="DWL45" s="89"/>
      <c r="DWM45" s="89"/>
      <c r="DWN45" s="89"/>
      <c r="DWO45" s="89"/>
      <c r="DWP45" s="89"/>
      <c r="DWQ45" s="89"/>
      <c r="DWR45" s="89"/>
      <c r="DWS45" s="89"/>
      <c r="DWT45" s="89"/>
      <c r="DWU45" s="89"/>
      <c r="DWV45" s="89"/>
      <c r="DWW45" s="89"/>
      <c r="DWX45" s="89"/>
      <c r="DWY45" s="89"/>
      <c r="DWZ45" s="89"/>
      <c r="DXA45" s="89"/>
      <c r="DXB45" s="89"/>
      <c r="DXC45" s="89"/>
      <c r="DXD45" s="89"/>
      <c r="DXE45" s="89"/>
      <c r="DXF45" s="89"/>
      <c r="DXG45" s="89"/>
      <c r="DXH45" s="89"/>
      <c r="DXI45" s="89"/>
      <c r="DXJ45" s="89"/>
      <c r="DXK45" s="89"/>
      <c r="DXL45" s="89"/>
      <c r="DXM45" s="89"/>
      <c r="DXN45" s="89"/>
      <c r="DXO45" s="89"/>
      <c r="DXP45" s="89"/>
      <c r="DXQ45" s="89"/>
      <c r="DXR45" s="89"/>
      <c r="DXS45" s="89"/>
      <c r="DXT45" s="89"/>
      <c r="DXU45" s="89"/>
      <c r="DXV45" s="89"/>
      <c r="DXW45" s="89"/>
      <c r="DXX45" s="89"/>
      <c r="DXY45" s="89"/>
      <c r="DXZ45" s="89"/>
      <c r="DYA45" s="89"/>
      <c r="DYB45" s="89"/>
      <c r="DYC45" s="89"/>
      <c r="DYD45" s="89"/>
      <c r="DYE45" s="89"/>
      <c r="DYF45" s="89"/>
      <c r="DYG45" s="89"/>
      <c r="DYH45" s="89"/>
      <c r="DYI45" s="89"/>
      <c r="DYJ45" s="89"/>
      <c r="DYK45" s="89"/>
      <c r="DYL45" s="89"/>
      <c r="DYM45" s="89"/>
      <c r="DYN45" s="89"/>
      <c r="DYO45" s="89"/>
      <c r="DYP45" s="89"/>
      <c r="DYQ45" s="89"/>
      <c r="DYR45" s="89"/>
      <c r="DYS45" s="89"/>
      <c r="DYT45" s="89"/>
      <c r="DYU45" s="89"/>
      <c r="DYV45" s="89"/>
      <c r="DYW45" s="89"/>
      <c r="DYX45" s="89"/>
      <c r="DYY45" s="89"/>
      <c r="DYZ45" s="89"/>
      <c r="DZA45" s="89"/>
      <c r="DZB45" s="89"/>
      <c r="DZC45" s="89"/>
      <c r="DZD45" s="89"/>
      <c r="DZE45" s="89"/>
      <c r="DZF45" s="89"/>
      <c r="DZG45" s="89"/>
      <c r="DZH45" s="89"/>
      <c r="DZI45" s="89"/>
      <c r="DZJ45" s="89"/>
      <c r="DZK45" s="89"/>
      <c r="DZL45" s="89"/>
      <c r="DZM45" s="89"/>
      <c r="DZN45" s="89"/>
      <c r="DZO45" s="89"/>
      <c r="DZP45" s="89"/>
      <c r="DZQ45" s="89"/>
      <c r="DZR45" s="89"/>
      <c r="DZS45" s="89"/>
      <c r="DZT45" s="89"/>
      <c r="DZU45" s="89"/>
      <c r="DZV45" s="89"/>
      <c r="DZW45" s="89"/>
      <c r="DZX45" s="89"/>
      <c r="DZY45" s="89"/>
      <c r="DZZ45" s="89"/>
      <c r="EAA45" s="89"/>
      <c r="EAB45" s="89"/>
      <c r="EAC45" s="89"/>
      <c r="EAD45" s="89"/>
      <c r="EAE45" s="89"/>
      <c r="EAF45" s="89"/>
      <c r="EAG45" s="89"/>
      <c r="EAH45" s="89"/>
      <c r="EAI45" s="89"/>
      <c r="EAJ45" s="89"/>
      <c r="EAK45" s="89"/>
      <c r="EAL45" s="89"/>
      <c r="EAM45" s="89"/>
      <c r="EAN45" s="89"/>
      <c r="EAO45" s="89"/>
      <c r="EAP45" s="89"/>
      <c r="EAQ45" s="89"/>
      <c r="EAR45" s="89"/>
      <c r="EAS45" s="89"/>
      <c r="EAT45" s="89"/>
      <c r="EAU45" s="89"/>
      <c r="EAV45" s="89"/>
      <c r="EAW45" s="89"/>
      <c r="EAX45" s="89"/>
      <c r="EAY45" s="89"/>
      <c r="EAZ45" s="89"/>
      <c r="EBA45" s="89"/>
      <c r="EBB45" s="89"/>
      <c r="EBC45" s="89"/>
      <c r="EBD45" s="89"/>
      <c r="EBE45" s="89"/>
      <c r="EBF45" s="89"/>
      <c r="EBG45" s="89"/>
      <c r="EBH45" s="89"/>
      <c r="EBI45" s="89"/>
      <c r="EBJ45" s="89"/>
      <c r="EBK45" s="89"/>
      <c r="EBL45" s="89"/>
      <c r="EBM45" s="89"/>
      <c r="EBN45" s="89"/>
      <c r="EBO45" s="89"/>
      <c r="EBP45" s="89"/>
      <c r="EBQ45" s="89"/>
      <c r="EBR45" s="89"/>
      <c r="EBS45" s="89"/>
      <c r="EBT45" s="89"/>
      <c r="EBU45" s="89"/>
      <c r="EBV45" s="89"/>
      <c r="EBW45" s="89"/>
      <c r="EBX45" s="89"/>
      <c r="EBY45" s="89"/>
      <c r="EBZ45" s="89"/>
      <c r="ECA45" s="89"/>
      <c r="ECB45" s="89"/>
      <c r="ECC45" s="89"/>
      <c r="ECD45" s="89"/>
      <c r="ECE45" s="89"/>
      <c r="ECF45" s="89"/>
      <c r="ECG45" s="89"/>
      <c r="ECH45" s="89"/>
      <c r="ECI45" s="89"/>
      <c r="ECJ45" s="89"/>
      <c r="ECK45" s="89"/>
      <c r="ECL45" s="89"/>
      <c r="ECM45" s="89"/>
      <c r="ECN45" s="89"/>
      <c r="ECO45" s="89"/>
      <c r="ECP45" s="89"/>
      <c r="ECQ45" s="89"/>
      <c r="ECR45" s="89"/>
      <c r="ECS45" s="89"/>
      <c r="ECT45" s="89"/>
      <c r="ECU45" s="89"/>
      <c r="ECV45" s="89"/>
      <c r="ECW45" s="89"/>
      <c r="ECX45" s="89"/>
      <c r="ECY45" s="89"/>
      <c r="ECZ45" s="89"/>
      <c r="EDA45" s="89"/>
      <c r="EDB45" s="89"/>
      <c r="EDC45" s="89"/>
      <c r="EDD45" s="89"/>
      <c r="EDE45" s="89"/>
      <c r="EDF45" s="89"/>
      <c r="EDG45" s="89"/>
      <c r="EDH45" s="89"/>
      <c r="EDI45" s="89"/>
      <c r="EDJ45" s="89"/>
      <c r="EDK45" s="89"/>
      <c r="EDL45" s="89"/>
      <c r="EDM45" s="89"/>
      <c r="EDN45" s="89"/>
      <c r="EDO45" s="89"/>
      <c r="EDP45" s="89"/>
      <c r="EDQ45" s="89"/>
      <c r="EDR45" s="89"/>
      <c r="EDS45" s="89"/>
      <c r="EDT45" s="89"/>
      <c r="EDU45" s="89"/>
      <c r="EDV45" s="89"/>
      <c r="EDW45" s="89"/>
      <c r="EDX45" s="89"/>
      <c r="EDY45" s="89"/>
      <c r="EDZ45" s="89"/>
      <c r="EEA45" s="89"/>
      <c r="EEB45" s="89"/>
      <c r="EEC45" s="89"/>
      <c r="EED45" s="89"/>
      <c r="EEE45" s="89"/>
      <c r="EEF45" s="89"/>
      <c r="EEG45" s="89"/>
      <c r="EEH45" s="89"/>
      <c r="EEI45" s="89"/>
      <c r="EEJ45" s="89"/>
      <c r="EEK45" s="89"/>
      <c r="EEL45" s="89"/>
      <c r="EEM45" s="89"/>
      <c r="EEN45" s="89"/>
      <c r="EEO45" s="89"/>
      <c r="EEP45" s="89"/>
      <c r="EEQ45" s="89"/>
      <c r="EER45" s="89"/>
      <c r="EES45" s="89"/>
      <c r="EET45" s="89"/>
      <c r="EEU45" s="89"/>
      <c r="EEV45" s="89"/>
      <c r="EEW45" s="89"/>
      <c r="EEX45" s="89"/>
      <c r="EEY45" s="89"/>
      <c r="EEZ45" s="89"/>
      <c r="EFA45" s="89"/>
      <c r="EFB45" s="89"/>
      <c r="EFC45" s="89"/>
      <c r="EFD45" s="89"/>
      <c r="EFE45" s="89"/>
      <c r="EFF45" s="89"/>
      <c r="EFG45" s="89"/>
      <c r="EFH45" s="89"/>
      <c r="EFI45" s="89"/>
      <c r="EFJ45" s="89"/>
      <c r="EFK45" s="89"/>
      <c r="EFL45" s="89"/>
      <c r="EFM45" s="89"/>
      <c r="EFN45" s="89"/>
      <c r="EFO45" s="89"/>
      <c r="EFP45" s="89"/>
      <c r="EFQ45" s="89"/>
      <c r="EFR45" s="89"/>
      <c r="EFS45" s="89"/>
      <c r="EFT45" s="89"/>
      <c r="EFU45" s="89"/>
      <c r="EFV45" s="89"/>
      <c r="EFW45" s="89"/>
      <c r="EFX45" s="89"/>
      <c r="EFY45" s="89"/>
      <c r="EFZ45" s="89"/>
      <c r="EGA45" s="89"/>
      <c r="EGB45" s="89"/>
      <c r="EGC45" s="89"/>
      <c r="EGD45" s="89"/>
      <c r="EGE45" s="89"/>
      <c r="EGF45" s="89"/>
      <c r="EGG45" s="89"/>
      <c r="EGH45" s="89"/>
      <c r="EGI45" s="89"/>
      <c r="EGJ45" s="89"/>
      <c r="EGK45" s="89"/>
      <c r="EGL45" s="89"/>
      <c r="EGM45" s="89"/>
      <c r="EGN45" s="89"/>
      <c r="EGO45" s="89"/>
      <c r="EGP45" s="89"/>
      <c r="EGQ45" s="89"/>
      <c r="EGR45" s="89"/>
      <c r="EGS45" s="89"/>
      <c r="EGT45" s="89"/>
      <c r="EGU45" s="89"/>
      <c r="EGV45" s="89"/>
      <c r="EGW45" s="89"/>
      <c r="EGX45" s="89"/>
      <c r="EGY45" s="89"/>
      <c r="EGZ45" s="89"/>
      <c r="EHA45" s="89"/>
      <c r="EHB45" s="89"/>
      <c r="EHC45" s="89"/>
      <c r="EHD45" s="89"/>
      <c r="EHE45" s="89"/>
      <c r="EHF45" s="89"/>
      <c r="EHG45" s="89"/>
      <c r="EHH45" s="89"/>
      <c r="EHI45" s="89"/>
      <c r="EHJ45" s="89"/>
      <c r="EHK45" s="89"/>
      <c r="EHL45" s="89"/>
      <c r="EHM45" s="89"/>
      <c r="EHN45" s="89"/>
      <c r="EHO45" s="89"/>
      <c r="EHP45" s="89"/>
      <c r="EHQ45" s="89"/>
      <c r="EHR45" s="89"/>
      <c r="EHS45" s="89"/>
      <c r="EHT45" s="89"/>
      <c r="EHU45" s="89"/>
      <c r="EHV45" s="89"/>
      <c r="EHW45" s="89"/>
      <c r="EHX45" s="89"/>
      <c r="EHY45" s="89"/>
      <c r="EHZ45" s="89"/>
      <c r="EIA45" s="89"/>
      <c r="EIB45" s="89"/>
      <c r="EIC45" s="89"/>
      <c r="EID45" s="89"/>
      <c r="EIE45" s="89"/>
      <c r="EIF45" s="89"/>
      <c r="EIG45" s="89"/>
      <c r="EIH45" s="89"/>
      <c r="EII45" s="89"/>
      <c r="EIJ45" s="89"/>
      <c r="EIK45" s="89"/>
      <c r="EIL45" s="89"/>
      <c r="EIM45" s="89"/>
      <c r="EIN45" s="89"/>
      <c r="EIO45" s="89"/>
      <c r="EIP45" s="89"/>
      <c r="EIQ45" s="89"/>
      <c r="EIR45" s="89"/>
      <c r="EIS45" s="89"/>
      <c r="EIT45" s="89"/>
      <c r="EIU45" s="89"/>
      <c r="EIV45" s="89"/>
      <c r="EIW45" s="89"/>
      <c r="EIX45" s="89"/>
      <c r="EIY45" s="89"/>
      <c r="EIZ45" s="89"/>
      <c r="EJA45" s="89"/>
      <c r="EJB45" s="89"/>
      <c r="EJC45" s="89"/>
      <c r="EJD45" s="89"/>
      <c r="EJE45" s="89"/>
      <c r="EJF45" s="89"/>
      <c r="EJG45" s="89"/>
      <c r="EJH45" s="89"/>
      <c r="EJI45" s="89"/>
      <c r="EJJ45" s="89"/>
      <c r="EJK45" s="89"/>
      <c r="EJL45" s="89"/>
      <c r="EJM45" s="89"/>
      <c r="EJN45" s="89"/>
      <c r="EJO45" s="89"/>
      <c r="EJP45" s="89"/>
      <c r="EJQ45" s="89"/>
      <c r="EJR45" s="89"/>
      <c r="EJS45" s="89"/>
      <c r="EJT45" s="89"/>
      <c r="EJU45" s="89"/>
      <c r="EJV45" s="89"/>
      <c r="EJW45" s="89"/>
      <c r="EJX45" s="89"/>
      <c r="EJY45" s="89"/>
      <c r="EJZ45" s="89"/>
      <c r="EKA45" s="89"/>
      <c r="EKB45" s="89"/>
      <c r="EKC45" s="89"/>
      <c r="EKD45" s="89"/>
      <c r="EKE45" s="89"/>
      <c r="EKF45" s="89"/>
      <c r="EKG45" s="89"/>
      <c r="EKH45" s="89"/>
      <c r="EKI45" s="89"/>
      <c r="EKJ45" s="89"/>
      <c r="EKK45" s="89"/>
      <c r="EKL45" s="89"/>
      <c r="EKM45" s="89"/>
      <c r="EKN45" s="89"/>
      <c r="EKO45" s="89"/>
      <c r="EKP45" s="89"/>
      <c r="EKQ45" s="89"/>
      <c r="EKR45" s="89"/>
      <c r="EKS45" s="89"/>
      <c r="EKT45" s="89"/>
      <c r="EKU45" s="89"/>
      <c r="EKV45" s="89"/>
      <c r="EKW45" s="89"/>
      <c r="EKX45" s="89"/>
      <c r="EKY45" s="89"/>
      <c r="EKZ45" s="89"/>
      <c r="ELA45" s="89"/>
      <c r="ELB45" s="89"/>
      <c r="ELC45" s="89"/>
      <c r="ELD45" s="89"/>
      <c r="ELE45" s="89"/>
      <c r="ELF45" s="89"/>
      <c r="ELG45" s="89"/>
      <c r="ELH45" s="89"/>
      <c r="ELI45" s="89"/>
      <c r="ELJ45" s="89"/>
      <c r="ELK45" s="89"/>
      <c r="ELL45" s="89"/>
      <c r="ELM45" s="89"/>
      <c r="ELN45" s="89"/>
      <c r="ELO45" s="89"/>
      <c r="ELP45" s="89"/>
      <c r="ELQ45" s="89"/>
      <c r="ELR45" s="89"/>
      <c r="ELS45" s="89"/>
      <c r="ELT45" s="89"/>
      <c r="ELU45" s="89"/>
      <c r="ELV45" s="89"/>
      <c r="ELW45" s="89"/>
      <c r="ELX45" s="89"/>
      <c r="ELY45" s="89"/>
      <c r="ELZ45" s="89"/>
      <c r="EMA45" s="89"/>
      <c r="EMB45" s="89"/>
      <c r="EMC45" s="89"/>
      <c r="EMD45" s="89"/>
      <c r="EME45" s="89"/>
      <c r="EMF45" s="89"/>
      <c r="EMG45" s="89"/>
      <c r="EMH45" s="89"/>
      <c r="EMI45" s="89"/>
      <c r="EMJ45" s="89"/>
      <c r="EMK45" s="89"/>
      <c r="EML45" s="89"/>
      <c r="EMM45" s="89"/>
      <c r="EMN45" s="89"/>
      <c r="EMO45" s="89"/>
      <c r="EMP45" s="89"/>
      <c r="EMQ45" s="89"/>
      <c r="EMR45" s="89"/>
      <c r="EMS45" s="89"/>
      <c r="EMT45" s="89"/>
      <c r="EMU45" s="89"/>
      <c r="EMV45" s="89"/>
      <c r="EMW45" s="89"/>
      <c r="EMX45" s="89"/>
      <c r="EMY45" s="89"/>
      <c r="EMZ45" s="89"/>
      <c r="ENA45" s="89"/>
      <c r="ENB45" s="89"/>
      <c r="ENC45" s="89"/>
      <c r="END45" s="89"/>
      <c r="ENE45" s="89"/>
      <c r="ENF45" s="89"/>
      <c r="ENG45" s="89"/>
      <c r="ENH45" s="89"/>
      <c r="ENI45" s="89"/>
      <c r="ENJ45" s="89"/>
      <c r="ENK45" s="89"/>
      <c r="ENL45" s="89"/>
      <c r="ENM45" s="89"/>
      <c r="ENN45" s="89"/>
      <c r="ENO45" s="89"/>
      <c r="ENP45" s="89"/>
      <c r="ENQ45" s="89"/>
      <c r="ENR45" s="89"/>
      <c r="ENS45" s="89"/>
      <c r="ENT45" s="89"/>
      <c r="ENU45" s="89"/>
      <c r="ENV45" s="89"/>
      <c r="ENW45" s="89"/>
      <c r="ENX45" s="89"/>
      <c r="ENY45" s="89"/>
      <c r="ENZ45" s="89"/>
      <c r="EOA45" s="89"/>
      <c r="EOB45" s="89"/>
      <c r="EOC45" s="89"/>
      <c r="EOD45" s="89"/>
      <c r="EOE45" s="89"/>
      <c r="EOF45" s="89"/>
      <c r="EOG45" s="89"/>
      <c r="EOH45" s="89"/>
      <c r="EOI45" s="89"/>
      <c r="EOJ45" s="89"/>
      <c r="EOK45" s="89"/>
      <c r="EOL45" s="89"/>
      <c r="EOM45" s="89"/>
      <c r="EON45" s="89"/>
      <c r="EOO45" s="89"/>
      <c r="EOP45" s="89"/>
      <c r="EOQ45" s="89"/>
      <c r="EOR45" s="89"/>
      <c r="EOS45" s="89"/>
      <c r="EOT45" s="89"/>
      <c r="EOU45" s="89"/>
      <c r="EOV45" s="89"/>
      <c r="EOW45" s="89"/>
      <c r="EOX45" s="89"/>
      <c r="EOY45" s="89"/>
      <c r="EOZ45" s="89"/>
      <c r="EPA45" s="89"/>
      <c r="EPB45" s="89"/>
      <c r="EPC45" s="89"/>
      <c r="EPD45" s="89"/>
      <c r="EPE45" s="89"/>
      <c r="EPF45" s="89"/>
      <c r="EPG45" s="89"/>
      <c r="EPH45" s="89"/>
      <c r="EPI45" s="89"/>
      <c r="EPJ45" s="89"/>
      <c r="EPK45" s="89"/>
      <c r="EPL45" s="89"/>
      <c r="EPM45" s="89"/>
      <c r="EPN45" s="89"/>
      <c r="EPO45" s="89"/>
      <c r="EPP45" s="89"/>
      <c r="EPQ45" s="89"/>
      <c r="EPR45" s="89"/>
      <c r="EPS45" s="89"/>
      <c r="EPT45" s="89"/>
      <c r="EPU45" s="89"/>
      <c r="EPV45" s="89"/>
      <c r="EPW45" s="89"/>
      <c r="EPX45" s="89"/>
      <c r="EPY45" s="89"/>
      <c r="EPZ45" s="89"/>
      <c r="EQA45" s="89"/>
      <c r="EQB45" s="89"/>
      <c r="EQC45" s="89"/>
      <c r="EQD45" s="89"/>
      <c r="EQE45" s="89"/>
      <c r="EQF45" s="89"/>
      <c r="EQG45" s="89"/>
      <c r="EQH45" s="89"/>
      <c r="EQI45" s="89"/>
      <c r="EQJ45" s="89"/>
      <c r="EQK45" s="89"/>
      <c r="EQL45" s="89"/>
      <c r="EQM45" s="89"/>
      <c r="EQN45" s="89"/>
      <c r="EQO45" s="89"/>
      <c r="EQP45" s="89"/>
      <c r="EQQ45" s="89"/>
      <c r="EQR45" s="89"/>
      <c r="EQS45" s="89"/>
      <c r="EQT45" s="89"/>
      <c r="EQU45" s="89"/>
      <c r="EQV45" s="89"/>
      <c r="EQW45" s="89"/>
      <c r="EQX45" s="89"/>
      <c r="EQY45" s="89"/>
      <c r="EQZ45" s="89"/>
      <c r="ERA45" s="89"/>
      <c r="ERB45" s="89"/>
      <c r="ERC45" s="89"/>
      <c r="ERD45" s="89"/>
      <c r="ERE45" s="89"/>
      <c r="ERF45" s="89"/>
      <c r="ERG45" s="89"/>
      <c r="ERH45" s="89"/>
      <c r="ERI45" s="89"/>
      <c r="ERJ45" s="89"/>
      <c r="ERK45" s="89"/>
      <c r="ERL45" s="89"/>
      <c r="ERM45" s="89"/>
      <c r="ERN45" s="89"/>
      <c r="ERO45" s="89"/>
      <c r="ERP45" s="89"/>
      <c r="ERQ45" s="89"/>
      <c r="ERR45" s="89"/>
      <c r="ERS45" s="89"/>
      <c r="ERT45" s="89"/>
      <c r="ERU45" s="89"/>
      <c r="ERV45" s="89"/>
      <c r="ERW45" s="89"/>
      <c r="ERX45" s="89"/>
      <c r="ERY45" s="89"/>
      <c r="ERZ45" s="89"/>
      <c r="ESA45" s="89"/>
      <c r="ESB45" s="89"/>
      <c r="ESC45" s="89"/>
      <c r="ESD45" s="89"/>
      <c r="ESE45" s="89"/>
      <c r="ESF45" s="89"/>
      <c r="ESG45" s="89"/>
      <c r="ESH45" s="89"/>
      <c r="ESI45" s="89"/>
      <c r="ESJ45" s="89"/>
      <c r="ESK45" s="89"/>
      <c r="ESL45" s="89"/>
      <c r="ESM45" s="89"/>
      <c r="ESN45" s="89"/>
      <c r="ESO45" s="89"/>
      <c r="ESP45" s="89"/>
      <c r="ESQ45" s="89"/>
      <c r="ESR45" s="89"/>
      <c r="ESS45" s="89"/>
      <c r="EST45" s="89"/>
      <c r="ESU45" s="89"/>
      <c r="ESV45" s="89"/>
      <c r="ESW45" s="89"/>
      <c r="ESX45" s="89"/>
      <c r="ESY45" s="89"/>
      <c r="ESZ45" s="89"/>
      <c r="ETA45" s="89"/>
      <c r="ETB45" s="89"/>
      <c r="ETC45" s="89"/>
      <c r="ETD45" s="89"/>
      <c r="ETE45" s="89"/>
      <c r="ETF45" s="89"/>
      <c r="ETG45" s="89"/>
      <c r="ETH45" s="89"/>
      <c r="ETI45" s="89"/>
      <c r="ETJ45" s="89"/>
      <c r="ETK45" s="89"/>
      <c r="ETL45" s="89"/>
      <c r="ETM45" s="89"/>
      <c r="ETN45" s="89"/>
      <c r="ETO45" s="89"/>
      <c r="ETP45" s="89"/>
      <c r="ETQ45" s="89"/>
      <c r="ETR45" s="89"/>
      <c r="ETS45" s="89"/>
      <c r="ETT45" s="89"/>
      <c r="ETU45" s="89"/>
      <c r="ETV45" s="89"/>
      <c r="ETW45" s="89"/>
      <c r="ETX45" s="89"/>
      <c r="ETY45" s="89"/>
      <c r="ETZ45" s="89"/>
      <c r="EUA45" s="89"/>
      <c r="EUB45" s="89"/>
      <c r="EUC45" s="89"/>
      <c r="EUD45" s="89"/>
      <c r="EUE45" s="89"/>
      <c r="EUF45" s="89"/>
      <c r="EUG45" s="89"/>
      <c r="EUH45" s="89"/>
      <c r="EUI45" s="89"/>
      <c r="EUJ45" s="89"/>
      <c r="EUK45" s="89"/>
      <c r="EUL45" s="89"/>
      <c r="EUM45" s="89"/>
      <c r="EUN45" s="89"/>
      <c r="EUO45" s="89"/>
      <c r="EUP45" s="89"/>
      <c r="EUQ45" s="89"/>
      <c r="EUR45" s="89"/>
      <c r="EUS45" s="89"/>
      <c r="EUT45" s="89"/>
      <c r="EUU45" s="89"/>
      <c r="EUV45" s="89"/>
      <c r="EUW45" s="89"/>
      <c r="EUX45" s="89"/>
      <c r="EUY45" s="89"/>
      <c r="EUZ45" s="89"/>
      <c r="EVA45" s="89"/>
      <c r="EVB45" s="89"/>
      <c r="EVC45" s="89"/>
      <c r="EVD45" s="89"/>
      <c r="EVE45" s="89"/>
      <c r="EVF45" s="89"/>
      <c r="EVG45" s="89"/>
      <c r="EVH45" s="89"/>
      <c r="EVI45" s="89"/>
      <c r="EVJ45" s="89"/>
      <c r="EVK45" s="89"/>
      <c r="EVL45" s="89"/>
      <c r="EVM45" s="89"/>
      <c r="EVN45" s="89"/>
      <c r="EVO45" s="89"/>
      <c r="EVP45" s="89"/>
      <c r="EVQ45" s="89"/>
      <c r="EVR45" s="89"/>
      <c r="EVS45" s="89"/>
      <c r="EVT45" s="89"/>
      <c r="EVU45" s="89"/>
      <c r="EVV45" s="89"/>
      <c r="EVW45" s="89"/>
      <c r="EVX45" s="89"/>
      <c r="EVY45" s="89"/>
      <c r="EVZ45" s="89"/>
      <c r="EWA45" s="89"/>
      <c r="EWB45" s="89"/>
      <c r="EWC45" s="89"/>
      <c r="EWD45" s="89"/>
      <c r="EWE45" s="89"/>
      <c r="EWF45" s="89"/>
      <c r="EWG45" s="89"/>
      <c r="EWH45" s="89"/>
      <c r="EWI45" s="89"/>
      <c r="EWJ45" s="89"/>
      <c r="EWK45" s="89"/>
      <c r="EWL45" s="89"/>
      <c r="EWM45" s="89"/>
      <c r="EWN45" s="89"/>
      <c r="EWO45" s="89"/>
      <c r="EWP45" s="89"/>
      <c r="EWQ45" s="89"/>
      <c r="EWR45" s="89"/>
      <c r="EWS45" s="89"/>
      <c r="EWT45" s="89"/>
      <c r="EWU45" s="89"/>
      <c r="EWV45" s="89"/>
      <c r="EWW45" s="89"/>
      <c r="EWX45" s="89"/>
      <c r="EWY45" s="89"/>
      <c r="EWZ45" s="89"/>
      <c r="EXA45" s="89"/>
      <c r="EXB45" s="89"/>
      <c r="EXC45" s="89"/>
      <c r="EXD45" s="89"/>
      <c r="EXE45" s="89"/>
      <c r="EXF45" s="89"/>
      <c r="EXG45" s="89"/>
      <c r="EXH45" s="89"/>
      <c r="EXI45" s="89"/>
      <c r="EXJ45" s="89"/>
      <c r="EXK45" s="89"/>
      <c r="EXL45" s="89"/>
      <c r="EXM45" s="89"/>
      <c r="EXN45" s="89"/>
      <c r="EXO45" s="89"/>
      <c r="EXP45" s="89"/>
      <c r="EXQ45" s="89"/>
      <c r="EXR45" s="89"/>
      <c r="EXS45" s="89"/>
      <c r="EXT45" s="89"/>
      <c r="EXU45" s="89"/>
      <c r="EXV45" s="89"/>
      <c r="EXW45" s="89"/>
      <c r="EXX45" s="89"/>
      <c r="EXY45" s="89"/>
      <c r="EXZ45" s="89"/>
      <c r="EYA45" s="89"/>
      <c r="EYB45" s="89"/>
      <c r="EYC45" s="89"/>
      <c r="EYD45" s="89"/>
      <c r="EYE45" s="89"/>
      <c r="EYF45" s="89"/>
      <c r="EYG45" s="89"/>
      <c r="EYH45" s="89"/>
      <c r="EYI45" s="89"/>
      <c r="EYJ45" s="89"/>
      <c r="EYK45" s="89"/>
      <c r="EYL45" s="89"/>
      <c r="EYM45" s="89"/>
      <c r="EYN45" s="89"/>
      <c r="EYO45" s="89"/>
      <c r="EYP45" s="89"/>
      <c r="EYQ45" s="89"/>
      <c r="EYR45" s="89"/>
      <c r="EYS45" s="89"/>
      <c r="EYT45" s="89"/>
      <c r="EYU45" s="89"/>
      <c r="EYV45" s="89"/>
      <c r="EYW45" s="89"/>
      <c r="EYX45" s="89"/>
      <c r="EYY45" s="89"/>
      <c r="EYZ45" s="89"/>
      <c r="EZA45" s="89"/>
      <c r="EZB45" s="89"/>
      <c r="EZC45" s="89"/>
      <c r="EZD45" s="89"/>
      <c r="EZE45" s="89"/>
      <c r="EZF45" s="89"/>
      <c r="EZG45" s="89"/>
      <c r="EZH45" s="89"/>
      <c r="EZI45" s="89"/>
      <c r="EZJ45" s="89"/>
      <c r="EZK45" s="89"/>
      <c r="EZL45" s="89"/>
      <c r="EZM45" s="89"/>
      <c r="EZN45" s="89"/>
      <c r="EZO45" s="89"/>
      <c r="EZP45" s="89"/>
      <c r="EZQ45" s="89"/>
      <c r="EZR45" s="89"/>
      <c r="EZS45" s="89"/>
      <c r="EZT45" s="89"/>
      <c r="EZU45" s="89"/>
      <c r="EZV45" s="89"/>
      <c r="EZW45" s="89"/>
      <c r="EZX45" s="89"/>
      <c r="EZY45" s="89"/>
      <c r="EZZ45" s="89"/>
      <c r="FAA45" s="89"/>
      <c r="FAB45" s="89"/>
      <c r="FAC45" s="89"/>
      <c r="FAD45" s="89"/>
      <c r="FAE45" s="89"/>
      <c r="FAF45" s="89"/>
      <c r="FAG45" s="89"/>
      <c r="FAH45" s="89"/>
      <c r="FAI45" s="89"/>
      <c r="FAJ45" s="89"/>
      <c r="FAK45" s="89"/>
      <c r="FAL45" s="89"/>
      <c r="FAM45" s="89"/>
      <c r="FAN45" s="89"/>
      <c r="FAO45" s="89"/>
      <c r="FAP45" s="89"/>
      <c r="FAQ45" s="89"/>
      <c r="FAR45" s="89"/>
      <c r="FAS45" s="89"/>
      <c r="FAT45" s="89"/>
      <c r="FAU45" s="89"/>
      <c r="FAV45" s="89"/>
      <c r="FAW45" s="89"/>
      <c r="FAX45" s="89"/>
      <c r="FAY45" s="89"/>
      <c r="FAZ45" s="89"/>
      <c r="FBA45" s="89"/>
      <c r="FBB45" s="89"/>
      <c r="FBC45" s="89"/>
      <c r="FBD45" s="89"/>
      <c r="FBE45" s="89"/>
      <c r="FBF45" s="89"/>
      <c r="FBG45" s="89"/>
      <c r="FBH45" s="89"/>
      <c r="FBI45" s="89"/>
      <c r="FBJ45" s="89"/>
      <c r="FBK45" s="89"/>
      <c r="FBL45" s="89"/>
      <c r="FBM45" s="89"/>
      <c r="FBN45" s="89"/>
      <c r="FBO45" s="89"/>
      <c r="FBP45" s="89"/>
      <c r="FBQ45" s="89"/>
      <c r="FBR45" s="89"/>
      <c r="FBS45" s="89"/>
      <c r="FBT45" s="89"/>
      <c r="FBU45" s="89"/>
      <c r="FBV45" s="89"/>
      <c r="FBW45" s="89"/>
      <c r="FBX45" s="89"/>
      <c r="FBY45" s="89"/>
      <c r="FBZ45" s="89"/>
      <c r="FCA45" s="89"/>
      <c r="FCB45" s="89"/>
      <c r="FCC45" s="89"/>
      <c r="FCD45" s="89"/>
      <c r="FCE45" s="89"/>
      <c r="FCF45" s="89"/>
      <c r="FCG45" s="89"/>
      <c r="FCH45" s="89"/>
      <c r="FCI45" s="89"/>
      <c r="FCJ45" s="89"/>
      <c r="FCK45" s="89"/>
      <c r="FCL45" s="89"/>
      <c r="FCM45" s="89"/>
      <c r="FCN45" s="89"/>
      <c r="FCO45" s="89"/>
      <c r="FCP45" s="89"/>
      <c r="FCQ45" s="89"/>
      <c r="FCR45" s="89"/>
      <c r="FCS45" s="89"/>
      <c r="FCT45" s="89"/>
      <c r="FCU45" s="89"/>
      <c r="FCV45" s="89"/>
      <c r="FCW45" s="89"/>
      <c r="FCX45" s="89"/>
      <c r="FCY45" s="89"/>
      <c r="FCZ45" s="89"/>
      <c r="FDA45" s="89"/>
      <c r="FDB45" s="89"/>
      <c r="FDC45" s="89"/>
      <c r="FDD45" s="89"/>
      <c r="FDE45" s="89"/>
      <c r="FDF45" s="89"/>
      <c r="FDG45" s="89"/>
      <c r="FDH45" s="89"/>
      <c r="FDI45" s="89"/>
      <c r="FDJ45" s="89"/>
      <c r="FDK45" s="89"/>
      <c r="FDL45" s="89"/>
      <c r="FDM45" s="89"/>
      <c r="FDN45" s="89"/>
      <c r="FDO45" s="89"/>
      <c r="FDP45" s="89"/>
      <c r="FDQ45" s="89"/>
      <c r="FDR45" s="89"/>
      <c r="FDS45" s="89"/>
      <c r="FDT45" s="89"/>
      <c r="FDU45" s="89"/>
      <c r="FDV45" s="89"/>
      <c r="FDW45" s="89"/>
      <c r="FDX45" s="89"/>
      <c r="FDY45" s="89"/>
      <c r="FDZ45" s="89"/>
      <c r="FEA45" s="89"/>
      <c r="FEB45" s="89"/>
      <c r="FEC45" s="89"/>
      <c r="FED45" s="89"/>
      <c r="FEE45" s="89"/>
      <c r="FEF45" s="89"/>
      <c r="FEG45" s="89"/>
      <c r="FEH45" s="89"/>
      <c r="FEI45" s="89"/>
      <c r="FEJ45" s="89"/>
      <c r="FEK45" s="89"/>
      <c r="FEL45" s="89"/>
      <c r="FEM45" s="89"/>
      <c r="FEN45" s="89"/>
      <c r="FEO45" s="89"/>
      <c r="FEP45" s="89"/>
      <c r="FEQ45" s="89"/>
      <c r="FER45" s="89"/>
      <c r="FES45" s="89"/>
      <c r="FET45" s="89"/>
      <c r="FEU45" s="89"/>
      <c r="FEV45" s="89"/>
      <c r="FEW45" s="89"/>
      <c r="FEX45" s="89"/>
      <c r="FEY45" s="89"/>
      <c r="FEZ45" s="89"/>
      <c r="FFA45" s="89"/>
      <c r="FFB45" s="89"/>
      <c r="FFC45" s="89"/>
      <c r="FFD45" s="89"/>
      <c r="FFE45" s="89"/>
      <c r="FFF45" s="89"/>
      <c r="FFG45" s="89"/>
      <c r="FFH45" s="89"/>
      <c r="FFI45" s="89"/>
      <c r="FFJ45" s="89"/>
      <c r="FFK45" s="89"/>
      <c r="FFL45" s="89"/>
      <c r="FFM45" s="89"/>
      <c r="FFN45" s="89"/>
      <c r="FFO45" s="89"/>
      <c r="FFP45" s="89"/>
      <c r="FFQ45" s="89"/>
      <c r="FFR45" s="89"/>
      <c r="FFS45" s="89"/>
      <c r="FFT45" s="89"/>
      <c r="FFU45" s="89"/>
      <c r="FFV45" s="89"/>
      <c r="FFW45" s="89"/>
      <c r="FFX45" s="89"/>
      <c r="FFY45" s="89"/>
      <c r="FFZ45" s="89"/>
      <c r="FGA45" s="89"/>
      <c r="FGB45" s="89"/>
      <c r="FGC45" s="89"/>
      <c r="FGD45" s="89"/>
      <c r="FGE45" s="89"/>
      <c r="FGF45" s="89"/>
      <c r="FGG45" s="89"/>
      <c r="FGH45" s="89"/>
      <c r="FGI45" s="89"/>
      <c r="FGJ45" s="89"/>
      <c r="FGK45" s="89"/>
      <c r="FGL45" s="89"/>
      <c r="FGM45" s="89"/>
      <c r="FGN45" s="89"/>
      <c r="FGO45" s="89"/>
      <c r="FGP45" s="89"/>
      <c r="FGQ45" s="89"/>
      <c r="FGR45" s="89"/>
      <c r="FGS45" s="89"/>
      <c r="FGT45" s="89"/>
      <c r="FGU45" s="89"/>
      <c r="FGV45" s="89"/>
      <c r="FGW45" s="89"/>
      <c r="FGX45" s="89"/>
      <c r="FGY45" s="89"/>
      <c r="FGZ45" s="89"/>
      <c r="FHA45" s="89"/>
      <c r="FHB45" s="89"/>
      <c r="FHC45" s="89"/>
      <c r="FHD45" s="89"/>
      <c r="FHE45" s="89"/>
      <c r="FHF45" s="89"/>
      <c r="FHG45" s="89"/>
      <c r="FHH45" s="89"/>
      <c r="FHI45" s="89"/>
      <c r="FHJ45" s="89"/>
      <c r="FHK45" s="89"/>
      <c r="FHL45" s="89"/>
      <c r="FHM45" s="89"/>
      <c r="FHN45" s="89"/>
      <c r="FHO45" s="89"/>
      <c r="FHP45" s="89"/>
      <c r="FHQ45" s="89"/>
      <c r="FHR45" s="89"/>
      <c r="FHS45" s="89"/>
      <c r="FHT45" s="89"/>
      <c r="FHU45" s="89"/>
      <c r="FHV45" s="89"/>
      <c r="FHW45" s="89"/>
      <c r="FHX45" s="89"/>
      <c r="FHY45" s="89"/>
      <c r="FHZ45" s="89"/>
      <c r="FIA45" s="89"/>
      <c r="FIB45" s="89"/>
      <c r="FIC45" s="89"/>
      <c r="FID45" s="89"/>
      <c r="FIE45" s="89"/>
      <c r="FIF45" s="89"/>
      <c r="FIG45" s="89"/>
      <c r="FIH45" s="89"/>
      <c r="FII45" s="89"/>
      <c r="FIJ45" s="89"/>
      <c r="FIK45" s="89"/>
      <c r="FIL45" s="89"/>
      <c r="FIM45" s="89"/>
      <c r="FIN45" s="89"/>
      <c r="FIO45" s="89"/>
      <c r="FIP45" s="89"/>
      <c r="FIQ45" s="89"/>
      <c r="FIR45" s="89"/>
      <c r="FIS45" s="89"/>
      <c r="FIT45" s="89"/>
      <c r="FIU45" s="89"/>
      <c r="FIV45" s="89"/>
      <c r="FIW45" s="89"/>
      <c r="FIX45" s="89"/>
      <c r="FIY45" s="89"/>
      <c r="FIZ45" s="89"/>
      <c r="FJA45" s="89"/>
      <c r="FJB45" s="89"/>
      <c r="FJC45" s="89"/>
      <c r="FJD45" s="89"/>
      <c r="FJE45" s="89"/>
      <c r="FJF45" s="89"/>
      <c r="FJG45" s="89"/>
      <c r="FJH45" s="89"/>
      <c r="FJI45" s="89"/>
      <c r="FJJ45" s="89"/>
      <c r="FJK45" s="89"/>
      <c r="FJL45" s="89"/>
      <c r="FJM45" s="89"/>
      <c r="FJN45" s="89"/>
      <c r="FJO45" s="89"/>
      <c r="FJP45" s="89"/>
      <c r="FJQ45" s="89"/>
      <c r="FJR45" s="89"/>
      <c r="FJS45" s="89"/>
      <c r="FJT45" s="89"/>
      <c r="FJU45" s="89"/>
      <c r="FJV45" s="89"/>
      <c r="FJW45" s="89"/>
      <c r="FJX45" s="89"/>
      <c r="FJY45" s="89"/>
      <c r="FJZ45" s="89"/>
      <c r="FKA45" s="89"/>
      <c r="FKB45" s="89"/>
      <c r="FKC45" s="89"/>
      <c r="FKD45" s="89"/>
      <c r="FKE45" s="89"/>
      <c r="FKF45" s="89"/>
      <c r="FKG45" s="89"/>
      <c r="FKH45" s="89"/>
      <c r="FKI45" s="89"/>
      <c r="FKJ45" s="89"/>
      <c r="FKK45" s="89"/>
      <c r="FKL45" s="89"/>
      <c r="FKM45" s="89"/>
      <c r="FKN45" s="89"/>
      <c r="FKO45" s="89"/>
      <c r="FKP45" s="89"/>
      <c r="FKQ45" s="89"/>
      <c r="FKR45" s="89"/>
      <c r="FKS45" s="89"/>
      <c r="FKT45" s="89"/>
      <c r="FKU45" s="89"/>
      <c r="FKV45" s="89"/>
      <c r="FKW45" s="89"/>
      <c r="FKX45" s="89"/>
      <c r="FKY45" s="89"/>
      <c r="FKZ45" s="89"/>
      <c r="FLA45" s="89"/>
      <c r="FLB45" s="89"/>
      <c r="FLC45" s="89"/>
      <c r="FLD45" s="89"/>
      <c r="FLE45" s="89"/>
      <c r="FLF45" s="89"/>
      <c r="FLG45" s="89"/>
      <c r="FLH45" s="89"/>
      <c r="FLI45" s="89"/>
      <c r="FLJ45" s="89"/>
      <c r="FLK45" s="89"/>
      <c r="FLL45" s="89"/>
      <c r="FLM45" s="89"/>
      <c r="FLN45" s="89"/>
      <c r="FLO45" s="89"/>
      <c r="FLP45" s="89"/>
      <c r="FLQ45" s="89"/>
      <c r="FLR45" s="89"/>
      <c r="FLS45" s="89"/>
      <c r="FLT45" s="89"/>
      <c r="FLU45" s="89"/>
      <c r="FLV45" s="89"/>
      <c r="FLW45" s="89"/>
      <c r="FLX45" s="89"/>
      <c r="FLY45" s="89"/>
      <c r="FLZ45" s="89"/>
      <c r="FMA45" s="89"/>
      <c r="FMB45" s="89"/>
      <c r="FMC45" s="89"/>
      <c r="FMD45" s="89"/>
      <c r="FME45" s="89"/>
      <c r="FMF45" s="89"/>
      <c r="FMG45" s="89"/>
      <c r="FMH45" s="89"/>
      <c r="FMI45" s="89"/>
      <c r="FMJ45" s="89"/>
      <c r="FMK45" s="89"/>
      <c r="FML45" s="89"/>
      <c r="FMM45" s="89"/>
      <c r="FMN45" s="89"/>
      <c r="FMO45" s="89"/>
      <c r="FMP45" s="89"/>
      <c r="FMQ45" s="89"/>
      <c r="FMR45" s="89"/>
      <c r="FMS45" s="89"/>
      <c r="FMT45" s="89"/>
      <c r="FMU45" s="89"/>
      <c r="FMV45" s="89"/>
      <c r="FMW45" s="89"/>
      <c r="FMX45" s="89"/>
      <c r="FMY45" s="89"/>
      <c r="FMZ45" s="89"/>
      <c r="FNA45" s="89"/>
      <c r="FNB45" s="89"/>
      <c r="FNC45" s="89"/>
      <c r="FND45" s="89"/>
      <c r="FNE45" s="89"/>
      <c r="FNF45" s="89"/>
      <c r="FNG45" s="89"/>
      <c r="FNH45" s="89"/>
      <c r="FNI45" s="89"/>
      <c r="FNJ45" s="89"/>
      <c r="FNK45" s="89"/>
      <c r="FNL45" s="89"/>
      <c r="FNM45" s="89"/>
      <c r="FNN45" s="89"/>
      <c r="FNO45" s="89"/>
      <c r="FNP45" s="89"/>
      <c r="FNQ45" s="89"/>
      <c r="FNR45" s="89"/>
      <c r="FNS45" s="89"/>
      <c r="FNT45" s="89"/>
      <c r="FNU45" s="89"/>
      <c r="FNV45" s="89"/>
      <c r="FNW45" s="89"/>
      <c r="FNX45" s="89"/>
      <c r="FNY45" s="89"/>
      <c r="FNZ45" s="89"/>
      <c r="FOA45" s="89"/>
      <c r="FOB45" s="89"/>
      <c r="FOC45" s="89"/>
      <c r="FOD45" s="89"/>
      <c r="FOE45" s="89"/>
      <c r="FOF45" s="89"/>
      <c r="FOG45" s="89"/>
      <c r="FOH45" s="89"/>
      <c r="FOI45" s="89"/>
      <c r="FOJ45" s="89"/>
      <c r="FOK45" s="89"/>
      <c r="FOL45" s="89"/>
      <c r="FOM45" s="89"/>
      <c r="FON45" s="89"/>
      <c r="FOO45" s="89"/>
      <c r="FOP45" s="89"/>
      <c r="FOQ45" s="89"/>
      <c r="FOR45" s="89"/>
      <c r="FOS45" s="89"/>
      <c r="FOT45" s="89"/>
      <c r="FOU45" s="89"/>
      <c r="FOV45" s="89"/>
      <c r="FOW45" s="89"/>
      <c r="FOX45" s="89"/>
      <c r="FOY45" s="89"/>
      <c r="FOZ45" s="89"/>
      <c r="FPA45" s="89"/>
      <c r="FPB45" s="89"/>
      <c r="FPC45" s="89"/>
      <c r="FPD45" s="89"/>
      <c r="FPE45" s="89"/>
      <c r="FPF45" s="89"/>
      <c r="FPG45" s="89"/>
      <c r="FPH45" s="89"/>
      <c r="FPI45" s="89"/>
      <c r="FPJ45" s="89"/>
      <c r="FPK45" s="89"/>
      <c r="FPL45" s="89"/>
      <c r="FPM45" s="89"/>
      <c r="FPN45" s="89"/>
      <c r="FPO45" s="89"/>
      <c r="FPP45" s="89"/>
      <c r="FPQ45" s="89"/>
      <c r="FPR45" s="89"/>
      <c r="FPS45" s="89"/>
      <c r="FPT45" s="89"/>
      <c r="FPU45" s="89"/>
      <c r="FPV45" s="89"/>
      <c r="FPW45" s="89"/>
      <c r="FPX45" s="89"/>
      <c r="FPY45" s="89"/>
      <c r="FPZ45" s="89"/>
      <c r="FQA45" s="89"/>
      <c r="FQB45" s="89"/>
      <c r="FQC45" s="89"/>
      <c r="FQD45" s="89"/>
      <c r="FQE45" s="89"/>
      <c r="FQF45" s="89"/>
      <c r="FQG45" s="89"/>
      <c r="FQH45" s="89"/>
      <c r="FQI45" s="89"/>
      <c r="FQJ45" s="89"/>
      <c r="FQK45" s="89"/>
      <c r="FQL45" s="89"/>
      <c r="FQM45" s="89"/>
      <c r="FQN45" s="89"/>
      <c r="FQO45" s="89"/>
      <c r="FQP45" s="89"/>
      <c r="FQQ45" s="89"/>
      <c r="FQR45" s="89"/>
      <c r="FQS45" s="89"/>
      <c r="FQT45" s="89"/>
      <c r="FQU45" s="89"/>
      <c r="FQV45" s="89"/>
      <c r="FQW45" s="89"/>
      <c r="FQX45" s="89"/>
      <c r="FQY45" s="89"/>
      <c r="FQZ45" s="89"/>
      <c r="FRA45" s="89"/>
      <c r="FRB45" s="89"/>
      <c r="FRC45" s="89"/>
      <c r="FRD45" s="89"/>
      <c r="FRE45" s="89"/>
      <c r="FRF45" s="89"/>
      <c r="FRG45" s="89"/>
      <c r="FRH45" s="89"/>
      <c r="FRI45" s="89"/>
      <c r="FRJ45" s="89"/>
      <c r="FRK45" s="89"/>
      <c r="FRL45" s="89"/>
      <c r="FRM45" s="89"/>
      <c r="FRN45" s="89"/>
      <c r="FRO45" s="89"/>
      <c r="FRP45" s="89"/>
      <c r="FRQ45" s="89"/>
      <c r="FRR45" s="89"/>
      <c r="FRS45" s="89"/>
      <c r="FRT45" s="89"/>
      <c r="FRU45" s="89"/>
      <c r="FRV45" s="89"/>
      <c r="FRW45" s="89"/>
      <c r="FRX45" s="89"/>
      <c r="FRY45" s="89"/>
      <c r="FRZ45" s="89"/>
      <c r="FSA45" s="89"/>
      <c r="FSB45" s="89"/>
      <c r="FSC45" s="89"/>
      <c r="FSD45" s="89"/>
      <c r="FSE45" s="89"/>
      <c r="FSF45" s="89"/>
      <c r="FSG45" s="89"/>
      <c r="FSH45" s="89"/>
      <c r="FSI45" s="89"/>
      <c r="FSJ45" s="89"/>
      <c r="FSK45" s="89"/>
      <c r="FSL45" s="89"/>
      <c r="FSM45" s="89"/>
      <c r="FSN45" s="89"/>
      <c r="FSO45" s="89"/>
      <c r="FSP45" s="89"/>
      <c r="FSQ45" s="89"/>
      <c r="FSR45" s="89"/>
      <c r="FSS45" s="89"/>
      <c r="FST45" s="89"/>
      <c r="FSU45" s="89"/>
      <c r="FSV45" s="89"/>
      <c r="FSW45" s="89"/>
      <c r="FSX45" s="89"/>
      <c r="FSY45" s="89"/>
      <c r="FSZ45" s="89"/>
      <c r="FTA45" s="89"/>
      <c r="FTB45" s="89"/>
      <c r="FTC45" s="89"/>
      <c r="FTD45" s="89"/>
      <c r="FTE45" s="89"/>
      <c r="FTF45" s="89"/>
      <c r="FTG45" s="89"/>
      <c r="FTH45" s="89"/>
      <c r="FTI45" s="89"/>
      <c r="FTJ45" s="89"/>
      <c r="FTK45" s="89"/>
      <c r="FTL45" s="89"/>
      <c r="FTM45" s="89"/>
      <c r="FTN45" s="89"/>
      <c r="FTO45" s="89"/>
      <c r="FTP45" s="89"/>
      <c r="FTQ45" s="89"/>
      <c r="FTR45" s="89"/>
      <c r="FTS45" s="89"/>
      <c r="FTT45" s="89"/>
      <c r="FTU45" s="89"/>
      <c r="FTV45" s="89"/>
      <c r="FTW45" s="89"/>
      <c r="FTX45" s="89"/>
      <c r="FTY45" s="89"/>
      <c r="FTZ45" s="89"/>
      <c r="FUA45" s="89"/>
      <c r="FUB45" s="89"/>
      <c r="FUC45" s="89"/>
      <c r="FUD45" s="89"/>
      <c r="FUE45" s="89"/>
      <c r="FUF45" s="89"/>
      <c r="FUG45" s="89"/>
      <c r="FUH45" s="89"/>
      <c r="FUI45" s="89"/>
      <c r="FUJ45" s="89"/>
      <c r="FUK45" s="89"/>
      <c r="FUL45" s="89"/>
      <c r="FUM45" s="89"/>
      <c r="FUN45" s="89"/>
      <c r="FUO45" s="89"/>
      <c r="FUP45" s="89"/>
      <c r="FUQ45" s="89"/>
      <c r="FUR45" s="89"/>
      <c r="FUS45" s="89"/>
      <c r="FUT45" s="89"/>
      <c r="FUU45" s="89"/>
      <c r="FUV45" s="89"/>
      <c r="FUW45" s="89"/>
      <c r="FUX45" s="89"/>
      <c r="FUY45" s="89"/>
      <c r="FUZ45" s="89"/>
      <c r="FVA45" s="89"/>
      <c r="FVB45" s="89"/>
      <c r="FVC45" s="89"/>
      <c r="FVD45" s="89"/>
      <c r="FVE45" s="89"/>
      <c r="FVF45" s="89"/>
      <c r="FVG45" s="89"/>
      <c r="FVH45" s="89"/>
      <c r="FVI45" s="89"/>
      <c r="FVJ45" s="89"/>
      <c r="FVK45" s="89"/>
      <c r="FVL45" s="89"/>
      <c r="FVM45" s="89"/>
      <c r="FVN45" s="89"/>
      <c r="FVO45" s="89"/>
      <c r="FVP45" s="89"/>
      <c r="FVQ45" s="89"/>
      <c r="FVR45" s="89"/>
      <c r="FVS45" s="89"/>
      <c r="FVT45" s="89"/>
      <c r="FVU45" s="89"/>
      <c r="FVV45" s="89"/>
      <c r="FVW45" s="89"/>
      <c r="FVX45" s="89"/>
      <c r="FVY45" s="89"/>
      <c r="FVZ45" s="89"/>
      <c r="FWA45" s="89"/>
      <c r="FWB45" s="89"/>
      <c r="FWC45" s="89"/>
      <c r="FWD45" s="89"/>
      <c r="FWE45" s="89"/>
      <c r="FWF45" s="89"/>
      <c r="FWG45" s="89"/>
      <c r="FWH45" s="89"/>
      <c r="FWI45" s="89"/>
      <c r="FWJ45" s="89"/>
      <c r="FWK45" s="89"/>
      <c r="FWL45" s="89"/>
      <c r="FWM45" s="89"/>
      <c r="FWN45" s="89"/>
      <c r="FWO45" s="89"/>
      <c r="FWP45" s="89"/>
      <c r="FWQ45" s="89"/>
      <c r="FWR45" s="89"/>
      <c r="FWS45" s="89"/>
      <c r="FWT45" s="89"/>
      <c r="FWU45" s="89"/>
      <c r="FWV45" s="89"/>
      <c r="FWW45" s="89"/>
      <c r="FWX45" s="89"/>
      <c r="FWY45" s="89"/>
      <c r="FWZ45" s="89"/>
      <c r="FXA45" s="89"/>
      <c r="FXB45" s="89"/>
      <c r="FXC45" s="89"/>
      <c r="FXD45" s="89"/>
      <c r="FXE45" s="89"/>
      <c r="FXF45" s="89"/>
      <c r="FXG45" s="89"/>
      <c r="FXH45" s="89"/>
      <c r="FXI45" s="89"/>
      <c r="FXJ45" s="89"/>
      <c r="FXK45" s="89"/>
      <c r="FXL45" s="89"/>
      <c r="FXM45" s="89"/>
      <c r="FXN45" s="89"/>
      <c r="FXO45" s="89"/>
      <c r="FXP45" s="89"/>
      <c r="FXQ45" s="89"/>
      <c r="FXR45" s="89"/>
      <c r="FXS45" s="89"/>
      <c r="FXT45" s="89"/>
      <c r="FXU45" s="89"/>
      <c r="FXV45" s="89"/>
      <c r="FXW45" s="89"/>
      <c r="FXX45" s="89"/>
      <c r="FXY45" s="89"/>
      <c r="FXZ45" s="89"/>
      <c r="FYA45" s="89"/>
      <c r="FYB45" s="89"/>
      <c r="FYC45" s="89"/>
      <c r="FYD45" s="89"/>
      <c r="FYE45" s="89"/>
      <c r="FYF45" s="89"/>
      <c r="FYG45" s="89"/>
      <c r="FYH45" s="89"/>
      <c r="FYI45" s="89"/>
      <c r="FYJ45" s="89"/>
      <c r="FYK45" s="89"/>
      <c r="FYL45" s="89"/>
      <c r="FYM45" s="89"/>
      <c r="FYN45" s="89"/>
      <c r="FYO45" s="89"/>
      <c r="FYP45" s="89"/>
      <c r="FYQ45" s="89"/>
      <c r="FYR45" s="89"/>
      <c r="FYS45" s="89"/>
      <c r="FYT45" s="89"/>
      <c r="FYU45" s="89"/>
      <c r="FYV45" s="89"/>
      <c r="FYW45" s="89"/>
      <c r="FYX45" s="89"/>
      <c r="FYY45" s="89"/>
      <c r="FYZ45" s="89"/>
      <c r="FZA45" s="89"/>
      <c r="FZB45" s="89"/>
      <c r="FZC45" s="89"/>
      <c r="FZD45" s="89"/>
      <c r="FZE45" s="89"/>
      <c r="FZF45" s="89"/>
      <c r="FZG45" s="89"/>
      <c r="FZH45" s="89"/>
      <c r="FZI45" s="89"/>
      <c r="FZJ45" s="89"/>
      <c r="FZK45" s="89"/>
      <c r="FZL45" s="89"/>
      <c r="FZM45" s="89"/>
      <c r="FZN45" s="89"/>
      <c r="FZO45" s="89"/>
      <c r="FZP45" s="89"/>
      <c r="FZQ45" s="89"/>
      <c r="FZR45" s="89"/>
      <c r="FZS45" s="89"/>
      <c r="FZT45" s="89"/>
      <c r="FZU45" s="89"/>
      <c r="FZV45" s="89"/>
      <c r="FZW45" s="89"/>
      <c r="FZX45" s="89"/>
      <c r="FZY45" s="89"/>
      <c r="FZZ45" s="89"/>
      <c r="GAA45" s="89"/>
      <c r="GAB45" s="89"/>
      <c r="GAC45" s="89"/>
      <c r="GAD45" s="89"/>
      <c r="GAE45" s="89"/>
      <c r="GAF45" s="89"/>
      <c r="GAG45" s="89"/>
      <c r="GAH45" s="89"/>
      <c r="GAI45" s="89"/>
      <c r="GAJ45" s="89"/>
      <c r="GAK45" s="89"/>
      <c r="GAL45" s="89"/>
      <c r="GAM45" s="89"/>
      <c r="GAN45" s="89"/>
      <c r="GAO45" s="89"/>
      <c r="GAP45" s="89"/>
      <c r="GAQ45" s="89"/>
      <c r="GAR45" s="89"/>
      <c r="GAS45" s="89"/>
      <c r="GAT45" s="89"/>
      <c r="GAU45" s="89"/>
      <c r="GAV45" s="89"/>
      <c r="GAW45" s="89"/>
      <c r="GAX45" s="89"/>
      <c r="GAY45" s="89"/>
      <c r="GAZ45" s="89"/>
      <c r="GBA45" s="89"/>
      <c r="GBB45" s="89"/>
      <c r="GBC45" s="89"/>
      <c r="GBD45" s="89"/>
      <c r="GBE45" s="89"/>
      <c r="GBF45" s="89"/>
      <c r="GBG45" s="89"/>
      <c r="GBH45" s="89"/>
      <c r="GBI45" s="89"/>
      <c r="GBJ45" s="89"/>
      <c r="GBK45" s="89"/>
      <c r="GBL45" s="89"/>
      <c r="GBM45" s="89"/>
      <c r="GBN45" s="89"/>
      <c r="GBO45" s="89"/>
      <c r="GBP45" s="89"/>
      <c r="GBQ45" s="89"/>
      <c r="GBR45" s="89"/>
      <c r="GBS45" s="89"/>
      <c r="GBT45" s="89"/>
      <c r="GBU45" s="89"/>
      <c r="GBV45" s="89"/>
      <c r="GBW45" s="89"/>
      <c r="GBX45" s="89"/>
      <c r="GBY45" s="89"/>
      <c r="GBZ45" s="89"/>
      <c r="GCA45" s="89"/>
      <c r="GCB45" s="89"/>
      <c r="GCC45" s="89"/>
      <c r="GCD45" s="89"/>
      <c r="GCE45" s="89"/>
      <c r="GCF45" s="89"/>
      <c r="GCG45" s="89"/>
      <c r="GCH45" s="89"/>
      <c r="GCI45" s="89"/>
      <c r="GCJ45" s="89"/>
      <c r="GCK45" s="89"/>
      <c r="GCL45" s="89"/>
      <c r="GCM45" s="89"/>
      <c r="GCN45" s="89"/>
      <c r="GCO45" s="89"/>
      <c r="GCP45" s="89"/>
      <c r="GCQ45" s="89"/>
      <c r="GCR45" s="89"/>
      <c r="GCS45" s="89"/>
      <c r="GCT45" s="89"/>
      <c r="GCU45" s="89"/>
      <c r="GCV45" s="89"/>
      <c r="GCW45" s="89"/>
      <c r="GCX45" s="89"/>
      <c r="GCY45" s="89"/>
      <c r="GCZ45" s="89"/>
      <c r="GDA45" s="89"/>
      <c r="GDB45" s="89"/>
      <c r="GDC45" s="89"/>
      <c r="GDD45" s="89"/>
      <c r="GDE45" s="89"/>
      <c r="GDF45" s="89"/>
      <c r="GDG45" s="89"/>
      <c r="GDH45" s="89"/>
      <c r="GDI45" s="89"/>
      <c r="GDJ45" s="89"/>
      <c r="GDK45" s="89"/>
      <c r="GDL45" s="89"/>
      <c r="GDM45" s="89"/>
      <c r="GDN45" s="89"/>
      <c r="GDO45" s="89"/>
      <c r="GDP45" s="89"/>
      <c r="GDQ45" s="89"/>
      <c r="GDR45" s="89"/>
      <c r="GDS45" s="89"/>
      <c r="GDT45" s="89"/>
      <c r="GDU45" s="89"/>
      <c r="GDV45" s="89"/>
      <c r="GDW45" s="89"/>
      <c r="GDX45" s="89"/>
      <c r="GDY45" s="89"/>
      <c r="GDZ45" s="89"/>
      <c r="GEA45" s="89"/>
      <c r="GEB45" s="89"/>
      <c r="GEC45" s="89"/>
      <c r="GED45" s="89"/>
      <c r="GEE45" s="89"/>
      <c r="GEF45" s="89"/>
      <c r="GEG45" s="89"/>
      <c r="GEH45" s="89"/>
      <c r="GEI45" s="89"/>
      <c r="GEJ45" s="89"/>
      <c r="GEK45" s="89"/>
      <c r="GEL45" s="89"/>
      <c r="GEM45" s="89"/>
      <c r="GEN45" s="89"/>
      <c r="GEO45" s="89"/>
      <c r="GEP45" s="89"/>
      <c r="GEQ45" s="89"/>
      <c r="GER45" s="89"/>
      <c r="GES45" s="89"/>
      <c r="GET45" s="89"/>
      <c r="GEU45" s="89"/>
      <c r="GEV45" s="89"/>
      <c r="GEW45" s="89"/>
      <c r="GEX45" s="89"/>
      <c r="GEY45" s="89"/>
      <c r="GEZ45" s="89"/>
      <c r="GFA45" s="89"/>
      <c r="GFB45" s="89"/>
      <c r="GFC45" s="89"/>
      <c r="GFD45" s="89"/>
      <c r="GFE45" s="89"/>
      <c r="GFF45" s="89"/>
      <c r="GFG45" s="89"/>
      <c r="GFH45" s="89"/>
      <c r="GFI45" s="89"/>
      <c r="GFJ45" s="89"/>
      <c r="GFK45" s="89"/>
      <c r="GFL45" s="89"/>
      <c r="GFM45" s="89"/>
      <c r="GFN45" s="89"/>
      <c r="GFO45" s="89"/>
      <c r="GFP45" s="89"/>
      <c r="GFQ45" s="89"/>
      <c r="GFR45" s="89"/>
      <c r="GFS45" s="89"/>
      <c r="GFT45" s="89"/>
      <c r="GFU45" s="89"/>
      <c r="GFV45" s="89"/>
      <c r="GFW45" s="89"/>
      <c r="GFX45" s="89"/>
      <c r="GFY45" s="89"/>
      <c r="GFZ45" s="89"/>
      <c r="GGA45" s="89"/>
      <c r="GGB45" s="89"/>
      <c r="GGC45" s="89"/>
      <c r="GGD45" s="89"/>
      <c r="GGE45" s="89"/>
      <c r="GGF45" s="89"/>
      <c r="GGG45" s="89"/>
      <c r="GGH45" s="89"/>
      <c r="GGI45" s="89"/>
      <c r="GGJ45" s="89"/>
      <c r="GGK45" s="89"/>
      <c r="GGL45" s="89"/>
      <c r="GGM45" s="89"/>
      <c r="GGN45" s="89"/>
      <c r="GGO45" s="89"/>
      <c r="GGP45" s="89"/>
      <c r="GGQ45" s="89"/>
      <c r="GGR45" s="89"/>
      <c r="GGS45" s="89"/>
      <c r="GGT45" s="89"/>
      <c r="GGU45" s="89"/>
      <c r="GGV45" s="89"/>
      <c r="GGW45" s="89"/>
      <c r="GGX45" s="89"/>
      <c r="GGY45" s="89"/>
      <c r="GGZ45" s="89"/>
      <c r="GHA45" s="89"/>
      <c r="GHB45" s="89"/>
      <c r="GHC45" s="89"/>
      <c r="GHD45" s="89"/>
      <c r="GHE45" s="89"/>
      <c r="GHF45" s="89"/>
      <c r="GHG45" s="89"/>
      <c r="GHH45" s="89"/>
      <c r="GHI45" s="89"/>
      <c r="GHJ45" s="89"/>
      <c r="GHK45" s="89"/>
      <c r="GHL45" s="89"/>
      <c r="GHM45" s="89"/>
      <c r="GHN45" s="89"/>
      <c r="GHO45" s="89"/>
      <c r="GHP45" s="89"/>
      <c r="GHQ45" s="89"/>
      <c r="GHR45" s="89"/>
      <c r="GHS45" s="89"/>
      <c r="GHT45" s="89"/>
      <c r="GHU45" s="89"/>
      <c r="GHV45" s="89"/>
      <c r="GHW45" s="89"/>
      <c r="GHX45" s="89"/>
      <c r="GHY45" s="89"/>
      <c r="GHZ45" s="89"/>
      <c r="GIA45" s="89"/>
      <c r="GIB45" s="89"/>
      <c r="GIC45" s="89"/>
      <c r="GID45" s="89"/>
      <c r="GIE45" s="89"/>
      <c r="GIF45" s="89"/>
      <c r="GIG45" s="89"/>
      <c r="GIH45" s="89"/>
      <c r="GII45" s="89"/>
      <c r="GIJ45" s="89"/>
      <c r="GIK45" s="89"/>
      <c r="GIL45" s="89"/>
      <c r="GIM45" s="89"/>
      <c r="GIN45" s="89"/>
      <c r="GIO45" s="89"/>
      <c r="GIP45" s="89"/>
      <c r="GIQ45" s="89"/>
      <c r="GIR45" s="89"/>
      <c r="GIS45" s="89"/>
      <c r="GIT45" s="89"/>
      <c r="GIU45" s="89"/>
      <c r="GIV45" s="89"/>
      <c r="GIW45" s="89"/>
      <c r="GIX45" s="89"/>
      <c r="GIY45" s="89"/>
      <c r="GIZ45" s="89"/>
      <c r="GJA45" s="89"/>
      <c r="GJB45" s="89"/>
      <c r="GJC45" s="89"/>
      <c r="GJD45" s="89"/>
      <c r="GJE45" s="89"/>
      <c r="GJF45" s="89"/>
      <c r="GJG45" s="89"/>
      <c r="GJH45" s="89"/>
      <c r="GJI45" s="89"/>
      <c r="GJJ45" s="89"/>
      <c r="GJK45" s="89"/>
      <c r="GJL45" s="89"/>
      <c r="GJM45" s="89"/>
      <c r="GJN45" s="89"/>
      <c r="GJO45" s="89"/>
      <c r="GJP45" s="89"/>
      <c r="GJQ45" s="89"/>
      <c r="GJR45" s="89"/>
      <c r="GJS45" s="89"/>
      <c r="GJT45" s="89"/>
      <c r="GJU45" s="89"/>
      <c r="GJV45" s="89"/>
      <c r="GJW45" s="89"/>
      <c r="GJX45" s="89"/>
      <c r="GJY45" s="89"/>
      <c r="GJZ45" s="89"/>
      <c r="GKA45" s="89"/>
      <c r="GKB45" s="89"/>
      <c r="GKC45" s="89"/>
      <c r="GKD45" s="89"/>
      <c r="GKE45" s="89"/>
      <c r="GKF45" s="89"/>
      <c r="GKG45" s="89"/>
      <c r="GKH45" s="89"/>
      <c r="GKI45" s="89"/>
      <c r="GKJ45" s="89"/>
      <c r="GKK45" s="89"/>
      <c r="GKL45" s="89"/>
      <c r="GKM45" s="89"/>
      <c r="GKN45" s="89"/>
      <c r="GKO45" s="89"/>
      <c r="GKP45" s="89"/>
      <c r="GKQ45" s="89"/>
      <c r="GKR45" s="89"/>
      <c r="GKS45" s="89"/>
      <c r="GKT45" s="89"/>
      <c r="GKU45" s="89"/>
      <c r="GKV45" s="89"/>
      <c r="GKW45" s="89"/>
      <c r="GKX45" s="89"/>
      <c r="GKY45" s="89"/>
      <c r="GKZ45" s="89"/>
      <c r="GLA45" s="89"/>
      <c r="GLB45" s="89"/>
      <c r="GLC45" s="89"/>
      <c r="GLD45" s="89"/>
      <c r="GLE45" s="89"/>
      <c r="GLF45" s="89"/>
      <c r="GLG45" s="89"/>
      <c r="GLH45" s="89"/>
      <c r="GLI45" s="89"/>
      <c r="GLJ45" s="89"/>
      <c r="GLK45" s="89"/>
      <c r="GLL45" s="89"/>
      <c r="GLM45" s="89"/>
      <c r="GLN45" s="89"/>
      <c r="GLO45" s="89"/>
      <c r="GLP45" s="89"/>
      <c r="GLQ45" s="89"/>
      <c r="GLR45" s="89"/>
      <c r="GLS45" s="89"/>
      <c r="GLT45" s="89"/>
      <c r="GLU45" s="89"/>
      <c r="GLV45" s="89"/>
      <c r="GLW45" s="89"/>
      <c r="GLX45" s="89"/>
      <c r="GLY45" s="89"/>
      <c r="GLZ45" s="89"/>
      <c r="GMA45" s="89"/>
      <c r="GMB45" s="89"/>
      <c r="GMC45" s="89"/>
      <c r="GMD45" s="89"/>
      <c r="GME45" s="89"/>
      <c r="GMF45" s="89"/>
      <c r="GMG45" s="89"/>
      <c r="GMH45" s="89"/>
      <c r="GMI45" s="89"/>
      <c r="GMJ45" s="89"/>
      <c r="GMK45" s="89"/>
      <c r="GML45" s="89"/>
      <c r="GMM45" s="89"/>
      <c r="GMN45" s="89"/>
      <c r="GMO45" s="89"/>
      <c r="GMP45" s="89"/>
      <c r="GMQ45" s="89"/>
      <c r="GMR45" s="89"/>
      <c r="GMS45" s="89"/>
      <c r="GMT45" s="89"/>
      <c r="GMU45" s="89"/>
      <c r="GMV45" s="89"/>
      <c r="GMW45" s="89"/>
      <c r="GMX45" s="89"/>
      <c r="GMY45" s="89"/>
      <c r="GMZ45" s="89"/>
      <c r="GNA45" s="89"/>
      <c r="GNB45" s="89"/>
      <c r="GNC45" s="89"/>
      <c r="GND45" s="89"/>
      <c r="GNE45" s="89"/>
      <c r="GNF45" s="89"/>
      <c r="GNG45" s="89"/>
      <c r="GNH45" s="89"/>
      <c r="GNI45" s="89"/>
      <c r="GNJ45" s="89"/>
      <c r="GNK45" s="89"/>
      <c r="GNL45" s="89"/>
      <c r="GNM45" s="89"/>
      <c r="GNN45" s="89"/>
      <c r="GNO45" s="89"/>
      <c r="GNP45" s="89"/>
      <c r="GNQ45" s="89"/>
      <c r="GNR45" s="89"/>
      <c r="GNS45" s="89"/>
      <c r="GNT45" s="89"/>
      <c r="GNU45" s="89"/>
      <c r="GNV45" s="89"/>
      <c r="GNW45" s="89"/>
      <c r="GNX45" s="89"/>
      <c r="GNY45" s="89"/>
      <c r="GNZ45" s="89"/>
      <c r="GOA45" s="89"/>
      <c r="GOB45" s="89"/>
      <c r="GOC45" s="89"/>
      <c r="GOD45" s="89"/>
      <c r="GOE45" s="89"/>
      <c r="GOF45" s="89"/>
      <c r="GOG45" s="89"/>
      <c r="GOH45" s="89"/>
      <c r="GOI45" s="89"/>
      <c r="GOJ45" s="89"/>
      <c r="GOK45" s="89"/>
      <c r="GOL45" s="89"/>
      <c r="GOM45" s="89"/>
      <c r="GON45" s="89"/>
      <c r="GOO45" s="89"/>
      <c r="GOP45" s="89"/>
      <c r="GOQ45" s="89"/>
      <c r="GOR45" s="89"/>
      <c r="GOS45" s="89"/>
      <c r="GOT45" s="89"/>
      <c r="GOU45" s="89"/>
      <c r="GOV45" s="89"/>
      <c r="GOW45" s="89"/>
      <c r="GOX45" s="89"/>
      <c r="GOY45" s="89"/>
      <c r="GOZ45" s="89"/>
      <c r="GPA45" s="89"/>
      <c r="GPB45" s="89"/>
      <c r="GPC45" s="89"/>
      <c r="GPD45" s="89"/>
      <c r="GPE45" s="89"/>
      <c r="GPF45" s="89"/>
      <c r="GPG45" s="89"/>
      <c r="GPH45" s="89"/>
      <c r="GPI45" s="89"/>
      <c r="GPJ45" s="89"/>
      <c r="GPK45" s="89"/>
      <c r="GPL45" s="89"/>
      <c r="GPM45" s="89"/>
      <c r="GPN45" s="89"/>
      <c r="GPO45" s="89"/>
      <c r="GPP45" s="89"/>
      <c r="GPQ45" s="89"/>
      <c r="GPR45" s="89"/>
      <c r="GPS45" s="89"/>
      <c r="GPT45" s="89"/>
      <c r="GPU45" s="89"/>
      <c r="GPV45" s="89"/>
      <c r="GPW45" s="89"/>
      <c r="GPX45" s="89"/>
      <c r="GPY45" s="89"/>
      <c r="GPZ45" s="89"/>
      <c r="GQA45" s="89"/>
      <c r="GQB45" s="89"/>
      <c r="GQC45" s="89"/>
      <c r="GQD45" s="89"/>
      <c r="GQE45" s="89"/>
      <c r="GQF45" s="89"/>
      <c r="GQG45" s="89"/>
      <c r="GQH45" s="89"/>
      <c r="GQI45" s="89"/>
      <c r="GQJ45" s="89"/>
      <c r="GQK45" s="89"/>
      <c r="GQL45" s="89"/>
      <c r="GQM45" s="89"/>
      <c r="GQN45" s="89"/>
      <c r="GQO45" s="89"/>
      <c r="GQP45" s="89"/>
      <c r="GQQ45" s="89"/>
      <c r="GQR45" s="89"/>
      <c r="GQS45" s="89"/>
      <c r="GQT45" s="89"/>
      <c r="GQU45" s="89"/>
      <c r="GQV45" s="89"/>
      <c r="GQW45" s="89"/>
      <c r="GQX45" s="89"/>
      <c r="GQY45" s="89"/>
      <c r="GQZ45" s="89"/>
      <c r="GRA45" s="89"/>
      <c r="GRB45" s="89"/>
      <c r="GRC45" s="89"/>
      <c r="GRD45" s="89"/>
      <c r="GRE45" s="89"/>
      <c r="GRF45" s="89"/>
      <c r="GRG45" s="89"/>
      <c r="GRH45" s="89"/>
      <c r="GRI45" s="89"/>
      <c r="GRJ45" s="89"/>
      <c r="GRK45" s="89"/>
      <c r="GRL45" s="89"/>
      <c r="GRM45" s="89"/>
      <c r="GRN45" s="89"/>
      <c r="GRO45" s="89"/>
      <c r="GRP45" s="89"/>
      <c r="GRQ45" s="89"/>
      <c r="GRR45" s="89"/>
      <c r="GRS45" s="89"/>
      <c r="GRT45" s="89"/>
      <c r="GRU45" s="89"/>
      <c r="GRV45" s="89"/>
      <c r="GRW45" s="89"/>
      <c r="GRX45" s="89"/>
      <c r="GRY45" s="89"/>
      <c r="GRZ45" s="89"/>
      <c r="GSA45" s="89"/>
      <c r="GSB45" s="89"/>
      <c r="GSC45" s="89"/>
      <c r="GSD45" s="89"/>
      <c r="GSE45" s="89"/>
      <c r="GSF45" s="89"/>
      <c r="GSG45" s="89"/>
      <c r="GSH45" s="89"/>
      <c r="GSI45" s="89"/>
      <c r="GSJ45" s="89"/>
      <c r="GSK45" s="89"/>
      <c r="GSL45" s="89"/>
      <c r="GSM45" s="89"/>
      <c r="GSN45" s="89"/>
      <c r="GSO45" s="89"/>
      <c r="GSP45" s="89"/>
      <c r="GSQ45" s="89"/>
      <c r="GSR45" s="89"/>
      <c r="GSS45" s="89"/>
      <c r="GST45" s="89"/>
      <c r="GSU45" s="89"/>
      <c r="GSV45" s="89"/>
      <c r="GSW45" s="89"/>
      <c r="GSX45" s="89"/>
      <c r="GSY45" s="89"/>
      <c r="GSZ45" s="89"/>
      <c r="GTA45" s="89"/>
      <c r="GTB45" s="89"/>
      <c r="GTC45" s="89"/>
      <c r="GTD45" s="89"/>
      <c r="GTE45" s="89"/>
      <c r="GTF45" s="89"/>
      <c r="GTG45" s="89"/>
      <c r="GTH45" s="89"/>
      <c r="GTI45" s="89"/>
      <c r="GTJ45" s="89"/>
      <c r="GTK45" s="89"/>
      <c r="GTL45" s="89"/>
      <c r="GTM45" s="89"/>
      <c r="GTN45" s="89"/>
      <c r="GTO45" s="89"/>
      <c r="GTP45" s="89"/>
      <c r="GTQ45" s="89"/>
      <c r="GTR45" s="89"/>
      <c r="GTS45" s="89"/>
      <c r="GTT45" s="89"/>
      <c r="GTU45" s="89"/>
      <c r="GTV45" s="89"/>
      <c r="GTW45" s="89"/>
      <c r="GTX45" s="89"/>
      <c r="GTY45" s="89"/>
      <c r="GTZ45" s="89"/>
      <c r="GUA45" s="89"/>
      <c r="GUB45" s="89"/>
      <c r="GUC45" s="89"/>
      <c r="GUD45" s="89"/>
      <c r="GUE45" s="89"/>
      <c r="GUF45" s="89"/>
      <c r="GUG45" s="89"/>
      <c r="GUH45" s="89"/>
      <c r="GUI45" s="89"/>
      <c r="GUJ45" s="89"/>
      <c r="GUK45" s="89"/>
      <c r="GUL45" s="89"/>
      <c r="GUM45" s="89"/>
      <c r="GUN45" s="89"/>
      <c r="GUO45" s="89"/>
      <c r="GUP45" s="89"/>
      <c r="GUQ45" s="89"/>
      <c r="GUR45" s="89"/>
      <c r="GUS45" s="89"/>
      <c r="GUT45" s="89"/>
      <c r="GUU45" s="89"/>
      <c r="GUV45" s="89"/>
      <c r="GUW45" s="89"/>
      <c r="GUX45" s="89"/>
      <c r="GUY45" s="89"/>
      <c r="GUZ45" s="89"/>
      <c r="GVA45" s="89"/>
      <c r="GVB45" s="89"/>
      <c r="GVC45" s="89"/>
      <c r="GVD45" s="89"/>
      <c r="GVE45" s="89"/>
      <c r="GVF45" s="89"/>
      <c r="GVG45" s="89"/>
      <c r="GVH45" s="89"/>
      <c r="GVI45" s="89"/>
      <c r="GVJ45" s="89"/>
      <c r="GVK45" s="89"/>
      <c r="GVL45" s="89"/>
      <c r="GVM45" s="89"/>
      <c r="GVN45" s="89"/>
      <c r="GVO45" s="89"/>
      <c r="GVP45" s="89"/>
      <c r="GVQ45" s="89"/>
      <c r="GVR45" s="89"/>
      <c r="GVS45" s="89"/>
      <c r="GVT45" s="89"/>
      <c r="GVU45" s="89"/>
      <c r="GVV45" s="89"/>
      <c r="GVW45" s="89"/>
      <c r="GVX45" s="89"/>
      <c r="GVY45" s="89"/>
      <c r="GVZ45" s="89"/>
      <c r="GWA45" s="89"/>
      <c r="GWB45" s="89"/>
      <c r="GWC45" s="89"/>
      <c r="GWD45" s="89"/>
      <c r="GWE45" s="89"/>
      <c r="GWF45" s="89"/>
      <c r="GWG45" s="89"/>
      <c r="GWH45" s="89"/>
      <c r="GWI45" s="89"/>
      <c r="GWJ45" s="89"/>
      <c r="GWK45" s="89"/>
      <c r="GWL45" s="89"/>
      <c r="GWM45" s="89"/>
      <c r="GWN45" s="89"/>
      <c r="GWO45" s="89"/>
      <c r="GWP45" s="89"/>
      <c r="GWQ45" s="89"/>
      <c r="GWR45" s="89"/>
      <c r="GWS45" s="89"/>
      <c r="GWT45" s="89"/>
      <c r="GWU45" s="89"/>
      <c r="GWV45" s="89"/>
      <c r="GWW45" s="89"/>
      <c r="GWX45" s="89"/>
      <c r="GWY45" s="89"/>
      <c r="GWZ45" s="89"/>
      <c r="GXA45" s="89"/>
      <c r="GXB45" s="89"/>
      <c r="GXC45" s="89"/>
      <c r="GXD45" s="89"/>
      <c r="GXE45" s="89"/>
      <c r="GXF45" s="89"/>
      <c r="GXG45" s="89"/>
      <c r="GXH45" s="89"/>
      <c r="GXI45" s="89"/>
      <c r="GXJ45" s="89"/>
      <c r="GXK45" s="89"/>
      <c r="GXL45" s="89"/>
      <c r="GXM45" s="89"/>
      <c r="GXN45" s="89"/>
      <c r="GXO45" s="89"/>
      <c r="GXP45" s="89"/>
      <c r="GXQ45" s="89"/>
      <c r="GXR45" s="89"/>
      <c r="GXS45" s="89"/>
      <c r="GXT45" s="89"/>
      <c r="GXU45" s="89"/>
      <c r="GXV45" s="89"/>
      <c r="GXW45" s="89"/>
      <c r="GXX45" s="89"/>
      <c r="GXY45" s="89"/>
      <c r="GXZ45" s="89"/>
      <c r="GYA45" s="89"/>
      <c r="GYB45" s="89"/>
      <c r="GYC45" s="89"/>
      <c r="GYD45" s="89"/>
      <c r="GYE45" s="89"/>
      <c r="GYF45" s="89"/>
      <c r="GYG45" s="89"/>
      <c r="GYH45" s="89"/>
      <c r="GYI45" s="89"/>
      <c r="GYJ45" s="89"/>
      <c r="GYK45" s="89"/>
      <c r="GYL45" s="89"/>
      <c r="GYM45" s="89"/>
      <c r="GYN45" s="89"/>
      <c r="GYO45" s="89"/>
      <c r="GYP45" s="89"/>
      <c r="GYQ45" s="89"/>
      <c r="GYR45" s="89"/>
      <c r="GYS45" s="89"/>
      <c r="GYT45" s="89"/>
      <c r="GYU45" s="89"/>
      <c r="GYV45" s="89"/>
      <c r="GYW45" s="89"/>
      <c r="GYX45" s="89"/>
      <c r="GYY45" s="89"/>
      <c r="GYZ45" s="89"/>
      <c r="GZA45" s="89"/>
      <c r="GZB45" s="89"/>
      <c r="GZC45" s="89"/>
      <c r="GZD45" s="89"/>
      <c r="GZE45" s="89"/>
      <c r="GZF45" s="89"/>
      <c r="GZG45" s="89"/>
      <c r="GZH45" s="89"/>
      <c r="GZI45" s="89"/>
      <c r="GZJ45" s="89"/>
      <c r="GZK45" s="89"/>
      <c r="GZL45" s="89"/>
      <c r="GZM45" s="89"/>
      <c r="GZN45" s="89"/>
      <c r="GZO45" s="89"/>
      <c r="GZP45" s="89"/>
      <c r="GZQ45" s="89"/>
      <c r="GZR45" s="89"/>
      <c r="GZS45" s="89"/>
      <c r="GZT45" s="89"/>
      <c r="GZU45" s="89"/>
      <c r="GZV45" s="89"/>
      <c r="GZW45" s="89"/>
      <c r="GZX45" s="89"/>
      <c r="GZY45" s="89"/>
      <c r="GZZ45" s="89"/>
      <c r="HAA45" s="89"/>
      <c r="HAB45" s="89"/>
      <c r="HAC45" s="89"/>
      <c r="HAD45" s="89"/>
      <c r="HAE45" s="89"/>
      <c r="HAF45" s="89"/>
      <c r="HAG45" s="89"/>
      <c r="HAH45" s="89"/>
      <c r="HAI45" s="89"/>
      <c r="HAJ45" s="89"/>
      <c r="HAK45" s="89"/>
      <c r="HAL45" s="89"/>
      <c r="HAM45" s="89"/>
      <c r="HAN45" s="89"/>
      <c r="HAO45" s="89"/>
      <c r="HAP45" s="89"/>
      <c r="HAQ45" s="89"/>
      <c r="HAR45" s="89"/>
      <c r="HAS45" s="89"/>
      <c r="HAT45" s="89"/>
      <c r="HAU45" s="89"/>
      <c r="HAV45" s="89"/>
      <c r="HAW45" s="89"/>
      <c r="HAX45" s="89"/>
      <c r="HAY45" s="89"/>
      <c r="HAZ45" s="89"/>
      <c r="HBA45" s="89"/>
      <c r="HBB45" s="89"/>
      <c r="HBC45" s="89"/>
      <c r="HBD45" s="89"/>
      <c r="HBE45" s="89"/>
      <c r="HBF45" s="89"/>
      <c r="HBG45" s="89"/>
      <c r="HBH45" s="89"/>
      <c r="HBI45" s="89"/>
      <c r="HBJ45" s="89"/>
      <c r="HBK45" s="89"/>
      <c r="HBL45" s="89"/>
      <c r="HBM45" s="89"/>
      <c r="HBN45" s="89"/>
      <c r="HBO45" s="89"/>
      <c r="HBP45" s="89"/>
      <c r="HBQ45" s="89"/>
      <c r="HBR45" s="89"/>
      <c r="HBS45" s="89"/>
      <c r="HBT45" s="89"/>
      <c r="HBU45" s="89"/>
      <c r="HBV45" s="89"/>
      <c r="HBW45" s="89"/>
      <c r="HBX45" s="89"/>
      <c r="HBY45" s="89"/>
      <c r="HBZ45" s="89"/>
      <c r="HCA45" s="89"/>
      <c r="HCB45" s="89"/>
      <c r="HCC45" s="89"/>
      <c r="HCD45" s="89"/>
      <c r="HCE45" s="89"/>
      <c r="HCF45" s="89"/>
      <c r="HCG45" s="89"/>
      <c r="HCH45" s="89"/>
      <c r="HCI45" s="89"/>
      <c r="HCJ45" s="89"/>
      <c r="HCK45" s="89"/>
      <c r="HCL45" s="89"/>
      <c r="HCM45" s="89"/>
      <c r="HCN45" s="89"/>
      <c r="HCO45" s="89"/>
      <c r="HCP45" s="89"/>
      <c r="HCQ45" s="89"/>
      <c r="HCR45" s="89"/>
      <c r="HCS45" s="89"/>
      <c r="HCT45" s="89"/>
      <c r="HCU45" s="89"/>
      <c r="HCV45" s="89"/>
      <c r="HCW45" s="89"/>
      <c r="HCX45" s="89"/>
      <c r="HCY45" s="89"/>
      <c r="HCZ45" s="89"/>
      <c r="HDA45" s="89"/>
      <c r="HDB45" s="89"/>
      <c r="HDC45" s="89"/>
      <c r="HDD45" s="89"/>
      <c r="HDE45" s="89"/>
      <c r="HDF45" s="89"/>
      <c r="HDG45" s="89"/>
      <c r="HDH45" s="89"/>
      <c r="HDI45" s="89"/>
      <c r="HDJ45" s="89"/>
      <c r="HDK45" s="89"/>
      <c r="HDL45" s="89"/>
      <c r="HDM45" s="89"/>
      <c r="HDN45" s="89"/>
      <c r="HDO45" s="89"/>
      <c r="HDP45" s="89"/>
      <c r="HDQ45" s="89"/>
      <c r="HDR45" s="89"/>
      <c r="HDS45" s="89"/>
      <c r="HDT45" s="89"/>
      <c r="HDU45" s="89"/>
      <c r="HDV45" s="89"/>
      <c r="HDW45" s="89"/>
      <c r="HDX45" s="89"/>
      <c r="HDY45" s="89"/>
      <c r="HDZ45" s="89"/>
      <c r="HEA45" s="89"/>
      <c r="HEB45" s="89"/>
      <c r="HEC45" s="89"/>
      <c r="HED45" s="89"/>
      <c r="HEE45" s="89"/>
      <c r="HEF45" s="89"/>
      <c r="HEG45" s="89"/>
      <c r="HEH45" s="89"/>
      <c r="HEI45" s="89"/>
      <c r="HEJ45" s="89"/>
      <c r="HEK45" s="89"/>
      <c r="HEL45" s="89"/>
      <c r="HEM45" s="89"/>
      <c r="HEN45" s="89"/>
      <c r="HEO45" s="89"/>
      <c r="HEP45" s="89"/>
      <c r="HEQ45" s="89"/>
      <c r="HER45" s="89"/>
      <c r="HES45" s="89"/>
      <c r="HET45" s="89"/>
      <c r="HEU45" s="89"/>
      <c r="HEV45" s="89"/>
      <c r="HEW45" s="89"/>
      <c r="HEX45" s="89"/>
      <c r="HEY45" s="89"/>
      <c r="HEZ45" s="89"/>
      <c r="HFA45" s="89"/>
      <c r="HFB45" s="89"/>
      <c r="HFC45" s="89"/>
      <c r="HFD45" s="89"/>
      <c r="HFE45" s="89"/>
      <c r="HFF45" s="89"/>
      <c r="HFG45" s="89"/>
      <c r="HFH45" s="89"/>
      <c r="HFI45" s="89"/>
      <c r="HFJ45" s="89"/>
      <c r="HFK45" s="89"/>
      <c r="HFL45" s="89"/>
      <c r="HFM45" s="89"/>
      <c r="HFN45" s="89"/>
      <c r="HFO45" s="89"/>
      <c r="HFP45" s="89"/>
      <c r="HFQ45" s="89"/>
      <c r="HFR45" s="89"/>
      <c r="HFS45" s="89"/>
      <c r="HFT45" s="89"/>
      <c r="HFU45" s="89"/>
      <c r="HFV45" s="89"/>
      <c r="HFW45" s="89"/>
      <c r="HFX45" s="89"/>
      <c r="HFY45" s="89"/>
      <c r="HFZ45" s="89"/>
      <c r="HGA45" s="89"/>
      <c r="HGB45" s="89"/>
      <c r="HGC45" s="89"/>
      <c r="HGD45" s="89"/>
      <c r="HGE45" s="89"/>
      <c r="HGF45" s="89"/>
      <c r="HGG45" s="89"/>
      <c r="HGH45" s="89"/>
      <c r="HGI45" s="89"/>
      <c r="HGJ45" s="89"/>
      <c r="HGK45" s="89"/>
      <c r="HGL45" s="89"/>
      <c r="HGM45" s="89"/>
      <c r="HGN45" s="89"/>
      <c r="HGO45" s="89"/>
      <c r="HGP45" s="89"/>
      <c r="HGQ45" s="89"/>
      <c r="HGR45" s="89"/>
      <c r="HGS45" s="89"/>
      <c r="HGT45" s="89"/>
      <c r="HGU45" s="89"/>
      <c r="HGV45" s="89"/>
      <c r="HGW45" s="89"/>
      <c r="HGX45" s="89"/>
      <c r="HGY45" s="89"/>
      <c r="HGZ45" s="89"/>
      <c r="HHA45" s="89"/>
      <c r="HHB45" s="89"/>
      <c r="HHC45" s="89"/>
      <c r="HHD45" s="89"/>
      <c r="HHE45" s="89"/>
      <c r="HHF45" s="89"/>
      <c r="HHG45" s="89"/>
      <c r="HHH45" s="89"/>
      <c r="HHI45" s="89"/>
      <c r="HHJ45" s="89"/>
      <c r="HHK45" s="89"/>
      <c r="HHL45" s="89"/>
      <c r="HHM45" s="89"/>
      <c r="HHN45" s="89"/>
      <c r="HHO45" s="89"/>
      <c r="HHP45" s="89"/>
      <c r="HHQ45" s="89"/>
      <c r="HHR45" s="89"/>
      <c r="HHS45" s="89"/>
      <c r="HHT45" s="89"/>
      <c r="HHU45" s="89"/>
      <c r="HHV45" s="89"/>
      <c r="HHW45" s="89"/>
      <c r="HHX45" s="89"/>
      <c r="HHY45" s="89"/>
      <c r="HHZ45" s="89"/>
      <c r="HIA45" s="89"/>
      <c r="HIB45" s="89"/>
      <c r="HIC45" s="89"/>
      <c r="HID45" s="89"/>
      <c r="HIE45" s="89"/>
      <c r="HIF45" s="89"/>
      <c r="HIG45" s="89"/>
      <c r="HIH45" s="89"/>
      <c r="HII45" s="89"/>
      <c r="HIJ45" s="89"/>
      <c r="HIK45" s="89"/>
      <c r="HIL45" s="89"/>
      <c r="HIM45" s="89"/>
      <c r="HIN45" s="89"/>
      <c r="HIO45" s="89"/>
      <c r="HIP45" s="89"/>
      <c r="HIQ45" s="89"/>
      <c r="HIR45" s="89"/>
      <c r="HIS45" s="89"/>
      <c r="HIT45" s="89"/>
      <c r="HIU45" s="89"/>
      <c r="HIV45" s="89"/>
      <c r="HIW45" s="89"/>
      <c r="HIX45" s="89"/>
      <c r="HIY45" s="89"/>
      <c r="HIZ45" s="89"/>
      <c r="HJA45" s="89"/>
      <c r="HJB45" s="89"/>
      <c r="HJC45" s="89"/>
      <c r="HJD45" s="89"/>
      <c r="HJE45" s="89"/>
      <c r="HJF45" s="89"/>
      <c r="HJG45" s="89"/>
      <c r="HJH45" s="89"/>
      <c r="HJI45" s="89"/>
      <c r="HJJ45" s="89"/>
      <c r="HJK45" s="89"/>
      <c r="HJL45" s="89"/>
      <c r="HJM45" s="89"/>
      <c r="HJN45" s="89"/>
      <c r="HJO45" s="89"/>
      <c r="HJP45" s="89"/>
      <c r="HJQ45" s="89"/>
      <c r="HJR45" s="89"/>
      <c r="HJS45" s="89"/>
      <c r="HJT45" s="89"/>
      <c r="HJU45" s="89"/>
      <c r="HJV45" s="89"/>
      <c r="HJW45" s="89"/>
      <c r="HJX45" s="89"/>
      <c r="HJY45" s="89"/>
      <c r="HJZ45" s="89"/>
      <c r="HKA45" s="89"/>
      <c r="HKB45" s="89"/>
      <c r="HKC45" s="89"/>
      <c r="HKD45" s="89"/>
      <c r="HKE45" s="89"/>
      <c r="HKF45" s="89"/>
      <c r="HKG45" s="89"/>
      <c r="HKH45" s="89"/>
      <c r="HKI45" s="89"/>
      <c r="HKJ45" s="89"/>
      <c r="HKK45" s="89"/>
      <c r="HKL45" s="89"/>
      <c r="HKM45" s="89"/>
      <c r="HKN45" s="89"/>
      <c r="HKO45" s="89"/>
      <c r="HKP45" s="89"/>
      <c r="HKQ45" s="89"/>
      <c r="HKR45" s="89"/>
      <c r="HKS45" s="89"/>
      <c r="HKT45" s="89"/>
      <c r="HKU45" s="89"/>
      <c r="HKV45" s="89"/>
      <c r="HKW45" s="89"/>
      <c r="HKX45" s="89"/>
      <c r="HKY45" s="89"/>
      <c r="HKZ45" s="89"/>
      <c r="HLA45" s="89"/>
      <c r="HLB45" s="89"/>
      <c r="HLC45" s="89"/>
      <c r="HLD45" s="89"/>
      <c r="HLE45" s="89"/>
      <c r="HLF45" s="89"/>
      <c r="HLG45" s="89"/>
      <c r="HLH45" s="89"/>
      <c r="HLI45" s="89"/>
      <c r="HLJ45" s="89"/>
      <c r="HLK45" s="89"/>
      <c r="HLL45" s="89"/>
      <c r="HLM45" s="89"/>
      <c r="HLN45" s="89"/>
      <c r="HLO45" s="89"/>
      <c r="HLP45" s="89"/>
      <c r="HLQ45" s="89"/>
      <c r="HLR45" s="89"/>
      <c r="HLS45" s="89"/>
      <c r="HLT45" s="89"/>
      <c r="HLU45" s="89"/>
      <c r="HLV45" s="89"/>
      <c r="HLW45" s="89"/>
      <c r="HLX45" s="89"/>
      <c r="HLY45" s="89"/>
      <c r="HLZ45" s="89"/>
      <c r="HMA45" s="89"/>
      <c r="HMB45" s="89"/>
      <c r="HMC45" s="89"/>
      <c r="HMD45" s="89"/>
      <c r="HME45" s="89"/>
      <c r="HMF45" s="89"/>
      <c r="HMG45" s="89"/>
      <c r="HMH45" s="89"/>
      <c r="HMI45" s="89"/>
      <c r="HMJ45" s="89"/>
      <c r="HMK45" s="89"/>
      <c r="HML45" s="89"/>
      <c r="HMM45" s="89"/>
      <c r="HMN45" s="89"/>
      <c r="HMO45" s="89"/>
      <c r="HMP45" s="89"/>
      <c r="HMQ45" s="89"/>
      <c r="HMR45" s="89"/>
      <c r="HMS45" s="89"/>
      <c r="HMT45" s="89"/>
      <c r="HMU45" s="89"/>
      <c r="HMV45" s="89"/>
      <c r="HMW45" s="89"/>
      <c r="HMX45" s="89"/>
      <c r="HMY45" s="89"/>
      <c r="HMZ45" s="89"/>
      <c r="HNA45" s="89"/>
      <c r="HNB45" s="89"/>
      <c r="HNC45" s="89"/>
      <c r="HND45" s="89"/>
      <c r="HNE45" s="89"/>
      <c r="HNF45" s="89"/>
      <c r="HNG45" s="89"/>
      <c r="HNH45" s="89"/>
      <c r="HNI45" s="89"/>
      <c r="HNJ45" s="89"/>
      <c r="HNK45" s="89"/>
      <c r="HNL45" s="89"/>
      <c r="HNM45" s="89"/>
      <c r="HNN45" s="89"/>
      <c r="HNO45" s="89"/>
      <c r="HNP45" s="89"/>
      <c r="HNQ45" s="89"/>
      <c r="HNR45" s="89"/>
      <c r="HNS45" s="89"/>
      <c r="HNT45" s="89"/>
      <c r="HNU45" s="89"/>
      <c r="HNV45" s="89"/>
      <c r="HNW45" s="89"/>
      <c r="HNX45" s="89"/>
      <c r="HNY45" s="89"/>
      <c r="HNZ45" s="89"/>
      <c r="HOA45" s="89"/>
      <c r="HOB45" s="89"/>
      <c r="HOC45" s="89"/>
      <c r="HOD45" s="89"/>
      <c r="HOE45" s="89"/>
      <c r="HOF45" s="89"/>
      <c r="HOG45" s="89"/>
      <c r="HOH45" s="89"/>
      <c r="HOI45" s="89"/>
      <c r="HOJ45" s="89"/>
      <c r="HOK45" s="89"/>
      <c r="HOL45" s="89"/>
      <c r="HOM45" s="89"/>
      <c r="HON45" s="89"/>
      <c r="HOO45" s="89"/>
      <c r="HOP45" s="89"/>
      <c r="HOQ45" s="89"/>
      <c r="HOR45" s="89"/>
      <c r="HOS45" s="89"/>
      <c r="HOT45" s="89"/>
      <c r="HOU45" s="89"/>
      <c r="HOV45" s="89"/>
      <c r="HOW45" s="89"/>
      <c r="HOX45" s="89"/>
      <c r="HOY45" s="89"/>
      <c r="HOZ45" s="89"/>
      <c r="HPA45" s="89"/>
      <c r="HPB45" s="89"/>
      <c r="HPC45" s="89"/>
      <c r="HPD45" s="89"/>
      <c r="HPE45" s="89"/>
      <c r="HPF45" s="89"/>
      <c r="HPG45" s="89"/>
      <c r="HPH45" s="89"/>
      <c r="HPI45" s="89"/>
      <c r="HPJ45" s="89"/>
      <c r="HPK45" s="89"/>
      <c r="HPL45" s="89"/>
      <c r="HPM45" s="89"/>
      <c r="HPN45" s="89"/>
      <c r="HPO45" s="89"/>
      <c r="HPP45" s="89"/>
      <c r="HPQ45" s="89"/>
      <c r="HPR45" s="89"/>
      <c r="HPS45" s="89"/>
      <c r="HPT45" s="89"/>
      <c r="HPU45" s="89"/>
      <c r="HPV45" s="89"/>
      <c r="HPW45" s="89"/>
      <c r="HPX45" s="89"/>
      <c r="HPY45" s="89"/>
      <c r="HPZ45" s="89"/>
      <c r="HQA45" s="89"/>
      <c r="HQB45" s="89"/>
      <c r="HQC45" s="89"/>
      <c r="HQD45" s="89"/>
      <c r="HQE45" s="89"/>
      <c r="HQF45" s="89"/>
      <c r="HQG45" s="89"/>
      <c r="HQH45" s="89"/>
      <c r="HQI45" s="89"/>
      <c r="HQJ45" s="89"/>
      <c r="HQK45" s="89"/>
      <c r="HQL45" s="89"/>
      <c r="HQM45" s="89"/>
      <c r="HQN45" s="89"/>
      <c r="HQO45" s="89"/>
      <c r="HQP45" s="89"/>
      <c r="HQQ45" s="89"/>
      <c r="HQR45" s="89"/>
      <c r="HQS45" s="89"/>
      <c r="HQT45" s="89"/>
      <c r="HQU45" s="89"/>
      <c r="HQV45" s="89"/>
      <c r="HQW45" s="89"/>
      <c r="HQX45" s="89"/>
      <c r="HQY45" s="89"/>
      <c r="HQZ45" s="89"/>
      <c r="HRA45" s="89"/>
      <c r="HRB45" s="89"/>
      <c r="HRC45" s="89"/>
      <c r="HRD45" s="89"/>
      <c r="HRE45" s="89"/>
      <c r="HRF45" s="89"/>
      <c r="HRG45" s="89"/>
      <c r="HRH45" s="89"/>
      <c r="HRI45" s="89"/>
      <c r="HRJ45" s="89"/>
      <c r="HRK45" s="89"/>
      <c r="HRL45" s="89"/>
      <c r="HRM45" s="89"/>
      <c r="HRN45" s="89"/>
      <c r="HRO45" s="89"/>
      <c r="HRP45" s="89"/>
      <c r="HRQ45" s="89"/>
      <c r="HRR45" s="89"/>
      <c r="HRS45" s="89"/>
      <c r="HRT45" s="89"/>
      <c r="HRU45" s="89"/>
      <c r="HRV45" s="89"/>
      <c r="HRW45" s="89"/>
      <c r="HRX45" s="89"/>
      <c r="HRY45" s="89"/>
      <c r="HRZ45" s="89"/>
      <c r="HSA45" s="89"/>
      <c r="HSB45" s="89"/>
      <c r="HSC45" s="89"/>
      <c r="HSD45" s="89"/>
      <c r="HSE45" s="89"/>
      <c r="HSF45" s="89"/>
      <c r="HSG45" s="89"/>
      <c r="HSH45" s="89"/>
      <c r="HSI45" s="89"/>
      <c r="HSJ45" s="89"/>
      <c r="HSK45" s="89"/>
      <c r="HSL45" s="89"/>
      <c r="HSM45" s="89"/>
      <c r="HSN45" s="89"/>
      <c r="HSO45" s="89"/>
      <c r="HSP45" s="89"/>
      <c r="HSQ45" s="89"/>
      <c r="HSR45" s="89"/>
      <c r="HSS45" s="89"/>
      <c r="HST45" s="89"/>
      <c r="HSU45" s="89"/>
      <c r="HSV45" s="89"/>
      <c r="HSW45" s="89"/>
      <c r="HSX45" s="89"/>
      <c r="HSY45" s="89"/>
      <c r="HSZ45" s="89"/>
      <c r="HTA45" s="89"/>
      <c r="HTB45" s="89"/>
      <c r="HTC45" s="89"/>
      <c r="HTD45" s="89"/>
      <c r="HTE45" s="89"/>
      <c r="HTF45" s="89"/>
      <c r="HTG45" s="89"/>
      <c r="HTH45" s="89"/>
      <c r="HTI45" s="89"/>
      <c r="HTJ45" s="89"/>
      <c r="HTK45" s="89"/>
      <c r="HTL45" s="89"/>
      <c r="HTM45" s="89"/>
      <c r="HTN45" s="89"/>
      <c r="HTO45" s="89"/>
      <c r="HTP45" s="89"/>
      <c r="HTQ45" s="89"/>
      <c r="HTR45" s="89"/>
      <c r="HTS45" s="89"/>
      <c r="HTT45" s="89"/>
      <c r="HTU45" s="89"/>
      <c r="HTV45" s="89"/>
      <c r="HTW45" s="89"/>
      <c r="HTX45" s="89"/>
      <c r="HTY45" s="89"/>
      <c r="HTZ45" s="89"/>
      <c r="HUA45" s="89"/>
      <c r="HUB45" s="89"/>
      <c r="HUC45" s="89"/>
      <c r="HUD45" s="89"/>
      <c r="HUE45" s="89"/>
      <c r="HUF45" s="89"/>
      <c r="HUG45" s="89"/>
      <c r="HUH45" s="89"/>
      <c r="HUI45" s="89"/>
      <c r="HUJ45" s="89"/>
      <c r="HUK45" s="89"/>
      <c r="HUL45" s="89"/>
      <c r="HUM45" s="89"/>
      <c r="HUN45" s="89"/>
      <c r="HUO45" s="89"/>
      <c r="HUP45" s="89"/>
      <c r="HUQ45" s="89"/>
      <c r="HUR45" s="89"/>
      <c r="HUS45" s="89"/>
      <c r="HUT45" s="89"/>
      <c r="HUU45" s="89"/>
      <c r="HUV45" s="89"/>
      <c r="HUW45" s="89"/>
      <c r="HUX45" s="89"/>
      <c r="HUY45" s="89"/>
      <c r="HUZ45" s="89"/>
      <c r="HVA45" s="89"/>
      <c r="HVB45" s="89"/>
      <c r="HVC45" s="89"/>
      <c r="HVD45" s="89"/>
      <c r="HVE45" s="89"/>
      <c r="HVF45" s="89"/>
      <c r="HVG45" s="89"/>
      <c r="HVH45" s="89"/>
      <c r="HVI45" s="89"/>
      <c r="HVJ45" s="89"/>
      <c r="HVK45" s="89"/>
      <c r="HVL45" s="89"/>
      <c r="HVM45" s="89"/>
      <c r="HVN45" s="89"/>
      <c r="HVO45" s="89"/>
      <c r="HVP45" s="89"/>
      <c r="HVQ45" s="89"/>
      <c r="HVR45" s="89"/>
      <c r="HVS45" s="89"/>
      <c r="HVT45" s="89"/>
      <c r="HVU45" s="89"/>
      <c r="HVV45" s="89"/>
      <c r="HVW45" s="89"/>
      <c r="HVX45" s="89"/>
      <c r="HVY45" s="89"/>
      <c r="HVZ45" s="89"/>
      <c r="HWA45" s="89"/>
      <c r="HWB45" s="89"/>
      <c r="HWC45" s="89"/>
      <c r="HWD45" s="89"/>
      <c r="HWE45" s="89"/>
      <c r="HWF45" s="89"/>
      <c r="HWG45" s="89"/>
      <c r="HWH45" s="89"/>
      <c r="HWI45" s="89"/>
      <c r="HWJ45" s="89"/>
      <c r="HWK45" s="89"/>
      <c r="HWL45" s="89"/>
      <c r="HWM45" s="89"/>
      <c r="HWN45" s="89"/>
      <c r="HWO45" s="89"/>
      <c r="HWP45" s="89"/>
      <c r="HWQ45" s="89"/>
      <c r="HWR45" s="89"/>
      <c r="HWS45" s="89"/>
      <c r="HWT45" s="89"/>
      <c r="HWU45" s="89"/>
      <c r="HWV45" s="89"/>
      <c r="HWW45" s="89"/>
      <c r="HWX45" s="89"/>
      <c r="HWY45" s="89"/>
      <c r="HWZ45" s="89"/>
      <c r="HXA45" s="89"/>
      <c r="HXB45" s="89"/>
      <c r="HXC45" s="89"/>
      <c r="HXD45" s="89"/>
      <c r="HXE45" s="89"/>
      <c r="HXF45" s="89"/>
      <c r="HXG45" s="89"/>
      <c r="HXH45" s="89"/>
      <c r="HXI45" s="89"/>
      <c r="HXJ45" s="89"/>
      <c r="HXK45" s="89"/>
      <c r="HXL45" s="89"/>
      <c r="HXM45" s="89"/>
      <c r="HXN45" s="89"/>
      <c r="HXO45" s="89"/>
      <c r="HXP45" s="89"/>
      <c r="HXQ45" s="89"/>
      <c r="HXR45" s="89"/>
      <c r="HXS45" s="89"/>
      <c r="HXT45" s="89"/>
      <c r="HXU45" s="89"/>
      <c r="HXV45" s="89"/>
      <c r="HXW45" s="89"/>
      <c r="HXX45" s="89"/>
      <c r="HXY45" s="89"/>
      <c r="HXZ45" s="89"/>
      <c r="HYA45" s="89"/>
      <c r="HYB45" s="89"/>
      <c r="HYC45" s="89"/>
      <c r="HYD45" s="89"/>
      <c r="HYE45" s="89"/>
      <c r="HYF45" s="89"/>
      <c r="HYG45" s="89"/>
      <c r="HYH45" s="89"/>
      <c r="HYI45" s="89"/>
      <c r="HYJ45" s="89"/>
      <c r="HYK45" s="89"/>
      <c r="HYL45" s="89"/>
      <c r="HYM45" s="89"/>
      <c r="HYN45" s="89"/>
      <c r="HYO45" s="89"/>
      <c r="HYP45" s="89"/>
      <c r="HYQ45" s="89"/>
      <c r="HYR45" s="89"/>
      <c r="HYS45" s="89"/>
      <c r="HYT45" s="89"/>
      <c r="HYU45" s="89"/>
      <c r="HYV45" s="89"/>
      <c r="HYW45" s="89"/>
      <c r="HYX45" s="89"/>
      <c r="HYY45" s="89"/>
      <c r="HYZ45" s="89"/>
      <c r="HZA45" s="89"/>
      <c r="HZB45" s="89"/>
      <c r="HZC45" s="89"/>
      <c r="HZD45" s="89"/>
      <c r="HZE45" s="89"/>
      <c r="HZF45" s="89"/>
      <c r="HZG45" s="89"/>
      <c r="HZH45" s="89"/>
      <c r="HZI45" s="89"/>
      <c r="HZJ45" s="89"/>
      <c r="HZK45" s="89"/>
      <c r="HZL45" s="89"/>
      <c r="HZM45" s="89"/>
      <c r="HZN45" s="89"/>
      <c r="HZO45" s="89"/>
      <c r="HZP45" s="89"/>
      <c r="HZQ45" s="89"/>
      <c r="HZR45" s="89"/>
      <c r="HZS45" s="89"/>
      <c r="HZT45" s="89"/>
      <c r="HZU45" s="89"/>
      <c r="HZV45" s="89"/>
      <c r="HZW45" s="89"/>
      <c r="HZX45" s="89"/>
      <c r="HZY45" s="89"/>
      <c r="HZZ45" s="89"/>
      <c r="IAA45" s="89"/>
      <c r="IAB45" s="89"/>
      <c r="IAC45" s="89"/>
      <c r="IAD45" s="89"/>
      <c r="IAE45" s="89"/>
      <c r="IAF45" s="89"/>
      <c r="IAG45" s="89"/>
      <c r="IAH45" s="89"/>
      <c r="IAI45" s="89"/>
      <c r="IAJ45" s="89"/>
      <c r="IAK45" s="89"/>
      <c r="IAL45" s="89"/>
      <c r="IAM45" s="89"/>
      <c r="IAN45" s="89"/>
      <c r="IAO45" s="89"/>
      <c r="IAP45" s="89"/>
      <c r="IAQ45" s="89"/>
      <c r="IAR45" s="89"/>
      <c r="IAS45" s="89"/>
      <c r="IAT45" s="89"/>
      <c r="IAU45" s="89"/>
      <c r="IAV45" s="89"/>
      <c r="IAW45" s="89"/>
      <c r="IAX45" s="89"/>
      <c r="IAY45" s="89"/>
      <c r="IAZ45" s="89"/>
      <c r="IBA45" s="89"/>
      <c r="IBB45" s="89"/>
      <c r="IBC45" s="89"/>
      <c r="IBD45" s="89"/>
      <c r="IBE45" s="89"/>
      <c r="IBF45" s="89"/>
      <c r="IBG45" s="89"/>
      <c r="IBH45" s="89"/>
      <c r="IBI45" s="89"/>
      <c r="IBJ45" s="89"/>
      <c r="IBK45" s="89"/>
      <c r="IBL45" s="89"/>
      <c r="IBM45" s="89"/>
      <c r="IBN45" s="89"/>
      <c r="IBO45" s="89"/>
      <c r="IBP45" s="89"/>
      <c r="IBQ45" s="89"/>
      <c r="IBR45" s="89"/>
      <c r="IBS45" s="89"/>
      <c r="IBT45" s="89"/>
      <c r="IBU45" s="89"/>
      <c r="IBV45" s="89"/>
      <c r="IBW45" s="89"/>
      <c r="IBX45" s="89"/>
      <c r="IBY45" s="89"/>
      <c r="IBZ45" s="89"/>
      <c r="ICA45" s="89"/>
      <c r="ICB45" s="89"/>
      <c r="ICC45" s="89"/>
      <c r="ICD45" s="89"/>
      <c r="ICE45" s="89"/>
      <c r="ICF45" s="89"/>
      <c r="ICG45" s="89"/>
      <c r="ICH45" s="89"/>
      <c r="ICI45" s="89"/>
      <c r="ICJ45" s="89"/>
      <c r="ICK45" s="89"/>
      <c r="ICL45" s="89"/>
      <c r="ICM45" s="89"/>
      <c r="ICN45" s="89"/>
      <c r="ICO45" s="89"/>
      <c r="ICP45" s="89"/>
      <c r="ICQ45" s="89"/>
      <c r="ICR45" s="89"/>
      <c r="ICS45" s="89"/>
      <c r="ICT45" s="89"/>
      <c r="ICU45" s="89"/>
      <c r="ICV45" s="89"/>
      <c r="ICW45" s="89"/>
      <c r="ICX45" s="89"/>
      <c r="ICY45" s="89"/>
      <c r="ICZ45" s="89"/>
      <c r="IDA45" s="89"/>
      <c r="IDB45" s="89"/>
      <c r="IDC45" s="89"/>
      <c r="IDD45" s="89"/>
      <c r="IDE45" s="89"/>
      <c r="IDF45" s="89"/>
      <c r="IDG45" s="89"/>
      <c r="IDH45" s="89"/>
      <c r="IDI45" s="89"/>
      <c r="IDJ45" s="89"/>
      <c r="IDK45" s="89"/>
      <c r="IDL45" s="89"/>
      <c r="IDM45" s="89"/>
      <c r="IDN45" s="89"/>
      <c r="IDO45" s="89"/>
      <c r="IDP45" s="89"/>
      <c r="IDQ45" s="89"/>
      <c r="IDR45" s="89"/>
      <c r="IDS45" s="89"/>
      <c r="IDT45" s="89"/>
      <c r="IDU45" s="89"/>
      <c r="IDV45" s="89"/>
      <c r="IDW45" s="89"/>
      <c r="IDX45" s="89"/>
      <c r="IDY45" s="89"/>
      <c r="IDZ45" s="89"/>
      <c r="IEA45" s="89"/>
      <c r="IEB45" s="89"/>
      <c r="IEC45" s="89"/>
      <c r="IED45" s="89"/>
      <c r="IEE45" s="89"/>
      <c r="IEF45" s="89"/>
      <c r="IEG45" s="89"/>
      <c r="IEH45" s="89"/>
      <c r="IEI45" s="89"/>
      <c r="IEJ45" s="89"/>
      <c r="IEK45" s="89"/>
      <c r="IEL45" s="89"/>
      <c r="IEM45" s="89"/>
      <c r="IEN45" s="89"/>
      <c r="IEO45" s="89"/>
      <c r="IEP45" s="89"/>
      <c r="IEQ45" s="89"/>
      <c r="IER45" s="89"/>
      <c r="IES45" s="89"/>
      <c r="IET45" s="89"/>
      <c r="IEU45" s="89"/>
      <c r="IEV45" s="89"/>
      <c r="IEW45" s="89"/>
      <c r="IEX45" s="89"/>
      <c r="IEY45" s="89"/>
      <c r="IEZ45" s="89"/>
      <c r="IFA45" s="89"/>
      <c r="IFB45" s="89"/>
      <c r="IFC45" s="89"/>
      <c r="IFD45" s="89"/>
      <c r="IFE45" s="89"/>
      <c r="IFF45" s="89"/>
      <c r="IFG45" s="89"/>
      <c r="IFH45" s="89"/>
      <c r="IFI45" s="89"/>
      <c r="IFJ45" s="89"/>
      <c r="IFK45" s="89"/>
      <c r="IFL45" s="89"/>
      <c r="IFM45" s="89"/>
      <c r="IFN45" s="89"/>
      <c r="IFO45" s="89"/>
      <c r="IFP45" s="89"/>
      <c r="IFQ45" s="89"/>
      <c r="IFR45" s="89"/>
      <c r="IFS45" s="89"/>
      <c r="IFT45" s="89"/>
      <c r="IFU45" s="89"/>
      <c r="IFV45" s="89"/>
      <c r="IFW45" s="89"/>
      <c r="IFX45" s="89"/>
      <c r="IFY45" s="89"/>
      <c r="IFZ45" s="89"/>
      <c r="IGA45" s="89"/>
      <c r="IGB45" s="89"/>
      <c r="IGC45" s="89"/>
      <c r="IGD45" s="89"/>
      <c r="IGE45" s="89"/>
      <c r="IGF45" s="89"/>
      <c r="IGG45" s="89"/>
      <c r="IGH45" s="89"/>
      <c r="IGI45" s="89"/>
      <c r="IGJ45" s="89"/>
      <c r="IGK45" s="89"/>
      <c r="IGL45" s="89"/>
      <c r="IGM45" s="89"/>
      <c r="IGN45" s="89"/>
      <c r="IGO45" s="89"/>
      <c r="IGP45" s="89"/>
      <c r="IGQ45" s="89"/>
      <c r="IGR45" s="89"/>
      <c r="IGS45" s="89"/>
      <c r="IGT45" s="89"/>
      <c r="IGU45" s="89"/>
      <c r="IGV45" s="89"/>
      <c r="IGW45" s="89"/>
      <c r="IGX45" s="89"/>
      <c r="IGY45" s="89"/>
      <c r="IGZ45" s="89"/>
      <c r="IHA45" s="89"/>
      <c r="IHB45" s="89"/>
      <c r="IHC45" s="89"/>
      <c r="IHD45" s="89"/>
      <c r="IHE45" s="89"/>
      <c r="IHF45" s="89"/>
      <c r="IHG45" s="89"/>
      <c r="IHH45" s="89"/>
      <c r="IHI45" s="89"/>
      <c r="IHJ45" s="89"/>
      <c r="IHK45" s="89"/>
      <c r="IHL45" s="89"/>
      <c r="IHM45" s="89"/>
      <c r="IHN45" s="89"/>
      <c r="IHO45" s="89"/>
      <c r="IHP45" s="89"/>
      <c r="IHQ45" s="89"/>
      <c r="IHR45" s="89"/>
      <c r="IHS45" s="89"/>
      <c r="IHT45" s="89"/>
      <c r="IHU45" s="89"/>
      <c r="IHV45" s="89"/>
      <c r="IHW45" s="89"/>
      <c r="IHX45" s="89"/>
      <c r="IHY45" s="89"/>
      <c r="IHZ45" s="89"/>
      <c r="IIA45" s="89"/>
      <c r="IIB45" s="89"/>
      <c r="IIC45" s="89"/>
      <c r="IID45" s="89"/>
      <c r="IIE45" s="89"/>
      <c r="IIF45" s="89"/>
      <c r="IIG45" s="89"/>
      <c r="IIH45" s="89"/>
      <c r="III45" s="89"/>
      <c r="IIJ45" s="89"/>
      <c r="IIK45" s="89"/>
      <c r="IIL45" s="89"/>
      <c r="IIM45" s="89"/>
      <c r="IIN45" s="89"/>
      <c r="IIO45" s="89"/>
      <c r="IIP45" s="89"/>
      <c r="IIQ45" s="89"/>
      <c r="IIR45" s="89"/>
      <c r="IIS45" s="89"/>
      <c r="IIT45" s="89"/>
      <c r="IIU45" s="89"/>
      <c r="IIV45" s="89"/>
      <c r="IIW45" s="89"/>
      <c r="IIX45" s="89"/>
      <c r="IIY45" s="89"/>
      <c r="IIZ45" s="89"/>
      <c r="IJA45" s="89"/>
      <c r="IJB45" s="89"/>
      <c r="IJC45" s="89"/>
      <c r="IJD45" s="89"/>
      <c r="IJE45" s="89"/>
      <c r="IJF45" s="89"/>
      <c r="IJG45" s="89"/>
      <c r="IJH45" s="89"/>
      <c r="IJI45" s="89"/>
      <c r="IJJ45" s="89"/>
      <c r="IJK45" s="89"/>
      <c r="IJL45" s="89"/>
      <c r="IJM45" s="89"/>
      <c r="IJN45" s="89"/>
      <c r="IJO45" s="89"/>
      <c r="IJP45" s="89"/>
      <c r="IJQ45" s="89"/>
      <c r="IJR45" s="89"/>
      <c r="IJS45" s="89"/>
      <c r="IJT45" s="89"/>
      <c r="IJU45" s="89"/>
      <c r="IJV45" s="89"/>
      <c r="IJW45" s="89"/>
      <c r="IJX45" s="89"/>
      <c r="IJY45" s="89"/>
      <c r="IJZ45" s="89"/>
      <c r="IKA45" s="89"/>
      <c r="IKB45" s="89"/>
      <c r="IKC45" s="89"/>
      <c r="IKD45" s="89"/>
      <c r="IKE45" s="89"/>
      <c r="IKF45" s="89"/>
      <c r="IKG45" s="89"/>
      <c r="IKH45" s="89"/>
      <c r="IKI45" s="89"/>
      <c r="IKJ45" s="89"/>
      <c r="IKK45" s="89"/>
      <c r="IKL45" s="89"/>
      <c r="IKM45" s="89"/>
      <c r="IKN45" s="89"/>
      <c r="IKO45" s="89"/>
      <c r="IKP45" s="89"/>
      <c r="IKQ45" s="89"/>
      <c r="IKR45" s="89"/>
      <c r="IKS45" s="89"/>
      <c r="IKT45" s="89"/>
      <c r="IKU45" s="89"/>
      <c r="IKV45" s="89"/>
      <c r="IKW45" s="89"/>
      <c r="IKX45" s="89"/>
      <c r="IKY45" s="89"/>
      <c r="IKZ45" s="89"/>
      <c r="ILA45" s="89"/>
      <c r="ILB45" s="89"/>
      <c r="ILC45" s="89"/>
      <c r="ILD45" s="89"/>
      <c r="ILE45" s="89"/>
      <c r="ILF45" s="89"/>
      <c r="ILG45" s="89"/>
      <c r="ILH45" s="89"/>
      <c r="ILI45" s="89"/>
      <c r="ILJ45" s="89"/>
      <c r="ILK45" s="89"/>
      <c r="ILL45" s="89"/>
      <c r="ILM45" s="89"/>
      <c r="ILN45" s="89"/>
      <c r="ILO45" s="89"/>
      <c r="ILP45" s="89"/>
      <c r="ILQ45" s="89"/>
      <c r="ILR45" s="89"/>
      <c r="ILS45" s="89"/>
      <c r="ILT45" s="89"/>
      <c r="ILU45" s="89"/>
      <c r="ILV45" s="89"/>
      <c r="ILW45" s="89"/>
      <c r="ILX45" s="89"/>
      <c r="ILY45" s="89"/>
      <c r="ILZ45" s="89"/>
      <c r="IMA45" s="89"/>
      <c r="IMB45" s="89"/>
      <c r="IMC45" s="89"/>
      <c r="IMD45" s="89"/>
      <c r="IME45" s="89"/>
      <c r="IMF45" s="89"/>
      <c r="IMG45" s="89"/>
      <c r="IMH45" s="89"/>
      <c r="IMI45" s="89"/>
      <c r="IMJ45" s="89"/>
      <c r="IMK45" s="89"/>
      <c r="IML45" s="89"/>
      <c r="IMM45" s="89"/>
      <c r="IMN45" s="89"/>
      <c r="IMO45" s="89"/>
      <c r="IMP45" s="89"/>
      <c r="IMQ45" s="89"/>
      <c r="IMR45" s="89"/>
      <c r="IMS45" s="89"/>
      <c r="IMT45" s="89"/>
      <c r="IMU45" s="89"/>
      <c r="IMV45" s="89"/>
      <c r="IMW45" s="89"/>
      <c r="IMX45" s="89"/>
      <c r="IMY45" s="89"/>
      <c r="IMZ45" s="89"/>
      <c r="INA45" s="89"/>
      <c r="INB45" s="89"/>
      <c r="INC45" s="89"/>
      <c r="IND45" s="89"/>
      <c r="INE45" s="89"/>
      <c r="INF45" s="89"/>
      <c r="ING45" s="89"/>
      <c r="INH45" s="89"/>
      <c r="INI45" s="89"/>
      <c r="INJ45" s="89"/>
      <c r="INK45" s="89"/>
      <c r="INL45" s="89"/>
      <c r="INM45" s="89"/>
      <c r="INN45" s="89"/>
      <c r="INO45" s="89"/>
      <c r="INP45" s="89"/>
      <c r="INQ45" s="89"/>
      <c r="INR45" s="89"/>
      <c r="INS45" s="89"/>
      <c r="INT45" s="89"/>
      <c r="INU45" s="89"/>
      <c r="INV45" s="89"/>
      <c r="INW45" s="89"/>
      <c r="INX45" s="89"/>
      <c r="INY45" s="89"/>
      <c r="INZ45" s="89"/>
      <c r="IOA45" s="89"/>
      <c r="IOB45" s="89"/>
      <c r="IOC45" s="89"/>
      <c r="IOD45" s="89"/>
      <c r="IOE45" s="89"/>
      <c r="IOF45" s="89"/>
      <c r="IOG45" s="89"/>
      <c r="IOH45" s="89"/>
      <c r="IOI45" s="89"/>
      <c r="IOJ45" s="89"/>
      <c r="IOK45" s="89"/>
      <c r="IOL45" s="89"/>
      <c r="IOM45" s="89"/>
      <c r="ION45" s="89"/>
      <c r="IOO45" s="89"/>
      <c r="IOP45" s="89"/>
      <c r="IOQ45" s="89"/>
      <c r="IOR45" s="89"/>
      <c r="IOS45" s="89"/>
      <c r="IOT45" s="89"/>
      <c r="IOU45" s="89"/>
      <c r="IOV45" s="89"/>
      <c r="IOW45" s="89"/>
      <c r="IOX45" s="89"/>
      <c r="IOY45" s="89"/>
      <c r="IOZ45" s="89"/>
      <c r="IPA45" s="89"/>
      <c r="IPB45" s="89"/>
      <c r="IPC45" s="89"/>
      <c r="IPD45" s="89"/>
      <c r="IPE45" s="89"/>
      <c r="IPF45" s="89"/>
      <c r="IPG45" s="89"/>
      <c r="IPH45" s="89"/>
      <c r="IPI45" s="89"/>
      <c r="IPJ45" s="89"/>
      <c r="IPK45" s="89"/>
      <c r="IPL45" s="89"/>
      <c r="IPM45" s="89"/>
      <c r="IPN45" s="89"/>
      <c r="IPO45" s="89"/>
      <c r="IPP45" s="89"/>
      <c r="IPQ45" s="89"/>
      <c r="IPR45" s="89"/>
      <c r="IPS45" s="89"/>
      <c r="IPT45" s="89"/>
      <c r="IPU45" s="89"/>
      <c r="IPV45" s="89"/>
      <c r="IPW45" s="89"/>
      <c r="IPX45" s="89"/>
      <c r="IPY45" s="89"/>
      <c r="IPZ45" s="89"/>
      <c r="IQA45" s="89"/>
      <c r="IQB45" s="89"/>
      <c r="IQC45" s="89"/>
      <c r="IQD45" s="89"/>
      <c r="IQE45" s="89"/>
      <c r="IQF45" s="89"/>
      <c r="IQG45" s="89"/>
      <c r="IQH45" s="89"/>
      <c r="IQI45" s="89"/>
      <c r="IQJ45" s="89"/>
      <c r="IQK45" s="89"/>
      <c r="IQL45" s="89"/>
      <c r="IQM45" s="89"/>
      <c r="IQN45" s="89"/>
      <c r="IQO45" s="89"/>
      <c r="IQP45" s="89"/>
      <c r="IQQ45" s="89"/>
      <c r="IQR45" s="89"/>
      <c r="IQS45" s="89"/>
      <c r="IQT45" s="89"/>
      <c r="IQU45" s="89"/>
      <c r="IQV45" s="89"/>
      <c r="IQW45" s="89"/>
      <c r="IQX45" s="89"/>
      <c r="IQY45" s="89"/>
      <c r="IQZ45" s="89"/>
      <c r="IRA45" s="89"/>
      <c r="IRB45" s="89"/>
      <c r="IRC45" s="89"/>
      <c r="IRD45" s="89"/>
      <c r="IRE45" s="89"/>
      <c r="IRF45" s="89"/>
      <c r="IRG45" s="89"/>
      <c r="IRH45" s="89"/>
      <c r="IRI45" s="89"/>
      <c r="IRJ45" s="89"/>
      <c r="IRK45" s="89"/>
      <c r="IRL45" s="89"/>
      <c r="IRM45" s="89"/>
      <c r="IRN45" s="89"/>
      <c r="IRO45" s="89"/>
      <c r="IRP45" s="89"/>
      <c r="IRQ45" s="89"/>
      <c r="IRR45" s="89"/>
      <c r="IRS45" s="89"/>
      <c r="IRT45" s="89"/>
      <c r="IRU45" s="89"/>
      <c r="IRV45" s="89"/>
      <c r="IRW45" s="89"/>
      <c r="IRX45" s="89"/>
      <c r="IRY45" s="89"/>
      <c r="IRZ45" s="89"/>
      <c r="ISA45" s="89"/>
      <c r="ISB45" s="89"/>
      <c r="ISC45" s="89"/>
      <c r="ISD45" s="89"/>
      <c r="ISE45" s="89"/>
      <c r="ISF45" s="89"/>
      <c r="ISG45" s="89"/>
      <c r="ISH45" s="89"/>
      <c r="ISI45" s="89"/>
      <c r="ISJ45" s="89"/>
      <c r="ISK45" s="89"/>
      <c r="ISL45" s="89"/>
      <c r="ISM45" s="89"/>
      <c r="ISN45" s="89"/>
      <c r="ISO45" s="89"/>
      <c r="ISP45" s="89"/>
      <c r="ISQ45" s="89"/>
      <c r="ISR45" s="89"/>
      <c r="ISS45" s="89"/>
      <c r="IST45" s="89"/>
      <c r="ISU45" s="89"/>
      <c r="ISV45" s="89"/>
      <c r="ISW45" s="89"/>
      <c r="ISX45" s="89"/>
      <c r="ISY45" s="89"/>
      <c r="ISZ45" s="89"/>
      <c r="ITA45" s="89"/>
      <c r="ITB45" s="89"/>
      <c r="ITC45" s="89"/>
      <c r="ITD45" s="89"/>
      <c r="ITE45" s="89"/>
      <c r="ITF45" s="89"/>
      <c r="ITG45" s="89"/>
      <c r="ITH45" s="89"/>
      <c r="ITI45" s="89"/>
      <c r="ITJ45" s="89"/>
      <c r="ITK45" s="89"/>
      <c r="ITL45" s="89"/>
      <c r="ITM45" s="89"/>
      <c r="ITN45" s="89"/>
      <c r="ITO45" s="89"/>
      <c r="ITP45" s="89"/>
      <c r="ITQ45" s="89"/>
      <c r="ITR45" s="89"/>
      <c r="ITS45" s="89"/>
      <c r="ITT45" s="89"/>
      <c r="ITU45" s="89"/>
      <c r="ITV45" s="89"/>
      <c r="ITW45" s="89"/>
      <c r="ITX45" s="89"/>
      <c r="ITY45" s="89"/>
      <c r="ITZ45" s="89"/>
      <c r="IUA45" s="89"/>
      <c r="IUB45" s="89"/>
      <c r="IUC45" s="89"/>
      <c r="IUD45" s="89"/>
      <c r="IUE45" s="89"/>
      <c r="IUF45" s="89"/>
      <c r="IUG45" s="89"/>
      <c r="IUH45" s="89"/>
      <c r="IUI45" s="89"/>
      <c r="IUJ45" s="89"/>
      <c r="IUK45" s="89"/>
      <c r="IUL45" s="89"/>
      <c r="IUM45" s="89"/>
      <c r="IUN45" s="89"/>
      <c r="IUO45" s="89"/>
      <c r="IUP45" s="89"/>
      <c r="IUQ45" s="89"/>
      <c r="IUR45" s="89"/>
      <c r="IUS45" s="89"/>
      <c r="IUT45" s="89"/>
      <c r="IUU45" s="89"/>
      <c r="IUV45" s="89"/>
      <c r="IUW45" s="89"/>
      <c r="IUX45" s="89"/>
      <c r="IUY45" s="89"/>
      <c r="IUZ45" s="89"/>
      <c r="IVA45" s="89"/>
      <c r="IVB45" s="89"/>
      <c r="IVC45" s="89"/>
      <c r="IVD45" s="89"/>
      <c r="IVE45" s="89"/>
      <c r="IVF45" s="89"/>
      <c r="IVG45" s="89"/>
      <c r="IVH45" s="89"/>
      <c r="IVI45" s="89"/>
      <c r="IVJ45" s="89"/>
      <c r="IVK45" s="89"/>
      <c r="IVL45" s="89"/>
      <c r="IVM45" s="89"/>
      <c r="IVN45" s="89"/>
      <c r="IVO45" s="89"/>
      <c r="IVP45" s="89"/>
      <c r="IVQ45" s="89"/>
      <c r="IVR45" s="89"/>
      <c r="IVS45" s="89"/>
      <c r="IVT45" s="89"/>
      <c r="IVU45" s="89"/>
      <c r="IVV45" s="89"/>
      <c r="IVW45" s="89"/>
      <c r="IVX45" s="89"/>
      <c r="IVY45" s="89"/>
      <c r="IVZ45" s="89"/>
      <c r="IWA45" s="89"/>
      <c r="IWB45" s="89"/>
      <c r="IWC45" s="89"/>
      <c r="IWD45" s="89"/>
      <c r="IWE45" s="89"/>
      <c r="IWF45" s="89"/>
      <c r="IWG45" s="89"/>
      <c r="IWH45" s="89"/>
      <c r="IWI45" s="89"/>
      <c r="IWJ45" s="89"/>
      <c r="IWK45" s="89"/>
      <c r="IWL45" s="89"/>
      <c r="IWM45" s="89"/>
      <c r="IWN45" s="89"/>
      <c r="IWO45" s="89"/>
      <c r="IWP45" s="89"/>
      <c r="IWQ45" s="89"/>
      <c r="IWR45" s="89"/>
      <c r="IWS45" s="89"/>
      <c r="IWT45" s="89"/>
      <c r="IWU45" s="89"/>
      <c r="IWV45" s="89"/>
      <c r="IWW45" s="89"/>
      <c r="IWX45" s="89"/>
      <c r="IWY45" s="89"/>
      <c r="IWZ45" s="89"/>
      <c r="IXA45" s="89"/>
      <c r="IXB45" s="89"/>
      <c r="IXC45" s="89"/>
      <c r="IXD45" s="89"/>
      <c r="IXE45" s="89"/>
      <c r="IXF45" s="89"/>
      <c r="IXG45" s="89"/>
      <c r="IXH45" s="89"/>
      <c r="IXI45" s="89"/>
      <c r="IXJ45" s="89"/>
      <c r="IXK45" s="89"/>
      <c r="IXL45" s="89"/>
      <c r="IXM45" s="89"/>
      <c r="IXN45" s="89"/>
      <c r="IXO45" s="89"/>
      <c r="IXP45" s="89"/>
      <c r="IXQ45" s="89"/>
      <c r="IXR45" s="89"/>
      <c r="IXS45" s="89"/>
      <c r="IXT45" s="89"/>
      <c r="IXU45" s="89"/>
      <c r="IXV45" s="89"/>
      <c r="IXW45" s="89"/>
      <c r="IXX45" s="89"/>
      <c r="IXY45" s="89"/>
      <c r="IXZ45" s="89"/>
      <c r="IYA45" s="89"/>
      <c r="IYB45" s="89"/>
      <c r="IYC45" s="89"/>
      <c r="IYD45" s="89"/>
      <c r="IYE45" s="89"/>
      <c r="IYF45" s="89"/>
      <c r="IYG45" s="89"/>
      <c r="IYH45" s="89"/>
      <c r="IYI45" s="89"/>
      <c r="IYJ45" s="89"/>
      <c r="IYK45" s="89"/>
      <c r="IYL45" s="89"/>
      <c r="IYM45" s="89"/>
      <c r="IYN45" s="89"/>
      <c r="IYO45" s="89"/>
      <c r="IYP45" s="89"/>
      <c r="IYQ45" s="89"/>
      <c r="IYR45" s="89"/>
      <c r="IYS45" s="89"/>
      <c r="IYT45" s="89"/>
      <c r="IYU45" s="89"/>
      <c r="IYV45" s="89"/>
      <c r="IYW45" s="89"/>
      <c r="IYX45" s="89"/>
      <c r="IYY45" s="89"/>
      <c r="IYZ45" s="89"/>
      <c r="IZA45" s="89"/>
      <c r="IZB45" s="89"/>
      <c r="IZC45" s="89"/>
      <c r="IZD45" s="89"/>
      <c r="IZE45" s="89"/>
      <c r="IZF45" s="89"/>
      <c r="IZG45" s="89"/>
      <c r="IZH45" s="89"/>
      <c r="IZI45" s="89"/>
      <c r="IZJ45" s="89"/>
      <c r="IZK45" s="89"/>
      <c r="IZL45" s="89"/>
      <c r="IZM45" s="89"/>
      <c r="IZN45" s="89"/>
      <c r="IZO45" s="89"/>
      <c r="IZP45" s="89"/>
      <c r="IZQ45" s="89"/>
      <c r="IZR45" s="89"/>
      <c r="IZS45" s="89"/>
      <c r="IZT45" s="89"/>
      <c r="IZU45" s="89"/>
      <c r="IZV45" s="89"/>
      <c r="IZW45" s="89"/>
      <c r="IZX45" s="89"/>
      <c r="IZY45" s="89"/>
      <c r="IZZ45" s="89"/>
      <c r="JAA45" s="89"/>
      <c r="JAB45" s="89"/>
      <c r="JAC45" s="89"/>
      <c r="JAD45" s="89"/>
      <c r="JAE45" s="89"/>
      <c r="JAF45" s="89"/>
      <c r="JAG45" s="89"/>
      <c r="JAH45" s="89"/>
      <c r="JAI45" s="89"/>
      <c r="JAJ45" s="89"/>
      <c r="JAK45" s="89"/>
      <c r="JAL45" s="89"/>
      <c r="JAM45" s="89"/>
      <c r="JAN45" s="89"/>
      <c r="JAO45" s="89"/>
      <c r="JAP45" s="89"/>
      <c r="JAQ45" s="89"/>
      <c r="JAR45" s="89"/>
      <c r="JAS45" s="89"/>
      <c r="JAT45" s="89"/>
      <c r="JAU45" s="89"/>
      <c r="JAV45" s="89"/>
      <c r="JAW45" s="89"/>
      <c r="JAX45" s="89"/>
      <c r="JAY45" s="89"/>
      <c r="JAZ45" s="89"/>
      <c r="JBA45" s="89"/>
      <c r="JBB45" s="89"/>
      <c r="JBC45" s="89"/>
      <c r="JBD45" s="89"/>
      <c r="JBE45" s="89"/>
      <c r="JBF45" s="89"/>
      <c r="JBG45" s="89"/>
      <c r="JBH45" s="89"/>
      <c r="JBI45" s="89"/>
      <c r="JBJ45" s="89"/>
      <c r="JBK45" s="89"/>
      <c r="JBL45" s="89"/>
      <c r="JBM45" s="89"/>
      <c r="JBN45" s="89"/>
      <c r="JBO45" s="89"/>
      <c r="JBP45" s="89"/>
      <c r="JBQ45" s="89"/>
      <c r="JBR45" s="89"/>
      <c r="JBS45" s="89"/>
      <c r="JBT45" s="89"/>
      <c r="JBU45" s="89"/>
      <c r="JBV45" s="89"/>
      <c r="JBW45" s="89"/>
      <c r="JBX45" s="89"/>
      <c r="JBY45" s="89"/>
      <c r="JBZ45" s="89"/>
      <c r="JCA45" s="89"/>
      <c r="JCB45" s="89"/>
      <c r="JCC45" s="89"/>
      <c r="JCD45" s="89"/>
      <c r="JCE45" s="89"/>
      <c r="JCF45" s="89"/>
      <c r="JCG45" s="89"/>
      <c r="JCH45" s="89"/>
      <c r="JCI45" s="89"/>
      <c r="JCJ45" s="89"/>
      <c r="JCK45" s="89"/>
      <c r="JCL45" s="89"/>
      <c r="JCM45" s="89"/>
      <c r="JCN45" s="89"/>
      <c r="JCO45" s="89"/>
      <c r="JCP45" s="89"/>
      <c r="JCQ45" s="89"/>
      <c r="JCR45" s="89"/>
      <c r="JCS45" s="89"/>
      <c r="JCT45" s="89"/>
      <c r="JCU45" s="89"/>
      <c r="JCV45" s="89"/>
      <c r="JCW45" s="89"/>
      <c r="JCX45" s="89"/>
      <c r="JCY45" s="89"/>
      <c r="JCZ45" s="89"/>
      <c r="JDA45" s="89"/>
      <c r="JDB45" s="89"/>
      <c r="JDC45" s="89"/>
      <c r="JDD45" s="89"/>
      <c r="JDE45" s="89"/>
      <c r="JDF45" s="89"/>
      <c r="JDG45" s="89"/>
      <c r="JDH45" s="89"/>
      <c r="JDI45" s="89"/>
      <c r="JDJ45" s="89"/>
      <c r="JDK45" s="89"/>
      <c r="JDL45" s="89"/>
      <c r="JDM45" s="89"/>
      <c r="JDN45" s="89"/>
      <c r="JDO45" s="89"/>
      <c r="JDP45" s="89"/>
      <c r="JDQ45" s="89"/>
      <c r="JDR45" s="89"/>
      <c r="JDS45" s="89"/>
      <c r="JDT45" s="89"/>
      <c r="JDU45" s="89"/>
      <c r="JDV45" s="89"/>
      <c r="JDW45" s="89"/>
      <c r="JDX45" s="89"/>
      <c r="JDY45" s="89"/>
      <c r="JDZ45" s="89"/>
      <c r="JEA45" s="89"/>
      <c r="JEB45" s="89"/>
      <c r="JEC45" s="89"/>
      <c r="JED45" s="89"/>
      <c r="JEE45" s="89"/>
      <c r="JEF45" s="89"/>
      <c r="JEG45" s="89"/>
      <c r="JEH45" s="89"/>
      <c r="JEI45" s="89"/>
      <c r="JEJ45" s="89"/>
      <c r="JEK45" s="89"/>
      <c r="JEL45" s="89"/>
      <c r="JEM45" s="89"/>
      <c r="JEN45" s="89"/>
      <c r="JEO45" s="89"/>
      <c r="JEP45" s="89"/>
      <c r="JEQ45" s="89"/>
      <c r="JER45" s="89"/>
      <c r="JES45" s="89"/>
      <c r="JET45" s="89"/>
      <c r="JEU45" s="89"/>
      <c r="JEV45" s="89"/>
      <c r="JEW45" s="89"/>
      <c r="JEX45" s="89"/>
      <c r="JEY45" s="89"/>
      <c r="JEZ45" s="89"/>
      <c r="JFA45" s="89"/>
      <c r="JFB45" s="89"/>
      <c r="JFC45" s="89"/>
      <c r="JFD45" s="89"/>
      <c r="JFE45" s="89"/>
      <c r="JFF45" s="89"/>
      <c r="JFG45" s="89"/>
      <c r="JFH45" s="89"/>
      <c r="JFI45" s="89"/>
      <c r="JFJ45" s="89"/>
      <c r="JFK45" s="89"/>
      <c r="JFL45" s="89"/>
      <c r="JFM45" s="89"/>
      <c r="JFN45" s="89"/>
      <c r="JFO45" s="89"/>
      <c r="JFP45" s="89"/>
      <c r="JFQ45" s="89"/>
      <c r="JFR45" s="89"/>
      <c r="JFS45" s="89"/>
      <c r="JFT45" s="89"/>
      <c r="JFU45" s="89"/>
      <c r="JFV45" s="89"/>
      <c r="JFW45" s="89"/>
      <c r="JFX45" s="89"/>
      <c r="JFY45" s="89"/>
      <c r="JFZ45" s="89"/>
      <c r="JGA45" s="89"/>
      <c r="JGB45" s="89"/>
      <c r="JGC45" s="89"/>
      <c r="JGD45" s="89"/>
      <c r="JGE45" s="89"/>
      <c r="JGF45" s="89"/>
      <c r="JGG45" s="89"/>
      <c r="JGH45" s="89"/>
      <c r="JGI45" s="89"/>
      <c r="JGJ45" s="89"/>
      <c r="JGK45" s="89"/>
      <c r="JGL45" s="89"/>
      <c r="JGM45" s="89"/>
      <c r="JGN45" s="89"/>
      <c r="JGO45" s="89"/>
      <c r="JGP45" s="89"/>
      <c r="JGQ45" s="89"/>
      <c r="JGR45" s="89"/>
      <c r="JGS45" s="89"/>
      <c r="JGT45" s="89"/>
      <c r="JGU45" s="89"/>
      <c r="JGV45" s="89"/>
      <c r="JGW45" s="89"/>
      <c r="JGX45" s="89"/>
      <c r="JGY45" s="89"/>
      <c r="JGZ45" s="89"/>
      <c r="JHA45" s="89"/>
      <c r="JHB45" s="89"/>
      <c r="JHC45" s="89"/>
      <c r="JHD45" s="89"/>
      <c r="JHE45" s="89"/>
      <c r="JHF45" s="89"/>
      <c r="JHG45" s="89"/>
      <c r="JHH45" s="89"/>
      <c r="JHI45" s="89"/>
      <c r="JHJ45" s="89"/>
      <c r="JHK45" s="89"/>
      <c r="JHL45" s="89"/>
      <c r="JHM45" s="89"/>
      <c r="JHN45" s="89"/>
      <c r="JHO45" s="89"/>
      <c r="JHP45" s="89"/>
      <c r="JHQ45" s="89"/>
      <c r="JHR45" s="89"/>
      <c r="JHS45" s="89"/>
      <c r="JHT45" s="89"/>
      <c r="JHU45" s="89"/>
      <c r="JHV45" s="89"/>
      <c r="JHW45" s="89"/>
      <c r="JHX45" s="89"/>
      <c r="JHY45" s="89"/>
      <c r="JHZ45" s="89"/>
      <c r="JIA45" s="89"/>
      <c r="JIB45" s="89"/>
      <c r="JIC45" s="89"/>
      <c r="JID45" s="89"/>
      <c r="JIE45" s="89"/>
      <c r="JIF45" s="89"/>
      <c r="JIG45" s="89"/>
      <c r="JIH45" s="89"/>
      <c r="JII45" s="89"/>
      <c r="JIJ45" s="89"/>
      <c r="JIK45" s="89"/>
      <c r="JIL45" s="89"/>
      <c r="JIM45" s="89"/>
      <c r="JIN45" s="89"/>
      <c r="JIO45" s="89"/>
      <c r="JIP45" s="89"/>
      <c r="JIQ45" s="89"/>
      <c r="JIR45" s="89"/>
      <c r="JIS45" s="89"/>
      <c r="JIT45" s="89"/>
      <c r="JIU45" s="89"/>
      <c r="JIV45" s="89"/>
      <c r="JIW45" s="89"/>
      <c r="JIX45" s="89"/>
      <c r="JIY45" s="89"/>
      <c r="JIZ45" s="89"/>
      <c r="JJA45" s="89"/>
      <c r="JJB45" s="89"/>
      <c r="JJC45" s="89"/>
      <c r="JJD45" s="89"/>
      <c r="JJE45" s="89"/>
      <c r="JJF45" s="89"/>
      <c r="JJG45" s="89"/>
      <c r="JJH45" s="89"/>
      <c r="JJI45" s="89"/>
      <c r="JJJ45" s="89"/>
      <c r="JJK45" s="89"/>
      <c r="JJL45" s="89"/>
      <c r="JJM45" s="89"/>
      <c r="JJN45" s="89"/>
      <c r="JJO45" s="89"/>
      <c r="JJP45" s="89"/>
      <c r="JJQ45" s="89"/>
      <c r="JJR45" s="89"/>
      <c r="JJS45" s="89"/>
      <c r="JJT45" s="89"/>
      <c r="JJU45" s="89"/>
      <c r="JJV45" s="89"/>
      <c r="JJW45" s="89"/>
      <c r="JJX45" s="89"/>
      <c r="JJY45" s="89"/>
      <c r="JJZ45" s="89"/>
      <c r="JKA45" s="89"/>
      <c r="JKB45" s="89"/>
      <c r="JKC45" s="89"/>
      <c r="JKD45" s="89"/>
      <c r="JKE45" s="89"/>
      <c r="JKF45" s="89"/>
      <c r="JKG45" s="89"/>
      <c r="JKH45" s="89"/>
      <c r="JKI45" s="89"/>
      <c r="JKJ45" s="89"/>
      <c r="JKK45" s="89"/>
      <c r="JKL45" s="89"/>
      <c r="JKM45" s="89"/>
      <c r="JKN45" s="89"/>
      <c r="JKO45" s="89"/>
      <c r="JKP45" s="89"/>
      <c r="JKQ45" s="89"/>
      <c r="JKR45" s="89"/>
      <c r="JKS45" s="89"/>
      <c r="JKT45" s="89"/>
      <c r="JKU45" s="89"/>
      <c r="JKV45" s="89"/>
      <c r="JKW45" s="89"/>
      <c r="JKX45" s="89"/>
      <c r="JKY45" s="89"/>
      <c r="JKZ45" s="89"/>
      <c r="JLA45" s="89"/>
      <c r="JLB45" s="89"/>
      <c r="JLC45" s="89"/>
      <c r="JLD45" s="89"/>
      <c r="JLE45" s="89"/>
      <c r="JLF45" s="89"/>
      <c r="JLG45" s="89"/>
      <c r="JLH45" s="89"/>
      <c r="JLI45" s="89"/>
      <c r="JLJ45" s="89"/>
      <c r="JLK45" s="89"/>
      <c r="JLL45" s="89"/>
      <c r="JLM45" s="89"/>
      <c r="JLN45" s="89"/>
      <c r="JLO45" s="89"/>
      <c r="JLP45" s="89"/>
      <c r="JLQ45" s="89"/>
      <c r="JLR45" s="89"/>
      <c r="JLS45" s="89"/>
      <c r="JLT45" s="89"/>
      <c r="JLU45" s="89"/>
      <c r="JLV45" s="89"/>
      <c r="JLW45" s="89"/>
      <c r="JLX45" s="89"/>
      <c r="JLY45" s="89"/>
      <c r="JLZ45" s="89"/>
      <c r="JMA45" s="89"/>
      <c r="JMB45" s="89"/>
      <c r="JMC45" s="89"/>
      <c r="JMD45" s="89"/>
      <c r="JME45" s="89"/>
      <c r="JMF45" s="89"/>
      <c r="JMG45" s="89"/>
      <c r="JMH45" s="89"/>
      <c r="JMI45" s="89"/>
      <c r="JMJ45" s="89"/>
      <c r="JMK45" s="89"/>
      <c r="JML45" s="89"/>
      <c r="JMM45" s="89"/>
      <c r="JMN45" s="89"/>
      <c r="JMO45" s="89"/>
      <c r="JMP45" s="89"/>
      <c r="JMQ45" s="89"/>
      <c r="JMR45" s="89"/>
      <c r="JMS45" s="89"/>
      <c r="JMT45" s="89"/>
      <c r="JMU45" s="89"/>
      <c r="JMV45" s="89"/>
      <c r="JMW45" s="89"/>
      <c r="JMX45" s="89"/>
      <c r="JMY45" s="89"/>
      <c r="JMZ45" s="89"/>
      <c r="JNA45" s="89"/>
      <c r="JNB45" s="89"/>
      <c r="JNC45" s="89"/>
      <c r="JND45" s="89"/>
      <c r="JNE45" s="89"/>
      <c r="JNF45" s="89"/>
      <c r="JNG45" s="89"/>
      <c r="JNH45" s="89"/>
      <c r="JNI45" s="89"/>
      <c r="JNJ45" s="89"/>
      <c r="JNK45" s="89"/>
      <c r="JNL45" s="89"/>
      <c r="JNM45" s="89"/>
      <c r="JNN45" s="89"/>
      <c r="JNO45" s="89"/>
      <c r="JNP45" s="89"/>
      <c r="JNQ45" s="89"/>
      <c r="JNR45" s="89"/>
      <c r="JNS45" s="89"/>
      <c r="JNT45" s="89"/>
      <c r="JNU45" s="89"/>
      <c r="JNV45" s="89"/>
      <c r="JNW45" s="89"/>
      <c r="JNX45" s="89"/>
      <c r="JNY45" s="89"/>
      <c r="JNZ45" s="89"/>
      <c r="JOA45" s="89"/>
      <c r="JOB45" s="89"/>
      <c r="JOC45" s="89"/>
      <c r="JOD45" s="89"/>
      <c r="JOE45" s="89"/>
      <c r="JOF45" s="89"/>
      <c r="JOG45" s="89"/>
      <c r="JOH45" s="89"/>
      <c r="JOI45" s="89"/>
      <c r="JOJ45" s="89"/>
      <c r="JOK45" s="89"/>
      <c r="JOL45" s="89"/>
      <c r="JOM45" s="89"/>
      <c r="JON45" s="89"/>
      <c r="JOO45" s="89"/>
      <c r="JOP45" s="89"/>
      <c r="JOQ45" s="89"/>
      <c r="JOR45" s="89"/>
      <c r="JOS45" s="89"/>
      <c r="JOT45" s="89"/>
      <c r="JOU45" s="89"/>
      <c r="JOV45" s="89"/>
      <c r="JOW45" s="89"/>
      <c r="JOX45" s="89"/>
      <c r="JOY45" s="89"/>
      <c r="JOZ45" s="89"/>
      <c r="JPA45" s="89"/>
      <c r="JPB45" s="89"/>
      <c r="JPC45" s="89"/>
      <c r="JPD45" s="89"/>
      <c r="JPE45" s="89"/>
      <c r="JPF45" s="89"/>
      <c r="JPG45" s="89"/>
      <c r="JPH45" s="89"/>
      <c r="JPI45" s="89"/>
      <c r="JPJ45" s="89"/>
      <c r="JPK45" s="89"/>
      <c r="JPL45" s="89"/>
      <c r="JPM45" s="89"/>
      <c r="JPN45" s="89"/>
      <c r="JPO45" s="89"/>
      <c r="JPP45" s="89"/>
      <c r="JPQ45" s="89"/>
      <c r="JPR45" s="89"/>
      <c r="JPS45" s="89"/>
      <c r="JPT45" s="89"/>
      <c r="JPU45" s="89"/>
      <c r="JPV45" s="89"/>
      <c r="JPW45" s="89"/>
      <c r="JPX45" s="89"/>
      <c r="JPY45" s="89"/>
      <c r="JPZ45" s="89"/>
      <c r="JQA45" s="89"/>
      <c r="JQB45" s="89"/>
      <c r="JQC45" s="89"/>
      <c r="JQD45" s="89"/>
      <c r="JQE45" s="89"/>
      <c r="JQF45" s="89"/>
      <c r="JQG45" s="89"/>
      <c r="JQH45" s="89"/>
      <c r="JQI45" s="89"/>
      <c r="JQJ45" s="89"/>
      <c r="JQK45" s="89"/>
      <c r="JQL45" s="89"/>
      <c r="JQM45" s="89"/>
      <c r="JQN45" s="89"/>
      <c r="JQO45" s="89"/>
      <c r="JQP45" s="89"/>
      <c r="JQQ45" s="89"/>
      <c r="JQR45" s="89"/>
      <c r="JQS45" s="89"/>
      <c r="JQT45" s="89"/>
      <c r="JQU45" s="89"/>
      <c r="JQV45" s="89"/>
      <c r="JQW45" s="89"/>
      <c r="JQX45" s="89"/>
      <c r="JQY45" s="89"/>
      <c r="JQZ45" s="89"/>
      <c r="JRA45" s="89"/>
      <c r="JRB45" s="89"/>
      <c r="JRC45" s="89"/>
      <c r="JRD45" s="89"/>
      <c r="JRE45" s="89"/>
      <c r="JRF45" s="89"/>
      <c r="JRG45" s="89"/>
      <c r="JRH45" s="89"/>
      <c r="JRI45" s="89"/>
      <c r="JRJ45" s="89"/>
      <c r="JRK45" s="89"/>
      <c r="JRL45" s="89"/>
      <c r="JRM45" s="89"/>
      <c r="JRN45" s="89"/>
      <c r="JRO45" s="89"/>
      <c r="JRP45" s="89"/>
      <c r="JRQ45" s="89"/>
      <c r="JRR45" s="89"/>
      <c r="JRS45" s="89"/>
      <c r="JRT45" s="89"/>
      <c r="JRU45" s="89"/>
      <c r="JRV45" s="89"/>
      <c r="JRW45" s="89"/>
      <c r="JRX45" s="89"/>
      <c r="JRY45" s="89"/>
      <c r="JRZ45" s="89"/>
      <c r="JSA45" s="89"/>
      <c r="JSB45" s="89"/>
      <c r="JSC45" s="89"/>
      <c r="JSD45" s="89"/>
      <c r="JSE45" s="89"/>
      <c r="JSF45" s="89"/>
      <c r="JSG45" s="89"/>
      <c r="JSH45" s="89"/>
      <c r="JSI45" s="89"/>
      <c r="JSJ45" s="89"/>
      <c r="JSK45" s="89"/>
      <c r="JSL45" s="89"/>
      <c r="JSM45" s="89"/>
      <c r="JSN45" s="89"/>
      <c r="JSO45" s="89"/>
      <c r="JSP45" s="89"/>
      <c r="JSQ45" s="89"/>
      <c r="JSR45" s="89"/>
      <c r="JSS45" s="89"/>
      <c r="JST45" s="89"/>
      <c r="JSU45" s="89"/>
      <c r="JSV45" s="89"/>
      <c r="JSW45" s="89"/>
      <c r="JSX45" s="89"/>
      <c r="JSY45" s="89"/>
      <c r="JSZ45" s="89"/>
      <c r="JTA45" s="89"/>
      <c r="JTB45" s="89"/>
      <c r="JTC45" s="89"/>
      <c r="JTD45" s="89"/>
      <c r="JTE45" s="89"/>
      <c r="JTF45" s="89"/>
      <c r="JTG45" s="89"/>
      <c r="JTH45" s="89"/>
      <c r="JTI45" s="89"/>
      <c r="JTJ45" s="89"/>
      <c r="JTK45" s="89"/>
      <c r="JTL45" s="89"/>
      <c r="JTM45" s="89"/>
      <c r="JTN45" s="89"/>
      <c r="JTO45" s="89"/>
      <c r="JTP45" s="89"/>
      <c r="JTQ45" s="89"/>
      <c r="JTR45" s="89"/>
      <c r="JTS45" s="89"/>
      <c r="JTT45" s="89"/>
      <c r="JTU45" s="89"/>
      <c r="JTV45" s="89"/>
      <c r="JTW45" s="89"/>
      <c r="JTX45" s="89"/>
      <c r="JTY45" s="89"/>
      <c r="JTZ45" s="89"/>
      <c r="JUA45" s="89"/>
      <c r="JUB45" s="89"/>
      <c r="JUC45" s="89"/>
      <c r="JUD45" s="89"/>
      <c r="JUE45" s="89"/>
      <c r="JUF45" s="89"/>
      <c r="JUG45" s="89"/>
      <c r="JUH45" s="89"/>
      <c r="JUI45" s="89"/>
      <c r="JUJ45" s="89"/>
      <c r="JUK45" s="89"/>
      <c r="JUL45" s="89"/>
      <c r="JUM45" s="89"/>
      <c r="JUN45" s="89"/>
      <c r="JUO45" s="89"/>
      <c r="JUP45" s="89"/>
      <c r="JUQ45" s="89"/>
      <c r="JUR45" s="89"/>
      <c r="JUS45" s="89"/>
      <c r="JUT45" s="89"/>
      <c r="JUU45" s="89"/>
      <c r="JUV45" s="89"/>
      <c r="JUW45" s="89"/>
      <c r="JUX45" s="89"/>
      <c r="JUY45" s="89"/>
      <c r="JUZ45" s="89"/>
      <c r="JVA45" s="89"/>
      <c r="JVB45" s="89"/>
      <c r="JVC45" s="89"/>
      <c r="JVD45" s="89"/>
      <c r="JVE45" s="89"/>
      <c r="JVF45" s="89"/>
      <c r="JVG45" s="89"/>
      <c r="JVH45" s="89"/>
      <c r="JVI45" s="89"/>
      <c r="JVJ45" s="89"/>
      <c r="JVK45" s="89"/>
      <c r="JVL45" s="89"/>
      <c r="JVM45" s="89"/>
      <c r="JVN45" s="89"/>
      <c r="JVO45" s="89"/>
      <c r="JVP45" s="89"/>
      <c r="JVQ45" s="89"/>
      <c r="JVR45" s="89"/>
      <c r="JVS45" s="89"/>
      <c r="JVT45" s="89"/>
      <c r="JVU45" s="89"/>
      <c r="JVV45" s="89"/>
      <c r="JVW45" s="89"/>
      <c r="JVX45" s="89"/>
      <c r="JVY45" s="89"/>
      <c r="JVZ45" s="89"/>
      <c r="JWA45" s="89"/>
      <c r="JWB45" s="89"/>
      <c r="JWC45" s="89"/>
      <c r="JWD45" s="89"/>
      <c r="JWE45" s="89"/>
      <c r="JWF45" s="89"/>
      <c r="JWG45" s="89"/>
      <c r="JWH45" s="89"/>
      <c r="JWI45" s="89"/>
      <c r="JWJ45" s="89"/>
      <c r="JWK45" s="89"/>
      <c r="JWL45" s="89"/>
      <c r="JWM45" s="89"/>
      <c r="JWN45" s="89"/>
      <c r="JWO45" s="89"/>
      <c r="JWP45" s="89"/>
      <c r="JWQ45" s="89"/>
      <c r="JWR45" s="89"/>
      <c r="JWS45" s="89"/>
      <c r="JWT45" s="89"/>
      <c r="JWU45" s="89"/>
      <c r="JWV45" s="89"/>
      <c r="JWW45" s="89"/>
      <c r="JWX45" s="89"/>
      <c r="JWY45" s="89"/>
      <c r="JWZ45" s="89"/>
      <c r="JXA45" s="89"/>
      <c r="JXB45" s="89"/>
      <c r="JXC45" s="89"/>
      <c r="JXD45" s="89"/>
      <c r="JXE45" s="89"/>
      <c r="JXF45" s="89"/>
      <c r="JXG45" s="89"/>
      <c r="JXH45" s="89"/>
      <c r="JXI45" s="89"/>
      <c r="JXJ45" s="89"/>
      <c r="JXK45" s="89"/>
      <c r="JXL45" s="89"/>
      <c r="JXM45" s="89"/>
      <c r="JXN45" s="89"/>
      <c r="JXO45" s="89"/>
      <c r="JXP45" s="89"/>
      <c r="JXQ45" s="89"/>
      <c r="JXR45" s="89"/>
      <c r="JXS45" s="89"/>
      <c r="JXT45" s="89"/>
      <c r="JXU45" s="89"/>
      <c r="JXV45" s="89"/>
      <c r="JXW45" s="89"/>
      <c r="JXX45" s="89"/>
      <c r="JXY45" s="89"/>
      <c r="JXZ45" s="89"/>
      <c r="JYA45" s="89"/>
      <c r="JYB45" s="89"/>
      <c r="JYC45" s="89"/>
      <c r="JYD45" s="89"/>
      <c r="JYE45" s="89"/>
      <c r="JYF45" s="89"/>
      <c r="JYG45" s="89"/>
      <c r="JYH45" s="89"/>
      <c r="JYI45" s="89"/>
      <c r="JYJ45" s="89"/>
      <c r="JYK45" s="89"/>
      <c r="JYL45" s="89"/>
      <c r="JYM45" s="89"/>
      <c r="JYN45" s="89"/>
      <c r="JYO45" s="89"/>
      <c r="JYP45" s="89"/>
      <c r="JYQ45" s="89"/>
      <c r="JYR45" s="89"/>
      <c r="JYS45" s="89"/>
      <c r="JYT45" s="89"/>
      <c r="JYU45" s="89"/>
      <c r="JYV45" s="89"/>
      <c r="JYW45" s="89"/>
      <c r="JYX45" s="89"/>
      <c r="JYY45" s="89"/>
      <c r="JYZ45" s="89"/>
      <c r="JZA45" s="89"/>
      <c r="JZB45" s="89"/>
      <c r="JZC45" s="89"/>
      <c r="JZD45" s="89"/>
      <c r="JZE45" s="89"/>
      <c r="JZF45" s="89"/>
      <c r="JZG45" s="89"/>
      <c r="JZH45" s="89"/>
      <c r="JZI45" s="89"/>
      <c r="JZJ45" s="89"/>
      <c r="JZK45" s="89"/>
      <c r="JZL45" s="89"/>
      <c r="JZM45" s="89"/>
      <c r="JZN45" s="89"/>
      <c r="JZO45" s="89"/>
      <c r="JZP45" s="89"/>
      <c r="JZQ45" s="89"/>
      <c r="JZR45" s="89"/>
      <c r="JZS45" s="89"/>
      <c r="JZT45" s="89"/>
      <c r="JZU45" s="89"/>
      <c r="JZV45" s="89"/>
      <c r="JZW45" s="89"/>
      <c r="JZX45" s="89"/>
      <c r="JZY45" s="89"/>
      <c r="JZZ45" s="89"/>
      <c r="KAA45" s="89"/>
      <c r="KAB45" s="89"/>
      <c r="KAC45" s="89"/>
      <c r="KAD45" s="89"/>
      <c r="KAE45" s="89"/>
      <c r="KAF45" s="89"/>
      <c r="KAG45" s="89"/>
      <c r="KAH45" s="89"/>
      <c r="KAI45" s="89"/>
      <c r="KAJ45" s="89"/>
      <c r="KAK45" s="89"/>
      <c r="KAL45" s="89"/>
      <c r="KAM45" s="89"/>
      <c r="KAN45" s="89"/>
      <c r="KAO45" s="89"/>
      <c r="KAP45" s="89"/>
      <c r="KAQ45" s="89"/>
      <c r="KAR45" s="89"/>
      <c r="KAS45" s="89"/>
      <c r="KAT45" s="89"/>
      <c r="KAU45" s="89"/>
      <c r="KAV45" s="89"/>
      <c r="KAW45" s="89"/>
      <c r="KAX45" s="89"/>
      <c r="KAY45" s="89"/>
      <c r="KAZ45" s="89"/>
      <c r="KBA45" s="89"/>
      <c r="KBB45" s="89"/>
      <c r="KBC45" s="89"/>
      <c r="KBD45" s="89"/>
      <c r="KBE45" s="89"/>
      <c r="KBF45" s="89"/>
      <c r="KBG45" s="89"/>
      <c r="KBH45" s="89"/>
      <c r="KBI45" s="89"/>
      <c r="KBJ45" s="89"/>
      <c r="KBK45" s="89"/>
      <c r="KBL45" s="89"/>
      <c r="KBM45" s="89"/>
      <c r="KBN45" s="89"/>
      <c r="KBO45" s="89"/>
      <c r="KBP45" s="89"/>
      <c r="KBQ45" s="89"/>
      <c r="KBR45" s="89"/>
      <c r="KBS45" s="89"/>
      <c r="KBT45" s="89"/>
      <c r="KBU45" s="89"/>
      <c r="KBV45" s="89"/>
      <c r="KBW45" s="89"/>
      <c r="KBX45" s="89"/>
      <c r="KBY45" s="89"/>
      <c r="KBZ45" s="89"/>
      <c r="KCA45" s="89"/>
      <c r="KCB45" s="89"/>
      <c r="KCC45" s="89"/>
      <c r="KCD45" s="89"/>
      <c r="KCE45" s="89"/>
      <c r="KCF45" s="89"/>
      <c r="KCG45" s="89"/>
      <c r="KCH45" s="89"/>
      <c r="KCI45" s="89"/>
      <c r="KCJ45" s="89"/>
      <c r="KCK45" s="89"/>
      <c r="KCL45" s="89"/>
      <c r="KCM45" s="89"/>
      <c r="KCN45" s="89"/>
      <c r="KCO45" s="89"/>
      <c r="KCP45" s="89"/>
      <c r="KCQ45" s="89"/>
      <c r="KCR45" s="89"/>
      <c r="KCS45" s="89"/>
      <c r="KCT45" s="89"/>
      <c r="KCU45" s="89"/>
      <c r="KCV45" s="89"/>
      <c r="KCW45" s="89"/>
      <c r="KCX45" s="89"/>
      <c r="KCY45" s="89"/>
      <c r="KCZ45" s="89"/>
      <c r="KDA45" s="89"/>
      <c r="KDB45" s="89"/>
      <c r="KDC45" s="89"/>
      <c r="KDD45" s="89"/>
      <c r="KDE45" s="89"/>
      <c r="KDF45" s="89"/>
      <c r="KDG45" s="89"/>
      <c r="KDH45" s="89"/>
      <c r="KDI45" s="89"/>
      <c r="KDJ45" s="89"/>
      <c r="KDK45" s="89"/>
      <c r="KDL45" s="89"/>
      <c r="KDM45" s="89"/>
      <c r="KDN45" s="89"/>
      <c r="KDO45" s="89"/>
      <c r="KDP45" s="89"/>
      <c r="KDQ45" s="89"/>
      <c r="KDR45" s="89"/>
      <c r="KDS45" s="89"/>
      <c r="KDT45" s="89"/>
      <c r="KDU45" s="89"/>
      <c r="KDV45" s="89"/>
      <c r="KDW45" s="89"/>
      <c r="KDX45" s="89"/>
      <c r="KDY45" s="89"/>
      <c r="KDZ45" s="89"/>
      <c r="KEA45" s="89"/>
      <c r="KEB45" s="89"/>
      <c r="KEC45" s="89"/>
      <c r="KED45" s="89"/>
      <c r="KEE45" s="89"/>
      <c r="KEF45" s="89"/>
      <c r="KEG45" s="89"/>
      <c r="KEH45" s="89"/>
      <c r="KEI45" s="89"/>
      <c r="KEJ45" s="89"/>
      <c r="KEK45" s="89"/>
      <c r="KEL45" s="89"/>
      <c r="KEM45" s="89"/>
      <c r="KEN45" s="89"/>
      <c r="KEO45" s="89"/>
      <c r="KEP45" s="89"/>
      <c r="KEQ45" s="89"/>
      <c r="KER45" s="89"/>
      <c r="KES45" s="89"/>
      <c r="KET45" s="89"/>
      <c r="KEU45" s="89"/>
      <c r="KEV45" s="89"/>
      <c r="KEW45" s="89"/>
      <c r="KEX45" s="89"/>
      <c r="KEY45" s="89"/>
      <c r="KEZ45" s="89"/>
      <c r="KFA45" s="89"/>
      <c r="KFB45" s="89"/>
      <c r="KFC45" s="89"/>
      <c r="KFD45" s="89"/>
      <c r="KFE45" s="89"/>
      <c r="KFF45" s="89"/>
      <c r="KFG45" s="89"/>
      <c r="KFH45" s="89"/>
      <c r="KFI45" s="89"/>
      <c r="KFJ45" s="89"/>
      <c r="KFK45" s="89"/>
      <c r="KFL45" s="89"/>
      <c r="KFM45" s="89"/>
      <c r="KFN45" s="89"/>
      <c r="KFO45" s="89"/>
      <c r="KFP45" s="89"/>
      <c r="KFQ45" s="89"/>
      <c r="KFR45" s="89"/>
      <c r="KFS45" s="89"/>
      <c r="KFT45" s="89"/>
      <c r="KFU45" s="89"/>
      <c r="KFV45" s="89"/>
      <c r="KFW45" s="89"/>
      <c r="KFX45" s="89"/>
      <c r="KFY45" s="89"/>
      <c r="KFZ45" s="89"/>
      <c r="KGA45" s="89"/>
      <c r="KGB45" s="89"/>
      <c r="KGC45" s="89"/>
      <c r="KGD45" s="89"/>
      <c r="KGE45" s="89"/>
      <c r="KGF45" s="89"/>
      <c r="KGG45" s="89"/>
      <c r="KGH45" s="89"/>
      <c r="KGI45" s="89"/>
      <c r="KGJ45" s="89"/>
      <c r="KGK45" s="89"/>
      <c r="KGL45" s="89"/>
      <c r="KGM45" s="89"/>
      <c r="KGN45" s="89"/>
      <c r="KGO45" s="89"/>
      <c r="KGP45" s="89"/>
      <c r="KGQ45" s="89"/>
      <c r="KGR45" s="89"/>
      <c r="KGS45" s="89"/>
      <c r="KGT45" s="89"/>
      <c r="KGU45" s="89"/>
      <c r="KGV45" s="89"/>
      <c r="KGW45" s="89"/>
      <c r="KGX45" s="89"/>
      <c r="KGY45" s="89"/>
      <c r="KGZ45" s="89"/>
      <c r="KHA45" s="89"/>
      <c r="KHB45" s="89"/>
      <c r="KHC45" s="89"/>
      <c r="KHD45" s="89"/>
      <c r="KHE45" s="89"/>
      <c r="KHF45" s="89"/>
      <c r="KHG45" s="89"/>
      <c r="KHH45" s="89"/>
      <c r="KHI45" s="89"/>
      <c r="KHJ45" s="89"/>
      <c r="KHK45" s="89"/>
      <c r="KHL45" s="89"/>
      <c r="KHM45" s="89"/>
      <c r="KHN45" s="89"/>
      <c r="KHO45" s="89"/>
      <c r="KHP45" s="89"/>
      <c r="KHQ45" s="89"/>
      <c r="KHR45" s="89"/>
      <c r="KHS45" s="89"/>
      <c r="KHT45" s="89"/>
      <c r="KHU45" s="89"/>
      <c r="KHV45" s="89"/>
      <c r="KHW45" s="89"/>
      <c r="KHX45" s="89"/>
      <c r="KHY45" s="89"/>
      <c r="KHZ45" s="89"/>
      <c r="KIA45" s="89"/>
      <c r="KIB45" s="89"/>
      <c r="KIC45" s="89"/>
      <c r="KID45" s="89"/>
      <c r="KIE45" s="89"/>
      <c r="KIF45" s="89"/>
      <c r="KIG45" s="89"/>
      <c r="KIH45" s="89"/>
      <c r="KII45" s="89"/>
      <c r="KIJ45" s="89"/>
      <c r="KIK45" s="89"/>
      <c r="KIL45" s="89"/>
      <c r="KIM45" s="89"/>
      <c r="KIN45" s="89"/>
      <c r="KIO45" s="89"/>
      <c r="KIP45" s="89"/>
      <c r="KIQ45" s="89"/>
      <c r="KIR45" s="89"/>
      <c r="KIS45" s="89"/>
      <c r="KIT45" s="89"/>
      <c r="KIU45" s="89"/>
      <c r="KIV45" s="89"/>
      <c r="KIW45" s="89"/>
      <c r="KIX45" s="89"/>
      <c r="KIY45" s="89"/>
      <c r="KIZ45" s="89"/>
      <c r="KJA45" s="89"/>
      <c r="KJB45" s="89"/>
      <c r="KJC45" s="89"/>
      <c r="KJD45" s="89"/>
      <c r="KJE45" s="89"/>
      <c r="KJF45" s="89"/>
      <c r="KJG45" s="89"/>
      <c r="KJH45" s="89"/>
      <c r="KJI45" s="89"/>
      <c r="KJJ45" s="89"/>
      <c r="KJK45" s="89"/>
      <c r="KJL45" s="89"/>
      <c r="KJM45" s="89"/>
      <c r="KJN45" s="89"/>
      <c r="KJO45" s="89"/>
      <c r="KJP45" s="89"/>
      <c r="KJQ45" s="89"/>
      <c r="KJR45" s="89"/>
      <c r="KJS45" s="89"/>
      <c r="KJT45" s="89"/>
      <c r="KJU45" s="89"/>
      <c r="KJV45" s="89"/>
      <c r="KJW45" s="89"/>
      <c r="KJX45" s="89"/>
      <c r="KJY45" s="89"/>
      <c r="KJZ45" s="89"/>
      <c r="KKA45" s="89"/>
      <c r="KKB45" s="89"/>
      <c r="KKC45" s="89"/>
      <c r="KKD45" s="89"/>
      <c r="KKE45" s="89"/>
      <c r="KKF45" s="89"/>
      <c r="KKG45" s="89"/>
      <c r="KKH45" s="89"/>
      <c r="KKI45" s="89"/>
      <c r="KKJ45" s="89"/>
      <c r="KKK45" s="89"/>
      <c r="KKL45" s="89"/>
      <c r="KKM45" s="89"/>
      <c r="KKN45" s="89"/>
      <c r="KKO45" s="89"/>
      <c r="KKP45" s="89"/>
      <c r="KKQ45" s="89"/>
      <c r="KKR45" s="89"/>
      <c r="KKS45" s="89"/>
      <c r="KKT45" s="89"/>
      <c r="KKU45" s="89"/>
      <c r="KKV45" s="89"/>
      <c r="KKW45" s="89"/>
      <c r="KKX45" s="89"/>
      <c r="KKY45" s="89"/>
      <c r="KKZ45" s="89"/>
      <c r="KLA45" s="89"/>
      <c r="KLB45" s="89"/>
      <c r="KLC45" s="89"/>
      <c r="KLD45" s="89"/>
      <c r="KLE45" s="89"/>
      <c r="KLF45" s="89"/>
      <c r="KLG45" s="89"/>
      <c r="KLH45" s="89"/>
      <c r="KLI45" s="89"/>
      <c r="KLJ45" s="89"/>
      <c r="KLK45" s="89"/>
      <c r="KLL45" s="89"/>
      <c r="KLM45" s="89"/>
      <c r="KLN45" s="89"/>
      <c r="KLO45" s="89"/>
      <c r="KLP45" s="89"/>
      <c r="KLQ45" s="89"/>
      <c r="KLR45" s="89"/>
      <c r="KLS45" s="89"/>
      <c r="KLT45" s="89"/>
      <c r="KLU45" s="89"/>
      <c r="KLV45" s="89"/>
      <c r="KLW45" s="89"/>
      <c r="KLX45" s="89"/>
      <c r="KLY45" s="89"/>
      <c r="KLZ45" s="89"/>
      <c r="KMA45" s="89"/>
      <c r="KMB45" s="89"/>
      <c r="KMC45" s="89"/>
      <c r="KMD45" s="89"/>
      <c r="KME45" s="89"/>
      <c r="KMF45" s="89"/>
      <c r="KMG45" s="89"/>
      <c r="KMH45" s="89"/>
      <c r="KMI45" s="89"/>
      <c r="KMJ45" s="89"/>
      <c r="KMK45" s="89"/>
      <c r="KML45" s="89"/>
      <c r="KMM45" s="89"/>
      <c r="KMN45" s="89"/>
      <c r="KMO45" s="89"/>
      <c r="KMP45" s="89"/>
      <c r="KMQ45" s="89"/>
      <c r="KMR45" s="89"/>
      <c r="KMS45" s="89"/>
      <c r="KMT45" s="89"/>
      <c r="KMU45" s="89"/>
      <c r="KMV45" s="89"/>
      <c r="KMW45" s="89"/>
      <c r="KMX45" s="89"/>
      <c r="KMY45" s="89"/>
      <c r="KMZ45" s="89"/>
      <c r="KNA45" s="89"/>
      <c r="KNB45" s="89"/>
      <c r="KNC45" s="89"/>
      <c r="KND45" s="89"/>
      <c r="KNE45" s="89"/>
      <c r="KNF45" s="89"/>
      <c r="KNG45" s="89"/>
      <c r="KNH45" s="89"/>
      <c r="KNI45" s="89"/>
      <c r="KNJ45" s="89"/>
      <c r="KNK45" s="89"/>
      <c r="KNL45" s="89"/>
      <c r="KNM45" s="89"/>
      <c r="KNN45" s="89"/>
      <c r="KNO45" s="89"/>
      <c r="KNP45" s="89"/>
      <c r="KNQ45" s="89"/>
      <c r="KNR45" s="89"/>
      <c r="KNS45" s="89"/>
      <c r="KNT45" s="89"/>
      <c r="KNU45" s="89"/>
      <c r="KNV45" s="89"/>
      <c r="KNW45" s="89"/>
      <c r="KNX45" s="89"/>
      <c r="KNY45" s="89"/>
      <c r="KNZ45" s="89"/>
      <c r="KOA45" s="89"/>
      <c r="KOB45" s="89"/>
      <c r="KOC45" s="89"/>
      <c r="KOD45" s="89"/>
      <c r="KOE45" s="89"/>
      <c r="KOF45" s="89"/>
      <c r="KOG45" s="89"/>
      <c r="KOH45" s="89"/>
      <c r="KOI45" s="89"/>
      <c r="KOJ45" s="89"/>
      <c r="KOK45" s="89"/>
      <c r="KOL45" s="89"/>
      <c r="KOM45" s="89"/>
      <c r="KON45" s="89"/>
      <c r="KOO45" s="89"/>
      <c r="KOP45" s="89"/>
      <c r="KOQ45" s="89"/>
      <c r="KOR45" s="89"/>
      <c r="KOS45" s="89"/>
      <c r="KOT45" s="89"/>
      <c r="KOU45" s="89"/>
      <c r="KOV45" s="89"/>
      <c r="KOW45" s="89"/>
      <c r="KOX45" s="89"/>
      <c r="KOY45" s="89"/>
      <c r="KOZ45" s="89"/>
      <c r="KPA45" s="89"/>
      <c r="KPB45" s="89"/>
      <c r="KPC45" s="89"/>
      <c r="KPD45" s="89"/>
      <c r="KPE45" s="89"/>
      <c r="KPF45" s="89"/>
      <c r="KPG45" s="89"/>
      <c r="KPH45" s="89"/>
      <c r="KPI45" s="89"/>
      <c r="KPJ45" s="89"/>
      <c r="KPK45" s="89"/>
      <c r="KPL45" s="89"/>
      <c r="KPM45" s="89"/>
      <c r="KPN45" s="89"/>
      <c r="KPO45" s="89"/>
      <c r="KPP45" s="89"/>
      <c r="KPQ45" s="89"/>
      <c r="KPR45" s="89"/>
      <c r="KPS45" s="89"/>
      <c r="KPT45" s="89"/>
      <c r="KPU45" s="89"/>
      <c r="KPV45" s="89"/>
      <c r="KPW45" s="89"/>
      <c r="KPX45" s="89"/>
      <c r="KPY45" s="89"/>
      <c r="KPZ45" s="89"/>
      <c r="KQA45" s="89"/>
      <c r="KQB45" s="89"/>
      <c r="KQC45" s="89"/>
      <c r="KQD45" s="89"/>
      <c r="KQE45" s="89"/>
      <c r="KQF45" s="89"/>
      <c r="KQG45" s="89"/>
      <c r="KQH45" s="89"/>
      <c r="KQI45" s="89"/>
      <c r="KQJ45" s="89"/>
      <c r="KQK45" s="89"/>
      <c r="KQL45" s="89"/>
      <c r="KQM45" s="89"/>
      <c r="KQN45" s="89"/>
      <c r="KQO45" s="89"/>
      <c r="KQP45" s="89"/>
      <c r="KQQ45" s="89"/>
      <c r="KQR45" s="89"/>
      <c r="KQS45" s="89"/>
      <c r="KQT45" s="89"/>
      <c r="KQU45" s="89"/>
      <c r="KQV45" s="89"/>
      <c r="KQW45" s="89"/>
      <c r="KQX45" s="89"/>
      <c r="KQY45" s="89"/>
      <c r="KQZ45" s="89"/>
      <c r="KRA45" s="89"/>
      <c r="KRB45" s="89"/>
      <c r="KRC45" s="89"/>
      <c r="KRD45" s="89"/>
      <c r="KRE45" s="89"/>
      <c r="KRF45" s="89"/>
      <c r="KRG45" s="89"/>
      <c r="KRH45" s="89"/>
      <c r="KRI45" s="89"/>
      <c r="KRJ45" s="89"/>
      <c r="KRK45" s="89"/>
      <c r="KRL45" s="89"/>
      <c r="KRM45" s="89"/>
      <c r="KRN45" s="89"/>
      <c r="KRO45" s="89"/>
      <c r="KRP45" s="89"/>
      <c r="KRQ45" s="89"/>
      <c r="KRR45" s="89"/>
      <c r="KRS45" s="89"/>
      <c r="KRT45" s="89"/>
      <c r="KRU45" s="89"/>
      <c r="KRV45" s="89"/>
      <c r="KRW45" s="89"/>
      <c r="KRX45" s="89"/>
      <c r="KRY45" s="89"/>
      <c r="KRZ45" s="89"/>
      <c r="KSA45" s="89"/>
      <c r="KSB45" s="89"/>
      <c r="KSC45" s="89"/>
      <c r="KSD45" s="89"/>
      <c r="KSE45" s="89"/>
      <c r="KSF45" s="89"/>
      <c r="KSG45" s="89"/>
      <c r="KSH45" s="89"/>
      <c r="KSI45" s="89"/>
      <c r="KSJ45" s="89"/>
      <c r="KSK45" s="89"/>
      <c r="KSL45" s="89"/>
      <c r="KSM45" s="89"/>
      <c r="KSN45" s="89"/>
      <c r="KSO45" s="89"/>
      <c r="KSP45" s="89"/>
      <c r="KSQ45" s="89"/>
      <c r="KSR45" s="89"/>
      <c r="KSS45" s="89"/>
      <c r="KST45" s="89"/>
      <c r="KSU45" s="89"/>
      <c r="KSV45" s="89"/>
      <c r="KSW45" s="89"/>
      <c r="KSX45" s="89"/>
      <c r="KSY45" s="89"/>
      <c r="KSZ45" s="89"/>
      <c r="KTA45" s="89"/>
      <c r="KTB45" s="89"/>
      <c r="KTC45" s="89"/>
      <c r="KTD45" s="89"/>
      <c r="KTE45" s="89"/>
      <c r="KTF45" s="89"/>
      <c r="KTG45" s="89"/>
      <c r="KTH45" s="89"/>
      <c r="KTI45" s="89"/>
      <c r="KTJ45" s="89"/>
      <c r="KTK45" s="89"/>
      <c r="KTL45" s="89"/>
      <c r="KTM45" s="89"/>
      <c r="KTN45" s="89"/>
      <c r="KTO45" s="89"/>
      <c r="KTP45" s="89"/>
      <c r="KTQ45" s="89"/>
      <c r="KTR45" s="89"/>
      <c r="KTS45" s="89"/>
      <c r="KTT45" s="89"/>
      <c r="KTU45" s="89"/>
      <c r="KTV45" s="89"/>
      <c r="KTW45" s="89"/>
      <c r="KTX45" s="89"/>
      <c r="KTY45" s="89"/>
      <c r="KTZ45" s="89"/>
      <c r="KUA45" s="89"/>
      <c r="KUB45" s="89"/>
      <c r="KUC45" s="89"/>
      <c r="KUD45" s="89"/>
      <c r="KUE45" s="89"/>
      <c r="KUF45" s="89"/>
      <c r="KUG45" s="89"/>
      <c r="KUH45" s="89"/>
      <c r="KUI45" s="89"/>
      <c r="KUJ45" s="89"/>
      <c r="KUK45" s="89"/>
      <c r="KUL45" s="89"/>
      <c r="KUM45" s="89"/>
      <c r="KUN45" s="89"/>
      <c r="KUO45" s="89"/>
      <c r="KUP45" s="89"/>
      <c r="KUQ45" s="89"/>
      <c r="KUR45" s="89"/>
      <c r="KUS45" s="89"/>
      <c r="KUT45" s="89"/>
      <c r="KUU45" s="89"/>
      <c r="KUV45" s="89"/>
      <c r="KUW45" s="89"/>
      <c r="KUX45" s="89"/>
      <c r="KUY45" s="89"/>
      <c r="KUZ45" s="89"/>
      <c r="KVA45" s="89"/>
      <c r="KVB45" s="89"/>
      <c r="KVC45" s="89"/>
      <c r="KVD45" s="89"/>
      <c r="KVE45" s="89"/>
      <c r="KVF45" s="89"/>
      <c r="KVG45" s="89"/>
      <c r="KVH45" s="89"/>
      <c r="KVI45" s="89"/>
      <c r="KVJ45" s="89"/>
      <c r="KVK45" s="89"/>
      <c r="KVL45" s="89"/>
      <c r="KVM45" s="89"/>
      <c r="KVN45" s="89"/>
      <c r="KVO45" s="89"/>
      <c r="KVP45" s="89"/>
      <c r="KVQ45" s="89"/>
      <c r="KVR45" s="89"/>
      <c r="KVS45" s="89"/>
      <c r="KVT45" s="89"/>
      <c r="KVU45" s="89"/>
      <c r="KVV45" s="89"/>
      <c r="KVW45" s="89"/>
      <c r="KVX45" s="89"/>
      <c r="KVY45" s="89"/>
      <c r="KVZ45" s="89"/>
      <c r="KWA45" s="89"/>
      <c r="KWB45" s="89"/>
      <c r="KWC45" s="89"/>
      <c r="KWD45" s="89"/>
      <c r="KWE45" s="89"/>
      <c r="KWF45" s="89"/>
      <c r="KWG45" s="89"/>
      <c r="KWH45" s="89"/>
      <c r="KWI45" s="89"/>
      <c r="KWJ45" s="89"/>
      <c r="KWK45" s="89"/>
      <c r="KWL45" s="89"/>
      <c r="KWM45" s="89"/>
      <c r="KWN45" s="89"/>
      <c r="KWO45" s="89"/>
      <c r="KWP45" s="89"/>
      <c r="KWQ45" s="89"/>
      <c r="KWR45" s="89"/>
      <c r="KWS45" s="89"/>
      <c r="KWT45" s="89"/>
      <c r="KWU45" s="89"/>
      <c r="KWV45" s="89"/>
      <c r="KWW45" s="89"/>
      <c r="KWX45" s="89"/>
      <c r="KWY45" s="89"/>
      <c r="KWZ45" s="89"/>
      <c r="KXA45" s="89"/>
      <c r="KXB45" s="89"/>
      <c r="KXC45" s="89"/>
      <c r="KXD45" s="89"/>
      <c r="KXE45" s="89"/>
      <c r="KXF45" s="89"/>
      <c r="KXG45" s="89"/>
      <c r="KXH45" s="89"/>
      <c r="KXI45" s="89"/>
      <c r="KXJ45" s="89"/>
      <c r="KXK45" s="89"/>
      <c r="KXL45" s="89"/>
      <c r="KXM45" s="89"/>
      <c r="KXN45" s="89"/>
      <c r="KXO45" s="89"/>
      <c r="KXP45" s="89"/>
      <c r="KXQ45" s="89"/>
      <c r="KXR45" s="89"/>
      <c r="KXS45" s="89"/>
      <c r="KXT45" s="89"/>
      <c r="KXU45" s="89"/>
      <c r="KXV45" s="89"/>
      <c r="KXW45" s="89"/>
      <c r="KXX45" s="89"/>
      <c r="KXY45" s="89"/>
      <c r="KXZ45" s="89"/>
      <c r="KYA45" s="89"/>
      <c r="KYB45" s="89"/>
      <c r="KYC45" s="89"/>
      <c r="KYD45" s="89"/>
      <c r="KYE45" s="89"/>
      <c r="KYF45" s="89"/>
      <c r="KYG45" s="89"/>
      <c r="KYH45" s="89"/>
      <c r="KYI45" s="89"/>
      <c r="KYJ45" s="89"/>
      <c r="KYK45" s="89"/>
      <c r="KYL45" s="89"/>
      <c r="KYM45" s="89"/>
      <c r="KYN45" s="89"/>
      <c r="KYO45" s="89"/>
      <c r="KYP45" s="89"/>
      <c r="KYQ45" s="89"/>
      <c r="KYR45" s="89"/>
      <c r="KYS45" s="89"/>
      <c r="KYT45" s="89"/>
      <c r="KYU45" s="89"/>
      <c r="KYV45" s="89"/>
      <c r="KYW45" s="89"/>
      <c r="KYX45" s="89"/>
      <c r="KYY45" s="89"/>
      <c r="KYZ45" s="89"/>
      <c r="KZA45" s="89"/>
      <c r="KZB45" s="89"/>
      <c r="KZC45" s="89"/>
      <c r="KZD45" s="89"/>
      <c r="KZE45" s="89"/>
      <c r="KZF45" s="89"/>
      <c r="KZG45" s="89"/>
      <c r="KZH45" s="89"/>
      <c r="KZI45" s="89"/>
      <c r="KZJ45" s="89"/>
      <c r="KZK45" s="89"/>
      <c r="KZL45" s="89"/>
      <c r="KZM45" s="89"/>
      <c r="KZN45" s="89"/>
      <c r="KZO45" s="89"/>
      <c r="KZP45" s="89"/>
      <c r="KZQ45" s="89"/>
      <c r="KZR45" s="89"/>
      <c r="KZS45" s="89"/>
      <c r="KZT45" s="89"/>
      <c r="KZU45" s="89"/>
      <c r="KZV45" s="89"/>
      <c r="KZW45" s="89"/>
      <c r="KZX45" s="89"/>
      <c r="KZY45" s="89"/>
      <c r="KZZ45" s="89"/>
      <c r="LAA45" s="89"/>
      <c r="LAB45" s="89"/>
      <c r="LAC45" s="89"/>
      <c r="LAD45" s="89"/>
      <c r="LAE45" s="89"/>
      <c r="LAF45" s="89"/>
      <c r="LAG45" s="89"/>
      <c r="LAH45" s="89"/>
      <c r="LAI45" s="89"/>
      <c r="LAJ45" s="89"/>
      <c r="LAK45" s="89"/>
      <c r="LAL45" s="89"/>
      <c r="LAM45" s="89"/>
      <c r="LAN45" s="89"/>
      <c r="LAO45" s="89"/>
      <c r="LAP45" s="89"/>
      <c r="LAQ45" s="89"/>
      <c r="LAR45" s="89"/>
      <c r="LAS45" s="89"/>
      <c r="LAT45" s="89"/>
      <c r="LAU45" s="89"/>
      <c r="LAV45" s="89"/>
      <c r="LAW45" s="89"/>
      <c r="LAX45" s="89"/>
      <c r="LAY45" s="89"/>
      <c r="LAZ45" s="89"/>
      <c r="LBA45" s="89"/>
      <c r="LBB45" s="89"/>
      <c r="LBC45" s="89"/>
      <c r="LBD45" s="89"/>
      <c r="LBE45" s="89"/>
      <c r="LBF45" s="89"/>
      <c r="LBG45" s="89"/>
      <c r="LBH45" s="89"/>
      <c r="LBI45" s="89"/>
      <c r="LBJ45" s="89"/>
      <c r="LBK45" s="89"/>
      <c r="LBL45" s="89"/>
      <c r="LBM45" s="89"/>
      <c r="LBN45" s="89"/>
      <c r="LBO45" s="89"/>
      <c r="LBP45" s="89"/>
      <c r="LBQ45" s="89"/>
      <c r="LBR45" s="89"/>
      <c r="LBS45" s="89"/>
      <c r="LBT45" s="89"/>
      <c r="LBU45" s="89"/>
      <c r="LBV45" s="89"/>
      <c r="LBW45" s="89"/>
      <c r="LBX45" s="89"/>
      <c r="LBY45" s="89"/>
      <c r="LBZ45" s="89"/>
      <c r="LCA45" s="89"/>
      <c r="LCB45" s="89"/>
      <c r="LCC45" s="89"/>
      <c r="LCD45" s="89"/>
      <c r="LCE45" s="89"/>
      <c r="LCF45" s="89"/>
      <c r="LCG45" s="89"/>
      <c r="LCH45" s="89"/>
      <c r="LCI45" s="89"/>
      <c r="LCJ45" s="89"/>
      <c r="LCK45" s="89"/>
      <c r="LCL45" s="89"/>
      <c r="LCM45" s="89"/>
      <c r="LCN45" s="89"/>
      <c r="LCO45" s="89"/>
      <c r="LCP45" s="89"/>
      <c r="LCQ45" s="89"/>
      <c r="LCR45" s="89"/>
      <c r="LCS45" s="89"/>
      <c r="LCT45" s="89"/>
      <c r="LCU45" s="89"/>
      <c r="LCV45" s="89"/>
      <c r="LCW45" s="89"/>
      <c r="LCX45" s="89"/>
      <c r="LCY45" s="89"/>
      <c r="LCZ45" s="89"/>
      <c r="LDA45" s="89"/>
      <c r="LDB45" s="89"/>
      <c r="LDC45" s="89"/>
      <c r="LDD45" s="89"/>
      <c r="LDE45" s="89"/>
      <c r="LDF45" s="89"/>
      <c r="LDG45" s="89"/>
      <c r="LDH45" s="89"/>
      <c r="LDI45" s="89"/>
      <c r="LDJ45" s="89"/>
      <c r="LDK45" s="89"/>
      <c r="LDL45" s="89"/>
      <c r="LDM45" s="89"/>
      <c r="LDN45" s="89"/>
      <c r="LDO45" s="89"/>
      <c r="LDP45" s="89"/>
      <c r="LDQ45" s="89"/>
      <c r="LDR45" s="89"/>
      <c r="LDS45" s="89"/>
      <c r="LDT45" s="89"/>
      <c r="LDU45" s="89"/>
      <c r="LDV45" s="89"/>
      <c r="LDW45" s="89"/>
      <c r="LDX45" s="89"/>
      <c r="LDY45" s="89"/>
      <c r="LDZ45" s="89"/>
      <c r="LEA45" s="89"/>
      <c r="LEB45" s="89"/>
      <c r="LEC45" s="89"/>
      <c r="LED45" s="89"/>
      <c r="LEE45" s="89"/>
      <c r="LEF45" s="89"/>
      <c r="LEG45" s="89"/>
      <c r="LEH45" s="89"/>
      <c r="LEI45" s="89"/>
      <c r="LEJ45" s="89"/>
      <c r="LEK45" s="89"/>
      <c r="LEL45" s="89"/>
      <c r="LEM45" s="89"/>
      <c r="LEN45" s="89"/>
      <c r="LEO45" s="89"/>
      <c r="LEP45" s="89"/>
      <c r="LEQ45" s="89"/>
      <c r="LER45" s="89"/>
      <c r="LES45" s="89"/>
      <c r="LET45" s="89"/>
      <c r="LEU45" s="89"/>
      <c r="LEV45" s="89"/>
      <c r="LEW45" s="89"/>
      <c r="LEX45" s="89"/>
      <c r="LEY45" s="89"/>
      <c r="LEZ45" s="89"/>
      <c r="LFA45" s="89"/>
      <c r="LFB45" s="89"/>
      <c r="LFC45" s="89"/>
      <c r="LFD45" s="89"/>
      <c r="LFE45" s="89"/>
      <c r="LFF45" s="89"/>
      <c r="LFG45" s="89"/>
      <c r="LFH45" s="89"/>
      <c r="LFI45" s="89"/>
      <c r="LFJ45" s="89"/>
      <c r="LFK45" s="89"/>
      <c r="LFL45" s="89"/>
      <c r="LFM45" s="89"/>
      <c r="LFN45" s="89"/>
      <c r="LFO45" s="89"/>
      <c r="LFP45" s="89"/>
      <c r="LFQ45" s="89"/>
      <c r="LFR45" s="89"/>
      <c r="LFS45" s="89"/>
      <c r="LFT45" s="89"/>
      <c r="LFU45" s="89"/>
      <c r="LFV45" s="89"/>
      <c r="LFW45" s="89"/>
      <c r="LFX45" s="89"/>
      <c r="LFY45" s="89"/>
      <c r="LFZ45" s="89"/>
      <c r="LGA45" s="89"/>
      <c r="LGB45" s="89"/>
      <c r="LGC45" s="89"/>
      <c r="LGD45" s="89"/>
      <c r="LGE45" s="89"/>
      <c r="LGF45" s="89"/>
      <c r="LGG45" s="89"/>
      <c r="LGH45" s="89"/>
      <c r="LGI45" s="89"/>
      <c r="LGJ45" s="89"/>
      <c r="LGK45" s="89"/>
      <c r="LGL45" s="89"/>
      <c r="LGM45" s="89"/>
      <c r="LGN45" s="89"/>
      <c r="LGO45" s="89"/>
      <c r="LGP45" s="89"/>
      <c r="LGQ45" s="89"/>
      <c r="LGR45" s="89"/>
      <c r="LGS45" s="89"/>
      <c r="LGT45" s="89"/>
      <c r="LGU45" s="89"/>
      <c r="LGV45" s="89"/>
      <c r="LGW45" s="89"/>
      <c r="LGX45" s="89"/>
      <c r="LGY45" s="89"/>
      <c r="LGZ45" s="89"/>
      <c r="LHA45" s="89"/>
      <c r="LHB45" s="89"/>
      <c r="LHC45" s="89"/>
      <c r="LHD45" s="89"/>
      <c r="LHE45" s="89"/>
      <c r="LHF45" s="89"/>
      <c r="LHG45" s="89"/>
      <c r="LHH45" s="89"/>
      <c r="LHI45" s="89"/>
      <c r="LHJ45" s="89"/>
      <c r="LHK45" s="89"/>
      <c r="LHL45" s="89"/>
      <c r="LHM45" s="89"/>
      <c r="LHN45" s="89"/>
      <c r="LHO45" s="89"/>
      <c r="LHP45" s="89"/>
      <c r="LHQ45" s="89"/>
      <c r="LHR45" s="89"/>
      <c r="LHS45" s="89"/>
      <c r="LHT45" s="89"/>
      <c r="LHU45" s="89"/>
      <c r="LHV45" s="89"/>
      <c r="LHW45" s="89"/>
      <c r="LHX45" s="89"/>
      <c r="LHY45" s="89"/>
      <c r="LHZ45" s="89"/>
      <c r="LIA45" s="89"/>
      <c r="LIB45" s="89"/>
      <c r="LIC45" s="89"/>
      <c r="LID45" s="89"/>
      <c r="LIE45" s="89"/>
      <c r="LIF45" s="89"/>
      <c r="LIG45" s="89"/>
      <c r="LIH45" s="89"/>
      <c r="LII45" s="89"/>
      <c r="LIJ45" s="89"/>
      <c r="LIK45" s="89"/>
      <c r="LIL45" s="89"/>
      <c r="LIM45" s="89"/>
      <c r="LIN45" s="89"/>
      <c r="LIO45" s="89"/>
      <c r="LIP45" s="89"/>
      <c r="LIQ45" s="89"/>
      <c r="LIR45" s="89"/>
      <c r="LIS45" s="89"/>
      <c r="LIT45" s="89"/>
      <c r="LIU45" s="89"/>
      <c r="LIV45" s="89"/>
      <c r="LIW45" s="89"/>
      <c r="LIX45" s="89"/>
      <c r="LIY45" s="89"/>
      <c r="LIZ45" s="89"/>
      <c r="LJA45" s="89"/>
      <c r="LJB45" s="89"/>
      <c r="LJC45" s="89"/>
      <c r="LJD45" s="89"/>
      <c r="LJE45" s="89"/>
      <c r="LJF45" s="89"/>
      <c r="LJG45" s="89"/>
      <c r="LJH45" s="89"/>
      <c r="LJI45" s="89"/>
      <c r="LJJ45" s="89"/>
      <c r="LJK45" s="89"/>
      <c r="LJL45" s="89"/>
      <c r="LJM45" s="89"/>
      <c r="LJN45" s="89"/>
      <c r="LJO45" s="89"/>
      <c r="LJP45" s="89"/>
      <c r="LJQ45" s="89"/>
      <c r="LJR45" s="89"/>
      <c r="LJS45" s="89"/>
      <c r="LJT45" s="89"/>
      <c r="LJU45" s="89"/>
      <c r="LJV45" s="89"/>
      <c r="LJW45" s="89"/>
      <c r="LJX45" s="89"/>
      <c r="LJY45" s="89"/>
      <c r="LJZ45" s="89"/>
      <c r="LKA45" s="89"/>
      <c r="LKB45" s="89"/>
      <c r="LKC45" s="89"/>
      <c r="LKD45" s="89"/>
      <c r="LKE45" s="89"/>
      <c r="LKF45" s="89"/>
      <c r="LKG45" s="89"/>
      <c r="LKH45" s="89"/>
      <c r="LKI45" s="89"/>
      <c r="LKJ45" s="89"/>
      <c r="LKK45" s="89"/>
      <c r="LKL45" s="89"/>
      <c r="LKM45" s="89"/>
      <c r="LKN45" s="89"/>
      <c r="LKO45" s="89"/>
      <c r="LKP45" s="89"/>
      <c r="LKQ45" s="89"/>
      <c r="LKR45" s="89"/>
      <c r="LKS45" s="89"/>
      <c r="LKT45" s="89"/>
      <c r="LKU45" s="89"/>
      <c r="LKV45" s="89"/>
      <c r="LKW45" s="89"/>
      <c r="LKX45" s="89"/>
      <c r="LKY45" s="89"/>
      <c r="LKZ45" s="89"/>
      <c r="LLA45" s="89"/>
      <c r="LLB45" s="89"/>
      <c r="LLC45" s="89"/>
      <c r="LLD45" s="89"/>
      <c r="LLE45" s="89"/>
      <c r="LLF45" s="89"/>
      <c r="LLG45" s="89"/>
      <c r="LLH45" s="89"/>
      <c r="LLI45" s="89"/>
      <c r="LLJ45" s="89"/>
      <c r="LLK45" s="89"/>
      <c r="LLL45" s="89"/>
      <c r="LLM45" s="89"/>
      <c r="LLN45" s="89"/>
      <c r="LLO45" s="89"/>
      <c r="LLP45" s="89"/>
      <c r="LLQ45" s="89"/>
      <c r="LLR45" s="89"/>
      <c r="LLS45" s="89"/>
      <c r="LLT45" s="89"/>
      <c r="LLU45" s="89"/>
      <c r="LLV45" s="89"/>
      <c r="LLW45" s="89"/>
      <c r="LLX45" s="89"/>
      <c r="LLY45" s="89"/>
      <c r="LLZ45" s="89"/>
      <c r="LMA45" s="89"/>
      <c r="LMB45" s="89"/>
      <c r="LMC45" s="89"/>
      <c r="LMD45" s="89"/>
      <c r="LME45" s="89"/>
      <c r="LMF45" s="89"/>
      <c r="LMG45" s="89"/>
      <c r="LMH45" s="89"/>
      <c r="LMI45" s="89"/>
      <c r="LMJ45" s="89"/>
      <c r="LMK45" s="89"/>
      <c r="LML45" s="89"/>
      <c r="LMM45" s="89"/>
      <c r="LMN45" s="89"/>
      <c r="LMO45" s="89"/>
      <c r="LMP45" s="89"/>
      <c r="LMQ45" s="89"/>
      <c r="LMR45" s="89"/>
      <c r="LMS45" s="89"/>
      <c r="LMT45" s="89"/>
      <c r="LMU45" s="89"/>
      <c r="LMV45" s="89"/>
      <c r="LMW45" s="89"/>
      <c r="LMX45" s="89"/>
      <c r="LMY45" s="89"/>
      <c r="LMZ45" s="89"/>
      <c r="LNA45" s="89"/>
      <c r="LNB45" s="89"/>
      <c r="LNC45" s="89"/>
      <c r="LND45" s="89"/>
      <c r="LNE45" s="89"/>
      <c r="LNF45" s="89"/>
      <c r="LNG45" s="89"/>
      <c r="LNH45" s="89"/>
      <c r="LNI45" s="89"/>
      <c r="LNJ45" s="89"/>
      <c r="LNK45" s="89"/>
      <c r="LNL45" s="89"/>
      <c r="LNM45" s="89"/>
      <c r="LNN45" s="89"/>
      <c r="LNO45" s="89"/>
      <c r="LNP45" s="89"/>
      <c r="LNQ45" s="89"/>
      <c r="LNR45" s="89"/>
      <c r="LNS45" s="89"/>
      <c r="LNT45" s="89"/>
      <c r="LNU45" s="89"/>
      <c r="LNV45" s="89"/>
      <c r="LNW45" s="89"/>
      <c r="LNX45" s="89"/>
      <c r="LNY45" s="89"/>
      <c r="LNZ45" s="89"/>
      <c r="LOA45" s="89"/>
      <c r="LOB45" s="89"/>
      <c r="LOC45" s="89"/>
      <c r="LOD45" s="89"/>
      <c r="LOE45" s="89"/>
      <c r="LOF45" s="89"/>
      <c r="LOG45" s="89"/>
      <c r="LOH45" s="89"/>
      <c r="LOI45" s="89"/>
      <c r="LOJ45" s="89"/>
      <c r="LOK45" s="89"/>
      <c r="LOL45" s="89"/>
      <c r="LOM45" s="89"/>
      <c r="LON45" s="89"/>
      <c r="LOO45" s="89"/>
      <c r="LOP45" s="89"/>
      <c r="LOQ45" s="89"/>
      <c r="LOR45" s="89"/>
      <c r="LOS45" s="89"/>
      <c r="LOT45" s="89"/>
      <c r="LOU45" s="89"/>
      <c r="LOV45" s="89"/>
      <c r="LOW45" s="89"/>
      <c r="LOX45" s="89"/>
      <c r="LOY45" s="89"/>
      <c r="LOZ45" s="89"/>
      <c r="LPA45" s="89"/>
      <c r="LPB45" s="89"/>
      <c r="LPC45" s="89"/>
      <c r="LPD45" s="89"/>
      <c r="LPE45" s="89"/>
      <c r="LPF45" s="89"/>
      <c r="LPG45" s="89"/>
      <c r="LPH45" s="89"/>
      <c r="LPI45" s="89"/>
      <c r="LPJ45" s="89"/>
      <c r="LPK45" s="89"/>
      <c r="LPL45" s="89"/>
      <c r="LPM45" s="89"/>
      <c r="LPN45" s="89"/>
      <c r="LPO45" s="89"/>
      <c r="LPP45" s="89"/>
      <c r="LPQ45" s="89"/>
      <c r="LPR45" s="89"/>
      <c r="LPS45" s="89"/>
      <c r="LPT45" s="89"/>
      <c r="LPU45" s="89"/>
      <c r="LPV45" s="89"/>
      <c r="LPW45" s="89"/>
      <c r="LPX45" s="89"/>
      <c r="LPY45" s="89"/>
      <c r="LPZ45" s="89"/>
      <c r="LQA45" s="89"/>
      <c r="LQB45" s="89"/>
      <c r="LQC45" s="89"/>
      <c r="LQD45" s="89"/>
      <c r="LQE45" s="89"/>
      <c r="LQF45" s="89"/>
      <c r="LQG45" s="89"/>
      <c r="LQH45" s="89"/>
      <c r="LQI45" s="89"/>
      <c r="LQJ45" s="89"/>
      <c r="LQK45" s="89"/>
      <c r="LQL45" s="89"/>
      <c r="LQM45" s="89"/>
      <c r="LQN45" s="89"/>
      <c r="LQO45" s="89"/>
      <c r="LQP45" s="89"/>
      <c r="LQQ45" s="89"/>
      <c r="LQR45" s="89"/>
      <c r="LQS45" s="89"/>
      <c r="LQT45" s="89"/>
      <c r="LQU45" s="89"/>
      <c r="LQV45" s="89"/>
      <c r="LQW45" s="89"/>
      <c r="LQX45" s="89"/>
      <c r="LQY45" s="89"/>
      <c r="LQZ45" s="89"/>
      <c r="LRA45" s="89"/>
      <c r="LRB45" s="89"/>
      <c r="LRC45" s="89"/>
      <c r="LRD45" s="89"/>
      <c r="LRE45" s="89"/>
      <c r="LRF45" s="89"/>
      <c r="LRG45" s="89"/>
      <c r="LRH45" s="89"/>
      <c r="LRI45" s="89"/>
      <c r="LRJ45" s="89"/>
      <c r="LRK45" s="89"/>
      <c r="LRL45" s="89"/>
      <c r="LRM45" s="89"/>
      <c r="LRN45" s="89"/>
      <c r="LRO45" s="89"/>
      <c r="LRP45" s="89"/>
      <c r="LRQ45" s="89"/>
      <c r="LRR45" s="89"/>
      <c r="LRS45" s="89"/>
      <c r="LRT45" s="89"/>
      <c r="LRU45" s="89"/>
      <c r="LRV45" s="89"/>
      <c r="LRW45" s="89"/>
      <c r="LRX45" s="89"/>
      <c r="LRY45" s="89"/>
      <c r="LRZ45" s="89"/>
      <c r="LSA45" s="89"/>
      <c r="LSB45" s="89"/>
      <c r="LSC45" s="89"/>
      <c r="LSD45" s="89"/>
      <c r="LSE45" s="89"/>
      <c r="LSF45" s="89"/>
      <c r="LSG45" s="89"/>
      <c r="LSH45" s="89"/>
      <c r="LSI45" s="89"/>
      <c r="LSJ45" s="89"/>
      <c r="LSK45" s="89"/>
      <c r="LSL45" s="89"/>
      <c r="LSM45" s="89"/>
      <c r="LSN45" s="89"/>
      <c r="LSO45" s="89"/>
      <c r="LSP45" s="89"/>
      <c r="LSQ45" s="89"/>
      <c r="LSR45" s="89"/>
      <c r="LSS45" s="89"/>
      <c r="LST45" s="89"/>
      <c r="LSU45" s="89"/>
      <c r="LSV45" s="89"/>
      <c r="LSW45" s="89"/>
      <c r="LSX45" s="89"/>
      <c r="LSY45" s="89"/>
      <c r="LSZ45" s="89"/>
      <c r="LTA45" s="89"/>
      <c r="LTB45" s="89"/>
      <c r="LTC45" s="89"/>
      <c r="LTD45" s="89"/>
      <c r="LTE45" s="89"/>
      <c r="LTF45" s="89"/>
      <c r="LTG45" s="89"/>
      <c r="LTH45" s="89"/>
      <c r="LTI45" s="89"/>
      <c r="LTJ45" s="89"/>
      <c r="LTK45" s="89"/>
      <c r="LTL45" s="89"/>
      <c r="LTM45" s="89"/>
      <c r="LTN45" s="89"/>
      <c r="LTO45" s="89"/>
      <c r="LTP45" s="89"/>
      <c r="LTQ45" s="89"/>
      <c r="LTR45" s="89"/>
      <c r="LTS45" s="89"/>
      <c r="LTT45" s="89"/>
      <c r="LTU45" s="89"/>
      <c r="LTV45" s="89"/>
      <c r="LTW45" s="89"/>
      <c r="LTX45" s="89"/>
      <c r="LTY45" s="89"/>
      <c r="LTZ45" s="89"/>
      <c r="LUA45" s="89"/>
      <c r="LUB45" s="89"/>
      <c r="LUC45" s="89"/>
      <c r="LUD45" s="89"/>
      <c r="LUE45" s="89"/>
      <c r="LUF45" s="89"/>
      <c r="LUG45" s="89"/>
      <c r="LUH45" s="89"/>
      <c r="LUI45" s="89"/>
      <c r="LUJ45" s="89"/>
      <c r="LUK45" s="89"/>
      <c r="LUL45" s="89"/>
      <c r="LUM45" s="89"/>
      <c r="LUN45" s="89"/>
      <c r="LUO45" s="89"/>
      <c r="LUP45" s="89"/>
      <c r="LUQ45" s="89"/>
      <c r="LUR45" s="89"/>
      <c r="LUS45" s="89"/>
      <c r="LUT45" s="89"/>
      <c r="LUU45" s="89"/>
      <c r="LUV45" s="89"/>
      <c r="LUW45" s="89"/>
      <c r="LUX45" s="89"/>
      <c r="LUY45" s="89"/>
      <c r="LUZ45" s="89"/>
      <c r="LVA45" s="89"/>
      <c r="LVB45" s="89"/>
      <c r="LVC45" s="89"/>
      <c r="LVD45" s="89"/>
      <c r="LVE45" s="89"/>
      <c r="LVF45" s="89"/>
      <c r="LVG45" s="89"/>
      <c r="LVH45" s="89"/>
      <c r="LVI45" s="89"/>
      <c r="LVJ45" s="89"/>
      <c r="LVK45" s="89"/>
      <c r="LVL45" s="89"/>
      <c r="LVM45" s="89"/>
      <c r="LVN45" s="89"/>
      <c r="LVO45" s="89"/>
      <c r="LVP45" s="89"/>
      <c r="LVQ45" s="89"/>
      <c r="LVR45" s="89"/>
      <c r="LVS45" s="89"/>
      <c r="LVT45" s="89"/>
      <c r="LVU45" s="89"/>
      <c r="LVV45" s="89"/>
      <c r="LVW45" s="89"/>
      <c r="LVX45" s="89"/>
      <c r="LVY45" s="89"/>
      <c r="LVZ45" s="89"/>
      <c r="LWA45" s="89"/>
      <c r="LWB45" s="89"/>
      <c r="LWC45" s="89"/>
      <c r="LWD45" s="89"/>
      <c r="LWE45" s="89"/>
      <c r="LWF45" s="89"/>
      <c r="LWG45" s="89"/>
      <c r="LWH45" s="89"/>
      <c r="LWI45" s="89"/>
      <c r="LWJ45" s="89"/>
      <c r="LWK45" s="89"/>
      <c r="LWL45" s="89"/>
      <c r="LWM45" s="89"/>
      <c r="LWN45" s="89"/>
      <c r="LWO45" s="89"/>
      <c r="LWP45" s="89"/>
      <c r="LWQ45" s="89"/>
      <c r="LWR45" s="89"/>
      <c r="LWS45" s="89"/>
      <c r="LWT45" s="89"/>
      <c r="LWU45" s="89"/>
      <c r="LWV45" s="89"/>
      <c r="LWW45" s="89"/>
      <c r="LWX45" s="89"/>
      <c r="LWY45" s="89"/>
      <c r="LWZ45" s="89"/>
      <c r="LXA45" s="89"/>
      <c r="LXB45" s="89"/>
      <c r="LXC45" s="89"/>
      <c r="LXD45" s="89"/>
      <c r="LXE45" s="89"/>
      <c r="LXF45" s="89"/>
      <c r="LXG45" s="89"/>
      <c r="LXH45" s="89"/>
      <c r="LXI45" s="89"/>
      <c r="LXJ45" s="89"/>
      <c r="LXK45" s="89"/>
      <c r="LXL45" s="89"/>
      <c r="LXM45" s="89"/>
      <c r="LXN45" s="89"/>
      <c r="LXO45" s="89"/>
      <c r="LXP45" s="89"/>
      <c r="LXQ45" s="89"/>
      <c r="LXR45" s="89"/>
      <c r="LXS45" s="89"/>
      <c r="LXT45" s="89"/>
      <c r="LXU45" s="89"/>
      <c r="LXV45" s="89"/>
      <c r="LXW45" s="89"/>
      <c r="LXX45" s="89"/>
      <c r="LXY45" s="89"/>
      <c r="LXZ45" s="89"/>
      <c r="LYA45" s="89"/>
      <c r="LYB45" s="89"/>
      <c r="LYC45" s="89"/>
      <c r="LYD45" s="89"/>
      <c r="LYE45" s="89"/>
      <c r="LYF45" s="89"/>
      <c r="LYG45" s="89"/>
      <c r="LYH45" s="89"/>
      <c r="LYI45" s="89"/>
      <c r="LYJ45" s="89"/>
      <c r="LYK45" s="89"/>
      <c r="LYL45" s="89"/>
      <c r="LYM45" s="89"/>
      <c r="LYN45" s="89"/>
      <c r="LYO45" s="89"/>
      <c r="LYP45" s="89"/>
      <c r="LYQ45" s="89"/>
      <c r="LYR45" s="89"/>
      <c r="LYS45" s="89"/>
      <c r="LYT45" s="89"/>
      <c r="LYU45" s="89"/>
      <c r="LYV45" s="89"/>
      <c r="LYW45" s="89"/>
      <c r="LYX45" s="89"/>
      <c r="LYY45" s="89"/>
      <c r="LYZ45" s="89"/>
      <c r="LZA45" s="89"/>
      <c r="LZB45" s="89"/>
      <c r="LZC45" s="89"/>
      <c r="LZD45" s="89"/>
      <c r="LZE45" s="89"/>
      <c r="LZF45" s="89"/>
      <c r="LZG45" s="89"/>
      <c r="LZH45" s="89"/>
      <c r="LZI45" s="89"/>
      <c r="LZJ45" s="89"/>
      <c r="LZK45" s="89"/>
      <c r="LZL45" s="89"/>
      <c r="LZM45" s="89"/>
      <c r="LZN45" s="89"/>
      <c r="LZO45" s="89"/>
      <c r="LZP45" s="89"/>
      <c r="LZQ45" s="89"/>
      <c r="LZR45" s="89"/>
      <c r="LZS45" s="89"/>
      <c r="LZT45" s="89"/>
      <c r="LZU45" s="89"/>
      <c r="LZV45" s="89"/>
      <c r="LZW45" s="89"/>
      <c r="LZX45" s="89"/>
      <c r="LZY45" s="89"/>
      <c r="LZZ45" s="89"/>
      <c r="MAA45" s="89"/>
      <c r="MAB45" s="89"/>
      <c r="MAC45" s="89"/>
      <c r="MAD45" s="89"/>
      <c r="MAE45" s="89"/>
      <c r="MAF45" s="89"/>
      <c r="MAG45" s="89"/>
      <c r="MAH45" s="89"/>
      <c r="MAI45" s="89"/>
      <c r="MAJ45" s="89"/>
      <c r="MAK45" s="89"/>
      <c r="MAL45" s="89"/>
      <c r="MAM45" s="89"/>
      <c r="MAN45" s="89"/>
      <c r="MAO45" s="89"/>
      <c r="MAP45" s="89"/>
      <c r="MAQ45" s="89"/>
      <c r="MAR45" s="89"/>
      <c r="MAS45" s="89"/>
      <c r="MAT45" s="89"/>
      <c r="MAU45" s="89"/>
      <c r="MAV45" s="89"/>
      <c r="MAW45" s="89"/>
      <c r="MAX45" s="89"/>
      <c r="MAY45" s="89"/>
      <c r="MAZ45" s="89"/>
      <c r="MBA45" s="89"/>
      <c r="MBB45" s="89"/>
      <c r="MBC45" s="89"/>
      <c r="MBD45" s="89"/>
      <c r="MBE45" s="89"/>
      <c r="MBF45" s="89"/>
      <c r="MBG45" s="89"/>
      <c r="MBH45" s="89"/>
      <c r="MBI45" s="89"/>
      <c r="MBJ45" s="89"/>
      <c r="MBK45" s="89"/>
      <c r="MBL45" s="89"/>
      <c r="MBM45" s="89"/>
      <c r="MBN45" s="89"/>
      <c r="MBO45" s="89"/>
      <c r="MBP45" s="89"/>
      <c r="MBQ45" s="89"/>
      <c r="MBR45" s="89"/>
      <c r="MBS45" s="89"/>
      <c r="MBT45" s="89"/>
      <c r="MBU45" s="89"/>
      <c r="MBV45" s="89"/>
      <c r="MBW45" s="89"/>
      <c r="MBX45" s="89"/>
      <c r="MBY45" s="89"/>
      <c r="MBZ45" s="89"/>
      <c r="MCA45" s="89"/>
      <c r="MCB45" s="89"/>
      <c r="MCC45" s="89"/>
      <c r="MCD45" s="89"/>
      <c r="MCE45" s="89"/>
      <c r="MCF45" s="89"/>
      <c r="MCG45" s="89"/>
      <c r="MCH45" s="89"/>
      <c r="MCI45" s="89"/>
      <c r="MCJ45" s="89"/>
      <c r="MCK45" s="89"/>
      <c r="MCL45" s="89"/>
      <c r="MCM45" s="89"/>
      <c r="MCN45" s="89"/>
      <c r="MCO45" s="89"/>
      <c r="MCP45" s="89"/>
      <c r="MCQ45" s="89"/>
      <c r="MCR45" s="89"/>
      <c r="MCS45" s="89"/>
      <c r="MCT45" s="89"/>
      <c r="MCU45" s="89"/>
      <c r="MCV45" s="89"/>
      <c r="MCW45" s="89"/>
      <c r="MCX45" s="89"/>
      <c r="MCY45" s="89"/>
      <c r="MCZ45" s="89"/>
      <c r="MDA45" s="89"/>
      <c r="MDB45" s="89"/>
      <c r="MDC45" s="89"/>
      <c r="MDD45" s="89"/>
      <c r="MDE45" s="89"/>
      <c r="MDF45" s="89"/>
      <c r="MDG45" s="89"/>
      <c r="MDH45" s="89"/>
      <c r="MDI45" s="89"/>
      <c r="MDJ45" s="89"/>
      <c r="MDK45" s="89"/>
      <c r="MDL45" s="89"/>
      <c r="MDM45" s="89"/>
      <c r="MDN45" s="89"/>
      <c r="MDO45" s="89"/>
      <c r="MDP45" s="89"/>
      <c r="MDQ45" s="89"/>
      <c r="MDR45" s="89"/>
      <c r="MDS45" s="89"/>
      <c r="MDT45" s="89"/>
      <c r="MDU45" s="89"/>
      <c r="MDV45" s="89"/>
      <c r="MDW45" s="89"/>
      <c r="MDX45" s="89"/>
      <c r="MDY45" s="89"/>
      <c r="MDZ45" s="89"/>
      <c r="MEA45" s="89"/>
      <c r="MEB45" s="89"/>
      <c r="MEC45" s="89"/>
      <c r="MED45" s="89"/>
      <c r="MEE45" s="89"/>
      <c r="MEF45" s="89"/>
      <c r="MEG45" s="89"/>
      <c r="MEH45" s="89"/>
      <c r="MEI45" s="89"/>
      <c r="MEJ45" s="89"/>
      <c r="MEK45" s="89"/>
      <c r="MEL45" s="89"/>
      <c r="MEM45" s="89"/>
      <c r="MEN45" s="89"/>
      <c r="MEO45" s="89"/>
      <c r="MEP45" s="89"/>
      <c r="MEQ45" s="89"/>
      <c r="MER45" s="89"/>
      <c r="MES45" s="89"/>
      <c r="MET45" s="89"/>
      <c r="MEU45" s="89"/>
      <c r="MEV45" s="89"/>
      <c r="MEW45" s="89"/>
      <c r="MEX45" s="89"/>
      <c r="MEY45" s="89"/>
      <c r="MEZ45" s="89"/>
      <c r="MFA45" s="89"/>
      <c r="MFB45" s="89"/>
      <c r="MFC45" s="89"/>
      <c r="MFD45" s="89"/>
      <c r="MFE45" s="89"/>
      <c r="MFF45" s="89"/>
      <c r="MFG45" s="89"/>
      <c r="MFH45" s="89"/>
      <c r="MFI45" s="89"/>
      <c r="MFJ45" s="89"/>
      <c r="MFK45" s="89"/>
      <c r="MFL45" s="89"/>
      <c r="MFM45" s="89"/>
      <c r="MFN45" s="89"/>
      <c r="MFO45" s="89"/>
      <c r="MFP45" s="89"/>
      <c r="MFQ45" s="89"/>
      <c r="MFR45" s="89"/>
      <c r="MFS45" s="89"/>
      <c r="MFT45" s="89"/>
      <c r="MFU45" s="89"/>
      <c r="MFV45" s="89"/>
      <c r="MFW45" s="89"/>
      <c r="MFX45" s="89"/>
      <c r="MFY45" s="89"/>
      <c r="MFZ45" s="89"/>
      <c r="MGA45" s="89"/>
      <c r="MGB45" s="89"/>
      <c r="MGC45" s="89"/>
      <c r="MGD45" s="89"/>
      <c r="MGE45" s="89"/>
      <c r="MGF45" s="89"/>
      <c r="MGG45" s="89"/>
      <c r="MGH45" s="89"/>
      <c r="MGI45" s="89"/>
      <c r="MGJ45" s="89"/>
      <c r="MGK45" s="89"/>
      <c r="MGL45" s="89"/>
      <c r="MGM45" s="89"/>
      <c r="MGN45" s="89"/>
      <c r="MGO45" s="89"/>
      <c r="MGP45" s="89"/>
      <c r="MGQ45" s="89"/>
      <c r="MGR45" s="89"/>
      <c r="MGS45" s="89"/>
      <c r="MGT45" s="89"/>
      <c r="MGU45" s="89"/>
      <c r="MGV45" s="89"/>
      <c r="MGW45" s="89"/>
      <c r="MGX45" s="89"/>
      <c r="MGY45" s="89"/>
      <c r="MGZ45" s="89"/>
      <c r="MHA45" s="89"/>
      <c r="MHB45" s="89"/>
      <c r="MHC45" s="89"/>
      <c r="MHD45" s="89"/>
      <c r="MHE45" s="89"/>
      <c r="MHF45" s="89"/>
      <c r="MHG45" s="89"/>
      <c r="MHH45" s="89"/>
      <c r="MHI45" s="89"/>
      <c r="MHJ45" s="89"/>
      <c r="MHK45" s="89"/>
      <c r="MHL45" s="89"/>
      <c r="MHM45" s="89"/>
      <c r="MHN45" s="89"/>
      <c r="MHO45" s="89"/>
      <c r="MHP45" s="89"/>
      <c r="MHQ45" s="89"/>
      <c r="MHR45" s="89"/>
      <c r="MHS45" s="89"/>
      <c r="MHT45" s="89"/>
      <c r="MHU45" s="89"/>
      <c r="MHV45" s="89"/>
      <c r="MHW45" s="89"/>
      <c r="MHX45" s="89"/>
      <c r="MHY45" s="89"/>
      <c r="MHZ45" s="89"/>
      <c r="MIA45" s="89"/>
      <c r="MIB45" s="89"/>
      <c r="MIC45" s="89"/>
      <c r="MID45" s="89"/>
      <c r="MIE45" s="89"/>
      <c r="MIF45" s="89"/>
      <c r="MIG45" s="89"/>
      <c r="MIH45" s="89"/>
      <c r="MII45" s="89"/>
      <c r="MIJ45" s="89"/>
      <c r="MIK45" s="89"/>
      <c r="MIL45" s="89"/>
      <c r="MIM45" s="89"/>
      <c r="MIN45" s="89"/>
      <c r="MIO45" s="89"/>
      <c r="MIP45" s="89"/>
      <c r="MIQ45" s="89"/>
      <c r="MIR45" s="89"/>
      <c r="MIS45" s="89"/>
      <c r="MIT45" s="89"/>
      <c r="MIU45" s="89"/>
      <c r="MIV45" s="89"/>
      <c r="MIW45" s="89"/>
      <c r="MIX45" s="89"/>
      <c r="MIY45" s="89"/>
      <c r="MIZ45" s="89"/>
      <c r="MJA45" s="89"/>
      <c r="MJB45" s="89"/>
      <c r="MJC45" s="89"/>
      <c r="MJD45" s="89"/>
      <c r="MJE45" s="89"/>
      <c r="MJF45" s="89"/>
      <c r="MJG45" s="89"/>
      <c r="MJH45" s="89"/>
      <c r="MJI45" s="89"/>
      <c r="MJJ45" s="89"/>
      <c r="MJK45" s="89"/>
      <c r="MJL45" s="89"/>
      <c r="MJM45" s="89"/>
      <c r="MJN45" s="89"/>
      <c r="MJO45" s="89"/>
      <c r="MJP45" s="89"/>
      <c r="MJQ45" s="89"/>
      <c r="MJR45" s="89"/>
      <c r="MJS45" s="89"/>
      <c r="MJT45" s="89"/>
      <c r="MJU45" s="89"/>
      <c r="MJV45" s="89"/>
      <c r="MJW45" s="89"/>
      <c r="MJX45" s="89"/>
      <c r="MJY45" s="89"/>
      <c r="MJZ45" s="89"/>
      <c r="MKA45" s="89"/>
      <c r="MKB45" s="89"/>
      <c r="MKC45" s="89"/>
      <c r="MKD45" s="89"/>
      <c r="MKE45" s="89"/>
      <c r="MKF45" s="89"/>
      <c r="MKG45" s="89"/>
      <c r="MKH45" s="89"/>
      <c r="MKI45" s="89"/>
      <c r="MKJ45" s="89"/>
      <c r="MKK45" s="89"/>
      <c r="MKL45" s="89"/>
      <c r="MKM45" s="89"/>
      <c r="MKN45" s="89"/>
      <c r="MKO45" s="89"/>
      <c r="MKP45" s="89"/>
      <c r="MKQ45" s="89"/>
      <c r="MKR45" s="89"/>
      <c r="MKS45" s="89"/>
      <c r="MKT45" s="89"/>
      <c r="MKU45" s="89"/>
      <c r="MKV45" s="89"/>
      <c r="MKW45" s="89"/>
      <c r="MKX45" s="89"/>
      <c r="MKY45" s="89"/>
      <c r="MKZ45" s="89"/>
      <c r="MLA45" s="89"/>
      <c r="MLB45" s="89"/>
      <c r="MLC45" s="89"/>
      <c r="MLD45" s="89"/>
      <c r="MLE45" s="89"/>
      <c r="MLF45" s="89"/>
      <c r="MLG45" s="89"/>
      <c r="MLH45" s="89"/>
      <c r="MLI45" s="89"/>
      <c r="MLJ45" s="89"/>
      <c r="MLK45" s="89"/>
      <c r="MLL45" s="89"/>
      <c r="MLM45" s="89"/>
      <c r="MLN45" s="89"/>
      <c r="MLO45" s="89"/>
      <c r="MLP45" s="89"/>
      <c r="MLQ45" s="89"/>
      <c r="MLR45" s="89"/>
      <c r="MLS45" s="89"/>
      <c r="MLT45" s="89"/>
      <c r="MLU45" s="89"/>
      <c r="MLV45" s="89"/>
      <c r="MLW45" s="89"/>
      <c r="MLX45" s="89"/>
      <c r="MLY45" s="89"/>
      <c r="MLZ45" s="89"/>
      <c r="MMA45" s="89"/>
      <c r="MMB45" s="89"/>
      <c r="MMC45" s="89"/>
      <c r="MMD45" s="89"/>
      <c r="MME45" s="89"/>
      <c r="MMF45" s="89"/>
      <c r="MMG45" s="89"/>
      <c r="MMH45" s="89"/>
      <c r="MMI45" s="89"/>
      <c r="MMJ45" s="89"/>
      <c r="MMK45" s="89"/>
      <c r="MML45" s="89"/>
      <c r="MMM45" s="89"/>
      <c r="MMN45" s="89"/>
      <c r="MMO45" s="89"/>
      <c r="MMP45" s="89"/>
      <c r="MMQ45" s="89"/>
      <c r="MMR45" s="89"/>
      <c r="MMS45" s="89"/>
      <c r="MMT45" s="89"/>
      <c r="MMU45" s="89"/>
      <c r="MMV45" s="89"/>
      <c r="MMW45" s="89"/>
      <c r="MMX45" s="89"/>
      <c r="MMY45" s="89"/>
      <c r="MMZ45" s="89"/>
      <c r="MNA45" s="89"/>
      <c r="MNB45" s="89"/>
      <c r="MNC45" s="89"/>
      <c r="MND45" s="89"/>
      <c r="MNE45" s="89"/>
      <c r="MNF45" s="89"/>
      <c r="MNG45" s="89"/>
      <c r="MNH45" s="89"/>
      <c r="MNI45" s="89"/>
      <c r="MNJ45" s="89"/>
      <c r="MNK45" s="89"/>
      <c r="MNL45" s="89"/>
      <c r="MNM45" s="89"/>
      <c r="MNN45" s="89"/>
      <c r="MNO45" s="89"/>
      <c r="MNP45" s="89"/>
      <c r="MNQ45" s="89"/>
      <c r="MNR45" s="89"/>
      <c r="MNS45" s="89"/>
      <c r="MNT45" s="89"/>
      <c r="MNU45" s="89"/>
      <c r="MNV45" s="89"/>
      <c r="MNW45" s="89"/>
      <c r="MNX45" s="89"/>
      <c r="MNY45" s="89"/>
      <c r="MNZ45" s="89"/>
      <c r="MOA45" s="89"/>
      <c r="MOB45" s="89"/>
      <c r="MOC45" s="89"/>
      <c r="MOD45" s="89"/>
      <c r="MOE45" s="89"/>
      <c r="MOF45" s="89"/>
      <c r="MOG45" s="89"/>
      <c r="MOH45" s="89"/>
      <c r="MOI45" s="89"/>
      <c r="MOJ45" s="89"/>
      <c r="MOK45" s="89"/>
      <c r="MOL45" s="89"/>
      <c r="MOM45" s="89"/>
      <c r="MON45" s="89"/>
      <c r="MOO45" s="89"/>
      <c r="MOP45" s="89"/>
      <c r="MOQ45" s="89"/>
      <c r="MOR45" s="89"/>
      <c r="MOS45" s="89"/>
      <c r="MOT45" s="89"/>
      <c r="MOU45" s="89"/>
      <c r="MOV45" s="89"/>
      <c r="MOW45" s="89"/>
      <c r="MOX45" s="89"/>
      <c r="MOY45" s="89"/>
      <c r="MOZ45" s="89"/>
      <c r="MPA45" s="89"/>
      <c r="MPB45" s="89"/>
      <c r="MPC45" s="89"/>
      <c r="MPD45" s="89"/>
      <c r="MPE45" s="89"/>
      <c r="MPF45" s="89"/>
      <c r="MPG45" s="89"/>
      <c r="MPH45" s="89"/>
      <c r="MPI45" s="89"/>
      <c r="MPJ45" s="89"/>
      <c r="MPK45" s="89"/>
      <c r="MPL45" s="89"/>
      <c r="MPM45" s="89"/>
      <c r="MPN45" s="89"/>
      <c r="MPO45" s="89"/>
      <c r="MPP45" s="89"/>
      <c r="MPQ45" s="89"/>
      <c r="MPR45" s="89"/>
      <c r="MPS45" s="89"/>
      <c r="MPT45" s="89"/>
      <c r="MPU45" s="89"/>
      <c r="MPV45" s="89"/>
      <c r="MPW45" s="89"/>
      <c r="MPX45" s="89"/>
      <c r="MPY45" s="89"/>
      <c r="MPZ45" s="89"/>
      <c r="MQA45" s="89"/>
      <c r="MQB45" s="89"/>
      <c r="MQC45" s="89"/>
      <c r="MQD45" s="89"/>
      <c r="MQE45" s="89"/>
      <c r="MQF45" s="89"/>
      <c r="MQG45" s="89"/>
      <c r="MQH45" s="89"/>
      <c r="MQI45" s="89"/>
      <c r="MQJ45" s="89"/>
      <c r="MQK45" s="89"/>
      <c r="MQL45" s="89"/>
      <c r="MQM45" s="89"/>
      <c r="MQN45" s="89"/>
      <c r="MQO45" s="89"/>
      <c r="MQP45" s="89"/>
      <c r="MQQ45" s="89"/>
      <c r="MQR45" s="89"/>
      <c r="MQS45" s="89"/>
      <c r="MQT45" s="89"/>
      <c r="MQU45" s="89"/>
      <c r="MQV45" s="89"/>
      <c r="MQW45" s="89"/>
      <c r="MQX45" s="89"/>
      <c r="MQY45" s="89"/>
      <c r="MQZ45" s="89"/>
      <c r="MRA45" s="89"/>
      <c r="MRB45" s="89"/>
      <c r="MRC45" s="89"/>
      <c r="MRD45" s="89"/>
      <c r="MRE45" s="89"/>
      <c r="MRF45" s="89"/>
      <c r="MRG45" s="89"/>
      <c r="MRH45" s="89"/>
      <c r="MRI45" s="89"/>
      <c r="MRJ45" s="89"/>
      <c r="MRK45" s="89"/>
      <c r="MRL45" s="89"/>
      <c r="MRM45" s="89"/>
      <c r="MRN45" s="89"/>
      <c r="MRO45" s="89"/>
      <c r="MRP45" s="89"/>
      <c r="MRQ45" s="89"/>
      <c r="MRR45" s="89"/>
      <c r="MRS45" s="89"/>
      <c r="MRT45" s="89"/>
      <c r="MRU45" s="89"/>
      <c r="MRV45" s="89"/>
      <c r="MRW45" s="89"/>
      <c r="MRX45" s="89"/>
      <c r="MRY45" s="89"/>
      <c r="MRZ45" s="89"/>
      <c r="MSA45" s="89"/>
      <c r="MSB45" s="89"/>
      <c r="MSC45" s="89"/>
      <c r="MSD45" s="89"/>
      <c r="MSE45" s="89"/>
      <c r="MSF45" s="89"/>
      <c r="MSG45" s="89"/>
      <c r="MSH45" s="89"/>
      <c r="MSI45" s="89"/>
      <c r="MSJ45" s="89"/>
      <c r="MSK45" s="89"/>
      <c r="MSL45" s="89"/>
      <c r="MSM45" s="89"/>
      <c r="MSN45" s="89"/>
      <c r="MSO45" s="89"/>
      <c r="MSP45" s="89"/>
      <c r="MSQ45" s="89"/>
      <c r="MSR45" s="89"/>
      <c r="MSS45" s="89"/>
      <c r="MST45" s="89"/>
      <c r="MSU45" s="89"/>
      <c r="MSV45" s="89"/>
      <c r="MSW45" s="89"/>
      <c r="MSX45" s="89"/>
      <c r="MSY45" s="89"/>
      <c r="MSZ45" s="89"/>
      <c r="MTA45" s="89"/>
      <c r="MTB45" s="89"/>
      <c r="MTC45" s="89"/>
      <c r="MTD45" s="89"/>
      <c r="MTE45" s="89"/>
      <c r="MTF45" s="89"/>
      <c r="MTG45" s="89"/>
      <c r="MTH45" s="89"/>
      <c r="MTI45" s="89"/>
      <c r="MTJ45" s="89"/>
      <c r="MTK45" s="89"/>
      <c r="MTL45" s="89"/>
      <c r="MTM45" s="89"/>
      <c r="MTN45" s="89"/>
      <c r="MTO45" s="89"/>
      <c r="MTP45" s="89"/>
      <c r="MTQ45" s="89"/>
      <c r="MTR45" s="89"/>
      <c r="MTS45" s="89"/>
      <c r="MTT45" s="89"/>
      <c r="MTU45" s="89"/>
      <c r="MTV45" s="89"/>
      <c r="MTW45" s="89"/>
      <c r="MTX45" s="89"/>
      <c r="MTY45" s="89"/>
      <c r="MTZ45" s="89"/>
      <c r="MUA45" s="89"/>
      <c r="MUB45" s="89"/>
      <c r="MUC45" s="89"/>
      <c r="MUD45" s="89"/>
      <c r="MUE45" s="89"/>
      <c r="MUF45" s="89"/>
      <c r="MUG45" s="89"/>
      <c r="MUH45" s="89"/>
      <c r="MUI45" s="89"/>
      <c r="MUJ45" s="89"/>
      <c r="MUK45" s="89"/>
      <c r="MUL45" s="89"/>
      <c r="MUM45" s="89"/>
      <c r="MUN45" s="89"/>
      <c r="MUO45" s="89"/>
      <c r="MUP45" s="89"/>
      <c r="MUQ45" s="89"/>
      <c r="MUR45" s="89"/>
      <c r="MUS45" s="89"/>
      <c r="MUT45" s="89"/>
      <c r="MUU45" s="89"/>
      <c r="MUV45" s="89"/>
      <c r="MUW45" s="89"/>
      <c r="MUX45" s="89"/>
      <c r="MUY45" s="89"/>
      <c r="MUZ45" s="89"/>
      <c r="MVA45" s="89"/>
      <c r="MVB45" s="89"/>
      <c r="MVC45" s="89"/>
      <c r="MVD45" s="89"/>
      <c r="MVE45" s="89"/>
      <c r="MVF45" s="89"/>
      <c r="MVG45" s="89"/>
      <c r="MVH45" s="89"/>
      <c r="MVI45" s="89"/>
      <c r="MVJ45" s="89"/>
      <c r="MVK45" s="89"/>
      <c r="MVL45" s="89"/>
      <c r="MVM45" s="89"/>
      <c r="MVN45" s="89"/>
      <c r="MVO45" s="89"/>
      <c r="MVP45" s="89"/>
      <c r="MVQ45" s="89"/>
      <c r="MVR45" s="89"/>
      <c r="MVS45" s="89"/>
      <c r="MVT45" s="89"/>
      <c r="MVU45" s="89"/>
      <c r="MVV45" s="89"/>
      <c r="MVW45" s="89"/>
      <c r="MVX45" s="89"/>
      <c r="MVY45" s="89"/>
      <c r="MVZ45" s="89"/>
      <c r="MWA45" s="89"/>
      <c r="MWB45" s="89"/>
      <c r="MWC45" s="89"/>
      <c r="MWD45" s="89"/>
      <c r="MWE45" s="89"/>
      <c r="MWF45" s="89"/>
      <c r="MWG45" s="89"/>
      <c r="MWH45" s="89"/>
      <c r="MWI45" s="89"/>
      <c r="MWJ45" s="89"/>
      <c r="MWK45" s="89"/>
      <c r="MWL45" s="89"/>
      <c r="MWM45" s="89"/>
      <c r="MWN45" s="89"/>
      <c r="MWO45" s="89"/>
      <c r="MWP45" s="89"/>
      <c r="MWQ45" s="89"/>
      <c r="MWR45" s="89"/>
      <c r="MWS45" s="89"/>
      <c r="MWT45" s="89"/>
      <c r="MWU45" s="89"/>
      <c r="MWV45" s="89"/>
      <c r="MWW45" s="89"/>
      <c r="MWX45" s="89"/>
      <c r="MWY45" s="89"/>
      <c r="MWZ45" s="89"/>
      <c r="MXA45" s="89"/>
      <c r="MXB45" s="89"/>
      <c r="MXC45" s="89"/>
      <c r="MXD45" s="89"/>
      <c r="MXE45" s="89"/>
      <c r="MXF45" s="89"/>
      <c r="MXG45" s="89"/>
      <c r="MXH45" s="89"/>
      <c r="MXI45" s="89"/>
      <c r="MXJ45" s="89"/>
      <c r="MXK45" s="89"/>
      <c r="MXL45" s="89"/>
      <c r="MXM45" s="89"/>
      <c r="MXN45" s="89"/>
      <c r="MXO45" s="89"/>
      <c r="MXP45" s="89"/>
      <c r="MXQ45" s="89"/>
      <c r="MXR45" s="89"/>
      <c r="MXS45" s="89"/>
      <c r="MXT45" s="89"/>
      <c r="MXU45" s="89"/>
      <c r="MXV45" s="89"/>
      <c r="MXW45" s="89"/>
      <c r="MXX45" s="89"/>
      <c r="MXY45" s="89"/>
      <c r="MXZ45" s="89"/>
      <c r="MYA45" s="89"/>
      <c r="MYB45" s="89"/>
      <c r="MYC45" s="89"/>
      <c r="MYD45" s="89"/>
      <c r="MYE45" s="89"/>
      <c r="MYF45" s="89"/>
      <c r="MYG45" s="89"/>
      <c r="MYH45" s="89"/>
      <c r="MYI45" s="89"/>
      <c r="MYJ45" s="89"/>
      <c r="MYK45" s="89"/>
      <c r="MYL45" s="89"/>
      <c r="MYM45" s="89"/>
      <c r="MYN45" s="89"/>
      <c r="MYO45" s="89"/>
      <c r="MYP45" s="89"/>
      <c r="MYQ45" s="89"/>
      <c r="MYR45" s="89"/>
      <c r="MYS45" s="89"/>
      <c r="MYT45" s="89"/>
      <c r="MYU45" s="89"/>
      <c r="MYV45" s="89"/>
      <c r="MYW45" s="89"/>
      <c r="MYX45" s="89"/>
      <c r="MYY45" s="89"/>
      <c r="MYZ45" s="89"/>
      <c r="MZA45" s="89"/>
      <c r="MZB45" s="89"/>
      <c r="MZC45" s="89"/>
      <c r="MZD45" s="89"/>
      <c r="MZE45" s="89"/>
      <c r="MZF45" s="89"/>
      <c r="MZG45" s="89"/>
      <c r="MZH45" s="89"/>
      <c r="MZI45" s="89"/>
      <c r="MZJ45" s="89"/>
      <c r="MZK45" s="89"/>
      <c r="MZL45" s="89"/>
      <c r="MZM45" s="89"/>
      <c r="MZN45" s="89"/>
      <c r="MZO45" s="89"/>
      <c r="MZP45" s="89"/>
      <c r="MZQ45" s="89"/>
      <c r="MZR45" s="89"/>
      <c r="MZS45" s="89"/>
      <c r="MZT45" s="89"/>
      <c r="MZU45" s="89"/>
      <c r="MZV45" s="89"/>
      <c r="MZW45" s="89"/>
      <c r="MZX45" s="89"/>
      <c r="MZY45" s="89"/>
      <c r="MZZ45" s="89"/>
      <c r="NAA45" s="89"/>
      <c r="NAB45" s="89"/>
      <c r="NAC45" s="89"/>
      <c r="NAD45" s="89"/>
      <c r="NAE45" s="89"/>
      <c r="NAF45" s="89"/>
      <c r="NAG45" s="89"/>
      <c r="NAH45" s="89"/>
      <c r="NAI45" s="89"/>
      <c r="NAJ45" s="89"/>
      <c r="NAK45" s="89"/>
      <c r="NAL45" s="89"/>
      <c r="NAM45" s="89"/>
      <c r="NAN45" s="89"/>
      <c r="NAO45" s="89"/>
      <c r="NAP45" s="89"/>
      <c r="NAQ45" s="89"/>
      <c r="NAR45" s="89"/>
      <c r="NAS45" s="89"/>
      <c r="NAT45" s="89"/>
      <c r="NAU45" s="89"/>
      <c r="NAV45" s="89"/>
      <c r="NAW45" s="89"/>
      <c r="NAX45" s="89"/>
      <c r="NAY45" s="89"/>
      <c r="NAZ45" s="89"/>
      <c r="NBA45" s="89"/>
      <c r="NBB45" s="89"/>
      <c r="NBC45" s="89"/>
      <c r="NBD45" s="89"/>
      <c r="NBE45" s="89"/>
      <c r="NBF45" s="89"/>
      <c r="NBG45" s="89"/>
      <c r="NBH45" s="89"/>
      <c r="NBI45" s="89"/>
      <c r="NBJ45" s="89"/>
      <c r="NBK45" s="89"/>
      <c r="NBL45" s="89"/>
      <c r="NBM45" s="89"/>
      <c r="NBN45" s="89"/>
      <c r="NBO45" s="89"/>
      <c r="NBP45" s="89"/>
      <c r="NBQ45" s="89"/>
      <c r="NBR45" s="89"/>
      <c r="NBS45" s="89"/>
      <c r="NBT45" s="89"/>
      <c r="NBU45" s="89"/>
      <c r="NBV45" s="89"/>
      <c r="NBW45" s="89"/>
      <c r="NBX45" s="89"/>
      <c r="NBY45" s="89"/>
      <c r="NBZ45" s="89"/>
      <c r="NCA45" s="89"/>
      <c r="NCB45" s="89"/>
      <c r="NCC45" s="89"/>
      <c r="NCD45" s="89"/>
      <c r="NCE45" s="89"/>
      <c r="NCF45" s="89"/>
      <c r="NCG45" s="89"/>
      <c r="NCH45" s="89"/>
      <c r="NCI45" s="89"/>
      <c r="NCJ45" s="89"/>
      <c r="NCK45" s="89"/>
      <c r="NCL45" s="89"/>
      <c r="NCM45" s="89"/>
      <c r="NCN45" s="89"/>
      <c r="NCO45" s="89"/>
      <c r="NCP45" s="89"/>
      <c r="NCQ45" s="89"/>
      <c r="NCR45" s="89"/>
      <c r="NCS45" s="89"/>
      <c r="NCT45" s="89"/>
      <c r="NCU45" s="89"/>
      <c r="NCV45" s="89"/>
      <c r="NCW45" s="89"/>
      <c r="NCX45" s="89"/>
      <c r="NCY45" s="89"/>
      <c r="NCZ45" s="89"/>
      <c r="NDA45" s="89"/>
      <c r="NDB45" s="89"/>
      <c r="NDC45" s="89"/>
      <c r="NDD45" s="89"/>
      <c r="NDE45" s="89"/>
      <c r="NDF45" s="89"/>
      <c r="NDG45" s="89"/>
      <c r="NDH45" s="89"/>
      <c r="NDI45" s="89"/>
      <c r="NDJ45" s="89"/>
      <c r="NDK45" s="89"/>
      <c r="NDL45" s="89"/>
      <c r="NDM45" s="89"/>
      <c r="NDN45" s="89"/>
      <c r="NDO45" s="89"/>
      <c r="NDP45" s="89"/>
      <c r="NDQ45" s="89"/>
      <c r="NDR45" s="89"/>
      <c r="NDS45" s="89"/>
      <c r="NDT45" s="89"/>
      <c r="NDU45" s="89"/>
      <c r="NDV45" s="89"/>
      <c r="NDW45" s="89"/>
      <c r="NDX45" s="89"/>
      <c r="NDY45" s="89"/>
      <c r="NDZ45" s="89"/>
      <c r="NEA45" s="89"/>
      <c r="NEB45" s="89"/>
      <c r="NEC45" s="89"/>
      <c r="NED45" s="89"/>
      <c r="NEE45" s="89"/>
      <c r="NEF45" s="89"/>
      <c r="NEG45" s="89"/>
      <c r="NEH45" s="89"/>
      <c r="NEI45" s="89"/>
      <c r="NEJ45" s="89"/>
      <c r="NEK45" s="89"/>
      <c r="NEL45" s="89"/>
      <c r="NEM45" s="89"/>
      <c r="NEN45" s="89"/>
      <c r="NEO45" s="89"/>
      <c r="NEP45" s="89"/>
      <c r="NEQ45" s="89"/>
      <c r="NER45" s="89"/>
      <c r="NES45" s="89"/>
      <c r="NET45" s="89"/>
      <c r="NEU45" s="89"/>
      <c r="NEV45" s="89"/>
      <c r="NEW45" s="89"/>
      <c r="NEX45" s="89"/>
      <c r="NEY45" s="89"/>
      <c r="NEZ45" s="89"/>
      <c r="NFA45" s="89"/>
      <c r="NFB45" s="89"/>
      <c r="NFC45" s="89"/>
      <c r="NFD45" s="89"/>
      <c r="NFE45" s="89"/>
      <c r="NFF45" s="89"/>
      <c r="NFG45" s="89"/>
      <c r="NFH45" s="89"/>
      <c r="NFI45" s="89"/>
      <c r="NFJ45" s="89"/>
      <c r="NFK45" s="89"/>
      <c r="NFL45" s="89"/>
      <c r="NFM45" s="89"/>
      <c r="NFN45" s="89"/>
      <c r="NFO45" s="89"/>
      <c r="NFP45" s="89"/>
      <c r="NFQ45" s="89"/>
      <c r="NFR45" s="89"/>
      <c r="NFS45" s="89"/>
      <c r="NFT45" s="89"/>
      <c r="NFU45" s="89"/>
      <c r="NFV45" s="89"/>
      <c r="NFW45" s="89"/>
      <c r="NFX45" s="89"/>
      <c r="NFY45" s="89"/>
      <c r="NFZ45" s="89"/>
      <c r="NGA45" s="89"/>
      <c r="NGB45" s="89"/>
      <c r="NGC45" s="89"/>
      <c r="NGD45" s="89"/>
      <c r="NGE45" s="89"/>
      <c r="NGF45" s="89"/>
      <c r="NGG45" s="89"/>
      <c r="NGH45" s="89"/>
      <c r="NGI45" s="89"/>
      <c r="NGJ45" s="89"/>
      <c r="NGK45" s="89"/>
      <c r="NGL45" s="89"/>
      <c r="NGM45" s="89"/>
      <c r="NGN45" s="89"/>
      <c r="NGO45" s="89"/>
      <c r="NGP45" s="89"/>
      <c r="NGQ45" s="89"/>
      <c r="NGR45" s="89"/>
      <c r="NGS45" s="89"/>
      <c r="NGT45" s="89"/>
      <c r="NGU45" s="89"/>
      <c r="NGV45" s="89"/>
      <c r="NGW45" s="89"/>
      <c r="NGX45" s="89"/>
      <c r="NGY45" s="89"/>
      <c r="NGZ45" s="89"/>
      <c r="NHA45" s="89"/>
      <c r="NHB45" s="89"/>
      <c r="NHC45" s="89"/>
      <c r="NHD45" s="89"/>
      <c r="NHE45" s="89"/>
      <c r="NHF45" s="89"/>
      <c r="NHG45" s="89"/>
      <c r="NHH45" s="89"/>
      <c r="NHI45" s="89"/>
      <c r="NHJ45" s="89"/>
      <c r="NHK45" s="89"/>
      <c r="NHL45" s="89"/>
      <c r="NHM45" s="89"/>
      <c r="NHN45" s="89"/>
      <c r="NHO45" s="89"/>
      <c r="NHP45" s="89"/>
      <c r="NHQ45" s="89"/>
      <c r="NHR45" s="89"/>
      <c r="NHS45" s="89"/>
      <c r="NHT45" s="89"/>
      <c r="NHU45" s="89"/>
      <c r="NHV45" s="89"/>
      <c r="NHW45" s="89"/>
      <c r="NHX45" s="89"/>
      <c r="NHY45" s="89"/>
      <c r="NHZ45" s="89"/>
      <c r="NIA45" s="89"/>
      <c r="NIB45" s="89"/>
      <c r="NIC45" s="89"/>
      <c r="NID45" s="89"/>
      <c r="NIE45" s="89"/>
      <c r="NIF45" s="89"/>
      <c r="NIG45" s="89"/>
      <c r="NIH45" s="89"/>
      <c r="NII45" s="89"/>
      <c r="NIJ45" s="89"/>
      <c r="NIK45" s="89"/>
      <c r="NIL45" s="89"/>
      <c r="NIM45" s="89"/>
      <c r="NIN45" s="89"/>
      <c r="NIO45" s="89"/>
      <c r="NIP45" s="89"/>
      <c r="NIQ45" s="89"/>
      <c r="NIR45" s="89"/>
      <c r="NIS45" s="89"/>
      <c r="NIT45" s="89"/>
      <c r="NIU45" s="89"/>
      <c r="NIV45" s="89"/>
      <c r="NIW45" s="89"/>
      <c r="NIX45" s="89"/>
      <c r="NIY45" s="89"/>
      <c r="NIZ45" s="89"/>
      <c r="NJA45" s="89"/>
      <c r="NJB45" s="89"/>
      <c r="NJC45" s="89"/>
      <c r="NJD45" s="89"/>
      <c r="NJE45" s="89"/>
      <c r="NJF45" s="89"/>
      <c r="NJG45" s="89"/>
      <c r="NJH45" s="89"/>
      <c r="NJI45" s="89"/>
      <c r="NJJ45" s="89"/>
      <c r="NJK45" s="89"/>
      <c r="NJL45" s="89"/>
      <c r="NJM45" s="89"/>
      <c r="NJN45" s="89"/>
      <c r="NJO45" s="89"/>
      <c r="NJP45" s="89"/>
      <c r="NJQ45" s="89"/>
      <c r="NJR45" s="89"/>
      <c r="NJS45" s="89"/>
      <c r="NJT45" s="89"/>
      <c r="NJU45" s="89"/>
      <c r="NJV45" s="89"/>
      <c r="NJW45" s="89"/>
      <c r="NJX45" s="89"/>
      <c r="NJY45" s="89"/>
      <c r="NJZ45" s="89"/>
      <c r="NKA45" s="89"/>
      <c r="NKB45" s="89"/>
      <c r="NKC45" s="89"/>
      <c r="NKD45" s="89"/>
      <c r="NKE45" s="89"/>
      <c r="NKF45" s="89"/>
      <c r="NKG45" s="89"/>
      <c r="NKH45" s="89"/>
      <c r="NKI45" s="89"/>
      <c r="NKJ45" s="89"/>
      <c r="NKK45" s="89"/>
      <c r="NKL45" s="89"/>
      <c r="NKM45" s="89"/>
      <c r="NKN45" s="89"/>
      <c r="NKO45" s="89"/>
      <c r="NKP45" s="89"/>
      <c r="NKQ45" s="89"/>
      <c r="NKR45" s="89"/>
      <c r="NKS45" s="89"/>
      <c r="NKT45" s="89"/>
      <c r="NKU45" s="89"/>
      <c r="NKV45" s="89"/>
      <c r="NKW45" s="89"/>
      <c r="NKX45" s="89"/>
      <c r="NKY45" s="89"/>
      <c r="NKZ45" s="89"/>
      <c r="NLA45" s="89"/>
      <c r="NLB45" s="89"/>
      <c r="NLC45" s="89"/>
      <c r="NLD45" s="89"/>
      <c r="NLE45" s="89"/>
      <c r="NLF45" s="89"/>
      <c r="NLG45" s="89"/>
      <c r="NLH45" s="89"/>
      <c r="NLI45" s="89"/>
      <c r="NLJ45" s="89"/>
      <c r="NLK45" s="89"/>
      <c r="NLL45" s="89"/>
      <c r="NLM45" s="89"/>
      <c r="NLN45" s="89"/>
      <c r="NLO45" s="89"/>
      <c r="NLP45" s="89"/>
      <c r="NLQ45" s="89"/>
      <c r="NLR45" s="89"/>
      <c r="NLS45" s="89"/>
      <c r="NLT45" s="89"/>
      <c r="NLU45" s="89"/>
      <c r="NLV45" s="89"/>
      <c r="NLW45" s="89"/>
      <c r="NLX45" s="89"/>
      <c r="NLY45" s="89"/>
      <c r="NLZ45" s="89"/>
      <c r="NMA45" s="89"/>
      <c r="NMB45" s="89"/>
      <c r="NMC45" s="89"/>
      <c r="NMD45" s="89"/>
      <c r="NME45" s="89"/>
      <c r="NMF45" s="89"/>
      <c r="NMG45" s="89"/>
      <c r="NMH45" s="89"/>
      <c r="NMI45" s="89"/>
      <c r="NMJ45" s="89"/>
      <c r="NMK45" s="89"/>
      <c r="NML45" s="89"/>
      <c r="NMM45" s="89"/>
      <c r="NMN45" s="89"/>
      <c r="NMO45" s="89"/>
      <c r="NMP45" s="89"/>
      <c r="NMQ45" s="89"/>
      <c r="NMR45" s="89"/>
      <c r="NMS45" s="89"/>
      <c r="NMT45" s="89"/>
      <c r="NMU45" s="89"/>
      <c r="NMV45" s="89"/>
      <c r="NMW45" s="89"/>
      <c r="NMX45" s="89"/>
      <c r="NMY45" s="89"/>
      <c r="NMZ45" s="89"/>
      <c r="NNA45" s="89"/>
      <c r="NNB45" s="89"/>
      <c r="NNC45" s="89"/>
      <c r="NND45" s="89"/>
      <c r="NNE45" s="89"/>
      <c r="NNF45" s="89"/>
      <c r="NNG45" s="89"/>
      <c r="NNH45" s="89"/>
      <c r="NNI45" s="89"/>
      <c r="NNJ45" s="89"/>
      <c r="NNK45" s="89"/>
      <c r="NNL45" s="89"/>
      <c r="NNM45" s="89"/>
      <c r="NNN45" s="89"/>
      <c r="NNO45" s="89"/>
      <c r="NNP45" s="89"/>
      <c r="NNQ45" s="89"/>
      <c r="NNR45" s="89"/>
      <c r="NNS45" s="89"/>
      <c r="NNT45" s="89"/>
      <c r="NNU45" s="89"/>
      <c r="NNV45" s="89"/>
      <c r="NNW45" s="89"/>
      <c r="NNX45" s="89"/>
      <c r="NNY45" s="89"/>
      <c r="NNZ45" s="89"/>
      <c r="NOA45" s="89"/>
      <c r="NOB45" s="89"/>
      <c r="NOC45" s="89"/>
      <c r="NOD45" s="89"/>
      <c r="NOE45" s="89"/>
      <c r="NOF45" s="89"/>
      <c r="NOG45" s="89"/>
      <c r="NOH45" s="89"/>
      <c r="NOI45" s="89"/>
      <c r="NOJ45" s="89"/>
      <c r="NOK45" s="89"/>
      <c r="NOL45" s="89"/>
      <c r="NOM45" s="89"/>
      <c r="NON45" s="89"/>
      <c r="NOO45" s="89"/>
      <c r="NOP45" s="89"/>
      <c r="NOQ45" s="89"/>
      <c r="NOR45" s="89"/>
      <c r="NOS45" s="89"/>
      <c r="NOT45" s="89"/>
      <c r="NOU45" s="89"/>
      <c r="NOV45" s="89"/>
      <c r="NOW45" s="89"/>
      <c r="NOX45" s="89"/>
      <c r="NOY45" s="89"/>
      <c r="NOZ45" s="89"/>
      <c r="NPA45" s="89"/>
      <c r="NPB45" s="89"/>
      <c r="NPC45" s="89"/>
      <c r="NPD45" s="89"/>
      <c r="NPE45" s="89"/>
      <c r="NPF45" s="89"/>
      <c r="NPG45" s="89"/>
      <c r="NPH45" s="89"/>
      <c r="NPI45" s="89"/>
      <c r="NPJ45" s="89"/>
      <c r="NPK45" s="89"/>
      <c r="NPL45" s="89"/>
      <c r="NPM45" s="89"/>
      <c r="NPN45" s="89"/>
      <c r="NPO45" s="89"/>
      <c r="NPP45" s="89"/>
      <c r="NPQ45" s="89"/>
      <c r="NPR45" s="89"/>
      <c r="NPS45" s="89"/>
      <c r="NPT45" s="89"/>
      <c r="NPU45" s="89"/>
      <c r="NPV45" s="89"/>
      <c r="NPW45" s="89"/>
      <c r="NPX45" s="89"/>
      <c r="NPY45" s="89"/>
      <c r="NPZ45" s="89"/>
      <c r="NQA45" s="89"/>
      <c r="NQB45" s="89"/>
      <c r="NQC45" s="89"/>
      <c r="NQD45" s="89"/>
      <c r="NQE45" s="89"/>
      <c r="NQF45" s="89"/>
      <c r="NQG45" s="89"/>
      <c r="NQH45" s="89"/>
      <c r="NQI45" s="89"/>
      <c r="NQJ45" s="89"/>
      <c r="NQK45" s="89"/>
      <c r="NQL45" s="89"/>
      <c r="NQM45" s="89"/>
      <c r="NQN45" s="89"/>
      <c r="NQO45" s="89"/>
      <c r="NQP45" s="89"/>
      <c r="NQQ45" s="89"/>
      <c r="NQR45" s="89"/>
      <c r="NQS45" s="89"/>
      <c r="NQT45" s="89"/>
      <c r="NQU45" s="89"/>
      <c r="NQV45" s="89"/>
      <c r="NQW45" s="89"/>
      <c r="NQX45" s="89"/>
      <c r="NQY45" s="89"/>
      <c r="NQZ45" s="89"/>
      <c r="NRA45" s="89"/>
      <c r="NRB45" s="89"/>
      <c r="NRC45" s="89"/>
      <c r="NRD45" s="89"/>
      <c r="NRE45" s="89"/>
      <c r="NRF45" s="89"/>
      <c r="NRG45" s="89"/>
      <c r="NRH45" s="89"/>
      <c r="NRI45" s="89"/>
      <c r="NRJ45" s="89"/>
      <c r="NRK45" s="89"/>
      <c r="NRL45" s="89"/>
      <c r="NRM45" s="89"/>
      <c r="NRN45" s="89"/>
      <c r="NRO45" s="89"/>
      <c r="NRP45" s="89"/>
      <c r="NRQ45" s="89"/>
      <c r="NRR45" s="89"/>
      <c r="NRS45" s="89"/>
      <c r="NRT45" s="89"/>
      <c r="NRU45" s="89"/>
      <c r="NRV45" s="89"/>
      <c r="NRW45" s="89"/>
      <c r="NRX45" s="89"/>
      <c r="NRY45" s="89"/>
      <c r="NRZ45" s="89"/>
      <c r="NSA45" s="89"/>
      <c r="NSB45" s="89"/>
      <c r="NSC45" s="89"/>
      <c r="NSD45" s="89"/>
      <c r="NSE45" s="89"/>
      <c r="NSF45" s="89"/>
      <c r="NSG45" s="89"/>
      <c r="NSH45" s="89"/>
      <c r="NSI45" s="89"/>
      <c r="NSJ45" s="89"/>
      <c r="NSK45" s="89"/>
      <c r="NSL45" s="89"/>
      <c r="NSM45" s="89"/>
      <c r="NSN45" s="89"/>
      <c r="NSO45" s="89"/>
      <c r="NSP45" s="89"/>
      <c r="NSQ45" s="89"/>
      <c r="NSR45" s="89"/>
      <c r="NSS45" s="89"/>
      <c r="NST45" s="89"/>
      <c r="NSU45" s="89"/>
      <c r="NSV45" s="89"/>
      <c r="NSW45" s="89"/>
      <c r="NSX45" s="89"/>
      <c r="NSY45" s="89"/>
      <c r="NSZ45" s="89"/>
      <c r="NTA45" s="89"/>
      <c r="NTB45" s="89"/>
      <c r="NTC45" s="89"/>
      <c r="NTD45" s="89"/>
      <c r="NTE45" s="89"/>
      <c r="NTF45" s="89"/>
      <c r="NTG45" s="89"/>
      <c r="NTH45" s="89"/>
      <c r="NTI45" s="89"/>
      <c r="NTJ45" s="89"/>
      <c r="NTK45" s="89"/>
      <c r="NTL45" s="89"/>
      <c r="NTM45" s="89"/>
      <c r="NTN45" s="89"/>
      <c r="NTO45" s="89"/>
      <c r="NTP45" s="89"/>
      <c r="NTQ45" s="89"/>
      <c r="NTR45" s="89"/>
      <c r="NTS45" s="89"/>
      <c r="NTT45" s="89"/>
      <c r="NTU45" s="89"/>
      <c r="NTV45" s="89"/>
      <c r="NTW45" s="89"/>
      <c r="NTX45" s="89"/>
      <c r="NTY45" s="89"/>
      <c r="NTZ45" s="89"/>
      <c r="NUA45" s="89"/>
      <c r="NUB45" s="89"/>
      <c r="NUC45" s="89"/>
      <c r="NUD45" s="89"/>
      <c r="NUE45" s="89"/>
      <c r="NUF45" s="89"/>
      <c r="NUG45" s="89"/>
      <c r="NUH45" s="89"/>
      <c r="NUI45" s="89"/>
      <c r="NUJ45" s="89"/>
      <c r="NUK45" s="89"/>
      <c r="NUL45" s="89"/>
      <c r="NUM45" s="89"/>
      <c r="NUN45" s="89"/>
      <c r="NUO45" s="89"/>
      <c r="NUP45" s="89"/>
      <c r="NUQ45" s="89"/>
      <c r="NUR45" s="89"/>
      <c r="NUS45" s="89"/>
      <c r="NUT45" s="89"/>
      <c r="NUU45" s="89"/>
      <c r="NUV45" s="89"/>
      <c r="NUW45" s="89"/>
      <c r="NUX45" s="89"/>
      <c r="NUY45" s="89"/>
      <c r="NUZ45" s="89"/>
      <c r="NVA45" s="89"/>
      <c r="NVB45" s="89"/>
      <c r="NVC45" s="89"/>
      <c r="NVD45" s="89"/>
      <c r="NVE45" s="89"/>
      <c r="NVF45" s="89"/>
      <c r="NVG45" s="89"/>
      <c r="NVH45" s="89"/>
      <c r="NVI45" s="89"/>
      <c r="NVJ45" s="89"/>
      <c r="NVK45" s="89"/>
      <c r="NVL45" s="89"/>
      <c r="NVM45" s="89"/>
      <c r="NVN45" s="89"/>
      <c r="NVO45" s="89"/>
      <c r="NVP45" s="89"/>
      <c r="NVQ45" s="89"/>
      <c r="NVR45" s="89"/>
      <c r="NVS45" s="89"/>
      <c r="NVT45" s="89"/>
      <c r="NVU45" s="89"/>
      <c r="NVV45" s="89"/>
      <c r="NVW45" s="89"/>
      <c r="NVX45" s="89"/>
      <c r="NVY45" s="89"/>
      <c r="NVZ45" s="89"/>
      <c r="NWA45" s="89"/>
      <c r="NWB45" s="89"/>
      <c r="NWC45" s="89"/>
      <c r="NWD45" s="89"/>
      <c r="NWE45" s="89"/>
      <c r="NWF45" s="89"/>
      <c r="NWG45" s="89"/>
      <c r="NWH45" s="89"/>
      <c r="NWI45" s="89"/>
      <c r="NWJ45" s="89"/>
      <c r="NWK45" s="89"/>
      <c r="NWL45" s="89"/>
      <c r="NWM45" s="89"/>
      <c r="NWN45" s="89"/>
      <c r="NWO45" s="89"/>
      <c r="NWP45" s="89"/>
      <c r="NWQ45" s="89"/>
      <c r="NWR45" s="89"/>
      <c r="NWS45" s="89"/>
      <c r="NWT45" s="89"/>
      <c r="NWU45" s="89"/>
      <c r="NWV45" s="89"/>
      <c r="NWW45" s="89"/>
      <c r="NWX45" s="89"/>
      <c r="NWY45" s="89"/>
      <c r="NWZ45" s="89"/>
      <c r="NXA45" s="89"/>
      <c r="NXB45" s="89"/>
      <c r="NXC45" s="89"/>
      <c r="NXD45" s="89"/>
      <c r="NXE45" s="89"/>
      <c r="NXF45" s="89"/>
      <c r="NXG45" s="89"/>
      <c r="NXH45" s="89"/>
      <c r="NXI45" s="89"/>
      <c r="NXJ45" s="89"/>
      <c r="NXK45" s="89"/>
      <c r="NXL45" s="89"/>
      <c r="NXM45" s="89"/>
      <c r="NXN45" s="89"/>
      <c r="NXO45" s="89"/>
      <c r="NXP45" s="89"/>
      <c r="NXQ45" s="89"/>
      <c r="NXR45" s="89"/>
      <c r="NXS45" s="89"/>
      <c r="NXT45" s="89"/>
      <c r="NXU45" s="89"/>
      <c r="NXV45" s="89"/>
      <c r="NXW45" s="89"/>
      <c r="NXX45" s="89"/>
      <c r="NXY45" s="89"/>
      <c r="NXZ45" s="89"/>
      <c r="NYA45" s="89"/>
      <c r="NYB45" s="89"/>
      <c r="NYC45" s="89"/>
      <c r="NYD45" s="89"/>
      <c r="NYE45" s="89"/>
      <c r="NYF45" s="89"/>
      <c r="NYG45" s="89"/>
      <c r="NYH45" s="89"/>
      <c r="NYI45" s="89"/>
      <c r="NYJ45" s="89"/>
      <c r="NYK45" s="89"/>
      <c r="NYL45" s="89"/>
      <c r="NYM45" s="89"/>
      <c r="NYN45" s="89"/>
      <c r="NYO45" s="89"/>
      <c r="NYP45" s="89"/>
      <c r="NYQ45" s="89"/>
      <c r="NYR45" s="89"/>
      <c r="NYS45" s="89"/>
      <c r="NYT45" s="89"/>
      <c r="NYU45" s="89"/>
      <c r="NYV45" s="89"/>
      <c r="NYW45" s="89"/>
      <c r="NYX45" s="89"/>
      <c r="NYY45" s="89"/>
      <c r="NYZ45" s="89"/>
      <c r="NZA45" s="89"/>
      <c r="NZB45" s="89"/>
      <c r="NZC45" s="89"/>
      <c r="NZD45" s="89"/>
      <c r="NZE45" s="89"/>
      <c r="NZF45" s="89"/>
      <c r="NZG45" s="89"/>
      <c r="NZH45" s="89"/>
      <c r="NZI45" s="89"/>
      <c r="NZJ45" s="89"/>
      <c r="NZK45" s="89"/>
      <c r="NZL45" s="89"/>
      <c r="NZM45" s="89"/>
      <c r="NZN45" s="89"/>
      <c r="NZO45" s="89"/>
      <c r="NZP45" s="89"/>
      <c r="NZQ45" s="89"/>
      <c r="NZR45" s="89"/>
      <c r="NZS45" s="89"/>
      <c r="NZT45" s="89"/>
      <c r="NZU45" s="89"/>
      <c r="NZV45" s="89"/>
      <c r="NZW45" s="89"/>
      <c r="NZX45" s="89"/>
      <c r="NZY45" s="89"/>
      <c r="NZZ45" s="89"/>
      <c r="OAA45" s="89"/>
      <c r="OAB45" s="89"/>
      <c r="OAC45" s="89"/>
      <c r="OAD45" s="89"/>
      <c r="OAE45" s="89"/>
      <c r="OAF45" s="89"/>
      <c r="OAG45" s="89"/>
      <c r="OAH45" s="89"/>
      <c r="OAI45" s="89"/>
      <c r="OAJ45" s="89"/>
      <c r="OAK45" s="89"/>
      <c r="OAL45" s="89"/>
      <c r="OAM45" s="89"/>
      <c r="OAN45" s="89"/>
      <c r="OAO45" s="89"/>
      <c r="OAP45" s="89"/>
      <c r="OAQ45" s="89"/>
      <c r="OAR45" s="89"/>
      <c r="OAS45" s="89"/>
      <c r="OAT45" s="89"/>
      <c r="OAU45" s="89"/>
      <c r="OAV45" s="89"/>
      <c r="OAW45" s="89"/>
      <c r="OAX45" s="89"/>
      <c r="OAY45" s="89"/>
      <c r="OAZ45" s="89"/>
      <c r="OBA45" s="89"/>
      <c r="OBB45" s="89"/>
      <c r="OBC45" s="89"/>
      <c r="OBD45" s="89"/>
      <c r="OBE45" s="89"/>
      <c r="OBF45" s="89"/>
      <c r="OBG45" s="89"/>
      <c r="OBH45" s="89"/>
      <c r="OBI45" s="89"/>
      <c r="OBJ45" s="89"/>
      <c r="OBK45" s="89"/>
      <c r="OBL45" s="89"/>
      <c r="OBM45" s="89"/>
      <c r="OBN45" s="89"/>
      <c r="OBO45" s="89"/>
      <c r="OBP45" s="89"/>
      <c r="OBQ45" s="89"/>
      <c r="OBR45" s="89"/>
      <c r="OBS45" s="89"/>
      <c r="OBT45" s="89"/>
      <c r="OBU45" s="89"/>
      <c r="OBV45" s="89"/>
      <c r="OBW45" s="89"/>
      <c r="OBX45" s="89"/>
      <c r="OBY45" s="89"/>
      <c r="OBZ45" s="89"/>
      <c r="OCA45" s="89"/>
      <c r="OCB45" s="89"/>
      <c r="OCC45" s="89"/>
      <c r="OCD45" s="89"/>
      <c r="OCE45" s="89"/>
      <c r="OCF45" s="89"/>
      <c r="OCG45" s="89"/>
      <c r="OCH45" s="89"/>
      <c r="OCI45" s="89"/>
      <c r="OCJ45" s="89"/>
      <c r="OCK45" s="89"/>
      <c r="OCL45" s="89"/>
      <c r="OCM45" s="89"/>
      <c r="OCN45" s="89"/>
      <c r="OCO45" s="89"/>
      <c r="OCP45" s="89"/>
      <c r="OCQ45" s="89"/>
      <c r="OCR45" s="89"/>
      <c r="OCS45" s="89"/>
      <c r="OCT45" s="89"/>
      <c r="OCU45" s="89"/>
      <c r="OCV45" s="89"/>
      <c r="OCW45" s="89"/>
      <c r="OCX45" s="89"/>
      <c r="OCY45" s="89"/>
      <c r="OCZ45" s="89"/>
      <c r="ODA45" s="89"/>
      <c r="ODB45" s="89"/>
      <c r="ODC45" s="89"/>
      <c r="ODD45" s="89"/>
      <c r="ODE45" s="89"/>
      <c r="ODF45" s="89"/>
      <c r="ODG45" s="89"/>
      <c r="ODH45" s="89"/>
      <c r="ODI45" s="89"/>
      <c r="ODJ45" s="89"/>
      <c r="ODK45" s="89"/>
      <c r="ODL45" s="89"/>
      <c r="ODM45" s="89"/>
      <c r="ODN45" s="89"/>
      <c r="ODO45" s="89"/>
      <c r="ODP45" s="89"/>
      <c r="ODQ45" s="89"/>
      <c r="ODR45" s="89"/>
      <c r="ODS45" s="89"/>
      <c r="ODT45" s="89"/>
      <c r="ODU45" s="89"/>
      <c r="ODV45" s="89"/>
      <c r="ODW45" s="89"/>
      <c r="ODX45" s="89"/>
      <c r="ODY45" s="89"/>
      <c r="ODZ45" s="89"/>
      <c r="OEA45" s="89"/>
      <c r="OEB45" s="89"/>
      <c r="OEC45" s="89"/>
      <c r="OED45" s="89"/>
      <c r="OEE45" s="89"/>
      <c r="OEF45" s="89"/>
      <c r="OEG45" s="89"/>
      <c r="OEH45" s="89"/>
      <c r="OEI45" s="89"/>
      <c r="OEJ45" s="89"/>
      <c r="OEK45" s="89"/>
      <c r="OEL45" s="89"/>
      <c r="OEM45" s="89"/>
      <c r="OEN45" s="89"/>
      <c r="OEO45" s="89"/>
      <c r="OEP45" s="89"/>
      <c r="OEQ45" s="89"/>
      <c r="OER45" s="89"/>
      <c r="OES45" s="89"/>
      <c r="OET45" s="89"/>
      <c r="OEU45" s="89"/>
      <c r="OEV45" s="89"/>
      <c r="OEW45" s="89"/>
      <c r="OEX45" s="89"/>
      <c r="OEY45" s="89"/>
      <c r="OEZ45" s="89"/>
      <c r="OFA45" s="89"/>
      <c r="OFB45" s="89"/>
      <c r="OFC45" s="89"/>
      <c r="OFD45" s="89"/>
      <c r="OFE45" s="89"/>
      <c r="OFF45" s="89"/>
      <c r="OFG45" s="89"/>
      <c r="OFH45" s="89"/>
      <c r="OFI45" s="89"/>
      <c r="OFJ45" s="89"/>
      <c r="OFK45" s="89"/>
      <c r="OFL45" s="89"/>
      <c r="OFM45" s="89"/>
      <c r="OFN45" s="89"/>
      <c r="OFO45" s="89"/>
      <c r="OFP45" s="89"/>
      <c r="OFQ45" s="89"/>
      <c r="OFR45" s="89"/>
      <c r="OFS45" s="89"/>
      <c r="OFT45" s="89"/>
      <c r="OFU45" s="89"/>
      <c r="OFV45" s="89"/>
      <c r="OFW45" s="89"/>
      <c r="OFX45" s="89"/>
      <c r="OFY45" s="89"/>
      <c r="OFZ45" s="89"/>
      <c r="OGA45" s="89"/>
      <c r="OGB45" s="89"/>
      <c r="OGC45" s="89"/>
      <c r="OGD45" s="89"/>
      <c r="OGE45" s="89"/>
      <c r="OGF45" s="89"/>
      <c r="OGG45" s="89"/>
      <c r="OGH45" s="89"/>
      <c r="OGI45" s="89"/>
      <c r="OGJ45" s="89"/>
      <c r="OGK45" s="89"/>
      <c r="OGL45" s="89"/>
      <c r="OGM45" s="89"/>
      <c r="OGN45" s="89"/>
      <c r="OGO45" s="89"/>
      <c r="OGP45" s="89"/>
      <c r="OGQ45" s="89"/>
      <c r="OGR45" s="89"/>
      <c r="OGS45" s="89"/>
      <c r="OGT45" s="89"/>
      <c r="OGU45" s="89"/>
      <c r="OGV45" s="89"/>
      <c r="OGW45" s="89"/>
      <c r="OGX45" s="89"/>
      <c r="OGY45" s="89"/>
      <c r="OGZ45" s="89"/>
      <c r="OHA45" s="89"/>
      <c r="OHB45" s="89"/>
      <c r="OHC45" s="89"/>
      <c r="OHD45" s="89"/>
      <c r="OHE45" s="89"/>
      <c r="OHF45" s="89"/>
      <c r="OHG45" s="89"/>
      <c r="OHH45" s="89"/>
      <c r="OHI45" s="89"/>
      <c r="OHJ45" s="89"/>
      <c r="OHK45" s="89"/>
      <c r="OHL45" s="89"/>
      <c r="OHM45" s="89"/>
      <c r="OHN45" s="89"/>
      <c r="OHO45" s="89"/>
      <c r="OHP45" s="89"/>
      <c r="OHQ45" s="89"/>
      <c r="OHR45" s="89"/>
      <c r="OHS45" s="89"/>
      <c r="OHT45" s="89"/>
      <c r="OHU45" s="89"/>
      <c r="OHV45" s="89"/>
      <c r="OHW45" s="89"/>
      <c r="OHX45" s="89"/>
      <c r="OHY45" s="89"/>
      <c r="OHZ45" s="89"/>
      <c r="OIA45" s="89"/>
      <c r="OIB45" s="89"/>
      <c r="OIC45" s="89"/>
      <c r="OID45" s="89"/>
      <c r="OIE45" s="89"/>
      <c r="OIF45" s="89"/>
      <c r="OIG45" s="89"/>
      <c r="OIH45" s="89"/>
      <c r="OII45" s="89"/>
      <c r="OIJ45" s="89"/>
      <c r="OIK45" s="89"/>
      <c r="OIL45" s="89"/>
      <c r="OIM45" s="89"/>
      <c r="OIN45" s="89"/>
      <c r="OIO45" s="89"/>
      <c r="OIP45" s="89"/>
      <c r="OIQ45" s="89"/>
      <c r="OIR45" s="89"/>
      <c r="OIS45" s="89"/>
      <c r="OIT45" s="89"/>
      <c r="OIU45" s="89"/>
      <c r="OIV45" s="89"/>
      <c r="OIW45" s="89"/>
      <c r="OIX45" s="89"/>
      <c r="OIY45" s="89"/>
      <c r="OIZ45" s="89"/>
      <c r="OJA45" s="89"/>
      <c r="OJB45" s="89"/>
      <c r="OJC45" s="89"/>
      <c r="OJD45" s="89"/>
      <c r="OJE45" s="89"/>
      <c r="OJF45" s="89"/>
      <c r="OJG45" s="89"/>
      <c r="OJH45" s="89"/>
      <c r="OJI45" s="89"/>
      <c r="OJJ45" s="89"/>
      <c r="OJK45" s="89"/>
      <c r="OJL45" s="89"/>
      <c r="OJM45" s="89"/>
      <c r="OJN45" s="89"/>
      <c r="OJO45" s="89"/>
      <c r="OJP45" s="89"/>
      <c r="OJQ45" s="89"/>
      <c r="OJR45" s="89"/>
      <c r="OJS45" s="89"/>
      <c r="OJT45" s="89"/>
      <c r="OJU45" s="89"/>
      <c r="OJV45" s="89"/>
      <c r="OJW45" s="89"/>
      <c r="OJX45" s="89"/>
      <c r="OJY45" s="89"/>
      <c r="OJZ45" s="89"/>
      <c r="OKA45" s="89"/>
      <c r="OKB45" s="89"/>
      <c r="OKC45" s="89"/>
      <c r="OKD45" s="89"/>
      <c r="OKE45" s="89"/>
      <c r="OKF45" s="89"/>
      <c r="OKG45" s="89"/>
      <c r="OKH45" s="89"/>
      <c r="OKI45" s="89"/>
      <c r="OKJ45" s="89"/>
      <c r="OKK45" s="89"/>
      <c r="OKL45" s="89"/>
      <c r="OKM45" s="89"/>
      <c r="OKN45" s="89"/>
      <c r="OKO45" s="89"/>
      <c r="OKP45" s="89"/>
      <c r="OKQ45" s="89"/>
      <c r="OKR45" s="89"/>
      <c r="OKS45" s="89"/>
      <c r="OKT45" s="89"/>
      <c r="OKU45" s="89"/>
      <c r="OKV45" s="89"/>
      <c r="OKW45" s="89"/>
      <c r="OKX45" s="89"/>
      <c r="OKY45" s="89"/>
      <c r="OKZ45" s="89"/>
      <c r="OLA45" s="89"/>
      <c r="OLB45" s="89"/>
      <c r="OLC45" s="89"/>
      <c r="OLD45" s="89"/>
      <c r="OLE45" s="89"/>
      <c r="OLF45" s="89"/>
      <c r="OLG45" s="89"/>
      <c r="OLH45" s="89"/>
      <c r="OLI45" s="89"/>
      <c r="OLJ45" s="89"/>
      <c r="OLK45" s="89"/>
      <c r="OLL45" s="89"/>
      <c r="OLM45" s="89"/>
      <c r="OLN45" s="89"/>
      <c r="OLO45" s="89"/>
      <c r="OLP45" s="89"/>
      <c r="OLQ45" s="89"/>
      <c r="OLR45" s="89"/>
      <c r="OLS45" s="89"/>
      <c r="OLT45" s="89"/>
      <c r="OLU45" s="89"/>
      <c r="OLV45" s="89"/>
      <c r="OLW45" s="89"/>
      <c r="OLX45" s="89"/>
      <c r="OLY45" s="89"/>
      <c r="OLZ45" s="89"/>
      <c r="OMA45" s="89"/>
      <c r="OMB45" s="89"/>
      <c r="OMC45" s="89"/>
      <c r="OMD45" s="89"/>
      <c r="OME45" s="89"/>
      <c r="OMF45" s="89"/>
      <c r="OMG45" s="89"/>
      <c r="OMH45" s="89"/>
      <c r="OMI45" s="89"/>
      <c r="OMJ45" s="89"/>
      <c r="OMK45" s="89"/>
      <c r="OML45" s="89"/>
      <c r="OMM45" s="89"/>
      <c r="OMN45" s="89"/>
      <c r="OMO45" s="89"/>
      <c r="OMP45" s="89"/>
      <c r="OMQ45" s="89"/>
      <c r="OMR45" s="89"/>
      <c r="OMS45" s="89"/>
      <c r="OMT45" s="89"/>
      <c r="OMU45" s="89"/>
      <c r="OMV45" s="89"/>
      <c r="OMW45" s="89"/>
      <c r="OMX45" s="89"/>
      <c r="OMY45" s="89"/>
      <c r="OMZ45" s="89"/>
      <c r="ONA45" s="89"/>
      <c r="ONB45" s="89"/>
      <c r="ONC45" s="89"/>
      <c r="OND45" s="89"/>
      <c r="ONE45" s="89"/>
      <c r="ONF45" s="89"/>
      <c r="ONG45" s="89"/>
      <c r="ONH45" s="89"/>
      <c r="ONI45" s="89"/>
      <c r="ONJ45" s="89"/>
      <c r="ONK45" s="89"/>
      <c r="ONL45" s="89"/>
      <c r="ONM45" s="89"/>
      <c r="ONN45" s="89"/>
      <c r="ONO45" s="89"/>
      <c r="ONP45" s="89"/>
      <c r="ONQ45" s="89"/>
      <c r="ONR45" s="89"/>
      <c r="ONS45" s="89"/>
      <c r="ONT45" s="89"/>
      <c r="ONU45" s="89"/>
      <c r="ONV45" s="89"/>
      <c r="ONW45" s="89"/>
      <c r="ONX45" s="89"/>
      <c r="ONY45" s="89"/>
      <c r="ONZ45" s="89"/>
      <c r="OOA45" s="89"/>
      <c r="OOB45" s="89"/>
      <c r="OOC45" s="89"/>
      <c r="OOD45" s="89"/>
      <c r="OOE45" s="89"/>
      <c r="OOF45" s="89"/>
      <c r="OOG45" s="89"/>
      <c r="OOH45" s="89"/>
      <c r="OOI45" s="89"/>
      <c r="OOJ45" s="89"/>
      <c r="OOK45" s="89"/>
      <c r="OOL45" s="89"/>
      <c r="OOM45" s="89"/>
      <c r="OON45" s="89"/>
      <c r="OOO45" s="89"/>
      <c r="OOP45" s="89"/>
      <c r="OOQ45" s="89"/>
      <c r="OOR45" s="89"/>
      <c r="OOS45" s="89"/>
      <c r="OOT45" s="89"/>
      <c r="OOU45" s="89"/>
      <c r="OOV45" s="89"/>
      <c r="OOW45" s="89"/>
      <c r="OOX45" s="89"/>
      <c r="OOY45" s="89"/>
      <c r="OOZ45" s="89"/>
      <c r="OPA45" s="89"/>
      <c r="OPB45" s="89"/>
      <c r="OPC45" s="89"/>
      <c r="OPD45" s="89"/>
      <c r="OPE45" s="89"/>
      <c r="OPF45" s="89"/>
      <c r="OPG45" s="89"/>
      <c r="OPH45" s="89"/>
      <c r="OPI45" s="89"/>
      <c r="OPJ45" s="89"/>
      <c r="OPK45" s="89"/>
      <c r="OPL45" s="89"/>
      <c r="OPM45" s="89"/>
      <c r="OPN45" s="89"/>
      <c r="OPO45" s="89"/>
      <c r="OPP45" s="89"/>
      <c r="OPQ45" s="89"/>
      <c r="OPR45" s="89"/>
      <c r="OPS45" s="89"/>
      <c r="OPT45" s="89"/>
      <c r="OPU45" s="89"/>
      <c r="OPV45" s="89"/>
      <c r="OPW45" s="89"/>
      <c r="OPX45" s="89"/>
      <c r="OPY45" s="89"/>
      <c r="OPZ45" s="89"/>
      <c r="OQA45" s="89"/>
      <c r="OQB45" s="89"/>
      <c r="OQC45" s="89"/>
      <c r="OQD45" s="89"/>
      <c r="OQE45" s="89"/>
      <c r="OQF45" s="89"/>
      <c r="OQG45" s="89"/>
      <c r="OQH45" s="89"/>
      <c r="OQI45" s="89"/>
      <c r="OQJ45" s="89"/>
      <c r="OQK45" s="89"/>
      <c r="OQL45" s="89"/>
      <c r="OQM45" s="89"/>
      <c r="OQN45" s="89"/>
      <c r="OQO45" s="89"/>
      <c r="OQP45" s="89"/>
      <c r="OQQ45" s="89"/>
      <c r="OQR45" s="89"/>
      <c r="OQS45" s="89"/>
      <c r="OQT45" s="89"/>
      <c r="OQU45" s="89"/>
      <c r="OQV45" s="89"/>
      <c r="OQW45" s="89"/>
      <c r="OQX45" s="89"/>
      <c r="OQY45" s="89"/>
      <c r="OQZ45" s="89"/>
      <c r="ORA45" s="89"/>
      <c r="ORB45" s="89"/>
      <c r="ORC45" s="89"/>
      <c r="ORD45" s="89"/>
      <c r="ORE45" s="89"/>
      <c r="ORF45" s="89"/>
      <c r="ORG45" s="89"/>
      <c r="ORH45" s="89"/>
      <c r="ORI45" s="89"/>
      <c r="ORJ45" s="89"/>
      <c r="ORK45" s="89"/>
      <c r="ORL45" s="89"/>
      <c r="ORM45" s="89"/>
      <c r="ORN45" s="89"/>
      <c r="ORO45" s="89"/>
      <c r="ORP45" s="89"/>
      <c r="ORQ45" s="89"/>
      <c r="ORR45" s="89"/>
      <c r="ORS45" s="89"/>
      <c r="ORT45" s="89"/>
      <c r="ORU45" s="89"/>
      <c r="ORV45" s="89"/>
      <c r="ORW45" s="89"/>
      <c r="ORX45" s="89"/>
      <c r="ORY45" s="89"/>
      <c r="ORZ45" s="89"/>
      <c r="OSA45" s="89"/>
      <c r="OSB45" s="89"/>
      <c r="OSC45" s="89"/>
      <c r="OSD45" s="89"/>
      <c r="OSE45" s="89"/>
      <c r="OSF45" s="89"/>
      <c r="OSG45" s="89"/>
      <c r="OSH45" s="89"/>
      <c r="OSI45" s="89"/>
      <c r="OSJ45" s="89"/>
      <c r="OSK45" s="89"/>
      <c r="OSL45" s="89"/>
      <c r="OSM45" s="89"/>
      <c r="OSN45" s="89"/>
      <c r="OSO45" s="89"/>
      <c r="OSP45" s="89"/>
      <c r="OSQ45" s="89"/>
      <c r="OSR45" s="89"/>
      <c r="OSS45" s="89"/>
      <c r="OST45" s="89"/>
      <c r="OSU45" s="89"/>
      <c r="OSV45" s="89"/>
      <c r="OSW45" s="89"/>
      <c r="OSX45" s="89"/>
      <c r="OSY45" s="89"/>
      <c r="OSZ45" s="89"/>
      <c r="OTA45" s="89"/>
      <c r="OTB45" s="89"/>
      <c r="OTC45" s="89"/>
      <c r="OTD45" s="89"/>
      <c r="OTE45" s="89"/>
      <c r="OTF45" s="89"/>
      <c r="OTG45" s="89"/>
      <c r="OTH45" s="89"/>
      <c r="OTI45" s="89"/>
      <c r="OTJ45" s="89"/>
      <c r="OTK45" s="89"/>
      <c r="OTL45" s="89"/>
      <c r="OTM45" s="89"/>
      <c r="OTN45" s="89"/>
      <c r="OTO45" s="89"/>
      <c r="OTP45" s="89"/>
      <c r="OTQ45" s="89"/>
      <c r="OTR45" s="89"/>
      <c r="OTS45" s="89"/>
      <c r="OTT45" s="89"/>
      <c r="OTU45" s="89"/>
      <c r="OTV45" s="89"/>
      <c r="OTW45" s="89"/>
      <c r="OTX45" s="89"/>
      <c r="OTY45" s="89"/>
      <c r="OTZ45" s="89"/>
      <c r="OUA45" s="89"/>
      <c r="OUB45" s="89"/>
      <c r="OUC45" s="89"/>
      <c r="OUD45" s="89"/>
      <c r="OUE45" s="89"/>
      <c r="OUF45" s="89"/>
      <c r="OUG45" s="89"/>
      <c r="OUH45" s="89"/>
      <c r="OUI45" s="89"/>
      <c r="OUJ45" s="89"/>
      <c r="OUK45" s="89"/>
      <c r="OUL45" s="89"/>
      <c r="OUM45" s="89"/>
      <c r="OUN45" s="89"/>
      <c r="OUO45" s="89"/>
      <c r="OUP45" s="89"/>
      <c r="OUQ45" s="89"/>
      <c r="OUR45" s="89"/>
      <c r="OUS45" s="89"/>
      <c r="OUT45" s="89"/>
      <c r="OUU45" s="89"/>
      <c r="OUV45" s="89"/>
      <c r="OUW45" s="89"/>
      <c r="OUX45" s="89"/>
      <c r="OUY45" s="89"/>
      <c r="OUZ45" s="89"/>
      <c r="OVA45" s="89"/>
      <c r="OVB45" s="89"/>
      <c r="OVC45" s="89"/>
      <c r="OVD45" s="89"/>
      <c r="OVE45" s="89"/>
      <c r="OVF45" s="89"/>
      <c r="OVG45" s="89"/>
      <c r="OVH45" s="89"/>
      <c r="OVI45" s="89"/>
      <c r="OVJ45" s="89"/>
      <c r="OVK45" s="89"/>
      <c r="OVL45" s="89"/>
      <c r="OVM45" s="89"/>
      <c r="OVN45" s="89"/>
      <c r="OVO45" s="89"/>
      <c r="OVP45" s="89"/>
      <c r="OVQ45" s="89"/>
      <c r="OVR45" s="89"/>
      <c r="OVS45" s="89"/>
      <c r="OVT45" s="89"/>
      <c r="OVU45" s="89"/>
      <c r="OVV45" s="89"/>
      <c r="OVW45" s="89"/>
      <c r="OVX45" s="89"/>
      <c r="OVY45" s="89"/>
      <c r="OVZ45" s="89"/>
      <c r="OWA45" s="89"/>
      <c r="OWB45" s="89"/>
      <c r="OWC45" s="89"/>
      <c r="OWD45" s="89"/>
      <c r="OWE45" s="89"/>
      <c r="OWF45" s="89"/>
      <c r="OWG45" s="89"/>
      <c r="OWH45" s="89"/>
      <c r="OWI45" s="89"/>
      <c r="OWJ45" s="89"/>
      <c r="OWK45" s="89"/>
      <c r="OWL45" s="89"/>
      <c r="OWM45" s="89"/>
      <c r="OWN45" s="89"/>
      <c r="OWO45" s="89"/>
      <c r="OWP45" s="89"/>
      <c r="OWQ45" s="89"/>
      <c r="OWR45" s="89"/>
      <c r="OWS45" s="89"/>
      <c r="OWT45" s="89"/>
      <c r="OWU45" s="89"/>
      <c r="OWV45" s="89"/>
      <c r="OWW45" s="89"/>
      <c r="OWX45" s="89"/>
      <c r="OWY45" s="89"/>
      <c r="OWZ45" s="89"/>
      <c r="OXA45" s="89"/>
      <c r="OXB45" s="89"/>
      <c r="OXC45" s="89"/>
      <c r="OXD45" s="89"/>
      <c r="OXE45" s="89"/>
      <c r="OXF45" s="89"/>
      <c r="OXG45" s="89"/>
      <c r="OXH45" s="89"/>
      <c r="OXI45" s="89"/>
      <c r="OXJ45" s="89"/>
      <c r="OXK45" s="89"/>
      <c r="OXL45" s="89"/>
      <c r="OXM45" s="89"/>
      <c r="OXN45" s="89"/>
      <c r="OXO45" s="89"/>
      <c r="OXP45" s="89"/>
      <c r="OXQ45" s="89"/>
      <c r="OXR45" s="89"/>
      <c r="OXS45" s="89"/>
      <c r="OXT45" s="89"/>
      <c r="OXU45" s="89"/>
      <c r="OXV45" s="89"/>
      <c r="OXW45" s="89"/>
      <c r="OXX45" s="89"/>
      <c r="OXY45" s="89"/>
      <c r="OXZ45" s="89"/>
      <c r="OYA45" s="89"/>
      <c r="OYB45" s="89"/>
      <c r="OYC45" s="89"/>
      <c r="OYD45" s="89"/>
      <c r="OYE45" s="89"/>
      <c r="OYF45" s="89"/>
      <c r="OYG45" s="89"/>
      <c r="OYH45" s="89"/>
      <c r="OYI45" s="89"/>
      <c r="OYJ45" s="89"/>
      <c r="OYK45" s="89"/>
      <c r="OYL45" s="89"/>
      <c r="OYM45" s="89"/>
      <c r="OYN45" s="89"/>
      <c r="OYO45" s="89"/>
      <c r="OYP45" s="89"/>
      <c r="OYQ45" s="89"/>
      <c r="OYR45" s="89"/>
      <c r="OYS45" s="89"/>
      <c r="OYT45" s="89"/>
      <c r="OYU45" s="89"/>
      <c r="OYV45" s="89"/>
      <c r="OYW45" s="89"/>
      <c r="OYX45" s="89"/>
      <c r="OYY45" s="89"/>
      <c r="OYZ45" s="89"/>
      <c r="OZA45" s="89"/>
      <c r="OZB45" s="89"/>
      <c r="OZC45" s="89"/>
      <c r="OZD45" s="89"/>
      <c r="OZE45" s="89"/>
      <c r="OZF45" s="89"/>
      <c r="OZG45" s="89"/>
      <c r="OZH45" s="89"/>
      <c r="OZI45" s="89"/>
      <c r="OZJ45" s="89"/>
      <c r="OZK45" s="89"/>
      <c r="OZL45" s="89"/>
      <c r="OZM45" s="89"/>
      <c r="OZN45" s="89"/>
      <c r="OZO45" s="89"/>
      <c r="OZP45" s="89"/>
      <c r="OZQ45" s="89"/>
      <c r="OZR45" s="89"/>
      <c r="OZS45" s="89"/>
      <c r="OZT45" s="89"/>
      <c r="OZU45" s="89"/>
      <c r="OZV45" s="89"/>
      <c r="OZW45" s="89"/>
      <c r="OZX45" s="89"/>
      <c r="OZY45" s="89"/>
      <c r="OZZ45" s="89"/>
      <c r="PAA45" s="89"/>
      <c r="PAB45" s="89"/>
      <c r="PAC45" s="89"/>
      <c r="PAD45" s="89"/>
      <c r="PAE45" s="89"/>
      <c r="PAF45" s="89"/>
      <c r="PAG45" s="89"/>
      <c r="PAH45" s="89"/>
      <c r="PAI45" s="89"/>
      <c r="PAJ45" s="89"/>
      <c r="PAK45" s="89"/>
      <c r="PAL45" s="89"/>
      <c r="PAM45" s="89"/>
      <c r="PAN45" s="89"/>
      <c r="PAO45" s="89"/>
      <c r="PAP45" s="89"/>
      <c r="PAQ45" s="89"/>
      <c r="PAR45" s="89"/>
      <c r="PAS45" s="89"/>
      <c r="PAT45" s="89"/>
      <c r="PAU45" s="89"/>
      <c r="PAV45" s="89"/>
      <c r="PAW45" s="89"/>
      <c r="PAX45" s="89"/>
      <c r="PAY45" s="89"/>
      <c r="PAZ45" s="89"/>
      <c r="PBA45" s="89"/>
      <c r="PBB45" s="89"/>
      <c r="PBC45" s="89"/>
      <c r="PBD45" s="89"/>
      <c r="PBE45" s="89"/>
      <c r="PBF45" s="89"/>
      <c r="PBG45" s="89"/>
      <c r="PBH45" s="89"/>
      <c r="PBI45" s="89"/>
      <c r="PBJ45" s="89"/>
      <c r="PBK45" s="89"/>
      <c r="PBL45" s="89"/>
      <c r="PBM45" s="89"/>
      <c r="PBN45" s="89"/>
      <c r="PBO45" s="89"/>
      <c r="PBP45" s="89"/>
      <c r="PBQ45" s="89"/>
      <c r="PBR45" s="89"/>
      <c r="PBS45" s="89"/>
      <c r="PBT45" s="89"/>
      <c r="PBU45" s="89"/>
      <c r="PBV45" s="89"/>
      <c r="PBW45" s="89"/>
      <c r="PBX45" s="89"/>
      <c r="PBY45" s="89"/>
      <c r="PBZ45" s="89"/>
      <c r="PCA45" s="89"/>
      <c r="PCB45" s="89"/>
      <c r="PCC45" s="89"/>
      <c r="PCD45" s="89"/>
      <c r="PCE45" s="89"/>
      <c r="PCF45" s="89"/>
      <c r="PCG45" s="89"/>
      <c r="PCH45" s="89"/>
      <c r="PCI45" s="89"/>
      <c r="PCJ45" s="89"/>
      <c r="PCK45" s="89"/>
      <c r="PCL45" s="89"/>
      <c r="PCM45" s="89"/>
      <c r="PCN45" s="89"/>
      <c r="PCO45" s="89"/>
      <c r="PCP45" s="89"/>
      <c r="PCQ45" s="89"/>
      <c r="PCR45" s="89"/>
      <c r="PCS45" s="89"/>
      <c r="PCT45" s="89"/>
      <c r="PCU45" s="89"/>
      <c r="PCV45" s="89"/>
      <c r="PCW45" s="89"/>
      <c r="PCX45" s="89"/>
      <c r="PCY45" s="89"/>
      <c r="PCZ45" s="89"/>
      <c r="PDA45" s="89"/>
      <c r="PDB45" s="89"/>
      <c r="PDC45" s="89"/>
      <c r="PDD45" s="89"/>
      <c r="PDE45" s="89"/>
      <c r="PDF45" s="89"/>
      <c r="PDG45" s="89"/>
      <c r="PDH45" s="89"/>
      <c r="PDI45" s="89"/>
      <c r="PDJ45" s="89"/>
      <c r="PDK45" s="89"/>
      <c r="PDL45" s="89"/>
      <c r="PDM45" s="89"/>
      <c r="PDN45" s="89"/>
      <c r="PDO45" s="89"/>
      <c r="PDP45" s="89"/>
      <c r="PDQ45" s="89"/>
      <c r="PDR45" s="89"/>
      <c r="PDS45" s="89"/>
      <c r="PDT45" s="89"/>
      <c r="PDU45" s="89"/>
      <c r="PDV45" s="89"/>
      <c r="PDW45" s="89"/>
      <c r="PDX45" s="89"/>
      <c r="PDY45" s="89"/>
      <c r="PDZ45" s="89"/>
      <c r="PEA45" s="89"/>
      <c r="PEB45" s="89"/>
      <c r="PEC45" s="89"/>
      <c r="PED45" s="89"/>
      <c r="PEE45" s="89"/>
      <c r="PEF45" s="89"/>
      <c r="PEG45" s="89"/>
      <c r="PEH45" s="89"/>
      <c r="PEI45" s="89"/>
      <c r="PEJ45" s="89"/>
      <c r="PEK45" s="89"/>
      <c r="PEL45" s="89"/>
      <c r="PEM45" s="89"/>
      <c r="PEN45" s="89"/>
      <c r="PEO45" s="89"/>
      <c r="PEP45" s="89"/>
      <c r="PEQ45" s="89"/>
      <c r="PER45" s="89"/>
      <c r="PES45" s="89"/>
      <c r="PET45" s="89"/>
      <c r="PEU45" s="89"/>
      <c r="PEV45" s="89"/>
      <c r="PEW45" s="89"/>
      <c r="PEX45" s="89"/>
      <c r="PEY45" s="89"/>
      <c r="PEZ45" s="89"/>
      <c r="PFA45" s="89"/>
      <c r="PFB45" s="89"/>
      <c r="PFC45" s="89"/>
      <c r="PFD45" s="89"/>
      <c r="PFE45" s="89"/>
      <c r="PFF45" s="89"/>
      <c r="PFG45" s="89"/>
      <c r="PFH45" s="89"/>
      <c r="PFI45" s="89"/>
      <c r="PFJ45" s="89"/>
      <c r="PFK45" s="89"/>
      <c r="PFL45" s="89"/>
      <c r="PFM45" s="89"/>
      <c r="PFN45" s="89"/>
      <c r="PFO45" s="89"/>
      <c r="PFP45" s="89"/>
      <c r="PFQ45" s="89"/>
      <c r="PFR45" s="89"/>
      <c r="PFS45" s="89"/>
      <c r="PFT45" s="89"/>
      <c r="PFU45" s="89"/>
      <c r="PFV45" s="89"/>
      <c r="PFW45" s="89"/>
      <c r="PFX45" s="89"/>
      <c r="PFY45" s="89"/>
      <c r="PFZ45" s="89"/>
      <c r="PGA45" s="89"/>
      <c r="PGB45" s="89"/>
      <c r="PGC45" s="89"/>
      <c r="PGD45" s="89"/>
      <c r="PGE45" s="89"/>
      <c r="PGF45" s="89"/>
      <c r="PGG45" s="89"/>
      <c r="PGH45" s="89"/>
      <c r="PGI45" s="89"/>
      <c r="PGJ45" s="89"/>
      <c r="PGK45" s="89"/>
      <c r="PGL45" s="89"/>
      <c r="PGM45" s="89"/>
      <c r="PGN45" s="89"/>
      <c r="PGO45" s="89"/>
      <c r="PGP45" s="89"/>
      <c r="PGQ45" s="89"/>
      <c r="PGR45" s="89"/>
      <c r="PGS45" s="89"/>
      <c r="PGT45" s="89"/>
      <c r="PGU45" s="89"/>
      <c r="PGV45" s="89"/>
      <c r="PGW45" s="89"/>
      <c r="PGX45" s="89"/>
      <c r="PGY45" s="89"/>
      <c r="PGZ45" s="89"/>
      <c r="PHA45" s="89"/>
      <c r="PHB45" s="89"/>
      <c r="PHC45" s="89"/>
      <c r="PHD45" s="89"/>
      <c r="PHE45" s="89"/>
      <c r="PHF45" s="89"/>
      <c r="PHG45" s="89"/>
      <c r="PHH45" s="89"/>
      <c r="PHI45" s="89"/>
      <c r="PHJ45" s="89"/>
      <c r="PHK45" s="89"/>
      <c r="PHL45" s="89"/>
      <c r="PHM45" s="89"/>
      <c r="PHN45" s="89"/>
      <c r="PHO45" s="89"/>
      <c r="PHP45" s="89"/>
      <c r="PHQ45" s="89"/>
      <c r="PHR45" s="89"/>
      <c r="PHS45" s="89"/>
      <c r="PHT45" s="89"/>
      <c r="PHU45" s="89"/>
      <c r="PHV45" s="89"/>
      <c r="PHW45" s="89"/>
      <c r="PHX45" s="89"/>
      <c r="PHY45" s="89"/>
      <c r="PHZ45" s="89"/>
      <c r="PIA45" s="89"/>
      <c r="PIB45" s="89"/>
      <c r="PIC45" s="89"/>
      <c r="PID45" s="89"/>
      <c r="PIE45" s="89"/>
      <c r="PIF45" s="89"/>
      <c r="PIG45" s="89"/>
      <c r="PIH45" s="89"/>
      <c r="PII45" s="89"/>
      <c r="PIJ45" s="89"/>
      <c r="PIK45" s="89"/>
      <c r="PIL45" s="89"/>
      <c r="PIM45" s="89"/>
      <c r="PIN45" s="89"/>
      <c r="PIO45" s="89"/>
      <c r="PIP45" s="89"/>
      <c r="PIQ45" s="89"/>
      <c r="PIR45" s="89"/>
      <c r="PIS45" s="89"/>
      <c r="PIT45" s="89"/>
      <c r="PIU45" s="89"/>
      <c r="PIV45" s="89"/>
      <c r="PIW45" s="89"/>
      <c r="PIX45" s="89"/>
      <c r="PIY45" s="89"/>
      <c r="PIZ45" s="89"/>
      <c r="PJA45" s="89"/>
      <c r="PJB45" s="89"/>
      <c r="PJC45" s="89"/>
      <c r="PJD45" s="89"/>
      <c r="PJE45" s="89"/>
      <c r="PJF45" s="89"/>
      <c r="PJG45" s="89"/>
      <c r="PJH45" s="89"/>
      <c r="PJI45" s="89"/>
      <c r="PJJ45" s="89"/>
      <c r="PJK45" s="89"/>
      <c r="PJL45" s="89"/>
      <c r="PJM45" s="89"/>
      <c r="PJN45" s="89"/>
      <c r="PJO45" s="89"/>
      <c r="PJP45" s="89"/>
      <c r="PJQ45" s="89"/>
      <c r="PJR45" s="89"/>
      <c r="PJS45" s="89"/>
      <c r="PJT45" s="89"/>
      <c r="PJU45" s="89"/>
      <c r="PJV45" s="89"/>
      <c r="PJW45" s="89"/>
      <c r="PJX45" s="89"/>
      <c r="PJY45" s="89"/>
      <c r="PJZ45" s="89"/>
      <c r="PKA45" s="89"/>
      <c r="PKB45" s="89"/>
      <c r="PKC45" s="89"/>
      <c r="PKD45" s="89"/>
      <c r="PKE45" s="89"/>
      <c r="PKF45" s="89"/>
      <c r="PKG45" s="89"/>
      <c r="PKH45" s="89"/>
      <c r="PKI45" s="89"/>
      <c r="PKJ45" s="89"/>
      <c r="PKK45" s="89"/>
      <c r="PKL45" s="89"/>
      <c r="PKM45" s="89"/>
      <c r="PKN45" s="89"/>
      <c r="PKO45" s="89"/>
      <c r="PKP45" s="89"/>
      <c r="PKQ45" s="89"/>
      <c r="PKR45" s="89"/>
      <c r="PKS45" s="89"/>
      <c r="PKT45" s="89"/>
      <c r="PKU45" s="89"/>
      <c r="PKV45" s="89"/>
      <c r="PKW45" s="89"/>
      <c r="PKX45" s="89"/>
      <c r="PKY45" s="89"/>
      <c r="PKZ45" s="89"/>
      <c r="PLA45" s="89"/>
      <c r="PLB45" s="89"/>
      <c r="PLC45" s="89"/>
      <c r="PLD45" s="89"/>
      <c r="PLE45" s="89"/>
      <c r="PLF45" s="89"/>
      <c r="PLG45" s="89"/>
      <c r="PLH45" s="89"/>
      <c r="PLI45" s="89"/>
      <c r="PLJ45" s="89"/>
      <c r="PLK45" s="89"/>
      <c r="PLL45" s="89"/>
      <c r="PLM45" s="89"/>
      <c r="PLN45" s="89"/>
      <c r="PLO45" s="89"/>
      <c r="PLP45" s="89"/>
      <c r="PLQ45" s="89"/>
      <c r="PLR45" s="89"/>
      <c r="PLS45" s="89"/>
      <c r="PLT45" s="89"/>
      <c r="PLU45" s="89"/>
      <c r="PLV45" s="89"/>
      <c r="PLW45" s="89"/>
      <c r="PLX45" s="89"/>
      <c r="PLY45" s="89"/>
      <c r="PLZ45" s="89"/>
      <c r="PMA45" s="89"/>
      <c r="PMB45" s="89"/>
      <c r="PMC45" s="89"/>
      <c r="PMD45" s="89"/>
      <c r="PME45" s="89"/>
      <c r="PMF45" s="89"/>
      <c r="PMG45" s="89"/>
      <c r="PMH45" s="89"/>
      <c r="PMI45" s="89"/>
      <c r="PMJ45" s="89"/>
      <c r="PMK45" s="89"/>
      <c r="PML45" s="89"/>
      <c r="PMM45" s="89"/>
      <c r="PMN45" s="89"/>
      <c r="PMO45" s="89"/>
      <c r="PMP45" s="89"/>
      <c r="PMQ45" s="89"/>
      <c r="PMR45" s="89"/>
      <c r="PMS45" s="89"/>
      <c r="PMT45" s="89"/>
      <c r="PMU45" s="89"/>
      <c r="PMV45" s="89"/>
      <c r="PMW45" s="89"/>
      <c r="PMX45" s="89"/>
      <c r="PMY45" s="89"/>
      <c r="PMZ45" s="89"/>
      <c r="PNA45" s="89"/>
      <c r="PNB45" s="89"/>
      <c r="PNC45" s="89"/>
      <c r="PND45" s="89"/>
      <c r="PNE45" s="89"/>
      <c r="PNF45" s="89"/>
      <c r="PNG45" s="89"/>
      <c r="PNH45" s="89"/>
      <c r="PNI45" s="89"/>
      <c r="PNJ45" s="89"/>
      <c r="PNK45" s="89"/>
      <c r="PNL45" s="89"/>
      <c r="PNM45" s="89"/>
      <c r="PNN45" s="89"/>
      <c r="PNO45" s="89"/>
      <c r="PNP45" s="89"/>
      <c r="PNQ45" s="89"/>
      <c r="PNR45" s="89"/>
      <c r="PNS45" s="89"/>
      <c r="PNT45" s="89"/>
      <c r="PNU45" s="89"/>
      <c r="PNV45" s="89"/>
      <c r="PNW45" s="89"/>
      <c r="PNX45" s="89"/>
      <c r="PNY45" s="89"/>
      <c r="PNZ45" s="89"/>
      <c r="POA45" s="89"/>
      <c r="POB45" s="89"/>
      <c r="POC45" s="89"/>
      <c r="POD45" s="89"/>
      <c r="POE45" s="89"/>
      <c r="POF45" s="89"/>
      <c r="POG45" s="89"/>
      <c r="POH45" s="89"/>
      <c r="POI45" s="89"/>
      <c r="POJ45" s="89"/>
      <c r="POK45" s="89"/>
      <c r="POL45" s="89"/>
      <c r="POM45" s="89"/>
      <c r="PON45" s="89"/>
      <c r="POO45" s="89"/>
      <c r="POP45" s="89"/>
      <c r="POQ45" s="89"/>
      <c r="POR45" s="89"/>
      <c r="POS45" s="89"/>
      <c r="POT45" s="89"/>
      <c r="POU45" s="89"/>
      <c r="POV45" s="89"/>
      <c r="POW45" s="89"/>
      <c r="POX45" s="89"/>
      <c r="POY45" s="89"/>
      <c r="POZ45" s="89"/>
      <c r="PPA45" s="89"/>
      <c r="PPB45" s="89"/>
      <c r="PPC45" s="89"/>
      <c r="PPD45" s="89"/>
      <c r="PPE45" s="89"/>
      <c r="PPF45" s="89"/>
      <c r="PPG45" s="89"/>
      <c r="PPH45" s="89"/>
      <c r="PPI45" s="89"/>
      <c r="PPJ45" s="89"/>
      <c r="PPK45" s="89"/>
      <c r="PPL45" s="89"/>
      <c r="PPM45" s="89"/>
      <c r="PPN45" s="89"/>
      <c r="PPO45" s="89"/>
      <c r="PPP45" s="89"/>
      <c r="PPQ45" s="89"/>
      <c r="PPR45" s="89"/>
      <c r="PPS45" s="89"/>
      <c r="PPT45" s="89"/>
      <c r="PPU45" s="89"/>
      <c r="PPV45" s="89"/>
      <c r="PPW45" s="89"/>
      <c r="PPX45" s="89"/>
      <c r="PPY45" s="89"/>
      <c r="PPZ45" s="89"/>
      <c r="PQA45" s="89"/>
      <c r="PQB45" s="89"/>
      <c r="PQC45" s="89"/>
      <c r="PQD45" s="89"/>
      <c r="PQE45" s="89"/>
      <c r="PQF45" s="89"/>
      <c r="PQG45" s="89"/>
      <c r="PQH45" s="89"/>
      <c r="PQI45" s="89"/>
      <c r="PQJ45" s="89"/>
      <c r="PQK45" s="89"/>
      <c r="PQL45" s="89"/>
      <c r="PQM45" s="89"/>
      <c r="PQN45" s="89"/>
      <c r="PQO45" s="89"/>
      <c r="PQP45" s="89"/>
      <c r="PQQ45" s="89"/>
      <c r="PQR45" s="89"/>
      <c r="PQS45" s="89"/>
      <c r="PQT45" s="89"/>
      <c r="PQU45" s="89"/>
      <c r="PQV45" s="89"/>
      <c r="PQW45" s="89"/>
      <c r="PQX45" s="89"/>
      <c r="PQY45" s="89"/>
      <c r="PQZ45" s="89"/>
      <c r="PRA45" s="89"/>
      <c r="PRB45" s="89"/>
      <c r="PRC45" s="89"/>
      <c r="PRD45" s="89"/>
      <c r="PRE45" s="89"/>
      <c r="PRF45" s="89"/>
      <c r="PRG45" s="89"/>
      <c r="PRH45" s="89"/>
      <c r="PRI45" s="89"/>
      <c r="PRJ45" s="89"/>
      <c r="PRK45" s="89"/>
      <c r="PRL45" s="89"/>
      <c r="PRM45" s="89"/>
      <c r="PRN45" s="89"/>
      <c r="PRO45" s="89"/>
      <c r="PRP45" s="89"/>
      <c r="PRQ45" s="89"/>
      <c r="PRR45" s="89"/>
      <c r="PRS45" s="89"/>
      <c r="PRT45" s="89"/>
      <c r="PRU45" s="89"/>
      <c r="PRV45" s="89"/>
      <c r="PRW45" s="89"/>
      <c r="PRX45" s="89"/>
      <c r="PRY45" s="89"/>
      <c r="PRZ45" s="89"/>
      <c r="PSA45" s="89"/>
      <c r="PSB45" s="89"/>
      <c r="PSC45" s="89"/>
      <c r="PSD45" s="89"/>
      <c r="PSE45" s="89"/>
      <c r="PSF45" s="89"/>
      <c r="PSG45" s="89"/>
      <c r="PSH45" s="89"/>
      <c r="PSI45" s="89"/>
      <c r="PSJ45" s="89"/>
      <c r="PSK45" s="89"/>
      <c r="PSL45" s="89"/>
      <c r="PSM45" s="89"/>
      <c r="PSN45" s="89"/>
      <c r="PSO45" s="89"/>
      <c r="PSP45" s="89"/>
      <c r="PSQ45" s="89"/>
      <c r="PSR45" s="89"/>
      <c r="PSS45" s="89"/>
      <c r="PST45" s="89"/>
      <c r="PSU45" s="89"/>
      <c r="PSV45" s="89"/>
      <c r="PSW45" s="89"/>
      <c r="PSX45" s="89"/>
      <c r="PSY45" s="89"/>
      <c r="PSZ45" s="89"/>
      <c r="PTA45" s="89"/>
      <c r="PTB45" s="89"/>
      <c r="PTC45" s="89"/>
      <c r="PTD45" s="89"/>
      <c r="PTE45" s="89"/>
      <c r="PTF45" s="89"/>
      <c r="PTG45" s="89"/>
      <c r="PTH45" s="89"/>
      <c r="PTI45" s="89"/>
      <c r="PTJ45" s="89"/>
      <c r="PTK45" s="89"/>
      <c r="PTL45" s="89"/>
      <c r="PTM45" s="89"/>
      <c r="PTN45" s="89"/>
      <c r="PTO45" s="89"/>
      <c r="PTP45" s="89"/>
      <c r="PTQ45" s="89"/>
      <c r="PTR45" s="89"/>
      <c r="PTS45" s="89"/>
      <c r="PTT45" s="89"/>
      <c r="PTU45" s="89"/>
      <c r="PTV45" s="89"/>
      <c r="PTW45" s="89"/>
      <c r="PTX45" s="89"/>
      <c r="PTY45" s="89"/>
      <c r="PTZ45" s="89"/>
      <c r="PUA45" s="89"/>
      <c r="PUB45" s="89"/>
      <c r="PUC45" s="89"/>
      <c r="PUD45" s="89"/>
      <c r="PUE45" s="89"/>
      <c r="PUF45" s="89"/>
      <c r="PUG45" s="89"/>
      <c r="PUH45" s="89"/>
      <c r="PUI45" s="89"/>
      <c r="PUJ45" s="89"/>
      <c r="PUK45" s="89"/>
      <c r="PUL45" s="89"/>
      <c r="PUM45" s="89"/>
      <c r="PUN45" s="89"/>
      <c r="PUO45" s="89"/>
      <c r="PUP45" s="89"/>
      <c r="PUQ45" s="89"/>
      <c r="PUR45" s="89"/>
      <c r="PUS45" s="89"/>
      <c r="PUT45" s="89"/>
      <c r="PUU45" s="89"/>
      <c r="PUV45" s="89"/>
      <c r="PUW45" s="89"/>
      <c r="PUX45" s="89"/>
      <c r="PUY45" s="89"/>
      <c r="PUZ45" s="89"/>
      <c r="PVA45" s="89"/>
      <c r="PVB45" s="89"/>
      <c r="PVC45" s="89"/>
      <c r="PVD45" s="89"/>
      <c r="PVE45" s="89"/>
      <c r="PVF45" s="89"/>
      <c r="PVG45" s="89"/>
      <c r="PVH45" s="89"/>
      <c r="PVI45" s="89"/>
      <c r="PVJ45" s="89"/>
      <c r="PVK45" s="89"/>
      <c r="PVL45" s="89"/>
      <c r="PVM45" s="89"/>
      <c r="PVN45" s="89"/>
      <c r="PVO45" s="89"/>
      <c r="PVP45" s="89"/>
      <c r="PVQ45" s="89"/>
      <c r="PVR45" s="89"/>
      <c r="PVS45" s="89"/>
      <c r="PVT45" s="89"/>
      <c r="PVU45" s="89"/>
      <c r="PVV45" s="89"/>
      <c r="PVW45" s="89"/>
      <c r="PVX45" s="89"/>
      <c r="PVY45" s="89"/>
      <c r="PVZ45" s="89"/>
      <c r="PWA45" s="89"/>
      <c r="PWB45" s="89"/>
      <c r="PWC45" s="89"/>
      <c r="PWD45" s="89"/>
      <c r="PWE45" s="89"/>
      <c r="PWF45" s="89"/>
      <c r="PWG45" s="89"/>
      <c r="PWH45" s="89"/>
      <c r="PWI45" s="89"/>
      <c r="PWJ45" s="89"/>
      <c r="PWK45" s="89"/>
      <c r="PWL45" s="89"/>
      <c r="PWM45" s="89"/>
      <c r="PWN45" s="89"/>
      <c r="PWO45" s="89"/>
      <c r="PWP45" s="89"/>
      <c r="PWQ45" s="89"/>
      <c r="PWR45" s="89"/>
      <c r="PWS45" s="89"/>
      <c r="PWT45" s="89"/>
      <c r="PWU45" s="89"/>
      <c r="PWV45" s="89"/>
      <c r="PWW45" s="89"/>
      <c r="PWX45" s="89"/>
      <c r="PWY45" s="89"/>
      <c r="PWZ45" s="89"/>
      <c r="PXA45" s="89"/>
      <c r="PXB45" s="89"/>
      <c r="PXC45" s="89"/>
      <c r="PXD45" s="89"/>
      <c r="PXE45" s="89"/>
      <c r="PXF45" s="89"/>
      <c r="PXG45" s="89"/>
      <c r="PXH45" s="89"/>
      <c r="PXI45" s="89"/>
      <c r="PXJ45" s="89"/>
      <c r="PXK45" s="89"/>
      <c r="PXL45" s="89"/>
      <c r="PXM45" s="89"/>
      <c r="PXN45" s="89"/>
      <c r="PXO45" s="89"/>
      <c r="PXP45" s="89"/>
      <c r="PXQ45" s="89"/>
      <c r="PXR45" s="89"/>
      <c r="PXS45" s="89"/>
      <c r="PXT45" s="89"/>
      <c r="PXU45" s="89"/>
      <c r="PXV45" s="89"/>
      <c r="PXW45" s="89"/>
      <c r="PXX45" s="89"/>
      <c r="PXY45" s="89"/>
      <c r="PXZ45" s="89"/>
      <c r="PYA45" s="89"/>
      <c r="PYB45" s="89"/>
      <c r="PYC45" s="89"/>
      <c r="PYD45" s="89"/>
      <c r="PYE45" s="89"/>
      <c r="PYF45" s="89"/>
      <c r="PYG45" s="89"/>
      <c r="PYH45" s="89"/>
      <c r="PYI45" s="89"/>
      <c r="PYJ45" s="89"/>
      <c r="PYK45" s="89"/>
      <c r="PYL45" s="89"/>
      <c r="PYM45" s="89"/>
      <c r="PYN45" s="89"/>
      <c r="PYO45" s="89"/>
      <c r="PYP45" s="89"/>
      <c r="PYQ45" s="89"/>
      <c r="PYR45" s="89"/>
      <c r="PYS45" s="89"/>
      <c r="PYT45" s="89"/>
      <c r="PYU45" s="89"/>
      <c r="PYV45" s="89"/>
      <c r="PYW45" s="89"/>
      <c r="PYX45" s="89"/>
      <c r="PYY45" s="89"/>
      <c r="PYZ45" s="89"/>
      <c r="PZA45" s="89"/>
      <c r="PZB45" s="89"/>
      <c r="PZC45" s="89"/>
      <c r="PZD45" s="89"/>
      <c r="PZE45" s="89"/>
      <c r="PZF45" s="89"/>
      <c r="PZG45" s="89"/>
      <c r="PZH45" s="89"/>
      <c r="PZI45" s="89"/>
      <c r="PZJ45" s="89"/>
      <c r="PZK45" s="89"/>
      <c r="PZL45" s="89"/>
      <c r="PZM45" s="89"/>
      <c r="PZN45" s="89"/>
      <c r="PZO45" s="89"/>
      <c r="PZP45" s="89"/>
      <c r="PZQ45" s="89"/>
      <c r="PZR45" s="89"/>
      <c r="PZS45" s="89"/>
      <c r="PZT45" s="89"/>
      <c r="PZU45" s="89"/>
      <c r="PZV45" s="89"/>
      <c r="PZW45" s="89"/>
      <c r="PZX45" s="89"/>
      <c r="PZY45" s="89"/>
      <c r="PZZ45" s="89"/>
      <c r="QAA45" s="89"/>
      <c r="QAB45" s="89"/>
      <c r="QAC45" s="89"/>
      <c r="QAD45" s="89"/>
      <c r="QAE45" s="89"/>
      <c r="QAF45" s="89"/>
      <c r="QAG45" s="89"/>
      <c r="QAH45" s="89"/>
      <c r="QAI45" s="89"/>
      <c r="QAJ45" s="89"/>
      <c r="QAK45" s="89"/>
      <c r="QAL45" s="89"/>
      <c r="QAM45" s="89"/>
      <c r="QAN45" s="89"/>
      <c r="QAO45" s="89"/>
      <c r="QAP45" s="89"/>
      <c r="QAQ45" s="89"/>
      <c r="QAR45" s="89"/>
      <c r="QAS45" s="89"/>
      <c r="QAT45" s="89"/>
      <c r="QAU45" s="89"/>
      <c r="QAV45" s="89"/>
      <c r="QAW45" s="89"/>
      <c r="QAX45" s="89"/>
      <c r="QAY45" s="89"/>
      <c r="QAZ45" s="89"/>
      <c r="QBA45" s="89"/>
      <c r="QBB45" s="89"/>
      <c r="QBC45" s="89"/>
      <c r="QBD45" s="89"/>
      <c r="QBE45" s="89"/>
      <c r="QBF45" s="89"/>
      <c r="QBG45" s="89"/>
      <c r="QBH45" s="89"/>
      <c r="QBI45" s="89"/>
      <c r="QBJ45" s="89"/>
      <c r="QBK45" s="89"/>
      <c r="QBL45" s="89"/>
      <c r="QBM45" s="89"/>
      <c r="QBN45" s="89"/>
      <c r="QBO45" s="89"/>
      <c r="QBP45" s="89"/>
      <c r="QBQ45" s="89"/>
      <c r="QBR45" s="89"/>
      <c r="QBS45" s="89"/>
      <c r="QBT45" s="89"/>
      <c r="QBU45" s="89"/>
      <c r="QBV45" s="89"/>
      <c r="QBW45" s="89"/>
      <c r="QBX45" s="89"/>
      <c r="QBY45" s="89"/>
      <c r="QBZ45" s="89"/>
      <c r="QCA45" s="89"/>
      <c r="QCB45" s="89"/>
      <c r="QCC45" s="89"/>
      <c r="QCD45" s="89"/>
      <c r="QCE45" s="89"/>
      <c r="QCF45" s="89"/>
      <c r="QCG45" s="89"/>
      <c r="QCH45" s="89"/>
      <c r="QCI45" s="89"/>
      <c r="QCJ45" s="89"/>
      <c r="QCK45" s="89"/>
      <c r="QCL45" s="89"/>
      <c r="QCM45" s="89"/>
      <c r="QCN45" s="89"/>
      <c r="QCO45" s="89"/>
      <c r="QCP45" s="89"/>
      <c r="QCQ45" s="89"/>
      <c r="QCR45" s="89"/>
      <c r="QCS45" s="89"/>
      <c r="QCT45" s="89"/>
      <c r="QCU45" s="89"/>
      <c r="QCV45" s="89"/>
      <c r="QCW45" s="89"/>
      <c r="QCX45" s="89"/>
      <c r="QCY45" s="89"/>
      <c r="QCZ45" s="89"/>
      <c r="QDA45" s="89"/>
      <c r="QDB45" s="89"/>
      <c r="QDC45" s="89"/>
      <c r="QDD45" s="89"/>
      <c r="QDE45" s="89"/>
      <c r="QDF45" s="89"/>
      <c r="QDG45" s="89"/>
      <c r="QDH45" s="89"/>
      <c r="QDI45" s="89"/>
      <c r="QDJ45" s="89"/>
      <c r="QDK45" s="89"/>
      <c r="QDL45" s="89"/>
      <c r="QDM45" s="89"/>
      <c r="QDN45" s="89"/>
      <c r="QDO45" s="89"/>
      <c r="QDP45" s="89"/>
      <c r="QDQ45" s="89"/>
      <c r="QDR45" s="89"/>
      <c r="QDS45" s="89"/>
      <c r="QDT45" s="89"/>
      <c r="QDU45" s="89"/>
      <c r="QDV45" s="89"/>
      <c r="QDW45" s="89"/>
      <c r="QDX45" s="89"/>
      <c r="QDY45" s="89"/>
      <c r="QDZ45" s="89"/>
      <c r="QEA45" s="89"/>
      <c r="QEB45" s="89"/>
      <c r="QEC45" s="89"/>
      <c r="QED45" s="89"/>
      <c r="QEE45" s="89"/>
      <c r="QEF45" s="89"/>
      <c r="QEG45" s="89"/>
      <c r="QEH45" s="89"/>
      <c r="QEI45" s="89"/>
      <c r="QEJ45" s="89"/>
      <c r="QEK45" s="89"/>
      <c r="QEL45" s="89"/>
      <c r="QEM45" s="89"/>
      <c r="QEN45" s="89"/>
      <c r="QEO45" s="89"/>
      <c r="QEP45" s="89"/>
      <c r="QEQ45" s="89"/>
      <c r="QER45" s="89"/>
      <c r="QES45" s="89"/>
      <c r="QET45" s="89"/>
      <c r="QEU45" s="89"/>
      <c r="QEV45" s="89"/>
      <c r="QEW45" s="89"/>
      <c r="QEX45" s="89"/>
      <c r="QEY45" s="89"/>
      <c r="QEZ45" s="89"/>
      <c r="QFA45" s="89"/>
      <c r="QFB45" s="89"/>
      <c r="QFC45" s="89"/>
      <c r="QFD45" s="89"/>
      <c r="QFE45" s="89"/>
      <c r="QFF45" s="89"/>
      <c r="QFG45" s="89"/>
      <c r="QFH45" s="89"/>
      <c r="QFI45" s="89"/>
      <c r="QFJ45" s="89"/>
      <c r="QFK45" s="89"/>
      <c r="QFL45" s="89"/>
      <c r="QFM45" s="89"/>
      <c r="QFN45" s="89"/>
      <c r="QFO45" s="89"/>
      <c r="QFP45" s="89"/>
      <c r="QFQ45" s="89"/>
      <c r="QFR45" s="89"/>
      <c r="QFS45" s="89"/>
      <c r="QFT45" s="89"/>
      <c r="QFU45" s="89"/>
      <c r="QFV45" s="89"/>
      <c r="QFW45" s="89"/>
      <c r="QFX45" s="89"/>
      <c r="QFY45" s="89"/>
      <c r="QFZ45" s="89"/>
      <c r="QGA45" s="89"/>
      <c r="QGB45" s="89"/>
      <c r="QGC45" s="89"/>
      <c r="QGD45" s="89"/>
      <c r="QGE45" s="89"/>
      <c r="QGF45" s="89"/>
      <c r="QGG45" s="89"/>
      <c r="QGH45" s="89"/>
      <c r="QGI45" s="89"/>
      <c r="QGJ45" s="89"/>
      <c r="QGK45" s="89"/>
      <c r="QGL45" s="89"/>
      <c r="QGM45" s="89"/>
      <c r="QGN45" s="89"/>
      <c r="QGO45" s="89"/>
      <c r="QGP45" s="89"/>
      <c r="QGQ45" s="89"/>
      <c r="QGR45" s="89"/>
      <c r="QGS45" s="89"/>
      <c r="QGT45" s="89"/>
      <c r="QGU45" s="89"/>
      <c r="QGV45" s="89"/>
      <c r="QGW45" s="89"/>
      <c r="QGX45" s="89"/>
      <c r="QGY45" s="89"/>
      <c r="QGZ45" s="89"/>
      <c r="QHA45" s="89"/>
      <c r="QHB45" s="89"/>
      <c r="QHC45" s="89"/>
      <c r="QHD45" s="89"/>
      <c r="QHE45" s="89"/>
      <c r="QHF45" s="89"/>
      <c r="QHG45" s="89"/>
      <c r="QHH45" s="89"/>
      <c r="QHI45" s="89"/>
      <c r="QHJ45" s="89"/>
      <c r="QHK45" s="89"/>
      <c r="QHL45" s="89"/>
      <c r="QHM45" s="89"/>
      <c r="QHN45" s="89"/>
      <c r="QHO45" s="89"/>
      <c r="QHP45" s="89"/>
      <c r="QHQ45" s="89"/>
      <c r="QHR45" s="89"/>
      <c r="QHS45" s="89"/>
      <c r="QHT45" s="89"/>
      <c r="QHU45" s="89"/>
      <c r="QHV45" s="89"/>
      <c r="QHW45" s="89"/>
      <c r="QHX45" s="89"/>
      <c r="QHY45" s="89"/>
      <c r="QHZ45" s="89"/>
      <c r="QIA45" s="89"/>
      <c r="QIB45" s="89"/>
      <c r="QIC45" s="89"/>
      <c r="QID45" s="89"/>
      <c r="QIE45" s="89"/>
      <c r="QIF45" s="89"/>
      <c r="QIG45" s="89"/>
      <c r="QIH45" s="89"/>
      <c r="QII45" s="89"/>
      <c r="QIJ45" s="89"/>
      <c r="QIK45" s="89"/>
      <c r="QIL45" s="89"/>
      <c r="QIM45" s="89"/>
      <c r="QIN45" s="89"/>
      <c r="QIO45" s="89"/>
      <c r="QIP45" s="89"/>
      <c r="QIQ45" s="89"/>
      <c r="QIR45" s="89"/>
      <c r="QIS45" s="89"/>
      <c r="QIT45" s="89"/>
      <c r="QIU45" s="89"/>
      <c r="QIV45" s="89"/>
      <c r="QIW45" s="89"/>
      <c r="QIX45" s="89"/>
      <c r="QIY45" s="89"/>
      <c r="QIZ45" s="89"/>
      <c r="QJA45" s="89"/>
      <c r="QJB45" s="89"/>
      <c r="QJC45" s="89"/>
      <c r="QJD45" s="89"/>
      <c r="QJE45" s="89"/>
      <c r="QJF45" s="89"/>
      <c r="QJG45" s="89"/>
      <c r="QJH45" s="89"/>
      <c r="QJI45" s="89"/>
      <c r="QJJ45" s="89"/>
      <c r="QJK45" s="89"/>
      <c r="QJL45" s="89"/>
      <c r="QJM45" s="89"/>
      <c r="QJN45" s="89"/>
      <c r="QJO45" s="89"/>
      <c r="QJP45" s="89"/>
      <c r="QJQ45" s="89"/>
      <c r="QJR45" s="89"/>
      <c r="QJS45" s="89"/>
      <c r="QJT45" s="89"/>
      <c r="QJU45" s="89"/>
      <c r="QJV45" s="89"/>
      <c r="QJW45" s="89"/>
      <c r="QJX45" s="89"/>
      <c r="QJY45" s="89"/>
      <c r="QJZ45" s="89"/>
      <c r="QKA45" s="89"/>
      <c r="QKB45" s="89"/>
      <c r="QKC45" s="89"/>
      <c r="QKD45" s="89"/>
      <c r="QKE45" s="89"/>
      <c r="QKF45" s="89"/>
      <c r="QKG45" s="89"/>
      <c r="QKH45" s="89"/>
      <c r="QKI45" s="89"/>
      <c r="QKJ45" s="89"/>
      <c r="QKK45" s="89"/>
      <c r="QKL45" s="89"/>
      <c r="QKM45" s="89"/>
      <c r="QKN45" s="89"/>
      <c r="QKO45" s="89"/>
      <c r="QKP45" s="89"/>
      <c r="QKQ45" s="89"/>
      <c r="QKR45" s="89"/>
      <c r="QKS45" s="89"/>
      <c r="QKT45" s="89"/>
      <c r="QKU45" s="89"/>
      <c r="QKV45" s="89"/>
      <c r="QKW45" s="89"/>
      <c r="QKX45" s="89"/>
      <c r="QKY45" s="89"/>
      <c r="QKZ45" s="89"/>
      <c r="QLA45" s="89"/>
      <c r="QLB45" s="89"/>
      <c r="QLC45" s="89"/>
      <c r="QLD45" s="89"/>
      <c r="QLE45" s="89"/>
      <c r="QLF45" s="89"/>
      <c r="QLG45" s="89"/>
      <c r="QLH45" s="89"/>
      <c r="QLI45" s="89"/>
      <c r="QLJ45" s="89"/>
      <c r="QLK45" s="89"/>
      <c r="QLL45" s="89"/>
      <c r="QLM45" s="89"/>
      <c r="QLN45" s="89"/>
      <c r="QLO45" s="89"/>
      <c r="QLP45" s="89"/>
      <c r="QLQ45" s="89"/>
      <c r="QLR45" s="89"/>
      <c r="QLS45" s="89"/>
      <c r="QLT45" s="89"/>
      <c r="QLU45" s="89"/>
      <c r="QLV45" s="89"/>
      <c r="QLW45" s="89"/>
      <c r="QLX45" s="89"/>
      <c r="QLY45" s="89"/>
      <c r="QLZ45" s="89"/>
      <c r="QMA45" s="89"/>
      <c r="QMB45" s="89"/>
      <c r="QMC45" s="89"/>
      <c r="QMD45" s="89"/>
      <c r="QME45" s="89"/>
      <c r="QMF45" s="89"/>
      <c r="QMG45" s="89"/>
      <c r="QMH45" s="89"/>
      <c r="QMI45" s="89"/>
      <c r="QMJ45" s="89"/>
      <c r="QMK45" s="89"/>
      <c r="QML45" s="89"/>
      <c r="QMM45" s="89"/>
      <c r="QMN45" s="89"/>
      <c r="QMO45" s="89"/>
      <c r="QMP45" s="89"/>
      <c r="QMQ45" s="89"/>
      <c r="QMR45" s="89"/>
      <c r="QMS45" s="89"/>
      <c r="QMT45" s="89"/>
      <c r="QMU45" s="89"/>
      <c r="QMV45" s="89"/>
      <c r="QMW45" s="89"/>
      <c r="QMX45" s="89"/>
      <c r="QMY45" s="89"/>
      <c r="QMZ45" s="89"/>
      <c r="QNA45" s="89"/>
      <c r="QNB45" s="89"/>
      <c r="QNC45" s="89"/>
      <c r="QND45" s="89"/>
      <c r="QNE45" s="89"/>
      <c r="QNF45" s="89"/>
      <c r="QNG45" s="89"/>
      <c r="QNH45" s="89"/>
      <c r="QNI45" s="89"/>
      <c r="QNJ45" s="89"/>
      <c r="QNK45" s="89"/>
      <c r="QNL45" s="89"/>
      <c r="QNM45" s="89"/>
      <c r="QNN45" s="89"/>
      <c r="QNO45" s="89"/>
      <c r="QNP45" s="89"/>
      <c r="QNQ45" s="89"/>
      <c r="QNR45" s="89"/>
      <c r="QNS45" s="89"/>
      <c r="QNT45" s="89"/>
      <c r="QNU45" s="89"/>
      <c r="QNV45" s="89"/>
      <c r="QNW45" s="89"/>
      <c r="QNX45" s="89"/>
      <c r="QNY45" s="89"/>
      <c r="QNZ45" s="89"/>
      <c r="QOA45" s="89"/>
      <c r="QOB45" s="89"/>
      <c r="QOC45" s="89"/>
      <c r="QOD45" s="89"/>
      <c r="QOE45" s="89"/>
      <c r="QOF45" s="89"/>
      <c r="QOG45" s="89"/>
      <c r="QOH45" s="89"/>
      <c r="QOI45" s="89"/>
      <c r="QOJ45" s="89"/>
      <c r="QOK45" s="89"/>
      <c r="QOL45" s="89"/>
      <c r="QOM45" s="89"/>
      <c r="QON45" s="89"/>
      <c r="QOO45" s="89"/>
      <c r="QOP45" s="89"/>
      <c r="QOQ45" s="89"/>
      <c r="QOR45" s="89"/>
      <c r="QOS45" s="89"/>
      <c r="QOT45" s="89"/>
      <c r="QOU45" s="89"/>
      <c r="QOV45" s="89"/>
      <c r="QOW45" s="89"/>
      <c r="QOX45" s="89"/>
      <c r="QOY45" s="89"/>
      <c r="QOZ45" s="89"/>
      <c r="QPA45" s="89"/>
      <c r="QPB45" s="89"/>
      <c r="QPC45" s="89"/>
      <c r="QPD45" s="89"/>
      <c r="QPE45" s="89"/>
      <c r="QPF45" s="89"/>
      <c r="QPG45" s="89"/>
      <c r="QPH45" s="89"/>
      <c r="QPI45" s="89"/>
      <c r="QPJ45" s="89"/>
      <c r="QPK45" s="89"/>
      <c r="QPL45" s="89"/>
      <c r="QPM45" s="89"/>
      <c r="QPN45" s="89"/>
      <c r="QPO45" s="89"/>
      <c r="QPP45" s="89"/>
      <c r="QPQ45" s="89"/>
      <c r="QPR45" s="89"/>
      <c r="QPS45" s="89"/>
      <c r="QPT45" s="89"/>
      <c r="QPU45" s="89"/>
      <c r="QPV45" s="89"/>
      <c r="QPW45" s="89"/>
      <c r="QPX45" s="89"/>
      <c r="QPY45" s="89"/>
      <c r="QPZ45" s="89"/>
      <c r="QQA45" s="89"/>
      <c r="QQB45" s="89"/>
      <c r="QQC45" s="89"/>
      <c r="QQD45" s="89"/>
      <c r="QQE45" s="89"/>
      <c r="QQF45" s="89"/>
      <c r="QQG45" s="89"/>
      <c r="QQH45" s="89"/>
      <c r="QQI45" s="89"/>
      <c r="QQJ45" s="89"/>
      <c r="QQK45" s="89"/>
      <c r="QQL45" s="89"/>
      <c r="QQM45" s="89"/>
      <c r="QQN45" s="89"/>
      <c r="QQO45" s="89"/>
      <c r="QQP45" s="89"/>
      <c r="QQQ45" s="89"/>
      <c r="QQR45" s="89"/>
      <c r="QQS45" s="89"/>
      <c r="QQT45" s="89"/>
      <c r="QQU45" s="89"/>
      <c r="QQV45" s="89"/>
      <c r="QQW45" s="89"/>
      <c r="QQX45" s="89"/>
      <c r="QQY45" s="89"/>
      <c r="QQZ45" s="89"/>
      <c r="QRA45" s="89"/>
      <c r="QRB45" s="89"/>
      <c r="QRC45" s="89"/>
      <c r="QRD45" s="89"/>
      <c r="QRE45" s="89"/>
      <c r="QRF45" s="89"/>
      <c r="QRG45" s="89"/>
      <c r="QRH45" s="89"/>
      <c r="QRI45" s="89"/>
      <c r="QRJ45" s="89"/>
      <c r="QRK45" s="89"/>
      <c r="QRL45" s="89"/>
      <c r="QRM45" s="89"/>
      <c r="QRN45" s="89"/>
      <c r="QRO45" s="89"/>
      <c r="QRP45" s="89"/>
      <c r="QRQ45" s="89"/>
      <c r="QRR45" s="89"/>
      <c r="QRS45" s="89"/>
      <c r="QRT45" s="89"/>
      <c r="QRU45" s="89"/>
      <c r="QRV45" s="89"/>
      <c r="QRW45" s="89"/>
      <c r="QRX45" s="89"/>
      <c r="QRY45" s="89"/>
      <c r="QRZ45" s="89"/>
      <c r="QSA45" s="89"/>
      <c r="QSB45" s="89"/>
      <c r="QSC45" s="89"/>
      <c r="QSD45" s="89"/>
      <c r="QSE45" s="89"/>
      <c r="QSF45" s="89"/>
      <c r="QSG45" s="89"/>
      <c r="QSH45" s="89"/>
      <c r="QSI45" s="89"/>
      <c r="QSJ45" s="89"/>
      <c r="QSK45" s="89"/>
      <c r="QSL45" s="89"/>
      <c r="QSM45" s="89"/>
      <c r="QSN45" s="89"/>
      <c r="QSO45" s="89"/>
      <c r="QSP45" s="89"/>
      <c r="QSQ45" s="89"/>
      <c r="QSR45" s="89"/>
      <c r="QSS45" s="89"/>
      <c r="QST45" s="89"/>
      <c r="QSU45" s="89"/>
      <c r="QSV45" s="89"/>
      <c r="QSW45" s="89"/>
      <c r="QSX45" s="89"/>
      <c r="QSY45" s="89"/>
      <c r="QSZ45" s="89"/>
      <c r="QTA45" s="89"/>
      <c r="QTB45" s="89"/>
      <c r="QTC45" s="89"/>
      <c r="QTD45" s="89"/>
      <c r="QTE45" s="89"/>
      <c r="QTF45" s="89"/>
      <c r="QTG45" s="89"/>
      <c r="QTH45" s="89"/>
      <c r="QTI45" s="89"/>
      <c r="QTJ45" s="89"/>
      <c r="QTK45" s="89"/>
      <c r="QTL45" s="89"/>
      <c r="QTM45" s="89"/>
      <c r="QTN45" s="89"/>
      <c r="QTO45" s="89"/>
      <c r="QTP45" s="89"/>
      <c r="QTQ45" s="89"/>
      <c r="QTR45" s="89"/>
      <c r="QTS45" s="89"/>
      <c r="QTT45" s="89"/>
      <c r="QTU45" s="89"/>
      <c r="QTV45" s="89"/>
      <c r="QTW45" s="89"/>
      <c r="QTX45" s="89"/>
      <c r="QTY45" s="89"/>
      <c r="QTZ45" s="89"/>
      <c r="QUA45" s="89"/>
      <c r="QUB45" s="89"/>
      <c r="QUC45" s="89"/>
      <c r="QUD45" s="89"/>
      <c r="QUE45" s="89"/>
      <c r="QUF45" s="89"/>
      <c r="QUG45" s="89"/>
      <c r="QUH45" s="89"/>
      <c r="QUI45" s="89"/>
      <c r="QUJ45" s="89"/>
      <c r="QUK45" s="89"/>
      <c r="QUL45" s="89"/>
      <c r="QUM45" s="89"/>
      <c r="QUN45" s="89"/>
      <c r="QUO45" s="89"/>
      <c r="QUP45" s="89"/>
      <c r="QUQ45" s="89"/>
      <c r="QUR45" s="89"/>
      <c r="QUS45" s="89"/>
      <c r="QUT45" s="89"/>
      <c r="QUU45" s="89"/>
      <c r="QUV45" s="89"/>
      <c r="QUW45" s="89"/>
      <c r="QUX45" s="89"/>
      <c r="QUY45" s="89"/>
      <c r="QUZ45" s="89"/>
      <c r="QVA45" s="89"/>
      <c r="QVB45" s="89"/>
      <c r="QVC45" s="89"/>
      <c r="QVD45" s="89"/>
      <c r="QVE45" s="89"/>
      <c r="QVF45" s="89"/>
      <c r="QVG45" s="89"/>
      <c r="QVH45" s="89"/>
      <c r="QVI45" s="89"/>
      <c r="QVJ45" s="89"/>
      <c r="QVK45" s="89"/>
      <c r="QVL45" s="89"/>
      <c r="QVM45" s="89"/>
      <c r="QVN45" s="89"/>
      <c r="QVO45" s="89"/>
      <c r="QVP45" s="89"/>
      <c r="QVQ45" s="89"/>
      <c r="QVR45" s="89"/>
      <c r="QVS45" s="89"/>
      <c r="QVT45" s="89"/>
      <c r="QVU45" s="89"/>
      <c r="QVV45" s="89"/>
      <c r="QVW45" s="89"/>
      <c r="QVX45" s="89"/>
      <c r="QVY45" s="89"/>
      <c r="QVZ45" s="89"/>
      <c r="QWA45" s="89"/>
      <c r="QWB45" s="89"/>
      <c r="QWC45" s="89"/>
      <c r="QWD45" s="89"/>
      <c r="QWE45" s="89"/>
      <c r="QWF45" s="89"/>
      <c r="QWG45" s="89"/>
      <c r="QWH45" s="89"/>
      <c r="QWI45" s="89"/>
      <c r="QWJ45" s="89"/>
      <c r="QWK45" s="89"/>
      <c r="QWL45" s="89"/>
      <c r="QWM45" s="89"/>
      <c r="QWN45" s="89"/>
      <c r="QWO45" s="89"/>
      <c r="QWP45" s="89"/>
      <c r="QWQ45" s="89"/>
      <c r="QWR45" s="89"/>
      <c r="QWS45" s="89"/>
      <c r="QWT45" s="89"/>
      <c r="QWU45" s="89"/>
      <c r="QWV45" s="89"/>
      <c r="QWW45" s="89"/>
      <c r="QWX45" s="89"/>
      <c r="QWY45" s="89"/>
      <c r="QWZ45" s="89"/>
      <c r="QXA45" s="89"/>
      <c r="QXB45" s="89"/>
      <c r="QXC45" s="89"/>
      <c r="QXD45" s="89"/>
      <c r="QXE45" s="89"/>
      <c r="QXF45" s="89"/>
      <c r="QXG45" s="89"/>
      <c r="QXH45" s="89"/>
      <c r="QXI45" s="89"/>
      <c r="QXJ45" s="89"/>
      <c r="QXK45" s="89"/>
      <c r="QXL45" s="89"/>
      <c r="QXM45" s="89"/>
      <c r="QXN45" s="89"/>
      <c r="QXO45" s="89"/>
      <c r="QXP45" s="89"/>
      <c r="QXQ45" s="89"/>
      <c r="QXR45" s="89"/>
      <c r="QXS45" s="89"/>
      <c r="QXT45" s="89"/>
      <c r="QXU45" s="89"/>
      <c r="QXV45" s="89"/>
      <c r="QXW45" s="89"/>
      <c r="QXX45" s="89"/>
      <c r="QXY45" s="89"/>
      <c r="QXZ45" s="89"/>
      <c r="QYA45" s="89"/>
      <c r="QYB45" s="89"/>
      <c r="QYC45" s="89"/>
      <c r="QYD45" s="89"/>
      <c r="QYE45" s="89"/>
      <c r="QYF45" s="89"/>
      <c r="QYG45" s="89"/>
      <c r="QYH45" s="89"/>
      <c r="QYI45" s="89"/>
      <c r="QYJ45" s="89"/>
      <c r="QYK45" s="89"/>
      <c r="QYL45" s="89"/>
      <c r="QYM45" s="89"/>
      <c r="QYN45" s="89"/>
      <c r="QYO45" s="89"/>
      <c r="QYP45" s="89"/>
      <c r="QYQ45" s="89"/>
      <c r="QYR45" s="89"/>
      <c r="QYS45" s="89"/>
      <c r="QYT45" s="89"/>
      <c r="QYU45" s="89"/>
      <c r="QYV45" s="89"/>
      <c r="QYW45" s="89"/>
      <c r="QYX45" s="89"/>
      <c r="QYY45" s="89"/>
      <c r="QYZ45" s="89"/>
      <c r="QZA45" s="89"/>
      <c r="QZB45" s="89"/>
      <c r="QZC45" s="89"/>
      <c r="QZD45" s="89"/>
      <c r="QZE45" s="89"/>
      <c r="QZF45" s="89"/>
      <c r="QZG45" s="89"/>
      <c r="QZH45" s="89"/>
      <c r="QZI45" s="89"/>
      <c r="QZJ45" s="89"/>
      <c r="QZK45" s="89"/>
      <c r="QZL45" s="89"/>
      <c r="QZM45" s="89"/>
      <c r="QZN45" s="89"/>
      <c r="QZO45" s="89"/>
      <c r="QZP45" s="89"/>
      <c r="QZQ45" s="89"/>
      <c r="QZR45" s="89"/>
      <c r="QZS45" s="89"/>
      <c r="QZT45" s="89"/>
      <c r="QZU45" s="89"/>
      <c r="QZV45" s="89"/>
      <c r="QZW45" s="89"/>
      <c r="QZX45" s="89"/>
      <c r="QZY45" s="89"/>
      <c r="QZZ45" s="89"/>
      <c r="RAA45" s="89"/>
      <c r="RAB45" s="89"/>
      <c r="RAC45" s="89"/>
      <c r="RAD45" s="89"/>
      <c r="RAE45" s="89"/>
      <c r="RAF45" s="89"/>
      <c r="RAG45" s="89"/>
      <c r="RAH45" s="89"/>
      <c r="RAI45" s="89"/>
      <c r="RAJ45" s="89"/>
      <c r="RAK45" s="89"/>
      <c r="RAL45" s="89"/>
      <c r="RAM45" s="89"/>
      <c r="RAN45" s="89"/>
      <c r="RAO45" s="89"/>
      <c r="RAP45" s="89"/>
      <c r="RAQ45" s="89"/>
      <c r="RAR45" s="89"/>
      <c r="RAS45" s="89"/>
      <c r="RAT45" s="89"/>
      <c r="RAU45" s="89"/>
      <c r="RAV45" s="89"/>
      <c r="RAW45" s="89"/>
      <c r="RAX45" s="89"/>
      <c r="RAY45" s="89"/>
      <c r="RAZ45" s="89"/>
      <c r="RBA45" s="89"/>
      <c r="RBB45" s="89"/>
      <c r="RBC45" s="89"/>
      <c r="RBD45" s="89"/>
      <c r="RBE45" s="89"/>
      <c r="RBF45" s="89"/>
      <c r="RBG45" s="89"/>
      <c r="RBH45" s="89"/>
      <c r="RBI45" s="89"/>
      <c r="RBJ45" s="89"/>
      <c r="RBK45" s="89"/>
      <c r="RBL45" s="89"/>
      <c r="RBM45" s="89"/>
      <c r="RBN45" s="89"/>
      <c r="RBO45" s="89"/>
      <c r="RBP45" s="89"/>
      <c r="RBQ45" s="89"/>
      <c r="RBR45" s="89"/>
      <c r="RBS45" s="89"/>
      <c r="RBT45" s="89"/>
      <c r="RBU45" s="89"/>
      <c r="RBV45" s="89"/>
      <c r="RBW45" s="89"/>
      <c r="RBX45" s="89"/>
      <c r="RBY45" s="89"/>
      <c r="RBZ45" s="89"/>
      <c r="RCA45" s="89"/>
      <c r="RCB45" s="89"/>
      <c r="RCC45" s="89"/>
      <c r="RCD45" s="89"/>
      <c r="RCE45" s="89"/>
      <c r="RCF45" s="89"/>
      <c r="RCG45" s="89"/>
      <c r="RCH45" s="89"/>
      <c r="RCI45" s="89"/>
      <c r="RCJ45" s="89"/>
      <c r="RCK45" s="89"/>
      <c r="RCL45" s="89"/>
      <c r="RCM45" s="89"/>
      <c r="RCN45" s="89"/>
      <c r="RCO45" s="89"/>
      <c r="RCP45" s="89"/>
      <c r="RCQ45" s="89"/>
      <c r="RCR45" s="89"/>
      <c r="RCS45" s="89"/>
      <c r="RCT45" s="89"/>
      <c r="RCU45" s="89"/>
      <c r="RCV45" s="89"/>
      <c r="RCW45" s="89"/>
      <c r="RCX45" s="89"/>
      <c r="RCY45" s="89"/>
      <c r="RCZ45" s="89"/>
      <c r="RDA45" s="89"/>
      <c r="RDB45" s="89"/>
      <c r="RDC45" s="89"/>
      <c r="RDD45" s="89"/>
      <c r="RDE45" s="89"/>
      <c r="RDF45" s="89"/>
      <c r="RDG45" s="89"/>
      <c r="RDH45" s="89"/>
      <c r="RDI45" s="89"/>
      <c r="RDJ45" s="89"/>
      <c r="RDK45" s="89"/>
      <c r="RDL45" s="89"/>
      <c r="RDM45" s="89"/>
      <c r="RDN45" s="89"/>
      <c r="RDO45" s="89"/>
      <c r="RDP45" s="89"/>
      <c r="RDQ45" s="89"/>
      <c r="RDR45" s="89"/>
      <c r="RDS45" s="89"/>
      <c r="RDT45" s="89"/>
      <c r="RDU45" s="89"/>
      <c r="RDV45" s="89"/>
      <c r="RDW45" s="89"/>
      <c r="RDX45" s="89"/>
      <c r="RDY45" s="89"/>
      <c r="RDZ45" s="89"/>
      <c r="REA45" s="89"/>
      <c r="REB45" s="89"/>
      <c r="REC45" s="89"/>
      <c r="RED45" s="89"/>
      <c r="REE45" s="89"/>
      <c r="REF45" s="89"/>
      <c r="REG45" s="89"/>
      <c r="REH45" s="89"/>
      <c r="REI45" s="89"/>
      <c r="REJ45" s="89"/>
      <c r="REK45" s="89"/>
      <c r="REL45" s="89"/>
      <c r="REM45" s="89"/>
      <c r="REN45" s="89"/>
      <c r="REO45" s="89"/>
      <c r="REP45" s="89"/>
      <c r="REQ45" s="89"/>
      <c r="RER45" s="89"/>
      <c r="RES45" s="89"/>
      <c r="RET45" s="89"/>
      <c r="REU45" s="89"/>
      <c r="REV45" s="89"/>
      <c r="REW45" s="89"/>
      <c r="REX45" s="89"/>
      <c r="REY45" s="89"/>
      <c r="REZ45" s="89"/>
      <c r="RFA45" s="89"/>
      <c r="RFB45" s="89"/>
      <c r="RFC45" s="89"/>
      <c r="RFD45" s="89"/>
      <c r="RFE45" s="89"/>
      <c r="RFF45" s="89"/>
      <c r="RFG45" s="89"/>
      <c r="RFH45" s="89"/>
      <c r="RFI45" s="89"/>
      <c r="RFJ45" s="89"/>
      <c r="RFK45" s="89"/>
      <c r="RFL45" s="89"/>
      <c r="RFM45" s="89"/>
      <c r="RFN45" s="89"/>
      <c r="RFO45" s="89"/>
      <c r="RFP45" s="89"/>
      <c r="RFQ45" s="89"/>
      <c r="RFR45" s="89"/>
      <c r="RFS45" s="89"/>
      <c r="RFT45" s="89"/>
      <c r="RFU45" s="89"/>
      <c r="RFV45" s="89"/>
      <c r="RFW45" s="89"/>
      <c r="RFX45" s="89"/>
      <c r="RFY45" s="89"/>
      <c r="RFZ45" s="89"/>
      <c r="RGA45" s="89"/>
      <c r="RGB45" s="89"/>
      <c r="RGC45" s="89"/>
      <c r="RGD45" s="89"/>
      <c r="RGE45" s="89"/>
      <c r="RGF45" s="89"/>
      <c r="RGG45" s="89"/>
      <c r="RGH45" s="89"/>
      <c r="RGI45" s="89"/>
      <c r="RGJ45" s="89"/>
      <c r="RGK45" s="89"/>
      <c r="RGL45" s="89"/>
      <c r="RGM45" s="89"/>
      <c r="RGN45" s="89"/>
      <c r="RGO45" s="89"/>
      <c r="RGP45" s="89"/>
      <c r="RGQ45" s="89"/>
      <c r="RGR45" s="89"/>
      <c r="RGS45" s="89"/>
      <c r="RGT45" s="89"/>
      <c r="RGU45" s="89"/>
      <c r="RGV45" s="89"/>
      <c r="RGW45" s="89"/>
      <c r="RGX45" s="89"/>
      <c r="RGY45" s="89"/>
      <c r="RGZ45" s="89"/>
      <c r="RHA45" s="89"/>
      <c r="RHB45" s="89"/>
      <c r="RHC45" s="89"/>
      <c r="RHD45" s="89"/>
      <c r="RHE45" s="89"/>
      <c r="RHF45" s="89"/>
      <c r="RHG45" s="89"/>
      <c r="RHH45" s="89"/>
      <c r="RHI45" s="89"/>
      <c r="RHJ45" s="89"/>
      <c r="RHK45" s="89"/>
      <c r="RHL45" s="89"/>
      <c r="RHM45" s="89"/>
      <c r="RHN45" s="89"/>
      <c r="RHO45" s="89"/>
      <c r="RHP45" s="89"/>
      <c r="RHQ45" s="89"/>
      <c r="RHR45" s="89"/>
      <c r="RHS45" s="89"/>
      <c r="RHT45" s="89"/>
      <c r="RHU45" s="89"/>
      <c r="RHV45" s="89"/>
      <c r="RHW45" s="89"/>
      <c r="RHX45" s="89"/>
      <c r="RHY45" s="89"/>
      <c r="RHZ45" s="89"/>
      <c r="RIA45" s="89"/>
      <c r="RIB45" s="89"/>
      <c r="RIC45" s="89"/>
      <c r="RID45" s="89"/>
      <c r="RIE45" s="89"/>
      <c r="RIF45" s="89"/>
      <c r="RIG45" s="89"/>
      <c r="RIH45" s="89"/>
      <c r="RII45" s="89"/>
      <c r="RIJ45" s="89"/>
      <c r="RIK45" s="89"/>
      <c r="RIL45" s="89"/>
      <c r="RIM45" s="89"/>
      <c r="RIN45" s="89"/>
      <c r="RIO45" s="89"/>
      <c r="RIP45" s="89"/>
      <c r="RIQ45" s="89"/>
      <c r="RIR45" s="89"/>
      <c r="RIS45" s="89"/>
      <c r="RIT45" s="89"/>
      <c r="RIU45" s="89"/>
      <c r="RIV45" s="89"/>
      <c r="RIW45" s="89"/>
      <c r="RIX45" s="89"/>
      <c r="RIY45" s="89"/>
      <c r="RIZ45" s="89"/>
      <c r="RJA45" s="89"/>
      <c r="RJB45" s="89"/>
      <c r="RJC45" s="89"/>
      <c r="RJD45" s="89"/>
      <c r="RJE45" s="89"/>
      <c r="RJF45" s="89"/>
      <c r="RJG45" s="89"/>
      <c r="RJH45" s="89"/>
      <c r="RJI45" s="89"/>
      <c r="RJJ45" s="89"/>
      <c r="RJK45" s="89"/>
      <c r="RJL45" s="89"/>
      <c r="RJM45" s="89"/>
      <c r="RJN45" s="89"/>
      <c r="RJO45" s="89"/>
      <c r="RJP45" s="89"/>
      <c r="RJQ45" s="89"/>
      <c r="RJR45" s="89"/>
      <c r="RJS45" s="89"/>
      <c r="RJT45" s="89"/>
      <c r="RJU45" s="89"/>
      <c r="RJV45" s="89"/>
      <c r="RJW45" s="89"/>
      <c r="RJX45" s="89"/>
      <c r="RJY45" s="89"/>
      <c r="RJZ45" s="89"/>
      <c r="RKA45" s="89"/>
      <c r="RKB45" s="89"/>
      <c r="RKC45" s="89"/>
      <c r="RKD45" s="89"/>
      <c r="RKE45" s="89"/>
      <c r="RKF45" s="89"/>
      <c r="RKG45" s="89"/>
      <c r="RKH45" s="89"/>
      <c r="RKI45" s="89"/>
      <c r="RKJ45" s="89"/>
      <c r="RKK45" s="89"/>
      <c r="RKL45" s="89"/>
      <c r="RKM45" s="89"/>
      <c r="RKN45" s="89"/>
      <c r="RKO45" s="89"/>
      <c r="RKP45" s="89"/>
      <c r="RKQ45" s="89"/>
      <c r="RKR45" s="89"/>
      <c r="RKS45" s="89"/>
      <c r="RKT45" s="89"/>
      <c r="RKU45" s="89"/>
      <c r="RKV45" s="89"/>
      <c r="RKW45" s="89"/>
      <c r="RKX45" s="89"/>
      <c r="RKY45" s="89"/>
      <c r="RKZ45" s="89"/>
      <c r="RLA45" s="89"/>
      <c r="RLB45" s="89"/>
      <c r="RLC45" s="89"/>
      <c r="RLD45" s="89"/>
      <c r="RLE45" s="89"/>
      <c r="RLF45" s="89"/>
      <c r="RLG45" s="89"/>
      <c r="RLH45" s="89"/>
      <c r="RLI45" s="89"/>
      <c r="RLJ45" s="89"/>
      <c r="RLK45" s="89"/>
      <c r="RLL45" s="89"/>
      <c r="RLM45" s="89"/>
      <c r="RLN45" s="89"/>
      <c r="RLO45" s="89"/>
      <c r="RLP45" s="89"/>
      <c r="RLQ45" s="89"/>
      <c r="RLR45" s="89"/>
      <c r="RLS45" s="89"/>
      <c r="RLT45" s="89"/>
      <c r="RLU45" s="89"/>
      <c r="RLV45" s="89"/>
      <c r="RLW45" s="89"/>
      <c r="RLX45" s="89"/>
      <c r="RLY45" s="89"/>
      <c r="RLZ45" s="89"/>
      <c r="RMA45" s="89"/>
      <c r="RMB45" s="89"/>
      <c r="RMC45" s="89"/>
      <c r="RMD45" s="89"/>
      <c r="RME45" s="89"/>
      <c r="RMF45" s="89"/>
      <c r="RMG45" s="89"/>
      <c r="RMH45" s="89"/>
      <c r="RMI45" s="89"/>
      <c r="RMJ45" s="89"/>
      <c r="RMK45" s="89"/>
      <c r="RML45" s="89"/>
      <c r="RMM45" s="89"/>
      <c r="RMN45" s="89"/>
      <c r="RMO45" s="89"/>
      <c r="RMP45" s="89"/>
      <c r="RMQ45" s="89"/>
      <c r="RMR45" s="89"/>
      <c r="RMS45" s="89"/>
      <c r="RMT45" s="89"/>
      <c r="RMU45" s="89"/>
      <c r="RMV45" s="89"/>
      <c r="RMW45" s="89"/>
      <c r="RMX45" s="89"/>
      <c r="RMY45" s="89"/>
      <c r="RMZ45" s="89"/>
      <c r="RNA45" s="89"/>
      <c r="RNB45" s="89"/>
      <c r="RNC45" s="89"/>
      <c r="RND45" s="89"/>
      <c r="RNE45" s="89"/>
      <c r="RNF45" s="89"/>
      <c r="RNG45" s="89"/>
      <c r="RNH45" s="89"/>
      <c r="RNI45" s="89"/>
      <c r="RNJ45" s="89"/>
      <c r="RNK45" s="89"/>
      <c r="RNL45" s="89"/>
      <c r="RNM45" s="89"/>
      <c r="RNN45" s="89"/>
      <c r="RNO45" s="89"/>
      <c r="RNP45" s="89"/>
      <c r="RNQ45" s="89"/>
      <c r="RNR45" s="89"/>
      <c r="RNS45" s="89"/>
      <c r="RNT45" s="89"/>
      <c r="RNU45" s="89"/>
      <c r="RNV45" s="89"/>
      <c r="RNW45" s="89"/>
      <c r="RNX45" s="89"/>
      <c r="RNY45" s="89"/>
      <c r="RNZ45" s="89"/>
      <c r="ROA45" s="89"/>
      <c r="ROB45" s="89"/>
      <c r="ROC45" s="89"/>
      <c r="ROD45" s="89"/>
      <c r="ROE45" s="89"/>
      <c r="ROF45" s="89"/>
      <c r="ROG45" s="89"/>
      <c r="ROH45" s="89"/>
      <c r="ROI45" s="89"/>
      <c r="ROJ45" s="89"/>
      <c r="ROK45" s="89"/>
      <c r="ROL45" s="89"/>
      <c r="ROM45" s="89"/>
      <c r="RON45" s="89"/>
      <c r="ROO45" s="89"/>
      <c r="ROP45" s="89"/>
      <c r="ROQ45" s="89"/>
      <c r="ROR45" s="89"/>
      <c r="ROS45" s="89"/>
      <c r="ROT45" s="89"/>
      <c r="ROU45" s="89"/>
      <c r="ROV45" s="89"/>
      <c r="ROW45" s="89"/>
      <c r="ROX45" s="89"/>
      <c r="ROY45" s="89"/>
      <c r="ROZ45" s="89"/>
      <c r="RPA45" s="89"/>
      <c r="RPB45" s="89"/>
      <c r="RPC45" s="89"/>
      <c r="RPD45" s="89"/>
      <c r="RPE45" s="89"/>
      <c r="RPF45" s="89"/>
      <c r="RPG45" s="89"/>
      <c r="RPH45" s="89"/>
      <c r="RPI45" s="89"/>
      <c r="RPJ45" s="89"/>
      <c r="RPK45" s="89"/>
      <c r="RPL45" s="89"/>
      <c r="RPM45" s="89"/>
      <c r="RPN45" s="89"/>
      <c r="RPO45" s="89"/>
      <c r="RPP45" s="89"/>
      <c r="RPQ45" s="89"/>
      <c r="RPR45" s="89"/>
      <c r="RPS45" s="89"/>
      <c r="RPT45" s="89"/>
      <c r="RPU45" s="89"/>
      <c r="RPV45" s="89"/>
      <c r="RPW45" s="89"/>
      <c r="RPX45" s="89"/>
      <c r="RPY45" s="89"/>
      <c r="RPZ45" s="89"/>
      <c r="RQA45" s="89"/>
      <c r="RQB45" s="89"/>
      <c r="RQC45" s="89"/>
      <c r="RQD45" s="89"/>
      <c r="RQE45" s="89"/>
      <c r="RQF45" s="89"/>
      <c r="RQG45" s="89"/>
      <c r="RQH45" s="89"/>
      <c r="RQI45" s="89"/>
      <c r="RQJ45" s="89"/>
      <c r="RQK45" s="89"/>
      <c r="RQL45" s="89"/>
      <c r="RQM45" s="89"/>
      <c r="RQN45" s="89"/>
      <c r="RQO45" s="89"/>
      <c r="RQP45" s="89"/>
      <c r="RQQ45" s="89"/>
      <c r="RQR45" s="89"/>
      <c r="RQS45" s="89"/>
      <c r="RQT45" s="89"/>
      <c r="RQU45" s="89"/>
      <c r="RQV45" s="89"/>
      <c r="RQW45" s="89"/>
      <c r="RQX45" s="89"/>
      <c r="RQY45" s="89"/>
      <c r="RQZ45" s="89"/>
      <c r="RRA45" s="89"/>
      <c r="RRB45" s="89"/>
      <c r="RRC45" s="89"/>
      <c r="RRD45" s="89"/>
      <c r="RRE45" s="89"/>
      <c r="RRF45" s="89"/>
      <c r="RRG45" s="89"/>
      <c r="RRH45" s="89"/>
      <c r="RRI45" s="89"/>
      <c r="RRJ45" s="89"/>
      <c r="RRK45" s="89"/>
      <c r="RRL45" s="89"/>
      <c r="RRM45" s="89"/>
      <c r="RRN45" s="89"/>
      <c r="RRO45" s="89"/>
      <c r="RRP45" s="89"/>
      <c r="RRQ45" s="89"/>
      <c r="RRR45" s="89"/>
      <c r="RRS45" s="89"/>
      <c r="RRT45" s="89"/>
      <c r="RRU45" s="89"/>
      <c r="RRV45" s="89"/>
      <c r="RRW45" s="89"/>
      <c r="RRX45" s="89"/>
      <c r="RRY45" s="89"/>
      <c r="RRZ45" s="89"/>
      <c r="RSA45" s="89"/>
      <c r="RSB45" s="89"/>
      <c r="RSC45" s="89"/>
      <c r="RSD45" s="89"/>
      <c r="RSE45" s="89"/>
      <c r="RSF45" s="89"/>
      <c r="RSG45" s="89"/>
      <c r="RSH45" s="89"/>
      <c r="RSI45" s="89"/>
      <c r="RSJ45" s="89"/>
      <c r="RSK45" s="89"/>
      <c r="RSL45" s="89"/>
      <c r="RSM45" s="89"/>
      <c r="RSN45" s="89"/>
      <c r="RSO45" s="89"/>
      <c r="RSP45" s="89"/>
      <c r="RSQ45" s="89"/>
      <c r="RSR45" s="89"/>
      <c r="RSS45" s="89"/>
      <c r="RST45" s="89"/>
      <c r="RSU45" s="89"/>
      <c r="RSV45" s="89"/>
      <c r="RSW45" s="89"/>
      <c r="RSX45" s="89"/>
      <c r="RSY45" s="89"/>
      <c r="RSZ45" s="89"/>
      <c r="RTA45" s="89"/>
      <c r="RTB45" s="89"/>
      <c r="RTC45" s="89"/>
      <c r="RTD45" s="89"/>
      <c r="RTE45" s="89"/>
      <c r="RTF45" s="89"/>
      <c r="RTG45" s="89"/>
      <c r="RTH45" s="89"/>
      <c r="RTI45" s="89"/>
      <c r="RTJ45" s="89"/>
      <c r="RTK45" s="89"/>
      <c r="RTL45" s="89"/>
      <c r="RTM45" s="89"/>
      <c r="RTN45" s="89"/>
      <c r="RTO45" s="89"/>
      <c r="RTP45" s="89"/>
      <c r="RTQ45" s="89"/>
      <c r="RTR45" s="89"/>
      <c r="RTS45" s="89"/>
      <c r="RTT45" s="89"/>
      <c r="RTU45" s="89"/>
      <c r="RTV45" s="89"/>
      <c r="RTW45" s="89"/>
      <c r="RTX45" s="89"/>
      <c r="RTY45" s="89"/>
      <c r="RTZ45" s="89"/>
      <c r="RUA45" s="89"/>
      <c r="RUB45" s="89"/>
      <c r="RUC45" s="89"/>
      <c r="RUD45" s="89"/>
      <c r="RUE45" s="89"/>
      <c r="RUF45" s="89"/>
      <c r="RUG45" s="89"/>
      <c r="RUH45" s="89"/>
      <c r="RUI45" s="89"/>
      <c r="RUJ45" s="89"/>
      <c r="RUK45" s="89"/>
      <c r="RUL45" s="89"/>
      <c r="RUM45" s="89"/>
      <c r="RUN45" s="89"/>
      <c r="RUO45" s="89"/>
      <c r="RUP45" s="89"/>
      <c r="RUQ45" s="89"/>
      <c r="RUR45" s="89"/>
      <c r="RUS45" s="89"/>
      <c r="RUT45" s="89"/>
      <c r="RUU45" s="89"/>
      <c r="RUV45" s="89"/>
      <c r="RUW45" s="89"/>
      <c r="RUX45" s="89"/>
      <c r="RUY45" s="89"/>
      <c r="RUZ45" s="89"/>
      <c r="RVA45" s="89"/>
      <c r="RVB45" s="89"/>
      <c r="RVC45" s="89"/>
      <c r="RVD45" s="89"/>
      <c r="RVE45" s="89"/>
      <c r="RVF45" s="89"/>
      <c r="RVG45" s="89"/>
      <c r="RVH45" s="89"/>
      <c r="RVI45" s="89"/>
      <c r="RVJ45" s="89"/>
      <c r="RVK45" s="89"/>
      <c r="RVL45" s="89"/>
      <c r="RVM45" s="89"/>
      <c r="RVN45" s="89"/>
      <c r="RVO45" s="89"/>
      <c r="RVP45" s="89"/>
      <c r="RVQ45" s="89"/>
      <c r="RVR45" s="89"/>
      <c r="RVS45" s="89"/>
      <c r="RVT45" s="89"/>
      <c r="RVU45" s="89"/>
      <c r="RVV45" s="89"/>
      <c r="RVW45" s="89"/>
      <c r="RVX45" s="89"/>
      <c r="RVY45" s="89"/>
      <c r="RVZ45" s="89"/>
      <c r="RWA45" s="89"/>
      <c r="RWB45" s="89"/>
      <c r="RWC45" s="89"/>
      <c r="RWD45" s="89"/>
      <c r="RWE45" s="89"/>
      <c r="RWF45" s="89"/>
      <c r="RWG45" s="89"/>
      <c r="RWH45" s="89"/>
      <c r="RWI45" s="89"/>
      <c r="RWJ45" s="89"/>
      <c r="RWK45" s="89"/>
      <c r="RWL45" s="89"/>
      <c r="RWM45" s="89"/>
      <c r="RWN45" s="89"/>
      <c r="RWO45" s="89"/>
      <c r="RWP45" s="89"/>
      <c r="RWQ45" s="89"/>
      <c r="RWR45" s="89"/>
      <c r="RWS45" s="89"/>
      <c r="RWT45" s="89"/>
      <c r="RWU45" s="89"/>
      <c r="RWV45" s="89"/>
      <c r="RWW45" s="89"/>
      <c r="RWX45" s="89"/>
      <c r="RWY45" s="89"/>
      <c r="RWZ45" s="89"/>
      <c r="RXA45" s="89"/>
      <c r="RXB45" s="89"/>
      <c r="RXC45" s="89"/>
      <c r="RXD45" s="89"/>
      <c r="RXE45" s="89"/>
      <c r="RXF45" s="89"/>
      <c r="RXG45" s="89"/>
      <c r="RXH45" s="89"/>
      <c r="RXI45" s="89"/>
      <c r="RXJ45" s="89"/>
      <c r="RXK45" s="89"/>
      <c r="RXL45" s="89"/>
      <c r="RXM45" s="89"/>
      <c r="RXN45" s="89"/>
      <c r="RXO45" s="89"/>
      <c r="RXP45" s="89"/>
      <c r="RXQ45" s="89"/>
      <c r="RXR45" s="89"/>
      <c r="RXS45" s="89"/>
      <c r="RXT45" s="89"/>
      <c r="RXU45" s="89"/>
      <c r="RXV45" s="89"/>
      <c r="RXW45" s="89"/>
      <c r="RXX45" s="89"/>
      <c r="RXY45" s="89"/>
      <c r="RXZ45" s="89"/>
      <c r="RYA45" s="89"/>
      <c r="RYB45" s="89"/>
      <c r="RYC45" s="89"/>
      <c r="RYD45" s="89"/>
      <c r="RYE45" s="89"/>
      <c r="RYF45" s="89"/>
      <c r="RYG45" s="89"/>
      <c r="RYH45" s="89"/>
      <c r="RYI45" s="89"/>
      <c r="RYJ45" s="89"/>
      <c r="RYK45" s="89"/>
      <c r="RYL45" s="89"/>
      <c r="RYM45" s="89"/>
      <c r="RYN45" s="89"/>
      <c r="RYO45" s="89"/>
      <c r="RYP45" s="89"/>
      <c r="RYQ45" s="89"/>
      <c r="RYR45" s="89"/>
      <c r="RYS45" s="89"/>
      <c r="RYT45" s="89"/>
      <c r="RYU45" s="89"/>
      <c r="RYV45" s="89"/>
      <c r="RYW45" s="89"/>
      <c r="RYX45" s="89"/>
      <c r="RYY45" s="89"/>
      <c r="RYZ45" s="89"/>
      <c r="RZA45" s="89"/>
      <c r="RZB45" s="89"/>
      <c r="RZC45" s="89"/>
      <c r="RZD45" s="89"/>
      <c r="RZE45" s="89"/>
      <c r="RZF45" s="89"/>
      <c r="RZG45" s="89"/>
      <c r="RZH45" s="89"/>
      <c r="RZI45" s="89"/>
      <c r="RZJ45" s="89"/>
      <c r="RZK45" s="89"/>
      <c r="RZL45" s="89"/>
      <c r="RZM45" s="89"/>
      <c r="RZN45" s="89"/>
      <c r="RZO45" s="89"/>
      <c r="RZP45" s="89"/>
      <c r="RZQ45" s="89"/>
      <c r="RZR45" s="89"/>
      <c r="RZS45" s="89"/>
      <c r="RZT45" s="89"/>
      <c r="RZU45" s="89"/>
      <c r="RZV45" s="89"/>
      <c r="RZW45" s="89"/>
      <c r="RZX45" s="89"/>
      <c r="RZY45" s="89"/>
      <c r="RZZ45" s="89"/>
      <c r="SAA45" s="89"/>
      <c r="SAB45" s="89"/>
      <c r="SAC45" s="89"/>
      <c r="SAD45" s="89"/>
      <c r="SAE45" s="89"/>
      <c r="SAF45" s="89"/>
      <c r="SAG45" s="89"/>
      <c r="SAH45" s="89"/>
      <c r="SAI45" s="89"/>
      <c r="SAJ45" s="89"/>
      <c r="SAK45" s="89"/>
      <c r="SAL45" s="89"/>
      <c r="SAM45" s="89"/>
      <c r="SAN45" s="89"/>
      <c r="SAO45" s="89"/>
      <c r="SAP45" s="89"/>
      <c r="SAQ45" s="89"/>
      <c r="SAR45" s="89"/>
      <c r="SAS45" s="89"/>
      <c r="SAT45" s="89"/>
      <c r="SAU45" s="89"/>
      <c r="SAV45" s="89"/>
      <c r="SAW45" s="89"/>
      <c r="SAX45" s="89"/>
      <c r="SAY45" s="89"/>
      <c r="SAZ45" s="89"/>
      <c r="SBA45" s="89"/>
      <c r="SBB45" s="89"/>
      <c r="SBC45" s="89"/>
      <c r="SBD45" s="89"/>
      <c r="SBE45" s="89"/>
      <c r="SBF45" s="89"/>
      <c r="SBG45" s="89"/>
      <c r="SBH45" s="89"/>
      <c r="SBI45" s="89"/>
      <c r="SBJ45" s="89"/>
      <c r="SBK45" s="89"/>
      <c r="SBL45" s="89"/>
      <c r="SBM45" s="89"/>
      <c r="SBN45" s="89"/>
      <c r="SBO45" s="89"/>
      <c r="SBP45" s="89"/>
      <c r="SBQ45" s="89"/>
      <c r="SBR45" s="89"/>
      <c r="SBS45" s="89"/>
      <c r="SBT45" s="89"/>
      <c r="SBU45" s="89"/>
      <c r="SBV45" s="89"/>
      <c r="SBW45" s="89"/>
      <c r="SBX45" s="89"/>
      <c r="SBY45" s="89"/>
      <c r="SBZ45" s="89"/>
      <c r="SCA45" s="89"/>
      <c r="SCB45" s="89"/>
      <c r="SCC45" s="89"/>
      <c r="SCD45" s="89"/>
      <c r="SCE45" s="89"/>
      <c r="SCF45" s="89"/>
      <c r="SCG45" s="89"/>
      <c r="SCH45" s="89"/>
      <c r="SCI45" s="89"/>
      <c r="SCJ45" s="89"/>
      <c r="SCK45" s="89"/>
      <c r="SCL45" s="89"/>
      <c r="SCM45" s="89"/>
      <c r="SCN45" s="89"/>
      <c r="SCO45" s="89"/>
      <c r="SCP45" s="89"/>
      <c r="SCQ45" s="89"/>
      <c r="SCR45" s="89"/>
      <c r="SCS45" s="89"/>
      <c r="SCT45" s="89"/>
      <c r="SCU45" s="89"/>
      <c r="SCV45" s="89"/>
      <c r="SCW45" s="89"/>
      <c r="SCX45" s="89"/>
      <c r="SCY45" s="89"/>
      <c r="SCZ45" s="89"/>
      <c r="SDA45" s="89"/>
      <c r="SDB45" s="89"/>
      <c r="SDC45" s="89"/>
      <c r="SDD45" s="89"/>
      <c r="SDE45" s="89"/>
      <c r="SDF45" s="89"/>
      <c r="SDG45" s="89"/>
      <c r="SDH45" s="89"/>
      <c r="SDI45" s="89"/>
      <c r="SDJ45" s="89"/>
      <c r="SDK45" s="89"/>
      <c r="SDL45" s="89"/>
      <c r="SDM45" s="89"/>
      <c r="SDN45" s="89"/>
      <c r="SDO45" s="89"/>
      <c r="SDP45" s="89"/>
      <c r="SDQ45" s="89"/>
      <c r="SDR45" s="89"/>
      <c r="SDS45" s="89"/>
      <c r="SDT45" s="89"/>
      <c r="SDU45" s="89"/>
      <c r="SDV45" s="89"/>
      <c r="SDW45" s="89"/>
      <c r="SDX45" s="89"/>
      <c r="SDY45" s="89"/>
      <c r="SDZ45" s="89"/>
      <c r="SEA45" s="89"/>
      <c r="SEB45" s="89"/>
      <c r="SEC45" s="89"/>
      <c r="SED45" s="89"/>
      <c r="SEE45" s="89"/>
      <c r="SEF45" s="89"/>
      <c r="SEG45" s="89"/>
      <c r="SEH45" s="89"/>
      <c r="SEI45" s="89"/>
      <c r="SEJ45" s="89"/>
      <c r="SEK45" s="89"/>
      <c r="SEL45" s="89"/>
      <c r="SEM45" s="89"/>
      <c r="SEN45" s="89"/>
      <c r="SEO45" s="89"/>
      <c r="SEP45" s="89"/>
      <c r="SEQ45" s="89"/>
      <c r="SER45" s="89"/>
      <c r="SES45" s="89"/>
      <c r="SET45" s="89"/>
      <c r="SEU45" s="89"/>
      <c r="SEV45" s="89"/>
      <c r="SEW45" s="89"/>
      <c r="SEX45" s="89"/>
      <c r="SEY45" s="89"/>
      <c r="SEZ45" s="89"/>
      <c r="SFA45" s="89"/>
      <c r="SFB45" s="89"/>
      <c r="SFC45" s="89"/>
      <c r="SFD45" s="89"/>
      <c r="SFE45" s="89"/>
      <c r="SFF45" s="89"/>
      <c r="SFG45" s="89"/>
      <c r="SFH45" s="89"/>
      <c r="SFI45" s="89"/>
      <c r="SFJ45" s="89"/>
      <c r="SFK45" s="89"/>
      <c r="SFL45" s="89"/>
      <c r="SFM45" s="89"/>
      <c r="SFN45" s="89"/>
      <c r="SFO45" s="89"/>
      <c r="SFP45" s="89"/>
      <c r="SFQ45" s="89"/>
      <c r="SFR45" s="89"/>
      <c r="SFS45" s="89"/>
      <c r="SFT45" s="89"/>
      <c r="SFU45" s="89"/>
      <c r="SFV45" s="89"/>
      <c r="SFW45" s="89"/>
      <c r="SFX45" s="89"/>
      <c r="SFY45" s="89"/>
      <c r="SFZ45" s="89"/>
      <c r="SGA45" s="89"/>
      <c r="SGB45" s="89"/>
      <c r="SGC45" s="89"/>
      <c r="SGD45" s="89"/>
      <c r="SGE45" s="89"/>
      <c r="SGF45" s="89"/>
      <c r="SGG45" s="89"/>
      <c r="SGH45" s="89"/>
      <c r="SGI45" s="89"/>
      <c r="SGJ45" s="89"/>
      <c r="SGK45" s="89"/>
      <c r="SGL45" s="89"/>
      <c r="SGM45" s="89"/>
      <c r="SGN45" s="89"/>
      <c r="SGO45" s="89"/>
      <c r="SGP45" s="89"/>
      <c r="SGQ45" s="89"/>
      <c r="SGR45" s="89"/>
      <c r="SGS45" s="89"/>
      <c r="SGT45" s="89"/>
      <c r="SGU45" s="89"/>
      <c r="SGV45" s="89"/>
      <c r="SGW45" s="89"/>
      <c r="SGX45" s="89"/>
      <c r="SGY45" s="89"/>
      <c r="SGZ45" s="89"/>
      <c r="SHA45" s="89"/>
      <c r="SHB45" s="89"/>
      <c r="SHC45" s="89"/>
      <c r="SHD45" s="89"/>
      <c r="SHE45" s="89"/>
      <c r="SHF45" s="89"/>
      <c r="SHG45" s="89"/>
      <c r="SHH45" s="89"/>
      <c r="SHI45" s="89"/>
      <c r="SHJ45" s="89"/>
      <c r="SHK45" s="89"/>
      <c r="SHL45" s="89"/>
      <c r="SHM45" s="89"/>
      <c r="SHN45" s="89"/>
      <c r="SHO45" s="89"/>
      <c r="SHP45" s="89"/>
      <c r="SHQ45" s="89"/>
      <c r="SHR45" s="89"/>
      <c r="SHS45" s="89"/>
      <c r="SHT45" s="89"/>
      <c r="SHU45" s="89"/>
      <c r="SHV45" s="89"/>
      <c r="SHW45" s="89"/>
      <c r="SHX45" s="89"/>
      <c r="SHY45" s="89"/>
      <c r="SHZ45" s="89"/>
      <c r="SIA45" s="89"/>
      <c r="SIB45" s="89"/>
      <c r="SIC45" s="89"/>
      <c r="SID45" s="89"/>
      <c r="SIE45" s="89"/>
      <c r="SIF45" s="89"/>
      <c r="SIG45" s="89"/>
      <c r="SIH45" s="89"/>
      <c r="SII45" s="89"/>
      <c r="SIJ45" s="89"/>
      <c r="SIK45" s="89"/>
      <c r="SIL45" s="89"/>
      <c r="SIM45" s="89"/>
      <c r="SIN45" s="89"/>
      <c r="SIO45" s="89"/>
      <c r="SIP45" s="89"/>
      <c r="SIQ45" s="89"/>
      <c r="SIR45" s="89"/>
      <c r="SIS45" s="89"/>
      <c r="SIT45" s="89"/>
      <c r="SIU45" s="89"/>
      <c r="SIV45" s="89"/>
      <c r="SIW45" s="89"/>
      <c r="SIX45" s="89"/>
      <c r="SIY45" s="89"/>
      <c r="SIZ45" s="89"/>
      <c r="SJA45" s="89"/>
      <c r="SJB45" s="89"/>
      <c r="SJC45" s="89"/>
      <c r="SJD45" s="89"/>
      <c r="SJE45" s="89"/>
      <c r="SJF45" s="89"/>
      <c r="SJG45" s="89"/>
      <c r="SJH45" s="89"/>
      <c r="SJI45" s="89"/>
      <c r="SJJ45" s="89"/>
      <c r="SJK45" s="89"/>
      <c r="SJL45" s="89"/>
      <c r="SJM45" s="89"/>
      <c r="SJN45" s="89"/>
      <c r="SJO45" s="89"/>
      <c r="SJP45" s="89"/>
      <c r="SJQ45" s="89"/>
      <c r="SJR45" s="89"/>
      <c r="SJS45" s="89"/>
      <c r="SJT45" s="89"/>
      <c r="SJU45" s="89"/>
      <c r="SJV45" s="89"/>
      <c r="SJW45" s="89"/>
      <c r="SJX45" s="89"/>
      <c r="SJY45" s="89"/>
      <c r="SJZ45" s="89"/>
      <c r="SKA45" s="89"/>
      <c r="SKB45" s="89"/>
      <c r="SKC45" s="89"/>
      <c r="SKD45" s="89"/>
      <c r="SKE45" s="89"/>
      <c r="SKF45" s="89"/>
      <c r="SKG45" s="89"/>
      <c r="SKH45" s="89"/>
      <c r="SKI45" s="89"/>
      <c r="SKJ45" s="89"/>
      <c r="SKK45" s="89"/>
      <c r="SKL45" s="89"/>
      <c r="SKM45" s="89"/>
      <c r="SKN45" s="89"/>
      <c r="SKO45" s="89"/>
      <c r="SKP45" s="89"/>
      <c r="SKQ45" s="89"/>
      <c r="SKR45" s="89"/>
      <c r="SKS45" s="89"/>
      <c r="SKT45" s="89"/>
      <c r="SKU45" s="89"/>
      <c r="SKV45" s="89"/>
      <c r="SKW45" s="89"/>
      <c r="SKX45" s="89"/>
      <c r="SKY45" s="89"/>
      <c r="SKZ45" s="89"/>
      <c r="SLA45" s="89"/>
      <c r="SLB45" s="89"/>
      <c r="SLC45" s="89"/>
      <c r="SLD45" s="89"/>
      <c r="SLE45" s="89"/>
      <c r="SLF45" s="89"/>
      <c r="SLG45" s="89"/>
      <c r="SLH45" s="89"/>
      <c r="SLI45" s="89"/>
      <c r="SLJ45" s="89"/>
      <c r="SLK45" s="89"/>
      <c r="SLL45" s="89"/>
      <c r="SLM45" s="89"/>
      <c r="SLN45" s="89"/>
      <c r="SLO45" s="89"/>
      <c r="SLP45" s="89"/>
      <c r="SLQ45" s="89"/>
      <c r="SLR45" s="89"/>
      <c r="SLS45" s="89"/>
      <c r="SLT45" s="89"/>
      <c r="SLU45" s="89"/>
      <c r="SLV45" s="89"/>
      <c r="SLW45" s="89"/>
      <c r="SLX45" s="89"/>
      <c r="SLY45" s="89"/>
      <c r="SLZ45" s="89"/>
      <c r="SMA45" s="89"/>
      <c r="SMB45" s="89"/>
      <c r="SMC45" s="89"/>
      <c r="SMD45" s="89"/>
      <c r="SME45" s="89"/>
      <c r="SMF45" s="89"/>
      <c r="SMG45" s="89"/>
      <c r="SMH45" s="89"/>
      <c r="SMI45" s="89"/>
      <c r="SMJ45" s="89"/>
      <c r="SMK45" s="89"/>
      <c r="SML45" s="89"/>
      <c r="SMM45" s="89"/>
      <c r="SMN45" s="89"/>
      <c r="SMO45" s="89"/>
      <c r="SMP45" s="89"/>
      <c r="SMQ45" s="89"/>
      <c r="SMR45" s="89"/>
      <c r="SMS45" s="89"/>
      <c r="SMT45" s="89"/>
      <c r="SMU45" s="89"/>
      <c r="SMV45" s="89"/>
      <c r="SMW45" s="89"/>
      <c r="SMX45" s="89"/>
      <c r="SMY45" s="89"/>
      <c r="SMZ45" s="89"/>
      <c r="SNA45" s="89"/>
      <c r="SNB45" s="89"/>
      <c r="SNC45" s="89"/>
      <c r="SND45" s="89"/>
      <c r="SNE45" s="89"/>
      <c r="SNF45" s="89"/>
      <c r="SNG45" s="89"/>
      <c r="SNH45" s="89"/>
      <c r="SNI45" s="89"/>
      <c r="SNJ45" s="89"/>
      <c r="SNK45" s="89"/>
      <c r="SNL45" s="89"/>
      <c r="SNM45" s="89"/>
      <c r="SNN45" s="89"/>
      <c r="SNO45" s="89"/>
      <c r="SNP45" s="89"/>
      <c r="SNQ45" s="89"/>
      <c r="SNR45" s="89"/>
      <c r="SNS45" s="89"/>
      <c r="SNT45" s="89"/>
      <c r="SNU45" s="89"/>
      <c r="SNV45" s="89"/>
      <c r="SNW45" s="89"/>
      <c r="SNX45" s="89"/>
      <c r="SNY45" s="89"/>
      <c r="SNZ45" s="89"/>
      <c r="SOA45" s="89"/>
      <c r="SOB45" s="89"/>
      <c r="SOC45" s="89"/>
      <c r="SOD45" s="89"/>
      <c r="SOE45" s="89"/>
      <c r="SOF45" s="89"/>
      <c r="SOG45" s="89"/>
      <c r="SOH45" s="89"/>
      <c r="SOI45" s="89"/>
      <c r="SOJ45" s="89"/>
      <c r="SOK45" s="89"/>
      <c r="SOL45" s="89"/>
      <c r="SOM45" s="89"/>
      <c r="SON45" s="89"/>
      <c r="SOO45" s="89"/>
      <c r="SOP45" s="89"/>
      <c r="SOQ45" s="89"/>
      <c r="SOR45" s="89"/>
      <c r="SOS45" s="89"/>
      <c r="SOT45" s="89"/>
      <c r="SOU45" s="89"/>
      <c r="SOV45" s="89"/>
      <c r="SOW45" s="89"/>
      <c r="SOX45" s="89"/>
      <c r="SOY45" s="89"/>
      <c r="SOZ45" s="89"/>
      <c r="SPA45" s="89"/>
      <c r="SPB45" s="89"/>
      <c r="SPC45" s="89"/>
      <c r="SPD45" s="89"/>
      <c r="SPE45" s="89"/>
      <c r="SPF45" s="89"/>
      <c r="SPG45" s="89"/>
      <c r="SPH45" s="89"/>
      <c r="SPI45" s="89"/>
      <c r="SPJ45" s="89"/>
      <c r="SPK45" s="89"/>
      <c r="SPL45" s="89"/>
      <c r="SPM45" s="89"/>
      <c r="SPN45" s="89"/>
      <c r="SPO45" s="89"/>
      <c r="SPP45" s="89"/>
      <c r="SPQ45" s="89"/>
      <c r="SPR45" s="89"/>
      <c r="SPS45" s="89"/>
      <c r="SPT45" s="89"/>
      <c r="SPU45" s="89"/>
      <c r="SPV45" s="89"/>
      <c r="SPW45" s="89"/>
      <c r="SPX45" s="89"/>
      <c r="SPY45" s="89"/>
      <c r="SPZ45" s="89"/>
      <c r="SQA45" s="89"/>
      <c r="SQB45" s="89"/>
      <c r="SQC45" s="89"/>
      <c r="SQD45" s="89"/>
      <c r="SQE45" s="89"/>
      <c r="SQF45" s="89"/>
      <c r="SQG45" s="89"/>
      <c r="SQH45" s="89"/>
      <c r="SQI45" s="89"/>
      <c r="SQJ45" s="89"/>
      <c r="SQK45" s="89"/>
      <c r="SQL45" s="89"/>
      <c r="SQM45" s="89"/>
      <c r="SQN45" s="89"/>
      <c r="SQO45" s="89"/>
      <c r="SQP45" s="89"/>
      <c r="SQQ45" s="89"/>
      <c r="SQR45" s="89"/>
      <c r="SQS45" s="89"/>
      <c r="SQT45" s="89"/>
      <c r="SQU45" s="89"/>
      <c r="SQV45" s="89"/>
      <c r="SQW45" s="89"/>
      <c r="SQX45" s="89"/>
      <c r="SQY45" s="89"/>
      <c r="SQZ45" s="89"/>
      <c r="SRA45" s="89"/>
      <c r="SRB45" s="89"/>
      <c r="SRC45" s="89"/>
      <c r="SRD45" s="89"/>
      <c r="SRE45" s="89"/>
      <c r="SRF45" s="89"/>
      <c r="SRG45" s="89"/>
      <c r="SRH45" s="89"/>
      <c r="SRI45" s="89"/>
      <c r="SRJ45" s="89"/>
      <c r="SRK45" s="89"/>
      <c r="SRL45" s="89"/>
      <c r="SRM45" s="89"/>
      <c r="SRN45" s="89"/>
      <c r="SRO45" s="89"/>
      <c r="SRP45" s="89"/>
      <c r="SRQ45" s="89"/>
      <c r="SRR45" s="89"/>
      <c r="SRS45" s="89"/>
      <c r="SRT45" s="89"/>
      <c r="SRU45" s="89"/>
      <c r="SRV45" s="89"/>
      <c r="SRW45" s="89"/>
      <c r="SRX45" s="89"/>
      <c r="SRY45" s="89"/>
      <c r="SRZ45" s="89"/>
      <c r="SSA45" s="89"/>
      <c r="SSB45" s="89"/>
      <c r="SSC45" s="89"/>
      <c r="SSD45" s="89"/>
      <c r="SSE45" s="89"/>
      <c r="SSF45" s="89"/>
      <c r="SSG45" s="89"/>
      <c r="SSH45" s="89"/>
      <c r="SSI45" s="89"/>
      <c r="SSJ45" s="89"/>
      <c r="SSK45" s="89"/>
      <c r="SSL45" s="89"/>
      <c r="SSM45" s="89"/>
      <c r="SSN45" s="89"/>
      <c r="SSO45" s="89"/>
      <c r="SSP45" s="89"/>
      <c r="SSQ45" s="89"/>
      <c r="SSR45" s="89"/>
      <c r="SSS45" s="89"/>
      <c r="SST45" s="89"/>
      <c r="SSU45" s="89"/>
      <c r="SSV45" s="89"/>
      <c r="SSW45" s="89"/>
      <c r="SSX45" s="89"/>
      <c r="SSY45" s="89"/>
      <c r="SSZ45" s="89"/>
      <c r="STA45" s="89"/>
      <c r="STB45" s="89"/>
      <c r="STC45" s="89"/>
      <c r="STD45" s="89"/>
      <c r="STE45" s="89"/>
      <c r="STF45" s="89"/>
      <c r="STG45" s="89"/>
      <c r="STH45" s="89"/>
      <c r="STI45" s="89"/>
      <c r="STJ45" s="89"/>
      <c r="STK45" s="89"/>
      <c r="STL45" s="89"/>
      <c r="STM45" s="89"/>
      <c r="STN45" s="89"/>
      <c r="STO45" s="89"/>
      <c r="STP45" s="89"/>
      <c r="STQ45" s="89"/>
      <c r="STR45" s="89"/>
      <c r="STS45" s="89"/>
      <c r="STT45" s="89"/>
      <c r="STU45" s="89"/>
      <c r="STV45" s="89"/>
      <c r="STW45" s="89"/>
      <c r="STX45" s="89"/>
      <c r="STY45" s="89"/>
      <c r="STZ45" s="89"/>
      <c r="SUA45" s="89"/>
      <c r="SUB45" s="89"/>
      <c r="SUC45" s="89"/>
      <c r="SUD45" s="89"/>
      <c r="SUE45" s="89"/>
      <c r="SUF45" s="89"/>
      <c r="SUG45" s="89"/>
      <c r="SUH45" s="89"/>
      <c r="SUI45" s="89"/>
      <c r="SUJ45" s="89"/>
      <c r="SUK45" s="89"/>
      <c r="SUL45" s="89"/>
      <c r="SUM45" s="89"/>
      <c r="SUN45" s="89"/>
      <c r="SUO45" s="89"/>
      <c r="SUP45" s="89"/>
      <c r="SUQ45" s="89"/>
      <c r="SUR45" s="89"/>
      <c r="SUS45" s="89"/>
      <c r="SUT45" s="89"/>
      <c r="SUU45" s="89"/>
      <c r="SUV45" s="89"/>
      <c r="SUW45" s="89"/>
      <c r="SUX45" s="89"/>
      <c r="SUY45" s="89"/>
      <c r="SUZ45" s="89"/>
      <c r="SVA45" s="89"/>
      <c r="SVB45" s="89"/>
      <c r="SVC45" s="89"/>
      <c r="SVD45" s="89"/>
      <c r="SVE45" s="89"/>
      <c r="SVF45" s="89"/>
      <c r="SVG45" s="89"/>
      <c r="SVH45" s="89"/>
      <c r="SVI45" s="89"/>
      <c r="SVJ45" s="89"/>
      <c r="SVK45" s="89"/>
      <c r="SVL45" s="89"/>
      <c r="SVM45" s="89"/>
      <c r="SVN45" s="89"/>
      <c r="SVO45" s="89"/>
      <c r="SVP45" s="89"/>
      <c r="SVQ45" s="89"/>
      <c r="SVR45" s="89"/>
      <c r="SVS45" s="89"/>
      <c r="SVT45" s="89"/>
      <c r="SVU45" s="89"/>
      <c r="SVV45" s="89"/>
      <c r="SVW45" s="89"/>
      <c r="SVX45" s="89"/>
      <c r="SVY45" s="89"/>
      <c r="SVZ45" s="89"/>
      <c r="SWA45" s="89"/>
      <c r="SWB45" s="89"/>
      <c r="SWC45" s="89"/>
      <c r="SWD45" s="89"/>
      <c r="SWE45" s="89"/>
      <c r="SWF45" s="89"/>
      <c r="SWG45" s="89"/>
      <c r="SWH45" s="89"/>
      <c r="SWI45" s="89"/>
      <c r="SWJ45" s="89"/>
      <c r="SWK45" s="89"/>
      <c r="SWL45" s="89"/>
      <c r="SWM45" s="89"/>
      <c r="SWN45" s="89"/>
      <c r="SWO45" s="89"/>
      <c r="SWP45" s="89"/>
      <c r="SWQ45" s="89"/>
      <c r="SWR45" s="89"/>
      <c r="SWS45" s="89"/>
      <c r="SWT45" s="89"/>
      <c r="SWU45" s="89"/>
      <c r="SWV45" s="89"/>
      <c r="SWW45" s="89"/>
      <c r="SWX45" s="89"/>
      <c r="SWY45" s="89"/>
      <c r="SWZ45" s="89"/>
      <c r="SXA45" s="89"/>
      <c r="SXB45" s="89"/>
      <c r="SXC45" s="89"/>
      <c r="SXD45" s="89"/>
      <c r="SXE45" s="89"/>
      <c r="SXF45" s="89"/>
      <c r="SXG45" s="89"/>
      <c r="SXH45" s="89"/>
      <c r="SXI45" s="89"/>
      <c r="SXJ45" s="89"/>
      <c r="SXK45" s="89"/>
      <c r="SXL45" s="89"/>
      <c r="SXM45" s="89"/>
      <c r="SXN45" s="89"/>
      <c r="SXO45" s="89"/>
      <c r="SXP45" s="89"/>
      <c r="SXQ45" s="89"/>
      <c r="SXR45" s="89"/>
      <c r="SXS45" s="89"/>
      <c r="SXT45" s="89"/>
      <c r="SXU45" s="89"/>
      <c r="SXV45" s="89"/>
      <c r="SXW45" s="89"/>
      <c r="SXX45" s="89"/>
      <c r="SXY45" s="89"/>
      <c r="SXZ45" s="89"/>
      <c r="SYA45" s="89"/>
      <c r="SYB45" s="89"/>
      <c r="SYC45" s="89"/>
      <c r="SYD45" s="89"/>
      <c r="SYE45" s="89"/>
      <c r="SYF45" s="89"/>
      <c r="SYG45" s="89"/>
      <c r="SYH45" s="89"/>
      <c r="SYI45" s="89"/>
      <c r="SYJ45" s="89"/>
      <c r="SYK45" s="89"/>
      <c r="SYL45" s="89"/>
      <c r="SYM45" s="89"/>
      <c r="SYN45" s="89"/>
      <c r="SYO45" s="89"/>
      <c r="SYP45" s="89"/>
      <c r="SYQ45" s="89"/>
      <c r="SYR45" s="89"/>
      <c r="SYS45" s="89"/>
      <c r="SYT45" s="89"/>
      <c r="SYU45" s="89"/>
      <c r="SYV45" s="89"/>
      <c r="SYW45" s="89"/>
      <c r="SYX45" s="89"/>
      <c r="SYY45" s="89"/>
      <c r="SYZ45" s="89"/>
      <c r="SZA45" s="89"/>
      <c r="SZB45" s="89"/>
      <c r="SZC45" s="89"/>
      <c r="SZD45" s="89"/>
      <c r="SZE45" s="89"/>
      <c r="SZF45" s="89"/>
      <c r="SZG45" s="89"/>
      <c r="SZH45" s="89"/>
      <c r="SZI45" s="89"/>
      <c r="SZJ45" s="89"/>
      <c r="SZK45" s="89"/>
      <c r="SZL45" s="89"/>
      <c r="SZM45" s="89"/>
      <c r="SZN45" s="89"/>
      <c r="SZO45" s="89"/>
      <c r="SZP45" s="89"/>
      <c r="SZQ45" s="89"/>
      <c r="SZR45" s="89"/>
      <c r="SZS45" s="89"/>
      <c r="SZT45" s="89"/>
      <c r="SZU45" s="89"/>
      <c r="SZV45" s="89"/>
      <c r="SZW45" s="89"/>
      <c r="SZX45" s="89"/>
      <c r="SZY45" s="89"/>
      <c r="SZZ45" s="89"/>
      <c r="TAA45" s="89"/>
      <c r="TAB45" s="89"/>
      <c r="TAC45" s="89"/>
      <c r="TAD45" s="89"/>
      <c r="TAE45" s="89"/>
      <c r="TAF45" s="89"/>
      <c r="TAG45" s="89"/>
      <c r="TAH45" s="89"/>
      <c r="TAI45" s="89"/>
      <c r="TAJ45" s="89"/>
      <c r="TAK45" s="89"/>
      <c r="TAL45" s="89"/>
      <c r="TAM45" s="89"/>
      <c r="TAN45" s="89"/>
      <c r="TAO45" s="89"/>
      <c r="TAP45" s="89"/>
      <c r="TAQ45" s="89"/>
      <c r="TAR45" s="89"/>
      <c r="TAS45" s="89"/>
      <c r="TAT45" s="89"/>
      <c r="TAU45" s="89"/>
      <c r="TAV45" s="89"/>
      <c r="TAW45" s="89"/>
      <c r="TAX45" s="89"/>
      <c r="TAY45" s="89"/>
      <c r="TAZ45" s="89"/>
      <c r="TBA45" s="89"/>
      <c r="TBB45" s="89"/>
      <c r="TBC45" s="89"/>
      <c r="TBD45" s="89"/>
      <c r="TBE45" s="89"/>
      <c r="TBF45" s="89"/>
      <c r="TBG45" s="89"/>
      <c r="TBH45" s="89"/>
      <c r="TBI45" s="89"/>
      <c r="TBJ45" s="89"/>
      <c r="TBK45" s="89"/>
      <c r="TBL45" s="89"/>
      <c r="TBM45" s="89"/>
      <c r="TBN45" s="89"/>
      <c r="TBO45" s="89"/>
      <c r="TBP45" s="89"/>
      <c r="TBQ45" s="89"/>
      <c r="TBR45" s="89"/>
      <c r="TBS45" s="89"/>
      <c r="TBT45" s="89"/>
      <c r="TBU45" s="89"/>
      <c r="TBV45" s="89"/>
      <c r="TBW45" s="89"/>
      <c r="TBX45" s="89"/>
      <c r="TBY45" s="89"/>
      <c r="TBZ45" s="89"/>
      <c r="TCA45" s="89"/>
      <c r="TCB45" s="89"/>
      <c r="TCC45" s="89"/>
      <c r="TCD45" s="89"/>
      <c r="TCE45" s="89"/>
      <c r="TCF45" s="89"/>
      <c r="TCG45" s="89"/>
      <c r="TCH45" s="89"/>
      <c r="TCI45" s="89"/>
      <c r="TCJ45" s="89"/>
      <c r="TCK45" s="89"/>
      <c r="TCL45" s="89"/>
      <c r="TCM45" s="89"/>
      <c r="TCN45" s="89"/>
      <c r="TCO45" s="89"/>
      <c r="TCP45" s="89"/>
      <c r="TCQ45" s="89"/>
      <c r="TCR45" s="89"/>
      <c r="TCS45" s="89"/>
      <c r="TCT45" s="89"/>
      <c r="TCU45" s="89"/>
      <c r="TCV45" s="89"/>
      <c r="TCW45" s="89"/>
      <c r="TCX45" s="89"/>
      <c r="TCY45" s="89"/>
      <c r="TCZ45" s="89"/>
      <c r="TDA45" s="89"/>
      <c r="TDB45" s="89"/>
      <c r="TDC45" s="89"/>
      <c r="TDD45" s="89"/>
      <c r="TDE45" s="89"/>
      <c r="TDF45" s="89"/>
      <c r="TDG45" s="89"/>
      <c r="TDH45" s="89"/>
      <c r="TDI45" s="89"/>
      <c r="TDJ45" s="89"/>
      <c r="TDK45" s="89"/>
      <c r="TDL45" s="89"/>
      <c r="TDM45" s="89"/>
      <c r="TDN45" s="89"/>
      <c r="TDO45" s="89"/>
      <c r="TDP45" s="89"/>
      <c r="TDQ45" s="89"/>
      <c r="TDR45" s="89"/>
      <c r="TDS45" s="89"/>
      <c r="TDT45" s="89"/>
      <c r="TDU45" s="89"/>
      <c r="TDV45" s="89"/>
      <c r="TDW45" s="89"/>
      <c r="TDX45" s="89"/>
      <c r="TDY45" s="89"/>
      <c r="TDZ45" s="89"/>
      <c r="TEA45" s="89"/>
      <c r="TEB45" s="89"/>
      <c r="TEC45" s="89"/>
      <c r="TED45" s="89"/>
      <c r="TEE45" s="89"/>
      <c r="TEF45" s="89"/>
      <c r="TEG45" s="89"/>
      <c r="TEH45" s="89"/>
      <c r="TEI45" s="89"/>
      <c r="TEJ45" s="89"/>
      <c r="TEK45" s="89"/>
      <c r="TEL45" s="89"/>
      <c r="TEM45" s="89"/>
      <c r="TEN45" s="89"/>
      <c r="TEO45" s="89"/>
      <c r="TEP45" s="89"/>
      <c r="TEQ45" s="89"/>
      <c r="TER45" s="89"/>
      <c r="TES45" s="89"/>
      <c r="TET45" s="89"/>
      <c r="TEU45" s="89"/>
      <c r="TEV45" s="89"/>
      <c r="TEW45" s="89"/>
      <c r="TEX45" s="89"/>
      <c r="TEY45" s="89"/>
      <c r="TEZ45" s="89"/>
      <c r="TFA45" s="89"/>
      <c r="TFB45" s="89"/>
      <c r="TFC45" s="89"/>
      <c r="TFD45" s="89"/>
      <c r="TFE45" s="89"/>
      <c r="TFF45" s="89"/>
      <c r="TFG45" s="89"/>
      <c r="TFH45" s="89"/>
      <c r="TFI45" s="89"/>
      <c r="TFJ45" s="89"/>
      <c r="TFK45" s="89"/>
      <c r="TFL45" s="89"/>
      <c r="TFM45" s="89"/>
      <c r="TFN45" s="89"/>
      <c r="TFO45" s="89"/>
      <c r="TFP45" s="89"/>
      <c r="TFQ45" s="89"/>
      <c r="TFR45" s="89"/>
      <c r="TFS45" s="89"/>
      <c r="TFT45" s="89"/>
      <c r="TFU45" s="89"/>
      <c r="TFV45" s="89"/>
      <c r="TFW45" s="89"/>
      <c r="TFX45" s="89"/>
      <c r="TFY45" s="89"/>
      <c r="TFZ45" s="89"/>
      <c r="TGA45" s="89"/>
      <c r="TGB45" s="89"/>
      <c r="TGC45" s="89"/>
      <c r="TGD45" s="89"/>
      <c r="TGE45" s="89"/>
      <c r="TGF45" s="89"/>
      <c r="TGG45" s="89"/>
      <c r="TGH45" s="89"/>
      <c r="TGI45" s="89"/>
      <c r="TGJ45" s="89"/>
      <c r="TGK45" s="89"/>
      <c r="TGL45" s="89"/>
      <c r="TGM45" s="89"/>
      <c r="TGN45" s="89"/>
      <c r="TGO45" s="89"/>
      <c r="TGP45" s="89"/>
      <c r="TGQ45" s="89"/>
      <c r="TGR45" s="89"/>
      <c r="TGS45" s="89"/>
      <c r="TGT45" s="89"/>
      <c r="TGU45" s="89"/>
      <c r="TGV45" s="89"/>
      <c r="TGW45" s="89"/>
      <c r="TGX45" s="89"/>
      <c r="TGY45" s="89"/>
      <c r="TGZ45" s="89"/>
      <c r="THA45" s="89"/>
      <c r="THB45" s="89"/>
      <c r="THC45" s="89"/>
      <c r="THD45" s="89"/>
      <c r="THE45" s="89"/>
      <c r="THF45" s="89"/>
      <c r="THG45" s="89"/>
      <c r="THH45" s="89"/>
      <c r="THI45" s="89"/>
      <c r="THJ45" s="89"/>
      <c r="THK45" s="89"/>
      <c r="THL45" s="89"/>
      <c r="THM45" s="89"/>
      <c r="THN45" s="89"/>
      <c r="THO45" s="89"/>
      <c r="THP45" s="89"/>
      <c r="THQ45" s="89"/>
      <c r="THR45" s="89"/>
      <c r="THS45" s="89"/>
      <c r="THT45" s="89"/>
      <c r="THU45" s="89"/>
      <c r="THV45" s="89"/>
      <c r="THW45" s="89"/>
      <c r="THX45" s="89"/>
      <c r="THY45" s="89"/>
      <c r="THZ45" s="89"/>
      <c r="TIA45" s="89"/>
      <c r="TIB45" s="89"/>
      <c r="TIC45" s="89"/>
      <c r="TID45" s="89"/>
      <c r="TIE45" s="89"/>
      <c r="TIF45" s="89"/>
      <c r="TIG45" s="89"/>
      <c r="TIH45" s="89"/>
      <c r="TII45" s="89"/>
      <c r="TIJ45" s="89"/>
      <c r="TIK45" s="89"/>
      <c r="TIL45" s="89"/>
      <c r="TIM45" s="89"/>
      <c r="TIN45" s="89"/>
      <c r="TIO45" s="89"/>
      <c r="TIP45" s="89"/>
      <c r="TIQ45" s="89"/>
      <c r="TIR45" s="89"/>
      <c r="TIS45" s="89"/>
      <c r="TIT45" s="89"/>
      <c r="TIU45" s="89"/>
      <c r="TIV45" s="89"/>
      <c r="TIW45" s="89"/>
      <c r="TIX45" s="89"/>
      <c r="TIY45" s="89"/>
      <c r="TIZ45" s="89"/>
      <c r="TJA45" s="89"/>
      <c r="TJB45" s="89"/>
      <c r="TJC45" s="89"/>
      <c r="TJD45" s="89"/>
      <c r="TJE45" s="89"/>
      <c r="TJF45" s="89"/>
      <c r="TJG45" s="89"/>
      <c r="TJH45" s="89"/>
      <c r="TJI45" s="89"/>
      <c r="TJJ45" s="89"/>
      <c r="TJK45" s="89"/>
      <c r="TJL45" s="89"/>
      <c r="TJM45" s="89"/>
      <c r="TJN45" s="89"/>
      <c r="TJO45" s="89"/>
      <c r="TJP45" s="89"/>
      <c r="TJQ45" s="89"/>
      <c r="TJR45" s="89"/>
      <c r="TJS45" s="89"/>
      <c r="TJT45" s="89"/>
      <c r="TJU45" s="89"/>
      <c r="TJV45" s="89"/>
      <c r="TJW45" s="89"/>
      <c r="TJX45" s="89"/>
      <c r="TJY45" s="89"/>
      <c r="TJZ45" s="89"/>
      <c r="TKA45" s="89"/>
      <c r="TKB45" s="89"/>
      <c r="TKC45" s="89"/>
      <c r="TKD45" s="89"/>
      <c r="TKE45" s="89"/>
      <c r="TKF45" s="89"/>
      <c r="TKG45" s="89"/>
      <c r="TKH45" s="89"/>
      <c r="TKI45" s="89"/>
      <c r="TKJ45" s="89"/>
      <c r="TKK45" s="89"/>
      <c r="TKL45" s="89"/>
      <c r="TKM45" s="89"/>
      <c r="TKN45" s="89"/>
      <c r="TKO45" s="89"/>
      <c r="TKP45" s="89"/>
      <c r="TKQ45" s="89"/>
      <c r="TKR45" s="89"/>
      <c r="TKS45" s="89"/>
      <c r="TKT45" s="89"/>
      <c r="TKU45" s="89"/>
      <c r="TKV45" s="89"/>
      <c r="TKW45" s="89"/>
      <c r="TKX45" s="89"/>
      <c r="TKY45" s="89"/>
      <c r="TKZ45" s="89"/>
      <c r="TLA45" s="89"/>
      <c r="TLB45" s="89"/>
      <c r="TLC45" s="89"/>
      <c r="TLD45" s="89"/>
      <c r="TLE45" s="89"/>
      <c r="TLF45" s="89"/>
      <c r="TLG45" s="89"/>
      <c r="TLH45" s="89"/>
      <c r="TLI45" s="89"/>
      <c r="TLJ45" s="89"/>
      <c r="TLK45" s="89"/>
      <c r="TLL45" s="89"/>
      <c r="TLM45" s="89"/>
      <c r="TLN45" s="89"/>
      <c r="TLO45" s="89"/>
      <c r="TLP45" s="89"/>
      <c r="TLQ45" s="89"/>
      <c r="TLR45" s="89"/>
      <c r="TLS45" s="89"/>
      <c r="TLT45" s="89"/>
      <c r="TLU45" s="89"/>
      <c r="TLV45" s="89"/>
      <c r="TLW45" s="89"/>
      <c r="TLX45" s="89"/>
      <c r="TLY45" s="89"/>
      <c r="TLZ45" s="89"/>
      <c r="TMA45" s="89"/>
      <c r="TMB45" s="89"/>
      <c r="TMC45" s="89"/>
      <c r="TMD45" s="89"/>
      <c r="TME45" s="89"/>
      <c r="TMF45" s="89"/>
      <c r="TMG45" s="89"/>
      <c r="TMH45" s="89"/>
      <c r="TMI45" s="89"/>
      <c r="TMJ45" s="89"/>
      <c r="TMK45" s="89"/>
      <c r="TML45" s="89"/>
      <c r="TMM45" s="89"/>
      <c r="TMN45" s="89"/>
      <c r="TMO45" s="89"/>
      <c r="TMP45" s="89"/>
      <c r="TMQ45" s="89"/>
      <c r="TMR45" s="89"/>
      <c r="TMS45" s="89"/>
      <c r="TMT45" s="89"/>
      <c r="TMU45" s="89"/>
      <c r="TMV45" s="89"/>
      <c r="TMW45" s="89"/>
      <c r="TMX45" s="89"/>
      <c r="TMY45" s="89"/>
      <c r="TMZ45" s="89"/>
      <c r="TNA45" s="89"/>
      <c r="TNB45" s="89"/>
      <c r="TNC45" s="89"/>
      <c r="TND45" s="89"/>
      <c r="TNE45" s="89"/>
      <c r="TNF45" s="89"/>
      <c r="TNG45" s="89"/>
      <c r="TNH45" s="89"/>
      <c r="TNI45" s="89"/>
      <c r="TNJ45" s="89"/>
      <c r="TNK45" s="89"/>
      <c r="TNL45" s="89"/>
      <c r="TNM45" s="89"/>
      <c r="TNN45" s="89"/>
      <c r="TNO45" s="89"/>
      <c r="TNP45" s="89"/>
      <c r="TNQ45" s="89"/>
      <c r="TNR45" s="89"/>
      <c r="TNS45" s="89"/>
      <c r="TNT45" s="89"/>
      <c r="TNU45" s="89"/>
      <c r="TNV45" s="89"/>
      <c r="TNW45" s="89"/>
      <c r="TNX45" s="89"/>
      <c r="TNY45" s="89"/>
      <c r="TNZ45" s="89"/>
      <c r="TOA45" s="89"/>
      <c r="TOB45" s="89"/>
      <c r="TOC45" s="89"/>
      <c r="TOD45" s="89"/>
      <c r="TOE45" s="89"/>
      <c r="TOF45" s="89"/>
      <c r="TOG45" s="89"/>
      <c r="TOH45" s="89"/>
      <c r="TOI45" s="89"/>
      <c r="TOJ45" s="89"/>
      <c r="TOK45" s="89"/>
      <c r="TOL45" s="89"/>
      <c r="TOM45" s="89"/>
      <c r="TON45" s="89"/>
      <c r="TOO45" s="89"/>
      <c r="TOP45" s="89"/>
      <c r="TOQ45" s="89"/>
      <c r="TOR45" s="89"/>
      <c r="TOS45" s="89"/>
      <c r="TOT45" s="89"/>
      <c r="TOU45" s="89"/>
      <c r="TOV45" s="89"/>
      <c r="TOW45" s="89"/>
      <c r="TOX45" s="89"/>
      <c r="TOY45" s="89"/>
      <c r="TOZ45" s="89"/>
      <c r="TPA45" s="89"/>
      <c r="TPB45" s="89"/>
      <c r="TPC45" s="89"/>
      <c r="TPD45" s="89"/>
      <c r="TPE45" s="89"/>
      <c r="TPF45" s="89"/>
      <c r="TPG45" s="89"/>
      <c r="TPH45" s="89"/>
      <c r="TPI45" s="89"/>
      <c r="TPJ45" s="89"/>
      <c r="TPK45" s="89"/>
      <c r="TPL45" s="89"/>
      <c r="TPM45" s="89"/>
      <c r="TPN45" s="89"/>
      <c r="TPO45" s="89"/>
      <c r="TPP45" s="89"/>
      <c r="TPQ45" s="89"/>
      <c r="TPR45" s="89"/>
      <c r="TPS45" s="89"/>
      <c r="TPT45" s="89"/>
      <c r="TPU45" s="89"/>
      <c r="TPV45" s="89"/>
      <c r="TPW45" s="89"/>
      <c r="TPX45" s="89"/>
      <c r="TPY45" s="89"/>
      <c r="TPZ45" s="89"/>
      <c r="TQA45" s="89"/>
      <c r="TQB45" s="89"/>
      <c r="TQC45" s="89"/>
      <c r="TQD45" s="89"/>
      <c r="TQE45" s="89"/>
      <c r="TQF45" s="89"/>
      <c r="TQG45" s="89"/>
      <c r="TQH45" s="89"/>
      <c r="TQI45" s="89"/>
      <c r="TQJ45" s="89"/>
      <c r="TQK45" s="89"/>
      <c r="TQL45" s="89"/>
      <c r="TQM45" s="89"/>
      <c r="TQN45" s="89"/>
      <c r="TQO45" s="89"/>
      <c r="TQP45" s="89"/>
      <c r="TQQ45" s="89"/>
      <c r="TQR45" s="89"/>
      <c r="TQS45" s="89"/>
      <c r="TQT45" s="89"/>
      <c r="TQU45" s="89"/>
      <c r="TQV45" s="89"/>
      <c r="TQW45" s="89"/>
      <c r="TQX45" s="89"/>
      <c r="TQY45" s="89"/>
      <c r="TQZ45" s="89"/>
      <c r="TRA45" s="89"/>
      <c r="TRB45" s="89"/>
      <c r="TRC45" s="89"/>
      <c r="TRD45" s="89"/>
      <c r="TRE45" s="89"/>
      <c r="TRF45" s="89"/>
      <c r="TRG45" s="89"/>
      <c r="TRH45" s="89"/>
      <c r="TRI45" s="89"/>
      <c r="TRJ45" s="89"/>
      <c r="TRK45" s="89"/>
      <c r="TRL45" s="89"/>
      <c r="TRM45" s="89"/>
      <c r="TRN45" s="89"/>
      <c r="TRO45" s="89"/>
      <c r="TRP45" s="89"/>
      <c r="TRQ45" s="89"/>
      <c r="TRR45" s="89"/>
      <c r="TRS45" s="89"/>
      <c r="TRT45" s="89"/>
      <c r="TRU45" s="89"/>
      <c r="TRV45" s="89"/>
      <c r="TRW45" s="89"/>
      <c r="TRX45" s="89"/>
      <c r="TRY45" s="89"/>
      <c r="TRZ45" s="89"/>
      <c r="TSA45" s="89"/>
      <c r="TSB45" s="89"/>
      <c r="TSC45" s="89"/>
      <c r="TSD45" s="89"/>
      <c r="TSE45" s="89"/>
      <c r="TSF45" s="89"/>
      <c r="TSG45" s="89"/>
      <c r="TSH45" s="89"/>
      <c r="TSI45" s="89"/>
      <c r="TSJ45" s="89"/>
      <c r="TSK45" s="89"/>
      <c r="TSL45" s="89"/>
      <c r="TSM45" s="89"/>
      <c r="TSN45" s="89"/>
      <c r="TSO45" s="89"/>
      <c r="TSP45" s="89"/>
      <c r="TSQ45" s="89"/>
      <c r="TSR45" s="89"/>
      <c r="TSS45" s="89"/>
      <c r="TST45" s="89"/>
      <c r="TSU45" s="89"/>
      <c r="TSV45" s="89"/>
      <c r="TSW45" s="89"/>
      <c r="TSX45" s="89"/>
      <c r="TSY45" s="89"/>
      <c r="TSZ45" s="89"/>
      <c r="TTA45" s="89"/>
      <c r="TTB45" s="89"/>
      <c r="TTC45" s="89"/>
      <c r="TTD45" s="89"/>
      <c r="TTE45" s="89"/>
      <c r="TTF45" s="89"/>
      <c r="TTG45" s="89"/>
      <c r="TTH45" s="89"/>
      <c r="TTI45" s="89"/>
      <c r="TTJ45" s="89"/>
      <c r="TTK45" s="89"/>
      <c r="TTL45" s="89"/>
      <c r="TTM45" s="89"/>
      <c r="TTN45" s="89"/>
      <c r="TTO45" s="89"/>
      <c r="TTP45" s="89"/>
      <c r="TTQ45" s="89"/>
      <c r="TTR45" s="89"/>
      <c r="TTS45" s="89"/>
      <c r="TTT45" s="89"/>
      <c r="TTU45" s="89"/>
      <c r="TTV45" s="89"/>
      <c r="TTW45" s="89"/>
      <c r="TTX45" s="89"/>
      <c r="TTY45" s="89"/>
      <c r="TTZ45" s="89"/>
      <c r="TUA45" s="89"/>
      <c r="TUB45" s="89"/>
      <c r="TUC45" s="89"/>
      <c r="TUD45" s="89"/>
      <c r="TUE45" s="89"/>
      <c r="TUF45" s="89"/>
      <c r="TUG45" s="89"/>
      <c r="TUH45" s="89"/>
      <c r="TUI45" s="89"/>
      <c r="TUJ45" s="89"/>
      <c r="TUK45" s="89"/>
      <c r="TUL45" s="89"/>
      <c r="TUM45" s="89"/>
      <c r="TUN45" s="89"/>
      <c r="TUO45" s="89"/>
      <c r="TUP45" s="89"/>
      <c r="TUQ45" s="89"/>
      <c r="TUR45" s="89"/>
      <c r="TUS45" s="89"/>
      <c r="TUT45" s="89"/>
      <c r="TUU45" s="89"/>
      <c r="TUV45" s="89"/>
      <c r="TUW45" s="89"/>
      <c r="TUX45" s="89"/>
      <c r="TUY45" s="89"/>
      <c r="TUZ45" s="89"/>
      <c r="TVA45" s="89"/>
      <c r="TVB45" s="89"/>
      <c r="TVC45" s="89"/>
      <c r="TVD45" s="89"/>
      <c r="TVE45" s="89"/>
      <c r="TVF45" s="89"/>
      <c r="TVG45" s="89"/>
      <c r="TVH45" s="89"/>
      <c r="TVI45" s="89"/>
      <c r="TVJ45" s="89"/>
      <c r="TVK45" s="89"/>
      <c r="TVL45" s="89"/>
      <c r="TVM45" s="89"/>
      <c r="TVN45" s="89"/>
      <c r="TVO45" s="89"/>
      <c r="TVP45" s="89"/>
      <c r="TVQ45" s="89"/>
      <c r="TVR45" s="89"/>
      <c r="TVS45" s="89"/>
      <c r="TVT45" s="89"/>
      <c r="TVU45" s="89"/>
      <c r="TVV45" s="89"/>
      <c r="TVW45" s="89"/>
      <c r="TVX45" s="89"/>
      <c r="TVY45" s="89"/>
      <c r="TVZ45" s="89"/>
      <c r="TWA45" s="89"/>
      <c r="TWB45" s="89"/>
      <c r="TWC45" s="89"/>
      <c r="TWD45" s="89"/>
      <c r="TWE45" s="89"/>
      <c r="TWF45" s="89"/>
      <c r="TWG45" s="89"/>
      <c r="TWH45" s="89"/>
      <c r="TWI45" s="89"/>
      <c r="TWJ45" s="89"/>
      <c r="TWK45" s="89"/>
      <c r="TWL45" s="89"/>
      <c r="TWM45" s="89"/>
      <c r="TWN45" s="89"/>
      <c r="TWO45" s="89"/>
      <c r="TWP45" s="89"/>
      <c r="TWQ45" s="89"/>
      <c r="TWR45" s="89"/>
      <c r="TWS45" s="89"/>
      <c r="TWT45" s="89"/>
      <c r="TWU45" s="89"/>
      <c r="TWV45" s="89"/>
      <c r="TWW45" s="89"/>
      <c r="TWX45" s="89"/>
      <c r="TWY45" s="89"/>
      <c r="TWZ45" s="89"/>
      <c r="TXA45" s="89"/>
      <c r="TXB45" s="89"/>
      <c r="TXC45" s="89"/>
      <c r="TXD45" s="89"/>
      <c r="TXE45" s="89"/>
      <c r="TXF45" s="89"/>
      <c r="TXG45" s="89"/>
      <c r="TXH45" s="89"/>
      <c r="TXI45" s="89"/>
      <c r="TXJ45" s="89"/>
      <c r="TXK45" s="89"/>
      <c r="TXL45" s="89"/>
      <c r="TXM45" s="89"/>
      <c r="TXN45" s="89"/>
      <c r="TXO45" s="89"/>
      <c r="TXP45" s="89"/>
      <c r="TXQ45" s="89"/>
      <c r="TXR45" s="89"/>
      <c r="TXS45" s="89"/>
      <c r="TXT45" s="89"/>
      <c r="TXU45" s="89"/>
      <c r="TXV45" s="89"/>
      <c r="TXW45" s="89"/>
      <c r="TXX45" s="89"/>
      <c r="TXY45" s="89"/>
      <c r="TXZ45" s="89"/>
      <c r="TYA45" s="89"/>
      <c r="TYB45" s="89"/>
      <c r="TYC45" s="89"/>
      <c r="TYD45" s="89"/>
      <c r="TYE45" s="89"/>
      <c r="TYF45" s="89"/>
      <c r="TYG45" s="89"/>
      <c r="TYH45" s="89"/>
      <c r="TYI45" s="89"/>
      <c r="TYJ45" s="89"/>
      <c r="TYK45" s="89"/>
      <c r="TYL45" s="89"/>
      <c r="TYM45" s="89"/>
      <c r="TYN45" s="89"/>
      <c r="TYO45" s="89"/>
      <c r="TYP45" s="89"/>
      <c r="TYQ45" s="89"/>
      <c r="TYR45" s="89"/>
      <c r="TYS45" s="89"/>
      <c r="TYT45" s="89"/>
      <c r="TYU45" s="89"/>
      <c r="TYV45" s="89"/>
      <c r="TYW45" s="89"/>
      <c r="TYX45" s="89"/>
      <c r="TYY45" s="89"/>
      <c r="TYZ45" s="89"/>
      <c r="TZA45" s="89"/>
      <c r="TZB45" s="89"/>
      <c r="TZC45" s="89"/>
      <c r="TZD45" s="89"/>
      <c r="TZE45" s="89"/>
      <c r="TZF45" s="89"/>
      <c r="TZG45" s="89"/>
      <c r="TZH45" s="89"/>
      <c r="TZI45" s="89"/>
      <c r="TZJ45" s="89"/>
      <c r="TZK45" s="89"/>
      <c r="TZL45" s="89"/>
      <c r="TZM45" s="89"/>
      <c r="TZN45" s="89"/>
      <c r="TZO45" s="89"/>
      <c r="TZP45" s="89"/>
      <c r="TZQ45" s="89"/>
      <c r="TZR45" s="89"/>
      <c r="TZS45" s="89"/>
      <c r="TZT45" s="89"/>
      <c r="TZU45" s="89"/>
      <c r="TZV45" s="89"/>
      <c r="TZW45" s="89"/>
      <c r="TZX45" s="89"/>
      <c r="TZY45" s="89"/>
      <c r="TZZ45" s="89"/>
      <c r="UAA45" s="89"/>
      <c r="UAB45" s="89"/>
      <c r="UAC45" s="89"/>
      <c r="UAD45" s="89"/>
      <c r="UAE45" s="89"/>
      <c r="UAF45" s="89"/>
      <c r="UAG45" s="89"/>
      <c r="UAH45" s="89"/>
      <c r="UAI45" s="89"/>
      <c r="UAJ45" s="89"/>
      <c r="UAK45" s="89"/>
      <c r="UAL45" s="89"/>
      <c r="UAM45" s="89"/>
      <c r="UAN45" s="89"/>
      <c r="UAO45" s="89"/>
      <c r="UAP45" s="89"/>
      <c r="UAQ45" s="89"/>
      <c r="UAR45" s="89"/>
      <c r="UAS45" s="89"/>
      <c r="UAT45" s="89"/>
      <c r="UAU45" s="89"/>
      <c r="UAV45" s="89"/>
      <c r="UAW45" s="89"/>
      <c r="UAX45" s="89"/>
      <c r="UAY45" s="89"/>
      <c r="UAZ45" s="89"/>
      <c r="UBA45" s="89"/>
      <c r="UBB45" s="89"/>
      <c r="UBC45" s="89"/>
      <c r="UBD45" s="89"/>
      <c r="UBE45" s="89"/>
      <c r="UBF45" s="89"/>
      <c r="UBG45" s="89"/>
      <c r="UBH45" s="89"/>
      <c r="UBI45" s="89"/>
      <c r="UBJ45" s="89"/>
      <c r="UBK45" s="89"/>
      <c r="UBL45" s="89"/>
      <c r="UBM45" s="89"/>
      <c r="UBN45" s="89"/>
      <c r="UBO45" s="89"/>
      <c r="UBP45" s="89"/>
      <c r="UBQ45" s="89"/>
      <c r="UBR45" s="89"/>
      <c r="UBS45" s="89"/>
      <c r="UBT45" s="89"/>
      <c r="UBU45" s="89"/>
      <c r="UBV45" s="89"/>
      <c r="UBW45" s="89"/>
      <c r="UBX45" s="89"/>
      <c r="UBY45" s="89"/>
      <c r="UBZ45" s="89"/>
      <c r="UCA45" s="89"/>
      <c r="UCB45" s="89"/>
      <c r="UCC45" s="89"/>
      <c r="UCD45" s="89"/>
      <c r="UCE45" s="89"/>
      <c r="UCF45" s="89"/>
      <c r="UCG45" s="89"/>
      <c r="UCH45" s="89"/>
      <c r="UCI45" s="89"/>
      <c r="UCJ45" s="89"/>
      <c r="UCK45" s="89"/>
      <c r="UCL45" s="89"/>
      <c r="UCM45" s="89"/>
      <c r="UCN45" s="89"/>
      <c r="UCO45" s="89"/>
      <c r="UCP45" s="89"/>
      <c r="UCQ45" s="89"/>
      <c r="UCR45" s="89"/>
      <c r="UCS45" s="89"/>
      <c r="UCT45" s="89"/>
      <c r="UCU45" s="89"/>
      <c r="UCV45" s="89"/>
      <c r="UCW45" s="89"/>
      <c r="UCX45" s="89"/>
      <c r="UCY45" s="89"/>
      <c r="UCZ45" s="89"/>
      <c r="UDA45" s="89"/>
      <c r="UDB45" s="89"/>
      <c r="UDC45" s="89"/>
      <c r="UDD45" s="89"/>
      <c r="UDE45" s="89"/>
      <c r="UDF45" s="89"/>
      <c r="UDG45" s="89"/>
      <c r="UDH45" s="89"/>
      <c r="UDI45" s="89"/>
      <c r="UDJ45" s="89"/>
      <c r="UDK45" s="89"/>
      <c r="UDL45" s="89"/>
      <c r="UDM45" s="89"/>
      <c r="UDN45" s="89"/>
      <c r="UDO45" s="89"/>
      <c r="UDP45" s="89"/>
      <c r="UDQ45" s="89"/>
      <c r="UDR45" s="89"/>
      <c r="UDS45" s="89"/>
      <c r="UDT45" s="89"/>
      <c r="UDU45" s="89"/>
      <c r="UDV45" s="89"/>
      <c r="UDW45" s="89"/>
      <c r="UDX45" s="89"/>
      <c r="UDY45" s="89"/>
      <c r="UDZ45" s="89"/>
      <c r="UEA45" s="89"/>
      <c r="UEB45" s="89"/>
      <c r="UEC45" s="89"/>
      <c r="UED45" s="89"/>
      <c r="UEE45" s="89"/>
      <c r="UEF45" s="89"/>
      <c r="UEG45" s="89"/>
      <c r="UEH45" s="89"/>
      <c r="UEI45" s="89"/>
      <c r="UEJ45" s="89"/>
      <c r="UEK45" s="89"/>
      <c r="UEL45" s="89"/>
      <c r="UEM45" s="89"/>
      <c r="UEN45" s="89"/>
      <c r="UEO45" s="89"/>
      <c r="UEP45" s="89"/>
      <c r="UEQ45" s="89"/>
      <c r="UER45" s="89"/>
      <c r="UES45" s="89"/>
      <c r="UET45" s="89"/>
      <c r="UEU45" s="89"/>
      <c r="UEV45" s="89"/>
      <c r="UEW45" s="89"/>
      <c r="UEX45" s="89"/>
      <c r="UEY45" s="89"/>
      <c r="UEZ45" s="89"/>
      <c r="UFA45" s="89"/>
      <c r="UFB45" s="89"/>
      <c r="UFC45" s="89"/>
      <c r="UFD45" s="89"/>
      <c r="UFE45" s="89"/>
      <c r="UFF45" s="89"/>
      <c r="UFG45" s="89"/>
      <c r="UFH45" s="89"/>
      <c r="UFI45" s="89"/>
      <c r="UFJ45" s="89"/>
      <c r="UFK45" s="89"/>
      <c r="UFL45" s="89"/>
      <c r="UFM45" s="89"/>
      <c r="UFN45" s="89"/>
      <c r="UFO45" s="89"/>
      <c r="UFP45" s="89"/>
      <c r="UFQ45" s="89"/>
      <c r="UFR45" s="89"/>
      <c r="UFS45" s="89"/>
      <c r="UFT45" s="89"/>
      <c r="UFU45" s="89"/>
      <c r="UFV45" s="89"/>
      <c r="UFW45" s="89"/>
      <c r="UFX45" s="89"/>
      <c r="UFY45" s="89"/>
      <c r="UFZ45" s="89"/>
      <c r="UGA45" s="89"/>
      <c r="UGB45" s="89"/>
      <c r="UGC45" s="89"/>
      <c r="UGD45" s="89"/>
      <c r="UGE45" s="89"/>
      <c r="UGF45" s="89"/>
      <c r="UGG45" s="89"/>
      <c r="UGH45" s="89"/>
      <c r="UGI45" s="89"/>
      <c r="UGJ45" s="89"/>
      <c r="UGK45" s="89"/>
      <c r="UGL45" s="89"/>
      <c r="UGM45" s="89"/>
      <c r="UGN45" s="89"/>
      <c r="UGO45" s="89"/>
      <c r="UGP45" s="89"/>
      <c r="UGQ45" s="89"/>
      <c r="UGR45" s="89"/>
      <c r="UGS45" s="89"/>
      <c r="UGT45" s="89"/>
      <c r="UGU45" s="89"/>
      <c r="UGV45" s="89"/>
      <c r="UGW45" s="89"/>
      <c r="UGX45" s="89"/>
      <c r="UGY45" s="89"/>
      <c r="UGZ45" s="89"/>
      <c r="UHA45" s="89"/>
      <c r="UHB45" s="89"/>
      <c r="UHC45" s="89"/>
      <c r="UHD45" s="89"/>
      <c r="UHE45" s="89"/>
      <c r="UHF45" s="89"/>
      <c r="UHG45" s="89"/>
      <c r="UHH45" s="89"/>
      <c r="UHI45" s="89"/>
      <c r="UHJ45" s="89"/>
      <c r="UHK45" s="89"/>
      <c r="UHL45" s="89"/>
      <c r="UHM45" s="89"/>
      <c r="UHN45" s="89"/>
      <c r="UHO45" s="89"/>
      <c r="UHP45" s="89"/>
      <c r="UHQ45" s="89"/>
      <c r="UHR45" s="89"/>
      <c r="UHS45" s="89"/>
      <c r="UHT45" s="89"/>
      <c r="UHU45" s="89"/>
      <c r="UHV45" s="89"/>
      <c r="UHW45" s="89"/>
      <c r="UHX45" s="89"/>
      <c r="UHY45" s="89"/>
      <c r="UHZ45" s="89"/>
      <c r="UIA45" s="89"/>
      <c r="UIB45" s="89"/>
      <c r="UIC45" s="89"/>
      <c r="UID45" s="89"/>
      <c r="UIE45" s="89"/>
      <c r="UIF45" s="89"/>
      <c r="UIG45" s="89"/>
      <c r="UIH45" s="89"/>
      <c r="UII45" s="89"/>
      <c r="UIJ45" s="89"/>
      <c r="UIK45" s="89"/>
      <c r="UIL45" s="89"/>
      <c r="UIM45" s="89"/>
      <c r="UIN45" s="89"/>
      <c r="UIO45" s="89"/>
      <c r="UIP45" s="89"/>
      <c r="UIQ45" s="89"/>
      <c r="UIR45" s="89"/>
      <c r="UIS45" s="89"/>
      <c r="UIT45" s="89"/>
      <c r="UIU45" s="89"/>
      <c r="UIV45" s="89"/>
      <c r="UIW45" s="89"/>
      <c r="UIX45" s="89"/>
      <c r="UIY45" s="89"/>
      <c r="UIZ45" s="89"/>
      <c r="UJA45" s="89"/>
      <c r="UJB45" s="89"/>
      <c r="UJC45" s="89"/>
      <c r="UJD45" s="89"/>
      <c r="UJE45" s="89"/>
      <c r="UJF45" s="89"/>
      <c r="UJG45" s="89"/>
      <c r="UJH45" s="89"/>
      <c r="UJI45" s="89"/>
      <c r="UJJ45" s="89"/>
      <c r="UJK45" s="89"/>
      <c r="UJL45" s="89"/>
      <c r="UJM45" s="89"/>
      <c r="UJN45" s="89"/>
      <c r="UJO45" s="89"/>
      <c r="UJP45" s="89"/>
      <c r="UJQ45" s="89"/>
      <c r="UJR45" s="89"/>
      <c r="UJS45" s="89"/>
      <c r="UJT45" s="89"/>
      <c r="UJU45" s="89"/>
      <c r="UJV45" s="89"/>
      <c r="UJW45" s="89"/>
      <c r="UJX45" s="89"/>
      <c r="UJY45" s="89"/>
      <c r="UJZ45" s="89"/>
      <c r="UKA45" s="89"/>
      <c r="UKB45" s="89"/>
      <c r="UKC45" s="89"/>
      <c r="UKD45" s="89"/>
      <c r="UKE45" s="89"/>
      <c r="UKF45" s="89"/>
      <c r="UKG45" s="89"/>
      <c r="UKH45" s="89"/>
      <c r="UKI45" s="89"/>
      <c r="UKJ45" s="89"/>
      <c r="UKK45" s="89"/>
      <c r="UKL45" s="89"/>
      <c r="UKM45" s="89"/>
      <c r="UKN45" s="89"/>
      <c r="UKO45" s="89"/>
      <c r="UKP45" s="89"/>
      <c r="UKQ45" s="89"/>
      <c r="UKR45" s="89"/>
      <c r="UKS45" s="89"/>
      <c r="UKT45" s="89"/>
      <c r="UKU45" s="89"/>
      <c r="UKV45" s="89"/>
      <c r="UKW45" s="89"/>
      <c r="UKX45" s="89"/>
      <c r="UKY45" s="89"/>
      <c r="UKZ45" s="89"/>
      <c r="ULA45" s="89"/>
      <c r="ULB45" s="89"/>
      <c r="ULC45" s="89"/>
      <c r="ULD45" s="89"/>
      <c r="ULE45" s="89"/>
      <c r="ULF45" s="89"/>
      <c r="ULG45" s="89"/>
      <c r="ULH45" s="89"/>
      <c r="ULI45" s="89"/>
      <c r="ULJ45" s="89"/>
      <c r="ULK45" s="89"/>
      <c r="ULL45" s="89"/>
      <c r="ULM45" s="89"/>
      <c r="ULN45" s="89"/>
      <c r="ULO45" s="89"/>
      <c r="ULP45" s="89"/>
      <c r="ULQ45" s="89"/>
      <c r="ULR45" s="89"/>
      <c r="ULS45" s="89"/>
      <c r="ULT45" s="89"/>
      <c r="ULU45" s="89"/>
      <c r="ULV45" s="89"/>
      <c r="ULW45" s="89"/>
      <c r="ULX45" s="89"/>
      <c r="ULY45" s="89"/>
      <c r="ULZ45" s="89"/>
      <c r="UMA45" s="89"/>
      <c r="UMB45" s="89"/>
      <c r="UMC45" s="89"/>
      <c r="UMD45" s="89"/>
      <c r="UME45" s="89"/>
      <c r="UMF45" s="89"/>
      <c r="UMG45" s="89"/>
      <c r="UMH45" s="89"/>
      <c r="UMI45" s="89"/>
      <c r="UMJ45" s="89"/>
      <c r="UMK45" s="89"/>
      <c r="UML45" s="89"/>
      <c r="UMM45" s="89"/>
      <c r="UMN45" s="89"/>
      <c r="UMO45" s="89"/>
      <c r="UMP45" s="89"/>
      <c r="UMQ45" s="89"/>
      <c r="UMR45" s="89"/>
      <c r="UMS45" s="89"/>
      <c r="UMT45" s="89"/>
      <c r="UMU45" s="89"/>
      <c r="UMV45" s="89"/>
      <c r="UMW45" s="89"/>
      <c r="UMX45" s="89"/>
      <c r="UMY45" s="89"/>
      <c r="UMZ45" s="89"/>
      <c r="UNA45" s="89"/>
      <c r="UNB45" s="89"/>
      <c r="UNC45" s="89"/>
      <c r="UND45" s="89"/>
      <c r="UNE45" s="89"/>
      <c r="UNF45" s="89"/>
      <c r="UNG45" s="89"/>
      <c r="UNH45" s="89"/>
      <c r="UNI45" s="89"/>
      <c r="UNJ45" s="89"/>
      <c r="UNK45" s="89"/>
      <c r="UNL45" s="89"/>
      <c r="UNM45" s="89"/>
      <c r="UNN45" s="89"/>
      <c r="UNO45" s="89"/>
      <c r="UNP45" s="89"/>
      <c r="UNQ45" s="89"/>
      <c r="UNR45" s="89"/>
      <c r="UNS45" s="89"/>
      <c r="UNT45" s="89"/>
      <c r="UNU45" s="89"/>
      <c r="UNV45" s="89"/>
      <c r="UNW45" s="89"/>
      <c r="UNX45" s="89"/>
      <c r="UNY45" s="89"/>
      <c r="UNZ45" s="89"/>
      <c r="UOA45" s="89"/>
      <c r="UOB45" s="89"/>
      <c r="UOC45" s="89"/>
      <c r="UOD45" s="89"/>
      <c r="UOE45" s="89"/>
      <c r="UOF45" s="89"/>
      <c r="UOG45" s="89"/>
      <c r="UOH45" s="89"/>
      <c r="UOI45" s="89"/>
      <c r="UOJ45" s="89"/>
      <c r="UOK45" s="89"/>
      <c r="UOL45" s="89"/>
      <c r="UOM45" s="89"/>
      <c r="UON45" s="89"/>
      <c r="UOO45" s="89"/>
      <c r="UOP45" s="89"/>
      <c r="UOQ45" s="89"/>
      <c r="UOR45" s="89"/>
      <c r="UOS45" s="89"/>
      <c r="UOT45" s="89"/>
      <c r="UOU45" s="89"/>
      <c r="UOV45" s="89"/>
      <c r="UOW45" s="89"/>
      <c r="UOX45" s="89"/>
      <c r="UOY45" s="89"/>
      <c r="UOZ45" s="89"/>
      <c r="UPA45" s="89"/>
      <c r="UPB45" s="89"/>
      <c r="UPC45" s="89"/>
      <c r="UPD45" s="89"/>
      <c r="UPE45" s="89"/>
      <c r="UPF45" s="89"/>
      <c r="UPG45" s="89"/>
      <c r="UPH45" s="89"/>
      <c r="UPI45" s="89"/>
      <c r="UPJ45" s="89"/>
      <c r="UPK45" s="89"/>
      <c r="UPL45" s="89"/>
      <c r="UPM45" s="89"/>
      <c r="UPN45" s="89"/>
      <c r="UPO45" s="89"/>
      <c r="UPP45" s="89"/>
      <c r="UPQ45" s="89"/>
      <c r="UPR45" s="89"/>
      <c r="UPS45" s="89"/>
      <c r="UPT45" s="89"/>
      <c r="UPU45" s="89"/>
      <c r="UPV45" s="89"/>
      <c r="UPW45" s="89"/>
      <c r="UPX45" s="89"/>
      <c r="UPY45" s="89"/>
      <c r="UPZ45" s="89"/>
      <c r="UQA45" s="89"/>
      <c r="UQB45" s="89"/>
      <c r="UQC45" s="89"/>
      <c r="UQD45" s="89"/>
      <c r="UQE45" s="89"/>
      <c r="UQF45" s="89"/>
      <c r="UQG45" s="89"/>
      <c r="UQH45" s="89"/>
      <c r="UQI45" s="89"/>
      <c r="UQJ45" s="89"/>
      <c r="UQK45" s="89"/>
      <c r="UQL45" s="89"/>
      <c r="UQM45" s="89"/>
      <c r="UQN45" s="89"/>
      <c r="UQO45" s="89"/>
      <c r="UQP45" s="89"/>
      <c r="UQQ45" s="89"/>
      <c r="UQR45" s="89"/>
      <c r="UQS45" s="89"/>
      <c r="UQT45" s="89"/>
      <c r="UQU45" s="89"/>
      <c r="UQV45" s="89"/>
      <c r="UQW45" s="89"/>
      <c r="UQX45" s="89"/>
      <c r="UQY45" s="89"/>
      <c r="UQZ45" s="89"/>
      <c r="URA45" s="89"/>
      <c r="URB45" s="89"/>
      <c r="URC45" s="89"/>
      <c r="URD45" s="89"/>
      <c r="URE45" s="89"/>
      <c r="URF45" s="89"/>
      <c r="URG45" s="89"/>
      <c r="URH45" s="89"/>
      <c r="URI45" s="89"/>
      <c r="URJ45" s="89"/>
      <c r="URK45" s="89"/>
      <c r="URL45" s="89"/>
      <c r="URM45" s="89"/>
      <c r="URN45" s="89"/>
      <c r="URO45" s="89"/>
      <c r="URP45" s="89"/>
      <c r="URQ45" s="89"/>
      <c r="URR45" s="89"/>
      <c r="URS45" s="89"/>
      <c r="URT45" s="89"/>
      <c r="URU45" s="89"/>
      <c r="URV45" s="89"/>
      <c r="URW45" s="89"/>
      <c r="URX45" s="89"/>
      <c r="URY45" s="89"/>
      <c r="URZ45" s="89"/>
      <c r="USA45" s="89"/>
      <c r="USB45" s="89"/>
      <c r="USC45" s="89"/>
      <c r="USD45" s="89"/>
      <c r="USE45" s="89"/>
      <c r="USF45" s="89"/>
      <c r="USG45" s="89"/>
      <c r="USH45" s="89"/>
      <c r="USI45" s="89"/>
      <c r="USJ45" s="89"/>
      <c r="USK45" s="89"/>
      <c r="USL45" s="89"/>
      <c r="USM45" s="89"/>
      <c r="USN45" s="89"/>
      <c r="USO45" s="89"/>
      <c r="USP45" s="89"/>
      <c r="USQ45" s="89"/>
      <c r="USR45" s="89"/>
      <c r="USS45" s="89"/>
      <c r="UST45" s="89"/>
      <c r="USU45" s="89"/>
      <c r="USV45" s="89"/>
      <c r="USW45" s="89"/>
      <c r="USX45" s="89"/>
      <c r="USY45" s="89"/>
      <c r="USZ45" s="89"/>
      <c r="UTA45" s="89"/>
      <c r="UTB45" s="89"/>
      <c r="UTC45" s="89"/>
      <c r="UTD45" s="89"/>
      <c r="UTE45" s="89"/>
      <c r="UTF45" s="89"/>
      <c r="UTG45" s="89"/>
      <c r="UTH45" s="89"/>
      <c r="UTI45" s="89"/>
      <c r="UTJ45" s="89"/>
      <c r="UTK45" s="89"/>
      <c r="UTL45" s="89"/>
      <c r="UTM45" s="89"/>
      <c r="UTN45" s="89"/>
      <c r="UTO45" s="89"/>
      <c r="UTP45" s="89"/>
      <c r="UTQ45" s="89"/>
      <c r="UTR45" s="89"/>
      <c r="UTS45" s="89"/>
      <c r="UTT45" s="89"/>
      <c r="UTU45" s="89"/>
      <c r="UTV45" s="89"/>
      <c r="UTW45" s="89"/>
      <c r="UTX45" s="89"/>
      <c r="UTY45" s="89"/>
      <c r="UTZ45" s="89"/>
      <c r="UUA45" s="89"/>
      <c r="UUB45" s="89"/>
      <c r="UUC45" s="89"/>
      <c r="UUD45" s="89"/>
      <c r="UUE45" s="89"/>
      <c r="UUF45" s="89"/>
      <c r="UUG45" s="89"/>
      <c r="UUH45" s="89"/>
      <c r="UUI45" s="89"/>
      <c r="UUJ45" s="89"/>
      <c r="UUK45" s="89"/>
      <c r="UUL45" s="89"/>
      <c r="UUM45" s="89"/>
      <c r="UUN45" s="89"/>
      <c r="UUO45" s="89"/>
      <c r="UUP45" s="89"/>
      <c r="UUQ45" s="89"/>
      <c r="UUR45" s="89"/>
      <c r="UUS45" s="89"/>
      <c r="UUT45" s="89"/>
      <c r="UUU45" s="89"/>
      <c r="UUV45" s="89"/>
      <c r="UUW45" s="89"/>
      <c r="UUX45" s="89"/>
      <c r="UUY45" s="89"/>
      <c r="UUZ45" s="89"/>
      <c r="UVA45" s="89"/>
      <c r="UVB45" s="89"/>
      <c r="UVC45" s="89"/>
      <c r="UVD45" s="89"/>
      <c r="UVE45" s="89"/>
      <c r="UVF45" s="89"/>
      <c r="UVG45" s="89"/>
      <c r="UVH45" s="89"/>
      <c r="UVI45" s="89"/>
      <c r="UVJ45" s="89"/>
      <c r="UVK45" s="89"/>
      <c r="UVL45" s="89"/>
      <c r="UVM45" s="89"/>
      <c r="UVN45" s="89"/>
      <c r="UVO45" s="89"/>
      <c r="UVP45" s="89"/>
      <c r="UVQ45" s="89"/>
      <c r="UVR45" s="89"/>
      <c r="UVS45" s="89"/>
      <c r="UVT45" s="89"/>
      <c r="UVU45" s="89"/>
      <c r="UVV45" s="89"/>
      <c r="UVW45" s="89"/>
      <c r="UVX45" s="89"/>
      <c r="UVY45" s="89"/>
      <c r="UVZ45" s="89"/>
      <c r="UWA45" s="89"/>
      <c r="UWB45" s="89"/>
      <c r="UWC45" s="89"/>
      <c r="UWD45" s="89"/>
      <c r="UWE45" s="89"/>
      <c r="UWF45" s="89"/>
      <c r="UWG45" s="89"/>
      <c r="UWH45" s="89"/>
      <c r="UWI45" s="89"/>
      <c r="UWJ45" s="89"/>
      <c r="UWK45" s="89"/>
      <c r="UWL45" s="89"/>
      <c r="UWM45" s="89"/>
      <c r="UWN45" s="89"/>
      <c r="UWO45" s="89"/>
      <c r="UWP45" s="89"/>
      <c r="UWQ45" s="89"/>
      <c r="UWR45" s="89"/>
      <c r="UWS45" s="89"/>
      <c r="UWT45" s="89"/>
      <c r="UWU45" s="89"/>
      <c r="UWV45" s="89"/>
      <c r="UWW45" s="89"/>
      <c r="UWX45" s="89"/>
      <c r="UWY45" s="89"/>
      <c r="UWZ45" s="89"/>
      <c r="UXA45" s="89"/>
      <c r="UXB45" s="89"/>
      <c r="UXC45" s="89"/>
      <c r="UXD45" s="89"/>
      <c r="UXE45" s="89"/>
      <c r="UXF45" s="89"/>
      <c r="UXG45" s="89"/>
      <c r="UXH45" s="89"/>
      <c r="UXI45" s="89"/>
      <c r="UXJ45" s="89"/>
      <c r="UXK45" s="89"/>
      <c r="UXL45" s="89"/>
      <c r="UXM45" s="89"/>
      <c r="UXN45" s="89"/>
      <c r="UXO45" s="89"/>
      <c r="UXP45" s="89"/>
      <c r="UXQ45" s="89"/>
      <c r="UXR45" s="89"/>
      <c r="UXS45" s="89"/>
      <c r="UXT45" s="89"/>
      <c r="UXU45" s="89"/>
      <c r="UXV45" s="89"/>
      <c r="UXW45" s="89"/>
      <c r="UXX45" s="89"/>
      <c r="UXY45" s="89"/>
      <c r="UXZ45" s="89"/>
      <c r="UYA45" s="89"/>
      <c r="UYB45" s="89"/>
      <c r="UYC45" s="89"/>
      <c r="UYD45" s="89"/>
      <c r="UYE45" s="89"/>
      <c r="UYF45" s="89"/>
      <c r="UYG45" s="89"/>
      <c r="UYH45" s="89"/>
      <c r="UYI45" s="89"/>
      <c r="UYJ45" s="89"/>
      <c r="UYK45" s="89"/>
      <c r="UYL45" s="89"/>
      <c r="UYM45" s="89"/>
      <c r="UYN45" s="89"/>
      <c r="UYO45" s="89"/>
      <c r="UYP45" s="89"/>
      <c r="UYQ45" s="89"/>
      <c r="UYR45" s="89"/>
      <c r="UYS45" s="89"/>
      <c r="UYT45" s="89"/>
      <c r="UYU45" s="89"/>
      <c r="UYV45" s="89"/>
      <c r="UYW45" s="89"/>
      <c r="UYX45" s="89"/>
      <c r="UYY45" s="89"/>
      <c r="UYZ45" s="89"/>
      <c r="UZA45" s="89"/>
      <c r="UZB45" s="89"/>
      <c r="UZC45" s="89"/>
      <c r="UZD45" s="89"/>
      <c r="UZE45" s="89"/>
      <c r="UZF45" s="89"/>
      <c r="UZG45" s="89"/>
      <c r="UZH45" s="89"/>
      <c r="UZI45" s="89"/>
      <c r="UZJ45" s="89"/>
      <c r="UZK45" s="89"/>
      <c r="UZL45" s="89"/>
      <c r="UZM45" s="89"/>
      <c r="UZN45" s="89"/>
      <c r="UZO45" s="89"/>
      <c r="UZP45" s="89"/>
      <c r="UZQ45" s="89"/>
      <c r="UZR45" s="89"/>
      <c r="UZS45" s="89"/>
      <c r="UZT45" s="89"/>
      <c r="UZU45" s="89"/>
      <c r="UZV45" s="89"/>
      <c r="UZW45" s="89"/>
      <c r="UZX45" s="89"/>
      <c r="UZY45" s="89"/>
      <c r="UZZ45" s="89"/>
      <c r="VAA45" s="89"/>
      <c r="VAB45" s="89"/>
      <c r="VAC45" s="89"/>
      <c r="VAD45" s="89"/>
      <c r="VAE45" s="89"/>
      <c r="VAF45" s="89"/>
      <c r="VAG45" s="89"/>
      <c r="VAH45" s="89"/>
      <c r="VAI45" s="89"/>
      <c r="VAJ45" s="89"/>
      <c r="VAK45" s="89"/>
      <c r="VAL45" s="89"/>
      <c r="VAM45" s="89"/>
      <c r="VAN45" s="89"/>
      <c r="VAO45" s="89"/>
      <c r="VAP45" s="89"/>
      <c r="VAQ45" s="89"/>
      <c r="VAR45" s="89"/>
      <c r="VAS45" s="89"/>
      <c r="VAT45" s="89"/>
      <c r="VAU45" s="89"/>
      <c r="VAV45" s="89"/>
      <c r="VAW45" s="89"/>
      <c r="VAX45" s="89"/>
      <c r="VAY45" s="89"/>
      <c r="VAZ45" s="89"/>
      <c r="VBA45" s="89"/>
      <c r="VBB45" s="89"/>
      <c r="VBC45" s="89"/>
      <c r="VBD45" s="89"/>
      <c r="VBE45" s="89"/>
      <c r="VBF45" s="89"/>
      <c r="VBG45" s="89"/>
      <c r="VBH45" s="89"/>
      <c r="VBI45" s="89"/>
      <c r="VBJ45" s="89"/>
      <c r="VBK45" s="89"/>
      <c r="VBL45" s="89"/>
      <c r="VBM45" s="89"/>
      <c r="VBN45" s="89"/>
      <c r="VBO45" s="89"/>
      <c r="VBP45" s="89"/>
      <c r="VBQ45" s="89"/>
      <c r="VBR45" s="89"/>
      <c r="VBS45" s="89"/>
      <c r="VBT45" s="89"/>
      <c r="VBU45" s="89"/>
      <c r="VBV45" s="89"/>
      <c r="VBW45" s="89"/>
      <c r="VBX45" s="89"/>
      <c r="VBY45" s="89"/>
      <c r="VBZ45" s="89"/>
      <c r="VCA45" s="89"/>
      <c r="VCB45" s="89"/>
      <c r="VCC45" s="89"/>
      <c r="VCD45" s="89"/>
      <c r="VCE45" s="89"/>
      <c r="VCF45" s="89"/>
      <c r="VCG45" s="89"/>
      <c r="VCH45" s="89"/>
      <c r="VCI45" s="89"/>
      <c r="VCJ45" s="89"/>
      <c r="VCK45" s="89"/>
      <c r="VCL45" s="89"/>
      <c r="VCM45" s="89"/>
      <c r="VCN45" s="89"/>
      <c r="VCO45" s="89"/>
      <c r="VCP45" s="89"/>
      <c r="VCQ45" s="89"/>
      <c r="VCR45" s="89"/>
      <c r="VCS45" s="89"/>
      <c r="VCT45" s="89"/>
      <c r="VCU45" s="89"/>
      <c r="VCV45" s="89"/>
      <c r="VCW45" s="89"/>
      <c r="VCX45" s="89"/>
      <c r="VCY45" s="89"/>
      <c r="VCZ45" s="89"/>
      <c r="VDA45" s="89"/>
      <c r="VDB45" s="89"/>
      <c r="VDC45" s="89"/>
      <c r="VDD45" s="89"/>
      <c r="VDE45" s="89"/>
      <c r="VDF45" s="89"/>
      <c r="VDG45" s="89"/>
      <c r="VDH45" s="89"/>
      <c r="VDI45" s="89"/>
      <c r="VDJ45" s="89"/>
      <c r="VDK45" s="89"/>
      <c r="VDL45" s="89"/>
      <c r="VDM45" s="89"/>
      <c r="VDN45" s="89"/>
      <c r="VDO45" s="89"/>
      <c r="VDP45" s="89"/>
      <c r="VDQ45" s="89"/>
      <c r="VDR45" s="89"/>
      <c r="VDS45" s="89"/>
      <c r="VDT45" s="89"/>
      <c r="VDU45" s="89"/>
      <c r="VDV45" s="89"/>
      <c r="VDW45" s="89"/>
      <c r="VDX45" s="89"/>
      <c r="VDY45" s="89"/>
      <c r="VDZ45" s="89"/>
      <c r="VEA45" s="89"/>
      <c r="VEB45" s="89"/>
      <c r="VEC45" s="89"/>
      <c r="VED45" s="89"/>
      <c r="VEE45" s="89"/>
      <c r="VEF45" s="89"/>
      <c r="VEG45" s="89"/>
      <c r="VEH45" s="89"/>
      <c r="VEI45" s="89"/>
      <c r="VEJ45" s="89"/>
      <c r="VEK45" s="89"/>
      <c r="VEL45" s="89"/>
      <c r="VEM45" s="89"/>
      <c r="VEN45" s="89"/>
      <c r="VEO45" s="89"/>
      <c r="VEP45" s="89"/>
      <c r="VEQ45" s="89"/>
      <c r="VER45" s="89"/>
      <c r="VES45" s="89"/>
      <c r="VET45" s="89"/>
      <c r="VEU45" s="89"/>
      <c r="VEV45" s="89"/>
      <c r="VEW45" s="89"/>
      <c r="VEX45" s="89"/>
      <c r="VEY45" s="89"/>
      <c r="VEZ45" s="89"/>
      <c r="VFA45" s="89"/>
      <c r="VFB45" s="89"/>
      <c r="VFC45" s="89"/>
      <c r="VFD45" s="89"/>
      <c r="VFE45" s="89"/>
      <c r="VFF45" s="89"/>
      <c r="VFG45" s="89"/>
      <c r="VFH45" s="89"/>
      <c r="VFI45" s="89"/>
      <c r="VFJ45" s="89"/>
      <c r="VFK45" s="89"/>
      <c r="VFL45" s="89"/>
      <c r="VFM45" s="89"/>
      <c r="VFN45" s="89"/>
      <c r="VFO45" s="89"/>
      <c r="VFP45" s="89"/>
      <c r="VFQ45" s="89"/>
      <c r="VFR45" s="89"/>
      <c r="VFS45" s="89"/>
      <c r="VFT45" s="89"/>
      <c r="VFU45" s="89"/>
      <c r="VFV45" s="89"/>
      <c r="VFW45" s="89"/>
      <c r="VFX45" s="89"/>
      <c r="VFY45" s="89"/>
      <c r="VFZ45" s="89"/>
      <c r="VGA45" s="89"/>
      <c r="VGB45" s="89"/>
      <c r="VGC45" s="89"/>
      <c r="VGD45" s="89"/>
      <c r="VGE45" s="89"/>
      <c r="VGF45" s="89"/>
      <c r="VGG45" s="89"/>
      <c r="VGH45" s="89"/>
      <c r="VGI45" s="89"/>
      <c r="VGJ45" s="89"/>
      <c r="VGK45" s="89"/>
      <c r="VGL45" s="89"/>
      <c r="VGM45" s="89"/>
      <c r="VGN45" s="89"/>
      <c r="VGO45" s="89"/>
      <c r="VGP45" s="89"/>
      <c r="VGQ45" s="89"/>
      <c r="VGR45" s="89"/>
      <c r="VGS45" s="89"/>
      <c r="VGT45" s="89"/>
      <c r="VGU45" s="89"/>
      <c r="VGV45" s="89"/>
      <c r="VGW45" s="89"/>
      <c r="VGX45" s="89"/>
      <c r="VGY45" s="89"/>
      <c r="VGZ45" s="89"/>
      <c r="VHA45" s="89"/>
      <c r="VHB45" s="89"/>
      <c r="VHC45" s="89"/>
      <c r="VHD45" s="89"/>
      <c r="VHE45" s="89"/>
      <c r="VHF45" s="89"/>
      <c r="VHG45" s="89"/>
      <c r="VHH45" s="89"/>
      <c r="VHI45" s="89"/>
      <c r="VHJ45" s="89"/>
      <c r="VHK45" s="89"/>
      <c r="VHL45" s="89"/>
      <c r="VHM45" s="89"/>
      <c r="VHN45" s="89"/>
      <c r="VHO45" s="89"/>
      <c r="VHP45" s="89"/>
      <c r="VHQ45" s="89"/>
      <c r="VHR45" s="89"/>
      <c r="VHS45" s="89"/>
      <c r="VHT45" s="89"/>
      <c r="VHU45" s="89"/>
      <c r="VHV45" s="89"/>
      <c r="VHW45" s="89"/>
      <c r="VHX45" s="89"/>
      <c r="VHY45" s="89"/>
      <c r="VHZ45" s="89"/>
      <c r="VIA45" s="89"/>
      <c r="VIB45" s="89"/>
      <c r="VIC45" s="89"/>
      <c r="VID45" s="89"/>
      <c r="VIE45" s="89"/>
      <c r="VIF45" s="89"/>
      <c r="VIG45" s="89"/>
      <c r="VIH45" s="89"/>
      <c r="VII45" s="89"/>
      <c r="VIJ45" s="89"/>
      <c r="VIK45" s="89"/>
      <c r="VIL45" s="89"/>
      <c r="VIM45" s="89"/>
      <c r="VIN45" s="89"/>
      <c r="VIO45" s="89"/>
      <c r="VIP45" s="89"/>
      <c r="VIQ45" s="89"/>
      <c r="VIR45" s="89"/>
      <c r="VIS45" s="89"/>
      <c r="VIT45" s="89"/>
      <c r="VIU45" s="89"/>
      <c r="VIV45" s="89"/>
      <c r="VIW45" s="89"/>
      <c r="VIX45" s="89"/>
      <c r="VIY45" s="89"/>
      <c r="VIZ45" s="89"/>
      <c r="VJA45" s="89"/>
      <c r="VJB45" s="89"/>
      <c r="VJC45" s="89"/>
      <c r="VJD45" s="89"/>
      <c r="VJE45" s="89"/>
      <c r="VJF45" s="89"/>
      <c r="VJG45" s="89"/>
      <c r="VJH45" s="89"/>
      <c r="VJI45" s="89"/>
      <c r="VJJ45" s="89"/>
      <c r="VJK45" s="89"/>
      <c r="VJL45" s="89"/>
      <c r="VJM45" s="89"/>
      <c r="VJN45" s="89"/>
      <c r="VJO45" s="89"/>
      <c r="VJP45" s="89"/>
      <c r="VJQ45" s="89"/>
      <c r="VJR45" s="89"/>
      <c r="VJS45" s="89"/>
      <c r="VJT45" s="89"/>
      <c r="VJU45" s="89"/>
      <c r="VJV45" s="89"/>
      <c r="VJW45" s="89"/>
      <c r="VJX45" s="89"/>
      <c r="VJY45" s="89"/>
      <c r="VJZ45" s="89"/>
      <c r="VKA45" s="89"/>
      <c r="VKB45" s="89"/>
      <c r="VKC45" s="89"/>
      <c r="VKD45" s="89"/>
      <c r="VKE45" s="89"/>
      <c r="VKF45" s="89"/>
      <c r="VKG45" s="89"/>
      <c r="VKH45" s="89"/>
      <c r="VKI45" s="89"/>
      <c r="VKJ45" s="89"/>
      <c r="VKK45" s="89"/>
      <c r="VKL45" s="89"/>
      <c r="VKM45" s="89"/>
      <c r="VKN45" s="89"/>
      <c r="VKO45" s="89"/>
      <c r="VKP45" s="89"/>
      <c r="VKQ45" s="89"/>
      <c r="VKR45" s="89"/>
      <c r="VKS45" s="89"/>
      <c r="VKT45" s="89"/>
      <c r="VKU45" s="89"/>
      <c r="VKV45" s="89"/>
      <c r="VKW45" s="89"/>
      <c r="VKX45" s="89"/>
      <c r="VKY45" s="89"/>
      <c r="VKZ45" s="89"/>
      <c r="VLA45" s="89"/>
      <c r="VLB45" s="89"/>
      <c r="VLC45" s="89"/>
      <c r="VLD45" s="89"/>
      <c r="VLE45" s="89"/>
      <c r="VLF45" s="89"/>
      <c r="VLG45" s="89"/>
      <c r="VLH45" s="89"/>
      <c r="VLI45" s="89"/>
      <c r="VLJ45" s="89"/>
      <c r="VLK45" s="89"/>
      <c r="VLL45" s="89"/>
      <c r="VLM45" s="89"/>
      <c r="VLN45" s="89"/>
      <c r="VLO45" s="89"/>
      <c r="VLP45" s="89"/>
      <c r="VLQ45" s="89"/>
      <c r="VLR45" s="89"/>
      <c r="VLS45" s="89"/>
      <c r="VLT45" s="89"/>
      <c r="VLU45" s="89"/>
      <c r="VLV45" s="89"/>
      <c r="VLW45" s="89"/>
      <c r="VLX45" s="89"/>
      <c r="VLY45" s="89"/>
      <c r="VLZ45" s="89"/>
      <c r="VMA45" s="89"/>
      <c r="VMB45" s="89"/>
      <c r="VMC45" s="89"/>
      <c r="VMD45" s="89"/>
      <c r="VME45" s="89"/>
      <c r="VMF45" s="89"/>
      <c r="VMG45" s="89"/>
      <c r="VMH45" s="89"/>
      <c r="VMI45" s="89"/>
      <c r="VMJ45" s="89"/>
      <c r="VMK45" s="89"/>
      <c r="VML45" s="89"/>
      <c r="VMM45" s="89"/>
      <c r="VMN45" s="89"/>
      <c r="VMO45" s="89"/>
      <c r="VMP45" s="89"/>
      <c r="VMQ45" s="89"/>
      <c r="VMR45" s="89"/>
      <c r="VMS45" s="89"/>
      <c r="VMT45" s="89"/>
      <c r="VMU45" s="89"/>
      <c r="VMV45" s="89"/>
      <c r="VMW45" s="89"/>
      <c r="VMX45" s="89"/>
      <c r="VMY45" s="89"/>
      <c r="VMZ45" s="89"/>
      <c r="VNA45" s="89"/>
      <c r="VNB45" s="89"/>
      <c r="VNC45" s="89"/>
      <c r="VND45" s="89"/>
      <c r="VNE45" s="89"/>
      <c r="VNF45" s="89"/>
      <c r="VNG45" s="89"/>
      <c r="VNH45" s="89"/>
      <c r="VNI45" s="89"/>
      <c r="VNJ45" s="89"/>
      <c r="VNK45" s="89"/>
      <c r="VNL45" s="89"/>
      <c r="VNM45" s="89"/>
      <c r="VNN45" s="89"/>
      <c r="VNO45" s="89"/>
      <c r="VNP45" s="89"/>
      <c r="VNQ45" s="89"/>
      <c r="VNR45" s="89"/>
      <c r="VNS45" s="89"/>
      <c r="VNT45" s="89"/>
      <c r="VNU45" s="89"/>
      <c r="VNV45" s="89"/>
      <c r="VNW45" s="89"/>
      <c r="VNX45" s="89"/>
      <c r="VNY45" s="89"/>
      <c r="VNZ45" s="89"/>
      <c r="VOA45" s="89"/>
      <c r="VOB45" s="89"/>
      <c r="VOC45" s="89"/>
      <c r="VOD45" s="89"/>
      <c r="VOE45" s="89"/>
      <c r="VOF45" s="89"/>
      <c r="VOG45" s="89"/>
      <c r="VOH45" s="89"/>
      <c r="VOI45" s="89"/>
      <c r="VOJ45" s="89"/>
      <c r="VOK45" s="89"/>
      <c r="VOL45" s="89"/>
      <c r="VOM45" s="89"/>
      <c r="VON45" s="89"/>
      <c r="VOO45" s="89"/>
      <c r="VOP45" s="89"/>
      <c r="VOQ45" s="89"/>
      <c r="VOR45" s="89"/>
      <c r="VOS45" s="89"/>
      <c r="VOT45" s="89"/>
      <c r="VOU45" s="89"/>
      <c r="VOV45" s="89"/>
      <c r="VOW45" s="89"/>
      <c r="VOX45" s="89"/>
      <c r="VOY45" s="89"/>
      <c r="VOZ45" s="89"/>
      <c r="VPA45" s="89"/>
      <c r="VPB45" s="89"/>
      <c r="VPC45" s="89"/>
      <c r="VPD45" s="89"/>
      <c r="VPE45" s="89"/>
      <c r="VPF45" s="89"/>
      <c r="VPG45" s="89"/>
      <c r="VPH45" s="89"/>
      <c r="VPI45" s="89"/>
      <c r="VPJ45" s="89"/>
      <c r="VPK45" s="89"/>
      <c r="VPL45" s="89"/>
      <c r="VPM45" s="89"/>
      <c r="VPN45" s="89"/>
      <c r="VPO45" s="89"/>
      <c r="VPP45" s="89"/>
      <c r="VPQ45" s="89"/>
      <c r="VPR45" s="89"/>
      <c r="VPS45" s="89"/>
      <c r="VPT45" s="89"/>
      <c r="VPU45" s="89"/>
      <c r="VPV45" s="89"/>
      <c r="VPW45" s="89"/>
      <c r="VPX45" s="89"/>
      <c r="VPY45" s="89"/>
      <c r="VPZ45" s="89"/>
      <c r="VQA45" s="89"/>
      <c r="VQB45" s="89"/>
      <c r="VQC45" s="89"/>
      <c r="VQD45" s="89"/>
      <c r="VQE45" s="89"/>
      <c r="VQF45" s="89"/>
      <c r="VQG45" s="89"/>
      <c r="VQH45" s="89"/>
      <c r="VQI45" s="89"/>
      <c r="VQJ45" s="89"/>
      <c r="VQK45" s="89"/>
      <c r="VQL45" s="89"/>
      <c r="VQM45" s="89"/>
      <c r="VQN45" s="89"/>
      <c r="VQO45" s="89"/>
      <c r="VQP45" s="89"/>
      <c r="VQQ45" s="89"/>
      <c r="VQR45" s="89"/>
      <c r="VQS45" s="89"/>
      <c r="VQT45" s="89"/>
      <c r="VQU45" s="89"/>
      <c r="VQV45" s="89"/>
      <c r="VQW45" s="89"/>
      <c r="VQX45" s="89"/>
      <c r="VQY45" s="89"/>
      <c r="VQZ45" s="89"/>
      <c r="VRA45" s="89"/>
      <c r="VRB45" s="89"/>
      <c r="VRC45" s="89"/>
      <c r="VRD45" s="89"/>
      <c r="VRE45" s="89"/>
      <c r="VRF45" s="89"/>
      <c r="VRG45" s="89"/>
      <c r="VRH45" s="89"/>
      <c r="VRI45" s="89"/>
      <c r="VRJ45" s="89"/>
      <c r="VRK45" s="89"/>
      <c r="VRL45" s="89"/>
      <c r="VRM45" s="89"/>
      <c r="VRN45" s="89"/>
      <c r="VRO45" s="89"/>
      <c r="VRP45" s="89"/>
      <c r="VRQ45" s="89"/>
      <c r="VRR45" s="89"/>
      <c r="VRS45" s="89"/>
      <c r="VRT45" s="89"/>
      <c r="VRU45" s="89"/>
      <c r="VRV45" s="89"/>
      <c r="VRW45" s="89"/>
      <c r="VRX45" s="89"/>
      <c r="VRY45" s="89"/>
      <c r="VRZ45" s="89"/>
      <c r="VSA45" s="89"/>
      <c r="VSB45" s="89"/>
      <c r="VSC45" s="89"/>
      <c r="VSD45" s="89"/>
      <c r="VSE45" s="89"/>
      <c r="VSF45" s="89"/>
      <c r="VSG45" s="89"/>
      <c r="VSH45" s="89"/>
      <c r="VSI45" s="89"/>
      <c r="VSJ45" s="89"/>
      <c r="VSK45" s="89"/>
      <c r="VSL45" s="89"/>
      <c r="VSM45" s="89"/>
      <c r="VSN45" s="89"/>
      <c r="VSO45" s="89"/>
      <c r="VSP45" s="89"/>
      <c r="VSQ45" s="89"/>
      <c r="VSR45" s="89"/>
      <c r="VSS45" s="89"/>
      <c r="VST45" s="89"/>
      <c r="VSU45" s="89"/>
      <c r="VSV45" s="89"/>
      <c r="VSW45" s="89"/>
      <c r="VSX45" s="89"/>
      <c r="VSY45" s="89"/>
      <c r="VSZ45" s="89"/>
      <c r="VTA45" s="89"/>
      <c r="VTB45" s="89"/>
      <c r="VTC45" s="89"/>
      <c r="VTD45" s="89"/>
      <c r="VTE45" s="89"/>
      <c r="VTF45" s="89"/>
      <c r="VTG45" s="89"/>
      <c r="VTH45" s="89"/>
      <c r="VTI45" s="89"/>
      <c r="VTJ45" s="89"/>
      <c r="VTK45" s="89"/>
      <c r="VTL45" s="89"/>
      <c r="VTM45" s="89"/>
      <c r="VTN45" s="89"/>
      <c r="VTO45" s="89"/>
      <c r="VTP45" s="89"/>
      <c r="VTQ45" s="89"/>
      <c r="VTR45" s="89"/>
      <c r="VTS45" s="89"/>
      <c r="VTT45" s="89"/>
      <c r="VTU45" s="89"/>
      <c r="VTV45" s="89"/>
      <c r="VTW45" s="89"/>
      <c r="VTX45" s="89"/>
      <c r="VTY45" s="89"/>
      <c r="VTZ45" s="89"/>
      <c r="VUA45" s="89"/>
      <c r="VUB45" s="89"/>
      <c r="VUC45" s="89"/>
      <c r="VUD45" s="89"/>
      <c r="VUE45" s="89"/>
      <c r="VUF45" s="89"/>
      <c r="VUG45" s="89"/>
      <c r="VUH45" s="89"/>
      <c r="VUI45" s="89"/>
      <c r="VUJ45" s="89"/>
      <c r="VUK45" s="89"/>
      <c r="VUL45" s="89"/>
      <c r="VUM45" s="89"/>
      <c r="VUN45" s="89"/>
      <c r="VUO45" s="89"/>
      <c r="VUP45" s="89"/>
      <c r="VUQ45" s="89"/>
      <c r="VUR45" s="89"/>
      <c r="VUS45" s="89"/>
      <c r="VUT45" s="89"/>
      <c r="VUU45" s="89"/>
      <c r="VUV45" s="89"/>
      <c r="VUW45" s="89"/>
      <c r="VUX45" s="89"/>
      <c r="VUY45" s="89"/>
      <c r="VUZ45" s="89"/>
      <c r="VVA45" s="89"/>
      <c r="VVB45" s="89"/>
      <c r="VVC45" s="89"/>
      <c r="VVD45" s="89"/>
      <c r="VVE45" s="89"/>
      <c r="VVF45" s="89"/>
      <c r="VVG45" s="89"/>
      <c r="VVH45" s="89"/>
      <c r="VVI45" s="89"/>
      <c r="VVJ45" s="89"/>
      <c r="VVK45" s="89"/>
      <c r="VVL45" s="89"/>
      <c r="VVM45" s="89"/>
      <c r="VVN45" s="89"/>
      <c r="VVO45" s="89"/>
      <c r="VVP45" s="89"/>
      <c r="VVQ45" s="89"/>
      <c r="VVR45" s="89"/>
      <c r="VVS45" s="89"/>
      <c r="VVT45" s="89"/>
      <c r="VVU45" s="89"/>
      <c r="VVV45" s="89"/>
      <c r="VVW45" s="89"/>
      <c r="VVX45" s="89"/>
      <c r="VVY45" s="89"/>
      <c r="VVZ45" s="89"/>
      <c r="VWA45" s="89"/>
      <c r="VWB45" s="89"/>
      <c r="VWC45" s="89"/>
      <c r="VWD45" s="89"/>
      <c r="VWE45" s="89"/>
      <c r="VWF45" s="89"/>
      <c r="VWG45" s="89"/>
      <c r="VWH45" s="89"/>
      <c r="VWI45" s="89"/>
      <c r="VWJ45" s="89"/>
      <c r="VWK45" s="89"/>
      <c r="VWL45" s="89"/>
      <c r="VWM45" s="89"/>
      <c r="VWN45" s="89"/>
      <c r="VWO45" s="89"/>
      <c r="VWP45" s="89"/>
      <c r="VWQ45" s="89"/>
      <c r="VWR45" s="89"/>
      <c r="VWS45" s="89"/>
      <c r="VWT45" s="89"/>
      <c r="VWU45" s="89"/>
      <c r="VWV45" s="89"/>
      <c r="VWW45" s="89"/>
      <c r="VWX45" s="89"/>
      <c r="VWY45" s="89"/>
      <c r="VWZ45" s="89"/>
      <c r="VXA45" s="89"/>
      <c r="VXB45" s="89"/>
      <c r="VXC45" s="89"/>
      <c r="VXD45" s="89"/>
      <c r="VXE45" s="89"/>
      <c r="VXF45" s="89"/>
      <c r="VXG45" s="89"/>
      <c r="VXH45" s="89"/>
      <c r="VXI45" s="89"/>
      <c r="VXJ45" s="89"/>
      <c r="VXK45" s="89"/>
      <c r="VXL45" s="89"/>
      <c r="VXM45" s="89"/>
      <c r="VXN45" s="89"/>
      <c r="VXO45" s="89"/>
      <c r="VXP45" s="89"/>
      <c r="VXQ45" s="89"/>
      <c r="VXR45" s="89"/>
      <c r="VXS45" s="89"/>
      <c r="VXT45" s="89"/>
      <c r="VXU45" s="89"/>
      <c r="VXV45" s="89"/>
      <c r="VXW45" s="89"/>
      <c r="VXX45" s="89"/>
      <c r="VXY45" s="89"/>
      <c r="VXZ45" s="89"/>
      <c r="VYA45" s="89"/>
      <c r="VYB45" s="89"/>
      <c r="VYC45" s="89"/>
      <c r="VYD45" s="89"/>
      <c r="VYE45" s="89"/>
      <c r="VYF45" s="89"/>
      <c r="VYG45" s="89"/>
      <c r="VYH45" s="89"/>
      <c r="VYI45" s="89"/>
      <c r="VYJ45" s="89"/>
      <c r="VYK45" s="89"/>
      <c r="VYL45" s="89"/>
      <c r="VYM45" s="89"/>
      <c r="VYN45" s="89"/>
      <c r="VYO45" s="89"/>
      <c r="VYP45" s="89"/>
      <c r="VYQ45" s="89"/>
      <c r="VYR45" s="89"/>
      <c r="VYS45" s="89"/>
      <c r="VYT45" s="89"/>
      <c r="VYU45" s="89"/>
      <c r="VYV45" s="89"/>
      <c r="VYW45" s="89"/>
      <c r="VYX45" s="89"/>
      <c r="VYY45" s="89"/>
      <c r="VYZ45" s="89"/>
      <c r="VZA45" s="89"/>
      <c r="VZB45" s="89"/>
      <c r="VZC45" s="89"/>
      <c r="VZD45" s="89"/>
      <c r="VZE45" s="89"/>
      <c r="VZF45" s="89"/>
      <c r="VZG45" s="89"/>
      <c r="VZH45" s="89"/>
      <c r="VZI45" s="89"/>
      <c r="VZJ45" s="89"/>
      <c r="VZK45" s="89"/>
      <c r="VZL45" s="89"/>
      <c r="VZM45" s="89"/>
      <c r="VZN45" s="89"/>
      <c r="VZO45" s="89"/>
      <c r="VZP45" s="89"/>
      <c r="VZQ45" s="89"/>
      <c r="VZR45" s="89"/>
      <c r="VZS45" s="89"/>
      <c r="VZT45" s="89"/>
      <c r="VZU45" s="89"/>
      <c r="VZV45" s="89"/>
      <c r="VZW45" s="89"/>
      <c r="VZX45" s="89"/>
      <c r="VZY45" s="89"/>
      <c r="VZZ45" s="89"/>
      <c r="WAA45" s="89"/>
      <c r="WAB45" s="89"/>
      <c r="WAC45" s="89"/>
      <c r="WAD45" s="89"/>
      <c r="WAE45" s="89"/>
      <c r="WAF45" s="89"/>
      <c r="WAG45" s="89"/>
      <c r="WAH45" s="89"/>
      <c r="WAI45" s="89"/>
      <c r="WAJ45" s="89"/>
      <c r="WAK45" s="89"/>
      <c r="WAL45" s="89"/>
      <c r="WAM45" s="89"/>
      <c r="WAN45" s="89"/>
      <c r="WAO45" s="89"/>
      <c r="WAP45" s="89"/>
      <c r="WAQ45" s="89"/>
      <c r="WAR45" s="89"/>
      <c r="WAS45" s="89"/>
      <c r="WAT45" s="89"/>
      <c r="WAU45" s="89"/>
      <c r="WAV45" s="89"/>
      <c r="WAW45" s="89"/>
      <c r="WAX45" s="89"/>
      <c r="WAY45" s="89"/>
      <c r="WAZ45" s="89"/>
      <c r="WBA45" s="89"/>
      <c r="WBB45" s="89"/>
      <c r="WBC45" s="89"/>
      <c r="WBD45" s="89"/>
      <c r="WBE45" s="89"/>
      <c r="WBF45" s="89"/>
      <c r="WBG45" s="89"/>
      <c r="WBH45" s="89"/>
      <c r="WBI45" s="89"/>
      <c r="WBJ45" s="89"/>
      <c r="WBK45" s="89"/>
      <c r="WBL45" s="89"/>
      <c r="WBM45" s="89"/>
      <c r="WBN45" s="89"/>
      <c r="WBO45" s="89"/>
      <c r="WBP45" s="89"/>
      <c r="WBQ45" s="89"/>
      <c r="WBR45" s="89"/>
      <c r="WBS45" s="89"/>
      <c r="WBT45" s="89"/>
      <c r="WBU45" s="89"/>
      <c r="WBV45" s="89"/>
      <c r="WBW45" s="89"/>
      <c r="WBX45" s="89"/>
      <c r="WBY45" s="89"/>
      <c r="WBZ45" s="89"/>
      <c r="WCA45" s="89"/>
      <c r="WCB45" s="89"/>
      <c r="WCC45" s="89"/>
      <c r="WCD45" s="89"/>
      <c r="WCE45" s="89"/>
      <c r="WCF45" s="89"/>
      <c r="WCG45" s="89"/>
      <c r="WCH45" s="89"/>
      <c r="WCI45" s="89"/>
      <c r="WCJ45" s="89"/>
      <c r="WCK45" s="89"/>
      <c r="WCL45" s="89"/>
      <c r="WCM45" s="89"/>
      <c r="WCN45" s="89"/>
      <c r="WCO45" s="89"/>
      <c r="WCP45" s="89"/>
      <c r="WCQ45" s="89"/>
      <c r="WCR45" s="89"/>
      <c r="WCS45" s="89"/>
      <c r="WCT45" s="89"/>
      <c r="WCU45" s="89"/>
      <c r="WCV45" s="89"/>
      <c r="WCW45" s="89"/>
      <c r="WCX45" s="89"/>
      <c r="WCY45" s="89"/>
      <c r="WCZ45" s="89"/>
      <c r="WDA45" s="89"/>
      <c r="WDB45" s="89"/>
      <c r="WDC45" s="89"/>
      <c r="WDD45" s="89"/>
      <c r="WDE45" s="89"/>
      <c r="WDF45" s="89"/>
      <c r="WDG45" s="89"/>
      <c r="WDH45" s="89"/>
      <c r="WDI45" s="89"/>
      <c r="WDJ45" s="89"/>
      <c r="WDK45" s="89"/>
      <c r="WDL45" s="89"/>
      <c r="WDM45" s="89"/>
      <c r="WDN45" s="89"/>
      <c r="WDO45" s="89"/>
      <c r="WDP45" s="89"/>
      <c r="WDQ45" s="89"/>
      <c r="WDR45" s="89"/>
      <c r="WDS45" s="89"/>
      <c r="WDT45" s="89"/>
      <c r="WDU45" s="89"/>
      <c r="WDV45" s="89"/>
      <c r="WDW45" s="89"/>
      <c r="WDX45" s="89"/>
      <c r="WDY45" s="89"/>
      <c r="WDZ45" s="89"/>
      <c r="WEA45" s="89"/>
      <c r="WEB45" s="89"/>
      <c r="WEC45" s="89"/>
      <c r="WED45" s="89"/>
      <c r="WEE45" s="89"/>
      <c r="WEF45" s="89"/>
      <c r="WEG45" s="89"/>
      <c r="WEH45" s="89"/>
      <c r="WEI45" s="89"/>
      <c r="WEJ45" s="89"/>
      <c r="WEK45" s="89"/>
      <c r="WEL45" s="89"/>
      <c r="WEM45" s="89"/>
      <c r="WEN45" s="89"/>
      <c r="WEO45" s="89"/>
      <c r="WEP45" s="89"/>
      <c r="WEQ45" s="89"/>
      <c r="WER45" s="89"/>
      <c r="WES45" s="89"/>
      <c r="WET45" s="89"/>
      <c r="WEU45" s="89"/>
      <c r="WEV45" s="89"/>
      <c r="WEW45" s="89"/>
      <c r="WEX45" s="89"/>
      <c r="WEY45" s="89"/>
      <c r="WEZ45" s="89"/>
      <c r="WFA45" s="89"/>
      <c r="WFB45" s="89"/>
      <c r="WFC45" s="89"/>
      <c r="WFD45" s="89"/>
      <c r="WFE45" s="89"/>
      <c r="WFF45" s="89"/>
      <c r="WFG45" s="89"/>
      <c r="WFH45" s="89"/>
      <c r="WFI45" s="89"/>
      <c r="WFJ45" s="89"/>
      <c r="WFK45" s="89"/>
      <c r="WFL45" s="89"/>
      <c r="WFM45" s="89"/>
      <c r="WFN45" s="89"/>
      <c r="WFO45" s="89"/>
      <c r="WFP45" s="89"/>
      <c r="WFQ45" s="89"/>
      <c r="WFR45" s="89"/>
      <c r="WFS45" s="89"/>
      <c r="WFT45" s="89"/>
      <c r="WFU45" s="89"/>
      <c r="WFV45" s="89"/>
      <c r="WFW45" s="89"/>
      <c r="WFX45" s="89"/>
      <c r="WFY45" s="89"/>
      <c r="WFZ45" s="89"/>
      <c r="WGA45" s="89"/>
      <c r="WGB45" s="89"/>
      <c r="WGC45" s="89"/>
      <c r="WGD45" s="89"/>
      <c r="WGE45" s="89"/>
      <c r="WGF45" s="89"/>
      <c r="WGG45" s="89"/>
      <c r="WGH45" s="89"/>
      <c r="WGI45" s="89"/>
      <c r="WGJ45" s="89"/>
      <c r="WGK45" s="89"/>
      <c r="WGL45" s="89"/>
      <c r="WGM45" s="89"/>
      <c r="WGN45" s="89"/>
      <c r="WGO45" s="89"/>
      <c r="WGP45" s="89"/>
      <c r="WGQ45" s="89"/>
      <c r="WGR45" s="89"/>
      <c r="WGS45" s="89"/>
      <c r="WGT45" s="89"/>
      <c r="WGU45" s="89"/>
      <c r="WGV45" s="89"/>
      <c r="WGW45" s="89"/>
      <c r="WGX45" s="89"/>
      <c r="WGY45" s="89"/>
      <c r="WGZ45" s="89"/>
      <c r="WHA45" s="89"/>
      <c r="WHB45" s="89"/>
      <c r="WHC45" s="89"/>
      <c r="WHD45" s="89"/>
      <c r="WHE45" s="89"/>
      <c r="WHF45" s="89"/>
      <c r="WHG45" s="89"/>
      <c r="WHH45" s="89"/>
      <c r="WHI45" s="89"/>
      <c r="WHJ45" s="89"/>
      <c r="WHK45" s="89"/>
      <c r="WHL45" s="89"/>
      <c r="WHM45" s="89"/>
      <c r="WHN45" s="89"/>
      <c r="WHO45" s="89"/>
      <c r="WHP45" s="89"/>
      <c r="WHQ45" s="89"/>
      <c r="WHR45" s="89"/>
      <c r="WHS45" s="89"/>
      <c r="WHT45" s="89"/>
      <c r="WHU45" s="89"/>
      <c r="WHV45" s="89"/>
      <c r="WHW45" s="89"/>
      <c r="WHX45" s="89"/>
      <c r="WHY45" s="89"/>
      <c r="WHZ45" s="89"/>
      <c r="WIA45" s="89"/>
      <c r="WIB45" s="89"/>
      <c r="WIC45" s="89"/>
      <c r="WID45" s="89"/>
      <c r="WIE45" s="89"/>
      <c r="WIF45" s="89"/>
      <c r="WIG45" s="89"/>
      <c r="WIH45" s="89"/>
      <c r="WII45" s="89"/>
      <c r="WIJ45" s="89"/>
      <c r="WIK45" s="89"/>
      <c r="WIL45" s="89"/>
      <c r="WIM45" s="89"/>
      <c r="WIN45" s="89"/>
      <c r="WIO45" s="89"/>
      <c r="WIP45" s="89"/>
      <c r="WIQ45" s="89"/>
      <c r="WIR45" s="89"/>
      <c r="WIS45" s="89"/>
      <c r="WIT45" s="89"/>
      <c r="WIU45" s="89"/>
      <c r="WIV45" s="89"/>
      <c r="WIW45" s="89"/>
      <c r="WIX45" s="89"/>
      <c r="WIY45" s="89"/>
      <c r="WIZ45" s="89"/>
      <c r="WJA45" s="89"/>
      <c r="WJB45" s="89"/>
      <c r="WJC45" s="89"/>
      <c r="WJD45" s="89"/>
      <c r="WJE45" s="89"/>
      <c r="WJF45" s="89"/>
      <c r="WJG45" s="89"/>
      <c r="WJH45" s="89"/>
      <c r="WJI45" s="89"/>
      <c r="WJJ45" s="89"/>
      <c r="WJK45" s="89"/>
      <c r="WJL45" s="89"/>
      <c r="WJM45" s="89"/>
      <c r="WJN45" s="89"/>
      <c r="WJO45" s="89"/>
      <c r="WJP45" s="89"/>
      <c r="WJQ45" s="89"/>
      <c r="WJR45" s="89"/>
      <c r="WJS45" s="89"/>
      <c r="WJT45" s="89"/>
      <c r="WJU45" s="89"/>
      <c r="WJV45" s="89"/>
      <c r="WJW45" s="89"/>
      <c r="WJX45" s="89"/>
      <c r="WJY45" s="89"/>
      <c r="WJZ45" s="89"/>
      <c r="WKA45" s="89"/>
      <c r="WKB45" s="89"/>
      <c r="WKC45" s="89"/>
      <c r="WKD45" s="89"/>
      <c r="WKE45" s="89"/>
      <c r="WKF45" s="89"/>
      <c r="WKG45" s="89"/>
      <c r="WKH45" s="89"/>
      <c r="WKI45" s="89"/>
      <c r="WKJ45" s="89"/>
      <c r="WKK45" s="89"/>
      <c r="WKL45" s="89"/>
      <c r="WKM45" s="89"/>
      <c r="WKN45" s="89"/>
      <c r="WKO45" s="89"/>
      <c r="WKP45" s="89"/>
      <c r="WKQ45" s="89"/>
      <c r="WKR45" s="89"/>
      <c r="WKS45" s="89"/>
      <c r="WKT45" s="89"/>
      <c r="WKU45" s="89"/>
      <c r="WKV45" s="89"/>
      <c r="WKW45" s="89"/>
      <c r="WKX45" s="89"/>
      <c r="WKY45" s="89"/>
      <c r="WKZ45" s="89"/>
      <c r="WLA45" s="89"/>
      <c r="WLB45" s="89"/>
      <c r="WLC45" s="89"/>
      <c r="WLD45" s="89"/>
      <c r="WLE45" s="89"/>
      <c r="WLF45" s="89"/>
      <c r="WLG45" s="89"/>
      <c r="WLH45" s="89"/>
      <c r="WLI45" s="89"/>
      <c r="WLJ45" s="89"/>
      <c r="WLK45" s="89"/>
      <c r="WLL45" s="89"/>
      <c r="WLM45" s="89"/>
      <c r="WLN45" s="89"/>
      <c r="WLO45" s="89"/>
      <c r="WLP45" s="89"/>
      <c r="WLQ45" s="89"/>
      <c r="WLR45" s="89"/>
      <c r="WLS45" s="89"/>
      <c r="WLT45" s="89"/>
      <c r="WLU45" s="89"/>
      <c r="WLV45" s="89"/>
      <c r="WLW45" s="89"/>
      <c r="WLX45" s="89"/>
      <c r="WLY45" s="89"/>
      <c r="WLZ45" s="89"/>
      <c r="WMA45" s="89"/>
      <c r="WMB45" s="89"/>
      <c r="WMC45" s="89"/>
      <c r="WMD45" s="89"/>
      <c r="WME45" s="89"/>
      <c r="WMF45" s="89"/>
      <c r="WMG45" s="89"/>
      <c r="WMH45" s="89"/>
      <c r="WMI45" s="89"/>
      <c r="WMJ45" s="89"/>
      <c r="WMK45" s="89"/>
      <c r="WML45" s="89"/>
      <c r="WMM45" s="89"/>
      <c r="WMN45" s="89"/>
      <c r="WMO45" s="89"/>
      <c r="WMP45" s="89"/>
      <c r="WMQ45" s="89"/>
      <c r="WMR45" s="89"/>
      <c r="WMS45" s="89"/>
      <c r="WMT45" s="89"/>
      <c r="WMU45" s="89"/>
      <c r="WMV45" s="89"/>
      <c r="WMW45" s="89"/>
      <c r="WMX45" s="89"/>
      <c r="WMY45" s="89"/>
      <c r="WMZ45" s="89"/>
      <c r="WNA45" s="89"/>
      <c r="WNB45" s="89"/>
      <c r="WNC45" s="89"/>
      <c r="WND45" s="89"/>
      <c r="WNE45" s="89"/>
      <c r="WNF45" s="89"/>
      <c r="WNG45" s="89"/>
      <c r="WNH45" s="89"/>
      <c r="WNI45" s="89"/>
      <c r="WNJ45" s="89"/>
      <c r="WNK45" s="89"/>
      <c r="WNL45" s="89"/>
      <c r="WNM45" s="89"/>
      <c r="WNN45" s="89"/>
      <c r="WNO45" s="89"/>
      <c r="WNP45" s="89"/>
      <c r="WNQ45" s="89"/>
      <c r="WNR45" s="89"/>
      <c r="WNS45" s="89"/>
      <c r="WNT45" s="89"/>
      <c r="WNU45" s="89"/>
      <c r="WNV45" s="89"/>
      <c r="WNW45" s="89"/>
      <c r="WNX45" s="89"/>
      <c r="WNY45" s="89"/>
      <c r="WNZ45" s="89"/>
      <c r="WOA45" s="89"/>
      <c r="WOB45" s="89"/>
      <c r="WOC45" s="89"/>
      <c r="WOD45" s="89"/>
      <c r="WOE45" s="89"/>
      <c r="WOF45" s="89"/>
      <c r="WOG45" s="89"/>
      <c r="WOH45" s="89"/>
      <c r="WOI45" s="89"/>
      <c r="WOJ45" s="89"/>
      <c r="WOK45" s="89"/>
      <c r="WOL45" s="89"/>
      <c r="WOM45" s="89"/>
      <c r="WON45" s="89"/>
      <c r="WOO45" s="89"/>
      <c r="WOP45" s="89"/>
      <c r="WOQ45" s="89"/>
      <c r="WOR45" s="89"/>
      <c r="WOS45" s="89"/>
      <c r="WOT45" s="89"/>
      <c r="WOU45" s="89"/>
      <c r="WOV45" s="89"/>
      <c r="WOW45" s="89"/>
      <c r="WOX45" s="89"/>
      <c r="WOY45" s="89"/>
      <c r="WOZ45" s="89"/>
      <c r="WPA45" s="89"/>
      <c r="WPB45" s="89"/>
      <c r="WPC45" s="89"/>
      <c r="WPD45" s="89"/>
      <c r="WPE45" s="89"/>
      <c r="WPF45" s="89"/>
      <c r="WPG45" s="89"/>
      <c r="WPH45" s="89"/>
      <c r="WPI45" s="89"/>
      <c r="WPJ45" s="89"/>
      <c r="WPK45" s="89"/>
      <c r="WPL45" s="89"/>
      <c r="WPM45" s="89"/>
      <c r="WPN45" s="89"/>
      <c r="WPO45" s="89"/>
      <c r="WPP45" s="89"/>
      <c r="WPQ45" s="89"/>
      <c r="WPR45" s="89"/>
      <c r="WPS45" s="89"/>
      <c r="WPT45" s="89"/>
      <c r="WPU45" s="89"/>
      <c r="WPV45" s="89"/>
      <c r="WPW45" s="89"/>
      <c r="WPX45" s="89"/>
      <c r="WPY45" s="89"/>
      <c r="WPZ45" s="89"/>
      <c r="WQA45" s="89"/>
      <c r="WQB45" s="89"/>
      <c r="WQC45" s="89"/>
      <c r="WQD45" s="89"/>
      <c r="WQE45" s="89"/>
      <c r="WQF45" s="89"/>
      <c r="WQG45" s="89"/>
      <c r="WQH45" s="89"/>
      <c r="WQI45" s="89"/>
      <c r="WQJ45" s="89"/>
      <c r="WQK45" s="89"/>
      <c r="WQL45" s="89"/>
      <c r="WQM45" s="89"/>
      <c r="WQN45" s="89"/>
      <c r="WQO45" s="89"/>
      <c r="WQP45" s="89"/>
      <c r="WQQ45" s="89"/>
      <c r="WQR45" s="89"/>
      <c r="WQS45" s="89"/>
      <c r="WQT45" s="89"/>
      <c r="WQU45" s="89"/>
      <c r="WQV45" s="89"/>
      <c r="WQW45" s="89"/>
      <c r="WQX45" s="89"/>
      <c r="WQY45" s="89"/>
      <c r="WQZ45" s="89"/>
      <c r="WRA45" s="89"/>
      <c r="WRB45" s="89"/>
      <c r="WRC45" s="89"/>
      <c r="WRD45" s="89"/>
      <c r="WRE45" s="89"/>
      <c r="WRF45" s="89"/>
      <c r="WRG45" s="89"/>
      <c r="WRH45" s="89"/>
      <c r="WRI45" s="89"/>
      <c r="WRJ45" s="89"/>
      <c r="WRK45" s="89"/>
      <c r="WRL45" s="89"/>
      <c r="WRM45" s="89"/>
      <c r="WRN45" s="89"/>
      <c r="WRO45" s="89"/>
      <c r="WRP45" s="89"/>
      <c r="WRQ45" s="89"/>
      <c r="WRR45" s="89"/>
      <c r="WRS45" s="89"/>
      <c r="WRT45" s="89"/>
      <c r="WRU45" s="89"/>
      <c r="WRV45" s="89"/>
      <c r="WRW45" s="89"/>
      <c r="WRX45" s="89"/>
      <c r="WRY45" s="89"/>
      <c r="WRZ45" s="89"/>
      <c r="WSA45" s="89"/>
      <c r="WSB45" s="89"/>
      <c r="WSC45" s="89"/>
      <c r="WSD45" s="89"/>
      <c r="WSE45" s="89"/>
      <c r="WSF45" s="89"/>
      <c r="WSG45" s="89"/>
      <c r="WSH45" s="89"/>
      <c r="WSI45" s="89"/>
      <c r="WSJ45" s="89"/>
      <c r="WSK45" s="89"/>
      <c r="WSL45" s="89"/>
      <c r="WSM45" s="89"/>
      <c r="WSN45" s="89"/>
      <c r="WSO45" s="89"/>
      <c r="WSP45" s="89"/>
      <c r="WSQ45" s="89"/>
      <c r="WSR45" s="89"/>
      <c r="WSS45" s="89"/>
      <c r="WST45" s="89"/>
      <c r="WSU45" s="89"/>
      <c r="WSV45" s="89"/>
      <c r="WSW45" s="89"/>
      <c r="WSX45" s="89"/>
      <c r="WSY45" s="89"/>
      <c r="WSZ45" s="89"/>
      <c r="WTA45" s="89"/>
      <c r="WTB45" s="89"/>
      <c r="WTC45" s="89"/>
      <c r="WTD45" s="89"/>
      <c r="WTE45" s="89"/>
      <c r="WTF45" s="89"/>
      <c r="WTG45" s="89"/>
      <c r="WTH45" s="89"/>
      <c r="WTI45" s="89"/>
      <c r="WTJ45" s="89"/>
      <c r="WTK45" s="89"/>
      <c r="WTL45" s="89"/>
      <c r="WTM45" s="89"/>
      <c r="WTN45" s="89"/>
      <c r="WTO45" s="89"/>
      <c r="WTP45" s="89"/>
      <c r="WTQ45" s="89"/>
      <c r="WTR45" s="89"/>
      <c r="WTS45" s="89"/>
      <c r="WTT45" s="89"/>
      <c r="WTU45" s="89"/>
      <c r="WTV45" s="89"/>
      <c r="WTW45" s="89"/>
      <c r="WTX45" s="89"/>
      <c r="WTY45" s="89"/>
      <c r="WTZ45" s="89"/>
      <c r="WUA45" s="89"/>
      <c r="WUB45" s="89"/>
      <c r="WUC45" s="89"/>
      <c r="WUD45" s="89"/>
      <c r="WUE45" s="89"/>
      <c r="WUF45" s="89"/>
      <c r="WUG45" s="89"/>
      <c r="WUH45" s="89"/>
      <c r="WUI45" s="89"/>
      <c r="WUJ45" s="89"/>
      <c r="WUK45" s="89"/>
      <c r="WUL45" s="89"/>
      <c r="WUM45" s="89"/>
      <c r="WUN45" s="89"/>
      <c r="WUO45" s="89"/>
      <c r="WUP45" s="89"/>
      <c r="WUQ45" s="89"/>
      <c r="WUR45" s="89"/>
      <c r="WUS45" s="89"/>
      <c r="WUT45" s="89"/>
      <c r="WUU45" s="89"/>
      <c r="WUV45" s="89"/>
      <c r="WUW45" s="89"/>
      <c r="WUX45" s="89"/>
      <c r="WUY45" s="89"/>
      <c r="WUZ45" s="89"/>
      <c r="WVA45" s="89"/>
      <c r="WVB45" s="89"/>
      <c r="WVC45" s="89"/>
      <c r="WVD45" s="89"/>
      <c r="WVE45" s="89"/>
      <c r="WVF45" s="89"/>
      <c r="WVG45" s="89"/>
      <c r="WVH45" s="89"/>
      <c r="WVI45" s="89"/>
      <c r="WVJ45" s="89"/>
      <c r="WVK45" s="89"/>
      <c r="WVL45" s="89"/>
      <c r="WVM45" s="89"/>
      <c r="WVN45" s="89"/>
      <c r="WVO45" s="89"/>
      <c r="WVP45" s="89"/>
      <c r="WVQ45" s="89"/>
      <c r="WVR45" s="89"/>
      <c r="WVS45" s="89"/>
      <c r="WVT45" s="89"/>
      <c r="WVU45" s="89"/>
      <c r="WVV45" s="89"/>
      <c r="WVW45" s="89"/>
      <c r="WVX45" s="89"/>
      <c r="WVY45" s="89"/>
      <c r="WVZ45" s="89"/>
      <c r="WWA45" s="89"/>
      <c r="WWB45" s="89"/>
      <c r="WWC45" s="89"/>
      <c r="WWD45" s="89"/>
      <c r="WWE45" s="89"/>
      <c r="WWF45" s="89"/>
      <c r="WWG45" s="89"/>
      <c r="WWH45" s="89"/>
      <c r="WWI45" s="89"/>
      <c r="WWJ45" s="89"/>
      <c r="WWK45" s="89"/>
      <c r="WWL45" s="89"/>
      <c r="WWM45" s="89"/>
      <c r="WWN45" s="89"/>
      <c r="WWO45" s="89"/>
      <c r="WWP45" s="89"/>
      <c r="WWQ45" s="89"/>
      <c r="WWR45" s="89"/>
      <c r="WWS45" s="89"/>
      <c r="WWT45" s="89"/>
      <c r="WWU45" s="89"/>
      <c r="WWV45" s="89"/>
      <c r="WWW45" s="89"/>
      <c r="WWX45" s="89"/>
      <c r="WWY45" s="89"/>
      <c r="WWZ45" s="89"/>
      <c r="WXA45" s="89"/>
      <c r="WXB45" s="89"/>
      <c r="WXC45" s="89"/>
      <c r="WXD45" s="89"/>
      <c r="WXE45" s="89"/>
      <c r="WXF45" s="89"/>
      <c r="WXG45" s="89"/>
      <c r="WXH45" s="89"/>
      <c r="WXI45" s="89"/>
      <c r="WXJ45" s="89"/>
      <c r="WXK45" s="89"/>
      <c r="WXL45" s="89"/>
      <c r="WXM45" s="89"/>
      <c r="WXN45" s="89"/>
      <c r="WXO45" s="89"/>
      <c r="WXP45" s="89"/>
      <c r="WXQ45" s="89"/>
      <c r="WXR45" s="89"/>
      <c r="WXS45" s="89"/>
      <c r="WXT45" s="89"/>
      <c r="WXU45" s="89"/>
      <c r="WXV45" s="89"/>
      <c r="WXW45" s="89"/>
      <c r="WXX45" s="89"/>
      <c r="WXY45" s="89"/>
      <c r="WXZ45" s="89"/>
      <c r="WYA45" s="89"/>
      <c r="WYB45" s="89"/>
      <c r="WYC45" s="89"/>
      <c r="WYD45" s="89"/>
      <c r="WYE45" s="89"/>
      <c r="WYF45" s="89"/>
      <c r="WYG45" s="89"/>
      <c r="WYH45" s="89"/>
      <c r="WYI45" s="89"/>
      <c r="WYJ45" s="89"/>
      <c r="WYK45" s="89"/>
      <c r="WYL45" s="89"/>
      <c r="WYM45" s="89"/>
      <c r="WYN45" s="89"/>
      <c r="WYO45" s="89"/>
      <c r="WYP45" s="89"/>
      <c r="WYQ45" s="89"/>
      <c r="WYR45" s="89"/>
      <c r="WYS45" s="89"/>
      <c r="WYT45" s="89"/>
      <c r="WYU45" s="89"/>
      <c r="WYV45" s="89"/>
      <c r="WYW45" s="89"/>
      <c r="WYX45" s="89"/>
      <c r="WYY45" s="89"/>
      <c r="WYZ45" s="89"/>
      <c r="WZA45" s="89"/>
      <c r="WZB45" s="89"/>
      <c r="WZC45" s="89"/>
      <c r="WZD45" s="89"/>
      <c r="WZE45" s="89"/>
      <c r="WZF45" s="89"/>
      <c r="WZG45" s="89"/>
      <c r="WZH45" s="89"/>
      <c r="WZI45" s="89"/>
      <c r="WZJ45" s="89"/>
      <c r="WZK45" s="89"/>
      <c r="WZL45" s="89"/>
      <c r="WZM45" s="89"/>
      <c r="WZN45" s="89"/>
      <c r="WZO45" s="89"/>
      <c r="WZP45" s="89"/>
      <c r="WZQ45" s="89"/>
      <c r="WZR45" s="89"/>
      <c r="WZS45" s="89"/>
      <c r="WZT45" s="89"/>
      <c r="WZU45" s="89"/>
      <c r="WZV45" s="89"/>
      <c r="WZW45" s="89"/>
      <c r="WZX45" s="89"/>
      <c r="WZY45" s="89"/>
      <c r="WZZ45" s="89"/>
      <c r="XAA45" s="89"/>
      <c r="XAB45" s="89"/>
      <c r="XAC45" s="89"/>
      <c r="XAD45" s="89"/>
      <c r="XAE45" s="89"/>
      <c r="XAF45" s="89"/>
      <c r="XAG45" s="89"/>
      <c r="XAH45" s="89"/>
      <c r="XAI45" s="89"/>
      <c r="XAJ45" s="89"/>
      <c r="XAK45" s="89"/>
      <c r="XAL45" s="89"/>
      <c r="XAM45" s="89"/>
      <c r="XAN45" s="89"/>
      <c r="XAO45" s="89"/>
      <c r="XAP45" s="89"/>
      <c r="XAQ45" s="89"/>
      <c r="XAR45" s="89"/>
      <c r="XAS45" s="89"/>
      <c r="XAT45" s="89"/>
      <c r="XAU45" s="89"/>
      <c r="XAV45" s="89"/>
      <c r="XAW45" s="89"/>
      <c r="XAX45" s="89"/>
      <c r="XAY45" s="89"/>
      <c r="XAZ45" s="89"/>
      <c r="XBA45" s="89"/>
      <c r="XBB45" s="89"/>
      <c r="XBC45" s="89"/>
      <c r="XBD45" s="89"/>
      <c r="XBE45" s="89"/>
      <c r="XBF45" s="89"/>
      <c r="XBG45" s="89"/>
      <c r="XBH45" s="89"/>
      <c r="XBI45" s="89"/>
      <c r="XBJ45" s="89"/>
      <c r="XBK45" s="89"/>
      <c r="XBL45" s="89"/>
      <c r="XBM45" s="89"/>
      <c r="XBN45" s="89"/>
      <c r="XBO45" s="89"/>
      <c r="XBP45" s="89"/>
      <c r="XBQ45" s="89"/>
      <c r="XBR45" s="89"/>
      <c r="XBS45" s="89"/>
      <c r="XBT45" s="89"/>
      <c r="XBU45" s="89"/>
      <c r="XBV45" s="89"/>
      <c r="XBW45" s="89"/>
      <c r="XBX45" s="89"/>
      <c r="XBY45" s="89"/>
      <c r="XBZ45" s="89"/>
      <c r="XCA45" s="89"/>
      <c r="XCB45" s="89"/>
      <c r="XCC45" s="89"/>
      <c r="XCD45" s="89"/>
      <c r="XCE45" s="89"/>
      <c r="XCF45" s="89"/>
      <c r="XCG45" s="89"/>
      <c r="XCH45" s="89"/>
      <c r="XCI45" s="89"/>
      <c r="XCJ45" s="89"/>
      <c r="XCK45" s="89"/>
      <c r="XCL45" s="89"/>
      <c r="XCM45" s="89"/>
      <c r="XCN45" s="89"/>
      <c r="XCO45" s="89"/>
      <c r="XCP45" s="89"/>
      <c r="XCQ45" s="89"/>
      <c r="XCR45" s="89"/>
      <c r="XCS45" s="89"/>
      <c r="XCT45" s="89"/>
      <c r="XCU45" s="89"/>
      <c r="XCV45" s="89"/>
      <c r="XCW45" s="89"/>
      <c r="XCX45" s="89"/>
      <c r="XCY45" s="89"/>
      <c r="XCZ45" s="89"/>
      <c r="XDA45" s="89"/>
      <c r="XDB45" s="89"/>
      <c r="XDC45" s="89"/>
      <c r="XDD45" s="89"/>
      <c r="XDE45" s="89"/>
      <c r="XDF45" s="89"/>
      <c r="XDG45" s="89"/>
      <c r="XDH45" s="89"/>
      <c r="XDI45" s="89"/>
      <c r="XDJ45" s="89"/>
      <c r="XDK45" s="89"/>
      <c r="XDL45" s="89"/>
      <c r="XDM45" s="89"/>
      <c r="XDN45" s="89"/>
      <c r="XDO45" s="89"/>
      <c r="XDP45" s="89"/>
      <c r="XDQ45" s="89"/>
      <c r="XDR45" s="89"/>
      <c r="XDS45" s="89"/>
      <c r="XDT45" s="89"/>
      <c r="XDU45" s="89"/>
      <c r="XDV45" s="89"/>
      <c r="XDW45" s="89"/>
      <c r="XDX45" s="89"/>
      <c r="XDY45" s="89"/>
      <c r="XDZ45" s="89"/>
      <c r="XEA45" s="89"/>
      <c r="XEB45" s="89"/>
      <c r="XEC45" s="89"/>
      <c r="XED45" s="89"/>
      <c r="XEE45" s="89"/>
      <c r="XEF45" s="89"/>
      <c r="XEG45" s="89"/>
      <c r="XEH45" s="89"/>
      <c r="XEI45" s="89"/>
      <c r="XEJ45" s="89"/>
      <c r="XEK45" s="89"/>
      <c r="XEL45" s="89"/>
      <c r="XEM45" s="89"/>
      <c r="XEN45" s="89"/>
      <c r="XEO45" s="89"/>
      <c r="XEP45" s="89"/>
      <c r="XEQ45" s="89"/>
      <c r="XER45" s="89"/>
      <c r="XES45" s="89"/>
      <c r="XET45" s="89"/>
      <c r="XEU45" s="89"/>
      <c r="XEV45" s="89"/>
      <c r="XEW45" s="89"/>
      <c r="XEX45" s="89"/>
      <c r="XEY45" s="89"/>
      <c r="XEZ45" s="89"/>
      <c r="XFA45" s="89"/>
      <c r="XFB45" s="89"/>
      <c r="XFC45" s="89"/>
      <c r="XFD45" s="89"/>
    </row>
    <row r="46" spans="1:16384" s="89" customFormat="1">
      <c r="B46" s="293"/>
      <c r="C46" s="326"/>
      <c r="D46" s="296"/>
      <c r="E46" s="296"/>
      <c r="F46" s="297"/>
      <c r="G46" s="296"/>
      <c r="H46" s="296"/>
    </row>
    <row r="47" spans="1:16384" s="89" customFormat="1">
      <c r="B47" s="293"/>
      <c r="C47" s="326"/>
      <c r="D47" s="296"/>
      <c r="E47" s="296"/>
      <c r="F47" s="297"/>
      <c r="G47" s="296"/>
      <c r="H47" s="296"/>
    </row>
    <row r="48" spans="1:16384" s="89" customFormat="1">
      <c r="B48" s="293"/>
      <c r="C48" s="326"/>
      <c r="D48" s="296"/>
      <c r="E48" s="296"/>
      <c r="F48" s="297"/>
      <c r="G48" s="296"/>
      <c r="H48" s="296"/>
    </row>
    <row r="49" spans="2:8" s="89" customFormat="1">
      <c r="B49" s="293"/>
      <c r="C49" s="326"/>
      <c r="D49" s="296"/>
      <c r="E49" s="296"/>
      <c r="F49" s="297"/>
      <c r="G49" s="296"/>
      <c r="H49" s="296"/>
    </row>
    <row r="50" spans="2:8" s="89" customFormat="1">
      <c r="B50" s="293"/>
      <c r="C50" s="326"/>
      <c r="D50" s="296"/>
      <c r="E50" s="296"/>
      <c r="F50" s="297"/>
      <c r="G50" s="296"/>
      <c r="H50" s="296"/>
    </row>
    <row r="51" spans="2:8" s="89" customFormat="1">
      <c r="B51" s="293"/>
      <c r="C51" s="326"/>
      <c r="D51" s="296"/>
      <c r="E51" s="296"/>
      <c r="F51" s="297"/>
      <c r="G51" s="296"/>
      <c r="H51" s="296"/>
    </row>
    <row r="52" spans="2:8" s="89" customFormat="1">
      <c r="B52" s="293"/>
      <c r="C52" s="326"/>
      <c r="D52" s="296"/>
      <c r="E52" s="296"/>
      <c r="F52" s="297"/>
      <c r="G52" s="296"/>
      <c r="H52" s="296"/>
    </row>
    <row r="53" spans="2:8" s="89" customFormat="1">
      <c r="B53" s="293"/>
      <c r="C53" s="326"/>
      <c r="D53" s="296"/>
      <c r="E53" s="296"/>
      <c r="F53" s="297"/>
      <c r="G53" s="296"/>
      <c r="H53" s="296"/>
    </row>
    <row r="54" spans="2:8" s="89" customFormat="1">
      <c r="B54" s="293"/>
      <c r="C54" s="326"/>
      <c r="D54" s="296"/>
      <c r="E54" s="296"/>
      <c r="F54" s="297"/>
      <c r="G54" s="296"/>
      <c r="H54" s="296"/>
    </row>
    <row r="55" spans="2:8" s="89" customFormat="1">
      <c r="B55" s="293"/>
      <c r="C55" s="326"/>
      <c r="D55" s="296"/>
      <c r="E55" s="296"/>
      <c r="F55" s="297"/>
      <c r="G55" s="296"/>
      <c r="H55" s="296"/>
    </row>
    <row r="56" spans="2:8" s="89" customFormat="1">
      <c r="B56" s="293"/>
      <c r="C56" s="326"/>
      <c r="D56" s="296"/>
      <c r="E56" s="296"/>
      <c r="F56" s="297"/>
      <c r="G56" s="296"/>
      <c r="H56" s="296"/>
    </row>
    <row r="57" spans="2:8" s="89" customFormat="1">
      <c r="B57" s="293"/>
      <c r="C57" s="326"/>
      <c r="D57" s="296"/>
      <c r="E57" s="296"/>
      <c r="F57" s="297"/>
      <c r="G57" s="296"/>
      <c r="H57" s="296"/>
    </row>
    <row r="58" spans="2:8" s="89" customFormat="1">
      <c r="B58" s="293"/>
      <c r="C58" s="326"/>
      <c r="D58" s="296"/>
      <c r="E58" s="296"/>
      <c r="F58" s="297"/>
      <c r="G58" s="296"/>
      <c r="H58" s="296"/>
    </row>
    <row r="59" spans="2:8" s="89" customFormat="1">
      <c r="B59" s="293"/>
      <c r="C59" s="326"/>
      <c r="D59" s="296"/>
      <c r="E59" s="296"/>
      <c r="F59" s="297"/>
      <c r="G59" s="296"/>
      <c r="H59" s="296"/>
    </row>
    <row r="60" spans="2:8" s="89" customFormat="1">
      <c r="B60" s="293"/>
      <c r="C60" s="326"/>
      <c r="D60" s="296"/>
      <c r="E60" s="296"/>
      <c r="F60" s="297"/>
      <c r="G60" s="296"/>
      <c r="H60" s="296"/>
    </row>
    <row r="61" spans="2:8" s="89" customFormat="1">
      <c r="B61" s="293"/>
      <c r="C61" s="326"/>
      <c r="D61" s="296"/>
      <c r="E61" s="296"/>
      <c r="F61" s="297"/>
      <c r="G61" s="296"/>
      <c r="H61" s="296"/>
    </row>
    <row r="62" spans="2:8" s="89" customFormat="1">
      <c r="B62" s="293"/>
      <c r="C62" s="326"/>
      <c r="D62" s="296"/>
      <c r="E62" s="296"/>
      <c r="F62" s="297"/>
      <c r="G62" s="296"/>
      <c r="H62" s="296"/>
    </row>
    <row r="63" spans="2:8" s="89" customFormat="1">
      <c r="B63" s="293"/>
      <c r="C63" s="326"/>
      <c r="D63" s="296"/>
      <c r="E63" s="296"/>
      <c r="F63" s="297"/>
      <c r="G63" s="296"/>
      <c r="H63" s="296"/>
    </row>
    <row r="64" spans="2:8" s="89" customFormat="1">
      <c r="B64" s="293"/>
      <c r="C64" s="326"/>
      <c r="D64" s="296"/>
      <c r="E64" s="296"/>
      <c r="F64" s="297"/>
      <c r="G64" s="296"/>
      <c r="H64" s="296"/>
    </row>
    <row r="65" spans="2:8" s="89" customFormat="1">
      <c r="B65" s="293"/>
      <c r="C65" s="326"/>
      <c r="D65" s="296"/>
      <c r="E65" s="296"/>
      <c r="F65" s="297"/>
      <c r="G65" s="296"/>
      <c r="H65" s="296"/>
    </row>
    <row r="66" spans="2:8" s="89" customFormat="1">
      <c r="B66" s="293"/>
      <c r="C66" s="326"/>
      <c r="D66" s="296"/>
      <c r="E66" s="296"/>
      <c r="F66" s="297"/>
      <c r="G66" s="296"/>
      <c r="H66" s="296"/>
    </row>
    <row r="67" spans="2:8" s="89" customFormat="1">
      <c r="B67" s="293"/>
      <c r="C67" s="326"/>
      <c r="D67" s="296"/>
      <c r="E67" s="296"/>
      <c r="F67" s="297"/>
      <c r="G67" s="296"/>
      <c r="H67" s="296"/>
    </row>
    <row r="68" spans="2:8" s="89" customFormat="1">
      <c r="B68" s="293"/>
      <c r="C68" s="326"/>
      <c r="D68" s="296"/>
      <c r="E68" s="296"/>
      <c r="F68" s="297"/>
      <c r="G68" s="296"/>
      <c r="H68" s="296"/>
    </row>
    <row r="69" spans="2:8" s="89" customFormat="1">
      <c r="B69" s="293"/>
      <c r="C69" s="326"/>
      <c r="D69" s="296"/>
      <c r="E69" s="296"/>
      <c r="F69" s="297"/>
      <c r="G69" s="296"/>
      <c r="H69" s="296"/>
    </row>
    <row r="70" spans="2:8" s="89" customFormat="1">
      <c r="B70" s="293"/>
      <c r="C70" s="326"/>
      <c r="D70" s="296"/>
      <c r="E70" s="296"/>
      <c r="F70" s="297"/>
      <c r="G70" s="296"/>
      <c r="H70" s="296"/>
    </row>
    <row r="71" spans="2:8" s="89" customFormat="1">
      <c r="B71" s="293"/>
      <c r="C71" s="326"/>
      <c r="D71" s="296"/>
      <c r="E71" s="296"/>
      <c r="F71" s="297"/>
      <c r="G71" s="296"/>
      <c r="H71" s="296"/>
    </row>
    <row r="72" spans="2:8" s="89" customFormat="1">
      <c r="B72" s="293"/>
      <c r="C72" s="326"/>
      <c r="D72" s="296"/>
      <c r="E72" s="296"/>
      <c r="F72" s="297"/>
      <c r="G72" s="296"/>
      <c r="H72" s="296"/>
    </row>
    <row r="73" spans="2:8" s="89" customFormat="1">
      <c r="B73" s="293"/>
      <c r="C73" s="326"/>
      <c r="D73" s="296"/>
      <c r="E73" s="296"/>
      <c r="F73" s="297"/>
      <c r="G73" s="296"/>
      <c r="H73" s="296"/>
    </row>
    <row r="74" spans="2:8" s="89" customFormat="1">
      <c r="B74" s="293"/>
      <c r="C74" s="326"/>
      <c r="D74" s="296"/>
      <c r="E74" s="296"/>
      <c r="F74" s="297"/>
      <c r="G74" s="296"/>
      <c r="H74" s="296"/>
    </row>
    <row r="75" spans="2:8" s="89" customFormat="1">
      <c r="B75" s="293"/>
      <c r="C75" s="326"/>
      <c r="D75" s="296"/>
      <c r="E75" s="296"/>
      <c r="F75" s="297"/>
      <c r="G75" s="296"/>
      <c r="H75" s="296"/>
    </row>
    <row r="76" spans="2:8" s="89" customFormat="1">
      <c r="B76" s="293"/>
      <c r="C76" s="326"/>
      <c r="D76" s="296"/>
      <c r="E76" s="296"/>
      <c r="F76" s="297"/>
      <c r="G76" s="296"/>
      <c r="H76" s="296"/>
    </row>
    <row r="77" spans="2:8" s="89" customFormat="1">
      <c r="B77" s="293"/>
      <c r="C77" s="326"/>
      <c r="D77" s="296"/>
      <c r="E77" s="296"/>
      <c r="F77" s="297"/>
      <c r="G77" s="296"/>
      <c r="H77" s="296"/>
    </row>
    <row r="78" spans="2:8" s="89" customFormat="1">
      <c r="B78" s="293"/>
      <c r="C78" s="326"/>
      <c r="D78" s="296"/>
      <c r="E78" s="296"/>
      <c r="F78" s="297"/>
      <c r="G78" s="296"/>
      <c r="H78" s="296"/>
    </row>
    <row r="79" spans="2:8" s="89" customFormat="1">
      <c r="B79" s="293"/>
      <c r="C79" s="326"/>
      <c r="D79" s="296"/>
      <c r="E79" s="296"/>
      <c r="F79" s="297"/>
      <c r="G79" s="296"/>
      <c r="H79" s="296"/>
    </row>
    <row r="80" spans="2:8" s="89" customFormat="1">
      <c r="B80" s="293"/>
      <c r="C80" s="326"/>
      <c r="D80" s="296"/>
      <c r="E80" s="296"/>
      <c r="F80" s="297"/>
      <c r="G80" s="296"/>
      <c r="H80" s="296"/>
    </row>
    <row r="81" spans="2:8" s="89" customFormat="1">
      <c r="B81" s="293"/>
      <c r="C81" s="326"/>
      <c r="D81" s="296"/>
      <c r="E81" s="296"/>
      <c r="F81" s="297"/>
      <c r="G81" s="296"/>
      <c r="H81" s="296"/>
    </row>
    <row r="82" spans="2:8" s="89" customFormat="1">
      <c r="B82" s="293"/>
      <c r="C82" s="326"/>
      <c r="D82" s="296"/>
      <c r="E82" s="296"/>
      <c r="F82" s="297"/>
      <c r="G82" s="296"/>
      <c r="H82" s="296"/>
    </row>
    <row r="83" spans="2:8" s="89" customFormat="1">
      <c r="B83" s="293"/>
      <c r="C83" s="326"/>
      <c r="D83" s="296"/>
      <c r="E83" s="296"/>
      <c r="F83" s="297"/>
      <c r="G83" s="296"/>
      <c r="H83" s="296"/>
    </row>
    <row r="84" spans="2:8" s="89" customFormat="1">
      <c r="B84" s="293"/>
      <c r="C84" s="326"/>
      <c r="D84" s="296"/>
      <c r="E84" s="296"/>
      <c r="F84" s="297"/>
      <c r="G84" s="296"/>
      <c r="H84" s="296"/>
    </row>
    <row r="85" spans="2:8" s="89" customFormat="1">
      <c r="B85" s="293"/>
      <c r="C85" s="326"/>
      <c r="D85" s="296"/>
      <c r="E85" s="296"/>
      <c r="F85" s="297"/>
      <c r="G85" s="296"/>
      <c r="H85" s="296"/>
    </row>
    <row r="86" spans="2:8" s="89" customFormat="1">
      <c r="B86" s="293"/>
      <c r="C86" s="326"/>
      <c r="D86" s="296"/>
      <c r="E86" s="296"/>
      <c r="F86" s="297"/>
      <c r="G86" s="296"/>
      <c r="H86" s="296"/>
    </row>
    <row r="87" spans="2:8" s="89" customFormat="1">
      <c r="B87" s="293"/>
      <c r="C87" s="326"/>
      <c r="D87" s="296"/>
      <c r="E87" s="296"/>
      <c r="F87" s="297"/>
      <c r="G87" s="296"/>
      <c r="H87" s="296"/>
    </row>
    <row r="88" spans="2:8" s="89" customFormat="1">
      <c r="B88" s="293"/>
      <c r="C88" s="326"/>
      <c r="D88" s="296"/>
      <c r="E88" s="296"/>
      <c r="F88" s="297"/>
      <c r="G88" s="296"/>
      <c r="H88" s="296"/>
    </row>
    <row r="89" spans="2:8" s="89" customFormat="1">
      <c r="B89" s="293"/>
      <c r="C89" s="326"/>
      <c r="D89" s="296"/>
      <c r="E89" s="296"/>
      <c r="F89" s="297"/>
      <c r="G89" s="296"/>
      <c r="H89" s="296"/>
    </row>
    <row r="90" spans="2:8" s="89" customFormat="1">
      <c r="B90" s="293"/>
      <c r="C90" s="326"/>
      <c r="D90" s="296"/>
      <c r="E90" s="296"/>
      <c r="F90" s="297"/>
      <c r="G90" s="296"/>
      <c r="H90" s="296"/>
    </row>
    <row r="91" spans="2:8" s="89" customFormat="1">
      <c r="B91" s="293"/>
      <c r="C91" s="326"/>
      <c r="D91" s="296"/>
      <c r="E91" s="296"/>
      <c r="F91" s="297"/>
      <c r="G91" s="296"/>
      <c r="H91" s="296"/>
    </row>
    <row r="92" spans="2:8" s="89" customFormat="1">
      <c r="B92" s="293"/>
      <c r="C92" s="326"/>
      <c r="D92" s="296"/>
      <c r="E92" s="296"/>
      <c r="F92" s="297"/>
      <c r="G92" s="296"/>
      <c r="H92" s="296"/>
    </row>
    <row r="93" spans="2:8" s="89" customFormat="1">
      <c r="B93" s="293"/>
      <c r="C93" s="326"/>
      <c r="D93" s="296"/>
      <c r="E93" s="296"/>
      <c r="F93" s="297"/>
      <c r="G93" s="296"/>
      <c r="H93" s="296"/>
    </row>
    <row r="94" spans="2:8" s="89" customFormat="1">
      <c r="B94" s="293"/>
      <c r="C94" s="326"/>
      <c r="D94" s="296"/>
      <c r="E94" s="296"/>
      <c r="F94" s="297"/>
      <c r="G94" s="296"/>
      <c r="H94" s="296"/>
    </row>
    <row r="95" spans="2:8" s="89" customFormat="1">
      <c r="B95" s="293"/>
      <c r="C95" s="326"/>
      <c r="D95" s="296"/>
      <c r="E95" s="296"/>
      <c r="F95" s="297"/>
      <c r="G95" s="296"/>
      <c r="H95" s="296"/>
    </row>
    <row r="96" spans="2:8" s="89" customFormat="1">
      <c r="B96" s="293"/>
      <c r="C96" s="326"/>
      <c r="D96" s="296"/>
      <c r="E96" s="296"/>
      <c r="F96" s="297"/>
      <c r="G96" s="296"/>
      <c r="H96" s="296"/>
    </row>
    <row r="97" spans="2:8" s="89" customFormat="1">
      <c r="B97" s="293"/>
      <c r="C97" s="326"/>
      <c r="D97" s="296"/>
      <c r="E97" s="296"/>
      <c r="F97" s="297"/>
      <c r="G97" s="296"/>
      <c r="H97" s="296"/>
    </row>
    <row r="98" spans="2:8" s="89" customFormat="1">
      <c r="B98" s="293"/>
      <c r="C98" s="326"/>
      <c r="D98" s="296"/>
      <c r="E98" s="296"/>
      <c r="F98" s="297"/>
      <c r="G98" s="296"/>
      <c r="H98" s="296"/>
    </row>
    <row r="99" spans="2:8" s="89" customFormat="1">
      <c r="B99" s="293"/>
      <c r="C99" s="326"/>
      <c r="D99" s="296"/>
      <c r="E99" s="296"/>
      <c r="F99" s="297"/>
      <c r="G99" s="296"/>
      <c r="H99" s="296"/>
    </row>
    <row r="100" spans="2:8" s="89" customFormat="1">
      <c r="B100" s="293"/>
      <c r="C100" s="326"/>
      <c r="D100" s="296"/>
      <c r="E100" s="296"/>
      <c r="F100" s="297"/>
      <c r="G100" s="296"/>
      <c r="H100" s="296"/>
    </row>
    <row r="101" spans="2:8" s="89" customFormat="1">
      <c r="B101" s="293"/>
      <c r="C101" s="326"/>
      <c r="D101" s="296"/>
      <c r="E101" s="296"/>
      <c r="F101" s="297"/>
      <c r="G101" s="296"/>
      <c r="H101" s="296"/>
    </row>
    <row r="102" spans="2:8" s="89" customFormat="1">
      <c r="B102" s="293"/>
      <c r="C102" s="326"/>
      <c r="D102" s="296"/>
      <c r="E102" s="296"/>
      <c r="F102" s="297"/>
      <c r="G102" s="296"/>
      <c r="H102" s="296"/>
    </row>
    <row r="103" spans="2:8" s="89" customFormat="1">
      <c r="B103" s="293"/>
      <c r="C103" s="326"/>
      <c r="D103" s="296"/>
      <c r="E103" s="296"/>
      <c r="F103" s="297"/>
      <c r="G103" s="296"/>
      <c r="H103" s="296"/>
    </row>
    <row r="104" spans="2:8" s="89" customFormat="1">
      <c r="B104" s="293"/>
      <c r="C104" s="326"/>
      <c r="D104" s="296"/>
      <c r="E104" s="296"/>
      <c r="F104" s="297"/>
      <c r="G104" s="296"/>
      <c r="H104" s="296"/>
    </row>
    <row r="105" spans="2:8" s="89" customFormat="1">
      <c r="B105" s="293"/>
      <c r="C105" s="326"/>
      <c r="D105" s="296"/>
      <c r="E105" s="296"/>
      <c r="F105" s="297"/>
      <c r="G105" s="296"/>
      <c r="H105" s="296"/>
    </row>
    <row r="106" spans="2:8" s="89" customFormat="1">
      <c r="B106" s="293"/>
      <c r="C106" s="326"/>
      <c r="D106" s="296"/>
      <c r="E106" s="296"/>
      <c r="F106" s="297"/>
      <c r="G106" s="296"/>
      <c r="H106" s="296"/>
    </row>
    <row r="107" spans="2:8" s="89" customFormat="1">
      <c r="B107" s="293"/>
      <c r="C107" s="326"/>
      <c r="D107" s="296"/>
      <c r="E107" s="296"/>
      <c r="F107" s="297"/>
      <c r="G107" s="296"/>
      <c r="H107" s="296"/>
    </row>
    <row r="108" spans="2:8" s="89" customFormat="1">
      <c r="B108" s="293"/>
      <c r="C108" s="326"/>
      <c r="D108" s="296"/>
      <c r="E108" s="296"/>
      <c r="F108" s="297"/>
      <c r="G108" s="296"/>
      <c r="H108" s="296"/>
    </row>
    <row r="109" spans="2:8" s="89" customFormat="1">
      <c r="B109" s="293"/>
      <c r="C109" s="326"/>
      <c r="D109" s="296"/>
      <c r="E109" s="296"/>
      <c r="F109" s="297"/>
      <c r="G109" s="296"/>
      <c r="H109" s="296"/>
    </row>
    <row r="110" spans="2:8" s="89" customFormat="1">
      <c r="B110" s="293"/>
      <c r="C110" s="326"/>
      <c r="D110" s="296"/>
      <c r="E110" s="296"/>
      <c r="F110" s="297"/>
      <c r="G110" s="296"/>
      <c r="H110" s="296"/>
    </row>
    <row r="111" spans="2:8" s="89" customFormat="1">
      <c r="B111" s="293"/>
      <c r="C111" s="326"/>
      <c r="D111" s="296"/>
      <c r="E111" s="296"/>
      <c r="F111" s="297"/>
      <c r="G111" s="296"/>
      <c r="H111" s="296"/>
    </row>
    <row r="112" spans="2:8" s="89" customFormat="1">
      <c r="B112" s="293"/>
      <c r="C112" s="326"/>
      <c r="D112" s="296"/>
      <c r="E112" s="296"/>
      <c r="F112" s="297"/>
      <c r="G112" s="296"/>
      <c r="H112" s="296"/>
    </row>
    <row r="113" spans="2:8" s="89" customFormat="1">
      <c r="B113" s="293"/>
      <c r="C113" s="326"/>
      <c r="D113" s="296"/>
      <c r="E113" s="296"/>
      <c r="F113" s="297"/>
      <c r="G113" s="296"/>
      <c r="H113" s="296"/>
    </row>
    <row r="114" spans="2:8" s="89" customFormat="1">
      <c r="B114" s="293"/>
      <c r="C114" s="326"/>
      <c r="D114" s="296"/>
      <c r="E114" s="296"/>
      <c r="F114" s="297"/>
      <c r="G114" s="296"/>
      <c r="H114" s="296"/>
    </row>
    <row r="115" spans="2:8" s="89" customFormat="1">
      <c r="B115" s="293"/>
      <c r="C115" s="326"/>
      <c r="D115" s="296"/>
      <c r="E115" s="296"/>
      <c r="F115" s="297"/>
      <c r="G115" s="296"/>
      <c r="H115" s="296"/>
    </row>
    <row r="116" spans="2:8" s="89" customFormat="1">
      <c r="B116" s="293"/>
      <c r="C116" s="326"/>
      <c r="D116" s="296"/>
      <c r="E116" s="296"/>
      <c r="F116" s="297"/>
      <c r="G116" s="296"/>
      <c r="H116" s="296"/>
    </row>
    <row r="117" spans="2:8" s="89" customFormat="1">
      <c r="B117" s="293"/>
      <c r="C117" s="326"/>
      <c r="D117" s="296"/>
      <c r="E117" s="296"/>
      <c r="F117" s="297"/>
      <c r="G117" s="296"/>
      <c r="H117" s="296"/>
    </row>
    <row r="118" spans="2:8" s="89" customFormat="1">
      <c r="B118" s="293"/>
      <c r="C118" s="326"/>
      <c r="D118" s="296"/>
      <c r="E118" s="296"/>
      <c r="F118" s="297"/>
      <c r="G118" s="296"/>
      <c r="H118" s="296"/>
    </row>
    <row r="119" spans="2:8" s="89" customFormat="1">
      <c r="B119" s="293"/>
      <c r="C119" s="326"/>
      <c r="D119" s="296"/>
      <c r="E119" s="296"/>
      <c r="F119" s="297"/>
      <c r="G119" s="296"/>
      <c r="H119" s="296"/>
    </row>
    <row r="120" spans="2:8" s="89" customFormat="1">
      <c r="B120" s="293"/>
      <c r="C120" s="326"/>
      <c r="D120" s="296"/>
      <c r="E120" s="296"/>
      <c r="F120" s="297"/>
      <c r="G120" s="296"/>
      <c r="H120" s="296"/>
    </row>
    <row r="121" spans="2:8" s="89" customFormat="1">
      <c r="B121" s="293"/>
      <c r="C121" s="326"/>
      <c r="D121" s="296"/>
      <c r="E121" s="296"/>
      <c r="F121" s="297"/>
      <c r="G121" s="296"/>
      <c r="H121" s="296"/>
    </row>
    <row r="122" spans="2:8" s="89" customFormat="1">
      <c r="B122" s="293"/>
      <c r="C122" s="326"/>
      <c r="D122" s="296"/>
      <c r="E122" s="296"/>
      <c r="F122" s="297"/>
      <c r="G122" s="296"/>
      <c r="H122" s="296"/>
    </row>
    <row r="123" spans="2:8" s="89" customFormat="1">
      <c r="B123" s="293"/>
      <c r="C123" s="326"/>
      <c r="D123" s="296"/>
      <c r="E123" s="296"/>
      <c r="F123" s="297"/>
      <c r="G123" s="296"/>
      <c r="H123" s="296"/>
    </row>
    <row r="124" spans="2:8" s="89" customFormat="1">
      <c r="B124" s="293"/>
      <c r="C124" s="326"/>
      <c r="D124" s="296"/>
      <c r="E124" s="296"/>
      <c r="F124" s="297"/>
      <c r="G124" s="296"/>
      <c r="H124" s="296"/>
    </row>
    <row r="125" spans="2:8" s="89" customFormat="1">
      <c r="B125" s="293"/>
      <c r="C125" s="326"/>
      <c r="D125" s="296"/>
      <c r="E125" s="296"/>
      <c r="F125" s="297"/>
      <c r="G125" s="296"/>
      <c r="H125" s="296"/>
    </row>
    <row r="126" spans="2:8" s="89" customFormat="1">
      <c r="B126" s="293"/>
      <c r="C126" s="326"/>
      <c r="D126" s="296"/>
      <c r="E126" s="296"/>
      <c r="F126" s="297"/>
      <c r="G126" s="296"/>
      <c r="H126" s="296"/>
    </row>
    <row r="127" spans="2:8" s="89" customFormat="1">
      <c r="B127" s="293"/>
      <c r="C127" s="326"/>
      <c r="D127" s="296"/>
      <c r="E127" s="296"/>
      <c r="F127" s="297"/>
      <c r="G127" s="296"/>
      <c r="H127" s="296"/>
    </row>
    <row r="128" spans="2:8" s="89" customFormat="1">
      <c r="B128" s="293"/>
      <c r="C128" s="326"/>
      <c r="D128" s="296"/>
      <c r="E128" s="296"/>
      <c r="F128" s="297"/>
      <c r="G128" s="296"/>
      <c r="H128" s="296"/>
    </row>
    <row r="129" spans="2:8" s="89" customFormat="1">
      <c r="B129" s="293"/>
      <c r="C129" s="326"/>
      <c r="D129" s="296"/>
      <c r="E129" s="296"/>
      <c r="F129" s="297"/>
      <c r="G129" s="296"/>
      <c r="H129" s="296"/>
    </row>
    <row r="130" spans="2:8" s="89" customFormat="1">
      <c r="B130" s="293"/>
      <c r="C130" s="326"/>
      <c r="D130" s="296"/>
      <c r="E130" s="296"/>
      <c r="F130" s="297"/>
      <c r="G130" s="296"/>
      <c r="H130" s="296"/>
    </row>
    <row r="131" spans="2:8" s="89" customFormat="1">
      <c r="B131" s="293"/>
      <c r="C131" s="326"/>
      <c r="D131" s="296"/>
      <c r="E131" s="296"/>
      <c r="F131" s="297"/>
      <c r="G131" s="296"/>
      <c r="H131" s="296"/>
    </row>
    <row r="132" spans="2:8" s="89" customFormat="1">
      <c r="B132" s="293"/>
      <c r="C132" s="326"/>
      <c r="D132" s="296"/>
      <c r="E132" s="296"/>
      <c r="F132" s="297"/>
      <c r="G132" s="296"/>
      <c r="H132" s="296"/>
    </row>
    <row r="133" spans="2:8" s="89" customFormat="1">
      <c r="B133" s="293"/>
      <c r="C133" s="326"/>
      <c r="D133" s="296"/>
      <c r="E133" s="296"/>
      <c r="F133" s="297"/>
      <c r="G133" s="296"/>
      <c r="H133" s="296"/>
    </row>
    <row r="134" spans="2:8" s="89" customFormat="1">
      <c r="B134" s="293"/>
      <c r="C134" s="326"/>
      <c r="D134" s="296"/>
      <c r="E134" s="296"/>
      <c r="F134" s="297"/>
      <c r="G134" s="296"/>
      <c r="H134" s="296"/>
    </row>
    <row r="135" spans="2:8" s="89" customFormat="1">
      <c r="B135" s="293"/>
      <c r="C135" s="326"/>
      <c r="D135" s="296"/>
      <c r="E135" s="296"/>
      <c r="F135" s="297"/>
      <c r="G135" s="296"/>
      <c r="H135" s="296"/>
    </row>
    <row r="136" spans="2:8" s="89" customFormat="1">
      <c r="B136" s="293"/>
      <c r="C136" s="326"/>
      <c r="D136" s="296"/>
      <c r="E136" s="296"/>
      <c r="F136" s="297"/>
      <c r="G136" s="296"/>
      <c r="H136" s="296"/>
    </row>
    <row r="137" spans="2:8" s="89" customFormat="1">
      <c r="B137" s="293"/>
      <c r="C137" s="326"/>
      <c r="D137" s="296"/>
      <c r="E137" s="296"/>
      <c r="F137" s="297"/>
      <c r="G137" s="296"/>
      <c r="H137" s="296"/>
    </row>
    <row r="138" spans="2:8" s="89" customFormat="1">
      <c r="B138" s="293"/>
      <c r="C138" s="326"/>
      <c r="D138" s="296"/>
      <c r="E138" s="296"/>
      <c r="F138" s="297"/>
      <c r="G138" s="296"/>
      <c r="H138" s="296"/>
    </row>
    <row r="139" spans="2:8" s="89" customFormat="1">
      <c r="B139" s="293"/>
      <c r="C139" s="326"/>
      <c r="D139" s="296"/>
      <c r="E139" s="296"/>
      <c r="F139" s="297"/>
      <c r="G139" s="296"/>
      <c r="H139" s="296"/>
    </row>
    <row r="140" spans="2:8" s="89" customFormat="1">
      <c r="B140" s="293"/>
      <c r="C140" s="326"/>
      <c r="D140" s="296"/>
      <c r="E140" s="296"/>
      <c r="F140" s="297"/>
      <c r="G140" s="296"/>
      <c r="H140" s="296"/>
    </row>
    <row r="141" spans="2:8" s="89" customFormat="1">
      <c r="B141" s="293"/>
      <c r="C141" s="326"/>
      <c r="D141" s="296"/>
      <c r="E141" s="296"/>
      <c r="F141" s="297"/>
      <c r="G141" s="296"/>
      <c r="H141" s="296"/>
    </row>
    <row r="142" spans="2:8" s="89" customFormat="1">
      <c r="B142" s="293"/>
      <c r="C142" s="326"/>
      <c r="D142" s="296"/>
      <c r="E142" s="296"/>
      <c r="F142" s="297"/>
      <c r="G142" s="296"/>
      <c r="H142" s="296"/>
    </row>
    <row r="143" spans="2:8" s="89" customFormat="1">
      <c r="B143" s="293"/>
      <c r="C143" s="326"/>
      <c r="D143" s="296"/>
      <c r="E143" s="296"/>
      <c r="F143" s="297"/>
      <c r="G143" s="296"/>
      <c r="H143" s="296"/>
    </row>
    <row r="144" spans="2:8" s="89" customFormat="1">
      <c r="B144" s="293"/>
      <c r="C144" s="326"/>
      <c r="D144" s="296"/>
      <c r="E144" s="296"/>
      <c r="F144" s="297"/>
      <c r="G144" s="296"/>
      <c r="H144" s="296"/>
    </row>
    <row r="145" spans="2:8" s="89" customFormat="1">
      <c r="B145" s="293"/>
      <c r="C145" s="326"/>
      <c r="D145" s="296"/>
      <c r="E145" s="296"/>
      <c r="F145" s="297"/>
      <c r="G145" s="296"/>
      <c r="H145" s="296"/>
    </row>
    <row r="146" spans="2:8" s="89" customFormat="1">
      <c r="B146" s="293"/>
      <c r="C146" s="326"/>
      <c r="D146" s="296"/>
      <c r="E146" s="296"/>
      <c r="F146" s="297"/>
      <c r="G146" s="296"/>
      <c r="H146" s="296"/>
    </row>
    <row r="147" spans="2:8" s="89" customFormat="1">
      <c r="B147" s="293"/>
      <c r="C147" s="326"/>
      <c r="D147" s="296"/>
      <c r="E147" s="296"/>
      <c r="F147" s="297"/>
      <c r="G147" s="296"/>
      <c r="H147" s="296"/>
    </row>
    <row r="148" spans="2:8" s="89" customFormat="1">
      <c r="B148" s="293"/>
      <c r="C148" s="326"/>
      <c r="D148" s="296"/>
      <c r="E148" s="296"/>
      <c r="F148" s="297"/>
      <c r="G148" s="296"/>
      <c r="H148" s="296"/>
    </row>
    <row r="149" spans="2:8" s="89" customFormat="1">
      <c r="B149" s="293"/>
      <c r="C149" s="326"/>
      <c r="D149" s="296"/>
      <c r="E149" s="296"/>
      <c r="F149" s="297"/>
      <c r="G149" s="296"/>
      <c r="H149" s="296"/>
    </row>
    <row r="150" spans="2:8" s="89" customFormat="1">
      <c r="B150" s="293"/>
      <c r="C150" s="326"/>
      <c r="D150" s="296"/>
      <c r="E150" s="296"/>
      <c r="F150" s="297"/>
      <c r="G150" s="296"/>
      <c r="H150" s="296"/>
    </row>
    <row r="151" spans="2:8" s="89" customFormat="1">
      <c r="B151" s="293"/>
      <c r="C151" s="326"/>
      <c r="D151" s="296"/>
      <c r="E151" s="296"/>
      <c r="F151" s="297"/>
      <c r="G151" s="296"/>
      <c r="H151" s="296"/>
    </row>
    <row r="152" spans="2:8" s="89" customFormat="1">
      <c r="B152" s="293"/>
      <c r="C152" s="326"/>
      <c r="D152" s="296"/>
      <c r="E152" s="296"/>
      <c r="F152" s="297"/>
      <c r="G152" s="296"/>
      <c r="H152" s="296"/>
    </row>
    <row r="153" spans="2:8" s="89" customFormat="1">
      <c r="B153" s="293"/>
      <c r="C153" s="326"/>
      <c r="D153" s="296"/>
      <c r="E153" s="296"/>
      <c r="F153" s="297"/>
      <c r="G153" s="296"/>
      <c r="H153" s="296"/>
    </row>
    <row r="154" spans="2:8" s="89" customFormat="1">
      <c r="B154" s="293"/>
      <c r="C154" s="326"/>
      <c r="D154" s="296"/>
      <c r="E154" s="296"/>
      <c r="F154" s="297"/>
      <c r="G154" s="296"/>
      <c r="H154" s="296"/>
    </row>
    <row r="155" spans="2:8" s="89" customFormat="1">
      <c r="B155" s="293"/>
      <c r="C155" s="326"/>
      <c r="D155" s="296"/>
      <c r="E155" s="296"/>
      <c r="F155" s="297"/>
      <c r="G155" s="296"/>
      <c r="H155" s="296"/>
    </row>
    <row r="156" spans="2:8" s="89" customFormat="1">
      <c r="B156" s="293"/>
      <c r="C156" s="326"/>
      <c r="D156" s="296"/>
      <c r="E156" s="296"/>
      <c r="F156" s="297"/>
      <c r="G156" s="296"/>
      <c r="H156" s="296"/>
    </row>
    <row r="157" spans="2:8" s="89" customFormat="1">
      <c r="B157" s="293"/>
      <c r="C157" s="326"/>
      <c r="D157" s="296"/>
      <c r="E157" s="296"/>
      <c r="F157" s="297"/>
      <c r="G157" s="296"/>
      <c r="H157" s="296"/>
    </row>
    <row r="158" spans="2:8" s="89" customFormat="1">
      <c r="B158" s="293"/>
      <c r="C158" s="326"/>
      <c r="D158" s="296"/>
      <c r="E158" s="296"/>
      <c r="F158" s="297"/>
      <c r="G158" s="296"/>
      <c r="H158" s="296"/>
    </row>
    <row r="159" spans="2:8" s="89" customFormat="1">
      <c r="B159" s="293"/>
      <c r="C159" s="326"/>
      <c r="D159" s="296"/>
      <c r="E159" s="296"/>
      <c r="F159" s="297"/>
      <c r="G159" s="296"/>
      <c r="H159" s="296"/>
    </row>
    <row r="160" spans="2:8" s="89" customFormat="1">
      <c r="B160" s="293"/>
      <c r="C160" s="326"/>
      <c r="D160" s="296"/>
      <c r="E160" s="296"/>
      <c r="F160" s="297"/>
      <c r="G160" s="296"/>
      <c r="H160" s="296"/>
    </row>
    <row r="161" spans="2:8" s="89" customFormat="1">
      <c r="B161" s="293"/>
      <c r="C161" s="326"/>
      <c r="D161" s="296"/>
      <c r="E161" s="296"/>
      <c r="F161" s="297"/>
      <c r="G161" s="296"/>
      <c r="H161" s="296"/>
    </row>
    <row r="162" spans="2:8" s="89" customFormat="1">
      <c r="B162" s="293"/>
      <c r="C162" s="326"/>
      <c r="D162" s="296"/>
      <c r="E162" s="296"/>
      <c r="F162" s="297"/>
      <c r="G162" s="296"/>
      <c r="H162" s="296"/>
    </row>
    <row r="163" spans="2:8" s="89" customFormat="1">
      <c r="B163" s="293"/>
      <c r="C163" s="326"/>
      <c r="D163" s="296"/>
      <c r="E163" s="296"/>
      <c r="F163" s="297"/>
      <c r="G163" s="296"/>
      <c r="H163" s="296"/>
    </row>
    <row r="164" spans="2:8" s="89" customFormat="1">
      <c r="B164" s="293"/>
      <c r="C164" s="326"/>
      <c r="D164" s="296"/>
      <c r="E164" s="296"/>
      <c r="F164" s="297"/>
      <c r="G164" s="296"/>
      <c r="H164" s="296"/>
    </row>
    <row r="165" spans="2:8" s="89" customFormat="1">
      <c r="B165" s="293"/>
      <c r="C165" s="326"/>
      <c r="D165" s="296"/>
      <c r="E165" s="296"/>
      <c r="F165" s="297"/>
      <c r="G165" s="296"/>
      <c r="H165" s="296"/>
    </row>
    <row r="166" spans="2:8" s="89" customFormat="1">
      <c r="B166" s="293"/>
      <c r="C166" s="326"/>
      <c r="D166" s="296"/>
      <c r="E166" s="296"/>
      <c r="F166" s="297"/>
      <c r="G166" s="296"/>
      <c r="H166" s="296"/>
    </row>
    <row r="167" spans="2:8" s="89" customFormat="1">
      <c r="B167" s="293"/>
      <c r="C167" s="326"/>
      <c r="D167" s="296"/>
      <c r="E167" s="296"/>
      <c r="F167" s="297"/>
      <c r="G167" s="296"/>
      <c r="H167" s="296"/>
    </row>
    <row r="168" spans="2:8" s="89" customFormat="1">
      <c r="B168" s="293"/>
      <c r="C168" s="326"/>
      <c r="D168" s="296"/>
      <c r="E168" s="296"/>
      <c r="F168" s="297"/>
      <c r="G168" s="296"/>
      <c r="H168" s="296"/>
    </row>
    <row r="169" spans="2:8" s="89" customFormat="1">
      <c r="B169" s="293"/>
      <c r="C169" s="326"/>
      <c r="D169" s="296"/>
      <c r="E169" s="296"/>
      <c r="F169" s="297"/>
      <c r="G169" s="296"/>
      <c r="H169" s="296"/>
    </row>
    <row r="170" spans="2:8" s="89" customFormat="1">
      <c r="B170" s="293"/>
      <c r="C170" s="326"/>
      <c r="D170" s="296"/>
      <c r="E170" s="296"/>
      <c r="F170" s="297"/>
      <c r="G170" s="296"/>
      <c r="H170" s="296"/>
    </row>
    <row r="171" spans="2:8" s="89" customFormat="1">
      <c r="B171" s="293"/>
      <c r="C171" s="326"/>
      <c r="D171" s="296"/>
      <c r="E171" s="296"/>
      <c r="F171" s="297"/>
      <c r="G171" s="296"/>
      <c r="H171" s="296"/>
    </row>
    <row r="172" spans="2:8" s="89" customFormat="1">
      <c r="B172" s="293"/>
      <c r="C172" s="326"/>
      <c r="D172" s="296"/>
      <c r="E172" s="296"/>
      <c r="F172" s="297"/>
      <c r="G172" s="296"/>
      <c r="H172" s="296"/>
    </row>
    <row r="173" spans="2:8" s="89" customFormat="1">
      <c r="B173" s="293"/>
      <c r="C173" s="326"/>
      <c r="D173" s="296"/>
      <c r="E173" s="296"/>
      <c r="F173" s="297"/>
      <c r="G173" s="296"/>
      <c r="H173" s="296"/>
    </row>
    <row r="174" spans="2:8" s="89" customFormat="1">
      <c r="B174" s="293"/>
      <c r="C174" s="326"/>
      <c r="D174" s="296"/>
      <c r="E174" s="296"/>
      <c r="F174" s="297"/>
      <c r="G174" s="296"/>
      <c r="H174" s="296"/>
    </row>
    <row r="175" spans="2:8" s="89" customFormat="1">
      <c r="B175" s="293"/>
      <c r="C175" s="326"/>
      <c r="D175" s="296"/>
      <c r="E175" s="296"/>
      <c r="F175" s="297"/>
      <c r="G175" s="296"/>
      <c r="H175" s="296"/>
    </row>
    <row r="176" spans="2:8" s="89" customFormat="1">
      <c r="B176" s="293"/>
      <c r="C176" s="326"/>
      <c r="D176" s="296"/>
      <c r="E176" s="296"/>
      <c r="F176" s="297"/>
      <c r="G176" s="296"/>
      <c r="H176" s="296"/>
    </row>
    <row r="177" spans="2:8" s="89" customFormat="1">
      <c r="B177" s="293"/>
      <c r="C177" s="326"/>
      <c r="D177" s="296"/>
      <c r="E177" s="296"/>
      <c r="F177" s="297"/>
      <c r="G177" s="296"/>
      <c r="H177" s="296"/>
    </row>
    <row r="178" spans="2:8" s="89" customFormat="1">
      <c r="B178" s="293"/>
      <c r="C178" s="326"/>
      <c r="D178" s="296"/>
      <c r="E178" s="296"/>
      <c r="F178" s="297"/>
      <c r="G178" s="296"/>
      <c r="H178" s="296"/>
    </row>
    <row r="179" spans="2:8" s="89" customFormat="1">
      <c r="B179" s="293"/>
      <c r="C179" s="326"/>
      <c r="D179" s="296"/>
      <c r="E179" s="296"/>
      <c r="F179" s="297"/>
      <c r="G179" s="296"/>
      <c r="H179" s="296"/>
    </row>
    <row r="180" spans="2:8" s="89" customFormat="1">
      <c r="B180" s="293"/>
      <c r="C180" s="326"/>
      <c r="D180" s="296"/>
      <c r="E180" s="296"/>
      <c r="F180" s="297"/>
      <c r="G180" s="296"/>
      <c r="H180" s="296"/>
    </row>
    <row r="181" spans="2:8" s="89" customFormat="1">
      <c r="B181" s="293"/>
      <c r="C181" s="326"/>
      <c r="D181" s="296"/>
      <c r="E181" s="296"/>
      <c r="F181" s="297"/>
      <c r="G181" s="296"/>
      <c r="H181" s="296"/>
    </row>
    <row r="182" spans="2:8" s="89" customFormat="1">
      <c r="B182" s="293"/>
      <c r="C182" s="326"/>
      <c r="D182" s="296"/>
      <c r="E182" s="296"/>
      <c r="F182" s="297"/>
      <c r="G182" s="296"/>
      <c r="H182" s="296"/>
    </row>
    <row r="183" spans="2:8" s="89" customFormat="1">
      <c r="B183" s="293"/>
      <c r="C183" s="326"/>
      <c r="D183" s="296"/>
      <c r="E183" s="296"/>
      <c r="F183" s="297"/>
      <c r="G183" s="296"/>
      <c r="H183" s="296"/>
    </row>
    <row r="184" spans="2:8" s="89" customFormat="1">
      <c r="B184" s="293"/>
      <c r="C184" s="326"/>
      <c r="D184" s="296"/>
      <c r="E184" s="296"/>
      <c r="F184" s="297"/>
      <c r="G184" s="296"/>
      <c r="H184" s="296"/>
    </row>
    <row r="185" spans="2:8" s="89" customFormat="1">
      <c r="B185" s="293"/>
      <c r="C185" s="326"/>
      <c r="D185" s="296"/>
      <c r="E185" s="296"/>
      <c r="F185" s="297"/>
      <c r="G185" s="296"/>
      <c r="H185" s="296"/>
    </row>
    <row r="186" spans="2:8" s="89" customFormat="1">
      <c r="B186" s="293"/>
      <c r="C186" s="326"/>
      <c r="D186" s="296"/>
      <c r="E186" s="296"/>
      <c r="F186" s="297"/>
      <c r="G186" s="296"/>
      <c r="H186" s="296"/>
    </row>
    <row r="187" spans="2:8" s="89" customFormat="1">
      <c r="B187" s="293"/>
      <c r="C187" s="326"/>
      <c r="D187" s="296"/>
      <c r="E187" s="296"/>
      <c r="F187" s="297"/>
      <c r="G187" s="296"/>
      <c r="H187" s="296"/>
    </row>
    <row r="188" spans="2:8" s="89" customFormat="1">
      <c r="B188" s="293"/>
      <c r="C188" s="326"/>
      <c r="D188" s="296"/>
      <c r="E188" s="296"/>
      <c r="F188" s="297"/>
      <c r="G188" s="296"/>
      <c r="H188" s="296"/>
    </row>
    <row r="189" spans="2:8" s="89" customFormat="1">
      <c r="B189" s="293"/>
      <c r="C189" s="326"/>
      <c r="D189" s="296"/>
      <c r="E189" s="296"/>
      <c r="F189" s="297"/>
      <c r="G189" s="296"/>
      <c r="H189" s="296"/>
    </row>
    <row r="190" spans="2:8" s="89" customFormat="1">
      <c r="B190" s="293"/>
      <c r="C190" s="326"/>
      <c r="D190" s="296"/>
      <c r="E190" s="296"/>
      <c r="F190" s="297"/>
      <c r="G190" s="296"/>
      <c r="H190" s="296"/>
    </row>
    <row r="191" spans="2:8" s="89" customFormat="1">
      <c r="B191" s="293"/>
      <c r="C191" s="326"/>
      <c r="D191" s="296"/>
      <c r="E191" s="296"/>
      <c r="F191" s="297"/>
      <c r="G191" s="296"/>
      <c r="H191" s="296"/>
    </row>
    <row r="192" spans="2:8" s="89" customFormat="1">
      <c r="B192" s="293"/>
      <c r="C192" s="326"/>
      <c r="D192" s="296"/>
      <c r="E192" s="296"/>
      <c r="F192" s="297"/>
      <c r="G192" s="296"/>
      <c r="H192" s="296"/>
    </row>
    <row r="193" spans="2:8" s="89" customFormat="1">
      <c r="B193" s="293"/>
      <c r="C193" s="326"/>
      <c r="D193" s="296"/>
      <c r="E193" s="296"/>
      <c r="F193" s="297"/>
      <c r="G193" s="296"/>
      <c r="H193" s="296"/>
    </row>
    <row r="194" spans="2:8" s="89" customFormat="1">
      <c r="B194" s="293"/>
      <c r="C194" s="326"/>
      <c r="D194" s="296"/>
      <c r="E194" s="296"/>
      <c r="F194" s="297"/>
      <c r="G194" s="296"/>
      <c r="H194" s="296"/>
    </row>
    <row r="195" spans="2:8" s="89" customFormat="1">
      <c r="B195" s="293"/>
      <c r="C195" s="326"/>
      <c r="D195" s="296"/>
      <c r="E195" s="296"/>
      <c r="F195" s="297"/>
      <c r="G195" s="296"/>
      <c r="H195" s="296"/>
    </row>
    <row r="196" spans="2:8" s="89" customFormat="1">
      <c r="B196" s="293"/>
      <c r="C196" s="326"/>
      <c r="D196" s="296"/>
      <c r="E196" s="296"/>
      <c r="F196" s="297"/>
      <c r="G196" s="296"/>
      <c r="H196" s="296"/>
    </row>
    <row r="197" spans="2:8" s="89" customFormat="1">
      <c r="B197" s="293"/>
      <c r="C197" s="326"/>
      <c r="D197" s="296"/>
      <c r="E197" s="296"/>
      <c r="F197" s="297"/>
      <c r="G197" s="296"/>
      <c r="H197" s="296"/>
    </row>
    <row r="198" spans="2:8" s="89" customFormat="1">
      <c r="B198" s="293"/>
      <c r="C198" s="326"/>
      <c r="D198" s="296"/>
      <c r="E198" s="296"/>
      <c r="F198" s="297"/>
      <c r="G198" s="296"/>
      <c r="H198" s="296"/>
    </row>
    <row r="199" spans="2:8" s="89" customFormat="1">
      <c r="B199" s="293"/>
      <c r="C199" s="326"/>
      <c r="D199" s="296"/>
      <c r="E199" s="296"/>
      <c r="F199" s="297"/>
      <c r="G199" s="296"/>
      <c r="H199" s="296"/>
    </row>
    <row r="200" spans="2:8" s="89" customFormat="1">
      <c r="B200" s="293"/>
      <c r="C200" s="326"/>
      <c r="D200" s="296"/>
      <c r="E200" s="296"/>
      <c r="F200" s="297"/>
      <c r="G200" s="296"/>
      <c r="H200" s="296"/>
    </row>
    <row r="201" spans="2:8" s="89" customFormat="1">
      <c r="B201" s="293"/>
      <c r="C201" s="326"/>
      <c r="D201" s="296"/>
      <c r="E201" s="296"/>
      <c r="F201" s="297"/>
      <c r="G201" s="296"/>
      <c r="H201" s="296"/>
    </row>
    <row r="202" spans="2:8" s="89" customFormat="1">
      <c r="B202" s="293"/>
      <c r="C202" s="326"/>
      <c r="D202" s="296"/>
      <c r="E202" s="296"/>
      <c r="F202" s="297"/>
      <c r="G202" s="296"/>
      <c r="H202" s="296"/>
    </row>
    <row r="203" spans="2:8" s="89" customFormat="1">
      <c r="B203" s="293"/>
      <c r="C203" s="326"/>
      <c r="D203" s="296"/>
      <c r="E203" s="296"/>
      <c r="F203" s="297"/>
      <c r="G203" s="296"/>
      <c r="H203" s="296"/>
    </row>
    <row r="204" spans="2:8" s="89" customFormat="1">
      <c r="B204" s="293"/>
      <c r="C204" s="326"/>
      <c r="D204" s="296"/>
      <c r="E204" s="296"/>
      <c r="F204" s="297"/>
      <c r="G204" s="296"/>
      <c r="H204" s="296"/>
    </row>
    <row r="205" spans="2:8" s="89" customFormat="1">
      <c r="B205" s="293"/>
      <c r="C205" s="326"/>
      <c r="D205" s="296"/>
      <c r="E205" s="296"/>
      <c r="F205" s="297"/>
      <c r="G205" s="296"/>
      <c r="H205" s="296"/>
    </row>
    <row r="206" spans="2:8" s="89" customFormat="1">
      <c r="B206" s="293"/>
      <c r="C206" s="326"/>
      <c r="D206" s="296"/>
      <c r="E206" s="296"/>
      <c r="F206" s="297"/>
      <c r="G206" s="296"/>
      <c r="H206" s="296"/>
    </row>
    <row r="207" spans="2:8" s="89" customFormat="1">
      <c r="B207" s="293"/>
      <c r="C207" s="326"/>
      <c r="D207" s="296"/>
      <c r="E207" s="296"/>
      <c r="F207" s="297"/>
      <c r="G207" s="296"/>
      <c r="H207" s="296"/>
    </row>
    <row r="208" spans="2:8" s="89" customFormat="1">
      <c r="B208" s="293"/>
      <c r="C208" s="326"/>
      <c r="D208" s="296"/>
      <c r="E208" s="296"/>
      <c r="F208" s="297"/>
      <c r="G208" s="296"/>
      <c r="H208" s="296"/>
    </row>
    <row r="209" spans="2:8" s="89" customFormat="1">
      <c r="B209" s="293"/>
      <c r="C209" s="326"/>
      <c r="D209" s="296"/>
      <c r="E209" s="296"/>
      <c r="F209" s="297"/>
      <c r="G209" s="296"/>
      <c r="H209" s="296"/>
    </row>
    <row r="210" spans="2:8" s="89" customFormat="1">
      <c r="B210" s="293"/>
      <c r="C210" s="326"/>
      <c r="D210" s="296"/>
      <c r="E210" s="296"/>
      <c r="F210" s="297"/>
      <c r="G210" s="296"/>
      <c r="H210" s="296"/>
    </row>
    <row r="211" spans="2:8" s="89" customFormat="1">
      <c r="B211" s="293"/>
      <c r="C211" s="326"/>
      <c r="D211" s="296"/>
      <c r="E211" s="296"/>
      <c r="F211" s="297"/>
      <c r="G211" s="296"/>
      <c r="H211" s="296"/>
    </row>
    <row r="212" spans="2:8" s="89" customFormat="1">
      <c r="B212" s="293"/>
      <c r="C212" s="326"/>
      <c r="D212" s="296"/>
      <c r="E212" s="296"/>
      <c r="F212" s="297"/>
      <c r="G212" s="296"/>
      <c r="H212" s="296"/>
    </row>
    <row r="213" spans="2:8" s="89" customFormat="1">
      <c r="B213" s="293"/>
      <c r="C213" s="326"/>
      <c r="D213" s="296"/>
      <c r="E213" s="296"/>
      <c r="F213" s="297"/>
      <c r="G213" s="296"/>
      <c r="H213" s="296"/>
    </row>
    <row r="214" spans="2:8" s="89" customFormat="1">
      <c r="B214" s="293"/>
      <c r="C214" s="326"/>
      <c r="D214" s="296"/>
      <c r="E214" s="296"/>
      <c r="F214" s="297"/>
      <c r="G214" s="296"/>
      <c r="H214" s="296"/>
    </row>
    <row r="215" spans="2:8" s="89" customFormat="1">
      <c r="B215" s="293"/>
      <c r="C215" s="326"/>
      <c r="D215" s="296"/>
      <c r="E215" s="296"/>
      <c r="F215" s="297"/>
      <c r="G215" s="296"/>
      <c r="H215" s="296"/>
    </row>
    <row r="216" spans="2:8" s="89" customFormat="1">
      <c r="B216" s="293"/>
      <c r="C216" s="326"/>
      <c r="D216" s="296"/>
      <c r="E216" s="296"/>
      <c r="F216" s="297"/>
      <c r="G216" s="296"/>
      <c r="H216" s="296"/>
    </row>
    <row r="217" spans="2:8" s="89" customFormat="1">
      <c r="B217" s="293"/>
      <c r="C217" s="326"/>
      <c r="D217" s="296"/>
      <c r="E217" s="296"/>
      <c r="F217" s="297"/>
      <c r="G217" s="296"/>
      <c r="H217" s="296"/>
    </row>
    <row r="218" spans="2:8" s="89" customFormat="1">
      <c r="B218" s="293"/>
      <c r="C218" s="326"/>
      <c r="D218" s="296"/>
      <c r="E218" s="296"/>
      <c r="F218" s="297"/>
      <c r="G218" s="296"/>
      <c r="H218" s="296"/>
    </row>
    <row r="219" spans="2:8" s="89" customFormat="1">
      <c r="B219" s="293"/>
      <c r="C219" s="326"/>
      <c r="D219" s="296"/>
      <c r="E219" s="296"/>
      <c r="F219" s="297"/>
      <c r="G219" s="296"/>
      <c r="H219" s="296"/>
    </row>
    <row r="220" spans="2:8" s="89" customFormat="1">
      <c r="B220" s="293"/>
      <c r="C220" s="326"/>
      <c r="D220" s="296"/>
      <c r="E220" s="296"/>
      <c r="F220" s="297"/>
      <c r="G220" s="296"/>
      <c r="H220" s="296"/>
    </row>
    <row r="221" spans="2:8" s="89" customFormat="1">
      <c r="B221" s="293"/>
      <c r="C221" s="326"/>
      <c r="D221" s="296"/>
      <c r="E221" s="296"/>
      <c r="F221" s="297"/>
      <c r="G221" s="296"/>
      <c r="H221" s="296"/>
    </row>
    <row r="222" spans="2:8" s="89" customFormat="1">
      <c r="B222" s="293"/>
      <c r="C222" s="326"/>
      <c r="D222" s="296"/>
      <c r="E222" s="296"/>
      <c r="F222" s="297"/>
      <c r="G222" s="296"/>
      <c r="H222" s="296"/>
    </row>
    <row r="223" spans="2:8" s="89" customFormat="1">
      <c r="B223" s="293"/>
      <c r="C223" s="326"/>
      <c r="D223" s="296"/>
      <c r="E223" s="296"/>
      <c r="F223" s="297"/>
      <c r="G223" s="296"/>
      <c r="H223" s="296"/>
    </row>
    <row r="224" spans="2:8" s="89" customFormat="1">
      <c r="B224" s="293"/>
      <c r="C224" s="326"/>
      <c r="D224" s="296"/>
      <c r="E224" s="296"/>
      <c r="F224" s="297"/>
      <c r="G224" s="296"/>
      <c r="H224" s="296"/>
    </row>
    <row r="225" spans="2:8" s="89" customFormat="1">
      <c r="B225" s="293"/>
      <c r="C225" s="326"/>
      <c r="D225" s="296"/>
      <c r="E225" s="296"/>
      <c r="F225" s="297"/>
      <c r="G225" s="296"/>
      <c r="H225" s="296"/>
    </row>
    <row r="226" spans="2:8" s="89" customFormat="1">
      <c r="B226" s="293"/>
      <c r="C226" s="326"/>
      <c r="D226" s="296"/>
      <c r="E226" s="296"/>
      <c r="F226" s="297"/>
      <c r="G226" s="296"/>
      <c r="H226" s="296"/>
    </row>
    <row r="227" spans="2:8" s="89" customFormat="1">
      <c r="B227" s="293"/>
      <c r="C227" s="326"/>
      <c r="D227" s="296"/>
      <c r="E227" s="296"/>
      <c r="F227" s="297"/>
      <c r="G227" s="296"/>
      <c r="H227" s="296"/>
    </row>
    <row r="228" spans="2:8" s="89" customFormat="1">
      <c r="B228" s="293"/>
      <c r="C228" s="326"/>
      <c r="D228" s="296"/>
      <c r="E228" s="296"/>
      <c r="F228" s="297"/>
      <c r="G228" s="296"/>
      <c r="H228" s="296"/>
    </row>
    <row r="229" spans="2:8" s="89" customFormat="1">
      <c r="B229" s="293"/>
      <c r="C229" s="326"/>
      <c r="D229" s="296"/>
      <c r="E229" s="296"/>
      <c r="F229" s="297"/>
      <c r="G229" s="296"/>
      <c r="H229" s="296"/>
    </row>
    <row r="230" spans="2:8" s="89" customFormat="1">
      <c r="B230" s="293"/>
      <c r="C230" s="326"/>
      <c r="D230" s="296"/>
      <c r="E230" s="296"/>
      <c r="F230" s="297"/>
      <c r="G230" s="296"/>
      <c r="H230" s="296"/>
    </row>
    <row r="231" spans="2:8" s="89" customFormat="1">
      <c r="B231" s="293"/>
      <c r="C231" s="326"/>
      <c r="D231" s="296"/>
      <c r="E231" s="296"/>
      <c r="F231" s="297"/>
      <c r="G231" s="296"/>
      <c r="H231" s="296"/>
    </row>
    <row r="232" spans="2:8" s="89" customFormat="1">
      <c r="B232" s="293"/>
      <c r="C232" s="326"/>
      <c r="D232" s="296"/>
      <c r="E232" s="296"/>
      <c r="F232" s="297"/>
      <c r="G232" s="296"/>
      <c r="H232" s="296"/>
    </row>
    <row r="233" spans="2:8" s="89" customFormat="1">
      <c r="B233" s="293"/>
      <c r="C233" s="326"/>
      <c r="D233" s="296"/>
      <c r="E233" s="296"/>
      <c r="F233" s="297"/>
      <c r="G233" s="296"/>
      <c r="H233" s="296"/>
    </row>
    <row r="234" spans="2:8" s="89" customFormat="1">
      <c r="B234" s="293"/>
      <c r="C234" s="326"/>
      <c r="D234" s="296"/>
      <c r="E234" s="296"/>
      <c r="F234" s="297"/>
      <c r="G234" s="296"/>
      <c r="H234" s="296"/>
    </row>
    <row r="235" spans="2:8" s="89" customFormat="1">
      <c r="B235" s="293"/>
      <c r="C235" s="326"/>
      <c r="D235" s="296"/>
      <c r="E235" s="296"/>
      <c r="F235" s="297"/>
      <c r="G235" s="296"/>
      <c r="H235" s="296"/>
    </row>
    <row r="236" spans="2:8" s="89" customFormat="1">
      <c r="B236" s="293"/>
      <c r="C236" s="326"/>
      <c r="D236" s="296"/>
      <c r="E236" s="296"/>
      <c r="F236" s="297"/>
      <c r="G236" s="296"/>
      <c r="H236" s="296"/>
    </row>
    <row r="237" spans="2:8" s="89" customFormat="1">
      <c r="B237" s="293"/>
      <c r="C237" s="326"/>
      <c r="D237" s="296"/>
      <c r="E237" s="296"/>
      <c r="F237" s="297"/>
      <c r="G237" s="296"/>
      <c r="H237" s="296"/>
    </row>
    <row r="238" spans="2:8" s="89" customFormat="1">
      <c r="B238" s="293"/>
      <c r="C238" s="326"/>
      <c r="D238" s="296"/>
      <c r="E238" s="296"/>
      <c r="F238" s="297"/>
      <c r="G238" s="296"/>
      <c r="H238" s="296"/>
    </row>
    <row r="239" spans="2:8" s="89" customFormat="1">
      <c r="B239" s="293"/>
      <c r="C239" s="326"/>
      <c r="D239" s="296"/>
      <c r="E239" s="296"/>
      <c r="F239" s="297"/>
      <c r="G239" s="296"/>
      <c r="H239" s="296"/>
    </row>
    <row r="240" spans="2:8" s="89" customFormat="1">
      <c r="B240" s="293"/>
      <c r="C240" s="326"/>
      <c r="D240" s="296"/>
      <c r="E240" s="296"/>
      <c r="F240" s="297"/>
      <c r="G240" s="296"/>
      <c r="H240" s="296"/>
    </row>
    <row r="241" spans="2:8" s="89" customFormat="1">
      <c r="B241" s="293"/>
      <c r="C241" s="326"/>
      <c r="D241" s="296"/>
      <c r="E241" s="296"/>
      <c r="F241" s="297"/>
      <c r="G241" s="296"/>
      <c r="H241" s="296"/>
    </row>
    <row r="242" spans="2:8" s="89" customFormat="1">
      <c r="B242" s="293"/>
      <c r="C242" s="326"/>
      <c r="D242" s="296"/>
      <c r="E242" s="296"/>
      <c r="F242" s="297"/>
      <c r="G242" s="296"/>
      <c r="H242" s="296"/>
    </row>
    <row r="243" spans="2:8" s="89" customFormat="1">
      <c r="B243" s="293"/>
      <c r="C243" s="326"/>
      <c r="D243" s="296"/>
      <c r="E243" s="296"/>
      <c r="F243" s="297"/>
      <c r="G243" s="296"/>
      <c r="H243" s="296"/>
    </row>
    <row r="244" spans="2:8" s="89" customFormat="1">
      <c r="B244" s="293"/>
      <c r="C244" s="326"/>
      <c r="D244" s="296"/>
      <c r="E244" s="296"/>
      <c r="F244" s="297"/>
      <c r="G244" s="296"/>
      <c r="H244" s="296"/>
    </row>
    <row r="245" spans="2:8" s="89" customFormat="1">
      <c r="B245" s="293"/>
      <c r="C245" s="326"/>
      <c r="D245" s="296"/>
      <c r="E245" s="296"/>
      <c r="F245" s="297"/>
      <c r="G245" s="296"/>
      <c r="H245" s="296"/>
    </row>
    <row r="246" spans="2:8" s="89" customFormat="1">
      <c r="B246" s="293"/>
      <c r="C246" s="326"/>
      <c r="D246" s="296"/>
      <c r="E246" s="296"/>
      <c r="F246" s="297"/>
      <c r="G246" s="296"/>
      <c r="H246" s="296"/>
    </row>
    <row r="247" spans="2:8" s="89" customFormat="1">
      <c r="B247" s="293"/>
      <c r="C247" s="326"/>
      <c r="D247" s="296"/>
      <c r="E247" s="296"/>
      <c r="F247" s="297"/>
      <c r="G247" s="296"/>
      <c r="H247" s="296"/>
    </row>
    <row r="248" spans="2:8" s="89" customFormat="1">
      <c r="B248" s="293"/>
      <c r="C248" s="326"/>
      <c r="D248" s="296"/>
      <c r="E248" s="296"/>
      <c r="F248" s="297"/>
      <c r="G248" s="296"/>
      <c r="H248" s="296"/>
    </row>
    <row r="249" spans="2:8" s="89" customFormat="1">
      <c r="B249" s="293"/>
      <c r="C249" s="326"/>
      <c r="D249" s="296"/>
      <c r="E249" s="296"/>
      <c r="F249" s="297"/>
      <c r="G249" s="296"/>
      <c r="H249" s="296"/>
    </row>
    <row r="250" spans="2:8" s="89" customFormat="1">
      <c r="B250" s="293"/>
      <c r="C250" s="326"/>
      <c r="D250" s="296"/>
      <c r="E250" s="296"/>
      <c r="F250" s="297"/>
      <c r="G250" s="296"/>
      <c r="H250" s="296"/>
    </row>
    <row r="251" spans="2:8" s="89" customFormat="1">
      <c r="B251" s="293"/>
      <c r="C251" s="326"/>
      <c r="D251" s="296"/>
      <c r="E251" s="296"/>
      <c r="F251" s="297"/>
      <c r="G251" s="296"/>
      <c r="H251" s="296"/>
    </row>
    <row r="252" spans="2:8" s="89" customFormat="1">
      <c r="B252" s="293"/>
      <c r="C252" s="326"/>
      <c r="D252" s="296"/>
      <c r="E252" s="296"/>
      <c r="F252" s="297"/>
      <c r="G252" s="296"/>
      <c r="H252" s="296"/>
    </row>
    <row r="253" spans="2:8" s="89" customFormat="1">
      <c r="B253" s="293"/>
      <c r="C253" s="326"/>
      <c r="D253" s="296"/>
      <c r="E253" s="296"/>
      <c r="F253" s="297"/>
      <c r="G253" s="296"/>
      <c r="H253" s="296"/>
    </row>
    <row r="254" spans="2:8" s="89" customFormat="1">
      <c r="B254" s="293"/>
      <c r="C254" s="326"/>
      <c r="D254" s="296"/>
      <c r="E254" s="296"/>
      <c r="F254" s="297"/>
      <c r="G254" s="296"/>
      <c r="H254" s="296"/>
    </row>
    <row r="255" spans="2:8" s="89" customFormat="1">
      <c r="B255" s="293"/>
      <c r="C255" s="326"/>
      <c r="D255" s="296"/>
      <c r="E255" s="296"/>
      <c r="F255" s="297"/>
      <c r="G255" s="296"/>
      <c r="H255" s="296"/>
    </row>
    <row r="256" spans="2:8" s="89" customFormat="1">
      <c r="B256" s="293"/>
      <c r="C256" s="326"/>
      <c r="D256" s="296"/>
      <c r="E256" s="296"/>
      <c r="F256" s="297"/>
      <c r="G256" s="296"/>
      <c r="H256" s="296"/>
    </row>
    <row r="257" spans="2:8" s="89" customFormat="1">
      <c r="B257" s="293"/>
      <c r="C257" s="326"/>
      <c r="D257" s="296"/>
      <c r="E257" s="296"/>
      <c r="F257" s="297"/>
      <c r="G257" s="296"/>
      <c r="H257" s="296"/>
    </row>
    <row r="258" spans="2:8" s="89" customFormat="1">
      <c r="B258" s="293"/>
      <c r="C258" s="326"/>
      <c r="D258" s="296"/>
      <c r="E258" s="296"/>
      <c r="F258" s="297"/>
      <c r="G258" s="296"/>
      <c r="H258" s="296"/>
    </row>
    <row r="259" spans="2:8" s="89" customFormat="1">
      <c r="B259" s="293"/>
      <c r="C259" s="326"/>
      <c r="D259" s="296"/>
      <c r="E259" s="296"/>
      <c r="F259" s="297"/>
      <c r="G259" s="296"/>
      <c r="H259" s="296"/>
    </row>
    <row r="260" spans="2:8" s="89" customFormat="1">
      <c r="B260" s="293"/>
      <c r="C260" s="326"/>
      <c r="D260" s="296"/>
      <c r="E260" s="296"/>
      <c r="F260" s="297"/>
      <c r="G260" s="296"/>
      <c r="H260" s="296"/>
    </row>
    <row r="261" spans="2:8" s="89" customFormat="1">
      <c r="B261" s="293"/>
      <c r="C261" s="326"/>
      <c r="D261" s="296"/>
      <c r="E261" s="296"/>
      <c r="F261" s="297"/>
      <c r="G261" s="296"/>
      <c r="H261" s="296"/>
    </row>
    <row r="262" spans="2:8" s="89" customFormat="1">
      <c r="B262" s="293"/>
      <c r="C262" s="326"/>
      <c r="D262" s="296"/>
      <c r="E262" s="296"/>
      <c r="F262" s="297"/>
      <c r="G262" s="296"/>
      <c r="H262" s="296"/>
    </row>
    <row r="263" spans="2:8" s="89" customFormat="1">
      <c r="B263" s="293"/>
      <c r="C263" s="326"/>
      <c r="D263" s="296"/>
      <c r="E263" s="296"/>
      <c r="F263" s="297"/>
      <c r="G263" s="296"/>
      <c r="H263" s="296"/>
    </row>
    <row r="264" spans="2:8" s="89" customFormat="1">
      <c r="B264" s="293"/>
      <c r="C264" s="326"/>
      <c r="D264" s="296"/>
      <c r="E264" s="296"/>
      <c r="F264" s="297"/>
      <c r="G264" s="296"/>
      <c r="H264" s="296"/>
    </row>
    <row r="265" spans="2:8" s="89" customFormat="1">
      <c r="B265" s="293"/>
      <c r="C265" s="326"/>
      <c r="D265" s="296"/>
      <c r="E265" s="296"/>
      <c r="F265" s="297"/>
      <c r="G265" s="296"/>
      <c r="H265" s="296"/>
    </row>
    <row r="266" spans="2:8" s="89" customFormat="1">
      <c r="B266" s="293"/>
      <c r="C266" s="326"/>
      <c r="D266" s="296"/>
      <c r="E266" s="296"/>
      <c r="F266" s="297"/>
      <c r="G266" s="296"/>
      <c r="H266" s="296"/>
    </row>
    <row r="267" spans="2:8" s="89" customFormat="1">
      <c r="B267" s="293"/>
      <c r="C267" s="326"/>
      <c r="D267" s="296"/>
      <c r="E267" s="296"/>
      <c r="F267" s="297"/>
      <c r="G267" s="296"/>
      <c r="H267" s="296"/>
    </row>
    <row r="268" spans="2:8" s="89" customFormat="1">
      <c r="B268" s="293"/>
      <c r="C268" s="326"/>
      <c r="D268" s="296"/>
      <c r="E268" s="296"/>
      <c r="F268" s="297"/>
      <c r="G268" s="296"/>
      <c r="H268" s="296"/>
    </row>
    <row r="269" spans="2:8" s="89" customFormat="1">
      <c r="B269" s="293"/>
      <c r="C269" s="326"/>
      <c r="D269" s="296"/>
      <c r="E269" s="296"/>
      <c r="F269" s="297"/>
      <c r="G269" s="296"/>
      <c r="H269" s="296"/>
    </row>
    <row r="270" spans="2:8" s="89" customFormat="1">
      <c r="B270" s="293"/>
      <c r="C270" s="326"/>
      <c r="D270" s="296"/>
      <c r="E270" s="296"/>
      <c r="F270" s="297"/>
      <c r="G270" s="296"/>
      <c r="H270" s="296"/>
    </row>
    <row r="271" spans="2:8" s="89" customFormat="1">
      <c r="B271" s="293"/>
      <c r="C271" s="326"/>
      <c r="D271" s="296"/>
      <c r="E271" s="296"/>
      <c r="F271" s="297"/>
      <c r="G271" s="296"/>
      <c r="H271" s="296"/>
    </row>
    <row r="272" spans="2:8" s="89" customFormat="1">
      <c r="B272" s="293"/>
      <c r="C272" s="326"/>
      <c r="D272" s="296"/>
      <c r="E272" s="296"/>
      <c r="F272" s="297"/>
      <c r="G272" s="296"/>
      <c r="H272" s="296"/>
    </row>
    <row r="273" spans="2:8" s="89" customFormat="1">
      <c r="B273" s="293"/>
      <c r="C273" s="326"/>
      <c r="D273" s="296"/>
      <c r="E273" s="296"/>
      <c r="F273" s="297"/>
      <c r="G273" s="296"/>
      <c r="H273" s="296"/>
    </row>
    <row r="274" spans="2:8" s="89" customFormat="1">
      <c r="B274" s="293"/>
      <c r="C274" s="326"/>
      <c r="D274" s="296"/>
      <c r="E274" s="296"/>
      <c r="F274" s="297"/>
      <c r="G274" s="296"/>
      <c r="H274" s="296"/>
    </row>
    <row r="275" spans="2:8" s="89" customFormat="1">
      <c r="B275" s="293"/>
      <c r="C275" s="326"/>
      <c r="D275" s="296"/>
      <c r="E275" s="296"/>
      <c r="F275" s="297"/>
      <c r="G275" s="296"/>
      <c r="H275" s="296"/>
    </row>
    <row r="276" spans="2:8" s="89" customFormat="1">
      <c r="B276" s="293"/>
      <c r="C276" s="326"/>
      <c r="D276" s="296"/>
      <c r="E276" s="296"/>
      <c r="F276" s="297"/>
      <c r="G276" s="296"/>
      <c r="H276" s="296"/>
    </row>
    <row r="277" spans="2:8" s="89" customFormat="1">
      <c r="B277" s="293"/>
      <c r="C277" s="326"/>
      <c r="D277" s="296"/>
      <c r="E277" s="296"/>
      <c r="F277" s="297"/>
      <c r="G277" s="296"/>
      <c r="H277" s="296"/>
    </row>
    <row r="278" spans="2:8" s="89" customFormat="1">
      <c r="B278" s="293"/>
      <c r="C278" s="326"/>
      <c r="D278" s="296"/>
      <c r="E278" s="296"/>
      <c r="F278" s="297"/>
      <c r="G278" s="296"/>
      <c r="H278" s="296"/>
    </row>
    <row r="279" spans="2:8" s="89" customFormat="1">
      <c r="B279" s="293"/>
      <c r="C279" s="326"/>
      <c r="D279" s="296"/>
      <c r="E279" s="296"/>
      <c r="F279" s="297"/>
      <c r="G279" s="296"/>
      <c r="H279" s="296"/>
    </row>
    <row r="280" spans="2:8" s="89" customFormat="1">
      <c r="B280" s="293"/>
      <c r="C280" s="326"/>
      <c r="D280" s="296"/>
      <c r="E280" s="296"/>
      <c r="F280" s="297"/>
      <c r="G280" s="296"/>
      <c r="H280" s="296"/>
    </row>
    <row r="281" spans="2:8" s="89" customFormat="1">
      <c r="B281" s="293"/>
      <c r="C281" s="326"/>
      <c r="D281" s="296"/>
      <c r="E281" s="296"/>
      <c r="F281" s="297"/>
      <c r="G281" s="296"/>
      <c r="H281" s="296"/>
    </row>
    <row r="282" spans="2:8" s="89" customFormat="1">
      <c r="B282" s="293"/>
      <c r="C282" s="326"/>
      <c r="D282" s="296"/>
      <c r="E282" s="296"/>
      <c r="F282" s="297"/>
      <c r="G282" s="296"/>
      <c r="H282" s="296"/>
    </row>
    <row r="283" spans="2:8" s="89" customFormat="1">
      <c r="B283" s="293"/>
      <c r="C283" s="326"/>
      <c r="D283" s="296"/>
      <c r="E283" s="296"/>
      <c r="F283" s="297"/>
      <c r="G283" s="296"/>
      <c r="H283" s="296"/>
    </row>
    <row r="284" spans="2:8" s="89" customFormat="1">
      <c r="B284" s="293"/>
      <c r="C284" s="326"/>
      <c r="D284" s="296"/>
      <c r="E284" s="296"/>
      <c r="F284" s="297"/>
      <c r="G284" s="296"/>
      <c r="H284" s="296"/>
    </row>
    <row r="285" spans="2:8" s="89" customFormat="1">
      <c r="B285" s="293"/>
      <c r="C285" s="326"/>
      <c r="D285" s="296"/>
      <c r="E285" s="296"/>
      <c r="F285" s="297"/>
      <c r="G285" s="296"/>
      <c r="H285" s="296"/>
    </row>
    <row r="286" spans="2:8" s="89" customFormat="1">
      <c r="B286" s="293"/>
      <c r="C286" s="326"/>
      <c r="D286" s="296"/>
      <c r="E286" s="296"/>
      <c r="F286" s="297"/>
      <c r="G286" s="296"/>
      <c r="H286" s="296"/>
    </row>
    <row r="287" spans="2:8" s="89" customFormat="1">
      <c r="B287" s="293"/>
      <c r="C287" s="326"/>
      <c r="D287" s="296"/>
      <c r="E287" s="296"/>
      <c r="F287" s="297"/>
      <c r="G287" s="296"/>
      <c r="H287" s="296"/>
    </row>
    <row r="288" spans="2:8" s="89" customFormat="1">
      <c r="B288" s="293"/>
      <c r="C288" s="326"/>
      <c r="D288" s="296"/>
      <c r="E288" s="296"/>
      <c r="F288" s="297"/>
      <c r="G288" s="296"/>
      <c r="H288" s="296"/>
    </row>
    <row r="289" spans="2:8" s="89" customFormat="1">
      <c r="B289" s="293"/>
      <c r="C289" s="326"/>
      <c r="D289" s="296"/>
      <c r="E289" s="296"/>
      <c r="F289" s="297"/>
      <c r="G289" s="296"/>
      <c r="H289" s="296"/>
    </row>
    <row r="290" spans="2:8" s="89" customFormat="1">
      <c r="B290" s="293"/>
      <c r="C290" s="326"/>
      <c r="D290" s="296"/>
      <c r="E290" s="296"/>
      <c r="F290" s="297"/>
      <c r="G290" s="296"/>
      <c r="H290" s="296"/>
    </row>
    <row r="291" spans="2:8" s="89" customFormat="1">
      <c r="B291" s="293"/>
      <c r="C291" s="326"/>
      <c r="D291" s="296"/>
      <c r="E291" s="296"/>
      <c r="F291" s="297"/>
      <c r="G291" s="296"/>
      <c r="H291" s="296"/>
    </row>
    <row r="292" spans="2:8" s="89" customFormat="1">
      <c r="B292" s="293"/>
      <c r="C292" s="326"/>
      <c r="D292" s="296"/>
      <c r="E292" s="296"/>
      <c r="F292" s="297"/>
      <c r="G292" s="296"/>
      <c r="H292" s="296"/>
    </row>
    <row r="293" spans="2:8" s="89" customFormat="1">
      <c r="B293" s="293"/>
      <c r="C293" s="326"/>
      <c r="D293" s="296"/>
      <c r="E293" s="296"/>
      <c r="F293" s="297"/>
      <c r="G293" s="296"/>
      <c r="H293" s="296"/>
    </row>
    <row r="294" spans="2:8" s="89" customFormat="1">
      <c r="B294" s="293"/>
      <c r="C294" s="326"/>
      <c r="D294" s="296"/>
      <c r="E294" s="296"/>
      <c r="F294" s="297"/>
      <c r="G294" s="296"/>
      <c r="H294" s="296"/>
    </row>
    <row r="295" spans="2:8" s="89" customFormat="1">
      <c r="B295" s="293"/>
      <c r="C295" s="326"/>
      <c r="D295" s="296"/>
      <c r="E295" s="296"/>
      <c r="F295" s="297"/>
      <c r="G295" s="296"/>
      <c r="H295" s="296"/>
    </row>
    <row r="296" spans="2:8" s="89" customFormat="1">
      <c r="B296" s="293"/>
      <c r="C296" s="326"/>
      <c r="D296" s="296"/>
      <c r="E296" s="296"/>
      <c r="F296" s="297"/>
      <c r="G296" s="296"/>
      <c r="H296" s="296"/>
    </row>
    <row r="297" spans="2:8" s="89" customFormat="1">
      <c r="B297" s="293"/>
      <c r="C297" s="326"/>
      <c r="D297" s="296"/>
      <c r="E297" s="296"/>
      <c r="F297" s="297"/>
      <c r="G297" s="296"/>
      <c r="H297" s="296"/>
    </row>
    <row r="298" spans="2:8" s="89" customFormat="1">
      <c r="B298" s="293"/>
      <c r="C298" s="326"/>
      <c r="D298" s="296"/>
      <c r="E298" s="296"/>
      <c r="F298" s="297"/>
      <c r="G298" s="296"/>
      <c r="H298" s="296"/>
    </row>
    <row r="299" spans="2:8" s="89" customFormat="1">
      <c r="B299" s="293"/>
      <c r="C299" s="326"/>
      <c r="D299" s="296"/>
      <c r="E299" s="296"/>
      <c r="F299" s="297"/>
      <c r="G299" s="296"/>
      <c r="H299" s="296"/>
    </row>
    <row r="300" spans="2:8" s="89" customFormat="1">
      <c r="B300" s="293"/>
      <c r="C300" s="326"/>
      <c r="D300" s="296"/>
      <c r="E300" s="296"/>
      <c r="F300" s="297"/>
      <c r="G300" s="296"/>
      <c r="H300" s="296"/>
    </row>
    <row r="301" spans="2:8" s="89" customFormat="1">
      <c r="B301" s="293"/>
      <c r="C301" s="326"/>
      <c r="D301" s="296"/>
      <c r="E301" s="296"/>
      <c r="F301" s="297"/>
      <c r="G301" s="296"/>
      <c r="H301" s="296"/>
    </row>
    <row r="302" spans="2:8" s="89" customFormat="1">
      <c r="B302" s="293"/>
      <c r="C302" s="326"/>
      <c r="D302" s="296"/>
      <c r="E302" s="296"/>
      <c r="F302" s="297"/>
      <c r="G302" s="296"/>
      <c r="H302" s="296"/>
    </row>
    <row r="303" spans="2:8" s="89" customFormat="1">
      <c r="B303" s="293"/>
      <c r="C303" s="326"/>
      <c r="D303" s="296"/>
      <c r="E303" s="296"/>
      <c r="F303" s="297"/>
      <c r="G303" s="296"/>
      <c r="H303" s="296"/>
    </row>
    <row r="304" spans="2:8" s="89" customFormat="1">
      <c r="B304" s="293"/>
      <c r="C304" s="326"/>
      <c r="D304" s="296"/>
      <c r="E304" s="296"/>
      <c r="F304" s="297"/>
      <c r="G304" s="296"/>
      <c r="H304" s="296"/>
    </row>
    <row r="305" spans="2:8" s="89" customFormat="1">
      <c r="B305" s="293"/>
      <c r="C305" s="326"/>
      <c r="D305" s="296"/>
      <c r="E305" s="296"/>
      <c r="F305" s="297"/>
      <c r="G305" s="296"/>
      <c r="H305" s="296"/>
    </row>
    <row r="306" spans="2:8" s="89" customFormat="1">
      <c r="B306" s="293"/>
      <c r="C306" s="326"/>
      <c r="D306" s="296"/>
      <c r="E306" s="296"/>
      <c r="F306" s="297"/>
      <c r="G306" s="296"/>
      <c r="H306" s="296"/>
    </row>
    <row r="307" spans="2:8" s="89" customFormat="1">
      <c r="B307" s="293"/>
      <c r="C307" s="326"/>
      <c r="D307" s="296"/>
      <c r="E307" s="296"/>
      <c r="F307" s="297"/>
      <c r="G307" s="296"/>
      <c r="H307" s="296"/>
    </row>
    <row r="308" spans="2:8" s="89" customFormat="1">
      <c r="B308" s="293"/>
      <c r="C308" s="326"/>
      <c r="D308" s="296"/>
      <c r="E308" s="296"/>
      <c r="F308" s="297"/>
      <c r="G308" s="296"/>
      <c r="H308" s="296"/>
    </row>
    <row r="309" spans="2:8" s="89" customFormat="1">
      <c r="B309" s="293"/>
      <c r="C309" s="326"/>
      <c r="D309" s="296"/>
      <c r="E309" s="296"/>
      <c r="F309" s="297"/>
      <c r="G309" s="296"/>
      <c r="H309" s="296"/>
    </row>
    <row r="310" spans="2:8" s="89" customFormat="1">
      <c r="B310" s="293"/>
      <c r="C310" s="326"/>
      <c r="D310" s="296"/>
      <c r="E310" s="296"/>
      <c r="F310" s="297"/>
      <c r="G310" s="296"/>
      <c r="H310" s="296"/>
    </row>
    <row r="311" spans="2:8" s="89" customFormat="1">
      <c r="B311" s="293"/>
      <c r="C311" s="326"/>
      <c r="D311" s="296"/>
      <c r="E311" s="296"/>
      <c r="F311" s="297"/>
      <c r="G311" s="296"/>
      <c r="H311" s="296"/>
    </row>
    <row r="312" spans="2:8" s="89" customFormat="1">
      <c r="B312" s="293"/>
      <c r="C312" s="326"/>
      <c r="D312" s="296"/>
      <c r="E312" s="296"/>
      <c r="F312" s="297"/>
      <c r="G312" s="296"/>
      <c r="H312" s="296"/>
    </row>
    <row r="313" spans="2:8" s="89" customFormat="1">
      <c r="B313" s="293"/>
      <c r="C313" s="326"/>
      <c r="D313" s="296"/>
      <c r="E313" s="296"/>
      <c r="F313" s="297"/>
      <c r="G313" s="296"/>
      <c r="H313" s="296"/>
    </row>
    <row r="314" spans="2:8" s="89" customFormat="1">
      <c r="B314" s="293"/>
      <c r="C314" s="326"/>
      <c r="D314" s="296"/>
      <c r="E314" s="296"/>
      <c r="F314" s="297"/>
      <c r="G314" s="296"/>
      <c r="H314" s="296"/>
    </row>
    <row r="315" spans="2:8" s="89" customFormat="1">
      <c r="B315" s="293"/>
      <c r="C315" s="326"/>
      <c r="D315" s="296"/>
      <c r="E315" s="296"/>
      <c r="F315" s="297"/>
      <c r="G315" s="296"/>
      <c r="H315" s="296"/>
    </row>
    <row r="316" spans="2:8" s="89" customFormat="1">
      <c r="B316" s="293"/>
      <c r="C316" s="326"/>
      <c r="D316" s="296"/>
      <c r="E316" s="296"/>
      <c r="F316" s="297"/>
      <c r="G316" s="296"/>
      <c r="H316" s="296"/>
    </row>
    <row r="317" spans="2:8" s="89" customFormat="1">
      <c r="B317" s="293"/>
      <c r="C317" s="326"/>
      <c r="D317" s="296"/>
      <c r="E317" s="296"/>
      <c r="F317" s="297"/>
      <c r="G317" s="296"/>
      <c r="H317" s="296"/>
    </row>
    <row r="318" spans="2:8" s="89" customFormat="1">
      <c r="B318" s="293"/>
      <c r="C318" s="326"/>
      <c r="D318" s="296"/>
      <c r="E318" s="296"/>
      <c r="F318" s="297"/>
      <c r="G318" s="296"/>
      <c r="H318" s="296"/>
    </row>
    <row r="319" spans="2:8" s="89" customFormat="1">
      <c r="B319" s="293"/>
      <c r="C319" s="326"/>
      <c r="D319" s="296"/>
      <c r="E319" s="296"/>
      <c r="F319" s="297"/>
      <c r="G319" s="296"/>
      <c r="H319" s="296"/>
    </row>
    <row r="320" spans="2:8" s="89" customFormat="1">
      <c r="B320" s="293"/>
      <c r="C320" s="326"/>
      <c r="D320" s="296"/>
      <c r="E320" s="296"/>
      <c r="F320" s="297"/>
      <c r="G320" s="296"/>
      <c r="H320" s="296"/>
    </row>
    <row r="321" spans="2:8" s="89" customFormat="1">
      <c r="B321" s="293"/>
      <c r="C321" s="326"/>
      <c r="D321" s="296"/>
      <c r="E321" s="296"/>
      <c r="F321" s="297"/>
      <c r="G321" s="296"/>
      <c r="H321" s="296"/>
    </row>
    <row r="322" spans="2:8" s="89" customFormat="1">
      <c r="B322" s="293"/>
      <c r="C322" s="326"/>
      <c r="D322" s="296"/>
      <c r="E322" s="296"/>
      <c r="F322" s="297"/>
      <c r="G322" s="296"/>
      <c r="H322" s="296"/>
    </row>
    <row r="323" spans="2:8" s="89" customFormat="1">
      <c r="B323" s="293"/>
      <c r="C323" s="326"/>
      <c r="D323" s="296"/>
      <c r="E323" s="296"/>
      <c r="F323" s="297"/>
      <c r="G323" s="296"/>
      <c r="H323" s="296"/>
    </row>
    <row r="324" spans="2:8" s="89" customFormat="1">
      <c r="B324" s="293"/>
      <c r="C324" s="326"/>
      <c r="D324" s="296"/>
      <c r="E324" s="296"/>
      <c r="F324" s="297"/>
      <c r="G324" s="296"/>
      <c r="H324" s="296"/>
    </row>
    <row r="325" spans="2:8" s="89" customFormat="1">
      <c r="B325" s="293"/>
      <c r="C325" s="326"/>
      <c r="D325" s="296"/>
      <c r="E325" s="296"/>
      <c r="F325" s="297"/>
      <c r="G325" s="296"/>
      <c r="H325" s="296"/>
    </row>
    <row r="326" spans="2:8" s="89" customFormat="1">
      <c r="B326" s="293"/>
      <c r="C326" s="326"/>
      <c r="D326" s="296"/>
      <c r="E326" s="296"/>
      <c r="F326" s="297"/>
      <c r="G326" s="296"/>
      <c r="H326" s="296"/>
    </row>
    <row r="327" spans="2:8" s="89" customFormat="1">
      <c r="B327" s="293"/>
      <c r="C327" s="326"/>
      <c r="D327" s="296"/>
      <c r="E327" s="296"/>
      <c r="F327" s="297"/>
      <c r="G327" s="296"/>
      <c r="H327" s="296"/>
    </row>
    <row r="328" spans="2:8" s="89" customFormat="1">
      <c r="B328" s="293"/>
      <c r="C328" s="326"/>
      <c r="D328" s="296"/>
      <c r="E328" s="296"/>
      <c r="F328" s="297"/>
      <c r="G328" s="296"/>
      <c r="H328" s="296"/>
    </row>
    <row r="329" spans="2:8" s="89" customFormat="1">
      <c r="B329" s="293"/>
      <c r="C329" s="326"/>
      <c r="D329" s="296"/>
      <c r="E329" s="296"/>
      <c r="F329" s="297"/>
      <c r="G329" s="296"/>
      <c r="H329" s="296"/>
    </row>
    <row r="330" spans="2:8" s="89" customFormat="1">
      <c r="B330" s="293"/>
      <c r="C330" s="326"/>
      <c r="D330" s="296"/>
      <c r="E330" s="296"/>
      <c r="F330" s="297"/>
      <c r="G330" s="296"/>
      <c r="H330" s="296"/>
    </row>
    <row r="331" spans="2:8" s="89" customFormat="1">
      <c r="B331" s="293"/>
      <c r="C331" s="326"/>
      <c r="D331" s="296"/>
      <c r="E331" s="296"/>
      <c r="F331" s="297"/>
      <c r="G331" s="296"/>
      <c r="H331" s="296"/>
    </row>
    <row r="332" spans="2:8" s="89" customFormat="1">
      <c r="B332" s="293"/>
      <c r="C332" s="326"/>
      <c r="D332" s="296"/>
      <c r="E332" s="296"/>
      <c r="F332" s="297"/>
      <c r="G332" s="296"/>
      <c r="H332" s="296"/>
    </row>
    <row r="333" spans="2:8" s="89" customFormat="1">
      <c r="B333" s="293"/>
      <c r="C333" s="326"/>
      <c r="D333" s="296"/>
      <c r="E333" s="296"/>
      <c r="F333" s="297"/>
      <c r="G333" s="296"/>
      <c r="H333" s="296"/>
    </row>
    <row r="334" spans="2:8" s="89" customFormat="1">
      <c r="B334" s="293"/>
      <c r="C334" s="326"/>
      <c r="D334" s="296"/>
      <c r="E334" s="296"/>
      <c r="F334" s="297"/>
      <c r="G334" s="296"/>
      <c r="H334" s="296"/>
    </row>
    <row r="335" spans="2:8" s="89" customFormat="1">
      <c r="B335" s="293"/>
      <c r="C335" s="326"/>
      <c r="D335" s="296"/>
      <c r="E335" s="296"/>
      <c r="F335" s="297"/>
      <c r="G335" s="296"/>
      <c r="H335" s="296"/>
    </row>
    <row r="336" spans="2:8" s="89" customFormat="1">
      <c r="B336" s="293"/>
      <c r="C336" s="326"/>
      <c r="D336" s="296"/>
      <c r="E336" s="296"/>
      <c r="F336" s="297"/>
      <c r="G336" s="296"/>
      <c r="H336" s="296"/>
    </row>
    <row r="337" spans="2:8" s="89" customFormat="1">
      <c r="B337" s="293"/>
      <c r="C337" s="326"/>
      <c r="D337" s="296"/>
      <c r="E337" s="296"/>
      <c r="F337" s="297"/>
      <c r="G337" s="296"/>
      <c r="H337" s="296"/>
    </row>
    <row r="338" spans="2:8" s="89" customFormat="1">
      <c r="B338" s="293"/>
      <c r="C338" s="326"/>
      <c r="D338" s="296"/>
      <c r="E338" s="296"/>
      <c r="F338" s="297"/>
      <c r="G338" s="296"/>
      <c r="H338" s="296"/>
    </row>
    <row r="339" spans="2:8" s="89" customFormat="1">
      <c r="B339" s="293"/>
      <c r="C339" s="326"/>
      <c r="D339" s="296"/>
      <c r="E339" s="296"/>
      <c r="F339" s="297"/>
      <c r="G339" s="296"/>
      <c r="H339" s="296"/>
    </row>
    <row r="340" spans="2:8" s="89" customFormat="1">
      <c r="B340" s="293"/>
      <c r="C340" s="326"/>
      <c r="D340" s="296"/>
      <c r="E340" s="296"/>
      <c r="F340" s="297"/>
      <c r="G340" s="296"/>
      <c r="H340" s="296"/>
    </row>
    <row r="341" spans="2:8" s="89" customFormat="1">
      <c r="B341" s="293"/>
      <c r="C341" s="326"/>
      <c r="D341" s="296"/>
      <c r="E341" s="296"/>
      <c r="F341" s="297"/>
      <c r="G341" s="296"/>
      <c r="H341" s="296"/>
    </row>
    <row r="342" spans="2:8" s="89" customFormat="1">
      <c r="B342" s="293"/>
      <c r="C342" s="326"/>
      <c r="D342" s="296"/>
      <c r="E342" s="296"/>
      <c r="F342" s="297"/>
      <c r="G342" s="296"/>
      <c r="H342" s="296"/>
    </row>
    <row r="343" spans="2:8" s="89" customFormat="1">
      <c r="B343" s="293"/>
      <c r="C343" s="326"/>
      <c r="D343" s="296"/>
      <c r="E343" s="296"/>
      <c r="F343" s="297"/>
      <c r="G343" s="296"/>
      <c r="H343" s="296"/>
    </row>
    <row r="344" spans="2:8" s="89" customFormat="1">
      <c r="B344" s="293"/>
      <c r="C344" s="326"/>
      <c r="D344" s="296"/>
      <c r="E344" s="296"/>
      <c r="F344" s="297"/>
      <c r="G344" s="296"/>
      <c r="H344" s="296"/>
    </row>
    <row r="345" spans="2:8" s="89" customFormat="1">
      <c r="B345" s="293"/>
      <c r="C345" s="326"/>
      <c r="D345" s="296"/>
      <c r="E345" s="296"/>
      <c r="F345" s="297"/>
      <c r="G345" s="296"/>
      <c r="H345" s="296"/>
    </row>
    <row r="346" spans="2:8" s="89" customFormat="1">
      <c r="B346" s="293"/>
      <c r="C346" s="326"/>
      <c r="D346" s="296"/>
      <c r="E346" s="296"/>
      <c r="F346" s="297"/>
      <c r="G346" s="296"/>
      <c r="H346" s="296"/>
    </row>
    <row r="347" spans="2:8" s="89" customFormat="1">
      <c r="B347" s="293"/>
      <c r="C347" s="326"/>
      <c r="D347" s="296"/>
      <c r="E347" s="296"/>
      <c r="F347" s="297"/>
      <c r="G347" s="296"/>
      <c r="H347" s="296"/>
    </row>
    <row r="348" spans="2:8" s="89" customFormat="1">
      <c r="B348" s="293"/>
      <c r="C348" s="326"/>
      <c r="D348" s="296"/>
      <c r="E348" s="296"/>
      <c r="F348" s="297"/>
      <c r="G348" s="296"/>
      <c r="H348" s="296"/>
    </row>
    <row r="349" spans="2:8" s="89" customFormat="1">
      <c r="B349" s="293"/>
      <c r="C349" s="326"/>
      <c r="D349" s="296"/>
      <c r="E349" s="296"/>
      <c r="F349" s="297"/>
      <c r="G349" s="296"/>
      <c r="H349" s="296"/>
    </row>
    <row r="350" spans="2:8" s="89" customFormat="1">
      <c r="B350" s="293"/>
      <c r="C350" s="326"/>
      <c r="D350" s="296"/>
      <c r="E350" s="296"/>
      <c r="F350" s="297"/>
      <c r="G350" s="296"/>
      <c r="H350" s="296"/>
    </row>
    <row r="351" spans="2:8" s="89" customFormat="1">
      <c r="B351" s="293"/>
      <c r="C351" s="326"/>
      <c r="D351" s="296"/>
      <c r="E351" s="296"/>
      <c r="F351" s="297"/>
      <c r="G351" s="296"/>
      <c r="H351" s="296"/>
    </row>
    <row r="352" spans="2:8" s="89" customFormat="1">
      <c r="B352" s="293"/>
      <c r="C352" s="326"/>
      <c r="D352" s="296"/>
      <c r="E352" s="296"/>
      <c r="F352" s="297"/>
      <c r="G352" s="296"/>
      <c r="H352" s="296"/>
    </row>
    <row r="353" spans="2:8" s="89" customFormat="1">
      <c r="B353" s="293"/>
      <c r="C353" s="326"/>
      <c r="D353" s="296"/>
      <c r="E353" s="296"/>
      <c r="F353" s="297"/>
      <c r="G353" s="296"/>
      <c r="H353" s="296"/>
    </row>
    <row r="354" spans="2:8" s="89" customFormat="1">
      <c r="B354" s="293"/>
      <c r="C354" s="326"/>
      <c r="D354" s="296"/>
      <c r="E354" s="296"/>
      <c r="F354" s="297"/>
      <c r="G354" s="296"/>
      <c r="H354" s="296"/>
    </row>
    <row r="355" spans="2:8" s="89" customFormat="1">
      <c r="B355" s="293"/>
      <c r="C355" s="326"/>
      <c r="D355" s="296"/>
      <c r="E355" s="296"/>
      <c r="F355" s="297"/>
      <c r="G355" s="296"/>
      <c r="H355" s="296"/>
    </row>
    <row r="356" spans="2:8" s="89" customFormat="1">
      <c r="B356" s="293"/>
      <c r="C356" s="326"/>
      <c r="D356" s="296"/>
      <c r="E356" s="296"/>
      <c r="F356" s="297"/>
      <c r="G356" s="296"/>
      <c r="H356" s="296"/>
    </row>
    <row r="357" spans="2:8" s="89" customFormat="1">
      <c r="B357" s="293"/>
      <c r="C357" s="326"/>
      <c r="D357" s="296"/>
      <c r="E357" s="296"/>
      <c r="F357" s="297"/>
      <c r="G357" s="296"/>
      <c r="H357" s="296"/>
    </row>
    <row r="358" spans="2:8" s="89" customFormat="1">
      <c r="B358" s="293"/>
      <c r="C358" s="326"/>
      <c r="D358" s="296"/>
      <c r="E358" s="296"/>
      <c r="F358" s="297"/>
      <c r="G358" s="296"/>
      <c r="H358" s="296"/>
    </row>
    <row r="359" spans="2:8" s="89" customFormat="1">
      <c r="B359" s="293"/>
      <c r="C359" s="326"/>
      <c r="D359" s="296"/>
      <c r="E359" s="296"/>
      <c r="F359" s="297"/>
      <c r="G359" s="296"/>
      <c r="H359" s="296"/>
    </row>
    <row r="360" spans="2:8" s="89" customFormat="1">
      <c r="B360" s="293"/>
      <c r="C360" s="326"/>
      <c r="D360" s="296"/>
      <c r="E360" s="296"/>
      <c r="F360" s="297"/>
      <c r="G360" s="296"/>
      <c r="H360" s="296"/>
    </row>
    <row r="361" spans="2:8" s="89" customFormat="1">
      <c r="B361" s="293"/>
      <c r="C361" s="326"/>
      <c r="D361" s="296"/>
      <c r="E361" s="296"/>
      <c r="F361" s="297"/>
      <c r="G361" s="296"/>
      <c r="H361" s="296"/>
    </row>
    <row r="362" spans="2:8" s="89" customFormat="1">
      <c r="B362" s="293"/>
      <c r="C362" s="326"/>
      <c r="D362" s="296"/>
      <c r="E362" s="296"/>
      <c r="F362" s="297"/>
      <c r="G362" s="296"/>
      <c r="H362" s="296"/>
    </row>
    <row r="363" spans="2:8" s="89" customFormat="1">
      <c r="B363" s="293"/>
      <c r="C363" s="326"/>
      <c r="D363" s="296"/>
      <c r="E363" s="296"/>
      <c r="F363" s="297"/>
      <c r="G363" s="296"/>
      <c r="H363" s="296"/>
    </row>
    <row r="364" spans="2:8" s="89" customFormat="1">
      <c r="B364" s="293"/>
      <c r="C364" s="326"/>
      <c r="D364" s="296"/>
      <c r="E364" s="296"/>
      <c r="F364" s="297"/>
      <c r="G364" s="296"/>
      <c r="H364" s="296"/>
    </row>
    <row r="365" spans="2:8" s="89" customFormat="1">
      <c r="B365" s="293"/>
      <c r="C365" s="326"/>
      <c r="D365" s="296"/>
      <c r="E365" s="296"/>
      <c r="F365" s="297"/>
      <c r="G365" s="296"/>
      <c r="H365" s="296"/>
    </row>
    <row r="366" spans="2:8" s="89" customFormat="1">
      <c r="B366" s="293"/>
      <c r="C366" s="326"/>
      <c r="D366" s="296"/>
      <c r="E366" s="296"/>
      <c r="F366" s="297"/>
      <c r="G366" s="296"/>
      <c r="H366" s="296"/>
    </row>
    <row r="367" spans="2:8" s="89" customFormat="1">
      <c r="B367" s="293"/>
      <c r="C367" s="326"/>
      <c r="D367" s="296"/>
      <c r="E367" s="296"/>
      <c r="F367" s="297"/>
      <c r="G367" s="296"/>
      <c r="H367" s="296"/>
    </row>
    <row r="368" spans="2:8" s="89" customFormat="1">
      <c r="B368" s="293"/>
      <c r="C368" s="326"/>
      <c r="D368" s="296"/>
      <c r="E368" s="296"/>
      <c r="F368" s="297"/>
      <c r="G368" s="296"/>
      <c r="H368" s="296"/>
    </row>
    <row r="369" spans="2:8" s="89" customFormat="1">
      <c r="B369" s="293"/>
      <c r="C369" s="326"/>
      <c r="D369" s="296"/>
      <c r="E369" s="296"/>
      <c r="F369" s="297"/>
      <c r="G369" s="296"/>
      <c r="H369" s="296"/>
    </row>
    <row r="370" spans="2:8" s="89" customFormat="1">
      <c r="B370" s="293"/>
      <c r="C370" s="326"/>
      <c r="D370" s="296"/>
      <c r="E370" s="296"/>
      <c r="F370" s="297"/>
      <c r="G370" s="296"/>
      <c r="H370" s="296"/>
    </row>
    <row r="371" spans="2:8" s="89" customFormat="1">
      <c r="B371" s="293"/>
      <c r="C371" s="326"/>
      <c r="D371" s="296"/>
      <c r="E371" s="296"/>
      <c r="F371" s="297"/>
      <c r="G371" s="296"/>
      <c r="H371" s="296"/>
    </row>
    <row r="372" spans="2:8" s="89" customFormat="1">
      <c r="B372" s="293"/>
      <c r="C372" s="326"/>
      <c r="D372" s="296"/>
      <c r="E372" s="296"/>
      <c r="F372" s="297"/>
      <c r="G372" s="296"/>
      <c r="H372" s="296"/>
    </row>
    <row r="373" spans="2:8" s="89" customFormat="1">
      <c r="B373" s="293"/>
      <c r="C373" s="326"/>
      <c r="D373" s="296"/>
      <c r="E373" s="296"/>
      <c r="F373" s="297"/>
      <c r="G373" s="296"/>
      <c r="H373" s="296"/>
    </row>
    <row r="374" spans="2:8" s="89" customFormat="1">
      <c r="B374" s="293"/>
      <c r="C374" s="326"/>
      <c r="D374" s="296"/>
      <c r="E374" s="296"/>
      <c r="F374" s="297"/>
      <c r="G374" s="296"/>
      <c r="H374" s="296"/>
    </row>
    <row r="375" spans="2:8" s="89" customFormat="1">
      <c r="B375" s="293"/>
      <c r="C375" s="326"/>
      <c r="D375" s="296"/>
      <c r="E375" s="296"/>
      <c r="F375" s="297"/>
      <c r="G375" s="296"/>
      <c r="H375" s="296"/>
    </row>
    <row r="376" spans="2:8" s="89" customFormat="1">
      <c r="B376" s="293"/>
      <c r="C376" s="326"/>
      <c r="D376" s="296"/>
      <c r="E376" s="296"/>
      <c r="F376" s="297"/>
      <c r="G376" s="296"/>
      <c r="H376" s="296"/>
    </row>
    <row r="377" spans="2:8" s="89" customFormat="1">
      <c r="B377" s="293"/>
      <c r="C377" s="326"/>
      <c r="D377" s="296"/>
      <c r="E377" s="296"/>
      <c r="F377" s="297"/>
      <c r="G377" s="296"/>
      <c r="H377" s="296"/>
    </row>
    <row r="378" spans="2:8" s="89" customFormat="1">
      <c r="B378" s="293"/>
      <c r="C378" s="326"/>
      <c r="D378" s="296"/>
      <c r="E378" s="296"/>
      <c r="F378" s="297"/>
      <c r="G378" s="296"/>
      <c r="H378" s="296"/>
    </row>
    <row r="379" spans="2:8" s="89" customFormat="1">
      <c r="B379" s="293"/>
      <c r="C379" s="326"/>
      <c r="D379" s="296"/>
      <c r="E379" s="296"/>
      <c r="F379" s="297"/>
      <c r="G379" s="296"/>
      <c r="H379" s="296"/>
    </row>
    <row r="380" spans="2:8" s="89" customFormat="1">
      <c r="B380" s="293"/>
      <c r="C380" s="326"/>
      <c r="D380" s="296"/>
      <c r="E380" s="296"/>
      <c r="F380" s="297"/>
      <c r="G380" s="296"/>
      <c r="H380" s="296"/>
    </row>
    <row r="381" spans="2:8" s="89" customFormat="1">
      <c r="B381" s="293"/>
      <c r="C381" s="326"/>
      <c r="D381" s="296"/>
      <c r="E381" s="296"/>
      <c r="F381" s="297"/>
      <c r="G381" s="296"/>
      <c r="H381" s="296"/>
    </row>
    <row r="382" spans="2:8" s="89" customFormat="1">
      <c r="B382" s="293"/>
      <c r="C382" s="326"/>
      <c r="D382" s="296"/>
      <c r="E382" s="296"/>
      <c r="F382" s="297"/>
      <c r="G382" s="296"/>
      <c r="H382" s="296"/>
    </row>
    <row r="383" spans="2:8" s="89" customFormat="1">
      <c r="B383" s="293"/>
      <c r="C383" s="326"/>
      <c r="D383" s="296"/>
      <c r="E383" s="296"/>
      <c r="F383" s="297"/>
      <c r="G383" s="296"/>
      <c r="H383" s="296"/>
    </row>
    <row r="384" spans="2:8" s="89" customFormat="1">
      <c r="B384" s="293"/>
      <c r="C384" s="326"/>
      <c r="D384" s="296"/>
      <c r="E384" s="296"/>
      <c r="F384" s="297"/>
      <c r="G384" s="296"/>
      <c r="H384" s="296"/>
    </row>
    <row r="385" spans="2:8" s="89" customFormat="1">
      <c r="B385" s="293"/>
      <c r="C385" s="326"/>
      <c r="D385" s="296"/>
      <c r="E385" s="296"/>
      <c r="F385" s="297"/>
      <c r="G385" s="296"/>
      <c r="H385" s="296"/>
    </row>
    <row r="386" spans="2:8" s="89" customFormat="1">
      <c r="B386" s="293"/>
      <c r="C386" s="326"/>
      <c r="D386" s="296"/>
      <c r="E386" s="296"/>
      <c r="F386" s="297"/>
      <c r="G386" s="296"/>
      <c r="H386" s="296"/>
    </row>
    <row r="387" spans="2:8" s="89" customFormat="1">
      <c r="B387" s="293"/>
      <c r="C387" s="326"/>
      <c r="D387" s="296"/>
      <c r="E387" s="296"/>
      <c r="F387" s="297"/>
      <c r="G387" s="296"/>
      <c r="H387" s="296"/>
    </row>
    <row r="388" spans="2:8" s="89" customFormat="1">
      <c r="B388" s="293"/>
      <c r="C388" s="326"/>
      <c r="D388" s="296"/>
      <c r="E388" s="296"/>
      <c r="F388" s="297"/>
      <c r="G388" s="296"/>
      <c r="H388" s="296"/>
    </row>
    <row r="389" spans="2:8" s="89" customFormat="1">
      <c r="B389" s="293"/>
      <c r="C389" s="326"/>
      <c r="D389" s="296"/>
      <c r="E389" s="296"/>
      <c r="F389" s="297"/>
      <c r="G389" s="296"/>
      <c r="H389" s="296"/>
    </row>
    <row r="390" spans="2:8" s="89" customFormat="1">
      <c r="B390" s="293"/>
      <c r="C390" s="326"/>
      <c r="D390" s="296"/>
      <c r="E390" s="296"/>
      <c r="F390" s="297"/>
      <c r="G390" s="296"/>
      <c r="H390" s="296"/>
    </row>
    <row r="391" spans="2:8" s="89" customFormat="1">
      <c r="B391" s="293"/>
      <c r="C391" s="326"/>
      <c r="D391" s="296"/>
      <c r="E391" s="296"/>
      <c r="F391" s="297"/>
      <c r="G391" s="296"/>
      <c r="H391" s="296"/>
    </row>
    <row r="392" spans="2:8" s="89" customFormat="1">
      <c r="B392" s="293"/>
      <c r="C392" s="326"/>
      <c r="D392" s="296"/>
      <c r="E392" s="296"/>
      <c r="F392" s="297"/>
      <c r="G392" s="296"/>
      <c r="H392" s="296"/>
    </row>
    <row r="393" spans="2:8" s="89" customFormat="1">
      <c r="B393" s="293"/>
      <c r="C393" s="326"/>
      <c r="D393" s="296"/>
      <c r="E393" s="296"/>
      <c r="F393" s="297"/>
      <c r="G393" s="296"/>
      <c r="H393" s="296"/>
    </row>
    <row r="394" spans="2:8" s="89" customFormat="1">
      <c r="B394" s="293"/>
      <c r="C394" s="326"/>
      <c r="D394" s="296"/>
      <c r="E394" s="296"/>
      <c r="F394" s="297"/>
      <c r="G394" s="296"/>
      <c r="H394" s="296"/>
    </row>
    <row r="395" spans="2:8" s="89" customFormat="1">
      <c r="B395" s="293"/>
      <c r="C395" s="326"/>
      <c r="D395" s="296"/>
      <c r="E395" s="296"/>
      <c r="F395" s="297"/>
      <c r="G395" s="296"/>
      <c r="H395" s="296"/>
    </row>
    <row r="396" spans="2:8" s="89" customFormat="1">
      <c r="B396" s="293"/>
      <c r="C396" s="326"/>
      <c r="D396" s="296"/>
      <c r="E396" s="296"/>
      <c r="F396" s="297"/>
      <c r="G396" s="296"/>
      <c r="H396" s="296"/>
    </row>
    <row r="397" spans="2:8" s="89" customFormat="1">
      <c r="B397" s="293"/>
      <c r="C397" s="326"/>
      <c r="D397" s="296"/>
      <c r="E397" s="296"/>
      <c r="F397" s="297"/>
      <c r="G397" s="296"/>
      <c r="H397" s="296"/>
    </row>
    <row r="398" spans="2:8" s="89" customFormat="1">
      <c r="B398" s="293"/>
      <c r="C398" s="326"/>
      <c r="D398" s="296"/>
      <c r="E398" s="296"/>
      <c r="F398" s="297"/>
      <c r="G398" s="296"/>
      <c r="H398" s="296"/>
    </row>
    <row r="399" spans="2:8" s="89" customFormat="1">
      <c r="B399" s="293"/>
      <c r="C399" s="326"/>
      <c r="D399" s="296"/>
      <c r="E399" s="296"/>
      <c r="F399" s="297"/>
      <c r="G399" s="296"/>
      <c r="H399" s="296"/>
    </row>
    <row r="400" spans="2:8" s="89" customFormat="1">
      <c r="B400" s="293"/>
      <c r="C400" s="326"/>
      <c r="D400" s="296"/>
      <c r="E400" s="296"/>
      <c r="F400" s="297"/>
      <c r="G400" s="296"/>
      <c r="H400" s="296"/>
    </row>
    <row r="401" spans="2:8" s="89" customFormat="1">
      <c r="B401" s="293"/>
      <c r="C401" s="326"/>
      <c r="D401" s="296"/>
      <c r="E401" s="296"/>
      <c r="F401" s="297"/>
      <c r="G401" s="296"/>
      <c r="H401" s="296"/>
    </row>
    <row r="402" spans="2:8" s="89" customFormat="1">
      <c r="B402" s="293"/>
      <c r="C402" s="326"/>
      <c r="D402" s="296"/>
      <c r="E402" s="296"/>
      <c r="F402" s="297"/>
      <c r="G402" s="296"/>
      <c r="H402" s="296"/>
    </row>
    <row r="403" spans="2:8" s="89" customFormat="1">
      <c r="B403" s="293"/>
      <c r="C403" s="326"/>
      <c r="D403" s="296"/>
      <c r="E403" s="296"/>
      <c r="F403" s="297"/>
      <c r="G403" s="296"/>
      <c r="H403" s="296"/>
    </row>
    <row r="404" spans="2:8" s="89" customFormat="1">
      <c r="B404" s="293"/>
      <c r="C404" s="326"/>
      <c r="D404" s="296"/>
      <c r="E404" s="296"/>
      <c r="F404" s="297"/>
      <c r="G404" s="296"/>
      <c r="H404" s="296"/>
    </row>
    <row r="405" spans="2:8" s="89" customFormat="1">
      <c r="B405" s="293"/>
      <c r="C405" s="326"/>
      <c r="D405" s="296"/>
      <c r="E405" s="296"/>
      <c r="F405" s="297"/>
      <c r="G405" s="296"/>
      <c r="H405" s="296"/>
    </row>
    <row r="406" spans="2:8" s="89" customFormat="1">
      <c r="B406" s="293"/>
      <c r="C406" s="326"/>
      <c r="D406" s="296"/>
      <c r="E406" s="296"/>
      <c r="F406" s="297"/>
      <c r="G406" s="296"/>
      <c r="H406" s="296"/>
    </row>
    <row r="407" spans="2:8" s="89" customFormat="1">
      <c r="B407" s="293"/>
      <c r="C407" s="326"/>
      <c r="D407" s="296"/>
      <c r="E407" s="296"/>
      <c r="F407" s="297"/>
      <c r="G407" s="296"/>
      <c r="H407" s="296"/>
    </row>
    <row r="408" spans="2:8" s="89" customFormat="1">
      <c r="B408" s="293"/>
      <c r="C408" s="326"/>
      <c r="D408" s="296"/>
      <c r="E408" s="296"/>
      <c r="F408" s="297"/>
      <c r="G408" s="296"/>
      <c r="H408" s="296"/>
    </row>
    <row r="409" spans="2:8" s="89" customFormat="1">
      <c r="B409" s="293"/>
      <c r="C409" s="326"/>
      <c r="D409" s="296"/>
      <c r="E409" s="296"/>
      <c r="F409" s="297"/>
      <c r="G409" s="296"/>
      <c r="H409" s="296"/>
    </row>
    <row r="410" spans="2:8" s="89" customFormat="1">
      <c r="B410" s="293"/>
      <c r="C410" s="326"/>
      <c r="D410" s="296"/>
      <c r="E410" s="296"/>
      <c r="F410" s="297"/>
      <c r="G410" s="296"/>
      <c r="H410" s="296"/>
    </row>
    <row r="411" spans="2:8" s="89" customFormat="1">
      <c r="B411" s="293"/>
      <c r="C411" s="326"/>
      <c r="D411" s="296"/>
      <c r="E411" s="296"/>
      <c r="F411" s="297"/>
      <c r="G411" s="296"/>
      <c r="H411" s="296"/>
    </row>
    <row r="412" spans="2:8" s="89" customFormat="1">
      <c r="B412" s="293"/>
      <c r="C412" s="326"/>
      <c r="D412" s="296"/>
      <c r="E412" s="296"/>
      <c r="F412" s="297"/>
      <c r="G412" s="296"/>
      <c r="H412" s="296"/>
    </row>
    <row r="413" spans="2:8" s="89" customFormat="1">
      <c r="B413" s="293"/>
      <c r="C413" s="326"/>
      <c r="D413" s="296"/>
      <c r="E413" s="296"/>
      <c r="F413" s="297"/>
      <c r="G413" s="296"/>
      <c r="H413" s="296"/>
    </row>
    <row r="414" spans="2:8" s="89" customFormat="1">
      <c r="B414" s="293"/>
      <c r="C414" s="326"/>
      <c r="D414" s="296"/>
      <c r="E414" s="296"/>
      <c r="F414" s="297"/>
      <c r="G414" s="296"/>
      <c r="H414" s="296"/>
    </row>
    <row r="415" spans="2:8" s="89" customFormat="1">
      <c r="B415" s="293"/>
      <c r="C415" s="326"/>
      <c r="D415" s="296"/>
      <c r="E415" s="296"/>
      <c r="F415" s="297"/>
      <c r="G415" s="296"/>
      <c r="H415" s="296"/>
    </row>
    <row r="416" spans="2:8" s="89" customFormat="1">
      <c r="B416" s="293"/>
      <c r="C416" s="326"/>
      <c r="D416" s="296"/>
      <c r="E416" s="296"/>
      <c r="F416" s="297"/>
      <c r="G416" s="296"/>
      <c r="H416" s="296"/>
    </row>
    <row r="417" spans="2:8" s="89" customFormat="1">
      <c r="B417" s="293"/>
      <c r="C417" s="326"/>
      <c r="D417" s="296"/>
      <c r="E417" s="296"/>
      <c r="F417" s="297"/>
      <c r="G417" s="296"/>
      <c r="H417" s="296"/>
    </row>
    <row r="418" spans="2:8" s="89" customFormat="1">
      <c r="B418" s="293"/>
      <c r="C418" s="326"/>
      <c r="D418" s="296"/>
      <c r="E418" s="296"/>
      <c r="F418" s="297"/>
      <c r="G418" s="296"/>
      <c r="H418" s="296"/>
    </row>
    <row r="419" spans="2:8" s="89" customFormat="1">
      <c r="B419" s="293"/>
      <c r="C419" s="326"/>
      <c r="D419" s="296"/>
      <c r="E419" s="296"/>
      <c r="F419" s="297"/>
      <c r="G419" s="296"/>
      <c r="H419" s="296"/>
    </row>
    <row r="420" spans="2:8" s="89" customFormat="1">
      <c r="B420" s="293"/>
      <c r="C420" s="326"/>
      <c r="D420" s="296"/>
      <c r="E420" s="296"/>
      <c r="F420" s="297"/>
      <c r="G420" s="296"/>
      <c r="H420" s="296"/>
    </row>
    <row r="421" spans="2:8" s="89" customFormat="1">
      <c r="B421" s="293"/>
      <c r="C421" s="326"/>
      <c r="D421" s="296"/>
      <c r="E421" s="296"/>
      <c r="F421" s="297"/>
      <c r="G421" s="296"/>
      <c r="H421" s="296"/>
    </row>
    <row r="422" spans="2:8" s="89" customFormat="1">
      <c r="B422" s="293"/>
      <c r="C422" s="326"/>
      <c r="D422" s="296"/>
      <c r="E422" s="296"/>
      <c r="F422" s="297"/>
      <c r="G422" s="296"/>
      <c r="H422" s="296"/>
    </row>
    <row r="423" spans="2:8" s="89" customFormat="1">
      <c r="B423" s="293"/>
      <c r="C423" s="326"/>
      <c r="D423" s="296"/>
      <c r="E423" s="296"/>
      <c r="F423" s="297"/>
      <c r="G423" s="296"/>
      <c r="H423" s="296"/>
    </row>
    <row r="424" spans="2:8" s="89" customFormat="1">
      <c r="B424" s="293"/>
      <c r="C424" s="326"/>
      <c r="D424" s="296"/>
      <c r="E424" s="296"/>
      <c r="F424" s="297"/>
      <c r="G424" s="296"/>
      <c r="H424" s="296"/>
    </row>
    <row r="425" spans="2:8" s="89" customFormat="1">
      <c r="B425" s="293"/>
      <c r="C425" s="326"/>
      <c r="D425" s="296"/>
      <c r="E425" s="296"/>
      <c r="F425" s="297"/>
      <c r="G425" s="296"/>
      <c r="H425" s="296"/>
    </row>
    <row r="426" spans="2:8" s="89" customFormat="1">
      <c r="B426" s="293"/>
      <c r="C426" s="326"/>
      <c r="D426" s="296"/>
      <c r="E426" s="296"/>
      <c r="F426" s="297"/>
      <c r="G426" s="296"/>
      <c r="H426" s="296"/>
    </row>
    <row r="427" spans="2:8" s="89" customFormat="1">
      <c r="B427" s="293"/>
      <c r="C427" s="326"/>
      <c r="D427" s="296"/>
      <c r="E427" s="296"/>
      <c r="F427" s="297"/>
      <c r="G427" s="296"/>
      <c r="H427" s="296"/>
    </row>
    <row r="428" spans="2:8" s="89" customFormat="1">
      <c r="B428" s="293"/>
      <c r="C428" s="326"/>
      <c r="D428" s="296"/>
      <c r="E428" s="296"/>
      <c r="F428" s="297"/>
      <c r="G428" s="296"/>
      <c r="H428" s="296"/>
    </row>
    <row r="429" spans="2:8" s="89" customFormat="1">
      <c r="B429" s="293"/>
      <c r="C429" s="326"/>
      <c r="D429" s="296"/>
      <c r="E429" s="296"/>
      <c r="F429" s="297"/>
      <c r="G429" s="296"/>
      <c r="H429" s="296"/>
    </row>
    <row r="430" spans="2:8" s="89" customFormat="1">
      <c r="B430" s="293"/>
      <c r="C430" s="326"/>
      <c r="D430" s="296"/>
      <c r="E430" s="296"/>
      <c r="F430" s="297"/>
      <c r="G430" s="296"/>
      <c r="H430" s="296"/>
    </row>
    <row r="431" spans="2:8" s="89" customFormat="1">
      <c r="B431" s="293"/>
      <c r="C431" s="326"/>
      <c r="D431" s="296"/>
      <c r="E431" s="296"/>
      <c r="F431" s="297"/>
      <c r="G431" s="296"/>
      <c r="H431" s="296"/>
    </row>
    <row r="432" spans="2:8" s="89" customFormat="1">
      <c r="B432" s="293"/>
      <c r="C432" s="326"/>
      <c r="D432" s="296"/>
      <c r="E432" s="296"/>
      <c r="F432" s="297"/>
      <c r="G432" s="296"/>
      <c r="H432" s="296"/>
    </row>
    <row r="433" spans="2:8" s="89" customFormat="1">
      <c r="B433" s="293"/>
      <c r="C433" s="326"/>
      <c r="D433" s="296"/>
      <c r="E433" s="296"/>
      <c r="F433" s="297"/>
      <c r="G433" s="296"/>
      <c r="H433" s="296"/>
    </row>
    <row r="434" spans="2:8" s="89" customFormat="1">
      <c r="B434" s="293"/>
      <c r="C434" s="326"/>
      <c r="D434" s="296"/>
      <c r="E434" s="296"/>
      <c r="F434" s="297"/>
      <c r="G434" s="296"/>
      <c r="H434" s="296"/>
    </row>
    <row r="435" spans="2:8" s="89" customFormat="1">
      <c r="B435" s="293"/>
      <c r="C435" s="326"/>
      <c r="D435" s="296"/>
      <c r="E435" s="296"/>
      <c r="F435" s="297"/>
      <c r="G435" s="296"/>
      <c r="H435" s="296"/>
    </row>
    <row r="436" spans="2:8" s="89" customFormat="1">
      <c r="B436" s="293"/>
      <c r="C436" s="326"/>
      <c r="D436" s="296"/>
      <c r="E436" s="296"/>
      <c r="F436" s="297"/>
      <c r="G436" s="296"/>
      <c r="H436" s="296"/>
    </row>
    <row r="437" spans="2:8" s="89" customFormat="1">
      <c r="B437" s="293"/>
      <c r="C437" s="326"/>
      <c r="D437" s="296"/>
      <c r="E437" s="296"/>
      <c r="F437" s="297"/>
      <c r="G437" s="296"/>
      <c r="H437" s="296"/>
    </row>
    <row r="438" spans="2:8" s="89" customFormat="1">
      <c r="B438" s="293"/>
      <c r="C438" s="326"/>
      <c r="D438" s="296"/>
      <c r="E438" s="296"/>
      <c r="F438" s="297"/>
      <c r="G438" s="296"/>
      <c r="H438" s="296"/>
    </row>
    <row r="439" spans="2:8" s="89" customFormat="1">
      <c r="B439" s="293"/>
      <c r="C439" s="326"/>
      <c r="D439" s="296"/>
      <c r="E439" s="296"/>
      <c r="F439" s="297"/>
      <c r="G439" s="296"/>
      <c r="H439" s="296"/>
    </row>
    <row r="440" spans="2:8" s="89" customFormat="1">
      <c r="B440" s="293"/>
      <c r="C440" s="326"/>
      <c r="D440" s="296"/>
      <c r="E440" s="296"/>
      <c r="F440" s="297"/>
      <c r="G440" s="296"/>
      <c r="H440" s="296"/>
    </row>
    <row r="441" spans="2:8" s="89" customFormat="1">
      <c r="B441" s="293"/>
      <c r="C441" s="326"/>
      <c r="D441" s="296"/>
      <c r="E441" s="296"/>
      <c r="F441" s="297"/>
      <c r="G441" s="296"/>
      <c r="H441" s="296"/>
    </row>
    <row r="442" spans="2:8" s="89" customFormat="1">
      <c r="B442" s="293"/>
      <c r="C442" s="326"/>
      <c r="D442" s="296"/>
      <c r="E442" s="296"/>
      <c r="F442" s="297"/>
      <c r="G442" s="296"/>
      <c r="H442" s="296"/>
    </row>
    <row r="443" spans="2:8" s="89" customFormat="1">
      <c r="B443" s="293"/>
      <c r="C443" s="326"/>
      <c r="D443" s="296"/>
      <c r="E443" s="296"/>
      <c r="F443" s="297"/>
      <c r="G443" s="296"/>
      <c r="H443" s="296"/>
    </row>
    <row r="444" spans="2:8" s="89" customFormat="1">
      <c r="B444" s="293"/>
      <c r="C444" s="326"/>
      <c r="D444" s="296"/>
      <c r="E444" s="296"/>
      <c r="F444" s="297"/>
      <c r="G444" s="296"/>
      <c r="H444" s="296"/>
    </row>
    <row r="445" spans="2:8" s="89" customFormat="1">
      <c r="B445" s="293"/>
      <c r="C445" s="326"/>
      <c r="D445" s="296"/>
      <c r="E445" s="296"/>
      <c r="F445" s="297"/>
      <c r="G445" s="296"/>
      <c r="H445" s="296"/>
    </row>
    <row r="446" spans="2:8" s="89" customFormat="1">
      <c r="B446" s="293"/>
      <c r="C446" s="326"/>
      <c r="D446" s="296"/>
      <c r="E446" s="296"/>
      <c r="F446" s="297"/>
      <c r="G446" s="296"/>
      <c r="H446" s="296"/>
    </row>
    <row r="447" spans="2:8" s="89" customFormat="1">
      <c r="B447" s="293"/>
      <c r="C447" s="326"/>
      <c r="D447" s="296"/>
      <c r="E447" s="296"/>
      <c r="F447" s="297"/>
      <c r="G447" s="296"/>
      <c r="H447" s="296"/>
    </row>
    <row r="448" spans="2:8" s="89" customFormat="1">
      <c r="B448" s="293"/>
      <c r="C448" s="326"/>
      <c r="D448" s="296"/>
      <c r="E448" s="296"/>
      <c r="F448" s="297"/>
      <c r="G448" s="296"/>
      <c r="H448" s="296"/>
    </row>
    <row r="449" spans="2:8" s="89" customFormat="1">
      <c r="B449" s="293"/>
      <c r="C449" s="326"/>
      <c r="D449" s="296"/>
      <c r="E449" s="296"/>
      <c r="F449" s="297"/>
      <c r="G449" s="296"/>
      <c r="H449" s="296"/>
    </row>
    <row r="450" spans="2:8" s="89" customFormat="1">
      <c r="B450" s="293"/>
      <c r="C450" s="326"/>
      <c r="D450" s="296"/>
      <c r="E450" s="296"/>
      <c r="F450" s="297"/>
      <c r="G450" s="296"/>
      <c r="H450" s="296"/>
    </row>
    <row r="451" spans="2:8" s="89" customFormat="1">
      <c r="B451" s="293"/>
      <c r="C451" s="326"/>
      <c r="D451" s="296"/>
      <c r="E451" s="296"/>
      <c r="F451" s="297"/>
      <c r="G451" s="296"/>
      <c r="H451" s="296"/>
    </row>
    <row r="452" spans="2:8" s="89" customFormat="1">
      <c r="B452" s="293"/>
      <c r="C452" s="326"/>
      <c r="D452" s="296"/>
      <c r="E452" s="296"/>
      <c r="F452" s="297"/>
      <c r="G452" s="296"/>
      <c r="H452" s="296"/>
    </row>
    <row r="453" spans="2:8" s="89" customFormat="1">
      <c r="B453" s="293"/>
      <c r="C453" s="326"/>
      <c r="D453" s="296"/>
      <c r="E453" s="296"/>
      <c r="F453" s="297"/>
      <c r="G453" s="296"/>
      <c r="H453" s="296"/>
    </row>
    <row r="454" spans="2:8" s="89" customFormat="1">
      <c r="B454" s="293"/>
      <c r="C454" s="326"/>
      <c r="D454" s="296"/>
      <c r="E454" s="296"/>
      <c r="F454" s="297"/>
      <c r="G454" s="296"/>
      <c r="H454" s="296"/>
    </row>
    <row r="455" spans="2:8" s="89" customFormat="1">
      <c r="B455" s="293"/>
      <c r="C455" s="326"/>
      <c r="D455" s="296"/>
      <c r="E455" s="296"/>
      <c r="F455" s="297"/>
      <c r="G455" s="296"/>
      <c r="H455" s="296"/>
    </row>
    <row r="456" spans="2:8" s="89" customFormat="1">
      <c r="B456" s="293"/>
      <c r="C456" s="326"/>
      <c r="D456" s="296"/>
      <c r="E456" s="296"/>
      <c r="F456" s="297"/>
      <c r="G456" s="296"/>
      <c r="H456" s="296"/>
    </row>
    <row r="457" spans="2:8" s="89" customFormat="1">
      <c r="B457" s="293"/>
      <c r="C457" s="326"/>
      <c r="D457" s="296"/>
      <c r="E457" s="296"/>
      <c r="F457" s="297"/>
      <c r="G457" s="296"/>
      <c r="H457" s="296"/>
    </row>
    <row r="458" spans="2:8" s="89" customFormat="1">
      <c r="B458" s="293"/>
      <c r="C458" s="326"/>
      <c r="D458" s="296"/>
      <c r="E458" s="296"/>
      <c r="F458" s="297"/>
      <c r="G458" s="296"/>
      <c r="H458" s="296"/>
    </row>
    <row r="459" spans="2:8" s="89" customFormat="1">
      <c r="B459" s="293"/>
      <c r="C459" s="326"/>
      <c r="D459" s="296"/>
      <c r="E459" s="296"/>
      <c r="F459" s="297"/>
      <c r="G459" s="296"/>
      <c r="H459" s="296"/>
    </row>
    <row r="460" spans="2:8" s="89" customFormat="1">
      <c r="B460" s="293"/>
      <c r="C460" s="326"/>
      <c r="D460" s="296"/>
      <c r="E460" s="296"/>
      <c r="F460" s="297"/>
      <c r="G460" s="296"/>
      <c r="H460" s="296"/>
    </row>
    <row r="461" spans="2:8" s="89" customFormat="1">
      <c r="B461" s="293"/>
      <c r="C461" s="326"/>
      <c r="D461" s="296"/>
      <c r="E461" s="296"/>
      <c r="F461" s="297"/>
      <c r="G461" s="296"/>
      <c r="H461" s="296"/>
    </row>
    <row r="462" spans="2:8" s="89" customFormat="1">
      <c r="B462" s="293"/>
      <c r="C462" s="326"/>
      <c r="D462" s="296"/>
      <c r="E462" s="296"/>
      <c r="F462" s="297"/>
      <c r="G462" s="296"/>
      <c r="H462" s="296"/>
    </row>
    <row r="463" spans="2:8" s="89" customFormat="1">
      <c r="B463" s="293"/>
      <c r="C463" s="326"/>
      <c r="D463" s="296"/>
      <c r="E463" s="296"/>
      <c r="F463" s="297"/>
      <c r="G463" s="296"/>
      <c r="H463" s="296"/>
    </row>
    <row r="464" spans="2:8" s="89" customFormat="1">
      <c r="B464" s="293"/>
      <c r="C464" s="326"/>
      <c r="D464" s="296"/>
      <c r="E464" s="296"/>
      <c r="F464" s="297"/>
      <c r="G464" s="296"/>
      <c r="H464" s="296"/>
    </row>
    <row r="465" spans="2:8" s="89" customFormat="1">
      <c r="B465" s="293"/>
      <c r="C465" s="326"/>
      <c r="D465" s="296"/>
      <c r="E465" s="296"/>
      <c r="F465" s="297"/>
      <c r="G465" s="296"/>
      <c r="H465" s="296"/>
    </row>
    <row r="466" spans="2:8" s="89" customFormat="1">
      <c r="B466" s="293"/>
      <c r="C466" s="326"/>
      <c r="D466" s="296"/>
      <c r="E466" s="296"/>
      <c r="F466" s="297"/>
      <c r="G466" s="296"/>
      <c r="H466" s="296"/>
    </row>
    <row r="467" spans="2:8" s="89" customFormat="1">
      <c r="B467" s="293"/>
      <c r="C467" s="326"/>
      <c r="D467" s="296"/>
      <c r="E467" s="296"/>
      <c r="F467" s="297"/>
      <c r="G467" s="296"/>
      <c r="H467" s="296"/>
    </row>
    <row r="468" spans="2:8" s="89" customFormat="1">
      <c r="B468" s="293"/>
      <c r="C468" s="326"/>
      <c r="D468" s="296"/>
      <c r="E468" s="296"/>
      <c r="F468" s="297"/>
      <c r="G468" s="296"/>
      <c r="H468" s="296"/>
    </row>
    <row r="469" spans="2:8" s="89" customFormat="1">
      <c r="B469" s="293"/>
      <c r="C469" s="326"/>
      <c r="D469" s="296"/>
      <c r="E469" s="296"/>
      <c r="F469" s="297"/>
      <c r="G469" s="296"/>
      <c r="H469" s="296"/>
    </row>
    <row r="470" spans="2:8" s="89" customFormat="1">
      <c r="B470" s="293"/>
      <c r="C470" s="326"/>
      <c r="D470" s="296"/>
      <c r="E470" s="296"/>
      <c r="F470" s="297"/>
      <c r="G470" s="296"/>
      <c r="H470" s="296"/>
    </row>
    <row r="471" spans="2:8" s="89" customFormat="1">
      <c r="B471" s="293"/>
      <c r="C471" s="326"/>
      <c r="D471" s="296"/>
      <c r="E471" s="296"/>
      <c r="F471" s="297"/>
      <c r="G471" s="296"/>
      <c r="H471" s="296"/>
    </row>
    <row r="472" spans="2:8" s="89" customFormat="1">
      <c r="B472" s="293"/>
      <c r="C472" s="326"/>
      <c r="D472" s="296"/>
      <c r="E472" s="296"/>
      <c r="F472" s="297"/>
      <c r="G472" s="296"/>
      <c r="H472" s="296"/>
    </row>
    <row r="473" spans="2:8" s="89" customFormat="1">
      <c r="B473" s="293"/>
      <c r="C473" s="326"/>
      <c r="D473" s="296"/>
      <c r="E473" s="296"/>
      <c r="F473" s="297"/>
      <c r="G473" s="296"/>
      <c r="H473" s="296"/>
    </row>
    <row r="474" spans="2:8" s="89" customFormat="1">
      <c r="B474" s="293"/>
      <c r="C474" s="326"/>
      <c r="D474" s="296"/>
      <c r="E474" s="296"/>
      <c r="F474" s="297"/>
      <c r="G474" s="296"/>
      <c r="H474" s="296"/>
    </row>
    <row r="475" spans="2:8" s="89" customFormat="1">
      <c r="B475" s="293"/>
      <c r="C475" s="326"/>
      <c r="D475" s="296"/>
      <c r="E475" s="296"/>
      <c r="F475" s="297"/>
      <c r="G475" s="296"/>
      <c r="H475" s="296"/>
    </row>
    <row r="476" spans="2:8" s="89" customFormat="1">
      <c r="B476" s="293"/>
      <c r="C476" s="326"/>
      <c r="D476" s="296"/>
      <c r="E476" s="296"/>
      <c r="F476" s="297"/>
      <c r="G476" s="296"/>
      <c r="H476" s="296"/>
    </row>
    <row r="477" spans="2:8" s="89" customFormat="1">
      <c r="B477" s="293"/>
      <c r="C477" s="326"/>
      <c r="D477" s="296"/>
      <c r="E477" s="296"/>
      <c r="F477" s="297"/>
      <c r="G477" s="296"/>
      <c r="H477" s="296"/>
    </row>
    <row r="478" spans="2:8" s="89" customFormat="1">
      <c r="B478" s="293"/>
      <c r="C478" s="326"/>
      <c r="D478" s="296"/>
      <c r="E478" s="296"/>
      <c r="F478" s="297"/>
      <c r="G478" s="296"/>
      <c r="H478" s="296"/>
    </row>
    <row r="479" spans="2:8" s="89" customFormat="1">
      <c r="B479" s="293"/>
      <c r="C479" s="326"/>
      <c r="D479" s="296"/>
      <c r="E479" s="296"/>
      <c r="F479" s="297"/>
      <c r="G479" s="296"/>
      <c r="H479" s="296"/>
    </row>
    <row r="480" spans="2:8" s="89" customFormat="1">
      <c r="B480" s="293"/>
      <c r="C480" s="326"/>
      <c r="D480" s="296"/>
      <c r="E480" s="296"/>
      <c r="F480" s="297"/>
      <c r="G480" s="296"/>
      <c r="H480" s="296"/>
    </row>
    <row r="481" spans="2:8" s="89" customFormat="1">
      <c r="B481" s="293"/>
      <c r="C481" s="326"/>
      <c r="D481" s="296"/>
      <c r="E481" s="296"/>
      <c r="F481" s="297"/>
      <c r="G481" s="296"/>
      <c r="H481" s="296"/>
    </row>
    <row r="482" spans="2:8" s="89" customFormat="1">
      <c r="B482" s="293"/>
      <c r="C482" s="326"/>
      <c r="D482" s="296"/>
      <c r="E482" s="296"/>
      <c r="F482" s="297"/>
      <c r="G482" s="296"/>
      <c r="H482" s="296"/>
    </row>
    <row r="483" spans="2:8" s="89" customFormat="1">
      <c r="B483" s="293"/>
      <c r="C483" s="326"/>
      <c r="D483" s="296"/>
      <c r="E483" s="296"/>
      <c r="F483" s="297"/>
      <c r="G483" s="296"/>
      <c r="H483" s="296"/>
    </row>
    <row r="484" spans="2:8" s="89" customFormat="1">
      <c r="B484" s="293"/>
      <c r="C484" s="326"/>
      <c r="D484" s="296"/>
      <c r="E484" s="296"/>
      <c r="F484" s="297"/>
      <c r="G484" s="296"/>
      <c r="H484" s="296"/>
    </row>
    <row r="485" spans="2:8" s="89" customFormat="1">
      <c r="B485" s="293"/>
      <c r="C485" s="326"/>
      <c r="D485" s="296"/>
      <c r="E485" s="296"/>
      <c r="F485" s="297"/>
      <c r="G485" s="296"/>
      <c r="H485" s="296"/>
    </row>
    <row r="486" spans="2:8" s="89" customFormat="1">
      <c r="B486" s="293"/>
      <c r="C486" s="326"/>
      <c r="D486" s="296"/>
      <c r="E486" s="296"/>
      <c r="F486" s="297"/>
      <c r="G486" s="296"/>
      <c r="H486" s="296"/>
    </row>
    <row r="487" spans="2:8" s="89" customFormat="1">
      <c r="B487" s="293"/>
      <c r="C487" s="326"/>
      <c r="D487" s="296"/>
      <c r="E487" s="296"/>
      <c r="F487" s="297"/>
      <c r="G487" s="296"/>
      <c r="H487" s="296"/>
    </row>
    <row r="488" spans="2:8" s="89" customFormat="1">
      <c r="B488" s="293"/>
      <c r="C488" s="326"/>
      <c r="D488" s="296"/>
      <c r="E488" s="296"/>
      <c r="F488" s="297"/>
      <c r="G488" s="296"/>
      <c r="H488" s="296"/>
    </row>
    <row r="489" spans="2:8" s="89" customFormat="1">
      <c r="B489" s="293"/>
      <c r="C489" s="326"/>
      <c r="D489" s="296"/>
      <c r="E489" s="296"/>
      <c r="F489" s="297"/>
      <c r="G489" s="296"/>
      <c r="H489" s="296"/>
    </row>
    <row r="490" spans="2:8" s="89" customFormat="1">
      <c r="B490" s="293"/>
      <c r="C490" s="326"/>
      <c r="D490" s="296"/>
      <c r="E490" s="296"/>
      <c r="F490" s="297"/>
      <c r="G490" s="296"/>
      <c r="H490" s="296"/>
    </row>
    <row r="491" spans="2:8" s="89" customFormat="1">
      <c r="B491" s="293"/>
      <c r="C491" s="326"/>
      <c r="D491" s="296"/>
      <c r="E491" s="296"/>
      <c r="F491" s="297"/>
      <c r="G491" s="296"/>
      <c r="H491" s="296"/>
    </row>
    <row r="492" spans="2:8" s="89" customFormat="1">
      <c r="B492" s="293"/>
      <c r="C492" s="326"/>
      <c r="D492" s="296"/>
      <c r="E492" s="296"/>
      <c r="F492" s="297"/>
      <c r="G492" s="296"/>
      <c r="H492" s="296"/>
    </row>
    <row r="493" spans="2:8" s="89" customFormat="1">
      <c r="B493" s="293"/>
      <c r="C493" s="326"/>
      <c r="D493" s="296"/>
      <c r="E493" s="296"/>
      <c r="F493" s="297"/>
      <c r="G493" s="296"/>
      <c r="H493" s="296"/>
    </row>
    <row r="494" spans="2:8" s="89" customFormat="1">
      <c r="B494" s="293"/>
      <c r="C494" s="326"/>
      <c r="D494" s="296"/>
      <c r="E494" s="296"/>
      <c r="F494" s="297"/>
      <c r="G494" s="296"/>
      <c r="H494" s="296"/>
    </row>
    <row r="495" spans="2:8" s="89" customFormat="1">
      <c r="B495" s="293"/>
      <c r="C495" s="326"/>
      <c r="D495" s="296"/>
      <c r="E495" s="296"/>
      <c r="F495" s="297"/>
      <c r="G495" s="296"/>
      <c r="H495" s="296"/>
    </row>
    <row r="496" spans="2:8" s="89" customFormat="1">
      <c r="B496" s="293"/>
      <c r="C496" s="326"/>
      <c r="D496" s="296"/>
      <c r="E496" s="296"/>
      <c r="F496" s="297"/>
      <c r="G496" s="296"/>
      <c r="H496" s="296"/>
    </row>
    <row r="497" spans="2:8" s="89" customFormat="1">
      <c r="B497" s="293"/>
      <c r="C497" s="326"/>
      <c r="D497" s="296"/>
      <c r="E497" s="296"/>
      <c r="F497" s="297"/>
      <c r="G497" s="296"/>
      <c r="H497" s="296"/>
    </row>
    <row r="498" spans="2:8" s="89" customFormat="1">
      <c r="B498" s="293"/>
      <c r="C498" s="326"/>
      <c r="D498" s="296"/>
      <c r="E498" s="296"/>
      <c r="F498" s="297"/>
      <c r="G498" s="296"/>
      <c r="H498" s="296"/>
    </row>
    <row r="499" spans="2:8" s="89" customFormat="1">
      <c r="B499" s="293"/>
      <c r="C499" s="326"/>
      <c r="D499" s="296"/>
      <c r="E499" s="296"/>
      <c r="F499" s="297"/>
      <c r="G499" s="296"/>
      <c r="H499" s="296"/>
    </row>
    <row r="500" spans="2:8" s="89" customFormat="1">
      <c r="B500" s="293"/>
      <c r="C500" s="326"/>
      <c r="D500" s="296"/>
      <c r="E500" s="296"/>
      <c r="F500" s="297"/>
      <c r="G500" s="296"/>
      <c r="H500" s="296"/>
    </row>
    <row r="501" spans="2:8" s="89" customFormat="1">
      <c r="B501" s="293"/>
      <c r="C501" s="326"/>
      <c r="D501" s="296"/>
      <c r="E501" s="296"/>
      <c r="F501" s="297"/>
      <c r="G501" s="296"/>
      <c r="H501" s="296"/>
    </row>
    <row r="502" spans="2:8" s="89" customFormat="1">
      <c r="B502" s="293"/>
      <c r="C502" s="326"/>
      <c r="D502" s="296"/>
      <c r="E502" s="296"/>
      <c r="F502" s="297"/>
      <c r="G502" s="296"/>
      <c r="H502" s="296"/>
    </row>
    <row r="503" spans="2:8" s="89" customFormat="1">
      <c r="B503" s="293"/>
      <c r="C503" s="326"/>
      <c r="D503" s="296"/>
      <c r="E503" s="296"/>
      <c r="F503" s="297"/>
      <c r="G503" s="296"/>
      <c r="H503" s="296"/>
    </row>
    <row r="504" spans="2:8" s="89" customFormat="1">
      <c r="B504" s="293"/>
      <c r="C504" s="326"/>
      <c r="D504" s="296"/>
      <c r="E504" s="296"/>
      <c r="F504" s="297"/>
      <c r="G504" s="296"/>
      <c r="H504" s="296"/>
    </row>
    <row r="505" spans="2:8" s="89" customFormat="1">
      <c r="B505" s="293"/>
      <c r="C505" s="326"/>
      <c r="D505" s="296"/>
      <c r="E505" s="296"/>
      <c r="F505" s="297"/>
      <c r="G505" s="296"/>
      <c r="H505" s="296"/>
    </row>
    <row r="506" spans="2:8" s="89" customFormat="1">
      <c r="B506" s="293"/>
      <c r="C506" s="326"/>
      <c r="D506" s="296"/>
      <c r="E506" s="296"/>
      <c r="F506" s="297"/>
      <c r="G506" s="296"/>
      <c r="H506" s="296"/>
    </row>
    <row r="507" spans="2:8" s="89" customFormat="1">
      <c r="B507" s="293"/>
      <c r="C507" s="326"/>
      <c r="D507" s="296"/>
      <c r="E507" s="296"/>
      <c r="F507" s="297"/>
      <c r="G507" s="296"/>
      <c r="H507" s="296"/>
    </row>
    <row r="508" spans="2:8" s="89" customFormat="1">
      <c r="B508" s="293"/>
      <c r="C508" s="326"/>
      <c r="D508" s="296"/>
      <c r="E508" s="296"/>
      <c r="F508" s="297"/>
      <c r="G508" s="296"/>
      <c r="H508" s="296"/>
    </row>
    <row r="509" spans="2:8" s="89" customFormat="1">
      <c r="B509" s="293"/>
      <c r="C509" s="326"/>
      <c r="D509" s="296"/>
      <c r="E509" s="296"/>
      <c r="F509" s="297"/>
      <c r="G509" s="296"/>
      <c r="H509" s="296"/>
    </row>
    <row r="510" spans="2:8" s="89" customFormat="1">
      <c r="B510" s="293"/>
      <c r="C510" s="326"/>
      <c r="D510" s="296"/>
      <c r="E510" s="296"/>
      <c r="F510" s="297"/>
      <c r="G510" s="296"/>
      <c r="H510" s="296"/>
    </row>
    <row r="511" spans="2:8" s="89" customFormat="1">
      <c r="B511" s="293"/>
      <c r="C511" s="326"/>
      <c r="D511" s="296"/>
      <c r="E511" s="296"/>
      <c r="F511" s="297"/>
      <c r="G511" s="296"/>
      <c r="H511" s="296"/>
    </row>
    <row r="512" spans="2:8" s="89" customFormat="1">
      <c r="B512" s="293"/>
      <c r="C512" s="326"/>
      <c r="D512" s="296"/>
      <c r="E512" s="296"/>
      <c r="F512" s="297"/>
      <c r="G512" s="296"/>
      <c r="H512" s="296"/>
    </row>
    <row r="513" spans="2:8" s="89" customFormat="1">
      <c r="B513" s="293"/>
      <c r="C513" s="326"/>
      <c r="D513" s="296"/>
      <c r="E513" s="296"/>
      <c r="F513" s="297"/>
      <c r="G513" s="296"/>
      <c r="H513" s="296"/>
    </row>
    <row r="514" spans="2:8" s="89" customFormat="1">
      <c r="B514" s="293"/>
      <c r="C514" s="326"/>
      <c r="D514" s="296"/>
      <c r="E514" s="296"/>
      <c r="F514" s="297"/>
      <c r="G514" s="296"/>
      <c r="H514" s="296"/>
    </row>
    <row r="515" spans="2:8" s="89" customFormat="1">
      <c r="B515" s="293"/>
      <c r="C515" s="326"/>
      <c r="D515" s="296"/>
      <c r="E515" s="296"/>
      <c r="F515" s="297"/>
      <c r="G515" s="296"/>
      <c r="H515" s="296"/>
    </row>
    <row r="516" spans="2:8" s="89" customFormat="1">
      <c r="B516" s="293"/>
      <c r="C516" s="326"/>
      <c r="D516" s="296"/>
      <c r="E516" s="296"/>
      <c r="F516" s="297"/>
      <c r="G516" s="296"/>
      <c r="H516" s="296"/>
    </row>
    <row r="517" spans="2:8" s="89" customFormat="1">
      <c r="B517" s="293"/>
      <c r="C517" s="326"/>
      <c r="D517" s="296"/>
      <c r="E517" s="296"/>
      <c r="F517" s="297"/>
      <c r="G517" s="296"/>
      <c r="H517" s="296"/>
    </row>
    <row r="518" spans="2:8" s="89" customFormat="1">
      <c r="B518" s="293"/>
      <c r="C518" s="326"/>
      <c r="D518" s="296"/>
      <c r="E518" s="296"/>
      <c r="F518" s="297"/>
      <c r="G518" s="296"/>
      <c r="H518" s="296"/>
    </row>
    <row r="519" spans="2:8" s="89" customFormat="1">
      <c r="B519" s="293"/>
      <c r="C519" s="326"/>
      <c r="D519" s="296"/>
      <c r="E519" s="296"/>
      <c r="F519" s="297"/>
      <c r="G519" s="296"/>
      <c r="H519" s="296"/>
    </row>
    <row r="520" spans="2:8" s="89" customFormat="1">
      <c r="B520" s="293"/>
      <c r="C520" s="326"/>
      <c r="D520" s="296"/>
      <c r="E520" s="296"/>
      <c r="F520" s="297"/>
      <c r="G520" s="296"/>
      <c r="H520" s="296"/>
    </row>
    <row r="521" spans="2:8" s="89" customFormat="1">
      <c r="B521" s="293"/>
      <c r="C521" s="326"/>
      <c r="D521" s="296"/>
      <c r="E521" s="296"/>
      <c r="F521" s="297"/>
      <c r="G521" s="296"/>
      <c r="H521" s="296"/>
    </row>
    <row r="522" spans="2:8" s="89" customFormat="1">
      <c r="B522" s="293"/>
      <c r="C522" s="326"/>
      <c r="D522" s="296"/>
      <c r="E522" s="296"/>
      <c r="F522" s="297"/>
      <c r="G522" s="296"/>
      <c r="H522" s="296"/>
    </row>
    <row r="523" spans="2:8" s="89" customFormat="1">
      <c r="B523" s="293"/>
      <c r="C523" s="326"/>
      <c r="D523" s="296"/>
      <c r="E523" s="296"/>
      <c r="F523" s="297"/>
      <c r="G523" s="296"/>
      <c r="H523" s="296"/>
    </row>
    <row r="524" spans="2:8" s="89" customFormat="1">
      <c r="B524" s="293"/>
      <c r="C524" s="326"/>
      <c r="D524" s="296"/>
      <c r="E524" s="296"/>
      <c r="F524" s="297"/>
      <c r="G524" s="296"/>
      <c r="H524" s="296"/>
    </row>
    <row r="525" spans="2:8" s="89" customFormat="1">
      <c r="B525" s="293"/>
      <c r="C525" s="326"/>
      <c r="D525" s="296"/>
      <c r="E525" s="296"/>
      <c r="F525" s="297"/>
      <c r="G525" s="296"/>
      <c r="H525" s="296"/>
    </row>
    <row r="526" spans="2:8" s="89" customFormat="1">
      <c r="B526" s="293"/>
      <c r="C526" s="326"/>
      <c r="D526" s="296"/>
      <c r="E526" s="296"/>
      <c r="F526" s="297"/>
      <c r="G526" s="296"/>
      <c r="H526" s="296"/>
    </row>
    <row r="527" spans="2:8" s="89" customFormat="1">
      <c r="B527" s="293"/>
      <c r="C527" s="326"/>
      <c r="D527" s="296"/>
      <c r="E527" s="296"/>
      <c r="F527" s="297"/>
      <c r="G527" s="296"/>
      <c r="H527" s="296"/>
    </row>
    <row r="528" spans="2:8" s="89" customFormat="1">
      <c r="B528" s="293"/>
      <c r="C528" s="326"/>
      <c r="D528" s="296"/>
      <c r="E528" s="296"/>
      <c r="F528" s="297"/>
      <c r="G528" s="296"/>
      <c r="H528" s="296"/>
    </row>
    <row r="529" spans="2:8" s="89" customFormat="1">
      <c r="B529" s="293"/>
      <c r="C529" s="326"/>
      <c r="D529" s="296"/>
      <c r="E529" s="296"/>
      <c r="F529" s="297"/>
      <c r="G529" s="296"/>
      <c r="H529" s="296"/>
    </row>
    <row r="530" spans="2:8" s="89" customFormat="1">
      <c r="B530" s="293"/>
      <c r="C530" s="326"/>
      <c r="D530" s="296"/>
      <c r="E530" s="296"/>
      <c r="F530" s="297"/>
      <c r="G530" s="296"/>
      <c r="H530" s="296"/>
    </row>
    <row r="531" spans="2:8" s="89" customFormat="1">
      <c r="B531" s="293"/>
      <c r="C531" s="326"/>
      <c r="D531" s="296"/>
      <c r="E531" s="296"/>
      <c r="F531" s="297"/>
      <c r="G531" s="296"/>
      <c r="H531" s="296"/>
    </row>
    <row r="532" spans="2:8" s="89" customFormat="1">
      <c r="B532" s="293"/>
      <c r="C532" s="326"/>
      <c r="D532" s="296"/>
      <c r="E532" s="296"/>
      <c r="F532" s="297"/>
      <c r="G532" s="296"/>
      <c r="H532" s="296"/>
    </row>
    <row r="533" spans="2:8" s="89" customFormat="1">
      <c r="B533" s="293"/>
      <c r="C533" s="326"/>
      <c r="D533" s="296"/>
      <c r="E533" s="296"/>
      <c r="F533" s="297"/>
      <c r="G533" s="296"/>
      <c r="H533" s="296"/>
    </row>
    <row r="534" spans="2:8" s="89" customFormat="1">
      <c r="B534" s="293"/>
      <c r="C534" s="326"/>
      <c r="D534" s="296"/>
      <c r="E534" s="296"/>
      <c r="F534" s="297"/>
      <c r="G534" s="296"/>
      <c r="H534" s="296"/>
    </row>
    <row r="535" spans="2:8" s="89" customFormat="1">
      <c r="B535" s="293"/>
      <c r="C535" s="326"/>
      <c r="D535" s="296"/>
      <c r="E535" s="296"/>
      <c r="F535" s="297"/>
      <c r="G535" s="296"/>
      <c r="H535" s="296"/>
    </row>
    <row r="536" spans="2:8" s="89" customFormat="1">
      <c r="B536" s="293"/>
      <c r="C536" s="326"/>
      <c r="D536" s="296"/>
      <c r="E536" s="296"/>
      <c r="F536" s="297"/>
      <c r="G536" s="296"/>
      <c r="H536" s="296"/>
    </row>
    <row r="537" spans="2:8" s="89" customFormat="1">
      <c r="B537" s="293"/>
      <c r="C537" s="326"/>
      <c r="D537" s="296"/>
      <c r="E537" s="296"/>
      <c r="F537" s="297"/>
      <c r="G537" s="296"/>
      <c r="H537" s="296"/>
    </row>
    <row r="538" spans="2:8" s="89" customFormat="1">
      <c r="B538" s="293"/>
      <c r="C538" s="326"/>
      <c r="D538" s="296"/>
      <c r="E538" s="296"/>
      <c r="F538" s="297"/>
      <c r="G538" s="296"/>
      <c r="H538" s="296"/>
    </row>
    <row r="539" spans="2:8" s="89" customFormat="1">
      <c r="B539" s="293"/>
      <c r="C539" s="326"/>
      <c r="D539" s="296"/>
      <c r="E539" s="296"/>
      <c r="F539" s="297"/>
      <c r="G539" s="296"/>
      <c r="H539" s="296"/>
    </row>
    <row r="540" spans="2:8" s="89" customFormat="1">
      <c r="B540" s="293"/>
      <c r="C540" s="326"/>
      <c r="D540" s="296"/>
      <c r="E540" s="296"/>
      <c r="F540" s="297"/>
      <c r="G540" s="296"/>
      <c r="H540" s="296"/>
    </row>
    <row r="541" spans="2:8" s="89" customFormat="1">
      <c r="B541" s="293"/>
      <c r="C541" s="326"/>
      <c r="D541" s="296"/>
      <c r="E541" s="296"/>
      <c r="F541" s="297"/>
      <c r="G541" s="296"/>
      <c r="H541" s="296"/>
    </row>
    <row r="542" spans="2:8" s="89" customFormat="1">
      <c r="B542" s="293"/>
      <c r="C542" s="326"/>
      <c r="D542" s="296"/>
      <c r="E542" s="296"/>
      <c r="F542" s="297"/>
      <c r="G542" s="296"/>
      <c r="H542" s="296"/>
    </row>
    <row r="543" spans="2:8" s="89" customFormat="1">
      <c r="B543" s="293"/>
      <c r="C543" s="326"/>
      <c r="D543" s="296"/>
      <c r="E543" s="296"/>
      <c r="F543" s="297"/>
      <c r="G543" s="296"/>
      <c r="H543" s="296"/>
    </row>
    <row r="544" spans="2:8" s="89" customFormat="1">
      <c r="B544" s="293"/>
      <c r="C544" s="326"/>
      <c r="D544" s="296"/>
      <c r="E544" s="296"/>
      <c r="F544" s="297"/>
      <c r="G544" s="296"/>
      <c r="H544" s="296"/>
    </row>
    <row r="545" spans="2:8" s="89" customFormat="1">
      <c r="B545" s="293"/>
      <c r="C545" s="326"/>
      <c r="D545" s="296"/>
      <c r="E545" s="296"/>
      <c r="F545" s="297"/>
      <c r="G545" s="296"/>
      <c r="H545" s="296"/>
    </row>
    <row r="546" spans="2:8" s="89" customFormat="1">
      <c r="B546" s="293"/>
      <c r="C546" s="326"/>
      <c r="D546" s="296"/>
      <c r="E546" s="296"/>
      <c r="F546" s="297"/>
      <c r="G546" s="296"/>
      <c r="H546" s="296"/>
    </row>
    <row r="547" spans="2:8" s="89" customFormat="1">
      <c r="B547" s="293"/>
      <c r="C547" s="326"/>
      <c r="D547" s="296"/>
      <c r="E547" s="296"/>
      <c r="F547" s="297"/>
      <c r="G547" s="296"/>
      <c r="H547" s="296"/>
    </row>
    <row r="548" spans="2:8" s="89" customFormat="1">
      <c r="B548" s="293"/>
      <c r="C548" s="326"/>
      <c r="D548" s="296"/>
      <c r="E548" s="296"/>
      <c r="F548" s="297"/>
      <c r="G548" s="296"/>
      <c r="H548" s="296"/>
    </row>
    <row r="549" spans="2:8" s="89" customFormat="1">
      <c r="B549" s="293"/>
      <c r="C549" s="326"/>
      <c r="D549" s="296"/>
      <c r="E549" s="296"/>
      <c r="F549" s="297"/>
      <c r="G549" s="296"/>
      <c r="H549" s="296"/>
    </row>
    <row r="550" spans="2:8" s="89" customFormat="1">
      <c r="B550" s="293"/>
      <c r="C550" s="326"/>
      <c r="D550" s="296"/>
      <c r="E550" s="296"/>
      <c r="F550" s="297"/>
      <c r="G550" s="296"/>
      <c r="H550" s="296"/>
    </row>
    <row r="551" spans="2:8" s="89" customFormat="1">
      <c r="B551" s="293"/>
      <c r="C551" s="326"/>
      <c r="D551" s="296"/>
      <c r="E551" s="296"/>
      <c r="F551" s="297"/>
      <c r="G551" s="296"/>
      <c r="H551" s="296"/>
    </row>
    <row r="552" spans="2:8" s="89" customFormat="1">
      <c r="B552" s="293"/>
      <c r="C552" s="326"/>
      <c r="D552" s="296"/>
      <c r="E552" s="296"/>
      <c r="F552" s="297"/>
      <c r="G552" s="296"/>
      <c r="H552" s="296"/>
    </row>
    <row r="553" spans="2:8" s="89" customFormat="1">
      <c r="B553" s="293"/>
      <c r="C553" s="326"/>
      <c r="D553" s="296"/>
      <c r="E553" s="296"/>
      <c r="F553" s="297"/>
      <c r="G553" s="296"/>
      <c r="H553" s="296"/>
    </row>
    <row r="554" spans="2:8" s="89" customFormat="1">
      <c r="B554" s="293"/>
      <c r="C554" s="326"/>
      <c r="D554" s="296"/>
      <c r="E554" s="296"/>
      <c r="F554" s="297"/>
      <c r="G554" s="296"/>
      <c r="H554" s="296"/>
    </row>
    <row r="555" spans="2:8" s="89" customFormat="1">
      <c r="B555" s="293"/>
      <c r="C555" s="326"/>
      <c r="D555" s="296"/>
      <c r="E555" s="296"/>
      <c r="F555" s="297"/>
      <c r="G555" s="296"/>
      <c r="H555" s="296"/>
    </row>
    <row r="556" spans="2:8" s="89" customFormat="1">
      <c r="B556" s="293"/>
      <c r="C556" s="326"/>
      <c r="D556" s="296"/>
      <c r="E556" s="296"/>
      <c r="F556" s="297"/>
      <c r="G556" s="296"/>
      <c r="H556" s="296"/>
    </row>
    <row r="557" spans="2:8" s="89" customFormat="1">
      <c r="B557" s="293"/>
      <c r="C557" s="326"/>
      <c r="D557" s="296"/>
      <c r="E557" s="296"/>
      <c r="F557" s="297"/>
      <c r="G557" s="296"/>
      <c r="H557" s="296"/>
    </row>
    <row r="558" spans="2:8" s="89" customFormat="1">
      <c r="B558" s="293"/>
      <c r="C558" s="326"/>
      <c r="D558" s="296"/>
      <c r="E558" s="296"/>
      <c r="F558" s="297"/>
      <c r="G558" s="296"/>
      <c r="H558" s="296"/>
    </row>
    <row r="559" spans="2:8" s="89" customFormat="1">
      <c r="B559" s="293"/>
      <c r="C559" s="326"/>
      <c r="D559" s="296"/>
      <c r="E559" s="296"/>
      <c r="F559" s="297"/>
      <c r="G559" s="296"/>
      <c r="H559" s="296"/>
    </row>
    <row r="560" spans="2:8" s="89" customFormat="1">
      <c r="B560" s="293"/>
      <c r="C560" s="326"/>
      <c r="D560" s="296"/>
      <c r="E560" s="296"/>
      <c r="F560" s="297"/>
      <c r="G560" s="296"/>
      <c r="H560" s="296"/>
    </row>
    <row r="561" spans="2:8" s="89" customFormat="1">
      <c r="B561" s="293"/>
      <c r="C561" s="326"/>
      <c r="D561" s="296"/>
      <c r="E561" s="296"/>
      <c r="F561" s="297"/>
      <c r="G561" s="296"/>
      <c r="H561" s="296"/>
    </row>
    <row r="562" spans="2:8" s="89" customFormat="1">
      <c r="B562" s="293"/>
      <c r="C562" s="326"/>
      <c r="D562" s="296"/>
      <c r="E562" s="296"/>
      <c r="F562" s="297"/>
      <c r="G562" s="296"/>
      <c r="H562" s="296"/>
    </row>
    <row r="563" spans="2:8" s="89" customFormat="1">
      <c r="B563" s="293"/>
      <c r="C563" s="326"/>
      <c r="D563" s="296"/>
      <c r="E563" s="296"/>
      <c r="F563" s="297"/>
      <c r="G563" s="296"/>
      <c r="H563" s="296"/>
    </row>
    <row r="564" spans="2:8" s="89" customFormat="1">
      <c r="B564" s="293"/>
      <c r="C564" s="326"/>
      <c r="D564" s="296"/>
      <c r="E564" s="296"/>
      <c r="F564" s="297"/>
      <c r="G564" s="296"/>
      <c r="H564" s="296"/>
    </row>
    <row r="565" spans="2:8" s="89" customFormat="1">
      <c r="B565" s="293"/>
      <c r="C565" s="326"/>
      <c r="D565" s="296"/>
      <c r="E565" s="296"/>
      <c r="F565" s="297"/>
      <c r="G565" s="296"/>
      <c r="H565" s="296"/>
    </row>
    <row r="566" spans="2:8" s="89" customFormat="1">
      <c r="B566" s="293"/>
      <c r="C566" s="326"/>
      <c r="D566" s="296"/>
      <c r="E566" s="296"/>
      <c r="F566" s="297"/>
      <c r="G566" s="296"/>
      <c r="H566" s="296"/>
    </row>
    <row r="567" spans="2:8" s="89" customFormat="1">
      <c r="B567" s="293"/>
      <c r="C567" s="326"/>
      <c r="D567" s="296"/>
      <c r="E567" s="296"/>
      <c r="F567" s="297"/>
      <c r="G567" s="296"/>
      <c r="H567" s="296"/>
    </row>
    <row r="568" spans="2:8" s="89" customFormat="1">
      <c r="B568" s="293"/>
      <c r="C568" s="326"/>
      <c r="D568" s="296"/>
      <c r="E568" s="296"/>
      <c r="F568" s="297"/>
      <c r="G568" s="296"/>
      <c r="H568" s="296"/>
    </row>
    <row r="569" spans="2:8" s="89" customFormat="1">
      <c r="B569" s="293"/>
      <c r="C569" s="326"/>
      <c r="D569" s="296"/>
      <c r="E569" s="296"/>
      <c r="F569" s="297"/>
      <c r="G569" s="296"/>
      <c r="H569" s="296"/>
    </row>
    <row r="570" spans="2:8" s="89" customFormat="1">
      <c r="B570" s="293"/>
      <c r="C570" s="326"/>
      <c r="D570" s="296"/>
      <c r="E570" s="296"/>
      <c r="F570" s="297"/>
      <c r="G570" s="296"/>
      <c r="H570" s="296"/>
    </row>
    <row r="571" spans="2:8" s="89" customFormat="1">
      <c r="B571" s="293"/>
      <c r="C571" s="326"/>
      <c r="D571" s="296"/>
      <c r="E571" s="296"/>
      <c r="F571" s="297"/>
      <c r="G571" s="296"/>
      <c r="H571" s="296"/>
    </row>
    <row r="572" spans="2:8" s="89" customFormat="1">
      <c r="B572" s="293"/>
      <c r="C572" s="326"/>
      <c r="D572" s="296"/>
      <c r="E572" s="296"/>
      <c r="F572" s="297"/>
      <c r="G572" s="296"/>
      <c r="H572" s="296"/>
    </row>
    <row r="573" spans="2:8" s="89" customFormat="1">
      <c r="B573" s="293"/>
      <c r="C573" s="326"/>
      <c r="D573" s="296"/>
      <c r="E573" s="296"/>
      <c r="F573" s="297"/>
      <c r="G573" s="296"/>
      <c r="H573" s="296"/>
    </row>
    <row r="574" spans="2:8" s="89" customFormat="1">
      <c r="B574" s="293"/>
      <c r="C574" s="326"/>
      <c r="D574" s="296"/>
      <c r="E574" s="296"/>
      <c r="F574" s="297"/>
      <c r="G574" s="296"/>
      <c r="H574" s="296"/>
    </row>
    <row r="575" spans="2:8" s="89" customFormat="1">
      <c r="B575" s="293"/>
      <c r="C575" s="326"/>
      <c r="D575" s="296"/>
      <c r="E575" s="296"/>
      <c r="F575" s="297"/>
      <c r="G575" s="296"/>
      <c r="H575" s="296"/>
    </row>
    <row r="576" spans="2:8" s="89" customFormat="1">
      <c r="B576" s="293"/>
      <c r="C576" s="326"/>
      <c r="D576" s="296"/>
      <c r="E576" s="296"/>
      <c r="F576" s="297"/>
      <c r="G576" s="296"/>
      <c r="H576" s="296"/>
    </row>
    <row r="577" spans="2:8" s="89" customFormat="1">
      <c r="B577" s="293"/>
      <c r="C577" s="326"/>
      <c r="D577" s="296"/>
      <c r="E577" s="296"/>
      <c r="F577" s="297"/>
      <c r="G577" s="296"/>
      <c r="H577" s="296"/>
    </row>
    <row r="578" spans="2:8" s="89" customFormat="1">
      <c r="B578" s="293"/>
      <c r="C578" s="326"/>
      <c r="D578" s="296"/>
      <c r="E578" s="296"/>
      <c r="F578" s="297"/>
      <c r="G578" s="296"/>
      <c r="H578" s="296"/>
    </row>
    <row r="579" spans="2:8" s="89" customFormat="1">
      <c r="B579" s="293"/>
      <c r="C579" s="326"/>
      <c r="D579" s="296"/>
      <c r="E579" s="296"/>
      <c r="F579" s="297"/>
      <c r="G579" s="296"/>
      <c r="H579" s="296"/>
    </row>
    <row r="580" spans="2:8" s="89" customFormat="1">
      <c r="B580" s="293"/>
      <c r="C580" s="326"/>
      <c r="D580" s="296"/>
      <c r="E580" s="296"/>
      <c r="F580" s="297"/>
      <c r="G580" s="296"/>
      <c r="H580" s="296"/>
    </row>
    <row r="581" spans="2:8" s="89" customFormat="1">
      <c r="B581" s="293"/>
      <c r="C581" s="326"/>
      <c r="D581" s="296"/>
      <c r="E581" s="296"/>
      <c r="F581" s="297"/>
      <c r="G581" s="296"/>
      <c r="H581" s="296"/>
    </row>
    <row r="582" spans="2:8" s="89" customFormat="1">
      <c r="B582" s="293"/>
      <c r="C582" s="326"/>
      <c r="D582" s="296"/>
      <c r="E582" s="296"/>
      <c r="F582" s="297"/>
      <c r="G582" s="296"/>
      <c r="H582" s="296"/>
    </row>
    <row r="583" spans="2:8" s="89" customFormat="1">
      <c r="B583" s="293"/>
      <c r="C583" s="326"/>
      <c r="D583" s="296"/>
      <c r="E583" s="296"/>
      <c r="F583" s="297"/>
      <c r="G583" s="296"/>
      <c r="H583" s="296"/>
    </row>
    <row r="584" spans="2:8" s="89" customFormat="1">
      <c r="B584" s="293"/>
      <c r="C584" s="326"/>
      <c r="D584" s="296"/>
      <c r="E584" s="296"/>
      <c r="F584" s="297"/>
      <c r="G584" s="296"/>
      <c r="H584" s="296"/>
    </row>
    <row r="585" spans="2:8" s="89" customFormat="1">
      <c r="B585" s="293"/>
      <c r="C585" s="326"/>
      <c r="D585" s="296"/>
      <c r="E585" s="296"/>
      <c r="F585" s="297"/>
      <c r="G585" s="296"/>
      <c r="H585" s="296"/>
    </row>
    <row r="586" spans="2:8" s="89" customFormat="1">
      <c r="B586" s="293"/>
      <c r="C586" s="326"/>
      <c r="D586" s="296"/>
      <c r="E586" s="296"/>
      <c r="F586" s="297"/>
      <c r="G586" s="296"/>
      <c r="H586" s="296"/>
    </row>
    <row r="587" spans="2:8" s="89" customFormat="1">
      <c r="B587" s="293"/>
      <c r="C587" s="326"/>
      <c r="D587" s="296"/>
      <c r="E587" s="296"/>
      <c r="F587" s="297"/>
      <c r="G587" s="296"/>
      <c r="H587" s="296"/>
    </row>
    <row r="588" spans="2:8" s="89" customFormat="1">
      <c r="B588" s="293"/>
      <c r="C588" s="326"/>
      <c r="D588" s="296"/>
      <c r="E588" s="296"/>
      <c r="F588" s="297"/>
      <c r="G588" s="296"/>
      <c r="H588" s="296"/>
    </row>
    <row r="589" spans="2:8" s="89" customFormat="1">
      <c r="B589" s="293"/>
      <c r="C589" s="326"/>
      <c r="D589" s="296"/>
      <c r="E589" s="296"/>
      <c r="F589" s="297"/>
      <c r="G589" s="296"/>
      <c r="H589" s="296"/>
    </row>
    <row r="590" spans="2:8" s="89" customFormat="1">
      <c r="B590" s="293"/>
      <c r="C590" s="326"/>
      <c r="D590" s="296"/>
      <c r="E590" s="296"/>
      <c r="F590" s="297"/>
      <c r="G590" s="296"/>
      <c r="H590" s="296"/>
    </row>
    <row r="591" spans="2:8" s="89" customFormat="1">
      <c r="B591" s="293"/>
      <c r="C591" s="326"/>
      <c r="D591" s="296"/>
      <c r="E591" s="296"/>
      <c r="F591" s="297"/>
      <c r="G591" s="296"/>
      <c r="H591" s="296"/>
    </row>
    <row r="592" spans="2:8" s="89" customFormat="1">
      <c r="B592" s="293"/>
      <c r="C592" s="326"/>
      <c r="D592" s="296"/>
      <c r="E592" s="296"/>
      <c r="F592" s="297"/>
      <c r="G592" s="296"/>
      <c r="H592" s="296"/>
    </row>
    <row r="593" spans="2:8" s="89" customFormat="1">
      <c r="B593" s="293"/>
      <c r="C593" s="326"/>
      <c r="D593" s="296"/>
      <c r="E593" s="296"/>
      <c r="F593" s="297"/>
      <c r="G593" s="296"/>
      <c r="H593" s="296"/>
    </row>
    <row r="594" spans="2:8" s="89" customFormat="1">
      <c r="B594" s="293"/>
      <c r="C594" s="326"/>
      <c r="D594" s="296"/>
      <c r="E594" s="296"/>
      <c r="F594" s="297"/>
      <c r="G594" s="296"/>
      <c r="H594" s="296"/>
    </row>
    <row r="595" spans="2:8" s="89" customFormat="1">
      <c r="B595" s="293"/>
      <c r="C595" s="326"/>
      <c r="D595" s="296"/>
      <c r="E595" s="296"/>
      <c r="F595" s="297"/>
      <c r="G595" s="296"/>
      <c r="H595" s="296"/>
    </row>
    <row r="596" spans="2:8" s="89" customFormat="1">
      <c r="B596" s="293"/>
      <c r="C596" s="326"/>
      <c r="D596" s="296"/>
      <c r="E596" s="296"/>
      <c r="F596" s="297"/>
      <c r="G596" s="296"/>
      <c r="H596" s="296"/>
    </row>
    <row r="597" spans="2:8" s="89" customFormat="1">
      <c r="B597" s="293"/>
      <c r="C597" s="326"/>
      <c r="D597" s="296"/>
      <c r="E597" s="296"/>
      <c r="F597" s="297"/>
      <c r="G597" s="296"/>
      <c r="H597" s="296"/>
    </row>
    <row r="598" spans="2:8" s="89" customFormat="1">
      <c r="B598" s="293"/>
      <c r="C598" s="326"/>
      <c r="D598" s="296"/>
      <c r="E598" s="296"/>
      <c r="F598" s="297"/>
      <c r="G598" s="296"/>
      <c r="H598" s="296"/>
    </row>
    <row r="599" spans="2:8" s="89" customFormat="1">
      <c r="B599" s="293"/>
      <c r="C599" s="326"/>
      <c r="D599" s="296"/>
      <c r="E599" s="296"/>
      <c r="F599" s="297"/>
      <c r="G599" s="296"/>
      <c r="H599" s="296"/>
    </row>
    <row r="600" spans="2:8" s="89" customFormat="1">
      <c r="B600" s="293"/>
      <c r="C600" s="326"/>
      <c r="D600" s="296"/>
      <c r="E600" s="296"/>
      <c r="F600" s="297"/>
      <c r="G600" s="296"/>
      <c r="H600" s="296"/>
    </row>
    <row r="601" spans="2:8" s="89" customFormat="1">
      <c r="B601" s="293"/>
      <c r="C601" s="326"/>
      <c r="D601" s="296"/>
      <c r="E601" s="296"/>
      <c r="F601" s="297"/>
      <c r="G601" s="296"/>
      <c r="H601" s="296"/>
    </row>
    <row r="602" spans="2:8" s="89" customFormat="1">
      <c r="B602" s="293"/>
      <c r="C602" s="326"/>
      <c r="D602" s="296"/>
      <c r="E602" s="296"/>
      <c r="F602" s="297"/>
      <c r="G602" s="296"/>
      <c r="H602" s="296"/>
    </row>
    <row r="603" spans="2:8" s="89" customFormat="1">
      <c r="B603" s="293"/>
      <c r="C603" s="326"/>
      <c r="D603" s="296"/>
      <c r="E603" s="296"/>
      <c r="F603" s="297"/>
      <c r="G603" s="296"/>
      <c r="H603" s="296"/>
    </row>
    <row r="604" spans="2:8" s="89" customFormat="1">
      <c r="B604" s="293"/>
      <c r="C604" s="326"/>
      <c r="D604" s="296"/>
      <c r="E604" s="296"/>
      <c r="F604" s="297"/>
      <c r="G604" s="296"/>
      <c r="H604" s="296"/>
    </row>
    <row r="605" spans="2:8" s="89" customFormat="1">
      <c r="B605" s="293"/>
      <c r="C605" s="326"/>
      <c r="D605" s="296"/>
      <c r="E605" s="296"/>
      <c r="F605" s="297"/>
      <c r="G605" s="296"/>
      <c r="H605" s="296"/>
    </row>
    <row r="606" spans="2:8" s="89" customFormat="1">
      <c r="B606" s="293"/>
      <c r="C606" s="326"/>
      <c r="D606" s="296"/>
      <c r="E606" s="296"/>
      <c r="F606" s="297"/>
      <c r="G606" s="296"/>
      <c r="H606" s="296"/>
    </row>
    <row r="607" spans="2:8" s="89" customFormat="1">
      <c r="B607" s="293"/>
      <c r="C607" s="326"/>
      <c r="D607" s="296"/>
      <c r="E607" s="296"/>
      <c r="F607" s="297"/>
      <c r="G607" s="296"/>
      <c r="H607" s="296"/>
    </row>
    <row r="608" spans="2:8" s="89" customFormat="1">
      <c r="B608" s="293"/>
      <c r="C608" s="326"/>
      <c r="D608" s="296"/>
      <c r="E608" s="296"/>
      <c r="F608" s="297"/>
      <c r="G608" s="296"/>
      <c r="H608" s="296"/>
    </row>
    <row r="609" spans="2:8" s="89" customFormat="1">
      <c r="B609" s="293"/>
      <c r="C609" s="326"/>
      <c r="D609" s="296"/>
      <c r="E609" s="296"/>
      <c r="F609" s="297"/>
      <c r="G609" s="296"/>
      <c r="H609" s="296"/>
    </row>
    <row r="610" spans="2:8" s="89" customFormat="1">
      <c r="B610" s="293"/>
      <c r="C610" s="326"/>
      <c r="D610" s="296"/>
      <c r="E610" s="296"/>
      <c r="F610" s="297"/>
      <c r="G610" s="296"/>
      <c r="H610" s="296"/>
    </row>
    <row r="611" spans="2:8" s="89" customFormat="1">
      <c r="B611" s="293"/>
      <c r="C611" s="326"/>
      <c r="D611" s="296"/>
      <c r="E611" s="296"/>
      <c r="F611" s="297"/>
      <c r="G611" s="296"/>
      <c r="H611" s="296"/>
    </row>
    <row r="612" spans="2:8" s="89" customFormat="1">
      <c r="B612" s="293"/>
      <c r="C612" s="326"/>
      <c r="D612" s="296"/>
      <c r="E612" s="296"/>
      <c r="F612" s="297"/>
      <c r="G612" s="296"/>
      <c r="H612" s="296"/>
    </row>
    <row r="613" spans="2:8" s="89" customFormat="1">
      <c r="B613" s="293"/>
      <c r="C613" s="326"/>
      <c r="D613" s="296"/>
      <c r="E613" s="296"/>
      <c r="F613" s="297"/>
      <c r="G613" s="296"/>
      <c r="H613" s="296"/>
    </row>
    <row r="614" spans="2:8" s="89" customFormat="1">
      <c r="B614" s="293"/>
      <c r="C614" s="326"/>
      <c r="D614" s="296"/>
      <c r="E614" s="296"/>
      <c r="F614" s="297"/>
      <c r="G614" s="296"/>
      <c r="H614" s="296"/>
    </row>
    <row r="615" spans="2:8" s="89" customFormat="1">
      <c r="B615" s="293"/>
      <c r="C615" s="326"/>
      <c r="D615" s="296"/>
      <c r="E615" s="296"/>
      <c r="F615" s="297"/>
      <c r="G615" s="296"/>
      <c r="H615" s="296"/>
    </row>
    <row r="616" spans="2:8" s="89" customFormat="1">
      <c r="B616" s="293"/>
      <c r="C616" s="326"/>
      <c r="D616" s="296"/>
      <c r="E616" s="296"/>
      <c r="F616" s="297"/>
      <c r="G616" s="296"/>
      <c r="H616" s="296"/>
    </row>
    <row r="617" spans="2:8" s="89" customFormat="1">
      <c r="B617" s="293"/>
      <c r="C617" s="326"/>
      <c r="D617" s="296"/>
      <c r="E617" s="296"/>
      <c r="F617" s="297"/>
      <c r="G617" s="296"/>
      <c r="H617" s="296"/>
    </row>
    <row r="618" spans="2:8" s="89" customFormat="1">
      <c r="B618" s="293"/>
      <c r="C618" s="326"/>
      <c r="D618" s="296"/>
      <c r="E618" s="296"/>
      <c r="F618" s="297"/>
      <c r="G618" s="296"/>
      <c r="H618" s="296"/>
    </row>
    <row r="619" spans="2:8" s="89" customFormat="1">
      <c r="B619" s="293"/>
      <c r="C619" s="326"/>
      <c r="D619" s="296"/>
      <c r="E619" s="296"/>
      <c r="F619" s="297"/>
      <c r="G619" s="296"/>
      <c r="H619" s="296"/>
    </row>
    <row r="620" spans="2:8" s="89" customFormat="1">
      <c r="B620" s="293"/>
      <c r="C620" s="326"/>
      <c r="D620" s="296"/>
      <c r="E620" s="296"/>
      <c r="F620" s="297"/>
      <c r="G620" s="296"/>
      <c r="H620" s="296"/>
    </row>
    <row r="621" spans="2:8" s="89" customFormat="1">
      <c r="B621" s="293"/>
      <c r="C621" s="326"/>
      <c r="D621" s="296"/>
      <c r="E621" s="296"/>
      <c r="F621" s="297"/>
      <c r="G621" s="296"/>
      <c r="H621" s="296"/>
    </row>
    <row r="622" spans="2:8" s="89" customFormat="1">
      <c r="B622" s="293"/>
      <c r="C622" s="326"/>
      <c r="D622" s="296"/>
      <c r="E622" s="296"/>
      <c r="F622" s="297"/>
      <c r="G622" s="296"/>
      <c r="H622" s="296"/>
    </row>
    <row r="623" spans="2:8" s="89" customFormat="1">
      <c r="B623" s="293"/>
      <c r="C623" s="326"/>
      <c r="D623" s="296"/>
      <c r="E623" s="296"/>
      <c r="F623" s="297"/>
      <c r="G623" s="296"/>
      <c r="H623" s="296"/>
    </row>
    <row r="624" spans="2:8" s="89" customFormat="1">
      <c r="B624" s="293"/>
      <c r="C624" s="326"/>
      <c r="D624" s="296"/>
      <c r="E624" s="296"/>
      <c r="F624" s="297"/>
      <c r="G624" s="296"/>
      <c r="H624" s="296"/>
    </row>
    <row r="625" spans="2:8" s="89" customFormat="1">
      <c r="B625" s="293"/>
      <c r="C625" s="326"/>
      <c r="D625" s="296"/>
      <c r="E625" s="296"/>
      <c r="F625" s="297"/>
      <c r="G625" s="296"/>
      <c r="H625" s="296"/>
    </row>
    <row r="626" spans="2:8" s="89" customFormat="1">
      <c r="B626" s="293"/>
      <c r="C626" s="326"/>
      <c r="D626" s="296"/>
      <c r="E626" s="296"/>
      <c r="F626" s="297"/>
      <c r="G626" s="296"/>
      <c r="H626" s="296"/>
    </row>
    <row r="627" spans="2:8" s="89" customFormat="1">
      <c r="B627" s="293"/>
      <c r="C627" s="326"/>
      <c r="D627" s="296"/>
      <c r="E627" s="296"/>
      <c r="F627" s="297"/>
      <c r="G627" s="296"/>
      <c r="H627" s="296"/>
    </row>
    <row r="628" spans="2:8" s="89" customFormat="1">
      <c r="B628" s="293"/>
      <c r="C628" s="326"/>
      <c r="D628" s="296"/>
      <c r="E628" s="296"/>
      <c r="F628" s="297"/>
      <c r="G628" s="296"/>
      <c r="H628" s="296"/>
    </row>
    <row r="629" spans="2:8" s="89" customFormat="1">
      <c r="B629" s="293"/>
      <c r="C629" s="326"/>
      <c r="D629" s="296"/>
      <c r="E629" s="296"/>
      <c r="F629" s="297"/>
      <c r="G629" s="296"/>
      <c r="H629" s="296"/>
    </row>
    <row r="630" spans="2:8" s="89" customFormat="1">
      <c r="B630" s="293"/>
      <c r="C630" s="326"/>
      <c r="D630" s="296"/>
      <c r="E630" s="296"/>
      <c r="F630" s="297"/>
      <c r="G630" s="296"/>
      <c r="H630" s="296"/>
    </row>
    <row r="631" spans="2:8" s="89" customFormat="1">
      <c r="B631" s="293"/>
      <c r="C631" s="326"/>
      <c r="D631" s="296"/>
      <c r="E631" s="296"/>
      <c r="F631" s="297"/>
      <c r="G631" s="296"/>
      <c r="H631" s="296"/>
    </row>
    <row r="632" spans="2:8" s="89" customFormat="1">
      <c r="B632" s="293"/>
      <c r="C632" s="326"/>
      <c r="D632" s="296"/>
      <c r="E632" s="296"/>
      <c r="F632" s="297"/>
      <c r="G632" s="296"/>
      <c r="H632" s="296"/>
    </row>
    <row r="633" spans="2:8" s="89" customFormat="1">
      <c r="B633" s="293"/>
      <c r="C633" s="326"/>
      <c r="D633" s="296"/>
      <c r="E633" s="296"/>
      <c r="F633" s="297"/>
      <c r="G633" s="296"/>
      <c r="H633" s="296"/>
    </row>
    <row r="634" spans="2:8" s="89" customFormat="1">
      <c r="B634" s="293"/>
      <c r="C634" s="326"/>
      <c r="D634" s="296"/>
      <c r="E634" s="296"/>
      <c r="F634" s="297"/>
      <c r="G634" s="296"/>
      <c r="H634" s="296"/>
    </row>
    <row r="635" spans="2:8" s="89" customFormat="1">
      <c r="B635" s="293"/>
      <c r="C635" s="326"/>
      <c r="D635" s="296"/>
      <c r="E635" s="296"/>
      <c r="F635" s="297"/>
      <c r="G635" s="296"/>
      <c r="H635" s="296"/>
    </row>
    <row r="636" spans="2:8" s="89" customFormat="1">
      <c r="B636" s="293"/>
      <c r="C636" s="326"/>
      <c r="D636" s="296"/>
      <c r="E636" s="296"/>
      <c r="F636" s="297"/>
      <c r="G636" s="296"/>
      <c r="H636" s="296"/>
    </row>
    <row r="637" spans="2:8" s="89" customFormat="1">
      <c r="B637" s="293"/>
      <c r="C637" s="326"/>
      <c r="D637" s="296"/>
      <c r="E637" s="296"/>
      <c r="F637" s="297"/>
      <c r="G637" s="296"/>
      <c r="H637" s="296"/>
    </row>
    <row r="638" spans="2:8" s="89" customFormat="1">
      <c r="B638" s="293"/>
      <c r="C638" s="326"/>
      <c r="D638" s="296"/>
      <c r="E638" s="296"/>
      <c r="F638" s="297"/>
      <c r="G638" s="296"/>
      <c r="H638" s="296"/>
    </row>
    <row r="639" spans="2:8" s="89" customFormat="1">
      <c r="B639" s="293"/>
      <c r="C639" s="326"/>
      <c r="D639" s="296"/>
      <c r="E639" s="296"/>
      <c r="F639" s="297"/>
      <c r="G639" s="296"/>
      <c r="H639" s="296"/>
    </row>
    <row r="640" spans="2:8" s="89" customFormat="1">
      <c r="B640" s="293"/>
      <c r="C640" s="326"/>
      <c r="D640" s="296"/>
      <c r="E640" s="296"/>
      <c r="F640" s="297"/>
      <c r="G640" s="296"/>
      <c r="H640" s="296"/>
    </row>
    <row r="641" spans="2:8" s="89" customFormat="1">
      <c r="B641" s="293"/>
      <c r="C641" s="326"/>
      <c r="D641" s="296"/>
      <c r="E641" s="296"/>
      <c r="F641" s="297"/>
      <c r="G641" s="296"/>
      <c r="H641" s="296"/>
    </row>
    <row r="642" spans="2:8" s="89" customFormat="1">
      <c r="B642" s="293"/>
      <c r="C642" s="326"/>
      <c r="D642" s="296"/>
      <c r="E642" s="296"/>
      <c r="F642" s="297"/>
      <c r="G642" s="296"/>
      <c r="H642" s="296"/>
    </row>
    <row r="643" spans="2:8" s="89" customFormat="1">
      <c r="B643" s="293"/>
      <c r="C643" s="326"/>
      <c r="D643" s="296"/>
      <c r="E643" s="296"/>
      <c r="F643" s="297"/>
      <c r="G643" s="296"/>
      <c r="H643" s="296"/>
    </row>
    <row r="644" spans="2:8" s="89" customFormat="1">
      <c r="B644" s="293"/>
      <c r="C644" s="326"/>
      <c r="D644" s="296"/>
      <c r="E644" s="296"/>
      <c r="F644" s="297"/>
      <c r="G644" s="296"/>
      <c r="H644" s="296"/>
    </row>
    <row r="645" spans="2:8" s="89" customFormat="1">
      <c r="B645" s="293"/>
      <c r="C645" s="326"/>
      <c r="D645" s="296"/>
      <c r="E645" s="296"/>
      <c r="F645" s="297"/>
      <c r="G645" s="296"/>
      <c r="H645" s="296"/>
    </row>
    <row r="646" spans="2:8" s="89" customFormat="1">
      <c r="B646" s="293"/>
      <c r="C646" s="326"/>
      <c r="D646" s="296"/>
      <c r="E646" s="296"/>
      <c r="F646" s="297"/>
      <c r="G646" s="296"/>
      <c r="H646" s="296"/>
    </row>
    <row r="647" spans="2:8" s="89" customFormat="1">
      <c r="B647" s="293"/>
      <c r="C647" s="326"/>
      <c r="D647" s="296"/>
      <c r="E647" s="296"/>
      <c r="F647" s="297"/>
      <c r="G647" s="296"/>
      <c r="H647" s="296"/>
    </row>
    <row r="648" spans="2:8" s="89" customFormat="1">
      <c r="B648" s="293"/>
      <c r="C648" s="326"/>
      <c r="D648" s="296"/>
      <c r="E648" s="296"/>
      <c r="F648" s="297"/>
      <c r="G648" s="296"/>
      <c r="H648" s="296"/>
    </row>
    <row r="649" spans="2:8" s="89" customFormat="1">
      <c r="B649" s="293"/>
      <c r="C649" s="326"/>
      <c r="D649" s="296"/>
      <c r="E649" s="296"/>
      <c r="F649" s="297"/>
      <c r="G649" s="296"/>
      <c r="H649" s="296"/>
    </row>
    <row r="650" spans="2:8" s="89" customFormat="1">
      <c r="B650" s="293"/>
      <c r="C650" s="326"/>
      <c r="D650" s="296"/>
      <c r="E650" s="296"/>
      <c r="F650" s="297"/>
      <c r="G650" s="296"/>
      <c r="H650" s="296"/>
    </row>
    <row r="651" spans="2:8" s="89" customFormat="1">
      <c r="B651" s="293"/>
      <c r="C651" s="326"/>
      <c r="D651" s="296"/>
      <c r="E651" s="296"/>
      <c r="F651" s="297"/>
      <c r="G651" s="296"/>
      <c r="H651" s="296"/>
    </row>
    <row r="652" spans="2:8" s="89" customFormat="1">
      <c r="B652" s="293"/>
      <c r="C652" s="326"/>
      <c r="D652" s="296"/>
      <c r="E652" s="296"/>
      <c r="F652" s="297"/>
      <c r="G652" s="296"/>
      <c r="H652" s="296"/>
    </row>
    <row r="653" spans="2:8" s="89" customFormat="1">
      <c r="B653" s="293"/>
      <c r="C653" s="326"/>
      <c r="D653" s="296"/>
      <c r="E653" s="296"/>
      <c r="F653" s="297"/>
      <c r="G653" s="296"/>
      <c r="H653" s="296"/>
    </row>
    <row r="654" spans="2:8" s="89" customFormat="1">
      <c r="B654" s="293"/>
      <c r="C654" s="326"/>
      <c r="D654" s="296"/>
      <c r="E654" s="296"/>
      <c r="F654" s="297"/>
      <c r="G654" s="296"/>
      <c r="H654" s="296"/>
    </row>
    <row r="655" spans="2:8" s="89" customFormat="1">
      <c r="B655" s="293"/>
      <c r="C655" s="326"/>
      <c r="D655" s="296"/>
      <c r="E655" s="296"/>
      <c r="F655" s="297"/>
      <c r="G655" s="296"/>
      <c r="H655" s="296"/>
    </row>
    <row r="656" spans="2:8" s="89" customFormat="1">
      <c r="B656" s="293"/>
      <c r="C656" s="326"/>
      <c r="D656" s="296"/>
      <c r="E656" s="296"/>
      <c r="F656" s="297"/>
      <c r="G656" s="296"/>
      <c r="H656" s="296"/>
    </row>
    <row r="657" spans="2:8" s="89" customFormat="1">
      <c r="B657" s="293"/>
      <c r="C657" s="326"/>
      <c r="D657" s="296"/>
      <c r="E657" s="296"/>
      <c r="F657" s="297"/>
      <c r="G657" s="296"/>
      <c r="H657" s="296"/>
    </row>
    <row r="658" spans="2:8" s="89" customFormat="1">
      <c r="B658" s="293"/>
      <c r="C658" s="326"/>
      <c r="D658" s="296"/>
      <c r="E658" s="296"/>
      <c r="F658" s="297"/>
      <c r="G658" s="296"/>
      <c r="H658" s="296"/>
    </row>
    <row r="659" spans="2:8" s="89" customFormat="1">
      <c r="B659" s="293"/>
      <c r="C659" s="326"/>
      <c r="D659" s="296"/>
      <c r="E659" s="296"/>
      <c r="F659" s="297"/>
      <c r="G659" s="296"/>
      <c r="H659" s="296"/>
    </row>
    <row r="660" spans="2:8" s="89" customFormat="1">
      <c r="B660" s="293"/>
      <c r="C660" s="326"/>
      <c r="D660" s="296"/>
      <c r="E660" s="296"/>
      <c r="F660" s="297"/>
      <c r="G660" s="296"/>
      <c r="H660" s="296"/>
    </row>
    <row r="661" spans="2:8" s="89" customFormat="1">
      <c r="B661" s="293"/>
      <c r="C661" s="326"/>
      <c r="D661" s="296"/>
      <c r="E661" s="296"/>
      <c r="F661" s="297"/>
      <c r="G661" s="296"/>
      <c r="H661" s="296"/>
    </row>
    <row r="662" spans="2:8" s="89" customFormat="1">
      <c r="B662" s="293"/>
      <c r="C662" s="326"/>
      <c r="D662" s="296"/>
      <c r="E662" s="296"/>
      <c r="F662" s="297"/>
      <c r="G662" s="296"/>
      <c r="H662" s="296"/>
    </row>
    <row r="663" spans="2:8" s="89" customFormat="1">
      <c r="B663" s="293"/>
      <c r="C663" s="326"/>
      <c r="D663" s="296"/>
      <c r="E663" s="296"/>
      <c r="F663" s="297"/>
      <c r="G663" s="296"/>
      <c r="H663" s="296"/>
    </row>
    <row r="664" spans="2:8" s="89" customFormat="1">
      <c r="B664" s="293"/>
      <c r="C664" s="326"/>
      <c r="D664" s="296"/>
      <c r="E664" s="296"/>
      <c r="F664" s="297"/>
      <c r="G664" s="296"/>
      <c r="H664" s="296"/>
    </row>
    <row r="665" spans="2:8" s="89" customFormat="1">
      <c r="B665" s="293"/>
      <c r="C665" s="326"/>
      <c r="D665" s="296"/>
      <c r="E665" s="296"/>
      <c r="F665" s="297"/>
      <c r="G665" s="296"/>
      <c r="H665" s="296"/>
    </row>
    <row r="666" spans="2:8" s="89" customFormat="1">
      <c r="B666" s="293"/>
      <c r="C666" s="326"/>
      <c r="D666" s="296"/>
      <c r="E666" s="296"/>
      <c r="F666" s="297"/>
      <c r="G666" s="296"/>
      <c r="H666" s="296"/>
    </row>
    <row r="667" spans="2:8" s="89" customFormat="1">
      <c r="B667" s="293"/>
      <c r="C667" s="326"/>
      <c r="D667" s="296"/>
      <c r="E667" s="296"/>
      <c r="F667" s="297"/>
      <c r="G667" s="296"/>
      <c r="H667" s="296"/>
    </row>
    <row r="668" spans="2:8" s="89" customFormat="1">
      <c r="B668" s="293"/>
      <c r="C668" s="326"/>
      <c r="D668" s="296"/>
      <c r="E668" s="296"/>
      <c r="F668" s="297"/>
      <c r="G668" s="296"/>
      <c r="H668" s="296"/>
    </row>
    <row r="669" spans="2:8" s="89" customFormat="1">
      <c r="B669" s="293"/>
      <c r="C669" s="326"/>
      <c r="D669" s="296"/>
      <c r="E669" s="296"/>
      <c r="F669" s="297"/>
      <c r="G669" s="296"/>
      <c r="H669" s="296"/>
    </row>
    <row r="670" spans="2:8" s="89" customFormat="1">
      <c r="B670" s="293"/>
      <c r="C670" s="326"/>
      <c r="D670" s="296"/>
      <c r="E670" s="296"/>
      <c r="F670" s="297"/>
      <c r="G670" s="296"/>
      <c r="H670" s="296"/>
    </row>
    <row r="671" spans="2:8" s="89" customFormat="1">
      <c r="B671" s="293"/>
      <c r="C671" s="326"/>
      <c r="D671" s="296"/>
      <c r="E671" s="296"/>
      <c r="F671" s="297"/>
      <c r="G671" s="296"/>
      <c r="H671" s="296"/>
    </row>
    <row r="672" spans="2:8" s="89" customFormat="1">
      <c r="B672" s="293"/>
      <c r="C672" s="326"/>
      <c r="D672" s="296"/>
      <c r="E672" s="296"/>
      <c r="F672" s="297"/>
      <c r="G672" s="296"/>
      <c r="H672" s="296"/>
    </row>
    <row r="673" spans="2:8" s="89" customFormat="1">
      <c r="B673" s="293"/>
      <c r="C673" s="326"/>
      <c r="D673" s="296"/>
      <c r="E673" s="296"/>
      <c r="F673" s="297"/>
      <c r="G673" s="296"/>
      <c r="H673" s="296"/>
    </row>
    <row r="674" spans="2:8" s="89" customFormat="1">
      <c r="B674" s="293"/>
      <c r="C674" s="326"/>
      <c r="D674" s="296"/>
      <c r="E674" s="296"/>
      <c r="F674" s="297"/>
      <c r="G674" s="296"/>
      <c r="H674" s="296"/>
    </row>
    <row r="675" spans="2:8" s="89" customFormat="1">
      <c r="B675" s="293"/>
      <c r="C675" s="326"/>
      <c r="D675" s="296"/>
      <c r="E675" s="296"/>
      <c r="F675" s="297"/>
      <c r="G675" s="296"/>
      <c r="H675" s="296"/>
    </row>
    <row r="676" spans="2:8" s="89" customFormat="1">
      <c r="B676" s="293"/>
      <c r="C676" s="326"/>
      <c r="D676" s="296"/>
      <c r="E676" s="296"/>
      <c r="F676" s="297"/>
      <c r="G676" s="296"/>
      <c r="H676" s="296"/>
    </row>
    <row r="677" spans="2:8" s="89" customFormat="1">
      <c r="B677" s="293"/>
      <c r="C677" s="326"/>
      <c r="D677" s="296"/>
      <c r="E677" s="296"/>
      <c r="F677" s="297"/>
      <c r="G677" s="296"/>
      <c r="H677" s="296"/>
    </row>
    <row r="678" spans="2:8" s="89" customFormat="1">
      <c r="B678" s="293"/>
      <c r="C678" s="326"/>
      <c r="D678" s="296"/>
      <c r="E678" s="296"/>
      <c r="F678" s="297"/>
      <c r="G678" s="296"/>
      <c r="H678" s="296"/>
    </row>
    <row r="679" spans="2:8" s="89" customFormat="1">
      <c r="B679" s="293"/>
      <c r="C679" s="326"/>
      <c r="D679" s="296"/>
      <c r="E679" s="296"/>
      <c r="F679" s="297"/>
      <c r="G679" s="296"/>
      <c r="H679" s="296"/>
    </row>
    <row r="680" spans="2:8" s="89" customFormat="1">
      <c r="B680" s="293"/>
      <c r="C680" s="326"/>
      <c r="D680" s="296"/>
      <c r="E680" s="296"/>
      <c r="F680" s="297"/>
      <c r="G680" s="296"/>
      <c r="H680" s="296"/>
    </row>
    <row r="681" spans="2:8" s="89" customFormat="1">
      <c r="B681" s="293"/>
      <c r="C681" s="326"/>
      <c r="D681" s="296"/>
      <c r="E681" s="296"/>
      <c r="F681" s="297"/>
      <c r="G681" s="296"/>
      <c r="H681" s="296"/>
    </row>
    <row r="682" spans="2:8" s="89" customFormat="1">
      <c r="B682" s="293"/>
      <c r="C682" s="326"/>
      <c r="D682" s="296"/>
      <c r="E682" s="296"/>
      <c r="F682" s="297"/>
      <c r="G682" s="296"/>
      <c r="H682" s="296"/>
    </row>
    <row r="683" spans="2:8" s="89" customFormat="1">
      <c r="B683" s="293"/>
      <c r="C683" s="326"/>
      <c r="D683" s="296"/>
      <c r="E683" s="296"/>
      <c r="F683" s="297"/>
      <c r="G683" s="296"/>
      <c r="H683" s="296"/>
    </row>
    <row r="684" spans="2:8" s="89" customFormat="1">
      <c r="B684" s="293"/>
      <c r="C684" s="326"/>
      <c r="D684" s="296"/>
      <c r="E684" s="296"/>
      <c r="F684" s="297"/>
      <c r="G684" s="296"/>
      <c r="H684" s="296"/>
    </row>
    <row r="685" spans="2:8" s="89" customFormat="1">
      <c r="B685" s="293"/>
      <c r="C685" s="326"/>
      <c r="D685" s="296"/>
      <c r="E685" s="296"/>
      <c r="F685" s="297"/>
      <c r="G685" s="296"/>
      <c r="H685" s="296"/>
    </row>
    <row r="686" spans="2:8" s="89" customFormat="1">
      <c r="B686" s="293"/>
      <c r="C686" s="326"/>
      <c r="D686" s="296"/>
      <c r="E686" s="296"/>
      <c r="F686" s="297"/>
      <c r="G686" s="296"/>
      <c r="H686" s="296"/>
    </row>
    <row r="687" spans="2:8" s="89" customFormat="1">
      <c r="B687" s="293"/>
      <c r="C687" s="326"/>
      <c r="D687" s="296"/>
      <c r="E687" s="296"/>
      <c r="F687" s="297"/>
      <c r="G687" s="296"/>
      <c r="H687" s="296"/>
    </row>
    <row r="688" spans="2:8" s="89" customFormat="1">
      <c r="B688" s="293"/>
      <c r="C688" s="326"/>
      <c r="D688" s="296"/>
      <c r="E688" s="296"/>
      <c r="F688" s="297"/>
      <c r="G688" s="296"/>
      <c r="H688" s="296"/>
    </row>
    <row r="689" spans="2:8" s="89" customFormat="1">
      <c r="B689" s="293"/>
      <c r="C689" s="326"/>
      <c r="D689" s="296"/>
      <c r="E689" s="296"/>
      <c r="F689" s="297"/>
      <c r="G689" s="296"/>
      <c r="H689" s="296"/>
    </row>
    <row r="690" spans="2:8" s="89" customFormat="1">
      <c r="B690" s="293"/>
      <c r="C690" s="326"/>
      <c r="D690" s="296"/>
      <c r="E690" s="296"/>
      <c r="F690" s="297"/>
      <c r="G690" s="296"/>
      <c r="H690" s="296"/>
    </row>
    <row r="691" spans="2:8" s="89" customFormat="1">
      <c r="B691" s="293"/>
      <c r="C691" s="326"/>
      <c r="D691" s="296"/>
      <c r="E691" s="296"/>
      <c r="F691" s="297"/>
      <c r="G691" s="296"/>
      <c r="H691" s="296"/>
    </row>
    <row r="692" spans="2:8" s="89" customFormat="1">
      <c r="B692" s="293"/>
      <c r="C692" s="326"/>
      <c r="D692" s="296"/>
      <c r="E692" s="296"/>
      <c r="F692" s="297"/>
      <c r="G692" s="296"/>
      <c r="H692" s="296"/>
    </row>
    <row r="693" spans="2:8" s="89" customFormat="1">
      <c r="B693" s="293"/>
      <c r="C693" s="326"/>
      <c r="D693" s="296"/>
      <c r="E693" s="296"/>
      <c r="F693" s="297"/>
      <c r="G693" s="296"/>
      <c r="H693" s="296"/>
    </row>
    <row r="694" spans="2:8" s="89" customFormat="1">
      <c r="B694" s="293"/>
      <c r="C694" s="326"/>
      <c r="D694" s="296"/>
      <c r="E694" s="296"/>
      <c r="F694" s="297"/>
      <c r="G694" s="296"/>
      <c r="H694" s="296"/>
    </row>
    <row r="695" spans="2:8" s="89" customFormat="1">
      <c r="B695" s="293"/>
      <c r="C695" s="326"/>
      <c r="D695" s="296"/>
      <c r="E695" s="296"/>
      <c r="F695" s="297"/>
      <c r="G695" s="296"/>
      <c r="H695" s="296"/>
    </row>
    <row r="696" spans="2:8" s="89" customFormat="1">
      <c r="B696" s="293"/>
      <c r="C696" s="326"/>
      <c r="D696" s="296"/>
      <c r="E696" s="296"/>
      <c r="F696" s="297"/>
      <c r="G696" s="296"/>
      <c r="H696" s="296"/>
    </row>
    <row r="697" spans="2:8" s="89" customFormat="1">
      <c r="B697" s="293"/>
      <c r="C697" s="326"/>
      <c r="D697" s="296"/>
      <c r="E697" s="296"/>
      <c r="F697" s="297"/>
      <c r="G697" s="296"/>
      <c r="H697" s="296"/>
    </row>
    <row r="698" spans="2:8" s="89" customFormat="1">
      <c r="B698" s="293"/>
      <c r="C698" s="326"/>
      <c r="D698" s="296"/>
      <c r="E698" s="296"/>
      <c r="F698" s="297"/>
      <c r="G698" s="296"/>
      <c r="H698" s="296"/>
    </row>
    <row r="699" spans="2:8" s="89" customFormat="1">
      <c r="B699" s="293"/>
      <c r="C699" s="326"/>
      <c r="D699" s="296"/>
      <c r="E699" s="296"/>
      <c r="F699" s="297"/>
      <c r="G699" s="296"/>
      <c r="H699" s="296"/>
    </row>
    <row r="700" spans="2:8" s="89" customFormat="1">
      <c r="B700" s="293"/>
      <c r="C700" s="326"/>
      <c r="D700" s="296"/>
      <c r="E700" s="296"/>
      <c r="F700" s="297"/>
      <c r="G700" s="296"/>
      <c r="H700" s="296"/>
    </row>
    <row r="701" spans="2:8" s="89" customFormat="1">
      <c r="B701" s="293"/>
      <c r="C701" s="326"/>
      <c r="D701" s="296"/>
      <c r="E701" s="296"/>
      <c r="F701" s="297"/>
      <c r="G701" s="296"/>
      <c r="H701" s="296"/>
    </row>
    <row r="702" spans="2:8" s="89" customFormat="1">
      <c r="B702" s="293"/>
      <c r="C702" s="326"/>
      <c r="D702" s="296"/>
      <c r="E702" s="296"/>
      <c r="F702" s="297"/>
      <c r="G702" s="296"/>
      <c r="H702" s="296"/>
    </row>
    <row r="703" spans="2:8" s="89" customFormat="1">
      <c r="B703" s="293"/>
      <c r="C703" s="326"/>
      <c r="D703" s="296"/>
      <c r="E703" s="296"/>
      <c r="F703" s="297"/>
      <c r="G703" s="296"/>
      <c r="H703" s="296"/>
    </row>
    <row r="704" spans="2:8" s="89" customFormat="1">
      <c r="B704" s="293"/>
      <c r="C704" s="326"/>
      <c r="D704" s="296"/>
      <c r="E704" s="296"/>
      <c r="F704" s="297"/>
      <c r="G704" s="296"/>
      <c r="H704" s="296"/>
    </row>
    <row r="705" spans="2:8" s="89" customFormat="1">
      <c r="B705" s="293"/>
      <c r="C705" s="326"/>
      <c r="D705" s="296"/>
      <c r="E705" s="296"/>
      <c r="F705" s="297"/>
      <c r="G705" s="296"/>
      <c r="H705" s="296"/>
    </row>
    <row r="706" spans="2:8" s="89" customFormat="1">
      <c r="B706" s="293"/>
      <c r="C706" s="326"/>
      <c r="D706" s="296"/>
      <c r="E706" s="296"/>
      <c r="F706" s="297"/>
      <c r="G706" s="296"/>
      <c r="H706" s="296"/>
    </row>
    <row r="707" spans="2:8" s="89" customFormat="1">
      <c r="B707" s="293"/>
      <c r="C707" s="326"/>
      <c r="D707" s="296"/>
      <c r="E707" s="296"/>
      <c r="F707" s="297"/>
      <c r="G707" s="296"/>
      <c r="H707" s="296"/>
    </row>
    <row r="708" spans="2:8" s="89" customFormat="1">
      <c r="B708" s="293"/>
      <c r="C708" s="326"/>
      <c r="D708" s="296"/>
      <c r="E708" s="296"/>
      <c r="F708" s="297"/>
      <c r="G708" s="296"/>
      <c r="H708" s="296"/>
    </row>
    <row r="709" spans="2:8" s="89" customFormat="1">
      <c r="B709" s="293"/>
      <c r="C709" s="326"/>
      <c r="D709" s="296"/>
      <c r="E709" s="296"/>
      <c r="F709" s="297"/>
      <c r="G709" s="296"/>
      <c r="H709" s="296"/>
    </row>
    <row r="710" spans="2:8" s="89" customFormat="1">
      <c r="B710" s="293"/>
      <c r="C710" s="326"/>
      <c r="D710" s="296"/>
      <c r="E710" s="296"/>
      <c r="F710" s="297"/>
      <c r="G710" s="296"/>
      <c r="H710" s="296"/>
    </row>
    <row r="711" spans="2:8" s="89" customFormat="1">
      <c r="B711" s="293"/>
      <c r="C711" s="326"/>
      <c r="D711" s="296"/>
      <c r="E711" s="296"/>
      <c r="F711" s="297"/>
      <c r="G711" s="296"/>
      <c r="H711" s="296"/>
    </row>
    <row r="712" spans="2:8" s="89" customFormat="1">
      <c r="B712" s="293"/>
      <c r="C712" s="326"/>
      <c r="D712" s="296"/>
      <c r="E712" s="296"/>
      <c r="F712" s="297"/>
      <c r="G712" s="296"/>
      <c r="H712" s="296"/>
    </row>
    <row r="713" spans="2:8" s="89" customFormat="1">
      <c r="B713" s="293"/>
      <c r="C713" s="326"/>
      <c r="D713" s="296"/>
      <c r="E713" s="296"/>
      <c r="F713" s="297"/>
      <c r="G713" s="296"/>
      <c r="H713" s="296"/>
    </row>
    <row r="714" spans="2:8" s="89" customFormat="1">
      <c r="B714" s="293"/>
      <c r="C714" s="326"/>
      <c r="D714" s="296"/>
      <c r="E714" s="296"/>
      <c r="F714" s="297"/>
      <c r="G714" s="296"/>
      <c r="H714" s="296"/>
    </row>
    <row r="715" spans="2:8" s="89" customFormat="1">
      <c r="B715" s="293"/>
      <c r="C715" s="326"/>
      <c r="D715" s="296"/>
      <c r="E715" s="296"/>
      <c r="F715" s="297"/>
      <c r="G715" s="296"/>
      <c r="H715" s="296"/>
    </row>
    <row r="716" spans="2:8" s="89" customFormat="1">
      <c r="B716" s="293"/>
      <c r="C716" s="326"/>
      <c r="D716" s="296"/>
      <c r="E716" s="296"/>
      <c r="F716" s="297"/>
      <c r="G716" s="296"/>
      <c r="H716" s="296"/>
    </row>
    <row r="717" spans="2:8" s="89" customFormat="1">
      <c r="B717" s="293"/>
      <c r="C717" s="326"/>
      <c r="D717" s="296"/>
      <c r="E717" s="296"/>
      <c r="F717" s="297"/>
      <c r="G717" s="296"/>
      <c r="H717" s="296"/>
    </row>
    <row r="718" spans="2:8" s="89" customFormat="1">
      <c r="B718" s="293"/>
      <c r="C718" s="326"/>
      <c r="D718" s="296"/>
      <c r="E718" s="296"/>
      <c r="F718" s="297"/>
      <c r="G718" s="296"/>
      <c r="H718" s="296"/>
    </row>
    <row r="719" spans="2:8" s="89" customFormat="1">
      <c r="B719" s="293"/>
      <c r="C719" s="326"/>
      <c r="D719" s="296"/>
      <c r="E719" s="296"/>
      <c r="F719" s="297"/>
      <c r="G719" s="296"/>
      <c r="H719" s="296"/>
    </row>
    <row r="720" spans="2:8" s="89" customFormat="1">
      <c r="B720" s="293"/>
      <c r="C720" s="326"/>
      <c r="D720" s="296"/>
      <c r="E720" s="296"/>
      <c r="F720" s="297"/>
      <c r="G720" s="296"/>
      <c r="H720" s="296"/>
    </row>
    <row r="721" spans="2:8" s="89" customFormat="1">
      <c r="B721" s="293"/>
      <c r="C721" s="326"/>
      <c r="D721" s="296"/>
      <c r="E721" s="296"/>
      <c r="F721" s="297"/>
      <c r="G721" s="296"/>
      <c r="H721" s="296"/>
    </row>
    <row r="722" spans="2:8" s="89" customFormat="1">
      <c r="B722" s="293"/>
      <c r="C722" s="326"/>
      <c r="D722" s="296"/>
      <c r="E722" s="296"/>
      <c r="F722" s="297"/>
      <c r="G722" s="296"/>
      <c r="H722" s="296"/>
    </row>
    <row r="723" spans="2:8" s="89" customFormat="1">
      <c r="B723" s="293"/>
      <c r="C723" s="326"/>
      <c r="D723" s="296"/>
      <c r="E723" s="296"/>
      <c r="F723" s="297"/>
      <c r="G723" s="296"/>
      <c r="H723" s="296"/>
    </row>
    <row r="724" spans="2:8" s="89" customFormat="1">
      <c r="B724" s="293"/>
      <c r="C724" s="326"/>
      <c r="D724" s="296"/>
      <c r="E724" s="296"/>
      <c r="F724" s="297"/>
      <c r="G724" s="296"/>
      <c r="H724" s="296"/>
    </row>
    <row r="725" spans="2:8" s="89" customFormat="1">
      <c r="B725" s="293"/>
      <c r="C725" s="326"/>
      <c r="D725" s="296"/>
      <c r="E725" s="296"/>
      <c r="F725" s="297"/>
      <c r="G725" s="296"/>
      <c r="H725" s="296"/>
    </row>
    <row r="726" spans="2:8" s="89" customFormat="1">
      <c r="B726" s="293"/>
      <c r="C726" s="326"/>
      <c r="D726" s="296"/>
      <c r="E726" s="296"/>
      <c r="F726" s="297"/>
      <c r="G726" s="296"/>
      <c r="H726" s="296"/>
    </row>
    <row r="727" spans="2:8" s="89" customFormat="1">
      <c r="B727" s="293"/>
      <c r="C727" s="326"/>
      <c r="D727" s="296"/>
      <c r="E727" s="296"/>
      <c r="F727" s="297"/>
      <c r="G727" s="296"/>
      <c r="H727" s="296"/>
    </row>
    <row r="728" spans="2:8" s="89" customFormat="1">
      <c r="B728" s="293"/>
      <c r="C728" s="326"/>
      <c r="D728" s="296"/>
      <c r="E728" s="296"/>
      <c r="F728" s="297"/>
      <c r="G728" s="296"/>
      <c r="H728" s="296"/>
    </row>
    <row r="729" spans="2:8" s="89" customFormat="1">
      <c r="B729" s="293"/>
      <c r="C729" s="326"/>
      <c r="D729" s="296"/>
      <c r="E729" s="296"/>
      <c r="F729" s="297"/>
      <c r="G729" s="296"/>
      <c r="H729" s="296"/>
    </row>
    <row r="730" spans="2:8" s="89" customFormat="1">
      <c r="B730" s="293"/>
      <c r="C730" s="326"/>
      <c r="D730" s="296"/>
      <c r="E730" s="296"/>
      <c r="F730" s="297"/>
      <c r="G730" s="296"/>
      <c r="H730" s="296"/>
    </row>
    <row r="731" spans="2:8" s="89" customFormat="1">
      <c r="B731" s="293"/>
      <c r="C731" s="326"/>
      <c r="D731" s="296"/>
      <c r="E731" s="296"/>
      <c r="F731" s="297"/>
      <c r="G731" s="296"/>
      <c r="H731" s="296"/>
    </row>
    <row r="732" spans="2:8" s="89" customFormat="1">
      <c r="B732" s="293"/>
      <c r="C732" s="326"/>
      <c r="D732" s="296"/>
      <c r="E732" s="296"/>
      <c r="F732" s="297"/>
      <c r="G732" s="296"/>
      <c r="H732" s="296"/>
    </row>
    <row r="733" spans="2:8" s="89" customFormat="1">
      <c r="B733" s="293"/>
      <c r="C733" s="326"/>
      <c r="D733" s="296"/>
      <c r="E733" s="296"/>
      <c r="F733" s="297"/>
      <c r="G733" s="296"/>
      <c r="H733" s="296"/>
    </row>
    <row r="734" spans="2:8" s="89" customFormat="1">
      <c r="B734" s="293"/>
      <c r="C734" s="326"/>
      <c r="D734" s="296"/>
      <c r="E734" s="296"/>
      <c r="F734" s="297"/>
      <c r="G734" s="296"/>
      <c r="H734" s="296"/>
    </row>
    <row r="735" spans="2:8" s="89" customFormat="1">
      <c r="B735" s="293"/>
      <c r="C735" s="326"/>
      <c r="D735" s="296"/>
      <c r="E735" s="296"/>
      <c r="F735" s="297"/>
      <c r="G735" s="296"/>
      <c r="H735" s="296"/>
    </row>
    <row r="736" spans="2:8" s="89" customFormat="1">
      <c r="B736" s="293"/>
      <c r="C736" s="326"/>
      <c r="D736" s="296"/>
      <c r="E736" s="296"/>
      <c r="F736" s="297"/>
      <c r="G736" s="296"/>
      <c r="H736" s="296"/>
    </row>
    <row r="737" spans="2:8" s="89" customFormat="1">
      <c r="B737" s="293"/>
      <c r="C737" s="326"/>
      <c r="D737" s="296"/>
      <c r="E737" s="296"/>
      <c r="F737" s="297"/>
      <c r="G737" s="296"/>
      <c r="H737" s="296"/>
    </row>
    <row r="738" spans="2:8" s="89" customFormat="1">
      <c r="B738" s="293"/>
      <c r="C738" s="326"/>
      <c r="D738" s="296"/>
      <c r="E738" s="296"/>
      <c r="F738" s="297"/>
      <c r="G738" s="296"/>
      <c r="H738" s="296"/>
    </row>
    <row r="739" spans="2:8" s="89" customFormat="1">
      <c r="B739" s="293"/>
      <c r="C739" s="326"/>
      <c r="D739" s="296"/>
      <c r="E739" s="296"/>
      <c r="F739" s="297"/>
      <c r="G739" s="296"/>
      <c r="H739" s="296"/>
    </row>
    <row r="740" spans="2:8" s="89" customFormat="1">
      <c r="B740" s="293"/>
      <c r="C740" s="326"/>
      <c r="D740" s="296"/>
      <c r="E740" s="296"/>
      <c r="F740" s="297"/>
      <c r="G740" s="296"/>
      <c r="H740" s="296"/>
    </row>
    <row r="741" spans="2:8" s="89" customFormat="1">
      <c r="B741" s="293"/>
      <c r="C741" s="326"/>
      <c r="D741" s="296"/>
      <c r="E741" s="296"/>
      <c r="F741" s="297"/>
      <c r="G741" s="296"/>
      <c r="H741" s="296"/>
    </row>
    <row r="742" spans="2:8" s="89" customFormat="1">
      <c r="B742" s="293"/>
      <c r="C742" s="326"/>
      <c r="D742" s="296"/>
      <c r="E742" s="296"/>
      <c r="F742" s="297"/>
      <c r="G742" s="296"/>
      <c r="H742" s="296"/>
    </row>
    <row r="743" spans="2:8" s="89" customFormat="1">
      <c r="B743" s="293"/>
      <c r="C743" s="326"/>
      <c r="D743" s="296"/>
      <c r="E743" s="296"/>
      <c r="F743" s="297"/>
      <c r="G743" s="296"/>
      <c r="H743" s="296"/>
    </row>
    <row r="744" spans="2:8" s="89" customFormat="1">
      <c r="B744" s="293"/>
      <c r="C744" s="326"/>
      <c r="D744" s="296"/>
      <c r="E744" s="296"/>
      <c r="F744" s="297"/>
      <c r="G744" s="296"/>
      <c r="H744" s="296"/>
    </row>
    <row r="745" spans="2:8" s="89" customFormat="1">
      <c r="B745" s="293"/>
      <c r="C745" s="326"/>
      <c r="D745" s="296"/>
      <c r="E745" s="296"/>
      <c r="F745" s="297"/>
      <c r="G745" s="296"/>
      <c r="H745" s="296"/>
    </row>
    <row r="746" spans="2:8" s="89" customFormat="1">
      <c r="B746" s="293"/>
      <c r="C746" s="326"/>
      <c r="D746" s="296"/>
      <c r="E746" s="296"/>
      <c r="F746" s="297"/>
      <c r="G746" s="296"/>
      <c r="H746" s="296"/>
    </row>
    <row r="747" spans="2:8" s="89" customFormat="1">
      <c r="B747" s="293"/>
      <c r="C747" s="326"/>
      <c r="D747" s="296"/>
      <c r="E747" s="296"/>
      <c r="F747" s="297"/>
      <c r="G747" s="296"/>
      <c r="H747" s="296"/>
    </row>
    <row r="748" spans="2:8" s="89" customFormat="1">
      <c r="B748" s="293"/>
      <c r="C748" s="326"/>
      <c r="D748" s="296"/>
      <c r="E748" s="296"/>
      <c r="F748" s="297"/>
      <c r="G748" s="296"/>
      <c r="H748" s="296"/>
    </row>
    <row r="749" spans="2:8" s="89" customFormat="1">
      <c r="B749" s="293"/>
      <c r="C749" s="326"/>
      <c r="D749" s="296"/>
      <c r="E749" s="296"/>
      <c r="F749" s="297"/>
      <c r="G749" s="296"/>
      <c r="H749" s="296"/>
    </row>
    <row r="750" spans="2:8" s="89" customFormat="1">
      <c r="B750" s="293"/>
      <c r="C750" s="326"/>
      <c r="D750" s="296"/>
      <c r="E750" s="296"/>
      <c r="F750" s="297"/>
      <c r="G750" s="296"/>
      <c r="H750" s="296"/>
    </row>
    <row r="751" spans="2:8" s="89" customFormat="1">
      <c r="B751" s="293"/>
      <c r="C751" s="326"/>
      <c r="D751" s="296"/>
      <c r="E751" s="296"/>
      <c r="F751" s="297"/>
      <c r="G751" s="296"/>
      <c r="H751" s="296"/>
    </row>
    <row r="752" spans="2:8" s="89" customFormat="1">
      <c r="B752" s="293"/>
      <c r="C752" s="326"/>
      <c r="D752" s="296"/>
      <c r="E752" s="296"/>
      <c r="F752" s="297"/>
      <c r="G752" s="296"/>
      <c r="H752" s="296"/>
    </row>
    <row r="753" spans="2:8" s="89" customFormat="1">
      <c r="B753" s="293"/>
      <c r="C753" s="326"/>
      <c r="D753" s="296"/>
      <c r="E753" s="296"/>
      <c r="F753" s="297"/>
      <c r="G753" s="296"/>
      <c r="H753" s="296"/>
    </row>
    <row r="754" spans="2:8" s="89" customFormat="1">
      <c r="B754" s="293"/>
      <c r="C754" s="326"/>
      <c r="D754" s="296"/>
      <c r="E754" s="296"/>
      <c r="F754" s="297"/>
      <c r="G754" s="296"/>
      <c r="H754" s="296"/>
    </row>
    <row r="755" spans="2:8" s="89" customFormat="1">
      <c r="B755" s="293"/>
      <c r="C755" s="326"/>
      <c r="D755" s="296"/>
      <c r="E755" s="296"/>
      <c r="F755" s="297"/>
      <c r="G755" s="296"/>
      <c r="H755" s="296"/>
    </row>
    <row r="756" spans="2:8" s="89" customFormat="1">
      <c r="B756" s="293"/>
      <c r="C756" s="326"/>
      <c r="D756" s="296"/>
      <c r="E756" s="296"/>
      <c r="F756" s="297"/>
      <c r="G756" s="296"/>
      <c r="H756" s="296"/>
    </row>
    <row r="757" spans="2:8" s="89" customFormat="1">
      <c r="B757" s="293"/>
      <c r="C757" s="326"/>
      <c r="D757" s="296"/>
      <c r="E757" s="296"/>
      <c r="F757" s="297"/>
      <c r="G757" s="296"/>
      <c r="H757" s="296"/>
    </row>
    <row r="758" spans="2:8" s="89" customFormat="1">
      <c r="B758" s="293"/>
      <c r="C758" s="326"/>
      <c r="D758" s="296"/>
      <c r="E758" s="296"/>
      <c r="F758" s="297"/>
      <c r="G758" s="296"/>
      <c r="H758" s="296"/>
    </row>
    <row r="759" spans="2:8" s="89" customFormat="1">
      <c r="B759" s="293"/>
      <c r="C759" s="326"/>
      <c r="D759" s="296"/>
      <c r="E759" s="296"/>
      <c r="F759" s="297"/>
      <c r="G759" s="296"/>
      <c r="H759" s="296"/>
    </row>
    <row r="760" spans="2:8" s="89" customFormat="1">
      <c r="B760" s="293"/>
      <c r="C760" s="326"/>
      <c r="D760" s="296"/>
      <c r="E760" s="296"/>
      <c r="F760" s="297"/>
      <c r="G760" s="296"/>
      <c r="H760" s="296"/>
    </row>
    <row r="761" spans="2:8" s="89" customFormat="1">
      <c r="B761" s="293"/>
      <c r="C761" s="326"/>
      <c r="D761" s="296"/>
      <c r="E761" s="296"/>
      <c r="F761" s="297"/>
      <c r="G761" s="296"/>
      <c r="H761" s="296"/>
    </row>
    <row r="762" spans="2:8" s="89" customFormat="1">
      <c r="B762" s="293"/>
      <c r="C762" s="326"/>
      <c r="D762" s="296"/>
      <c r="E762" s="296"/>
      <c r="F762" s="297"/>
      <c r="G762" s="296"/>
      <c r="H762" s="296"/>
    </row>
    <row r="763" spans="2:8" s="89" customFormat="1">
      <c r="B763" s="293"/>
      <c r="C763" s="326"/>
      <c r="D763" s="296"/>
      <c r="E763" s="296"/>
      <c r="F763" s="297"/>
      <c r="G763" s="296"/>
      <c r="H763" s="296"/>
    </row>
    <row r="764" spans="2:8" s="89" customFormat="1">
      <c r="B764" s="293"/>
      <c r="C764" s="326"/>
      <c r="D764" s="296"/>
      <c r="E764" s="296"/>
      <c r="F764" s="297"/>
      <c r="G764" s="296"/>
      <c r="H764" s="296"/>
    </row>
    <row r="765" spans="2:8" s="89" customFormat="1">
      <c r="B765" s="293"/>
      <c r="C765" s="326"/>
      <c r="D765" s="296"/>
      <c r="E765" s="296"/>
      <c r="F765" s="297"/>
      <c r="G765" s="296"/>
      <c r="H765" s="296"/>
    </row>
    <row r="766" spans="2:8" s="89" customFormat="1">
      <c r="B766" s="293"/>
      <c r="C766" s="326"/>
      <c r="D766" s="296"/>
      <c r="E766" s="296"/>
      <c r="F766" s="297"/>
      <c r="G766" s="296"/>
      <c r="H766" s="296"/>
    </row>
    <row r="767" spans="2:8" s="89" customFormat="1">
      <c r="B767" s="293"/>
      <c r="C767" s="326"/>
      <c r="D767" s="296"/>
      <c r="E767" s="296"/>
      <c r="F767" s="297"/>
      <c r="G767" s="296"/>
      <c r="H767" s="296"/>
    </row>
    <row r="768" spans="2:8" s="89" customFormat="1">
      <c r="B768" s="293"/>
      <c r="C768" s="326"/>
      <c r="D768" s="296"/>
      <c r="E768" s="296"/>
      <c r="F768" s="297"/>
      <c r="G768" s="296"/>
      <c r="H768" s="296"/>
    </row>
    <row r="769" spans="2:8" s="89" customFormat="1">
      <c r="B769" s="293"/>
      <c r="C769" s="326"/>
      <c r="D769" s="296"/>
      <c r="E769" s="296"/>
      <c r="F769" s="297"/>
      <c r="G769" s="296"/>
      <c r="H769" s="296"/>
    </row>
    <row r="770" spans="2:8" s="89" customFormat="1">
      <c r="B770" s="293"/>
      <c r="C770" s="326"/>
      <c r="D770" s="296"/>
      <c r="E770" s="296"/>
      <c r="F770" s="297"/>
      <c r="G770" s="296"/>
      <c r="H770" s="296"/>
    </row>
    <row r="771" spans="2:8" s="89" customFormat="1">
      <c r="B771" s="293"/>
      <c r="C771" s="326"/>
      <c r="D771" s="296"/>
      <c r="E771" s="296"/>
      <c r="F771" s="297"/>
      <c r="G771" s="296"/>
      <c r="H771" s="296"/>
    </row>
    <row r="772" spans="2:8" s="89" customFormat="1">
      <c r="B772" s="293"/>
      <c r="C772" s="326"/>
      <c r="D772" s="296"/>
      <c r="E772" s="296"/>
      <c r="F772" s="297"/>
      <c r="G772" s="296"/>
      <c r="H772" s="296"/>
    </row>
    <row r="773" spans="2:8" s="89" customFormat="1">
      <c r="B773" s="293"/>
      <c r="C773" s="326"/>
      <c r="D773" s="296"/>
      <c r="E773" s="296"/>
      <c r="F773" s="297"/>
      <c r="G773" s="296"/>
      <c r="H773" s="296"/>
    </row>
    <row r="774" spans="2:8" s="89" customFormat="1">
      <c r="B774" s="293"/>
      <c r="C774" s="326"/>
      <c r="D774" s="296"/>
      <c r="E774" s="296"/>
      <c r="F774" s="297"/>
      <c r="G774" s="296"/>
      <c r="H774" s="296"/>
    </row>
    <row r="775" spans="2:8" s="89" customFormat="1">
      <c r="B775" s="293"/>
      <c r="C775" s="326"/>
      <c r="D775" s="296"/>
      <c r="E775" s="296"/>
      <c r="F775" s="297"/>
      <c r="G775" s="296"/>
      <c r="H775" s="296"/>
    </row>
    <row r="776" spans="2:8" s="89" customFormat="1">
      <c r="B776" s="293"/>
      <c r="C776" s="326"/>
      <c r="D776" s="296"/>
      <c r="E776" s="296"/>
      <c r="F776" s="297"/>
      <c r="G776" s="296"/>
      <c r="H776" s="296"/>
    </row>
    <row r="777" spans="2:8" s="89" customFormat="1">
      <c r="B777" s="293"/>
      <c r="C777" s="326"/>
      <c r="D777" s="296"/>
      <c r="E777" s="296"/>
      <c r="F777" s="297"/>
      <c r="G777" s="296"/>
      <c r="H777" s="296"/>
    </row>
    <row r="778" spans="2:8" s="89" customFormat="1">
      <c r="B778" s="293"/>
      <c r="C778" s="326"/>
      <c r="D778" s="296"/>
      <c r="E778" s="296"/>
      <c r="F778" s="297"/>
      <c r="G778" s="296"/>
      <c r="H778" s="296"/>
    </row>
    <row r="779" spans="2:8" s="89" customFormat="1">
      <c r="B779" s="293"/>
      <c r="C779" s="326"/>
      <c r="D779" s="296"/>
      <c r="E779" s="296"/>
      <c r="F779" s="297"/>
      <c r="G779" s="296"/>
      <c r="H779" s="296"/>
    </row>
    <row r="780" spans="2:8" s="89" customFormat="1">
      <c r="B780" s="293"/>
      <c r="C780" s="326"/>
      <c r="D780" s="296"/>
      <c r="E780" s="296"/>
      <c r="F780" s="297"/>
      <c r="G780" s="296"/>
      <c r="H780" s="296"/>
    </row>
    <row r="781" spans="2:8" s="89" customFormat="1">
      <c r="B781" s="293"/>
      <c r="C781" s="326"/>
      <c r="D781" s="296"/>
      <c r="E781" s="296"/>
      <c r="F781" s="297"/>
      <c r="G781" s="296"/>
      <c r="H781" s="296"/>
    </row>
    <row r="782" spans="2:8" s="89" customFormat="1">
      <c r="B782" s="293"/>
      <c r="C782" s="326"/>
      <c r="D782" s="296"/>
      <c r="E782" s="296"/>
      <c r="F782" s="297"/>
      <c r="G782" s="296"/>
      <c r="H782" s="296"/>
    </row>
    <row r="783" spans="2:8" s="89" customFormat="1">
      <c r="B783" s="293"/>
      <c r="C783" s="326"/>
      <c r="D783" s="296"/>
      <c r="E783" s="296"/>
      <c r="F783" s="297"/>
      <c r="G783" s="296"/>
      <c r="H783" s="296"/>
    </row>
    <row r="784" spans="2:8" s="89" customFormat="1">
      <c r="B784" s="293"/>
      <c r="C784" s="326"/>
      <c r="D784" s="296"/>
      <c r="E784" s="296"/>
      <c r="F784" s="297"/>
      <c r="G784" s="296"/>
      <c r="H784" s="296"/>
    </row>
    <row r="785" spans="2:8" s="89" customFormat="1">
      <c r="B785" s="293"/>
      <c r="C785" s="326"/>
      <c r="D785" s="296"/>
      <c r="E785" s="296"/>
      <c r="F785" s="297"/>
      <c r="G785" s="296"/>
      <c r="H785" s="296"/>
    </row>
    <row r="786" spans="2:8" s="89" customFormat="1">
      <c r="B786" s="293"/>
      <c r="C786" s="326"/>
      <c r="D786" s="296"/>
      <c r="E786" s="296"/>
      <c r="F786" s="297"/>
      <c r="G786" s="296"/>
      <c r="H786" s="296"/>
    </row>
    <row r="787" spans="2:8" s="89" customFormat="1">
      <c r="B787" s="293"/>
      <c r="C787" s="326"/>
      <c r="D787" s="296"/>
      <c r="E787" s="296"/>
      <c r="F787" s="297"/>
      <c r="G787" s="296"/>
      <c r="H787" s="296"/>
    </row>
    <row r="788" spans="2:8" s="89" customFormat="1">
      <c r="B788" s="293"/>
      <c r="C788" s="326"/>
      <c r="D788" s="296"/>
      <c r="E788" s="296"/>
      <c r="F788" s="297"/>
      <c r="G788" s="296"/>
      <c r="H788" s="296"/>
    </row>
    <row r="789" spans="2:8" s="89" customFormat="1">
      <c r="B789" s="293"/>
      <c r="C789" s="326"/>
      <c r="D789" s="296"/>
      <c r="E789" s="296"/>
      <c r="F789" s="297"/>
      <c r="G789" s="296"/>
      <c r="H789" s="296"/>
    </row>
    <row r="790" spans="2:8" s="89" customFormat="1">
      <c r="B790" s="293"/>
      <c r="C790" s="326"/>
      <c r="D790" s="296"/>
      <c r="E790" s="296"/>
      <c r="F790" s="297"/>
      <c r="G790" s="296"/>
      <c r="H790" s="296"/>
    </row>
    <row r="791" spans="2:8" s="89" customFormat="1">
      <c r="B791" s="293"/>
      <c r="C791" s="326"/>
      <c r="D791" s="296"/>
      <c r="E791" s="296"/>
      <c r="F791" s="297"/>
      <c r="G791" s="296"/>
      <c r="H791" s="296"/>
    </row>
    <row r="792" spans="2:8" s="89" customFormat="1">
      <c r="B792" s="293"/>
      <c r="C792" s="326"/>
      <c r="D792" s="296"/>
      <c r="E792" s="296"/>
      <c r="F792" s="297"/>
      <c r="G792" s="296"/>
      <c r="H792" s="296"/>
    </row>
    <row r="793" spans="2:8" s="89" customFormat="1">
      <c r="B793" s="293"/>
      <c r="C793" s="326"/>
      <c r="D793" s="296"/>
      <c r="E793" s="296"/>
      <c r="F793" s="297"/>
      <c r="G793" s="296"/>
      <c r="H793" s="296"/>
    </row>
    <row r="794" spans="2:8" s="89" customFormat="1">
      <c r="B794" s="293"/>
      <c r="C794" s="326"/>
      <c r="D794" s="296"/>
      <c r="E794" s="296"/>
      <c r="F794" s="297"/>
      <c r="G794" s="296"/>
      <c r="H794" s="296"/>
    </row>
    <row r="795" spans="2:8" s="89" customFormat="1">
      <c r="B795" s="293"/>
      <c r="C795" s="326"/>
      <c r="D795" s="296"/>
      <c r="E795" s="296"/>
      <c r="F795" s="297"/>
      <c r="G795" s="296"/>
      <c r="H795" s="296"/>
    </row>
    <row r="796" spans="2:8" s="89" customFormat="1">
      <c r="B796" s="293"/>
      <c r="C796" s="326"/>
      <c r="D796" s="296"/>
      <c r="E796" s="296"/>
      <c r="F796" s="297"/>
      <c r="G796" s="296"/>
      <c r="H796" s="296"/>
    </row>
    <row r="797" spans="2:8" s="89" customFormat="1">
      <c r="B797" s="293"/>
      <c r="C797" s="326"/>
      <c r="D797" s="296"/>
      <c r="E797" s="296"/>
      <c r="F797" s="297"/>
      <c r="G797" s="296"/>
      <c r="H797" s="296"/>
    </row>
    <row r="798" spans="2:8" s="89" customFormat="1">
      <c r="B798" s="293"/>
      <c r="C798" s="326"/>
      <c r="D798" s="296"/>
      <c r="E798" s="296"/>
      <c r="F798" s="297"/>
      <c r="G798" s="296"/>
      <c r="H798" s="296"/>
    </row>
    <row r="799" spans="2:8" s="89" customFormat="1">
      <c r="B799" s="293"/>
      <c r="C799" s="326"/>
      <c r="D799" s="296"/>
      <c r="E799" s="296"/>
      <c r="F799" s="297"/>
      <c r="G799" s="296"/>
      <c r="H799" s="296"/>
    </row>
    <row r="800" spans="2:8" s="89" customFormat="1">
      <c r="B800" s="293"/>
      <c r="C800" s="326"/>
      <c r="D800" s="296"/>
      <c r="E800" s="296"/>
      <c r="F800" s="297"/>
      <c r="G800" s="296"/>
      <c r="H800" s="296"/>
    </row>
    <row r="801" spans="2:8" s="89" customFormat="1">
      <c r="B801" s="293"/>
      <c r="C801" s="326"/>
      <c r="D801" s="296"/>
      <c r="E801" s="296"/>
      <c r="F801" s="297"/>
      <c r="G801" s="296"/>
      <c r="H801" s="296"/>
    </row>
    <row r="802" spans="2:8" s="89" customFormat="1">
      <c r="B802" s="293"/>
      <c r="C802" s="326"/>
      <c r="D802" s="296"/>
      <c r="E802" s="296"/>
      <c r="F802" s="297"/>
      <c r="G802" s="296"/>
      <c r="H802" s="296"/>
    </row>
    <row r="803" spans="2:8" s="89" customFormat="1">
      <c r="B803" s="293"/>
      <c r="C803" s="326"/>
      <c r="D803" s="296"/>
      <c r="E803" s="296"/>
      <c r="F803" s="297"/>
      <c r="G803" s="296"/>
      <c r="H803" s="296"/>
    </row>
    <row r="804" spans="2:8" s="89" customFormat="1">
      <c r="B804" s="293"/>
      <c r="C804" s="326"/>
      <c r="D804" s="296"/>
      <c r="E804" s="296"/>
      <c r="F804" s="297"/>
      <c r="G804" s="296"/>
      <c r="H804" s="296"/>
    </row>
    <row r="805" spans="2:8" s="89" customFormat="1">
      <c r="B805" s="293"/>
      <c r="C805" s="326"/>
      <c r="D805" s="296"/>
      <c r="E805" s="296"/>
      <c r="F805" s="297"/>
      <c r="G805" s="296"/>
      <c r="H805" s="296"/>
    </row>
    <row r="806" spans="2:8" s="89" customFormat="1">
      <c r="B806" s="293"/>
      <c r="C806" s="326"/>
      <c r="D806" s="296"/>
      <c r="E806" s="296"/>
      <c r="F806" s="297"/>
      <c r="G806" s="296"/>
      <c r="H806" s="296"/>
    </row>
    <row r="807" spans="2:8" s="89" customFormat="1">
      <c r="B807" s="293"/>
      <c r="C807" s="326"/>
      <c r="D807" s="296"/>
      <c r="E807" s="296"/>
      <c r="F807" s="297"/>
      <c r="G807" s="296"/>
      <c r="H807" s="296"/>
    </row>
    <row r="808" spans="2:8" s="89" customFormat="1">
      <c r="B808" s="293"/>
      <c r="C808" s="326"/>
      <c r="D808" s="296"/>
      <c r="E808" s="296"/>
      <c r="F808" s="297"/>
      <c r="G808" s="296"/>
      <c r="H808" s="296"/>
    </row>
    <row r="809" spans="2:8" s="89" customFormat="1">
      <c r="B809" s="293"/>
      <c r="C809" s="326"/>
      <c r="D809" s="296"/>
      <c r="E809" s="296"/>
      <c r="F809" s="297"/>
      <c r="G809" s="296"/>
      <c r="H809" s="296"/>
    </row>
    <row r="810" spans="2:8" s="89" customFormat="1">
      <c r="B810" s="293"/>
      <c r="C810" s="326"/>
      <c r="D810" s="296"/>
      <c r="E810" s="296"/>
      <c r="F810" s="297"/>
      <c r="G810" s="296"/>
      <c r="H810" s="296"/>
    </row>
    <row r="811" spans="2:8" s="89" customFormat="1">
      <c r="B811" s="293"/>
      <c r="C811" s="326"/>
      <c r="D811" s="296"/>
      <c r="E811" s="296"/>
      <c r="F811" s="297"/>
      <c r="G811" s="296"/>
      <c r="H811" s="296"/>
    </row>
    <row r="812" spans="2:8" s="89" customFormat="1">
      <c r="B812" s="293"/>
      <c r="C812" s="326"/>
      <c r="D812" s="296"/>
      <c r="E812" s="296"/>
      <c r="F812" s="297"/>
      <c r="G812" s="296"/>
      <c r="H812" s="296"/>
    </row>
    <row r="813" spans="2:8" s="89" customFormat="1">
      <c r="B813" s="293"/>
      <c r="C813" s="326"/>
      <c r="D813" s="296"/>
      <c r="E813" s="296"/>
      <c r="F813" s="297"/>
      <c r="G813" s="296"/>
      <c r="H813" s="296"/>
    </row>
    <row r="814" spans="2:8" s="89" customFormat="1">
      <c r="B814" s="293"/>
      <c r="C814" s="326"/>
      <c r="D814" s="296"/>
      <c r="E814" s="296"/>
      <c r="F814" s="297"/>
      <c r="G814" s="296"/>
      <c r="H814" s="296"/>
    </row>
    <row r="815" spans="2:8" s="89" customFormat="1">
      <c r="B815" s="293"/>
      <c r="C815" s="326"/>
      <c r="D815" s="296"/>
      <c r="E815" s="296"/>
      <c r="F815" s="297"/>
      <c r="G815" s="296"/>
      <c r="H815" s="296"/>
    </row>
    <row r="816" spans="2:8" s="89" customFormat="1">
      <c r="B816" s="293"/>
      <c r="C816" s="326"/>
      <c r="D816" s="296"/>
      <c r="E816" s="296"/>
      <c r="F816" s="297"/>
      <c r="G816" s="296"/>
      <c r="H816" s="296"/>
    </row>
    <row r="817" spans="2:8" s="89" customFormat="1">
      <c r="B817" s="293"/>
      <c r="C817" s="326"/>
      <c r="D817" s="296"/>
      <c r="E817" s="296"/>
      <c r="F817" s="297"/>
      <c r="G817" s="296"/>
      <c r="H817" s="296"/>
    </row>
    <row r="818" spans="2:8" s="89" customFormat="1">
      <c r="B818" s="293"/>
      <c r="C818" s="326"/>
      <c r="D818" s="296"/>
      <c r="E818" s="296"/>
      <c r="F818" s="297"/>
      <c r="G818" s="296"/>
      <c r="H818" s="296"/>
    </row>
    <row r="819" spans="2:8" s="89" customFormat="1">
      <c r="B819" s="293"/>
      <c r="C819" s="326"/>
      <c r="D819" s="296"/>
      <c r="E819" s="296"/>
      <c r="F819" s="297"/>
      <c r="G819" s="296"/>
      <c r="H819" s="296"/>
    </row>
    <row r="820" spans="2:8" s="89" customFormat="1">
      <c r="B820" s="293"/>
      <c r="C820" s="326"/>
      <c r="D820" s="296"/>
      <c r="E820" s="296"/>
      <c r="F820" s="297"/>
      <c r="G820" s="296"/>
      <c r="H820" s="296"/>
    </row>
    <row r="821" spans="2:8" s="89" customFormat="1">
      <c r="B821" s="293"/>
      <c r="C821" s="326"/>
      <c r="D821" s="296"/>
      <c r="E821" s="296"/>
      <c r="F821" s="297"/>
      <c r="G821" s="296"/>
      <c r="H821" s="296"/>
    </row>
    <row r="822" spans="2:8" s="89" customFormat="1">
      <c r="B822" s="293"/>
      <c r="C822" s="326"/>
      <c r="D822" s="296"/>
      <c r="E822" s="296"/>
      <c r="F822" s="297"/>
      <c r="G822" s="296"/>
      <c r="H822" s="296"/>
    </row>
    <row r="823" spans="2:8" s="89" customFormat="1">
      <c r="B823" s="293"/>
      <c r="C823" s="326"/>
      <c r="D823" s="296"/>
      <c r="E823" s="296"/>
      <c r="F823" s="297"/>
      <c r="G823" s="296"/>
      <c r="H823" s="296"/>
    </row>
    <row r="824" spans="2:8" s="89" customFormat="1">
      <c r="B824" s="293"/>
      <c r="C824" s="326"/>
      <c r="D824" s="296"/>
      <c r="E824" s="296"/>
      <c r="F824" s="297"/>
      <c r="G824" s="296"/>
      <c r="H824" s="296"/>
    </row>
    <row r="825" spans="2:8" s="89" customFormat="1">
      <c r="B825" s="293"/>
      <c r="C825" s="326"/>
      <c r="D825" s="296"/>
      <c r="E825" s="296"/>
      <c r="F825" s="297"/>
      <c r="G825" s="296"/>
      <c r="H825" s="296"/>
    </row>
    <row r="826" spans="2:8" s="89" customFormat="1">
      <c r="B826" s="293"/>
      <c r="C826" s="326"/>
      <c r="D826" s="296"/>
      <c r="E826" s="296"/>
      <c r="F826" s="297"/>
      <c r="G826" s="296"/>
      <c r="H826" s="296"/>
    </row>
    <row r="827" spans="2:8" s="89" customFormat="1">
      <c r="B827" s="293"/>
      <c r="C827" s="326"/>
      <c r="D827" s="296"/>
      <c r="E827" s="296"/>
      <c r="F827" s="297"/>
      <c r="G827" s="296"/>
      <c r="H827" s="296"/>
    </row>
    <row r="828" spans="2:8" s="89" customFormat="1">
      <c r="B828" s="293"/>
      <c r="C828" s="326"/>
      <c r="D828" s="296"/>
      <c r="E828" s="296"/>
      <c r="F828" s="297"/>
      <c r="G828" s="296"/>
      <c r="H828" s="296"/>
    </row>
    <row r="829" spans="2:8" s="89" customFormat="1">
      <c r="B829" s="293"/>
      <c r="C829" s="326"/>
      <c r="D829" s="296"/>
      <c r="E829" s="296"/>
      <c r="F829" s="297"/>
      <c r="G829" s="296"/>
      <c r="H829" s="296"/>
    </row>
    <row r="830" spans="2:8" s="89" customFormat="1">
      <c r="B830" s="293"/>
      <c r="C830" s="326"/>
      <c r="D830" s="296"/>
      <c r="E830" s="296"/>
      <c r="F830" s="297"/>
      <c r="G830" s="296"/>
      <c r="H830" s="296"/>
    </row>
    <row r="831" spans="2:8" s="89" customFormat="1">
      <c r="B831" s="293"/>
      <c r="C831" s="326"/>
      <c r="D831" s="296"/>
      <c r="E831" s="296"/>
      <c r="F831" s="297"/>
      <c r="G831" s="296"/>
      <c r="H831" s="296"/>
    </row>
    <row r="832" spans="2:8" s="89" customFormat="1">
      <c r="B832" s="293"/>
      <c r="C832" s="326"/>
      <c r="D832" s="296"/>
      <c r="E832" s="296"/>
      <c r="F832" s="297"/>
      <c r="G832" s="296"/>
      <c r="H832" s="296"/>
    </row>
    <row r="833" spans="2:8" s="89" customFormat="1">
      <c r="B833" s="293"/>
      <c r="C833" s="326"/>
      <c r="D833" s="296"/>
      <c r="E833" s="296"/>
      <c r="F833" s="297"/>
      <c r="G833" s="296"/>
      <c r="H833" s="296"/>
    </row>
    <row r="834" spans="2:8" s="89" customFormat="1">
      <c r="B834" s="293"/>
      <c r="C834" s="326"/>
      <c r="D834" s="296"/>
      <c r="E834" s="296"/>
      <c r="F834" s="297"/>
      <c r="G834" s="296"/>
      <c r="H834" s="296"/>
    </row>
    <row r="835" spans="2:8" s="89" customFormat="1">
      <c r="B835" s="293"/>
      <c r="C835" s="326"/>
      <c r="D835" s="296"/>
      <c r="E835" s="296"/>
      <c r="F835" s="297"/>
      <c r="G835" s="296"/>
      <c r="H835" s="296"/>
    </row>
    <row r="836" spans="2:8" s="89" customFormat="1">
      <c r="B836" s="293"/>
      <c r="C836" s="326"/>
      <c r="D836" s="296"/>
      <c r="E836" s="296"/>
      <c r="F836" s="297"/>
      <c r="G836" s="296"/>
      <c r="H836" s="296"/>
    </row>
    <row r="837" spans="2:8" s="89" customFormat="1">
      <c r="B837" s="293"/>
      <c r="C837" s="326"/>
      <c r="D837" s="296"/>
      <c r="E837" s="296"/>
      <c r="F837" s="297"/>
      <c r="G837" s="296"/>
      <c r="H837" s="296"/>
    </row>
    <row r="838" spans="2:8" s="89" customFormat="1">
      <c r="B838" s="293"/>
      <c r="C838" s="326"/>
      <c r="D838" s="296"/>
      <c r="E838" s="296"/>
      <c r="F838" s="297"/>
      <c r="G838" s="296"/>
      <c r="H838" s="296"/>
    </row>
    <row r="839" spans="2:8" s="89" customFormat="1">
      <c r="B839" s="293"/>
      <c r="C839" s="326"/>
      <c r="D839" s="296"/>
      <c r="E839" s="296"/>
      <c r="F839" s="297"/>
      <c r="G839" s="296"/>
      <c r="H839" s="296"/>
    </row>
    <row r="840" spans="2:8" s="89" customFormat="1">
      <c r="B840" s="293"/>
      <c r="C840" s="326"/>
      <c r="D840" s="296"/>
      <c r="E840" s="296"/>
      <c r="F840" s="297"/>
      <c r="G840" s="296"/>
      <c r="H840" s="296"/>
    </row>
    <row r="841" spans="2:8" s="89" customFormat="1">
      <c r="B841" s="293"/>
      <c r="C841" s="326"/>
      <c r="D841" s="296"/>
      <c r="E841" s="296"/>
      <c r="F841" s="297"/>
      <c r="G841" s="296"/>
      <c r="H841" s="296"/>
    </row>
    <row r="842" spans="2:8" s="89" customFormat="1">
      <c r="B842" s="293"/>
      <c r="C842" s="326"/>
      <c r="D842" s="296"/>
      <c r="E842" s="296"/>
      <c r="F842" s="297"/>
      <c r="G842" s="296"/>
      <c r="H842" s="296"/>
    </row>
    <row r="843" spans="2:8" s="89" customFormat="1">
      <c r="B843" s="293"/>
      <c r="C843" s="326"/>
      <c r="D843" s="296"/>
      <c r="E843" s="296"/>
      <c r="F843" s="297"/>
      <c r="G843" s="296"/>
      <c r="H843" s="296"/>
    </row>
    <row r="844" spans="2:8" s="89" customFormat="1">
      <c r="B844" s="293"/>
      <c r="C844" s="326"/>
      <c r="D844" s="296"/>
      <c r="E844" s="296"/>
      <c r="F844" s="297"/>
      <c r="G844" s="296"/>
      <c r="H844" s="296"/>
    </row>
    <row r="845" spans="2:8" s="89" customFormat="1">
      <c r="B845" s="293"/>
      <c r="C845" s="326"/>
      <c r="D845" s="296"/>
      <c r="E845" s="296"/>
      <c r="F845" s="297"/>
      <c r="G845" s="296"/>
      <c r="H845" s="296"/>
    </row>
    <row r="846" spans="2:8" s="89" customFormat="1">
      <c r="B846" s="293"/>
      <c r="C846" s="326"/>
      <c r="D846" s="296"/>
      <c r="E846" s="296"/>
      <c r="F846" s="297"/>
      <c r="G846" s="296"/>
      <c r="H846" s="296"/>
    </row>
    <row r="847" spans="2:8" s="89" customFormat="1">
      <c r="B847" s="293"/>
      <c r="C847" s="326"/>
      <c r="D847" s="296"/>
      <c r="E847" s="296"/>
      <c r="F847" s="297"/>
      <c r="G847" s="296"/>
      <c r="H847" s="296"/>
    </row>
    <row r="848" spans="2:8" s="89" customFormat="1">
      <c r="B848" s="293"/>
      <c r="C848" s="326"/>
      <c r="D848" s="296"/>
      <c r="E848" s="296"/>
      <c r="F848" s="297"/>
      <c r="G848" s="296"/>
      <c r="H848" s="296"/>
    </row>
    <row r="849" spans="2:8" s="89" customFormat="1">
      <c r="B849" s="293"/>
      <c r="C849" s="326"/>
      <c r="D849" s="296"/>
      <c r="E849" s="296"/>
      <c r="F849" s="297"/>
      <c r="G849" s="296"/>
      <c r="H849" s="296"/>
    </row>
    <row r="850" spans="2:8" s="89" customFormat="1">
      <c r="B850" s="293"/>
      <c r="C850" s="326"/>
      <c r="D850" s="296"/>
      <c r="E850" s="296"/>
      <c r="F850" s="297"/>
      <c r="G850" s="296"/>
      <c r="H850" s="296"/>
    </row>
    <row r="851" spans="2:8" s="89" customFormat="1">
      <c r="B851" s="293"/>
      <c r="C851" s="326"/>
      <c r="D851" s="296"/>
      <c r="E851" s="296"/>
      <c r="F851" s="297"/>
      <c r="G851" s="296"/>
      <c r="H851" s="296"/>
    </row>
    <row r="852" spans="2:8" s="89" customFormat="1">
      <c r="B852" s="293"/>
      <c r="C852" s="326"/>
      <c r="D852" s="296"/>
      <c r="E852" s="296"/>
      <c r="F852" s="297"/>
      <c r="G852" s="296"/>
      <c r="H852" s="296"/>
    </row>
    <row r="853" spans="2:8" s="89" customFormat="1">
      <c r="B853" s="293"/>
      <c r="C853" s="326"/>
      <c r="D853" s="296"/>
      <c r="E853" s="296"/>
      <c r="F853" s="297"/>
      <c r="G853" s="296"/>
      <c r="H853" s="296"/>
    </row>
    <row r="854" spans="2:8" s="89" customFormat="1">
      <c r="B854" s="293"/>
      <c r="C854" s="326"/>
      <c r="D854" s="296"/>
      <c r="E854" s="296"/>
      <c r="F854" s="297"/>
      <c r="G854" s="296"/>
      <c r="H854" s="296"/>
    </row>
    <row r="855" spans="2:8" s="89" customFormat="1">
      <c r="B855" s="293"/>
      <c r="C855" s="326"/>
      <c r="D855" s="296"/>
      <c r="E855" s="296"/>
      <c r="F855" s="297"/>
      <c r="G855" s="296"/>
      <c r="H855" s="296"/>
    </row>
    <row r="856" spans="2:8" s="89" customFormat="1">
      <c r="B856" s="293"/>
      <c r="C856" s="326"/>
      <c r="D856" s="296"/>
      <c r="E856" s="296"/>
      <c r="F856" s="297"/>
      <c r="G856" s="296"/>
      <c r="H856" s="296"/>
    </row>
    <row r="857" spans="2:8" s="89" customFormat="1">
      <c r="B857" s="293"/>
      <c r="C857" s="326"/>
      <c r="D857" s="296"/>
      <c r="E857" s="296"/>
      <c r="F857" s="297"/>
      <c r="G857" s="296"/>
      <c r="H857" s="296"/>
    </row>
    <row r="858" spans="2:8" s="89" customFormat="1">
      <c r="B858" s="293"/>
      <c r="C858" s="326"/>
      <c r="D858" s="296"/>
      <c r="E858" s="296"/>
      <c r="F858" s="297"/>
      <c r="G858" s="296"/>
      <c r="H858" s="296"/>
    </row>
    <row r="859" spans="2:8" s="89" customFormat="1">
      <c r="B859" s="293"/>
      <c r="C859" s="326"/>
      <c r="D859" s="296"/>
      <c r="E859" s="296"/>
      <c r="F859" s="297"/>
      <c r="G859" s="296"/>
      <c r="H859" s="296"/>
    </row>
    <row r="860" spans="2:8" s="89" customFormat="1">
      <c r="B860" s="293"/>
      <c r="C860" s="326"/>
      <c r="D860" s="296"/>
      <c r="E860" s="296"/>
      <c r="F860" s="297"/>
      <c r="G860" s="296"/>
      <c r="H860" s="296"/>
    </row>
    <row r="861" spans="2:8" s="89" customFormat="1">
      <c r="B861" s="293"/>
      <c r="C861" s="326"/>
      <c r="D861" s="296"/>
      <c r="E861" s="296"/>
      <c r="F861" s="297"/>
      <c r="G861" s="296"/>
      <c r="H861" s="296"/>
    </row>
    <row r="862" spans="2:8" s="89" customFormat="1">
      <c r="B862" s="293"/>
      <c r="C862" s="326"/>
      <c r="D862" s="296"/>
      <c r="E862" s="296"/>
      <c r="F862" s="297"/>
      <c r="G862" s="296"/>
      <c r="H862" s="296"/>
    </row>
    <row r="863" spans="2:8" s="89" customFormat="1">
      <c r="B863" s="293"/>
      <c r="C863" s="326"/>
      <c r="D863" s="296"/>
      <c r="E863" s="296"/>
      <c r="F863" s="297"/>
      <c r="G863" s="296"/>
      <c r="H863" s="296"/>
    </row>
    <row r="864" spans="2:8" s="89" customFormat="1">
      <c r="B864" s="293"/>
      <c r="C864" s="326"/>
      <c r="D864" s="296"/>
      <c r="E864" s="296"/>
      <c r="F864" s="297"/>
      <c r="G864" s="296"/>
      <c r="H864" s="296"/>
    </row>
    <row r="865" spans="2:8" s="89" customFormat="1">
      <c r="B865" s="293"/>
      <c r="C865" s="326"/>
      <c r="D865" s="296"/>
      <c r="E865" s="296"/>
      <c r="F865" s="297"/>
      <c r="G865" s="296"/>
      <c r="H865" s="296"/>
    </row>
    <row r="866" spans="2:8" s="89" customFormat="1">
      <c r="B866" s="293"/>
      <c r="C866" s="326"/>
      <c r="D866" s="296"/>
      <c r="E866" s="296"/>
      <c r="F866" s="297"/>
      <c r="G866" s="296"/>
      <c r="H866" s="296"/>
    </row>
    <row r="867" spans="2:8" s="89" customFormat="1">
      <c r="B867" s="293"/>
      <c r="C867" s="326"/>
      <c r="D867" s="296"/>
      <c r="E867" s="296"/>
      <c r="F867" s="297"/>
      <c r="G867" s="296"/>
      <c r="H867" s="296"/>
    </row>
    <row r="868" spans="2:8" s="89" customFormat="1">
      <c r="B868" s="293"/>
      <c r="C868" s="326"/>
      <c r="D868" s="296"/>
      <c r="E868" s="296"/>
      <c r="F868" s="297"/>
      <c r="G868" s="296"/>
      <c r="H868" s="296"/>
    </row>
    <row r="869" spans="2:8" s="89" customFormat="1">
      <c r="B869" s="293"/>
      <c r="C869" s="326"/>
      <c r="D869" s="296"/>
      <c r="E869" s="296"/>
      <c r="F869" s="297"/>
      <c r="G869" s="296"/>
      <c r="H869" s="296"/>
    </row>
    <row r="870" spans="2:8" s="89" customFormat="1">
      <c r="B870" s="293"/>
      <c r="C870" s="326"/>
      <c r="D870" s="296"/>
      <c r="E870" s="296"/>
      <c r="F870" s="297"/>
      <c r="G870" s="296"/>
      <c r="H870" s="296"/>
    </row>
    <row r="871" spans="2:8" s="89" customFormat="1">
      <c r="B871" s="293"/>
      <c r="C871" s="326"/>
      <c r="D871" s="296"/>
      <c r="E871" s="296"/>
      <c r="F871" s="297"/>
      <c r="G871" s="296"/>
      <c r="H871" s="296"/>
    </row>
    <row r="872" spans="2:8" s="89" customFormat="1">
      <c r="B872" s="293"/>
      <c r="C872" s="326"/>
      <c r="D872" s="296"/>
      <c r="E872" s="296"/>
      <c r="F872" s="297"/>
      <c r="G872" s="296"/>
      <c r="H872" s="296"/>
    </row>
    <row r="873" spans="2:8" s="89" customFormat="1">
      <c r="B873" s="293"/>
      <c r="C873" s="326"/>
      <c r="D873" s="296"/>
      <c r="E873" s="296"/>
      <c r="F873" s="297"/>
      <c r="G873" s="296"/>
      <c r="H873" s="296"/>
    </row>
    <row r="874" spans="2:8" s="89" customFormat="1">
      <c r="B874" s="293"/>
      <c r="C874" s="326"/>
      <c r="D874" s="296"/>
      <c r="E874" s="296"/>
      <c r="F874" s="297"/>
      <c r="G874" s="296"/>
      <c r="H874" s="296"/>
    </row>
    <row r="875" spans="2:8" s="89" customFormat="1">
      <c r="B875" s="293"/>
      <c r="C875" s="326"/>
      <c r="D875" s="296"/>
      <c r="E875" s="296"/>
      <c r="F875" s="297"/>
      <c r="G875" s="296"/>
      <c r="H875" s="296"/>
    </row>
    <row r="876" spans="2:8" s="89" customFormat="1">
      <c r="B876" s="293"/>
      <c r="C876" s="326"/>
      <c r="D876" s="296"/>
      <c r="E876" s="296"/>
      <c r="F876" s="297"/>
      <c r="G876" s="296"/>
      <c r="H876" s="296"/>
    </row>
    <row r="877" spans="2:8" s="89" customFormat="1">
      <c r="B877" s="293"/>
      <c r="C877" s="326"/>
      <c r="D877" s="296"/>
      <c r="E877" s="296"/>
      <c r="F877" s="297"/>
      <c r="G877" s="296"/>
      <c r="H877" s="296"/>
    </row>
    <row r="878" spans="2:8" s="89" customFormat="1">
      <c r="B878" s="293"/>
      <c r="C878" s="326"/>
      <c r="D878" s="296"/>
      <c r="E878" s="296"/>
      <c r="F878" s="297"/>
      <c r="G878" s="296"/>
      <c r="H878" s="296"/>
    </row>
    <row r="879" spans="2:8" s="89" customFormat="1">
      <c r="B879" s="293"/>
      <c r="C879" s="326"/>
      <c r="D879" s="296"/>
      <c r="E879" s="296"/>
      <c r="F879" s="297"/>
      <c r="G879" s="296"/>
      <c r="H879" s="296"/>
    </row>
    <row r="880" spans="2:8" s="89" customFormat="1">
      <c r="B880" s="293"/>
      <c r="C880" s="326"/>
      <c r="D880" s="296"/>
      <c r="E880" s="296"/>
      <c r="F880" s="297"/>
      <c r="G880" s="296"/>
      <c r="H880" s="296"/>
    </row>
    <row r="881" spans="2:8" s="89" customFormat="1">
      <c r="B881" s="293"/>
      <c r="C881" s="326"/>
      <c r="D881" s="296"/>
      <c r="E881" s="296"/>
      <c r="F881" s="297"/>
      <c r="G881" s="296"/>
      <c r="H881" s="296"/>
    </row>
    <row r="882" spans="2:8" s="89" customFormat="1">
      <c r="B882" s="293"/>
      <c r="C882" s="326"/>
      <c r="D882" s="296"/>
      <c r="E882" s="296"/>
      <c r="F882" s="297"/>
      <c r="G882" s="296"/>
      <c r="H882" s="296"/>
    </row>
    <row r="883" spans="2:8" s="89" customFormat="1">
      <c r="B883" s="293"/>
      <c r="C883" s="326"/>
      <c r="D883" s="296"/>
      <c r="E883" s="296"/>
      <c r="F883" s="297"/>
      <c r="G883" s="296"/>
      <c r="H883" s="296"/>
    </row>
    <row r="884" spans="2:8" s="89" customFormat="1">
      <c r="B884" s="293"/>
      <c r="C884" s="326"/>
      <c r="D884" s="296"/>
      <c r="E884" s="296"/>
      <c r="F884" s="297"/>
      <c r="G884" s="296"/>
      <c r="H884" s="296"/>
    </row>
    <row r="885" spans="2:8" s="89" customFormat="1">
      <c r="B885" s="293"/>
      <c r="C885" s="326"/>
      <c r="D885" s="296"/>
      <c r="E885" s="296"/>
      <c r="F885" s="297"/>
      <c r="G885" s="296"/>
      <c r="H885" s="296"/>
    </row>
    <row r="886" spans="2:8" s="89" customFormat="1">
      <c r="B886" s="293"/>
      <c r="C886" s="326"/>
      <c r="D886" s="296"/>
      <c r="E886" s="296"/>
      <c r="F886" s="297"/>
      <c r="G886" s="296"/>
      <c r="H886" s="296"/>
    </row>
    <row r="887" spans="2:8" s="89" customFormat="1">
      <c r="B887" s="293"/>
      <c r="C887" s="326"/>
      <c r="D887" s="296"/>
      <c r="E887" s="296"/>
      <c r="F887" s="297"/>
      <c r="G887" s="296"/>
      <c r="H887" s="296"/>
    </row>
    <row r="888" spans="2:8" s="89" customFormat="1">
      <c r="B888" s="293"/>
      <c r="C888" s="326"/>
      <c r="D888" s="296"/>
      <c r="E888" s="296"/>
      <c r="F888" s="297"/>
      <c r="G888" s="296"/>
      <c r="H888" s="296"/>
    </row>
    <row r="889" spans="2:8" s="89" customFormat="1">
      <c r="B889" s="293"/>
      <c r="C889" s="326"/>
      <c r="D889" s="296"/>
      <c r="E889" s="296"/>
      <c r="F889" s="297"/>
      <c r="G889" s="296"/>
      <c r="H889" s="296"/>
    </row>
    <row r="890" spans="2:8" s="89" customFormat="1">
      <c r="B890" s="293"/>
      <c r="C890" s="326"/>
      <c r="D890" s="296"/>
      <c r="E890" s="296"/>
      <c r="F890" s="297"/>
      <c r="G890" s="296"/>
      <c r="H890" s="296"/>
    </row>
    <row r="891" spans="2:8" s="89" customFormat="1">
      <c r="B891" s="293"/>
      <c r="C891" s="326"/>
      <c r="D891" s="296"/>
      <c r="E891" s="296"/>
      <c r="F891" s="297"/>
      <c r="G891" s="296"/>
      <c r="H891" s="296"/>
    </row>
    <row r="892" spans="2:8" s="89" customFormat="1">
      <c r="B892" s="293"/>
      <c r="C892" s="326"/>
      <c r="D892" s="296"/>
      <c r="E892" s="296"/>
      <c r="F892" s="297"/>
      <c r="G892" s="296"/>
      <c r="H892" s="296"/>
    </row>
    <row r="893" spans="2:8" s="89" customFormat="1">
      <c r="B893" s="293"/>
      <c r="C893" s="326"/>
      <c r="D893" s="296"/>
      <c r="E893" s="296"/>
      <c r="F893" s="297"/>
      <c r="G893" s="296"/>
      <c r="H893" s="296"/>
    </row>
    <row r="894" spans="2:8" s="89" customFormat="1">
      <c r="B894" s="293"/>
      <c r="C894" s="326"/>
      <c r="D894" s="296"/>
      <c r="E894" s="296"/>
      <c r="F894" s="297"/>
      <c r="G894" s="296"/>
      <c r="H894" s="296"/>
    </row>
    <row r="895" spans="2:8" s="89" customFormat="1">
      <c r="B895" s="293"/>
      <c r="C895" s="326"/>
      <c r="D895" s="296"/>
      <c r="E895" s="296"/>
      <c r="F895" s="297"/>
      <c r="G895" s="296"/>
      <c r="H895" s="296"/>
    </row>
    <row r="896" spans="2:8" s="89" customFormat="1">
      <c r="B896" s="293"/>
      <c r="C896" s="326"/>
      <c r="D896" s="296"/>
      <c r="E896" s="296"/>
      <c r="F896" s="297"/>
      <c r="G896" s="296"/>
      <c r="H896" s="296"/>
    </row>
    <row r="897" spans="2:8" s="89" customFormat="1">
      <c r="B897" s="293"/>
      <c r="C897" s="326"/>
      <c r="D897" s="296"/>
      <c r="E897" s="296"/>
      <c r="F897" s="297"/>
      <c r="G897" s="296"/>
      <c r="H897" s="296"/>
    </row>
    <row r="898" spans="2:8" s="89" customFormat="1">
      <c r="B898" s="293"/>
      <c r="C898" s="326"/>
      <c r="D898" s="296"/>
      <c r="E898" s="296"/>
      <c r="F898" s="297"/>
      <c r="G898" s="296"/>
      <c r="H898" s="296"/>
    </row>
    <row r="899" spans="2:8" s="89" customFormat="1">
      <c r="B899" s="293"/>
      <c r="C899" s="326"/>
      <c r="D899" s="296"/>
      <c r="E899" s="296"/>
      <c r="F899" s="297"/>
      <c r="G899" s="296"/>
      <c r="H899" s="296"/>
    </row>
    <row r="900" spans="2:8" s="89" customFormat="1">
      <c r="B900" s="293"/>
      <c r="C900" s="326"/>
      <c r="D900" s="296"/>
      <c r="E900" s="296"/>
      <c r="F900" s="297"/>
      <c r="G900" s="296"/>
      <c r="H900" s="296"/>
    </row>
    <row r="901" spans="2:8" s="89" customFormat="1">
      <c r="B901" s="293"/>
      <c r="C901" s="326"/>
      <c r="D901" s="296"/>
      <c r="E901" s="296"/>
      <c r="F901" s="297"/>
      <c r="G901" s="296"/>
      <c r="H901" s="296"/>
    </row>
    <row r="902" spans="2:8" s="89" customFormat="1">
      <c r="B902" s="293"/>
      <c r="C902" s="326"/>
      <c r="D902" s="296"/>
      <c r="E902" s="296"/>
      <c r="F902" s="297"/>
      <c r="G902" s="296"/>
      <c r="H902" s="296"/>
    </row>
    <row r="903" spans="2:8" s="89" customFormat="1">
      <c r="B903" s="293"/>
      <c r="C903" s="326"/>
      <c r="D903" s="296"/>
      <c r="E903" s="296"/>
      <c r="F903" s="297"/>
      <c r="G903" s="296"/>
      <c r="H903" s="296"/>
    </row>
    <row r="904" spans="2:8" s="89" customFormat="1">
      <c r="B904" s="293"/>
      <c r="C904" s="326"/>
      <c r="D904" s="296"/>
      <c r="E904" s="296"/>
      <c r="F904" s="297"/>
      <c r="G904" s="296"/>
      <c r="H904" s="296"/>
    </row>
    <row r="905" spans="2:8" s="89" customFormat="1">
      <c r="B905" s="293"/>
      <c r="C905" s="326"/>
      <c r="D905" s="296"/>
      <c r="E905" s="296"/>
      <c r="F905" s="297"/>
      <c r="G905" s="296"/>
      <c r="H905" s="296"/>
    </row>
    <row r="906" spans="2:8" s="89" customFormat="1">
      <c r="B906" s="293"/>
      <c r="C906" s="326"/>
      <c r="D906" s="296"/>
      <c r="E906" s="296"/>
      <c r="F906" s="297"/>
      <c r="G906" s="296"/>
      <c r="H906" s="296"/>
    </row>
    <row r="907" spans="2:8" s="89" customFormat="1">
      <c r="B907" s="293"/>
      <c r="C907" s="326"/>
      <c r="D907" s="296"/>
      <c r="E907" s="296"/>
      <c r="F907" s="297"/>
      <c r="G907" s="296"/>
      <c r="H907" s="296"/>
    </row>
    <row r="908" spans="2:8" s="89" customFormat="1">
      <c r="B908" s="293"/>
      <c r="C908" s="326"/>
      <c r="D908" s="296"/>
      <c r="E908" s="296"/>
      <c r="F908" s="297"/>
      <c r="G908" s="296"/>
      <c r="H908" s="296"/>
    </row>
    <row r="909" spans="2:8" s="89" customFormat="1">
      <c r="B909" s="293"/>
      <c r="C909" s="326"/>
      <c r="D909" s="296"/>
      <c r="E909" s="296"/>
      <c r="F909" s="297"/>
      <c r="G909" s="296"/>
      <c r="H909" s="296"/>
    </row>
    <row r="910" spans="2:8" s="89" customFormat="1">
      <c r="B910" s="293"/>
      <c r="C910" s="326"/>
      <c r="D910" s="296"/>
      <c r="E910" s="296"/>
      <c r="F910" s="297"/>
      <c r="G910" s="296"/>
      <c r="H910" s="296"/>
    </row>
    <row r="911" spans="2:8" s="89" customFormat="1">
      <c r="B911" s="293"/>
      <c r="C911" s="326"/>
      <c r="D911" s="296"/>
      <c r="E911" s="296"/>
      <c r="F911" s="297"/>
      <c r="G911" s="296"/>
      <c r="H911" s="296"/>
    </row>
    <row r="912" spans="2:8" s="89" customFormat="1">
      <c r="B912" s="293"/>
      <c r="C912" s="326"/>
      <c r="D912" s="296"/>
      <c r="E912" s="296"/>
      <c r="F912" s="297"/>
      <c r="G912" s="296"/>
      <c r="H912" s="296"/>
    </row>
    <row r="913" spans="2:8" s="89" customFormat="1">
      <c r="B913" s="293"/>
      <c r="C913" s="326"/>
      <c r="D913" s="296"/>
      <c r="E913" s="296"/>
      <c r="F913" s="297"/>
      <c r="G913" s="296"/>
      <c r="H913" s="296"/>
    </row>
    <row r="914" spans="2:8" s="89" customFormat="1">
      <c r="B914" s="293"/>
      <c r="C914" s="326"/>
      <c r="D914" s="296"/>
      <c r="E914" s="296"/>
      <c r="F914" s="297"/>
      <c r="G914" s="296"/>
      <c r="H914" s="296"/>
    </row>
    <row r="915" spans="2:8" s="89" customFormat="1">
      <c r="B915" s="293"/>
      <c r="C915" s="326"/>
      <c r="D915" s="296"/>
      <c r="E915" s="296"/>
      <c r="F915" s="297"/>
      <c r="G915" s="296"/>
      <c r="H915" s="296"/>
    </row>
    <row r="916" spans="2:8" s="89" customFormat="1">
      <c r="B916" s="293"/>
      <c r="C916" s="326"/>
      <c r="D916" s="296"/>
      <c r="E916" s="296"/>
      <c r="F916" s="297"/>
      <c r="G916" s="296"/>
      <c r="H916" s="296"/>
    </row>
    <row r="917" spans="2:8" s="89" customFormat="1">
      <c r="B917" s="293"/>
      <c r="C917" s="326"/>
      <c r="D917" s="296"/>
      <c r="E917" s="296"/>
      <c r="F917" s="297"/>
      <c r="G917" s="296"/>
      <c r="H917" s="296"/>
    </row>
    <row r="918" spans="2:8" s="89" customFormat="1">
      <c r="B918" s="293"/>
      <c r="C918" s="326"/>
      <c r="D918" s="296"/>
      <c r="E918" s="296"/>
      <c r="F918" s="297"/>
      <c r="G918" s="296"/>
      <c r="H918" s="296"/>
    </row>
    <row r="919" spans="2:8" s="89" customFormat="1">
      <c r="B919" s="293"/>
      <c r="C919" s="326"/>
      <c r="D919" s="296"/>
      <c r="E919" s="296"/>
      <c r="F919" s="297"/>
      <c r="G919" s="296"/>
      <c r="H919" s="296"/>
    </row>
    <row r="920" spans="2:8" s="89" customFormat="1">
      <c r="B920" s="293"/>
      <c r="C920" s="326"/>
      <c r="D920" s="296"/>
      <c r="E920" s="296"/>
      <c r="F920" s="297"/>
      <c r="G920" s="296"/>
      <c r="H920" s="296"/>
    </row>
    <row r="921" spans="2:8" s="89" customFormat="1">
      <c r="B921" s="293"/>
      <c r="C921" s="326"/>
      <c r="D921" s="296"/>
      <c r="E921" s="296"/>
      <c r="F921" s="297"/>
      <c r="G921" s="296"/>
      <c r="H921" s="296"/>
    </row>
    <row r="922" spans="2:8" s="89" customFormat="1">
      <c r="B922" s="293"/>
      <c r="C922" s="326"/>
      <c r="D922" s="296"/>
      <c r="E922" s="296"/>
      <c r="F922" s="297"/>
      <c r="G922" s="296"/>
      <c r="H922" s="296"/>
    </row>
    <row r="923" spans="2:8" s="89" customFormat="1">
      <c r="B923" s="293"/>
      <c r="C923" s="326"/>
      <c r="D923" s="296"/>
      <c r="E923" s="296"/>
      <c r="F923" s="297"/>
      <c r="G923" s="296"/>
      <c r="H923" s="296"/>
    </row>
    <row r="924" spans="2:8" s="89" customFormat="1">
      <c r="B924" s="293"/>
      <c r="C924" s="326"/>
      <c r="D924" s="296"/>
      <c r="E924" s="296"/>
      <c r="F924" s="297"/>
      <c r="G924" s="296"/>
      <c r="H924" s="296"/>
    </row>
    <row r="925" spans="2:8" s="89" customFormat="1">
      <c r="B925" s="293"/>
      <c r="C925" s="326"/>
      <c r="D925" s="296"/>
      <c r="E925" s="296"/>
      <c r="F925" s="297"/>
      <c r="G925" s="296"/>
      <c r="H925" s="296"/>
    </row>
    <row r="926" spans="2:8" s="89" customFormat="1">
      <c r="B926" s="293"/>
      <c r="C926" s="326"/>
      <c r="D926" s="296"/>
      <c r="E926" s="296"/>
      <c r="F926" s="297"/>
      <c r="G926" s="296"/>
      <c r="H926" s="296"/>
    </row>
    <row r="927" spans="2:8" s="89" customFormat="1">
      <c r="B927" s="293"/>
      <c r="C927" s="326"/>
      <c r="D927" s="296"/>
      <c r="E927" s="296"/>
      <c r="F927" s="297"/>
      <c r="G927" s="296"/>
      <c r="H927" s="296"/>
    </row>
    <row r="928" spans="2:8" s="89" customFormat="1">
      <c r="B928" s="293"/>
      <c r="C928" s="326"/>
      <c r="D928" s="296"/>
      <c r="E928" s="296"/>
      <c r="F928" s="297"/>
      <c r="G928" s="296"/>
      <c r="H928" s="296"/>
    </row>
    <row r="929" spans="2:8" s="89" customFormat="1">
      <c r="B929" s="293"/>
      <c r="C929" s="326"/>
      <c r="D929" s="296"/>
      <c r="E929" s="296"/>
      <c r="F929" s="297"/>
      <c r="G929" s="296"/>
      <c r="H929" s="296"/>
    </row>
    <row r="930" spans="2:8" s="89" customFormat="1">
      <c r="B930" s="293"/>
      <c r="C930" s="326"/>
      <c r="D930" s="296"/>
      <c r="E930" s="296"/>
      <c r="F930" s="297"/>
      <c r="G930" s="296"/>
      <c r="H930" s="296"/>
    </row>
    <row r="931" spans="2:8" s="89" customFormat="1">
      <c r="B931" s="293"/>
      <c r="C931" s="326"/>
      <c r="D931" s="296"/>
      <c r="E931" s="296"/>
      <c r="F931" s="297"/>
      <c r="G931" s="296"/>
      <c r="H931" s="296"/>
    </row>
    <row r="932" spans="2:8" s="89" customFormat="1">
      <c r="B932" s="293"/>
      <c r="C932" s="326"/>
      <c r="D932" s="296"/>
      <c r="E932" s="296"/>
      <c r="F932" s="297"/>
      <c r="G932" s="296"/>
      <c r="H932" s="296"/>
    </row>
    <row r="933" spans="2:8" s="89" customFormat="1">
      <c r="B933" s="293"/>
      <c r="C933" s="326"/>
      <c r="D933" s="296"/>
      <c r="E933" s="296"/>
      <c r="F933" s="297"/>
      <c r="G933" s="296"/>
      <c r="H933" s="296"/>
    </row>
    <row r="934" spans="2:8" s="89" customFormat="1">
      <c r="B934" s="293"/>
      <c r="C934" s="326"/>
      <c r="D934" s="296"/>
      <c r="E934" s="296"/>
      <c r="F934" s="297"/>
      <c r="G934" s="296"/>
      <c r="H934" s="296"/>
    </row>
    <row r="935" spans="2:8" s="89" customFormat="1">
      <c r="B935" s="293"/>
      <c r="C935" s="326"/>
      <c r="D935" s="296"/>
      <c r="E935" s="296"/>
      <c r="F935" s="297"/>
      <c r="G935" s="296"/>
      <c r="H935" s="296"/>
    </row>
    <row r="936" spans="2:8" s="89" customFormat="1">
      <c r="B936" s="293"/>
      <c r="C936" s="326"/>
      <c r="D936" s="296"/>
      <c r="E936" s="296"/>
      <c r="F936" s="297"/>
      <c r="G936" s="296"/>
      <c r="H936" s="296"/>
    </row>
    <row r="937" spans="2:8" s="89" customFormat="1">
      <c r="B937" s="293"/>
      <c r="C937" s="326"/>
      <c r="D937" s="296"/>
      <c r="E937" s="296"/>
      <c r="F937" s="297"/>
      <c r="G937" s="296"/>
      <c r="H937" s="296"/>
    </row>
    <row r="938" spans="2:8" s="89" customFormat="1">
      <c r="B938" s="293"/>
      <c r="C938" s="326"/>
      <c r="D938" s="296"/>
      <c r="E938" s="296"/>
      <c r="F938" s="297"/>
      <c r="G938" s="296"/>
      <c r="H938" s="296"/>
    </row>
    <row r="939" spans="2:8" s="89" customFormat="1">
      <c r="B939" s="293"/>
      <c r="C939" s="326"/>
      <c r="D939" s="296"/>
      <c r="E939" s="296"/>
      <c r="F939" s="297"/>
      <c r="G939" s="296"/>
      <c r="H939" s="296"/>
    </row>
    <row r="940" spans="2:8" s="89" customFormat="1">
      <c r="B940" s="293"/>
      <c r="C940" s="326"/>
      <c r="D940" s="296"/>
      <c r="E940" s="296"/>
      <c r="F940" s="297"/>
      <c r="G940" s="296"/>
      <c r="H940" s="296"/>
    </row>
    <row r="941" spans="2:8" s="89" customFormat="1">
      <c r="B941" s="293"/>
      <c r="C941" s="326"/>
      <c r="D941" s="296"/>
      <c r="E941" s="296"/>
      <c r="F941" s="297"/>
      <c r="G941" s="296"/>
      <c r="H941" s="296"/>
    </row>
    <row r="942" spans="2:8" s="89" customFormat="1">
      <c r="B942" s="293"/>
      <c r="C942" s="326"/>
      <c r="D942" s="296"/>
      <c r="E942" s="296"/>
      <c r="F942" s="297"/>
      <c r="G942" s="296"/>
      <c r="H942" s="296"/>
    </row>
    <row r="943" spans="2:8" s="89" customFormat="1">
      <c r="B943" s="293"/>
      <c r="C943" s="326"/>
      <c r="D943" s="296"/>
      <c r="E943" s="296"/>
      <c r="F943" s="297"/>
      <c r="G943" s="296"/>
      <c r="H943" s="296"/>
    </row>
    <row r="944" spans="2:8" s="89" customFormat="1">
      <c r="B944" s="293"/>
      <c r="C944" s="326"/>
      <c r="D944" s="296"/>
      <c r="E944" s="296"/>
      <c r="F944" s="297"/>
      <c r="G944" s="296"/>
      <c r="H944" s="296"/>
    </row>
    <row r="945" spans="2:8" s="89" customFormat="1">
      <c r="B945" s="293"/>
      <c r="C945" s="326"/>
      <c r="D945" s="296"/>
      <c r="E945" s="296"/>
      <c r="F945" s="297"/>
      <c r="G945" s="296"/>
      <c r="H945" s="296"/>
    </row>
    <row r="946" spans="2:8" s="89" customFormat="1">
      <c r="B946" s="293"/>
      <c r="C946" s="326"/>
      <c r="D946" s="296"/>
      <c r="E946" s="296"/>
      <c r="F946" s="297"/>
      <c r="G946" s="296"/>
      <c r="H946" s="296"/>
    </row>
    <row r="947" spans="2:8" s="89" customFormat="1">
      <c r="B947" s="293"/>
      <c r="C947" s="326"/>
      <c r="D947" s="296"/>
      <c r="E947" s="296"/>
      <c r="F947" s="297"/>
      <c r="G947" s="296"/>
      <c r="H947" s="296"/>
    </row>
    <row r="948" spans="2:8" s="89" customFormat="1">
      <c r="B948" s="293"/>
      <c r="C948" s="326"/>
      <c r="D948" s="296"/>
      <c r="E948" s="296"/>
      <c r="F948" s="297"/>
      <c r="G948" s="296"/>
      <c r="H948" s="296"/>
    </row>
    <row r="949" spans="2:8" s="89" customFormat="1">
      <c r="B949" s="293"/>
      <c r="C949" s="326"/>
      <c r="D949" s="296"/>
      <c r="E949" s="296"/>
      <c r="F949" s="297"/>
      <c r="G949" s="296"/>
      <c r="H949" s="296"/>
    </row>
    <row r="950" spans="2:8" s="89" customFormat="1">
      <c r="B950" s="293"/>
      <c r="C950" s="326"/>
      <c r="D950" s="296"/>
      <c r="E950" s="296"/>
      <c r="F950" s="297"/>
      <c r="G950" s="296"/>
      <c r="H950" s="296"/>
    </row>
    <row r="951" spans="2:8" s="89" customFormat="1">
      <c r="B951" s="293"/>
      <c r="C951" s="326"/>
      <c r="D951" s="296"/>
      <c r="E951" s="296"/>
      <c r="F951" s="297"/>
      <c r="G951" s="296"/>
      <c r="H951" s="296"/>
    </row>
    <row r="952" spans="2:8" s="89" customFormat="1">
      <c r="B952" s="293"/>
      <c r="C952" s="326"/>
      <c r="D952" s="296"/>
      <c r="E952" s="296"/>
      <c r="F952" s="297"/>
      <c r="G952" s="296"/>
      <c r="H952" s="296"/>
    </row>
    <row r="953" spans="2:8" s="89" customFormat="1">
      <c r="B953" s="293"/>
      <c r="C953" s="326"/>
      <c r="D953" s="296"/>
      <c r="E953" s="296"/>
      <c r="F953" s="297"/>
      <c r="G953" s="296"/>
      <c r="H953" s="296"/>
    </row>
    <row r="954" spans="2:8" s="89" customFormat="1">
      <c r="B954" s="293"/>
      <c r="C954" s="326"/>
      <c r="D954" s="296"/>
      <c r="E954" s="296"/>
      <c r="F954" s="297"/>
      <c r="G954" s="296"/>
      <c r="H954" s="296"/>
    </row>
    <row r="955" spans="2:8" s="89" customFormat="1">
      <c r="B955" s="293"/>
      <c r="C955" s="326"/>
      <c r="D955" s="296"/>
      <c r="E955" s="296"/>
      <c r="F955" s="297"/>
      <c r="G955" s="296"/>
      <c r="H955" s="296"/>
    </row>
    <row r="956" spans="2:8" s="89" customFormat="1">
      <c r="B956" s="293"/>
      <c r="C956" s="326"/>
      <c r="D956" s="296"/>
      <c r="E956" s="296"/>
      <c r="F956" s="297"/>
      <c r="G956" s="296"/>
      <c r="H956" s="296"/>
    </row>
    <row r="957" spans="2:8" s="89" customFormat="1">
      <c r="B957" s="293"/>
      <c r="C957" s="326"/>
      <c r="D957" s="296"/>
      <c r="E957" s="296"/>
      <c r="F957" s="297"/>
      <c r="G957" s="296"/>
      <c r="H957" s="296"/>
    </row>
    <row r="958" spans="2:8" s="89" customFormat="1">
      <c r="B958" s="293"/>
      <c r="C958" s="326"/>
      <c r="D958" s="296"/>
      <c r="E958" s="296"/>
      <c r="F958" s="297"/>
      <c r="G958" s="296"/>
      <c r="H958" s="296"/>
    </row>
    <row r="959" spans="2:8" s="89" customFormat="1">
      <c r="B959" s="293"/>
      <c r="C959" s="326"/>
      <c r="D959" s="296"/>
      <c r="E959" s="296"/>
      <c r="F959" s="297"/>
      <c r="G959" s="296"/>
      <c r="H959" s="296"/>
    </row>
    <row r="960" spans="2:8" s="89" customFormat="1">
      <c r="B960" s="293"/>
      <c r="C960" s="326"/>
      <c r="D960" s="296"/>
      <c r="E960" s="296"/>
      <c r="F960" s="297"/>
      <c r="G960" s="296"/>
      <c r="H960" s="296"/>
    </row>
    <row r="961" spans="2:8" s="89" customFormat="1">
      <c r="B961" s="293"/>
      <c r="C961" s="326"/>
      <c r="D961" s="296"/>
      <c r="E961" s="296"/>
      <c r="F961" s="297"/>
      <c r="G961" s="296"/>
      <c r="H961" s="296"/>
    </row>
    <row r="962" spans="2:8" s="89" customFormat="1">
      <c r="B962" s="293"/>
      <c r="C962" s="326"/>
      <c r="D962" s="296"/>
      <c r="E962" s="296"/>
      <c r="F962" s="297"/>
      <c r="G962" s="296"/>
      <c r="H962" s="296"/>
    </row>
    <row r="963" spans="2:8" s="89" customFormat="1">
      <c r="B963" s="293"/>
      <c r="C963" s="326"/>
      <c r="D963" s="296"/>
      <c r="E963" s="296"/>
      <c r="F963" s="297"/>
      <c r="G963" s="296"/>
      <c r="H963" s="296"/>
    </row>
    <row r="964" spans="2:8" s="89" customFormat="1">
      <c r="B964" s="293"/>
      <c r="C964" s="326"/>
      <c r="D964" s="296"/>
      <c r="E964" s="296"/>
      <c r="F964" s="297"/>
      <c r="G964" s="296"/>
      <c r="H964" s="296"/>
    </row>
    <row r="965" spans="2:8" s="89" customFormat="1">
      <c r="B965" s="293"/>
      <c r="C965" s="326"/>
      <c r="D965" s="296"/>
      <c r="E965" s="296"/>
      <c r="F965" s="297"/>
      <c r="G965" s="296"/>
      <c r="H965" s="296"/>
    </row>
    <row r="966" spans="2:8" s="89" customFormat="1">
      <c r="B966" s="293"/>
      <c r="C966" s="326"/>
      <c r="D966" s="296"/>
      <c r="E966" s="296"/>
      <c r="F966" s="297"/>
      <c r="G966" s="296"/>
      <c r="H966" s="296"/>
    </row>
    <row r="967" spans="2:8" s="89" customFormat="1">
      <c r="B967" s="293"/>
      <c r="C967" s="326"/>
      <c r="D967" s="296"/>
      <c r="E967" s="296"/>
      <c r="F967" s="297"/>
      <c r="G967" s="296"/>
      <c r="H967" s="296"/>
    </row>
    <row r="968" spans="2:8" s="89" customFormat="1">
      <c r="B968" s="293"/>
      <c r="C968" s="326"/>
      <c r="D968" s="296"/>
      <c r="E968" s="296"/>
      <c r="F968" s="297"/>
      <c r="G968" s="296"/>
      <c r="H968" s="296"/>
    </row>
    <row r="969" spans="2:8" s="89" customFormat="1">
      <c r="B969" s="293"/>
      <c r="C969" s="326"/>
      <c r="D969" s="296"/>
      <c r="E969" s="296"/>
      <c r="F969" s="297"/>
      <c r="G969" s="296"/>
      <c r="H969" s="296"/>
    </row>
    <row r="970" spans="2:8" s="89" customFormat="1">
      <c r="B970" s="293"/>
      <c r="C970" s="326"/>
      <c r="D970" s="296"/>
      <c r="E970" s="296"/>
      <c r="F970" s="297"/>
      <c r="G970" s="296"/>
      <c r="H970" s="296"/>
    </row>
    <row r="971" spans="2:8" s="89" customFormat="1">
      <c r="B971" s="293"/>
      <c r="C971" s="326"/>
      <c r="D971" s="296"/>
      <c r="E971" s="296"/>
      <c r="F971" s="297"/>
      <c r="G971" s="296"/>
      <c r="H971" s="296"/>
    </row>
    <row r="972" spans="2:8" s="89" customFormat="1">
      <c r="B972" s="293"/>
      <c r="C972" s="326"/>
      <c r="D972" s="296"/>
      <c r="E972" s="296"/>
      <c r="F972" s="297"/>
      <c r="G972" s="296"/>
      <c r="H972" s="296"/>
    </row>
    <row r="973" spans="2:8" s="89" customFormat="1">
      <c r="B973" s="293"/>
      <c r="C973" s="326"/>
      <c r="D973" s="296"/>
      <c r="E973" s="296"/>
      <c r="F973" s="297"/>
      <c r="G973" s="296"/>
      <c r="H973" s="296"/>
    </row>
    <row r="974" spans="2:8" s="89" customFormat="1">
      <c r="B974" s="293"/>
      <c r="C974" s="326"/>
      <c r="D974" s="296"/>
      <c r="E974" s="296"/>
      <c r="F974" s="297"/>
      <c r="G974" s="296"/>
      <c r="H974" s="296"/>
    </row>
    <row r="975" spans="2:8" s="89" customFormat="1">
      <c r="B975" s="293"/>
      <c r="C975" s="326"/>
      <c r="D975" s="296"/>
      <c r="E975" s="296"/>
      <c r="F975" s="297"/>
      <c r="G975" s="296"/>
      <c r="H975" s="296"/>
    </row>
    <row r="976" spans="2:8" s="89" customFormat="1">
      <c r="B976" s="293"/>
      <c r="C976" s="326"/>
      <c r="D976" s="296"/>
      <c r="E976" s="296"/>
      <c r="F976" s="297"/>
      <c r="G976" s="296"/>
      <c r="H976" s="296"/>
    </row>
    <row r="977" spans="2:8" s="89" customFormat="1">
      <c r="B977" s="293"/>
      <c r="C977" s="326"/>
      <c r="D977" s="296"/>
      <c r="E977" s="296"/>
      <c r="F977" s="297"/>
      <c r="G977" s="296"/>
      <c r="H977" s="296"/>
    </row>
    <row r="978" spans="2:8" s="89" customFormat="1">
      <c r="B978" s="293"/>
      <c r="C978" s="326"/>
      <c r="D978" s="296"/>
      <c r="E978" s="296"/>
      <c r="F978" s="297"/>
      <c r="G978" s="296"/>
      <c r="H978" s="296"/>
    </row>
    <row r="979" spans="2:8" s="89" customFormat="1">
      <c r="B979" s="293"/>
      <c r="C979" s="326"/>
      <c r="D979" s="296"/>
      <c r="E979" s="296"/>
      <c r="F979" s="297"/>
      <c r="G979" s="296"/>
      <c r="H979" s="296"/>
    </row>
    <row r="980" spans="2:8" s="89" customFormat="1">
      <c r="B980" s="293"/>
      <c r="C980" s="326"/>
      <c r="D980" s="296"/>
      <c r="E980" s="296"/>
      <c r="F980" s="297"/>
      <c r="G980" s="296"/>
      <c r="H980" s="296"/>
    </row>
    <row r="981" spans="2:8" s="89" customFormat="1">
      <c r="B981" s="293"/>
      <c r="C981" s="326"/>
      <c r="D981" s="296"/>
      <c r="E981" s="296"/>
      <c r="F981" s="297"/>
      <c r="G981" s="296"/>
      <c r="H981" s="296"/>
    </row>
    <row r="982" spans="2:8" s="89" customFormat="1">
      <c r="B982" s="293"/>
      <c r="C982" s="326"/>
      <c r="D982" s="296"/>
      <c r="E982" s="296"/>
      <c r="F982" s="297"/>
      <c r="G982" s="296"/>
      <c r="H982" s="296"/>
    </row>
    <row r="983" spans="2:8" s="89" customFormat="1">
      <c r="B983" s="293"/>
      <c r="C983" s="326"/>
      <c r="D983" s="296"/>
      <c r="E983" s="296"/>
      <c r="F983" s="297"/>
      <c r="G983" s="296"/>
      <c r="H983" s="296"/>
    </row>
    <row r="984" spans="2:8" s="89" customFormat="1">
      <c r="B984" s="293"/>
      <c r="C984" s="326"/>
      <c r="D984" s="296"/>
      <c r="E984" s="296"/>
      <c r="F984" s="297"/>
      <c r="G984" s="296"/>
      <c r="H984" s="296"/>
    </row>
    <row r="985" spans="2:8" s="89" customFormat="1">
      <c r="B985" s="293"/>
      <c r="C985" s="326"/>
      <c r="D985" s="296"/>
      <c r="E985" s="296"/>
      <c r="F985" s="297"/>
      <c r="G985" s="296"/>
      <c r="H985" s="296"/>
    </row>
    <row r="986" spans="2:8" s="89" customFormat="1">
      <c r="B986" s="293"/>
      <c r="C986" s="326"/>
      <c r="D986" s="296"/>
      <c r="E986" s="296"/>
      <c r="F986" s="297"/>
      <c r="G986" s="296"/>
      <c r="H986" s="296"/>
    </row>
    <row r="987" spans="2:8" s="89" customFormat="1">
      <c r="B987" s="293"/>
      <c r="C987" s="326"/>
      <c r="D987" s="296"/>
      <c r="E987" s="296"/>
      <c r="F987" s="297"/>
      <c r="G987" s="296"/>
      <c r="H987" s="296"/>
    </row>
    <row r="988" spans="2:8" s="89" customFormat="1">
      <c r="B988" s="293"/>
      <c r="C988" s="326"/>
      <c r="D988" s="296"/>
      <c r="E988" s="296"/>
      <c r="F988" s="297"/>
      <c r="G988" s="296"/>
      <c r="H988" s="296"/>
    </row>
    <row r="989" spans="2:8" s="89" customFormat="1">
      <c r="B989" s="293"/>
      <c r="C989" s="326"/>
      <c r="D989" s="296"/>
      <c r="E989" s="296"/>
      <c r="F989" s="297"/>
      <c r="G989" s="296"/>
      <c r="H989" s="296"/>
    </row>
    <row r="990" spans="2:8" s="89" customFormat="1">
      <c r="B990" s="293"/>
      <c r="C990" s="326"/>
      <c r="D990" s="296"/>
      <c r="E990" s="296"/>
      <c r="F990" s="297"/>
      <c r="G990" s="296"/>
      <c r="H990" s="296"/>
    </row>
    <row r="991" spans="2:8" s="89" customFormat="1">
      <c r="B991" s="293"/>
      <c r="C991" s="326"/>
      <c r="D991" s="296"/>
      <c r="E991" s="296"/>
      <c r="F991" s="297"/>
      <c r="G991" s="296"/>
      <c r="H991" s="296"/>
    </row>
    <row r="992" spans="2:8" s="89" customFormat="1">
      <c r="B992" s="293"/>
      <c r="C992" s="326"/>
      <c r="D992" s="296"/>
      <c r="E992" s="296"/>
      <c r="F992" s="297"/>
      <c r="G992" s="296"/>
      <c r="H992" s="296"/>
    </row>
    <row r="993" spans="2:8" s="89" customFormat="1">
      <c r="B993" s="293"/>
      <c r="C993" s="326"/>
      <c r="D993" s="296"/>
      <c r="E993" s="296"/>
      <c r="F993" s="297"/>
      <c r="G993" s="296"/>
      <c r="H993" s="296"/>
    </row>
    <row r="994" spans="2:8" s="89" customFormat="1">
      <c r="B994" s="293"/>
      <c r="C994" s="326"/>
      <c r="D994" s="296"/>
      <c r="E994" s="296"/>
      <c r="F994" s="297"/>
      <c r="G994" s="296"/>
      <c r="H994" s="296"/>
    </row>
    <row r="995" spans="2:8" s="89" customFormat="1">
      <c r="B995" s="293"/>
      <c r="C995" s="326"/>
      <c r="D995" s="296"/>
      <c r="E995" s="296"/>
      <c r="F995" s="297"/>
      <c r="G995" s="296"/>
      <c r="H995" s="296"/>
    </row>
    <row r="996" spans="2:8" s="89" customFormat="1">
      <c r="B996" s="293"/>
      <c r="C996" s="326"/>
      <c r="D996" s="296"/>
      <c r="E996" s="296"/>
      <c r="F996" s="297"/>
      <c r="G996" s="296"/>
      <c r="H996" s="296"/>
    </row>
    <row r="997" spans="2:8" s="89" customFormat="1">
      <c r="B997" s="293"/>
      <c r="C997" s="326"/>
      <c r="D997" s="296"/>
      <c r="E997" s="296"/>
      <c r="F997" s="297"/>
      <c r="G997" s="296"/>
      <c r="H997" s="296"/>
    </row>
    <row r="998" spans="2:8" s="89" customFormat="1">
      <c r="B998" s="293"/>
      <c r="C998" s="326"/>
      <c r="D998" s="296"/>
      <c r="E998" s="296"/>
      <c r="F998" s="297"/>
      <c r="G998" s="296"/>
      <c r="H998" s="296"/>
    </row>
    <row r="999" spans="2:8" s="89" customFormat="1">
      <c r="B999" s="293"/>
      <c r="C999" s="326"/>
      <c r="D999" s="296"/>
      <c r="E999" s="296"/>
      <c r="F999" s="297"/>
      <c r="G999" s="296"/>
      <c r="H999" s="296"/>
    </row>
    <row r="1000" spans="2:8" s="89" customFormat="1">
      <c r="B1000" s="293"/>
      <c r="C1000" s="326"/>
      <c r="D1000" s="296"/>
      <c r="E1000" s="296"/>
      <c r="F1000" s="297"/>
      <c r="G1000" s="296"/>
      <c r="H1000" s="296"/>
    </row>
    <row r="1001" spans="2:8" s="89" customFormat="1">
      <c r="B1001" s="293"/>
      <c r="C1001" s="326"/>
      <c r="D1001" s="296"/>
      <c r="E1001" s="296"/>
      <c r="F1001" s="297"/>
      <c r="G1001" s="296"/>
      <c r="H1001" s="296"/>
    </row>
    <row r="1002" spans="2:8" s="89" customFormat="1">
      <c r="B1002" s="293"/>
      <c r="C1002" s="326"/>
      <c r="D1002" s="296"/>
      <c r="E1002" s="296"/>
      <c r="F1002" s="297"/>
      <c r="G1002" s="296"/>
      <c r="H1002" s="296"/>
    </row>
    <row r="1003" spans="2:8" s="89" customFormat="1">
      <c r="B1003" s="293"/>
      <c r="C1003" s="326"/>
      <c r="D1003" s="296"/>
      <c r="E1003" s="296"/>
      <c r="F1003" s="297"/>
      <c r="G1003" s="296"/>
      <c r="H1003" s="296"/>
    </row>
    <row r="1004" spans="2:8" s="89" customFormat="1">
      <c r="B1004" s="293"/>
      <c r="C1004" s="326"/>
      <c r="D1004" s="296"/>
      <c r="E1004" s="296"/>
      <c r="F1004" s="297"/>
      <c r="G1004" s="296"/>
      <c r="H1004" s="296"/>
    </row>
    <row r="1005" spans="2:8" s="89" customFormat="1">
      <c r="B1005" s="293"/>
      <c r="C1005" s="326"/>
      <c r="D1005" s="296"/>
      <c r="E1005" s="296"/>
      <c r="F1005" s="297"/>
      <c r="G1005" s="296"/>
      <c r="H1005" s="296"/>
    </row>
    <row r="1006" spans="2:8" s="89" customFormat="1">
      <c r="B1006" s="293"/>
      <c r="C1006" s="326"/>
      <c r="D1006" s="296"/>
      <c r="E1006" s="296"/>
      <c r="F1006" s="297"/>
      <c r="G1006" s="296"/>
      <c r="H1006" s="296"/>
    </row>
    <row r="1007" spans="2:8" s="89" customFormat="1">
      <c r="B1007" s="293"/>
      <c r="C1007" s="326"/>
      <c r="D1007" s="296"/>
      <c r="E1007" s="296"/>
      <c r="F1007" s="297"/>
      <c r="G1007" s="296"/>
      <c r="H1007" s="296"/>
    </row>
    <row r="1008" spans="2:8" s="89" customFormat="1">
      <c r="B1008" s="293"/>
      <c r="C1008" s="326"/>
      <c r="D1008" s="296"/>
      <c r="E1008" s="296"/>
      <c r="F1008" s="297"/>
      <c r="G1008" s="296"/>
      <c r="H1008" s="296"/>
    </row>
    <row r="1009" spans="2:8" s="89" customFormat="1">
      <c r="B1009" s="293"/>
      <c r="C1009" s="326"/>
      <c r="D1009" s="296"/>
      <c r="E1009" s="296"/>
      <c r="F1009" s="297"/>
      <c r="G1009" s="296"/>
      <c r="H1009" s="296"/>
    </row>
    <row r="1010" spans="2:8" s="89" customFormat="1">
      <c r="B1010" s="293"/>
      <c r="C1010" s="326"/>
      <c r="D1010" s="296"/>
      <c r="E1010" s="296"/>
      <c r="F1010" s="297"/>
      <c r="G1010" s="296"/>
      <c r="H1010" s="296"/>
    </row>
    <row r="1011" spans="2:8" s="89" customFormat="1">
      <c r="B1011" s="293"/>
      <c r="C1011" s="326"/>
      <c r="D1011" s="296"/>
      <c r="E1011" s="296"/>
      <c r="F1011" s="297"/>
      <c r="G1011" s="296"/>
      <c r="H1011" s="296"/>
    </row>
    <row r="1012" spans="2:8" s="89" customFormat="1">
      <c r="B1012" s="293"/>
      <c r="C1012" s="326"/>
      <c r="D1012" s="296"/>
      <c r="E1012" s="296"/>
      <c r="F1012" s="297"/>
      <c r="G1012" s="296"/>
      <c r="H1012" s="296"/>
    </row>
    <row r="1013" spans="2:8" s="89" customFormat="1">
      <c r="B1013" s="293"/>
      <c r="C1013" s="326"/>
      <c r="D1013" s="296"/>
      <c r="E1013" s="296"/>
      <c r="F1013" s="297"/>
      <c r="G1013" s="296"/>
      <c r="H1013" s="296"/>
    </row>
    <row r="1014" spans="2:8" s="89" customFormat="1">
      <c r="B1014" s="293"/>
      <c r="C1014" s="326"/>
      <c r="D1014" s="296"/>
      <c r="E1014" s="296"/>
      <c r="F1014" s="297"/>
      <c r="G1014" s="296"/>
      <c r="H1014" s="296"/>
    </row>
    <row r="1015" spans="2:8" s="89" customFormat="1">
      <c r="B1015" s="293"/>
      <c r="C1015" s="326"/>
      <c r="D1015" s="296"/>
      <c r="E1015" s="296"/>
      <c r="F1015" s="297"/>
      <c r="G1015" s="296"/>
      <c r="H1015" s="296"/>
    </row>
    <row r="1016" spans="2:8" s="89" customFormat="1">
      <c r="B1016" s="293"/>
      <c r="C1016" s="326"/>
      <c r="D1016" s="296"/>
      <c r="E1016" s="296"/>
      <c r="F1016" s="297"/>
      <c r="G1016" s="296"/>
      <c r="H1016" s="296"/>
    </row>
    <row r="1017" spans="2:8" s="89" customFormat="1">
      <c r="B1017" s="293"/>
      <c r="C1017" s="326"/>
      <c r="D1017" s="296"/>
      <c r="E1017" s="296"/>
      <c r="F1017" s="297"/>
      <c r="G1017" s="296"/>
      <c r="H1017" s="296"/>
    </row>
    <row r="1018" spans="2:8" s="89" customFormat="1">
      <c r="B1018" s="293"/>
      <c r="C1018" s="326"/>
      <c r="D1018" s="296"/>
      <c r="E1018" s="296"/>
      <c r="F1018" s="297"/>
      <c r="G1018" s="296"/>
      <c r="H1018" s="296"/>
    </row>
    <row r="1019" spans="2:8" s="89" customFormat="1">
      <c r="B1019" s="293"/>
      <c r="C1019" s="326"/>
      <c r="D1019" s="296"/>
      <c r="E1019" s="296"/>
      <c r="F1019" s="297"/>
      <c r="G1019" s="296"/>
      <c r="H1019" s="296"/>
    </row>
    <row r="1020" spans="2:8" s="89" customFormat="1">
      <c r="B1020" s="293"/>
      <c r="C1020" s="326"/>
      <c r="D1020" s="296"/>
      <c r="E1020" s="296"/>
      <c r="F1020" s="297"/>
      <c r="G1020" s="296"/>
      <c r="H1020" s="296"/>
    </row>
    <row r="1021" spans="2:8" s="89" customFormat="1">
      <c r="B1021" s="293"/>
      <c r="C1021" s="326"/>
      <c r="D1021" s="296"/>
      <c r="E1021" s="296"/>
      <c r="F1021" s="297"/>
      <c r="G1021" s="296"/>
      <c r="H1021" s="296"/>
    </row>
    <row r="1022" spans="2:8" s="89" customFormat="1">
      <c r="B1022" s="293"/>
      <c r="C1022" s="326"/>
      <c r="D1022" s="296"/>
      <c r="E1022" s="296"/>
      <c r="F1022" s="297"/>
      <c r="G1022" s="296"/>
      <c r="H1022" s="296"/>
    </row>
    <row r="1023" spans="2:8" s="89" customFormat="1">
      <c r="B1023" s="293"/>
      <c r="C1023" s="326"/>
      <c r="D1023" s="296"/>
      <c r="E1023" s="296"/>
      <c r="F1023" s="297"/>
      <c r="G1023" s="296"/>
      <c r="H1023" s="296"/>
    </row>
    <row r="1024" spans="2:8" s="89" customFormat="1">
      <c r="B1024" s="293"/>
      <c r="C1024" s="326"/>
      <c r="D1024" s="296"/>
      <c r="E1024" s="296"/>
      <c r="F1024" s="297"/>
      <c r="G1024" s="296"/>
      <c r="H1024" s="296"/>
    </row>
    <row r="1025" spans="2:8" s="89" customFormat="1">
      <c r="B1025" s="293"/>
      <c r="C1025" s="326"/>
      <c r="D1025" s="296"/>
      <c r="E1025" s="296"/>
      <c r="F1025" s="297"/>
      <c r="G1025" s="296"/>
      <c r="H1025" s="296"/>
    </row>
    <row r="1026" spans="2:8" s="89" customFormat="1">
      <c r="B1026" s="293"/>
      <c r="C1026" s="326"/>
      <c r="D1026" s="296"/>
      <c r="E1026" s="296"/>
      <c r="F1026" s="297"/>
      <c r="G1026" s="296"/>
      <c r="H1026" s="296"/>
    </row>
    <row r="1027" spans="2:8" s="89" customFormat="1">
      <c r="B1027" s="293"/>
      <c r="C1027" s="326"/>
      <c r="D1027" s="296"/>
      <c r="E1027" s="296"/>
      <c r="F1027" s="297"/>
      <c r="G1027" s="296"/>
      <c r="H1027" s="296"/>
    </row>
    <row r="1028" spans="2:8" s="89" customFormat="1">
      <c r="B1028" s="293"/>
      <c r="C1028" s="326"/>
      <c r="D1028" s="296"/>
      <c r="E1028" s="296"/>
      <c r="F1028" s="297"/>
      <c r="G1028" s="296"/>
      <c r="H1028" s="296"/>
    </row>
    <row r="1029" spans="2:8" s="89" customFormat="1">
      <c r="B1029" s="293"/>
      <c r="C1029" s="326"/>
      <c r="D1029" s="296"/>
      <c r="E1029" s="296"/>
      <c r="F1029" s="297"/>
      <c r="G1029" s="296"/>
      <c r="H1029" s="296"/>
    </row>
    <row r="1030" spans="2:8" s="89" customFormat="1">
      <c r="B1030" s="293"/>
      <c r="C1030" s="326"/>
      <c r="D1030" s="296"/>
      <c r="E1030" s="296"/>
      <c r="F1030" s="297"/>
      <c r="G1030" s="296"/>
      <c r="H1030" s="296"/>
    </row>
    <row r="1031" spans="2:8" s="89" customFormat="1">
      <c r="B1031" s="293"/>
      <c r="C1031" s="326"/>
      <c r="D1031" s="296"/>
      <c r="E1031" s="296"/>
      <c r="F1031" s="297"/>
      <c r="G1031" s="296"/>
      <c r="H1031" s="296"/>
    </row>
    <row r="1032" spans="2:8" s="89" customFormat="1">
      <c r="B1032" s="293"/>
      <c r="C1032" s="326"/>
      <c r="D1032" s="296"/>
      <c r="E1032" s="296"/>
      <c r="F1032" s="297"/>
      <c r="G1032" s="296"/>
      <c r="H1032" s="296"/>
    </row>
    <row r="1033" spans="2:8" s="89" customFormat="1">
      <c r="B1033" s="293"/>
      <c r="C1033" s="326"/>
      <c r="D1033" s="296"/>
      <c r="E1033" s="296"/>
      <c r="F1033" s="297"/>
      <c r="G1033" s="296"/>
      <c r="H1033" s="296"/>
    </row>
    <row r="1034" spans="2:8" s="89" customFormat="1">
      <c r="B1034" s="293"/>
      <c r="C1034" s="326"/>
      <c r="D1034" s="296"/>
      <c r="E1034" s="296"/>
      <c r="F1034" s="297"/>
      <c r="G1034" s="296"/>
      <c r="H1034" s="296"/>
    </row>
    <row r="1035" spans="2:8" s="89" customFormat="1">
      <c r="B1035" s="293"/>
      <c r="C1035" s="326"/>
      <c r="D1035" s="296"/>
      <c r="E1035" s="296"/>
      <c r="F1035" s="297"/>
      <c r="G1035" s="296"/>
      <c r="H1035" s="296"/>
    </row>
    <row r="1036" spans="2:8" s="89" customFormat="1">
      <c r="B1036" s="293"/>
      <c r="C1036" s="326"/>
      <c r="D1036" s="296"/>
      <c r="E1036" s="296"/>
      <c r="F1036" s="297"/>
      <c r="G1036" s="296"/>
      <c r="H1036" s="296"/>
    </row>
    <row r="1037" spans="2:8" s="89" customFormat="1">
      <c r="B1037" s="293"/>
      <c r="C1037" s="326"/>
      <c r="D1037" s="296"/>
      <c r="E1037" s="296"/>
      <c r="F1037" s="297"/>
      <c r="G1037" s="296"/>
      <c r="H1037" s="296"/>
    </row>
    <row r="1038" spans="2:8" s="89" customFormat="1">
      <c r="B1038" s="293"/>
      <c r="C1038" s="326"/>
      <c r="D1038" s="296"/>
      <c r="E1038" s="296"/>
      <c r="F1038" s="297"/>
      <c r="G1038" s="296"/>
      <c r="H1038" s="296"/>
    </row>
    <row r="1039" spans="2:8" s="89" customFormat="1">
      <c r="B1039" s="293"/>
      <c r="C1039" s="326"/>
      <c r="D1039" s="296"/>
      <c r="E1039" s="296"/>
      <c r="F1039" s="297"/>
      <c r="G1039" s="296"/>
      <c r="H1039" s="296"/>
    </row>
    <row r="1040" spans="2:8" s="89" customFormat="1">
      <c r="B1040" s="293"/>
      <c r="C1040" s="326"/>
      <c r="D1040" s="296"/>
      <c r="E1040" s="296"/>
      <c r="F1040" s="297"/>
      <c r="G1040" s="296"/>
      <c r="H1040" s="296"/>
    </row>
    <row r="1041" spans="2:8" s="89" customFormat="1">
      <c r="B1041" s="293"/>
      <c r="C1041" s="326"/>
      <c r="D1041" s="296"/>
      <c r="E1041" s="296"/>
      <c r="F1041" s="297"/>
      <c r="G1041" s="296"/>
      <c r="H1041" s="296"/>
    </row>
    <row r="1042" spans="2:8" s="89" customFormat="1">
      <c r="B1042" s="293"/>
      <c r="C1042" s="326"/>
      <c r="D1042" s="296"/>
      <c r="E1042" s="296"/>
      <c r="F1042" s="297"/>
      <c r="G1042" s="296"/>
      <c r="H1042" s="296"/>
    </row>
    <row r="1043" spans="2:8" s="89" customFormat="1">
      <c r="B1043" s="293"/>
      <c r="C1043" s="326"/>
      <c r="D1043" s="296"/>
      <c r="E1043" s="296"/>
      <c r="F1043" s="297"/>
      <c r="G1043" s="296"/>
      <c r="H1043" s="296"/>
    </row>
    <row r="1044" spans="2:8" s="89" customFormat="1">
      <c r="B1044" s="293"/>
      <c r="C1044" s="326"/>
      <c r="D1044" s="296"/>
      <c r="E1044" s="296"/>
      <c r="F1044" s="297"/>
      <c r="G1044" s="296"/>
      <c r="H1044" s="296"/>
    </row>
    <row r="1045" spans="2:8" s="89" customFormat="1">
      <c r="B1045" s="293"/>
      <c r="C1045" s="326"/>
      <c r="D1045" s="296"/>
      <c r="E1045" s="296"/>
      <c r="F1045" s="297"/>
      <c r="G1045" s="296"/>
      <c r="H1045" s="296"/>
    </row>
    <row r="1046" spans="2:8" s="89" customFormat="1">
      <c r="B1046" s="293"/>
      <c r="C1046" s="326"/>
      <c r="D1046" s="296"/>
      <c r="E1046" s="296"/>
      <c r="F1046" s="297"/>
      <c r="G1046" s="296"/>
      <c r="H1046" s="296"/>
    </row>
    <row r="1047" spans="2:8" s="89" customFormat="1">
      <c r="B1047" s="293"/>
      <c r="C1047" s="326"/>
      <c r="D1047" s="296"/>
      <c r="E1047" s="296"/>
      <c r="F1047" s="297"/>
      <c r="G1047" s="296"/>
      <c r="H1047" s="296"/>
    </row>
    <row r="1048" spans="2:8" s="89" customFormat="1">
      <c r="B1048" s="293"/>
      <c r="C1048" s="326"/>
      <c r="D1048" s="296"/>
      <c r="E1048" s="296"/>
      <c r="F1048" s="297"/>
      <c r="G1048" s="296"/>
      <c r="H1048" s="296"/>
    </row>
    <row r="1049" spans="2:8" s="89" customFormat="1">
      <c r="B1049" s="293"/>
      <c r="C1049" s="326"/>
      <c r="D1049" s="296"/>
      <c r="E1049" s="296"/>
      <c r="F1049" s="297"/>
      <c r="G1049" s="296"/>
      <c r="H1049" s="296"/>
    </row>
    <row r="1050" spans="2:8" s="89" customFormat="1">
      <c r="B1050" s="293"/>
      <c r="C1050" s="326"/>
      <c r="D1050" s="296"/>
      <c r="E1050" s="296"/>
      <c r="F1050" s="297"/>
      <c r="G1050" s="296"/>
      <c r="H1050" s="296"/>
    </row>
    <row r="1051" spans="2:8" s="89" customFormat="1">
      <c r="B1051" s="293"/>
      <c r="C1051" s="326"/>
      <c r="D1051" s="296"/>
      <c r="E1051" s="296"/>
      <c r="F1051" s="297"/>
      <c r="G1051" s="296"/>
      <c r="H1051" s="296"/>
    </row>
    <row r="1052" spans="2:8" s="89" customFormat="1">
      <c r="B1052" s="293"/>
      <c r="C1052" s="326"/>
      <c r="D1052" s="296"/>
      <c r="E1052" s="296"/>
      <c r="F1052" s="297"/>
      <c r="G1052" s="296"/>
      <c r="H1052" s="296"/>
    </row>
    <row r="1053" spans="2:8" s="89" customFormat="1">
      <c r="B1053" s="293"/>
      <c r="C1053" s="326"/>
      <c r="D1053" s="296"/>
      <c r="E1053" s="296"/>
      <c r="F1053" s="297"/>
      <c r="G1053" s="296"/>
      <c r="H1053" s="296"/>
    </row>
    <row r="1054" spans="2:8" s="89" customFormat="1">
      <c r="B1054" s="293"/>
      <c r="C1054" s="326"/>
      <c r="D1054" s="296"/>
      <c r="E1054" s="296"/>
      <c r="F1054" s="297"/>
      <c r="G1054" s="296"/>
      <c r="H1054" s="296"/>
    </row>
    <row r="1055" spans="2:8" s="89" customFormat="1">
      <c r="B1055" s="293"/>
      <c r="C1055" s="326"/>
      <c r="D1055" s="296"/>
      <c r="E1055" s="296"/>
      <c r="F1055" s="297"/>
      <c r="G1055" s="296"/>
      <c r="H1055" s="296"/>
    </row>
    <row r="1056" spans="2:8" s="89" customFormat="1">
      <c r="B1056" s="293"/>
      <c r="C1056" s="326"/>
      <c r="D1056" s="296"/>
      <c r="E1056" s="296"/>
      <c r="F1056" s="297"/>
      <c r="G1056" s="296"/>
      <c r="H1056" s="296"/>
    </row>
    <row r="1057" spans="2:8" s="89" customFormat="1">
      <c r="B1057" s="293"/>
      <c r="C1057" s="326"/>
      <c r="D1057" s="296"/>
      <c r="E1057" s="296"/>
      <c r="F1057" s="297"/>
      <c r="G1057" s="296"/>
      <c r="H1057" s="296"/>
    </row>
    <row r="1058" spans="2:8" s="89" customFormat="1">
      <c r="B1058" s="293"/>
      <c r="C1058" s="326"/>
      <c r="D1058" s="296"/>
      <c r="E1058" s="296"/>
      <c r="F1058" s="297"/>
      <c r="G1058" s="296"/>
      <c r="H1058" s="296"/>
    </row>
    <row r="1059" spans="2:8" s="89" customFormat="1">
      <c r="B1059" s="293"/>
      <c r="C1059" s="326"/>
      <c r="D1059" s="296"/>
      <c r="E1059" s="296"/>
      <c r="F1059" s="297"/>
      <c r="G1059" s="296"/>
      <c r="H1059" s="296"/>
    </row>
    <row r="1060" spans="2:8" s="89" customFormat="1">
      <c r="B1060" s="293"/>
      <c r="C1060" s="326"/>
      <c r="D1060" s="296"/>
      <c r="E1060" s="296"/>
      <c r="F1060" s="297"/>
      <c r="G1060" s="296"/>
      <c r="H1060" s="296"/>
    </row>
    <row r="1061" spans="2:8" s="89" customFormat="1">
      <c r="B1061" s="293"/>
      <c r="C1061" s="326"/>
      <c r="D1061" s="296"/>
      <c r="E1061" s="296"/>
      <c r="F1061" s="297"/>
      <c r="G1061" s="296"/>
      <c r="H1061" s="296"/>
    </row>
    <row r="1062" spans="2:8" s="89" customFormat="1">
      <c r="B1062" s="293"/>
      <c r="C1062" s="326"/>
      <c r="D1062" s="296"/>
      <c r="E1062" s="296"/>
      <c r="F1062" s="297"/>
      <c r="G1062" s="296"/>
      <c r="H1062" s="296"/>
    </row>
    <row r="1063" spans="2:8" s="89" customFormat="1">
      <c r="B1063" s="293"/>
      <c r="C1063" s="326"/>
      <c r="D1063" s="296"/>
      <c r="E1063" s="296"/>
      <c r="F1063" s="297"/>
      <c r="G1063" s="296"/>
      <c r="H1063" s="296"/>
    </row>
    <row r="1064" spans="2:8" s="89" customFormat="1">
      <c r="B1064" s="293"/>
      <c r="C1064" s="326"/>
      <c r="D1064" s="296"/>
      <c r="E1064" s="296"/>
      <c r="F1064" s="297"/>
      <c r="G1064" s="296"/>
      <c r="H1064" s="296"/>
    </row>
    <row r="1065" spans="2:8" s="89" customFormat="1">
      <c r="B1065" s="293"/>
      <c r="C1065" s="326"/>
      <c r="D1065" s="296"/>
      <c r="E1065" s="296"/>
      <c r="F1065" s="297"/>
      <c r="G1065" s="296"/>
      <c r="H1065" s="296"/>
    </row>
    <row r="1066" spans="2:8" s="89" customFormat="1">
      <c r="B1066" s="293"/>
      <c r="C1066" s="326"/>
      <c r="D1066" s="296"/>
      <c r="E1066" s="296"/>
      <c r="F1066" s="297"/>
      <c r="G1066" s="296"/>
      <c r="H1066" s="296"/>
    </row>
    <row r="1067" spans="2:8" s="89" customFormat="1">
      <c r="B1067" s="293"/>
      <c r="C1067" s="326"/>
      <c r="D1067" s="296"/>
      <c r="E1067" s="296"/>
      <c r="F1067" s="297"/>
      <c r="G1067" s="296"/>
      <c r="H1067" s="296"/>
    </row>
    <row r="1068" spans="2:8" s="89" customFormat="1">
      <c r="B1068" s="293"/>
      <c r="C1068" s="326"/>
      <c r="D1068" s="296"/>
      <c r="E1068" s="296"/>
      <c r="F1068" s="297"/>
      <c r="G1068" s="296"/>
      <c r="H1068" s="296"/>
    </row>
    <row r="1069" spans="2:8" s="89" customFormat="1">
      <c r="B1069" s="293"/>
      <c r="C1069" s="326"/>
      <c r="D1069" s="296"/>
      <c r="E1069" s="296"/>
      <c r="F1069" s="297"/>
      <c r="G1069" s="296"/>
      <c r="H1069" s="296"/>
    </row>
    <row r="1070" spans="2:8" s="89" customFormat="1">
      <c r="B1070" s="293"/>
      <c r="C1070" s="326"/>
      <c r="D1070" s="296"/>
      <c r="E1070" s="296"/>
      <c r="F1070" s="297"/>
      <c r="G1070" s="296"/>
      <c r="H1070" s="296"/>
    </row>
    <row r="1071" spans="2:8" s="89" customFormat="1">
      <c r="B1071" s="293"/>
      <c r="C1071" s="326"/>
      <c r="D1071" s="296"/>
      <c r="E1071" s="296"/>
      <c r="F1071" s="297"/>
      <c r="G1071" s="296"/>
      <c r="H1071" s="296"/>
    </row>
    <row r="1072" spans="2:8" s="89" customFormat="1">
      <c r="B1072" s="293"/>
      <c r="C1072" s="326"/>
      <c r="D1072" s="296"/>
      <c r="E1072" s="296"/>
      <c r="F1072" s="297"/>
      <c r="G1072" s="296"/>
      <c r="H1072" s="296"/>
    </row>
    <row r="1073" spans="2:8" s="89" customFormat="1">
      <c r="B1073" s="293"/>
      <c r="C1073" s="326"/>
      <c r="D1073" s="296"/>
      <c r="E1073" s="296"/>
      <c r="F1073" s="297"/>
      <c r="G1073" s="296"/>
      <c r="H1073" s="296"/>
    </row>
    <row r="1074" spans="2:8" s="89" customFormat="1">
      <c r="B1074" s="293"/>
      <c r="C1074" s="326"/>
      <c r="D1074" s="296"/>
      <c r="E1074" s="296"/>
      <c r="F1074" s="297"/>
      <c r="G1074" s="296"/>
      <c r="H1074" s="296"/>
    </row>
    <row r="1075" spans="2:8" s="89" customFormat="1">
      <c r="B1075" s="293"/>
      <c r="C1075" s="326"/>
      <c r="D1075" s="296"/>
      <c r="E1075" s="296"/>
      <c r="F1075" s="297"/>
      <c r="G1075" s="296"/>
      <c r="H1075" s="296"/>
    </row>
    <row r="1076" spans="2:8" s="89" customFormat="1">
      <c r="B1076" s="293"/>
      <c r="C1076" s="326"/>
      <c r="D1076" s="296"/>
      <c r="E1076" s="296"/>
      <c r="F1076" s="297"/>
      <c r="G1076" s="296"/>
      <c r="H1076" s="296"/>
    </row>
    <row r="1077" spans="2:8" s="89" customFormat="1">
      <c r="B1077" s="293"/>
      <c r="C1077" s="326"/>
      <c r="D1077" s="296"/>
      <c r="E1077" s="296"/>
      <c r="F1077" s="297"/>
      <c r="G1077" s="296"/>
      <c r="H1077" s="296"/>
    </row>
    <row r="1078" spans="2:8" s="89" customFormat="1">
      <c r="B1078" s="293"/>
      <c r="C1078" s="326"/>
      <c r="D1078" s="296"/>
      <c r="E1078" s="296"/>
      <c r="F1078" s="297"/>
      <c r="G1078" s="296"/>
      <c r="H1078" s="296"/>
    </row>
    <row r="1079" spans="2:8" s="89" customFormat="1">
      <c r="B1079" s="293"/>
      <c r="C1079" s="326"/>
      <c r="D1079" s="296"/>
      <c r="E1079" s="296"/>
      <c r="F1079" s="297"/>
      <c r="G1079" s="296"/>
      <c r="H1079" s="296"/>
    </row>
    <row r="1080" spans="2:8" s="89" customFormat="1">
      <c r="B1080" s="293"/>
      <c r="C1080" s="326"/>
      <c r="D1080" s="296"/>
      <c r="E1080" s="296"/>
      <c r="F1080" s="297"/>
      <c r="G1080" s="296"/>
      <c r="H1080" s="296"/>
    </row>
    <row r="1081" spans="2:8" s="89" customFormat="1">
      <c r="B1081" s="293"/>
      <c r="C1081" s="326"/>
      <c r="D1081" s="296"/>
      <c r="E1081" s="296"/>
      <c r="F1081" s="297"/>
      <c r="G1081" s="296"/>
      <c r="H1081" s="296"/>
    </row>
    <row r="1082" spans="2:8" s="89" customFormat="1">
      <c r="B1082" s="293"/>
      <c r="C1082" s="326"/>
      <c r="D1082" s="296"/>
      <c r="E1082" s="296"/>
      <c r="F1082" s="297"/>
      <c r="G1082" s="296"/>
      <c r="H1082" s="296"/>
    </row>
    <row r="1083" spans="2:8" s="89" customFormat="1">
      <c r="B1083" s="293"/>
      <c r="C1083" s="326"/>
      <c r="D1083" s="296"/>
      <c r="E1083" s="296"/>
      <c r="F1083" s="297"/>
      <c r="G1083" s="296"/>
      <c r="H1083" s="296"/>
    </row>
    <row r="1084" spans="2:8" s="89" customFormat="1">
      <c r="B1084" s="293"/>
      <c r="C1084" s="326"/>
      <c r="D1084" s="296"/>
      <c r="E1084" s="296"/>
      <c r="F1084" s="297"/>
      <c r="G1084" s="296"/>
      <c r="H1084" s="296"/>
    </row>
    <row r="1085" spans="2:8" s="89" customFormat="1">
      <c r="B1085" s="293"/>
      <c r="C1085" s="326"/>
      <c r="D1085" s="296"/>
      <c r="E1085" s="296"/>
      <c r="F1085" s="297"/>
      <c r="G1085" s="296"/>
      <c r="H1085" s="296"/>
    </row>
    <row r="1086" spans="2:8" s="89" customFormat="1">
      <c r="B1086" s="293"/>
      <c r="C1086" s="326"/>
      <c r="D1086" s="296"/>
      <c r="E1086" s="296"/>
      <c r="F1086" s="297"/>
      <c r="G1086" s="296"/>
      <c r="H1086" s="296"/>
    </row>
    <row r="1087" spans="2:8" s="89" customFormat="1">
      <c r="B1087" s="293"/>
      <c r="C1087" s="326"/>
      <c r="D1087" s="296"/>
      <c r="E1087" s="296"/>
      <c r="F1087" s="297"/>
      <c r="G1087" s="296"/>
      <c r="H1087" s="296"/>
    </row>
    <row r="1088" spans="2:8" s="89" customFormat="1">
      <c r="B1088" s="293"/>
      <c r="C1088" s="326"/>
      <c r="D1088" s="296"/>
      <c r="E1088" s="296"/>
      <c r="F1088" s="297"/>
      <c r="G1088" s="296"/>
      <c r="H1088" s="296"/>
    </row>
    <row r="1089" spans="2:8" s="89" customFormat="1">
      <c r="B1089" s="293"/>
      <c r="C1089" s="326"/>
      <c r="D1089" s="296"/>
      <c r="E1089" s="296"/>
      <c r="F1089" s="297"/>
      <c r="G1089" s="296"/>
      <c r="H1089" s="296"/>
    </row>
    <row r="1090" spans="2:8" s="89" customFormat="1">
      <c r="B1090" s="293"/>
      <c r="C1090" s="326"/>
      <c r="D1090" s="296"/>
      <c r="E1090" s="296"/>
      <c r="F1090" s="297"/>
      <c r="G1090" s="296"/>
      <c r="H1090" s="296"/>
    </row>
    <row r="1091" spans="2:8" s="89" customFormat="1">
      <c r="B1091" s="293"/>
      <c r="C1091" s="326"/>
      <c r="D1091" s="296"/>
      <c r="E1091" s="296"/>
      <c r="F1091" s="297"/>
      <c r="G1091" s="296"/>
      <c r="H1091" s="296"/>
    </row>
    <row r="1092" spans="2:8" s="89" customFormat="1">
      <c r="B1092" s="293"/>
      <c r="C1092" s="326"/>
      <c r="D1092" s="296"/>
      <c r="E1092" s="296"/>
      <c r="F1092" s="297"/>
      <c r="G1092" s="296"/>
      <c r="H1092" s="296"/>
    </row>
    <row r="1093" spans="2:8" s="89" customFormat="1">
      <c r="B1093" s="293"/>
      <c r="C1093" s="326"/>
      <c r="D1093" s="296"/>
      <c r="E1093" s="296"/>
      <c r="F1093" s="297"/>
      <c r="G1093" s="296"/>
      <c r="H1093" s="296"/>
    </row>
    <row r="1094" spans="2:8" s="89" customFormat="1">
      <c r="B1094" s="293"/>
      <c r="C1094" s="326"/>
      <c r="D1094" s="296"/>
      <c r="E1094" s="296"/>
      <c r="F1094" s="297"/>
      <c r="G1094" s="296"/>
      <c r="H1094" s="296"/>
    </row>
    <row r="1095" spans="2:8" s="89" customFormat="1">
      <c r="B1095" s="293"/>
      <c r="C1095" s="326"/>
      <c r="D1095" s="296"/>
      <c r="E1095" s="296"/>
      <c r="F1095" s="297"/>
      <c r="G1095" s="296"/>
      <c r="H1095" s="296"/>
    </row>
    <row r="1096" spans="2:8" s="89" customFormat="1">
      <c r="B1096" s="293"/>
      <c r="C1096" s="326"/>
      <c r="D1096" s="296"/>
      <c r="E1096" s="296"/>
      <c r="F1096" s="297"/>
      <c r="G1096" s="296"/>
      <c r="H1096" s="296"/>
    </row>
    <row r="1097" spans="2:8" s="89" customFormat="1">
      <c r="B1097" s="293"/>
      <c r="C1097" s="326"/>
      <c r="D1097" s="296"/>
      <c r="E1097" s="296"/>
      <c r="F1097" s="297"/>
      <c r="G1097" s="296"/>
      <c r="H1097" s="296"/>
    </row>
    <row r="1098" spans="2:8" s="89" customFormat="1">
      <c r="B1098" s="293"/>
      <c r="C1098" s="326"/>
      <c r="D1098" s="296"/>
      <c r="E1098" s="296"/>
      <c r="F1098" s="297"/>
      <c r="G1098" s="296"/>
      <c r="H1098" s="296"/>
    </row>
    <row r="1099" spans="2:8" s="89" customFormat="1">
      <c r="B1099" s="293"/>
      <c r="C1099" s="326"/>
      <c r="D1099" s="296"/>
      <c r="E1099" s="296"/>
      <c r="F1099" s="297"/>
      <c r="G1099" s="296"/>
      <c r="H1099" s="296"/>
    </row>
    <row r="1100" spans="2:8" s="89" customFormat="1">
      <c r="B1100" s="293"/>
      <c r="C1100" s="326"/>
      <c r="D1100" s="296"/>
      <c r="E1100" s="296"/>
      <c r="F1100" s="297"/>
      <c r="G1100" s="296"/>
      <c r="H1100" s="296"/>
    </row>
    <row r="1101" spans="2:8" s="89" customFormat="1">
      <c r="B1101" s="293"/>
      <c r="C1101" s="326"/>
      <c r="D1101" s="296"/>
      <c r="E1101" s="296"/>
      <c r="F1101" s="297"/>
      <c r="G1101" s="296"/>
      <c r="H1101" s="296"/>
    </row>
    <row r="1102" spans="2:8" s="89" customFormat="1">
      <c r="B1102" s="293"/>
      <c r="C1102" s="326"/>
      <c r="D1102" s="296"/>
      <c r="E1102" s="296"/>
      <c r="F1102" s="297"/>
      <c r="G1102" s="296"/>
      <c r="H1102" s="296"/>
    </row>
    <row r="1103" spans="2:8" s="89" customFormat="1">
      <c r="B1103" s="293"/>
      <c r="C1103" s="326"/>
      <c r="D1103" s="296"/>
      <c r="E1103" s="296"/>
      <c r="F1103" s="297"/>
      <c r="G1103" s="296"/>
      <c r="H1103" s="296"/>
    </row>
    <row r="1104" spans="2:8" s="89" customFormat="1">
      <c r="B1104" s="293"/>
      <c r="C1104" s="326"/>
      <c r="D1104" s="296"/>
      <c r="E1104" s="296"/>
      <c r="F1104" s="297"/>
      <c r="G1104" s="296"/>
      <c r="H1104" s="296"/>
    </row>
    <row r="1105" spans="2:8" s="89" customFormat="1">
      <c r="B1105" s="293"/>
      <c r="C1105" s="326"/>
      <c r="D1105" s="296"/>
      <c r="E1105" s="296"/>
      <c r="F1105" s="297"/>
      <c r="G1105" s="296"/>
      <c r="H1105" s="296"/>
    </row>
    <row r="1106" spans="2:8" s="89" customFormat="1">
      <c r="B1106" s="293"/>
      <c r="C1106" s="326"/>
      <c r="D1106" s="296"/>
      <c r="E1106" s="296"/>
      <c r="F1106" s="297"/>
      <c r="G1106" s="296"/>
      <c r="H1106" s="296"/>
    </row>
    <row r="1107" spans="2:8" s="89" customFormat="1">
      <c r="B1107" s="293"/>
      <c r="C1107" s="326"/>
      <c r="D1107" s="296"/>
      <c r="E1107" s="296"/>
      <c r="F1107" s="297"/>
      <c r="G1107" s="296"/>
      <c r="H1107" s="296"/>
    </row>
    <row r="1108" spans="2:8" s="89" customFormat="1">
      <c r="B1108" s="293"/>
      <c r="C1108" s="326"/>
      <c r="D1108" s="296"/>
      <c r="E1108" s="296"/>
      <c r="F1108" s="297"/>
      <c r="G1108" s="296"/>
      <c r="H1108" s="296"/>
    </row>
    <row r="1109" spans="2:8" s="89" customFormat="1">
      <c r="B1109" s="293"/>
      <c r="C1109" s="326"/>
      <c r="D1109" s="296"/>
      <c r="E1109" s="296"/>
      <c r="F1109" s="297"/>
      <c r="G1109" s="296"/>
      <c r="H1109" s="296"/>
    </row>
    <row r="1110" spans="2:8" s="89" customFormat="1">
      <c r="B1110" s="293"/>
      <c r="C1110" s="326"/>
      <c r="D1110" s="296"/>
      <c r="E1110" s="296"/>
      <c r="F1110" s="297"/>
      <c r="G1110" s="296"/>
      <c r="H1110" s="296"/>
    </row>
    <row r="1111" spans="2:8" s="89" customFormat="1">
      <c r="B1111" s="293"/>
      <c r="C1111" s="326"/>
      <c r="D1111" s="296"/>
      <c r="E1111" s="296"/>
      <c r="F1111" s="297"/>
      <c r="G1111" s="296"/>
      <c r="H1111" s="296"/>
    </row>
    <row r="1112" spans="2:8" s="89" customFormat="1">
      <c r="B1112" s="293"/>
      <c r="C1112" s="326"/>
      <c r="D1112" s="296"/>
      <c r="E1112" s="296"/>
      <c r="F1112" s="297"/>
      <c r="G1112" s="296"/>
      <c r="H1112" s="296"/>
    </row>
    <row r="1113" spans="2:8" s="89" customFormat="1">
      <c r="B1113" s="293"/>
      <c r="C1113" s="326"/>
      <c r="D1113" s="296"/>
      <c r="E1113" s="296"/>
      <c r="F1113" s="297"/>
      <c r="G1113" s="296"/>
      <c r="H1113" s="296"/>
    </row>
    <row r="1114" spans="2:8" s="89" customFormat="1">
      <c r="B1114" s="293"/>
      <c r="C1114" s="326"/>
      <c r="D1114" s="296"/>
      <c r="E1114" s="296"/>
      <c r="F1114" s="297"/>
      <c r="G1114" s="296"/>
      <c r="H1114" s="296"/>
    </row>
    <row r="1115" spans="2:8" s="89" customFormat="1">
      <c r="B1115" s="293"/>
      <c r="C1115" s="326"/>
      <c r="D1115" s="296"/>
      <c r="E1115" s="296"/>
      <c r="F1115" s="297"/>
      <c r="G1115" s="296"/>
      <c r="H1115" s="296"/>
    </row>
    <row r="1116" spans="2:8" s="89" customFormat="1">
      <c r="B1116" s="293"/>
      <c r="C1116" s="326"/>
      <c r="D1116" s="296"/>
      <c r="E1116" s="296"/>
      <c r="F1116" s="297"/>
      <c r="G1116" s="296"/>
      <c r="H1116" s="296"/>
    </row>
    <row r="1117" spans="2:8" s="89" customFormat="1">
      <c r="B1117" s="293"/>
      <c r="C1117" s="326"/>
      <c r="D1117" s="296"/>
      <c r="E1117" s="296"/>
      <c r="F1117" s="297"/>
      <c r="G1117" s="296"/>
      <c r="H1117" s="296"/>
    </row>
    <row r="1118" spans="2:8" s="89" customFormat="1">
      <c r="B1118" s="293"/>
      <c r="C1118" s="326"/>
      <c r="D1118" s="296"/>
      <c r="E1118" s="296"/>
      <c r="F1118" s="297"/>
      <c r="G1118" s="296"/>
      <c r="H1118" s="296"/>
    </row>
    <row r="1119" spans="2:8" s="89" customFormat="1">
      <c r="B1119" s="293"/>
      <c r="C1119" s="326"/>
      <c r="D1119" s="296"/>
      <c r="E1119" s="296"/>
      <c r="F1119" s="297"/>
      <c r="G1119" s="296"/>
      <c r="H1119" s="296"/>
    </row>
    <row r="1120" spans="2:8" s="89" customFormat="1">
      <c r="B1120" s="293"/>
      <c r="C1120" s="326"/>
      <c r="D1120" s="296"/>
      <c r="E1120" s="296"/>
      <c r="F1120" s="297"/>
      <c r="G1120" s="296"/>
      <c r="H1120" s="296"/>
    </row>
    <row r="1121" spans="2:8" s="89" customFormat="1">
      <c r="B1121" s="293"/>
      <c r="C1121" s="326"/>
      <c r="D1121" s="296"/>
      <c r="E1121" s="296"/>
      <c r="F1121" s="297"/>
      <c r="G1121" s="296"/>
      <c r="H1121" s="296"/>
    </row>
    <row r="1122" spans="2:8" s="89" customFormat="1">
      <c r="B1122" s="293"/>
      <c r="C1122" s="326"/>
      <c r="D1122" s="296"/>
      <c r="E1122" s="296"/>
      <c r="F1122" s="297"/>
      <c r="G1122" s="296"/>
      <c r="H1122" s="296"/>
    </row>
    <row r="1123" spans="2:8" s="89" customFormat="1">
      <c r="B1123" s="293"/>
      <c r="C1123" s="326"/>
      <c r="D1123" s="296"/>
      <c r="E1123" s="296"/>
      <c r="F1123" s="297"/>
      <c r="G1123" s="296"/>
      <c r="H1123" s="296"/>
    </row>
    <row r="1124" spans="2:8" s="89" customFormat="1">
      <c r="B1124" s="293"/>
      <c r="C1124" s="326"/>
      <c r="D1124" s="296"/>
      <c r="E1124" s="296"/>
      <c r="F1124" s="297"/>
      <c r="G1124" s="296"/>
      <c r="H1124" s="296"/>
    </row>
    <row r="1125" spans="2:8" s="89" customFormat="1">
      <c r="B1125" s="293"/>
      <c r="C1125" s="326"/>
      <c r="D1125" s="296"/>
      <c r="E1125" s="296"/>
      <c r="F1125" s="297"/>
      <c r="G1125" s="296"/>
      <c r="H1125" s="296"/>
    </row>
    <row r="1126" spans="2:8" s="89" customFormat="1">
      <c r="B1126" s="293"/>
      <c r="C1126" s="326"/>
      <c r="D1126" s="296"/>
      <c r="E1126" s="296"/>
      <c r="F1126" s="297"/>
      <c r="G1126" s="296"/>
      <c r="H1126" s="296"/>
    </row>
    <row r="1127" spans="2:8" s="89" customFormat="1">
      <c r="B1127" s="293"/>
      <c r="C1127" s="326"/>
      <c r="D1127" s="296"/>
      <c r="E1127" s="296"/>
      <c r="F1127" s="297"/>
      <c r="G1127" s="296"/>
      <c r="H1127" s="296"/>
    </row>
    <row r="1128" spans="2:8" s="89" customFormat="1">
      <c r="B1128" s="293"/>
      <c r="C1128" s="326"/>
      <c r="D1128" s="296"/>
      <c r="E1128" s="296"/>
      <c r="F1128" s="297"/>
      <c r="G1128" s="296"/>
      <c r="H1128" s="296"/>
    </row>
    <row r="1129" spans="2:8" s="89" customFormat="1">
      <c r="B1129" s="293"/>
      <c r="C1129" s="326"/>
      <c r="D1129" s="296"/>
      <c r="E1129" s="296"/>
      <c r="F1129" s="297"/>
      <c r="G1129" s="296"/>
      <c r="H1129" s="296"/>
    </row>
    <row r="1130" spans="2:8" s="89" customFormat="1">
      <c r="B1130" s="293"/>
      <c r="C1130" s="326"/>
      <c r="D1130" s="296"/>
      <c r="E1130" s="296"/>
      <c r="F1130" s="297"/>
      <c r="G1130" s="296"/>
      <c r="H1130" s="296"/>
    </row>
    <row r="1131" spans="2:8" s="89" customFormat="1">
      <c r="B1131" s="293"/>
      <c r="C1131" s="326"/>
      <c r="D1131" s="296"/>
      <c r="E1131" s="296"/>
      <c r="F1131" s="297"/>
      <c r="G1131" s="296"/>
      <c r="H1131" s="296"/>
    </row>
    <row r="1132" spans="2:8" s="89" customFormat="1">
      <c r="B1132" s="293"/>
      <c r="C1132" s="326"/>
      <c r="D1132" s="296"/>
      <c r="E1132" s="296"/>
      <c r="F1132" s="297"/>
      <c r="G1132" s="296"/>
      <c r="H1132" s="296"/>
    </row>
    <row r="1133" spans="2:8" s="89" customFormat="1">
      <c r="B1133" s="293"/>
      <c r="C1133" s="326"/>
      <c r="D1133" s="296"/>
      <c r="E1133" s="296"/>
      <c r="F1133" s="297"/>
      <c r="G1133" s="296"/>
      <c r="H1133" s="296"/>
    </row>
    <row r="1134" spans="2:8" s="89" customFormat="1">
      <c r="B1134" s="293"/>
      <c r="C1134" s="326"/>
      <c r="D1134" s="296"/>
      <c r="E1134" s="296"/>
      <c r="F1134" s="297"/>
      <c r="G1134" s="296"/>
      <c r="H1134" s="296"/>
    </row>
    <row r="1135" spans="2:8" s="89" customFormat="1">
      <c r="B1135" s="293"/>
      <c r="C1135" s="326"/>
      <c r="D1135" s="296"/>
      <c r="E1135" s="296"/>
      <c r="F1135" s="297"/>
      <c r="G1135" s="296"/>
      <c r="H1135" s="296"/>
    </row>
    <row r="1136" spans="2:8" s="89" customFormat="1">
      <c r="B1136" s="293"/>
      <c r="C1136" s="326"/>
      <c r="D1136" s="296"/>
      <c r="E1136" s="296"/>
      <c r="F1136" s="297"/>
      <c r="G1136" s="296"/>
      <c r="H1136" s="296"/>
    </row>
    <row r="1137" spans="2:8" s="89" customFormat="1">
      <c r="B1137" s="293"/>
      <c r="C1137" s="326"/>
      <c r="D1137" s="296"/>
      <c r="E1137" s="296"/>
      <c r="F1137" s="297"/>
      <c r="G1137" s="296"/>
      <c r="H1137" s="296"/>
    </row>
    <row r="1138" spans="2:8" s="89" customFormat="1">
      <c r="B1138" s="293"/>
      <c r="C1138" s="326"/>
      <c r="D1138" s="296"/>
      <c r="E1138" s="296"/>
      <c r="F1138" s="297"/>
      <c r="G1138" s="296"/>
      <c r="H1138" s="296"/>
    </row>
    <row r="1139" spans="2:8" s="89" customFormat="1">
      <c r="B1139" s="293"/>
      <c r="C1139" s="326"/>
      <c r="D1139" s="296"/>
      <c r="E1139" s="296"/>
      <c r="F1139" s="297"/>
      <c r="G1139" s="296"/>
      <c r="H1139" s="296"/>
    </row>
    <row r="1140" spans="2:8" s="89" customFormat="1">
      <c r="B1140" s="293"/>
      <c r="C1140" s="326"/>
      <c r="D1140" s="296"/>
      <c r="E1140" s="296"/>
      <c r="F1140" s="297"/>
      <c r="G1140" s="296"/>
      <c r="H1140" s="296"/>
    </row>
    <row r="1141" spans="2:8" s="89" customFormat="1">
      <c r="B1141" s="293"/>
      <c r="C1141" s="326"/>
      <c r="D1141" s="296"/>
      <c r="E1141" s="296"/>
      <c r="F1141" s="297"/>
      <c r="G1141" s="296"/>
      <c r="H1141" s="296"/>
    </row>
    <row r="1142" spans="2:8" s="89" customFormat="1">
      <c r="B1142" s="293"/>
      <c r="C1142" s="326"/>
      <c r="D1142" s="296"/>
      <c r="E1142" s="296"/>
      <c r="F1142" s="297"/>
      <c r="G1142" s="296"/>
      <c r="H1142" s="296"/>
    </row>
    <row r="1143" spans="2:8" s="89" customFormat="1">
      <c r="B1143" s="293"/>
      <c r="C1143" s="326"/>
      <c r="D1143" s="296"/>
      <c r="E1143" s="296"/>
      <c r="F1143" s="297"/>
      <c r="G1143" s="296"/>
      <c r="H1143" s="296"/>
    </row>
    <row r="1144" spans="2:8" s="89" customFormat="1">
      <c r="B1144" s="293"/>
      <c r="C1144" s="326"/>
      <c r="D1144" s="296"/>
      <c r="E1144" s="296"/>
      <c r="F1144" s="297"/>
      <c r="G1144" s="296"/>
      <c r="H1144" s="296"/>
    </row>
    <row r="1145" spans="2:8" s="89" customFormat="1">
      <c r="B1145" s="293"/>
      <c r="C1145" s="326"/>
      <c r="D1145" s="296"/>
      <c r="E1145" s="296"/>
      <c r="F1145" s="297"/>
      <c r="G1145" s="296"/>
      <c r="H1145" s="296"/>
    </row>
    <row r="1146" spans="2:8" s="89" customFormat="1">
      <c r="B1146" s="293"/>
      <c r="C1146" s="326"/>
      <c r="D1146" s="296"/>
      <c r="E1146" s="296"/>
      <c r="F1146" s="297"/>
      <c r="G1146" s="296"/>
      <c r="H1146" s="296"/>
    </row>
    <row r="1147" spans="2:8" s="89" customFormat="1">
      <c r="B1147" s="293"/>
      <c r="C1147" s="326"/>
      <c r="D1147" s="296"/>
      <c r="E1147" s="296"/>
      <c r="F1147" s="297"/>
      <c r="G1147" s="296"/>
      <c r="H1147" s="296"/>
    </row>
    <row r="1148" spans="2:8" s="89" customFormat="1">
      <c r="B1148" s="293"/>
      <c r="C1148" s="326"/>
      <c r="D1148" s="296"/>
      <c r="E1148" s="296"/>
      <c r="F1148" s="297"/>
      <c r="G1148" s="296"/>
      <c r="H1148" s="296"/>
    </row>
    <row r="1149" spans="2:8" s="89" customFormat="1">
      <c r="B1149" s="293"/>
      <c r="C1149" s="326"/>
      <c r="D1149" s="296"/>
      <c r="E1149" s="296"/>
      <c r="F1149" s="297"/>
      <c r="G1149" s="296"/>
      <c r="H1149" s="296"/>
    </row>
    <row r="1150" spans="2:8" s="89" customFormat="1">
      <c r="B1150" s="293"/>
      <c r="C1150" s="326"/>
      <c r="D1150" s="296"/>
      <c r="E1150" s="296"/>
      <c r="F1150" s="297"/>
      <c r="G1150" s="296"/>
      <c r="H1150" s="296"/>
    </row>
    <row r="1151" spans="2:8" s="89" customFormat="1">
      <c r="B1151" s="293"/>
      <c r="C1151" s="326"/>
      <c r="D1151" s="296"/>
      <c r="E1151" s="296"/>
      <c r="F1151" s="297"/>
      <c r="G1151" s="296"/>
      <c r="H1151" s="296"/>
    </row>
    <row r="1152" spans="2:8" s="89" customFormat="1">
      <c r="B1152" s="293"/>
      <c r="C1152" s="326"/>
      <c r="D1152" s="296"/>
      <c r="E1152" s="296"/>
      <c r="F1152" s="297"/>
      <c r="G1152" s="296"/>
      <c r="H1152" s="296"/>
    </row>
    <row r="1153" spans="2:8" s="89" customFormat="1">
      <c r="B1153" s="293"/>
      <c r="C1153" s="326"/>
      <c r="D1153" s="296"/>
      <c r="E1153" s="296"/>
      <c r="F1153" s="297"/>
      <c r="G1153" s="296"/>
      <c r="H1153" s="296"/>
    </row>
    <row r="1154" spans="2:8" s="89" customFormat="1">
      <c r="B1154" s="293"/>
      <c r="C1154" s="326"/>
      <c r="D1154" s="296"/>
      <c r="E1154" s="296"/>
      <c r="F1154" s="297"/>
      <c r="G1154" s="296"/>
      <c r="H1154" s="296"/>
    </row>
    <row r="1155" spans="2:8" s="89" customFormat="1">
      <c r="B1155" s="293"/>
      <c r="C1155" s="326"/>
      <c r="D1155" s="296"/>
      <c r="E1155" s="296"/>
      <c r="F1155" s="297"/>
      <c r="G1155" s="296"/>
      <c r="H1155" s="296"/>
    </row>
    <row r="1156" spans="2:8" s="89" customFormat="1">
      <c r="B1156" s="293"/>
      <c r="C1156" s="326"/>
      <c r="D1156" s="296"/>
      <c r="E1156" s="296"/>
      <c r="F1156" s="297"/>
      <c r="G1156" s="296"/>
      <c r="H1156" s="296"/>
    </row>
    <row r="1157" spans="2:8" s="89" customFormat="1">
      <c r="B1157" s="293"/>
      <c r="C1157" s="326"/>
      <c r="D1157" s="296"/>
      <c r="E1157" s="296"/>
      <c r="F1157" s="297"/>
      <c r="G1157" s="296"/>
      <c r="H1157" s="296"/>
    </row>
    <row r="1158" spans="2:8" s="89" customFormat="1">
      <c r="B1158" s="293"/>
      <c r="C1158" s="326"/>
      <c r="D1158" s="296"/>
      <c r="E1158" s="296"/>
      <c r="F1158" s="297"/>
      <c r="G1158" s="296"/>
      <c r="H1158" s="296"/>
    </row>
    <row r="1159" spans="2:8" s="89" customFormat="1">
      <c r="B1159" s="293"/>
      <c r="C1159" s="326"/>
      <c r="D1159" s="296"/>
      <c r="E1159" s="296"/>
      <c r="F1159" s="297"/>
      <c r="G1159" s="296"/>
      <c r="H1159" s="296"/>
    </row>
    <row r="1160" spans="2:8" s="89" customFormat="1">
      <c r="B1160" s="293"/>
      <c r="C1160" s="326"/>
      <c r="D1160" s="296"/>
      <c r="E1160" s="296"/>
      <c r="F1160" s="297"/>
      <c r="G1160" s="296"/>
      <c r="H1160" s="296"/>
    </row>
    <row r="1161" spans="2:8" s="89" customFormat="1">
      <c r="B1161" s="293"/>
      <c r="C1161" s="326"/>
      <c r="D1161" s="296"/>
      <c r="E1161" s="296"/>
      <c r="F1161" s="297"/>
      <c r="G1161" s="296"/>
      <c r="H1161" s="296"/>
    </row>
    <row r="1162" spans="2:8" s="89" customFormat="1">
      <c r="B1162" s="293"/>
      <c r="C1162" s="326"/>
      <c r="D1162" s="296"/>
      <c r="E1162" s="296"/>
      <c r="F1162" s="297"/>
      <c r="G1162" s="296"/>
      <c r="H1162" s="296"/>
    </row>
    <row r="1163" spans="2:8" s="89" customFormat="1">
      <c r="B1163" s="293"/>
      <c r="C1163" s="326"/>
      <c r="D1163" s="296"/>
      <c r="E1163" s="296"/>
      <c r="F1163" s="297"/>
      <c r="G1163" s="296"/>
      <c r="H1163" s="296"/>
    </row>
    <row r="1164" spans="2:8" s="89" customFormat="1">
      <c r="B1164" s="293"/>
      <c r="C1164" s="326"/>
      <c r="D1164" s="296"/>
      <c r="E1164" s="296"/>
      <c r="F1164" s="297"/>
      <c r="G1164" s="296"/>
      <c r="H1164" s="296"/>
    </row>
    <row r="1165" spans="2:8" s="89" customFormat="1">
      <c r="B1165" s="293"/>
      <c r="C1165" s="326"/>
      <c r="D1165" s="296"/>
      <c r="E1165" s="296"/>
      <c r="F1165" s="297"/>
      <c r="G1165" s="296"/>
      <c r="H1165" s="296"/>
    </row>
    <row r="1166" spans="2:8" s="89" customFormat="1">
      <c r="B1166" s="293"/>
      <c r="C1166" s="326"/>
      <c r="D1166" s="296"/>
      <c r="E1166" s="296"/>
      <c r="F1166" s="297"/>
      <c r="G1166" s="296"/>
      <c r="H1166" s="296"/>
    </row>
    <row r="1167" spans="2:8" s="89" customFormat="1">
      <c r="B1167" s="293"/>
      <c r="C1167" s="326"/>
      <c r="D1167" s="296"/>
      <c r="E1167" s="296"/>
      <c r="F1167" s="297"/>
      <c r="G1167" s="296"/>
      <c r="H1167" s="296"/>
    </row>
    <row r="1168" spans="2:8" s="89" customFormat="1">
      <c r="B1168" s="293"/>
      <c r="C1168" s="326"/>
      <c r="D1168" s="296"/>
      <c r="E1168" s="296"/>
      <c r="F1168" s="297"/>
      <c r="G1168" s="296"/>
      <c r="H1168" s="296"/>
    </row>
    <row r="1169" spans="2:8" s="89" customFormat="1">
      <c r="B1169" s="293"/>
      <c r="C1169" s="326"/>
      <c r="D1169" s="296"/>
      <c r="E1169" s="296"/>
      <c r="F1169" s="297"/>
      <c r="G1169" s="296"/>
      <c r="H1169" s="296"/>
    </row>
    <row r="1170" spans="2:8" s="89" customFormat="1">
      <c r="B1170" s="293"/>
      <c r="C1170" s="326"/>
      <c r="D1170" s="296"/>
      <c r="E1170" s="296"/>
      <c r="F1170" s="297"/>
      <c r="G1170" s="296"/>
      <c r="H1170" s="296"/>
    </row>
    <row r="1171" spans="2:8" s="89" customFormat="1">
      <c r="B1171" s="293"/>
      <c r="C1171" s="326"/>
      <c r="D1171" s="296"/>
      <c r="E1171" s="296"/>
      <c r="F1171" s="297"/>
      <c r="G1171" s="296"/>
      <c r="H1171" s="296"/>
    </row>
    <row r="1172" spans="2:8" s="89" customFormat="1">
      <c r="B1172" s="293"/>
      <c r="C1172" s="326"/>
      <c r="D1172" s="296"/>
      <c r="E1172" s="296"/>
      <c r="F1172" s="297"/>
      <c r="G1172" s="296"/>
      <c r="H1172" s="296"/>
    </row>
    <row r="1173" spans="2:8" s="89" customFormat="1">
      <c r="B1173" s="293"/>
      <c r="C1173" s="326"/>
      <c r="D1173" s="296"/>
      <c r="E1173" s="296"/>
      <c r="F1173" s="297"/>
      <c r="G1173" s="296"/>
      <c r="H1173" s="296"/>
    </row>
    <row r="1174" spans="2:8" s="89" customFormat="1">
      <c r="B1174" s="293"/>
      <c r="C1174" s="326"/>
      <c r="D1174" s="296"/>
      <c r="E1174" s="296"/>
      <c r="F1174" s="297"/>
      <c r="G1174" s="296"/>
      <c r="H1174" s="296"/>
    </row>
    <row r="1175" spans="2:8" s="89" customFormat="1">
      <c r="B1175" s="293"/>
      <c r="C1175" s="326"/>
      <c r="D1175" s="296"/>
      <c r="E1175" s="296"/>
      <c r="F1175" s="297"/>
      <c r="G1175" s="296"/>
      <c r="H1175" s="296"/>
    </row>
    <row r="1176" spans="2:8" s="89" customFormat="1">
      <c r="B1176" s="293"/>
      <c r="C1176" s="326"/>
      <c r="D1176" s="296"/>
      <c r="E1176" s="296"/>
      <c r="F1176" s="297"/>
      <c r="G1176" s="296"/>
      <c r="H1176" s="296"/>
    </row>
    <row r="1177" spans="2:8" s="89" customFormat="1">
      <c r="B1177" s="293"/>
      <c r="C1177" s="326"/>
      <c r="D1177" s="296"/>
      <c r="E1177" s="296"/>
      <c r="F1177" s="297"/>
      <c r="G1177" s="296"/>
      <c r="H1177" s="296"/>
    </row>
    <row r="1178" spans="2:8" s="89" customFormat="1">
      <c r="B1178" s="293"/>
      <c r="C1178" s="326"/>
      <c r="D1178" s="296"/>
      <c r="E1178" s="296"/>
      <c r="F1178" s="297"/>
      <c r="G1178" s="296"/>
      <c r="H1178" s="296"/>
    </row>
    <row r="1179" spans="2:8" s="89" customFormat="1">
      <c r="B1179" s="293"/>
      <c r="C1179" s="326"/>
      <c r="D1179" s="296"/>
      <c r="E1179" s="296"/>
      <c r="F1179" s="297"/>
      <c r="G1179" s="296"/>
      <c r="H1179" s="296"/>
    </row>
    <row r="1180" spans="2:8" s="89" customFormat="1">
      <c r="B1180" s="293"/>
      <c r="C1180" s="326"/>
      <c r="D1180" s="296"/>
      <c r="E1180" s="296"/>
      <c r="F1180" s="297"/>
      <c r="G1180" s="296"/>
      <c r="H1180" s="296"/>
    </row>
    <row r="1181" spans="2:8" s="89" customFormat="1">
      <c r="B1181" s="293"/>
      <c r="C1181" s="326"/>
      <c r="D1181" s="296"/>
      <c r="E1181" s="296"/>
      <c r="F1181" s="297"/>
      <c r="G1181" s="296"/>
      <c r="H1181" s="296"/>
    </row>
    <row r="1182" spans="2:8" s="89" customFormat="1">
      <c r="B1182" s="293"/>
      <c r="C1182" s="326"/>
      <c r="D1182" s="296"/>
      <c r="E1182" s="296"/>
      <c r="F1182" s="297"/>
      <c r="G1182" s="296"/>
      <c r="H1182" s="296"/>
    </row>
    <row r="1183" spans="2:8" s="89" customFormat="1">
      <c r="B1183" s="293"/>
      <c r="C1183" s="326"/>
      <c r="D1183" s="296"/>
      <c r="E1183" s="296"/>
      <c r="F1183" s="297"/>
      <c r="G1183" s="296"/>
      <c r="H1183" s="296"/>
    </row>
    <row r="1184" spans="2:8" s="89" customFormat="1">
      <c r="B1184" s="293"/>
      <c r="C1184" s="326"/>
      <c r="D1184" s="296"/>
      <c r="E1184" s="296"/>
      <c r="F1184" s="297"/>
      <c r="G1184" s="296"/>
      <c r="H1184" s="296"/>
    </row>
    <row r="1185" spans="2:8" s="89" customFormat="1">
      <c r="B1185" s="293"/>
      <c r="C1185" s="326"/>
      <c r="D1185" s="296"/>
      <c r="E1185" s="296"/>
      <c r="F1185" s="297"/>
      <c r="G1185" s="296"/>
      <c r="H1185" s="296"/>
    </row>
    <row r="1186" spans="2:8" s="89" customFormat="1">
      <c r="B1186" s="293"/>
      <c r="C1186" s="326"/>
      <c r="D1186" s="296"/>
      <c r="E1186" s="296"/>
      <c r="F1186" s="297"/>
      <c r="G1186" s="296"/>
      <c r="H1186" s="296"/>
    </row>
    <row r="1187" spans="2:8" s="89" customFormat="1">
      <c r="B1187" s="293"/>
      <c r="C1187" s="326"/>
      <c r="D1187" s="296"/>
      <c r="E1187" s="296"/>
      <c r="F1187" s="297"/>
      <c r="G1187" s="296"/>
      <c r="H1187" s="296"/>
    </row>
    <row r="1188" spans="2:8" s="89" customFormat="1">
      <c r="B1188" s="293"/>
      <c r="C1188" s="326"/>
      <c r="D1188" s="296"/>
      <c r="E1188" s="296"/>
      <c r="F1188" s="297"/>
      <c r="G1188" s="296"/>
      <c r="H1188" s="296"/>
    </row>
    <row r="1189" spans="2:8" s="89" customFormat="1">
      <c r="B1189" s="293"/>
      <c r="C1189" s="326"/>
      <c r="D1189" s="296"/>
      <c r="E1189" s="296"/>
      <c r="F1189" s="297"/>
      <c r="G1189" s="296"/>
      <c r="H1189" s="296"/>
    </row>
    <row r="1190" spans="2:8" s="89" customFormat="1">
      <c r="B1190" s="293"/>
      <c r="C1190" s="326"/>
      <c r="D1190" s="296"/>
      <c r="E1190" s="296"/>
      <c r="F1190" s="297"/>
      <c r="G1190" s="296"/>
      <c r="H1190" s="296"/>
    </row>
    <row r="1191" spans="2:8" s="89" customFormat="1">
      <c r="B1191" s="293"/>
      <c r="C1191" s="326"/>
      <c r="D1191" s="296"/>
      <c r="E1191" s="296"/>
      <c r="F1191" s="297"/>
      <c r="G1191" s="296"/>
      <c r="H1191" s="296"/>
    </row>
    <row r="1192" spans="2:8" s="89" customFormat="1">
      <c r="B1192" s="293"/>
      <c r="C1192" s="326"/>
      <c r="D1192" s="296"/>
      <c r="E1192" s="296"/>
      <c r="F1192" s="297"/>
      <c r="G1192" s="296"/>
      <c r="H1192" s="296"/>
    </row>
    <row r="1193" spans="2:8" s="89" customFormat="1">
      <c r="B1193" s="293"/>
      <c r="C1193" s="326"/>
      <c r="D1193" s="296"/>
      <c r="E1193" s="296"/>
      <c r="F1193" s="297"/>
      <c r="G1193" s="296"/>
      <c r="H1193" s="296"/>
    </row>
    <row r="1194" spans="2:8" s="89" customFormat="1">
      <c r="B1194" s="293"/>
      <c r="C1194" s="326"/>
      <c r="D1194" s="296"/>
      <c r="E1194" s="296"/>
      <c r="F1194" s="297"/>
      <c r="G1194" s="296"/>
      <c r="H1194" s="296"/>
    </row>
    <row r="1195" spans="2:8" s="89" customFormat="1">
      <c r="B1195" s="293"/>
      <c r="C1195" s="326"/>
      <c r="D1195" s="296"/>
      <c r="E1195" s="296"/>
      <c r="F1195" s="297"/>
      <c r="G1195" s="296"/>
      <c r="H1195" s="296"/>
    </row>
    <row r="1196" spans="2:8" s="89" customFormat="1">
      <c r="B1196" s="293"/>
      <c r="C1196" s="326"/>
      <c r="D1196" s="296"/>
      <c r="E1196" s="296"/>
      <c r="F1196" s="297"/>
      <c r="G1196" s="296"/>
      <c r="H1196" s="296"/>
    </row>
    <row r="1197" spans="2:8" s="89" customFormat="1">
      <c r="B1197" s="293"/>
      <c r="C1197" s="326"/>
      <c r="D1197" s="296"/>
      <c r="E1197" s="296"/>
      <c r="F1197" s="297"/>
      <c r="G1197" s="296"/>
      <c r="H1197" s="296"/>
    </row>
    <row r="1198" spans="2:8" s="89" customFormat="1">
      <c r="B1198" s="293"/>
      <c r="C1198" s="326"/>
      <c r="D1198" s="296"/>
      <c r="E1198" s="296"/>
      <c r="F1198" s="297"/>
      <c r="G1198" s="296"/>
      <c r="H1198" s="296"/>
    </row>
    <row r="1199" spans="2:8" s="89" customFormat="1">
      <c r="B1199" s="293"/>
      <c r="C1199" s="326"/>
      <c r="D1199" s="296"/>
      <c r="E1199" s="296"/>
      <c r="F1199" s="297"/>
      <c r="G1199" s="296"/>
      <c r="H1199" s="296"/>
    </row>
    <row r="1200" spans="2:8" s="89" customFormat="1">
      <c r="B1200" s="293"/>
      <c r="C1200" s="326"/>
      <c r="D1200" s="296"/>
      <c r="E1200" s="296"/>
      <c r="F1200" s="297"/>
      <c r="G1200" s="296"/>
      <c r="H1200" s="296"/>
    </row>
    <row r="1201" spans="2:8" s="89" customFormat="1">
      <c r="B1201" s="293"/>
      <c r="C1201" s="326"/>
      <c r="D1201" s="296"/>
      <c r="E1201" s="296"/>
      <c r="F1201" s="297"/>
      <c r="G1201" s="296"/>
      <c r="H1201" s="296"/>
    </row>
    <row r="1202" spans="2:8" s="89" customFormat="1">
      <c r="B1202" s="293"/>
      <c r="C1202" s="326"/>
      <c r="D1202" s="296"/>
      <c r="E1202" s="296"/>
      <c r="F1202" s="297"/>
      <c r="G1202" s="296"/>
      <c r="H1202" s="296"/>
    </row>
    <row r="1203" spans="2:8" s="89" customFormat="1">
      <c r="B1203" s="293"/>
      <c r="C1203" s="326"/>
      <c r="D1203" s="296"/>
      <c r="E1203" s="296"/>
      <c r="F1203" s="297"/>
      <c r="G1203" s="296"/>
      <c r="H1203" s="296"/>
    </row>
    <row r="1204" spans="2:8" s="89" customFormat="1">
      <c r="B1204" s="293"/>
      <c r="C1204" s="326"/>
      <c r="D1204" s="296"/>
      <c r="E1204" s="296"/>
      <c r="F1204" s="297"/>
      <c r="G1204" s="296"/>
      <c r="H1204" s="296"/>
    </row>
    <row r="1205" spans="2:8" s="89" customFormat="1">
      <c r="B1205" s="293"/>
      <c r="C1205" s="326"/>
      <c r="D1205" s="296"/>
      <c r="E1205" s="296"/>
      <c r="F1205" s="297"/>
      <c r="G1205" s="296"/>
      <c r="H1205" s="296"/>
    </row>
    <row r="1206" spans="2:8" s="89" customFormat="1">
      <c r="B1206" s="293"/>
      <c r="C1206" s="326"/>
      <c r="D1206" s="296"/>
      <c r="E1206" s="296"/>
      <c r="F1206" s="297"/>
      <c r="G1206" s="296"/>
      <c r="H1206" s="296"/>
    </row>
    <row r="1207" spans="2:8" s="89" customFormat="1">
      <c r="B1207" s="293"/>
      <c r="C1207" s="326"/>
      <c r="D1207" s="296"/>
      <c r="E1207" s="296"/>
      <c r="F1207" s="297"/>
      <c r="G1207" s="296"/>
      <c r="H1207" s="296"/>
    </row>
    <row r="1208" spans="2:8" s="89" customFormat="1">
      <c r="B1208" s="293"/>
      <c r="C1208" s="326"/>
      <c r="D1208" s="296"/>
      <c r="E1208" s="296"/>
      <c r="F1208" s="297"/>
      <c r="G1208" s="296"/>
      <c r="H1208" s="296"/>
    </row>
    <row r="1209" spans="2:8" s="89" customFormat="1">
      <c r="B1209" s="293"/>
      <c r="C1209" s="326"/>
      <c r="D1209" s="296"/>
      <c r="E1209" s="296"/>
      <c r="F1209" s="297"/>
      <c r="G1209" s="296"/>
      <c r="H1209" s="296"/>
    </row>
    <row r="1210" spans="2:8" s="89" customFormat="1">
      <c r="B1210" s="293"/>
      <c r="C1210" s="326"/>
      <c r="D1210" s="296"/>
      <c r="E1210" s="296"/>
      <c r="F1210" s="297"/>
      <c r="G1210" s="296"/>
      <c r="H1210" s="296"/>
    </row>
    <row r="1211" spans="2:8" s="89" customFormat="1">
      <c r="B1211" s="293"/>
      <c r="C1211" s="326"/>
      <c r="D1211" s="296"/>
      <c r="E1211" s="296"/>
      <c r="F1211" s="297"/>
      <c r="G1211" s="296"/>
      <c r="H1211" s="296"/>
    </row>
    <row r="1212" spans="2:8" s="89" customFormat="1">
      <c r="B1212" s="293"/>
      <c r="C1212" s="326"/>
      <c r="D1212" s="296"/>
      <c r="E1212" s="296"/>
      <c r="F1212" s="297"/>
      <c r="G1212" s="296"/>
      <c r="H1212" s="296"/>
    </row>
    <row r="1213" spans="2:8" s="89" customFormat="1">
      <c r="B1213" s="293"/>
      <c r="C1213" s="326"/>
      <c r="D1213" s="296"/>
      <c r="E1213" s="296"/>
      <c r="F1213" s="297"/>
      <c r="G1213" s="296"/>
      <c r="H1213" s="296"/>
    </row>
    <row r="1214" spans="2:8" s="89" customFormat="1">
      <c r="B1214" s="293"/>
      <c r="C1214" s="326"/>
      <c r="D1214" s="296"/>
      <c r="E1214" s="296"/>
      <c r="F1214" s="297"/>
      <c r="G1214" s="296"/>
      <c r="H1214" s="296"/>
    </row>
    <row r="1215" spans="2:8" s="89" customFormat="1">
      <c r="B1215" s="293"/>
      <c r="C1215" s="326"/>
      <c r="D1215" s="296"/>
      <c r="E1215" s="296"/>
      <c r="F1215" s="297"/>
      <c r="G1215" s="296"/>
      <c r="H1215" s="296"/>
    </row>
    <row r="1216" spans="2:8" s="89" customFormat="1">
      <c r="B1216" s="293"/>
      <c r="C1216" s="326"/>
      <c r="D1216" s="296"/>
      <c r="E1216" s="296"/>
      <c r="F1216" s="297"/>
      <c r="G1216" s="296"/>
      <c r="H1216" s="296"/>
    </row>
    <row r="1217" spans="2:8" s="89" customFormat="1">
      <c r="B1217" s="293"/>
      <c r="C1217" s="326"/>
      <c r="D1217" s="296"/>
      <c r="E1217" s="296"/>
      <c r="F1217" s="297"/>
      <c r="G1217" s="296"/>
      <c r="H1217" s="296"/>
    </row>
    <row r="1218" spans="2:8" s="89" customFormat="1">
      <c r="B1218" s="293"/>
      <c r="C1218" s="326"/>
      <c r="D1218" s="296"/>
      <c r="E1218" s="296"/>
      <c r="F1218" s="297"/>
      <c r="G1218" s="296"/>
      <c r="H1218" s="296"/>
    </row>
    <row r="1219" spans="2:8" s="89" customFormat="1">
      <c r="B1219" s="293"/>
      <c r="C1219" s="326"/>
      <c r="D1219" s="296"/>
      <c r="E1219" s="296"/>
      <c r="F1219" s="297"/>
      <c r="G1219" s="296"/>
      <c r="H1219" s="296"/>
    </row>
    <row r="1220" spans="2:8" s="89" customFormat="1">
      <c r="B1220" s="293"/>
      <c r="C1220" s="326"/>
      <c r="D1220" s="296"/>
      <c r="E1220" s="296"/>
      <c r="F1220" s="297"/>
      <c r="G1220" s="296"/>
      <c r="H1220" s="296"/>
    </row>
    <row r="1221" spans="2:8" s="89" customFormat="1">
      <c r="B1221" s="293"/>
      <c r="C1221" s="326"/>
      <c r="D1221" s="296"/>
      <c r="E1221" s="296"/>
      <c r="F1221" s="297"/>
      <c r="G1221" s="296"/>
      <c r="H1221" s="296"/>
    </row>
    <row r="1222" spans="2:8" s="89" customFormat="1">
      <c r="B1222" s="293"/>
      <c r="C1222" s="326"/>
      <c r="D1222" s="296"/>
      <c r="E1222" s="296"/>
      <c r="F1222" s="297"/>
      <c r="G1222" s="296"/>
      <c r="H1222" s="296"/>
    </row>
    <row r="1223" spans="2:8" s="89" customFormat="1">
      <c r="B1223" s="293"/>
      <c r="C1223" s="326"/>
      <c r="D1223" s="296"/>
      <c r="E1223" s="296"/>
      <c r="F1223" s="297"/>
      <c r="G1223" s="296"/>
      <c r="H1223" s="296"/>
    </row>
    <row r="1224" spans="2:8" s="89" customFormat="1">
      <c r="B1224" s="293"/>
      <c r="C1224" s="326"/>
      <c r="D1224" s="296"/>
      <c r="E1224" s="296"/>
      <c r="F1224" s="297"/>
      <c r="G1224" s="296"/>
      <c r="H1224" s="296"/>
    </row>
    <row r="1225" spans="2:8" s="89" customFormat="1">
      <c r="B1225" s="293"/>
      <c r="C1225" s="326"/>
      <c r="D1225" s="296"/>
      <c r="E1225" s="296"/>
      <c r="F1225" s="297"/>
      <c r="G1225" s="296"/>
      <c r="H1225" s="296"/>
    </row>
    <row r="1226" spans="2:8" s="89" customFormat="1">
      <c r="B1226" s="293"/>
      <c r="C1226" s="326"/>
      <c r="D1226" s="296"/>
      <c r="E1226" s="296"/>
      <c r="F1226" s="297"/>
      <c r="G1226" s="296"/>
      <c r="H1226" s="296"/>
    </row>
    <row r="1227" spans="2:8" s="89" customFormat="1">
      <c r="B1227" s="293"/>
      <c r="C1227" s="326"/>
      <c r="D1227" s="296"/>
      <c r="E1227" s="296"/>
      <c r="F1227" s="297"/>
      <c r="G1227" s="296"/>
      <c r="H1227" s="296"/>
    </row>
    <row r="1228" spans="2:8" s="89" customFormat="1">
      <c r="B1228" s="293"/>
      <c r="C1228" s="326"/>
      <c r="D1228" s="296"/>
      <c r="E1228" s="296"/>
      <c r="F1228" s="297"/>
      <c r="G1228" s="296"/>
      <c r="H1228" s="296"/>
    </row>
    <row r="1229" spans="2:8" s="89" customFormat="1">
      <c r="B1229" s="293"/>
      <c r="C1229" s="326"/>
      <c r="D1229" s="296"/>
      <c r="E1229" s="296"/>
      <c r="F1229" s="297"/>
      <c r="G1229" s="296"/>
      <c r="H1229" s="296"/>
    </row>
    <row r="1230" spans="2:8" s="89" customFormat="1">
      <c r="B1230" s="293"/>
      <c r="C1230" s="326"/>
      <c r="D1230" s="296"/>
      <c r="E1230" s="296"/>
      <c r="F1230" s="297"/>
      <c r="G1230" s="296"/>
      <c r="H1230" s="296"/>
    </row>
    <row r="1231" spans="2:8" s="89" customFormat="1">
      <c r="B1231" s="293"/>
      <c r="C1231" s="326"/>
      <c r="D1231" s="296"/>
      <c r="E1231" s="296"/>
      <c r="F1231" s="297"/>
      <c r="G1231" s="296"/>
      <c r="H1231" s="296"/>
    </row>
    <row r="1232" spans="2:8" s="89" customFormat="1">
      <c r="B1232" s="293"/>
      <c r="C1232" s="326"/>
      <c r="D1232" s="296"/>
      <c r="E1232" s="296"/>
      <c r="F1232" s="297"/>
      <c r="G1232" s="296"/>
      <c r="H1232" s="296"/>
    </row>
    <row r="1233" spans="2:8" s="89" customFormat="1">
      <c r="B1233" s="293"/>
      <c r="C1233" s="326"/>
      <c r="D1233" s="296"/>
      <c r="E1233" s="296"/>
      <c r="F1233" s="297"/>
      <c r="G1233" s="296"/>
      <c r="H1233" s="296"/>
    </row>
    <row r="1234" spans="2:8" s="89" customFormat="1">
      <c r="B1234" s="293"/>
      <c r="C1234" s="326"/>
      <c r="D1234" s="296"/>
      <c r="E1234" s="296"/>
      <c r="F1234" s="297"/>
      <c r="G1234" s="296"/>
      <c r="H1234" s="296"/>
    </row>
    <row r="1235" spans="2:8" s="89" customFormat="1">
      <c r="B1235" s="293"/>
      <c r="C1235" s="326"/>
      <c r="D1235" s="296"/>
      <c r="E1235" s="296"/>
      <c r="F1235" s="297"/>
      <c r="G1235" s="296"/>
      <c r="H1235" s="296"/>
    </row>
    <row r="1236" spans="2:8" s="89" customFormat="1">
      <c r="B1236" s="293"/>
      <c r="C1236" s="326"/>
      <c r="D1236" s="296"/>
      <c r="E1236" s="296"/>
      <c r="F1236" s="297"/>
      <c r="G1236" s="296"/>
      <c r="H1236" s="296"/>
    </row>
    <row r="1237" spans="2:8" s="89" customFormat="1">
      <c r="B1237" s="293"/>
      <c r="C1237" s="326"/>
      <c r="D1237" s="296"/>
      <c r="E1237" s="296"/>
      <c r="F1237" s="297"/>
      <c r="G1237" s="296"/>
      <c r="H1237" s="296"/>
    </row>
    <row r="1238" spans="2:8" s="89" customFormat="1">
      <c r="B1238" s="293"/>
      <c r="C1238" s="326"/>
      <c r="D1238" s="296"/>
      <c r="E1238" s="296"/>
      <c r="F1238" s="297"/>
      <c r="G1238" s="296"/>
      <c r="H1238" s="296"/>
    </row>
    <row r="1239" spans="2:8" s="89" customFormat="1">
      <c r="B1239" s="293"/>
      <c r="C1239" s="326"/>
      <c r="D1239" s="296"/>
      <c r="E1239" s="296"/>
      <c r="F1239" s="297"/>
      <c r="G1239" s="296"/>
      <c r="H1239" s="296"/>
    </row>
    <row r="1240" spans="2:8" s="89" customFormat="1">
      <c r="B1240" s="293"/>
      <c r="C1240" s="326"/>
      <c r="D1240" s="296"/>
      <c r="E1240" s="296"/>
      <c r="F1240" s="297"/>
      <c r="G1240" s="296"/>
      <c r="H1240" s="296"/>
    </row>
    <row r="1241" spans="2:8" s="89" customFormat="1">
      <c r="B1241" s="293"/>
      <c r="C1241" s="326"/>
      <c r="D1241" s="296"/>
      <c r="E1241" s="296"/>
      <c r="F1241" s="297"/>
      <c r="G1241" s="296"/>
      <c r="H1241" s="296"/>
    </row>
    <row r="1242" spans="2:8" s="89" customFormat="1">
      <c r="B1242" s="293"/>
      <c r="C1242" s="326"/>
      <c r="D1242" s="296"/>
      <c r="E1242" s="296"/>
      <c r="F1242" s="297"/>
      <c r="G1242" s="296"/>
      <c r="H1242" s="296"/>
    </row>
    <row r="1243" spans="2:8" s="89" customFormat="1">
      <c r="B1243" s="293"/>
      <c r="C1243" s="326"/>
      <c r="D1243" s="296"/>
      <c r="E1243" s="296"/>
      <c r="F1243" s="297"/>
      <c r="G1243" s="296"/>
      <c r="H1243" s="296"/>
    </row>
    <row r="1244" spans="2:8" s="89" customFormat="1">
      <c r="B1244" s="293"/>
      <c r="C1244" s="326"/>
      <c r="D1244" s="296"/>
      <c r="E1244" s="296"/>
      <c r="F1244" s="297"/>
      <c r="G1244" s="296"/>
      <c r="H1244" s="296"/>
    </row>
    <row r="1245" spans="2:8" s="89" customFormat="1">
      <c r="B1245" s="293"/>
      <c r="C1245" s="326"/>
      <c r="D1245" s="296"/>
      <c r="E1245" s="296"/>
      <c r="F1245" s="297"/>
      <c r="G1245" s="296"/>
      <c r="H1245" s="296"/>
    </row>
    <row r="1246" spans="2:8" s="89" customFormat="1">
      <c r="B1246" s="293"/>
      <c r="C1246" s="326"/>
      <c r="D1246" s="296"/>
      <c r="E1246" s="296"/>
      <c r="F1246" s="297"/>
      <c r="G1246" s="296"/>
      <c r="H1246" s="296"/>
    </row>
    <row r="1247" spans="2:8" s="89" customFormat="1">
      <c r="B1247" s="293"/>
      <c r="C1247" s="326"/>
      <c r="D1247" s="296"/>
      <c r="E1247" s="296"/>
      <c r="F1247" s="297"/>
      <c r="G1247" s="296"/>
      <c r="H1247" s="296"/>
    </row>
    <row r="1248" spans="2:8" s="89" customFormat="1">
      <c r="B1248" s="293"/>
      <c r="C1248" s="326"/>
      <c r="D1248" s="296"/>
      <c r="E1248" s="296"/>
      <c r="F1248" s="297"/>
      <c r="G1248" s="296"/>
      <c r="H1248" s="296"/>
    </row>
    <row r="1249" spans="2:8" s="89" customFormat="1">
      <c r="B1249" s="293"/>
      <c r="C1249" s="326"/>
      <c r="D1249" s="296"/>
      <c r="E1249" s="296"/>
      <c r="F1249" s="297"/>
      <c r="G1249" s="296"/>
      <c r="H1249" s="296"/>
    </row>
    <row r="1250" spans="2:8" s="89" customFormat="1">
      <c r="B1250" s="293"/>
      <c r="C1250" s="326"/>
      <c r="D1250" s="296"/>
      <c r="E1250" s="296"/>
      <c r="F1250" s="297"/>
      <c r="G1250" s="296"/>
      <c r="H1250" s="296"/>
    </row>
    <row r="1251" spans="2:8" s="89" customFormat="1">
      <c r="B1251" s="293"/>
      <c r="C1251" s="326"/>
      <c r="D1251" s="296"/>
      <c r="E1251" s="296"/>
      <c r="F1251" s="297"/>
      <c r="G1251" s="296"/>
      <c r="H1251" s="296"/>
    </row>
    <row r="1252" spans="2:8" s="89" customFormat="1">
      <c r="B1252" s="293"/>
      <c r="C1252" s="326"/>
      <c r="D1252" s="296"/>
      <c r="E1252" s="296"/>
      <c r="F1252" s="297"/>
      <c r="G1252" s="296"/>
      <c r="H1252" s="296"/>
    </row>
    <row r="1253" spans="2:8" s="89" customFormat="1">
      <c r="B1253" s="293"/>
      <c r="C1253" s="326"/>
      <c r="D1253" s="296"/>
      <c r="E1253" s="296"/>
      <c r="F1253" s="297"/>
      <c r="G1253" s="296"/>
      <c r="H1253" s="296"/>
    </row>
    <row r="1254" spans="2:8" s="89" customFormat="1">
      <c r="B1254" s="293"/>
      <c r="C1254" s="326"/>
      <c r="D1254" s="296"/>
      <c r="E1254" s="296"/>
      <c r="F1254" s="297"/>
      <c r="G1254" s="296"/>
      <c r="H1254" s="296"/>
    </row>
    <row r="1255" spans="2:8" s="89" customFormat="1">
      <c r="B1255" s="293"/>
      <c r="C1255" s="326"/>
      <c r="D1255" s="296"/>
      <c r="E1255" s="296"/>
      <c r="F1255" s="297"/>
      <c r="G1255" s="296"/>
      <c r="H1255" s="296"/>
    </row>
    <row r="1256" spans="2:8" s="89" customFormat="1">
      <c r="B1256" s="293"/>
      <c r="C1256" s="326"/>
      <c r="D1256" s="296"/>
      <c r="E1256" s="296"/>
      <c r="F1256" s="297"/>
      <c r="G1256" s="296"/>
      <c r="H1256" s="296"/>
    </row>
    <row r="1257" spans="2:8" s="89" customFormat="1">
      <c r="B1257" s="293"/>
      <c r="C1257" s="326"/>
      <c r="D1257" s="296"/>
      <c r="E1257" s="296"/>
      <c r="F1257" s="297"/>
      <c r="G1257" s="296"/>
      <c r="H1257" s="296"/>
    </row>
    <row r="1258" spans="2:8" s="89" customFormat="1">
      <c r="B1258" s="293"/>
      <c r="C1258" s="326"/>
      <c r="D1258" s="296"/>
      <c r="E1258" s="296"/>
      <c r="F1258" s="297"/>
      <c r="G1258" s="296"/>
      <c r="H1258" s="296"/>
    </row>
    <row r="1259" spans="2:8" s="89" customFormat="1">
      <c r="B1259" s="293"/>
      <c r="C1259" s="326"/>
      <c r="D1259" s="296"/>
      <c r="E1259" s="296"/>
      <c r="F1259" s="297"/>
      <c r="G1259" s="296"/>
      <c r="H1259" s="296"/>
    </row>
    <row r="1260" spans="2:8" s="89" customFormat="1">
      <c r="B1260" s="293"/>
      <c r="C1260" s="326"/>
      <c r="D1260" s="296"/>
      <c r="E1260" s="296"/>
      <c r="F1260" s="297"/>
      <c r="G1260" s="296"/>
      <c r="H1260" s="296"/>
    </row>
    <row r="1261" spans="2:8" s="89" customFormat="1">
      <c r="B1261" s="293"/>
      <c r="C1261" s="326"/>
      <c r="D1261" s="296"/>
      <c r="E1261" s="296"/>
      <c r="F1261" s="297"/>
      <c r="G1261" s="296"/>
      <c r="H1261" s="296"/>
    </row>
    <row r="1262" spans="2:8" s="89" customFormat="1">
      <c r="B1262" s="293"/>
      <c r="C1262" s="326"/>
      <c r="D1262" s="296"/>
      <c r="E1262" s="296"/>
      <c r="F1262" s="297"/>
      <c r="G1262" s="296"/>
      <c r="H1262" s="296"/>
    </row>
    <row r="1263" spans="2:8" s="89" customFormat="1">
      <c r="B1263" s="293"/>
      <c r="C1263" s="326"/>
      <c r="D1263" s="296"/>
      <c r="E1263" s="296"/>
      <c r="F1263" s="297"/>
      <c r="G1263" s="296"/>
      <c r="H1263" s="296"/>
    </row>
    <row r="1264" spans="2:8" s="89" customFormat="1">
      <c r="B1264" s="293"/>
      <c r="C1264" s="326"/>
      <c r="D1264" s="296"/>
      <c r="E1264" s="296"/>
      <c r="F1264" s="297"/>
      <c r="G1264" s="296"/>
      <c r="H1264" s="296"/>
    </row>
    <row r="1265" spans="2:8" s="89" customFormat="1">
      <c r="B1265" s="293"/>
      <c r="C1265" s="326"/>
      <c r="D1265" s="296"/>
      <c r="E1265" s="296"/>
      <c r="F1265" s="297"/>
      <c r="G1265" s="296"/>
      <c r="H1265" s="296"/>
    </row>
    <row r="1266" spans="2:8" s="89" customFormat="1">
      <c r="B1266" s="293"/>
      <c r="C1266" s="326"/>
      <c r="D1266" s="296"/>
      <c r="E1266" s="296"/>
      <c r="F1266" s="297"/>
      <c r="G1266" s="296"/>
      <c r="H1266" s="296"/>
    </row>
    <row r="1267" spans="2:8" s="89" customFormat="1">
      <c r="B1267" s="293"/>
      <c r="C1267" s="326"/>
      <c r="D1267" s="296"/>
      <c r="E1267" s="296"/>
      <c r="F1267" s="297"/>
      <c r="G1267" s="296"/>
      <c r="H1267" s="296"/>
    </row>
    <row r="1268" spans="2:8" s="89" customFormat="1">
      <c r="B1268" s="293"/>
      <c r="C1268" s="326"/>
      <c r="D1268" s="296"/>
      <c r="E1268" s="296"/>
      <c r="F1268" s="297"/>
      <c r="G1268" s="296"/>
      <c r="H1268" s="296"/>
    </row>
    <row r="1269" spans="2:8" s="89" customFormat="1">
      <c r="B1269" s="293"/>
      <c r="C1269" s="326"/>
      <c r="D1269" s="296"/>
      <c r="E1269" s="296"/>
      <c r="F1269" s="297"/>
      <c r="G1269" s="296"/>
      <c r="H1269" s="296"/>
    </row>
    <row r="1270" spans="2:8" s="89" customFormat="1">
      <c r="B1270" s="293"/>
      <c r="C1270" s="326"/>
      <c r="D1270" s="296"/>
      <c r="E1270" s="296"/>
      <c r="F1270" s="297"/>
      <c r="G1270" s="296"/>
      <c r="H1270" s="296"/>
    </row>
    <row r="1271" spans="2:8" s="89" customFormat="1">
      <c r="B1271" s="293"/>
      <c r="C1271" s="326"/>
      <c r="D1271" s="296"/>
      <c r="E1271" s="296"/>
      <c r="F1271" s="297"/>
      <c r="G1271" s="296"/>
      <c r="H1271" s="296"/>
    </row>
    <row r="1272" spans="2:8" s="89" customFormat="1">
      <c r="B1272" s="293"/>
      <c r="C1272" s="326"/>
      <c r="D1272" s="296"/>
      <c r="E1272" s="296"/>
      <c r="F1272" s="297"/>
      <c r="G1272" s="296"/>
      <c r="H1272" s="296"/>
    </row>
    <row r="1273" spans="2:8" s="89" customFormat="1">
      <c r="B1273" s="293"/>
      <c r="C1273" s="326"/>
      <c r="D1273" s="296"/>
      <c r="E1273" s="296"/>
      <c r="F1273" s="297"/>
      <c r="G1273" s="296"/>
      <c r="H1273" s="296"/>
    </row>
    <row r="1274" spans="2:8" s="89" customFormat="1">
      <c r="B1274" s="293"/>
      <c r="C1274" s="326"/>
      <c r="D1274" s="296"/>
      <c r="E1274" s="296"/>
      <c r="F1274" s="297"/>
      <c r="G1274" s="296"/>
      <c r="H1274" s="296"/>
    </row>
    <row r="1275" spans="2:8" s="89" customFormat="1">
      <c r="B1275" s="293"/>
      <c r="C1275" s="326"/>
      <c r="D1275" s="296"/>
      <c r="E1275" s="296"/>
      <c r="F1275" s="297"/>
      <c r="G1275" s="296"/>
      <c r="H1275" s="296"/>
    </row>
    <row r="1276" spans="2:8" s="89" customFormat="1">
      <c r="B1276" s="293"/>
      <c r="C1276" s="326"/>
      <c r="D1276" s="296"/>
      <c r="E1276" s="296"/>
      <c r="F1276" s="297"/>
      <c r="G1276" s="296"/>
      <c r="H1276" s="296"/>
    </row>
    <row r="1277" spans="2:8" s="89" customFormat="1">
      <c r="B1277" s="293"/>
      <c r="C1277" s="326"/>
      <c r="D1277" s="296"/>
      <c r="E1277" s="296"/>
      <c r="F1277" s="297"/>
      <c r="G1277" s="296"/>
      <c r="H1277" s="296"/>
    </row>
    <row r="1278" spans="2:8" s="89" customFormat="1">
      <c r="B1278" s="293"/>
      <c r="C1278" s="326"/>
      <c r="D1278" s="296"/>
      <c r="E1278" s="296"/>
      <c r="F1278" s="297"/>
      <c r="G1278" s="296"/>
      <c r="H1278" s="296"/>
    </row>
    <row r="1279" spans="2:8" s="89" customFormat="1">
      <c r="B1279" s="293"/>
      <c r="C1279" s="326"/>
      <c r="D1279" s="296"/>
      <c r="E1279" s="296"/>
      <c r="F1279" s="297"/>
      <c r="G1279" s="296"/>
      <c r="H1279" s="296"/>
    </row>
    <row r="1280" spans="2:8" s="89" customFormat="1">
      <c r="B1280" s="293"/>
      <c r="C1280" s="326"/>
      <c r="D1280" s="296"/>
      <c r="E1280" s="296"/>
      <c r="F1280" s="297"/>
      <c r="G1280" s="296"/>
      <c r="H1280" s="296"/>
    </row>
    <row r="1281" spans="2:8" s="89" customFormat="1">
      <c r="B1281" s="293"/>
      <c r="C1281" s="326"/>
      <c r="D1281" s="296"/>
      <c r="E1281" s="296"/>
      <c r="F1281" s="297"/>
      <c r="G1281" s="296"/>
      <c r="H1281" s="296"/>
    </row>
    <row r="1282" spans="2:8" s="89" customFormat="1">
      <c r="B1282" s="293"/>
      <c r="C1282" s="326"/>
      <c r="D1282" s="296"/>
      <c r="E1282" s="296"/>
      <c r="F1282" s="297"/>
      <c r="G1282" s="296"/>
      <c r="H1282" s="296"/>
    </row>
    <row r="1283" spans="2:8" s="89" customFormat="1">
      <c r="B1283" s="293"/>
      <c r="C1283" s="326"/>
      <c r="D1283" s="296"/>
      <c r="E1283" s="296"/>
      <c r="F1283" s="297"/>
      <c r="G1283" s="296"/>
      <c r="H1283" s="296"/>
    </row>
    <row r="1284" spans="2:8" s="89" customFormat="1">
      <c r="B1284" s="293"/>
      <c r="C1284" s="326"/>
      <c r="D1284" s="296"/>
      <c r="E1284" s="296"/>
      <c r="F1284" s="297"/>
      <c r="G1284" s="296"/>
      <c r="H1284" s="296"/>
    </row>
    <row r="1285" spans="2:8" s="89" customFormat="1">
      <c r="B1285" s="293"/>
      <c r="C1285" s="326"/>
      <c r="D1285" s="296"/>
      <c r="E1285" s="296"/>
      <c r="F1285" s="297"/>
      <c r="G1285" s="296"/>
      <c r="H1285" s="296"/>
    </row>
    <row r="1286" spans="2:8" s="89" customFormat="1">
      <c r="B1286" s="293"/>
      <c r="C1286" s="326"/>
      <c r="D1286" s="296"/>
      <c r="E1286" s="296"/>
      <c r="F1286" s="297"/>
      <c r="G1286" s="296"/>
      <c r="H1286" s="296"/>
    </row>
    <row r="1287" spans="2:8" s="89" customFormat="1">
      <c r="B1287" s="293"/>
      <c r="C1287" s="326"/>
      <c r="D1287" s="296"/>
      <c r="E1287" s="296"/>
      <c r="F1287" s="297"/>
      <c r="G1287" s="296"/>
      <c r="H1287" s="296"/>
    </row>
    <row r="1288" spans="2:8" s="89" customFormat="1">
      <c r="B1288" s="293"/>
      <c r="C1288" s="326"/>
      <c r="D1288" s="296"/>
      <c r="E1288" s="296"/>
      <c r="F1288" s="297"/>
      <c r="G1288" s="296"/>
      <c r="H1288" s="296"/>
    </row>
    <row r="1289" spans="2:8" s="89" customFormat="1">
      <c r="B1289" s="293"/>
      <c r="C1289" s="326"/>
      <c r="D1289" s="296"/>
      <c r="E1289" s="296"/>
      <c r="F1289" s="297"/>
      <c r="G1289" s="296"/>
      <c r="H1289" s="296"/>
    </row>
    <row r="1290" spans="2:8" s="89" customFormat="1">
      <c r="B1290" s="293"/>
      <c r="C1290" s="326"/>
      <c r="D1290" s="296"/>
      <c r="E1290" s="296"/>
      <c r="F1290" s="297"/>
      <c r="G1290" s="296"/>
      <c r="H1290" s="296"/>
    </row>
    <row r="1291" spans="2:8" s="89" customFormat="1">
      <c r="B1291" s="293"/>
      <c r="C1291" s="326"/>
      <c r="D1291" s="296"/>
      <c r="E1291" s="296"/>
      <c r="F1291" s="297"/>
      <c r="G1291" s="296"/>
      <c r="H1291" s="296"/>
    </row>
    <row r="1292" spans="2:8" s="89" customFormat="1">
      <c r="B1292" s="293"/>
      <c r="C1292" s="326"/>
      <c r="D1292" s="296"/>
      <c r="E1292" s="296"/>
      <c r="F1292" s="297"/>
      <c r="G1292" s="296"/>
      <c r="H1292" s="296"/>
    </row>
    <row r="1293" spans="2:8" s="89" customFormat="1">
      <c r="B1293" s="293"/>
      <c r="C1293" s="326"/>
      <c r="D1293" s="296"/>
      <c r="E1293" s="296"/>
      <c r="F1293" s="297"/>
      <c r="G1293" s="296"/>
      <c r="H1293" s="296"/>
    </row>
    <row r="1294" spans="2:8" s="89" customFormat="1">
      <c r="B1294" s="293"/>
      <c r="C1294" s="326"/>
      <c r="D1294" s="296"/>
      <c r="E1294" s="296"/>
      <c r="F1294" s="297"/>
      <c r="G1294" s="296"/>
      <c r="H1294" s="296"/>
    </row>
    <row r="1295" spans="2:8" s="89" customFormat="1">
      <c r="B1295" s="293"/>
      <c r="C1295" s="326"/>
      <c r="D1295" s="296"/>
      <c r="E1295" s="296"/>
      <c r="F1295" s="297"/>
      <c r="G1295" s="296"/>
      <c r="H1295" s="296"/>
    </row>
    <row r="1296" spans="2:8" s="89" customFormat="1">
      <c r="B1296" s="293"/>
      <c r="C1296" s="326"/>
      <c r="D1296" s="296"/>
      <c r="E1296" s="296"/>
      <c r="F1296" s="297"/>
      <c r="G1296" s="296"/>
      <c r="H1296" s="296"/>
    </row>
    <row r="1297" spans="2:8" s="89" customFormat="1">
      <c r="B1297" s="293"/>
      <c r="C1297" s="326"/>
      <c r="D1297" s="296"/>
      <c r="E1297" s="296"/>
      <c r="F1297" s="297"/>
      <c r="G1297" s="296"/>
      <c r="H1297" s="296"/>
    </row>
    <row r="1298" spans="2:8" s="89" customFormat="1">
      <c r="B1298" s="293"/>
      <c r="C1298" s="326"/>
      <c r="D1298" s="296"/>
      <c r="E1298" s="296"/>
      <c r="F1298" s="297"/>
      <c r="G1298" s="296"/>
      <c r="H1298" s="296"/>
    </row>
    <row r="1299" spans="2:8" s="89" customFormat="1">
      <c r="B1299" s="293"/>
      <c r="C1299" s="326"/>
      <c r="D1299" s="296"/>
      <c r="E1299" s="296"/>
      <c r="F1299" s="297"/>
      <c r="G1299" s="296"/>
      <c r="H1299" s="296"/>
    </row>
    <row r="1300" spans="2:8" s="89" customFormat="1">
      <c r="B1300" s="293"/>
      <c r="C1300" s="326"/>
      <c r="D1300" s="296"/>
      <c r="E1300" s="296"/>
      <c r="F1300" s="297"/>
      <c r="G1300" s="296"/>
      <c r="H1300" s="296"/>
    </row>
    <row r="1301" spans="2:8" s="89" customFormat="1">
      <c r="B1301" s="293"/>
      <c r="C1301" s="326"/>
      <c r="D1301" s="296"/>
      <c r="E1301" s="296"/>
      <c r="F1301" s="297"/>
      <c r="G1301" s="296"/>
      <c r="H1301" s="296"/>
    </row>
    <row r="1302" spans="2:8" s="89" customFormat="1">
      <c r="B1302" s="293"/>
      <c r="C1302" s="326"/>
      <c r="D1302" s="296"/>
      <c r="E1302" s="296"/>
      <c r="F1302" s="297"/>
      <c r="G1302" s="296"/>
      <c r="H1302" s="296"/>
    </row>
    <row r="1303" spans="2:8" s="89" customFormat="1">
      <c r="B1303" s="293"/>
      <c r="C1303" s="326"/>
      <c r="D1303" s="296"/>
      <c r="E1303" s="296"/>
      <c r="F1303" s="297"/>
      <c r="G1303" s="296"/>
      <c r="H1303" s="296"/>
    </row>
    <row r="1304" spans="2:8" s="89" customFormat="1">
      <c r="B1304" s="293"/>
      <c r="C1304" s="326"/>
      <c r="D1304" s="296"/>
      <c r="E1304" s="296"/>
      <c r="F1304" s="297"/>
      <c r="G1304" s="296"/>
      <c r="H1304" s="296"/>
    </row>
    <row r="1305" spans="2:8" s="89" customFormat="1">
      <c r="B1305" s="293"/>
      <c r="C1305" s="326"/>
      <c r="D1305" s="296"/>
      <c r="E1305" s="296"/>
      <c r="F1305" s="297"/>
      <c r="G1305" s="296"/>
      <c r="H1305" s="296"/>
    </row>
    <row r="1306" spans="2:8" s="89" customFormat="1">
      <c r="B1306" s="293"/>
      <c r="C1306" s="326"/>
      <c r="D1306" s="296"/>
      <c r="E1306" s="296"/>
      <c r="F1306" s="297"/>
      <c r="G1306" s="296"/>
      <c r="H1306" s="296"/>
    </row>
    <row r="1307" spans="2:8" s="89" customFormat="1">
      <c r="B1307" s="293"/>
      <c r="C1307" s="326"/>
      <c r="D1307" s="296"/>
      <c r="E1307" s="296"/>
      <c r="F1307" s="297"/>
      <c r="G1307" s="296"/>
      <c r="H1307" s="296"/>
    </row>
    <row r="1308" spans="2:8" s="89" customFormat="1">
      <c r="B1308" s="293"/>
      <c r="C1308" s="326"/>
      <c r="D1308" s="296"/>
      <c r="E1308" s="296"/>
      <c r="F1308" s="297"/>
      <c r="G1308" s="296"/>
      <c r="H1308" s="296"/>
    </row>
    <row r="1309" spans="2:8" s="89" customFormat="1">
      <c r="B1309" s="293"/>
      <c r="C1309" s="326"/>
      <c r="D1309" s="296"/>
      <c r="E1309" s="296"/>
      <c r="F1309" s="297"/>
      <c r="G1309" s="296"/>
      <c r="H1309" s="296"/>
    </row>
    <row r="1310" spans="2:8" s="89" customFormat="1">
      <c r="B1310" s="293"/>
      <c r="C1310" s="326"/>
      <c r="D1310" s="296"/>
      <c r="E1310" s="296"/>
      <c r="F1310" s="297"/>
      <c r="G1310" s="296"/>
      <c r="H1310" s="296"/>
    </row>
    <row r="1311" spans="2:8" s="89" customFormat="1">
      <c r="B1311" s="293"/>
      <c r="C1311" s="326"/>
      <c r="D1311" s="296"/>
      <c r="E1311" s="296"/>
      <c r="F1311" s="297"/>
      <c r="G1311" s="296"/>
      <c r="H1311" s="296"/>
    </row>
    <row r="1312" spans="2:8" s="89" customFormat="1">
      <c r="B1312" s="293"/>
      <c r="C1312" s="326"/>
      <c r="D1312" s="296"/>
      <c r="E1312" s="296"/>
      <c r="F1312" s="297"/>
      <c r="G1312" s="296"/>
      <c r="H1312" s="296"/>
    </row>
    <row r="1313" spans="2:8" s="89" customFormat="1">
      <c r="B1313" s="293"/>
      <c r="C1313" s="326"/>
      <c r="D1313" s="296"/>
      <c r="E1313" s="296"/>
      <c r="F1313" s="297"/>
      <c r="G1313" s="296"/>
      <c r="H1313" s="296"/>
    </row>
    <row r="1314" spans="2:8" s="89" customFormat="1">
      <c r="B1314" s="293"/>
      <c r="C1314" s="326"/>
      <c r="D1314" s="296"/>
      <c r="E1314" s="296"/>
      <c r="F1314" s="297"/>
      <c r="G1314" s="296"/>
      <c r="H1314" s="296"/>
    </row>
    <row r="1315" spans="2:8" s="89" customFormat="1">
      <c r="B1315" s="293"/>
      <c r="C1315" s="326"/>
      <c r="D1315" s="296"/>
      <c r="E1315" s="296"/>
      <c r="F1315" s="297"/>
      <c r="G1315" s="296"/>
      <c r="H1315" s="296"/>
    </row>
    <row r="1316" spans="2:8" s="89" customFormat="1">
      <c r="B1316" s="293"/>
      <c r="C1316" s="326"/>
      <c r="D1316" s="296"/>
      <c r="E1316" s="296"/>
      <c r="F1316" s="297"/>
      <c r="G1316" s="296"/>
      <c r="H1316" s="296"/>
    </row>
    <row r="1317" spans="2:8" s="89" customFormat="1">
      <c r="B1317" s="293"/>
      <c r="C1317" s="326"/>
      <c r="D1317" s="296"/>
      <c r="E1317" s="296"/>
      <c r="F1317" s="297"/>
      <c r="G1317" s="296"/>
      <c r="H1317" s="296"/>
    </row>
    <row r="1318" spans="2:8" s="89" customFormat="1">
      <c r="B1318" s="293"/>
      <c r="C1318" s="326"/>
      <c r="D1318" s="296"/>
      <c r="E1318" s="296"/>
      <c r="F1318" s="297"/>
      <c r="G1318" s="296"/>
      <c r="H1318" s="296"/>
    </row>
    <row r="1319" spans="2:8" s="89" customFormat="1">
      <c r="B1319" s="293"/>
      <c r="C1319" s="326"/>
      <c r="D1319" s="296"/>
      <c r="E1319" s="296"/>
      <c r="F1319" s="297"/>
      <c r="G1319" s="296"/>
      <c r="H1319" s="296"/>
    </row>
    <row r="1320" spans="2:8" s="89" customFormat="1">
      <c r="B1320" s="293"/>
      <c r="C1320" s="326"/>
      <c r="D1320" s="296"/>
      <c r="E1320" s="296"/>
      <c r="F1320" s="297"/>
      <c r="G1320" s="296"/>
      <c r="H1320" s="296"/>
    </row>
    <row r="1321" spans="2:8" s="89" customFormat="1">
      <c r="B1321" s="293"/>
      <c r="C1321" s="326"/>
      <c r="D1321" s="296"/>
      <c r="E1321" s="296"/>
      <c r="F1321" s="297"/>
      <c r="G1321" s="296"/>
      <c r="H1321" s="296"/>
    </row>
    <row r="1322" spans="2:8" s="89" customFormat="1">
      <c r="B1322" s="293"/>
      <c r="C1322" s="326"/>
      <c r="D1322" s="296"/>
      <c r="E1322" s="296"/>
      <c r="F1322" s="297"/>
      <c r="G1322" s="296"/>
      <c r="H1322" s="296"/>
    </row>
    <row r="1323" spans="2:8" s="89" customFormat="1">
      <c r="B1323" s="293"/>
      <c r="C1323" s="326"/>
      <c r="D1323" s="296"/>
      <c r="E1323" s="296"/>
      <c r="F1323" s="297"/>
      <c r="G1323" s="296"/>
      <c r="H1323" s="296"/>
    </row>
    <row r="1324" spans="2:8" s="89" customFormat="1">
      <c r="B1324" s="293"/>
      <c r="C1324" s="326"/>
      <c r="D1324" s="296"/>
      <c r="E1324" s="296"/>
      <c r="F1324" s="297"/>
      <c r="G1324" s="296"/>
      <c r="H1324" s="296"/>
    </row>
    <row r="1325" spans="2:8" s="89" customFormat="1">
      <c r="B1325" s="293"/>
      <c r="C1325" s="326"/>
      <c r="D1325" s="296"/>
      <c r="E1325" s="296"/>
      <c r="F1325" s="297"/>
      <c r="G1325" s="296"/>
      <c r="H1325" s="296"/>
    </row>
    <row r="1326" spans="2:8" s="89" customFormat="1">
      <c r="B1326" s="293"/>
      <c r="C1326" s="326"/>
      <c r="D1326" s="296"/>
      <c r="E1326" s="296"/>
      <c r="F1326" s="297"/>
      <c r="G1326" s="296"/>
      <c r="H1326" s="296"/>
    </row>
    <row r="1327" spans="2:8" s="89" customFormat="1">
      <c r="B1327" s="293"/>
      <c r="C1327" s="326"/>
      <c r="D1327" s="296"/>
      <c r="E1327" s="296"/>
      <c r="F1327" s="297"/>
      <c r="G1327" s="296"/>
      <c r="H1327" s="296"/>
    </row>
    <row r="1328" spans="2:8" s="89" customFormat="1">
      <c r="B1328" s="293"/>
      <c r="C1328" s="326"/>
      <c r="D1328" s="296"/>
      <c r="E1328" s="296"/>
      <c r="F1328" s="297"/>
      <c r="G1328" s="296"/>
      <c r="H1328" s="296"/>
    </row>
    <row r="1329" spans="2:8" s="89" customFormat="1">
      <c r="B1329" s="293"/>
      <c r="C1329" s="326"/>
      <c r="D1329" s="296"/>
      <c r="E1329" s="296"/>
      <c r="F1329" s="297"/>
      <c r="G1329" s="296"/>
      <c r="H1329" s="296"/>
    </row>
    <row r="1330" spans="2:8" s="89" customFormat="1">
      <c r="B1330" s="293"/>
      <c r="C1330" s="326"/>
      <c r="D1330" s="296"/>
      <c r="E1330" s="296"/>
      <c r="F1330" s="297"/>
      <c r="G1330" s="296"/>
      <c r="H1330" s="296"/>
    </row>
    <row r="1331" spans="2:8" s="89" customFormat="1">
      <c r="B1331" s="293"/>
      <c r="C1331" s="326"/>
      <c r="D1331" s="296"/>
      <c r="E1331" s="296"/>
      <c r="F1331" s="297"/>
      <c r="G1331" s="296"/>
      <c r="H1331" s="296"/>
    </row>
    <row r="1332" spans="2:8" s="89" customFormat="1">
      <c r="B1332" s="293"/>
      <c r="C1332" s="326"/>
      <c r="D1332" s="296"/>
      <c r="E1332" s="296"/>
      <c r="F1332" s="297"/>
      <c r="G1332" s="296"/>
      <c r="H1332" s="296"/>
    </row>
    <row r="1333" spans="2:8" s="89" customFormat="1">
      <c r="B1333" s="293"/>
      <c r="C1333" s="326"/>
      <c r="D1333" s="296"/>
      <c r="E1333" s="296"/>
      <c r="F1333" s="297"/>
      <c r="G1333" s="296"/>
      <c r="H1333" s="296"/>
    </row>
    <row r="1334" spans="2:8" s="89" customFormat="1">
      <c r="B1334" s="293"/>
      <c r="C1334" s="326"/>
      <c r="D1334" s="296"/>
      <c r="E1334" s="296"/>
      <c r="F1334" s="297"/>
      <c r="G1334" s="296"/>
      <c r="H1334" s="296"/>
    </row>
    <row r="1335" spans="2:8" s="89" customFormat="1">
      <c r="B1335" s="293"/>
      <c r="C1335" s="326"/>
      <c r="D1335" s="296"/>
      <c r="E1335" s="296"/>
      <c r="F1335" s="297"/>
      <c r="G1335" s="296"/>
      <c r="H1335" s="296"/>
    </row>
    <row r="1336" spans="2:8" s="89" customFormat="1">
      <c r="B1336" s="293"/>
      <c r="C1336" s="326"/>
      <c r="D1336" s="296"/>
      <c r="E1336" s="296"/>
      <c r="F1336" s="297"/>
      <c r="G1336" s="296"/>
      <c r="H1336" s="296"/>
    </row>
    <row r="1337" spans="2:8" s="89" customFormat="1">
      <c r="B1337" s="293"/>
      <c r="C1337" s="326"/>
      <c r="D1337" s="296"/>
      <c r="E1337" s="296"/>
      <c r="F1337" s="297"/>
      <c r="G1337" s="296"/>
      <c r="H1337" s="296"/>
    </row>
    <row r="1338" spans="2:8" s="89" customFormat="1">
      <c r="B1338" s="293"/>
      <c r="C1338" s="326"/>
      <c r="D1338" s="296"/>
      <c r="E1338" s="296"/>
      <c r="F1338" s="297"/>
      <c r="G1338" s="296"/>
      <c r="H1338" s="296"/>
    </row>
    <row r="1339" spans="2:8" s="89" customFormat="1">
      <c r="B1339" s="293"/>
      <c r="C1339" s="326"/>
      <c r="D1339" s="296"/>
      <c r="E1339" s="296"/>
      <c r="F1339" s="297"/>
      <c r="G1339" s="296"/>
      <c r="H1339" s="296"/>
    </row>
    <row r="1340" spans="2:8" s="89" customFormat="1">
      <c r="B1340" s="293"/>
      <c r="C1340" s="326"/>
      <c r="D1340" s="296"/>
      <c r="E1340" s="296"/>
      <c r="F1340" s="297"/>
      <c r="G1340" s="296"/>
      <c r="H1340" s="296"/>
    </row>
    <row r="1341" spans="2:8" s="89" customFormat="1">
      <c r="B1341" s="293"/>
      <c r="C1341" s="326"/>
      <c r="D1341" s="296"/>
      <c r="E1341" s="296"/>
      <c r="F1341" s="297"/>
      <c r="G1341" s="296"/>
      <c r="H1341" s="296"/>
    </row>
    <row r="1342" spans="2:8" s="89" customFormat="1">
      <c r="B1342" s="293"/>
      <c r="C1342" s="326"/>
      <c r="D1342" s="296"/>
      <c r="E1342" s="296"/>
      <c r="F1342" s="297"/>
      <c r="G1342" s="296"/>
      <c r="H1342" s="296"/>
    </row>
    <row r="1343" spans="2:8" s="89" customFormat="1">
      <c r="B1343" s="293"/>
      <c r="C1343" s="326"/>
      <c r="D1343" s="296"/>
      <c r="E1343" s="296"/>
      <c r="F1343" s="297"/>
      <c r="G1343" s="296"/>
      <c r="H1343" s="296"/>
    </row>
    <row r="1344" spans="2:8" s="89" customFormat="1">
      <c r="B1344" s="293"/>
      <c r="C1344" s="326"/>
      <c r="D1344" s="296"/>
      <c r="E1344" s="296"/>
      <c r="F1344" s="297"/>
      <c r="G1344" s="296"/>
      <c r="H1344" s="296"/>
    </row>
    <row r="1345" spans="2:8" s="89" customFormat="1">
      <c r="B1345" s="293"/>
      <c r="C1345" s="326"/>
      <c r="D1345" s="296"/>
      <c r="E1345" s="296"/>
      <c r="F1345" s="297"/>
      <c r="G1345" s="296"/>
      <c r="H1345" s="296"/>
    </row>
    <row r="1346" spans="2:8" s="89" customFormat="1">
      <c r="B1346" s="293"/>
      <c r="C1346" s="326"/>
      <c r="D1346" s="296"/>
      <c r="E1346" s="296"/>
      <c r="F1346" s="297"/>
      <c r="G1346" s="296"/>
      <c r="H1346" s="296"/>
    </row>
    <row r="1347" spans="2:8" s="89" customFormat="1">
      <c r="B1347" s="293"/>
      <c r="C1347" s="326"/>
      <c r="D1347" s="296"/>
      <c r="E1347" s="296"/>
      <c r="F1347" s="297"/>
      <c r="G1347" s="296"/>
      <c r="H1347" s="296"/>
    </row>
    <row r="1348" spans="2:8" s="89" customFormat="1">
      <c r="B1348" s="293"/>
      <c r="C1348" s="326"/>
      <c r="D1348" s="296"/>
      <c r="E1348" s="296"/>
      <c r="F1348" s="297"/>
      <c r="G1348" s="296"/>
      <c r="H1348" s="296"/>
    </row>
    <row r="1349" spans="2:8" s="89" customFormat="1">
      <c r="B1349" s="293"/>
      <c r="C1349" s="326"/>
      <c r="D1349" s="296"/>
      <c r="E1349" s="296"/>
      <c r="F1349" s="297"/>
      <c r="G1349" s="296"/>
      <c r="H1349" s="296"/>
    </row>
    <row r="1350" spans="2:8" s="89" customFormat="1">
      <c r="B1350" s="293"/>
      <c r="C1350" s="326"/>
      <c r="D1350" s="296"/>
      <c r="E1350" s="296"/>
      <c r="F1350" s="297"/>
      <c r="G1350" s="296"/>
      <c r="H1350" s="296"/>
    </row>
    <row r="1351" spans="2:8" s="89" customFormat="1">
      <c r="B1351" s="293"/>
      <c r="C1351" s="326"/>
      <c r="D1351" s="296"/>
      <c r="E1351" s="296"/>
      <c r="F1351" s="297"/>
      <c r="G1351" s="296"/>
      <c r="H1351" s="296"/>
    </row>
    <row r="1352" spans="2:8" s="89" customFormat="1">
      <c r="B1352" s="293"/>
      <c r="C1352" s="326"/>
      <c r="D1352" s="296"/>
      <c r="E1352" s="296"/>
      <c r="F1352" s="297"/>
      <c r="G1352" s="296"/>
      <c r="H1352" s="296"/>
    </row>
    <row r="1353" spans="2:8" s="89" customFormat="1">
      <c r="B1353" s="293"/>
      <c r="C1353" s="326"/>
      <c r="D1353" s="296"/>
      <c r="E1353" s="296"/>
      <c r="F1353" s="297"/>
      <c r="G1353" s="296"/>
      <c r="H1353" s="296"/>
    </row>
    <row r="1354" spans="2:8" s="89" customFormat="1">
      <c r="B1354" s="293"/>
      <c r="C1354" s="326"/>
      <c r="D1354" s="296"/>
      <c r="E1354" s="296"/>
      <c r="F1354" s="297"/>
      <c r="G1354" s="296"/>
      <c r="H1354" s="296"/>
    </row>
    <row r="1355" spans="2:8" s="89" customFormat="1">
      <c r="B1355" s="293"/>
      <c r="C1355" s="326"/>
      <c r="D1355" s="296"/>
      <c r="E1355" s="296"/>
      <c r="F1355" s="297"/>
      <c r="G1355" s="296"/>
      <c r="H1355" s="296"/>
    </row>
    <row r="1356" spans="2:8" s="89" customFormat="1">
      <c r="B1356" s="293"/>
      <c r="C1356" s="326"/>
      <c r="D1356" s="296"/>
      <c r="E1356" s="296"/>
      <c r="F1356" s="297"/>
      <c r="G1356" s="296"/>
      <c r="H1356" s="296"/>
    </row>
    <row r="1357" spans="2:8" s="89" customFormat="1">
      <c r="B1357" s="293"/>
      <c r="C1357" s="326"/>
      <c r="D1357" s="296"/>
      <c r="E1357" s="296"/>
      <c r="F1357" s="297"/>
      <c r="G1357" s="296"/>
      <c r="H1357" s="296"/>
    </row>
    <row r="1358" spans="2:8" s="89" customFormat="1">
      <c r="B1358" s="293"/>
      <c r="C1358" s="326"/>
      <c r="D1358" s="296"/>
      <c r="E1358" s="296"/>
      <c r="F1358" s="297"/>
      <c r="G1358" s="296"/>
      <c r="H1358" s="296"/>
    </row>
    <row r="1359" spans="2:8" s="89" customFormat="1">
      <c r="B1359" s="293"/>
      <c r="C1359" s="326"/>
      <c r="D1359" s="296"/>
      <c r="E1359" s="296"/>
      <c r="F1359" s="297"/>
      <c r="G1359" s="296"/>
      <c r="H1359" s="296"/>
    </row>
    <row r="1360" spans="2:8" s="89" customFormat="1">
      <c r="B1360" s="293"/>
      <c r="C1360" s="326"/>
      <c r="D1360" s="296"/>
      <c r="E1360" s="296"/>
      <c r="F1360" s="297"/>
      <c r="G1360" s="296"/>
      <c r="H1360" s="296"/>
    </row>
    <row r="1361" spans="2:8" s="89" customFormat="1">
      <c r="B1361" s="293"/>
      <c r="C1361" s="326"/>
      <c r="D1361" s="296"/>
      <c r="E1361" s="296"/>
      <c r="F1361" s="297"/>
      <c r="G1361" s="296"/>
      <c r="H1361" s="296"/>
    </row>
    <row r="1362" spans="2:8" s="89" customFormat="1">
      <c r="B1362" s="293"/>
      <c r="C1362" s="326"/>
      <c r="D1362" s="296"/>
      <c r="E1362" s="296"/>
      <c r="F1362" s="297"/>
      <c r="G1362" s="296"/>
      <c r="H1362" s="296"/>
    </row>
    <row r="1363" spans="2:8" s="89" customFormat="1">
      <c r="B1363" s="293"/>
      <c r="C1363" s="326"/>
      <c r="D1363" s="296"/>
      <c r="E1363" s="296"/>
      <c r="F1363" s="297"/>
      <c r="G1363" s="296"/>
      <c r="H1363" s="296"/>
    </row>
    <row r="1364" spans="2:8" s="89" customFormat="1">
      <c r="B1364" s="293"/>
      <c r="C1364" s="326"/>
      <c r="D1364" s="296"/>
      <c r="E1364" s="296"/>
      <c r="F1364" s="297"/>
      <c r="G1364" s="296"/>
      <c r="H1364" s="296"/>
    </row>
    <row r="1365" spans="2:8" s="89" customFormat="1">
      <c r="B1365" s="293"/>
      <c r="C1365" s="326"/>
      <c r="D1365" s="296"/>
      <c r="E1365" s="296"/>
      <c r="F1365" s="297"/>
      <c r="G1365" s="296"/>
      <c r="H1365" s="296"/>
    </row>
    <row r="1366" spans="2:8" s="89" customFormat="1">
      <c r="B1366" s="293"/>
      <c r="C1366" s="326"/>
      <c r="D1366" s="296"/>
      <c r="E1366" s="296"/>
      <c r="F1366" s="297"/>
      <c r="G1366" s="296"/>
      <c r="H1366" s="296"/>
    </row>
    <row r="1367" spans="2:8" s="89" customFormat="1">
      <c r="B1367" s="293"/>
      <c r="C1367" s="326"/>
      <c r="D1367" s="296"/>
      <c r="E1367" s="296"/>
      <c r="F1367" s="297"/>
      <c r="G1367" s="296"/>
      <c r="H1367" s="296"/>
    </row>
    <row r="1368" spans="2:8" s="89" customFormat="1">
      <c r="B1368" s="293"/>
      <c r="C1368" s="326"/>
      <c r="D1368" s="296"/>
      <c r="E1368" s="296"/>
      <c r="F1368" s="297"/>
      <c r="G1368" s="296"/>
      <c r="H1368" s="296"/>
    </row>
    <row r="1369" spans="2:8" s="89" customFormat="1">
      <c r="B1369" s="293"/>
      <c r="C1369" s="326"/>
      <c r="D1369" s="296"/>
      <c r="E1369" s="296"/>
      <c r="F1369" s="297"/>
      <c r="G1369" s="296"/>
      <c r="H1369" s="296"/>
    </row>
    <row r="1370" spans="2:8" s="89" customFormat="1">
      <c r="B1370" s="293"/>
      <c r="C1370" s="326"/>
      <c r="D1370" s="296"/>
      <c r="E1370" s="296"/>
      <c r="F1370" s="297"/>
      <c r="G1370" s="296"/>
      <c r="H1370" s="296"/>
    </row>
    <row r="1371" spans="2:8" s="89" customFormat="1">
      <c r="B1371" s="293"/>
      <c r="C1371" s="326"/>
      <c r="D1371" s="296"/>
      <c r="E1371" s="296"/>
      <c r="F1371" s="297"/>
      <c r="G1371" s="296"/>
      <c r="H1371" s="296"/>
    </row>
    <row r="1372" spans="2:8" s="89" customFormat="1">
      <c r="B1372" s="293"/>
      <c r="C1372" s="326"/>
      <c r="D1372" s="296"/>
      <c r="E1372" s="296"/>
      <c r="F1372" s="297"/>
      <c r="G1372" s="296"/>
      <c r="H1372" s="296"/>
    </row>
    <row r="1373" spans="2:8" s="89" customFormat="1">
      <c r="B1373" s="293"/>
      <c r="C1373" s="326"/>
      <c r="D1373" s="296"/>
      <c r="E1373" s="296"/>
      <c r="F1373" s="297"/>
      <c r="G1373" s="296"/>
      <c r="H1373" s="296"/>
    </row>
    <row r="1374" spans="2:8" s="89" customFormat="1">
      <c r="B1374" s="293"/>
      <c r="C1374" s="326"/>
      <c r="D1374" s="296"/>
      <c r="E1374" s="296"/>
      <c r="F1374" s="297"/>
      <c r="G1374" s="296"/>
      <c r="H1374" s="296"/>
    </row>
    <row r="1375" spans="2:8" s="89" customFormat="1">
      <c r="B1375" s="293"/>
      <c r="C1375" s="326"/>
      <c r="D1375" s="296"/>
      <c r="E1375" s="296"/>
      <c r="F1375" s="297"/>
      <c r="G1375" s="296"/>
      <c r="H1375" s="296"/>
    </row>
    <row r="1376" spans="2:8" s="89" customFormat="1">
      <c r="B1376" s="293"/>
      <c r="C1376" s="326"/>
      <c r="D1376" s="296"/>
      <c r="E1376" s="296"/>
      <c r="F1376" s="297"/>
      <c r="G1376" s="296"/>
      <c r="H1376" s="296"/>
    </row>
    <row r="1377" spans="2:8" s="89" customFormat="1">
      <c r="B1377" s="293"/>
      <c r="C1377" s="326"/>
      <c r="D1377" s="296"/>
      <c r="E1377" s="296"/>
      <c r="F1377" s="297"/>
      <c r="G1377" s="296"/>
      <c r="H1377" s="296"/>
    </row>
    <row r="1378" spans="2:8" s="89" customFormat="1">
      <c r="B1378" s="293"/>
      <c r="C1378" s="326"/>
      <c r="D1378" s="296"/>
      <c r="E1378" s="296"/>
      <c r="F1378" s="297"/>
      <c r="G1378" s="296"/>
      <c r="H1378" s="296"/>
    </row>
    <row r="1379" spans="2:8" s="89" customFormat="1">
      <c r="B1379" s="293"/>
      <c r="C1379" s="326"/>
      <c r="D1379" s="296"/>
      <c r="E1379" s="296"/>
      <c r="F1379" s="297"/>
      <c r="G1379" s="296"/>
      <c r="H1379" s="296"/>
    </row>
    <row r="1380" spans="2:8" s="89" customFormat="1">
      <c r="B1380" s="293"/>
      <c r="C1380" s="326"/>
      <c r="D1380" s="296"/>
      <c r="E1380" s="296"/>
      <c r="F1380" s="297"/>
      <c r="G1380" s="296"/>
      <c r="H1380" s="296"/>
    </row>
    <row r="1381" spans="2:8" s="89" customFormat="1">
      <c r="B1381" s="293"/>
      <c r="C1381" s="326"/>
      <c r="D1381" s="296"/>
      <c r="E1381" s="296"/>
      <c r="F1381" s="297"/>
      <c r="G1381" s="296"/>
      <c r="H1381" s="296"/>
    </row>
    <row r="1382" spans="2:8" s="89" customFormat="1">
      <c r="B1382" s="293"/>
      <c r="C1382" s="326"/>
      <c r="D1382" s="296"/>
      <c r="E1382" s="296"/>
      <c r="F1382" s="297"/>
      <c r="G1382" s="296"/>
      <c r="H1382" s="296"/>
    </row>
    <row r="1383" spans="2:8" s="89" customFormat="1">
      <c r="B1383" s="293"/>
      <c r="C1383" s="326"/>
      <c r="D1383" s="296"/>
      <c r="E1383" s="296"/>
      <c r="F1383" s="297"/>
      <c r="G1383" s="296"/>
      <c r="H1383" s="296"/>
    </row>
    <row r="1384" spans="2:8" s="89" customFormat="1">
      <c r="B1384" s="293"/>
      <c r="C1384" s="326"/>
      <c r="D1384" s="296"/>
      <c r="E1384" s="296"/>
      <c r="F1384" s="297"/>
      <c r="G1384" s="296"/>
      <c r="H1384" s="296"/>
    </row>
    <row r="1385" spans="2:8" s="89" customFormat="1">
      <c r="B1385" s="293"/>
      <c r="C1385" s="326"/>
      <c r="D1385" s="296"/>
      <c r="E1385" s="296"/>
      <c r="F1385" s="297"/>
      <c r="G1385" s="296"/>
      <c r="H1385" s="296"/>
    </row>
    <row r="1386" spans="2:8" s="89" customFormat="1">
      <c r="B1386" s="293"/>
      <c r="C1386" s="326"/>
      <c r="D1386" s="296"/>
      <c r="E1386" s="296"/>
      <c r="F1386" s="297"/>
      <c r="G1386" s="296"/>
      <c r="H1386" s="296"/>
    </row>
    <row r="1387" spans="2:8" s="89" customFormat="1">
      <c r="B1387" s="293"/>
      <c r="C1387" s="326"/>
      <c r="D1387" s="296"/>
      <c r="E1387" s="296"/>
      <c r="F1387" s="297"/>
      <c r="G1387" s="296"/>
      <c r="H1387" s="296"/>
    </row>
    <row r="1388" spans="2:8" s="89" customFormat="1">
      <c r="B1388" s="293"/>
      <c r="C1388" s="326"/>
      <c r="D1388" s="296"/>
      <c r="E1388" s="296"/>
      <c r="F1388" s="297"/>
      <c r="G1388" s="296"/>
      <c r="H1388" s="296"/>
    </row>
    <row r="1389" spans="2:8" s="89" customFormat="1">
      <c r="B1389" s="293"/>
      <c r="C1389" s="326"/>
      <c r="D1389" s="296"/>
      <c r="E1389" s="296"/>
      <c r="F1389" s="297"/>
      <c r="G1389" s="296"/>
      <c r="H1389" s="296"/>
    </row>
    <row r="1390" spans="2:8" s="89" customFormat="1">
      <c r="B1390" s="293"/>
      <c r="C1390" s="326"/>
      <c r="D1390" s="296"/>
      <c r="E1390" s="296"/>
      <c r="F1390" s="297"/>
      <c r="G1390" s="296"/>
      <c r="H1390" s="296"/>
    </row>
    <row r="1391" spans="2:8" s="89" customFormat="1">
      <c r="B1391" s="293"/>
      <c r="C1391" s="326"/>
      <c r="D1391" s="296"/>
      <c r="E1391" s="296"/>
      <c r="F1391" s="297"/>
      <c r="G1391" s="296"/>
      <c r="H1391" s="296"/>
    </row>
    <row r="1392" spans="2:8" s="89" customFormat="1">
      <c r="B1392" s="293"/>
      <c r="C1392" s="326"/>
      <c r="D1392" s="296"/>
      <c r="E1392" s="296"/>
      <c r="F1392" s="297"/>
      <c r="G1392" s="296"/>
      <c r="H1392" s="296"/>
    </row>
    <row r="1393" spans="2:8" s="89" customFormat="1">
      <c r="B1393" s="293"/>
      <c r="C1393" s="326"/>
      <c r="D1393" s="296"/>
      <c r="E1393" s="296"/>
      <c r="F1393" s="297"/>
      <c r="G1393" s="296"/>
      <c r="H1393" s="296"/>
    </row>
    <row r="1394" spans="2:8" s="89" customFormat="1">
      <c r="B1394" s="293"/>
      <c r="C1394" s="326"/>
      <c r="D1394" s="296"/>
      <c r="E1394" s="296"/>
      <c r="F1394" s="297"/>
      <c r="G1394" s="296"/>
      <c r="H1394" s="296"/>
    </row>
    <row r="1395" spans="2:8" s="89" customFormat="1">
      <c r="B1395" s="293"/>
      <c r="C1395" s="326"/>
      <c r="D1395" s="296"/>
      <c r="E1395" s="296"/>
      <c r="F1395" s="297"/>
      <c r="G1395" s="296"/>
      <c r="H1395" s="296"/>
    </row>
    <row r="1396" spans="2:8" s="89" customFormat="1">
      <c r="B1396" s="293"/>
      <c r="C1396" s="326"/>
      <c r="D1396" s="296"/>
      <c r="E1396" s="296"/>
      <c r="F1396" s="297"/>
      <c r="G1396" s="296"/>
      <c r="H1396" s="296"/>
    </row>
    <row r="1397" spans="2:8" s="89" customFormat="1">
      <c r="B1397" s="293"/>
      <c r="C1397" s="326"/>
      <c r="D1397" s="296"/>
      <c r="E1397" s="296"/>
      <c r="F1397" s="297"/>
      <c r="G1397" s="296"/>
      <c r="H1397" s="296"/>
    </row>
    <row r="1398" spans="2:8" s="89" customFormat="1">
      <c r="B1398" s="293"/>
      <c r="C1398" s="326"/>
      <c r="D1398" s="296"/>
      <c r="E1398" s="296"/>
      <c r="F1398" s="297"/>
      <c r="G1398" s="296"/>
      <c r="H1398" s="296"/>
    </row>
    <row r="1399" spans="2:8" s="89" customFormat="1">
      <c r="B1399" s="293"/>
      <c r="C1399" s="326"/>
      <c r="D1399" s="296"/>
      <c r="E1399" s="296"/>
      <c r="F1399" s="297"/>
      <c r="G1399" s="296"/>
      <c r="H1399" s="296"/>
    </row>
    <row r="1400" spans="2:8" s="89" customFormat="1">
      <c r="B1400" s="293"/>
      <c r="C1400" s="326"/>
      <c r="D1400" s="296"/>
      <c r="E1400" s="296"/>
      <c r="F1400" s="297"/>
      <c r="G1400" s="296"/>
      <c r="H1400" s="296"/>
    </row>
    <row r="1401" spans="2:8" s="89" customFormat="1">
      <c r="B1401" s="293"/>
      <c r="C1401" s="326"/>
      <c r="D1401" s="296"/>
      <c r="E1401" s="296"/>
      <c r="F1401" s="297"/>
      <c r="G1401" s="296"/>
      <c r="H1401" s="296"/>
    </row>
    <row r="1402" spans="2:8" s="89" customFormat="1">
      <c r="B1402" s="293"/>
      <c r="C1402" s="326"/>
      <c r="D1402" s="296"/>
      <c r="E1402" s="296"/>
      <c r="F1402" s="297"/>
      <c r="G1402" s="296"/>
      <c r="H1402" s="296"/>
    </row>
    <row r="1403" spans="2:8" s="89" customFormat="1">
      <c r="B1403" s="293"/>
      <c r="C1403" s="326"/>
      <c r="D1403" s="296"/>
      <c r="E1403" s="296"/>
      <c r="F1403" s="297"/>
      <c r="G1403" s="296"/>
      <c r="H1403" s="296"/>
    </row>
    <row r="1404" spans="2:8" s="89" customFormat="1">
      <c r="B1404" s="293"/>
      <c r="C1404" s="326"/>
      <c r="D1404" s="296"/>
      <c r="E1404" s="296"/>
      <c r="F1404" s="297"/>
      <c r="G1404" s="296"/>
      <c r="H1404" s="296"/>
    </row>
    <row r="1405" spans="2:8" s="89" customFormat="1">
      <c r="B1405" s="293"/>
      <c r="C1405" s="326"/>
      <c r="D1405" s="296"/>
      <c r="E1405" s="296"/>
      <c r="F1405" s="297"/>
      <c r="G1405" s="296"/>
      <c r="H1405" s="296"/>
    </row>
    <row r="1406" spans="2:8" s="89" customFormat="1">
      <c r="B1406" s="293"/>
      <c r="C1406" s="326"/>
      <c r="D1406" s="296"/>
      <c r="E1406" s="296"/>
      <c r="F1406" s="297"/>
      <c r="G1406" s="296"/>
      <c r="H1406" s="296"/>
    </row>
    <row r="1407" spans="2:8" s="89" customFormat="1">
      <c r="B1407" s="293"/>
      <c r="C1407" s="326"/>
      <c r="D1407" s="296"/>
      <c r="E1407" s="296"/>
      <c r="F1407" s="297"/>
      <c r="G1407" s="296"/>
      <c r="H1407" s="296"/>
    </row>
    <row r="1408" spans="2:8" s="89" customFormat="1">
      <c r="B1408" s="293"/>
      <c r="C1408" s="326"/>
      <c r="D1408" s="296"/>
      <c r="E1408" s="296"/>
      <c r="F1408" s="297"/>
      <c r="G1408" s="296"/>
      <c r="H1408" s="296"/>
    </row>
    <row r="1409" spans="2:8" s="89" customFormat="1">
      <c r="B1409" s="293"/>
      <c r="C1409" s="326"/>
      <c r="D1409" s="296"/>
      <c r="E1409" s="296"/>
      <c r="F1409" s="297"/>
      <c r="G1409" s="296"/>
      <c r="H1409" s="296"/>
    </row>
    <row r="1410" spans="2:8" s="89" customFormat="1">
      <c r="B1410" s="293"/>
      <c r="C1410" s="326"/>
      <c r="D1410" s="296"/>
      <c r="E1410" s="296"/>
      <c r="F1410" s="297"/>
      <c r="G1410" s="296"/>
      <c r="H1410" s="296"/>
    </row>
    <row r="1411" spans="2:8" s="89" customFormat="1">
      <c r="B1411" s="293"/>
      <c r="C1411" s="326"/>
      <c r="D1411" s="296"/>
      <c r="E1411" s="296"/>
      <c r="F1411" s="297"/>
      <c r="G1411" s="296"/>
      <c r="H1411" s="296"/>
    </row>
    <row r="1412" spans="2:8" s="89" customFormat="1">
      <c r="B1412" s="293"/>
      <c r="C1412" s="326"/>
      <c r="D1412" s="296"/>
      <c r="E1412" s="296"/>
      <c r="F1412" s="297"/>
      <c r="G1412" s="296"/>
      <c r="H1412" s="296"/>
    </row>
    <row r="1413" spans="2:8" s="89" customFormat="1">
      <c r="B1413" s="293"/>
      <c r="C1413" s="326"/>
      <c r="D1413" s="296"/>
      <c r="E1413" s="296"/>
      <c r="F1413" s="297"/>
      <c r="G1413" s="296"/>
      <c r="H1413" s="296"/>
    </row>
    <row r="1414" spans="2:8" s="89" customFormat="1">
      <c r="B1414" s="293"/>
      <c r="C1414" s="326"/>
      <c r="D1414" s="296"/>
      <c r="E1414" s="296"/>
      <c r="F1414" s="297"/>
      <c r="G1414" s="296"/>
      <c r="H1414" s="296"/>
    </row>
    <row r="1415" spans="2:8" s="89" customFormat="1">
      <c r="B1415" s="293"/>
      <c r="C1415" s="326"/>
      <c r="D1415" s="296"/>
      <c r="E1415" s="296"/>
      <c r="F1415" s="297"/>
      <c r="G1415" s="296"/>
      <c r="H1415" s="296"/>
    </row>
    <row r="1416" spans="2:8" s="89" customFormat="1">
      <c r="B1416" s="293"/>
      <c r="C1416" s="326"/>
      <c r="D1416" s="296"/>
      <c r="E1416" s="296"/>
      <c r="F1416" s="297"/>
      <c r="G1416" s="296"/>
      <c r="H1416" s="296"/>
    </row>
    <row r="1417" spans="2:8" s="89" customFormat="1">
      <c r="B1417" s="293"/>
      <c r="C1417" s="326"/>
      <c r="D1417" s="296"/>
      <c r="E1417" s="296"/>
      <c r="F1417" s="297"/>
      <c r="G1417" s="296"/>
      <c r="H1417" s="296"/>
    </row>
    <row r="1418" spans="2:8" s="89" customFormat="1">
      <c r="B1418" s="293"/>
      <c r="C1418" s="326"/>
      <c r="D1418" s="296"/>
      <c r="E1418" s="296"/>
      <c r="F1418" s="297"/>
      <c r="G1418" s="296"/>
      <c r="H1418" s="296"/>
    </row>
    <row r="1419" spans="2:8" s="89" customFormat="1">
      <c r="B1419" s="293"/>
      <c r="C1419" s="326"/>
      <c r="D1419" s="296"/>
      <c r="E1419" s="296"/>
      <c r="F1419" s="297"/>
      <c r="G1419" s="296"/>
      <c r="H1419" s="296"/>
    </row>
    <row r="1420" spans="2:8" s="89" customFormat="1">
      <c r="B1420" s="293"/>
      <c r="C1420" s="326"/>
      <c r="D1420" s="296"/>
      <c r="E1420" s="296"/>
      <c r="F1420" s="297"/>
      <c r="G1420" s="296"/>
      <c r="H1420" s="296"/>
    </row>
    <row r="1421" spans="2:8" s="89" customFormat="1">
      <c r="B1421" s="293"/>
      <c r="C1421" s="326"/>
      <c r="D1421" s="296"/>
      <c r="E1421" s="296"/>
      <c r="F1421" s="297"/>
      <c r="G1421" s="296"/>
      <c r="H1421" s="296"/>
    </row>
    <row r="1422" spans="2:8" s="89" customFormat="1">
      <c r="B1422" s="293"/>
      <c r="C1422" s="326"/>
      <c r="D1422" s="296"/>
      <c r="E1422" s="296"/>
      <c r="F1422" s="297"/>
      <c r="G1422" s="296"/>
      <c r="H1422" s="296"/>
    </row>
    <row r="1423" spans="2:8" s="89" customFormat="1">
      <c r="B1423" s="293"/>
      <c r="C1423" s="326"/>
      <c r="D1423" s="296"/>
      <c r="E1423" s="296"/>
      <c r="F1423" s="297"/>
      <c r="G1423" s="296"/>
      <c r="H1423" s="296"/>
    </row>
    <row r="1424" spans="2:8" s="89" customFormat="1">
      <c r="B1424" s="293"/>
      <c r="C1424" s="326"/>
      <c r="D1424" s="296"/>
      <c r="E1424" s="296"/>
      <c r="F1424" s="297"/>
      <c r="G1424" s="296"/>
      <c r="H1424" s="296"/>
    </row>
    <row r="1425" spans="2:8" s="89" customFormat="1">
      <c r="B1425" s="293"/>
      <c r="C1425" s="326"/>
      <c r="D1425" s="296"/>
      <c r="E1425" s="296"/>
      <c r="F1425" s="297"/>
      <c r="G1425" s="296"/>
      <c r="H1425" s="296"/>
    </row>
    <row r="1426" spans="2:8" s="89" customFormat="1">
      <c r="B1426" s="293"/>
      <c r="C1426" s="326"/>
      <c r="D1426" s="296"/>
      <c r="E1426" s="296"/>
      <c r="F1426" s="297"/>
      <c r="G1426" s="296"/>
      <c r="H1426" s="296"/>
    </row>
    <row r="1427" spans="2:8" s="89" customFormat="1">
      <c r="B1427" s="293"/>
      <c r="C1427" s="326"/>
      <c r="D1427" s="296"/>
      <c r="E1427" s="296"/>
      <c r="F1427" s="297"/>
      <c r="G1427" s="296"/>
      <c r="H1427" s="296"/>
    </row>
    <row r="1428" spans="2:8" s="89" customFormat="1">
      <c r="B1428" s="293"/>
      <c r="C1428" s="326"/>
      <c r="D1428" s="296"/>
      <c r="E1428" s="296"/>
      <c r="F1428" s="297"/>
      <c r="G1428" s="296"/>
      <c r="H1428" s="296"/>
    </row>
    <row r="1429" spans="2:8" s="89" customFormat="1">
      <c r="B1429" s="293"/>
      <c r="C1429" s="326"/>
      <c r="D1429" s="296"/>
      <c r="E1429" s="296"/>
      <c r="F1429" s="297"/>
      <c r="G1429" s="296"/>
      <c r="H1429" s="296"/>
    </row>
    <row r="1430" spans="2:8" s="89" customFormat="1">
      <c r="B1430" s="293"/>
      <c r="C1430" s="326"/>
      <c r="D1430" s="296"/>
      <c r="E1430" s="296"/>
      <c r="F1430" s="297"/>
      <c r="G1430" s="296"/>
      <c r="H1430" s="296"/>
    </row>
    <row r="1431" spans="2:8" s="89" customFormat="1">
      <c r="B1431" s="293"/>
      <c r="C1431" s="326"/>
      <c r="D1431" s="296"/>
      <c r="E1431" s="296"/>
      <c r="F1431" s="297"/>
      <c r="G1431" s="296"/>
      <c r="H1431" s="296"/>
    </row>
    <row r="1432" spans="2:8" s="89" customFormat="1">
      <c r="B1432" s="293"/>
      <c r="C1432" s="326"/>
      <c r="D1432" s="296"/>
      <c r="E1432" s="296"/>
      <c r="F1432" s="297"/>
      <c r="G1432" s="296"/>
      <c r="H1432" s="296"/>
    </row>
    <row r="1433" spans="2:8" s="89" customFormat="1">
      <c r="B1433" s="293"/>
      <c r="C1433" s="326"/>
      <c r="D1433" s="296"/>
      <c r="E1433" s="296"/>
      <c r="F1433" s="297"/>
      <c r="G1433" s="296"/>
      <c r="H1433" s="296"/>
    </row>
    <row r="1434" spans="2:8" s="89" customFormat="1">
      <c r="B1434" s="293"/>
      <c r="C1434" s="326"/>
      <c r="D1434" s="296"/>
      <c r="E1434" s="296"/>
      <c r="F1434" s="297"/>
      <c r="G1434" s="296"/>
      <c r="H1434" s="296"/>
    </row>
    <row r="1435" spans="2:8" s="89" customFormat="1">
      <c r="B1435" s="293"/>
      <c r="C1435" s="326"/>
      <c r="D1435" s="296"/>
      <c r="E1435" s="296"/>
      <c r="F1435" s="297"/>
      <c r="G1435" s="296"/>
      <c r="H1435" s="296"/>
    </row>
    <row r="1436" spans="2:8" s="89" customFormat="1">
      <c r="B1436" s="293"/>
      <c r="C1436" s="326"/>
      <c r="D1436" s="296"/>
      <c r="E1436" s="296"/>
      <c r="F1436" s="297"/>
      <c r="G1436" s="296"/>
      <c r="H1436" s="296"/>
    </row>
    <row r="1437" spans="2:8" s="89" customFormat="1">
      <c r="B1437" s="293"/>
      <c r="C1437" s="326"/>
      <c r="D1437" s="296"/>
      <c r="E1437" s="296"/>
      <c r="F1437" s="297"/>
      <c r="G1437" s="296"/>
      <c r="H1437" s="296"/>
    </row>
    <row r="1438" spans="2:8" s="89" customFormat="1">
      <c r="B1438" s="293"/>
      <c r="C1438" s="326"/>
      <c r="D1438" s="296"/>
      <c r="E1438" s="296"/>
      <c r="F1438" s="297"/>
      <c r="G1438" s="296"/>
      <c r="H1438" s="296"/>
    </row>
    <row r="1439" spans="2:8" s="89" customFormat="1">
      <c r="B1439" s="293"/>
      <c r="C1439" s="326"/>
      <c r="D1439" s="296"/>
      <c r="E1439" s="296"/>
      <c r="F1439" s="297"/>
      <c r="G1439" s="296"/>
      <c r="H1439" s="296"/>
    </row>
    <row r="1440" spans="2:8" s="89" customFormat="1">
      <c r="B1440" s="293"/>
      <c r="C1440" s="326"/>
      <c r="D1440" s="296"/>
      <c r="E1440" s="296"/>
      <c r="F1440" s="297"/>
      <c r="G1440" s="296"/>
      <c r="H1440" s="296"/>
    </row>
    <row r="1441" spans="2:8" s="89" customFormat="1">
      <c r="B1441" s="293"/>
      <c r="C1441" s="326"/>
      <c r="D1441" s="296"/>
      <c r="E1441" s="296"/>
      <c r="F1441" s="297"/>
      <c r="G1441" s="296"/>
      <c r="H1441" s="296"/>
    </row>
    <row r="1442" spans="2:8" s="89" customFormat="1">
      <c r="B1442" s="293"/>
      <c r="C1442" s="326"/>
      <c r="D1442" s="296"/>
      <c r="E1442" s="296"/>
      <c r="F1442" s="297"/>
      <c r="G1442" s="296"/>
      <c r="H1442" s="296"/>
    </row>
    <row r="1443" spans="2:8" s="89" customFormat="1">
      <c r="B1443" s="293"/>
      <c r="C1443" s="326"/>
      <c r="D1443" s="296"/>
      <c r="E1443" s="296"/>
      <c r="F1443" s="297"/>
      <c r="G1443" s="296"/>
      <c r="H1443" s="296"/>
    </row>
    <row r="1444" spans="2:8" s="89" customFormat="1">
      <c r="B1444" s="293"/>
      <c r="C1444" s="326"/>
      <c r="D1444" s="296"/>
      <c r="E1444" s="296"/>
      <c r="F1444" s="297"/>
      <c r="G1444" s="296"/>
      <c r="H1444" s="296"/>
    </row>
    <row r="1445" spans="2:8" s="89" customFormat="1">
      <c r="B1445" s="293"/>
      <c r="C1445" s="326"/>
      <c r="D1445" s="296"/>
      <c r="E1445" s="296"/>
      <c r="F1445" s="297"/>
      <c r="G1445" s="296"/>
      <c r="H1445" s="296"/>
    </row>
    <row r="1446" spans="2:8" s="89" customFormat="1">
      <c r="B1446" s="293"/>
      <c r="C1446" s="326"/>
      <c r="D1446" s="296"/>
      <c r="E1446" s="296"/>
      <c r="F1446" s="297"/>
      <c r="G1446" s="296"/>
      <c r="H1446" s="296"/>
    </row>
    <row r="1447" spans="2:8" s="89" customFormat="1">
      <c r="B1447" s="293"/>
      <c r="C1447" s="326"/>
      <c r="D1447" s="296"/>
      <c r="E1447" s="296"/>
      <c r="F1447" s="297"/>
      <c r="G1447" s="296"/>
      <c r="H1447" s="296"/>
    </row>
    <row r="1448" spans="2:8" s="89" customFormat="1">
      <c r="B1448" s="293"/>
      <c r="C1448" s="326"/>
      <c r="D1448" s="296"/>
      <c r="E1448" s="296"/>
      <c r="F1448" s="297"/>
      <c r="G1448" s="296"/>
      <c r="H1448" s="296"/>
    </row>
    <row r="1449" spans="2:8" s="89" customFormat="1">
      <c r="B1449" s="293"/>
      <c r="C1449" s="326"/>
      <c r="D1449" s="296"/>
      <c r="E1449" s="296"/>
      <c r="F1449" s="297"/>
      <c r="G1449" s="296"/>
      <c r="H1449" s="296"/>
    </row>
    <row r="1450" spans="2:8" s="89" customFormat="1">
      <c r="B1450" s="293"/>
      <c r="C1450" s="326"/>
      <c r="D1450" s="296"/>
      <c r="E1450" s="296"/>
      <c r="F1450" s="297"/>
      <c r="G1450" s="296"/>
      <c r="H1450" s="296"/>
    </row>
    <row r="1451" spans="2:8" s="89" customFormat="1">
      <c r="B1451" s="293"/>
      <c r="C1451" s="326"/>
      <c r="D1451" s="296"/>
      <c r="E1451" s="296"/>
      <c r="F1451" s="297"/>
      <c r="G1451" s="296"/>
      <c r="H1451" s="296"/>
    </row>
    <row r="1452" spans="2:8" s="89" customFormat="1">
      <c r="B1452" s="293"/>
      <c r="C1452" s="326"/>
      <c r="D1452" s="296"/>
      <c r="E1452" s="296"/>
      <c r="F1452" s="297"/>
      <c r="G1452" s="296"/>
      <c r="H1452" s="296"/>
    </row>
    <row r="1453" spans="2:8" s="89" customFormat="1">
      <c r="B1453" s="293"/>
      <c r="C1453" s="326"/>
      <c r="D1453" s="296"/>
      <c r="E1453" s="296"/>
      <c r="F1453" s="297"/>
      <c r="G1453" s="296"/>
      <c r="H1453" s="296"/>
    </row>
    <row r="1454" spans="2:8" s="89" customFormat="1">
      <c r="B1454" s="293"/>
      <c r="C1454" s="326"/>
      <c r="D1454" s="296"/>
      <c r="E1454" s="296"/>
      <c r="F1454" s="297"/>
      <c r="G1454" s="296"/>
      <c r="H1454" s="296"/>
    </row>
    <row r="1455" spans="2:8" s="89" customFormat="1">
      <c r="B1455" s="293"/>
      <c r="C1455" s="326"/>
      <c r="D1455" s="296"/>
      <c r="E1455" s="296"/>
      <c r="F1455" s="297"/>
      <c r="G1455" s="296"/>
      <c r="H1455" s="296"/>
    </row>
    <row r="1456" spans="2:8" s="89" customFormat="1">
      <c r="B1456" s="293"/>
      <c r="C1456" s="326"/>
      <c r="D1456" s="296"/>
      <c r="E1456" s="296"/>
      <c r="F1456" s="297"/>
      <c r="G1456" s="296"/>
      <c r="H1456" s="296"/>
    </row>
    <row r="1457" spans="2:8" s="89" customFormat="1">
      <c r="B1457" s="293"/>
      <c r="C1457" s="326"/>
      <c r="D1457" s="296"/>
      <c r="E1457" s="296"/>
      <c r="F1457" s="297"/>
      <c r="G1457" s="296"/>
      <c r="H1457" s="296"/>
    </row>
    <row r="1458" spans="2:8" s="89" customFormat="1">
      <c r="B1458" s="293"/>
      <c r="C1458" s="326"/>
      <c r="D1458" s="296"/>
      <c r="E1458" s="296"/>
      <c r="F1458" s="297"/>
      <c r="G1458" s="296"/>
      <c r="H1458" s="296"/>
    </row>
    <row r="1459" spans="2:8" s="89" customFormat="1">
      <c r="B1459" s="293"/>
      <c r="C1459" s="326"/>
      <c r="D1459" s="296"/>
      <c r="E1459" s="296"/>
      <c r="F1459" s="297"/>
      <c r="G1459" s="296"/>
      <c r="H1459" s="296"/>
    </row>
    <row r="1460" spans="2:8" s="89" customFormat="1">
      <c r="B1460" s="293"/>
      <c r="C1460" s="326"/>
      <c r="D1460" s="296"/>
      <c r="E1460" s="296"/>
      <c r="F1460" s="297"/>
      <c r="G1460" s="296"/>
      <c r="H1460" s="296"/>
    </row>
    <row r="1461" spans="2:8" s="89" customFormat="1">
      <c r="B1461" s="293"/>
      <c r="C1461" s="326"/>
      <c r="D1461" s="296"/>
      <c r="E1461" s="296"/>
      <c r="F1461" s="297"/>
      <c r="G1461" s="296"/>
      <c r="H1461" s="296"/>
    </row>
    <row r="1462" spans="2:8" s="89" customFormat="1">
      <c r="B1462" s="293"/>
      <c r="C1462" s="326"/>
      <c r="D1462" s="296"/>
      <c r="E1462" s="296"/>
      <c r="F1462" s="297"/>
      <c r="G1462" s="296"/>
      <c r="H1462" s="296"/>
    </row>
    <row r="1463" spans="2:8" s="89" customFormat="1">
      <c r="B1463" s="293"/>
      <c r="C1463" s="326"/>
      <c r="D1463" s="296"/>
      <c r="E1463" s="296"/>
      <c r="F1463" s="297"/>
      <c r="G1463" s="296"/>
      <c r="H1463" s="296"/>
    </row>
    <row r="1464" spans="2:8" s="89" customFormat="1">
      <c r="B1464" s="293"/>
      <c r="C1464" s="326"/>
      <c r="D1464" s="296"/>
      <c r="E1464" s="296"/>
      <c r="F1464" s="297"/>
      <c r="G1464" s="296"/>
      <c r="H1464" s="296"/>
    </row>
    <row r="1465" spans="2:8" s="89" customFormat="1">
      <c r="B1465" s="293"/>
      <c r="C1465" s="326"/>
      <c r="D1465" s="296"/>
      <c r="E1465" s="296"/>
      <c r="F1465" s="297"/>
      <c r="G1465" s="296"/>
      <c r="H1465" s="296"/>
    </row>
    <row r="1466" spans="2:8" s="89" customFormat="1">
      <c r="B1466" s="293"/>
      <c r="C1466" s="326"/>
      <c r="D1466" s="296"/>
      <c r="E1466" s="296"/>
      <c r="F1466" s="297"/>
      <c r="G1466" s="296"/>
      <c r="H1466" s="296"/>
    </row>
    <row r="1467" spans="2:8" s="89" customFormat="1">
      <c r="B1467" s="293"/>
      <c r="C1467" s="326"/>
      <c r="D1467" s="296"/>
      <c r="E1467" s="296"/>
      <c r="F1467" s="297"/>
      <c r="G1467" s="296"/>
      <c r="H1467" s="296"/>
    </row>
    <row r="1468" spans="2:8" s="89" customFormat="1">
      <c r="B1468" s="293"/>
      <c r="C1468" s="326"/>
      <c r="D1468" s="296"/>
      <c r="E1468" s="296"/>
      <c r="F1468" s="297"/>
      <c r="G1468" s="296"/>
      <c r="H1468" s="296"/>
    </row>
    <row r="1469" spans="2:8" s="89" customFormat="1">
      <c r="B1469" s="293"/>
      <c r="C1469" s="326"/>
      <c r="D1469" s="296"/>
      <c r="E1469" s="296"/>
      <c r="F1469" s="297"/>
      <c r="G1469" s="296"/>
      <c r="H1469" s="296"/>
    </row>
    <row r="1470" spans="2:8" s="89" customFormat="1">
      <c r="B1470" s="293"/>
      <c r="C1470" s="326"/>
      <c r="D1470" s="296"/>
      <c r="E1470" s="296"/>
      <c r="F1470" s="297"/>
      <c r="G1470" s="296"/>
      <c r="H1470" s="296"/>
    </row>
    <row r="1471" spans="2:8" s="89" customFormat="1">
      <c r="B1471" s="293"/>
      <c r="C1471" s="326"/>
      <c r="D1471" s="296"/>
      <c r="E1471" s="296"/>
      <c r="F1471" s="297"/>
      <c r="G1471" s="296"/>
      <c r="H1471" s="296"/>
    </row>
    <row r="1472" spans="2:8" s="89" customFormat="1">
      <c r="B1472" s="293"/>
      <c r="C1472" s="326"/>
      <c r="D1472" s="296"/>
      <c r="E1472" s="296"/>
      <c r="F1472" s="297"/>
      <c r="G1472" s="296"/>
      <c r="H1472" s="296"/>
    </row>
    <row r="1473" spans="2:8" s="89" customFormat="1">
      <c r="B1473" s="293"/>
      <c r="C1473" s="326"/>
      <c r="D1473" s="296"/>
      <c r="E1473" s="296"/>
      <c r="F1473" s="297"/>
      <c r="G1473" s="296"/>
      <c r="H1473" s="296"/>
    </row>
    <row r="1474" spans="2:8" s="89" customFormat="1">
      <c r="B1474" s="293"/>
      <c r="C1474" s="326"/>
      <c r="D1474" s="296"/>
      <c r="E1474" s="296"/>
      <c r="F1474" s="297"/>
      <c r="G1474" s="296"/>
      <c r="H1474" s="296"/>
    </row>
    <row r="1475" spans="2:8" s="89" customFormat="1">
      <c r="B1475" s="293"/>
      <c r="C1475" s="326"/>
      <c r="D1475" s="296"/>
      <c r="E1475" s="296"/>
      <c r="F1475" s="297"/>
      <c r="G1475" s="296"/>
      <c r="H1475" s="296"/>
    </row>
    <row r="1476" spans="2:8" s="89" customFormat="1">
      <c r="B1476" s="293"/>
      <c r="C1476" s="326"/>
      <c r="D1476" s="296"/>
      <c r="E1476" s="296"/>
      <c r="F1476" s="297"/>
      <c r="G1476" s="296"/>
      <c r="H1476" s="296"/>
    </row>
    <row r="1477" spans="2:8" s="89" customFormat="1">
      <c r="B1477" s="293"/>
      <c r="C1477" s="326"/>
      <c r="D1477" s="296"/>
      <c r="E1477" s="296"/>
      <c r="F1477" s="297"/>
      <c r="G1477" s="296"/>
      <c r="H1477" s="296"/>
    </row>
    <row r="1478" spans="2:8" s="89" customFormat="1">
      <c r="B1478" s="293"/>
      <c r="C1478" s="326"/>
      <c r="D1478" s="296"/>
      <c r="E1478" s="296"/>
      <c r="F1478" s="297"/>
      <c r="G1478" s="296"/>
      <c r="H1478" s="296"/>
    </row>
    <row r="1479" spans="2:8" s="89" customFormat="1">
      <c r="B1479" s="293"/>
      <c r="C1479" s="326"/>
      <c r="D1479" s="296"/>
      <c r="E1479" s="296"/>
      <c r="F1479" s="297"/>
      <c r="G1479" s="296"/>
      <c r="H1479" s="296"/>
    </row>
    <row r="1480" spans="2:8" s="89" customFormat="1">
      <c r="B1480" s="293"/>
      <c r="C1480" s="326"/>
      <c r="D1480" s="296"/>
      <c r="E1480" s="296"/>
      <c r="F1480" s="297"/>
      <c r="G1480" s="296"/>
      <c r="H1480" s="296"/>
    </row>
    <row r="1481" spans="2:8" s="89" customFormat="1">
      <c r="B1481" s="293"/>
      <c r="C1481" s="326"/>
      <c r="D1481" s="296"/>
      <c r="E1481" s="296"/>
      <c r="F1481" s="297"/>
      <c r="G1481" s="296"/>
      <c r="H1481" s="296"/>
    </row>
    <row r="1482" spans="2:8" s="89" customFormat="1">
      <c r="B1482" s="293"/>
      <c r="C1482" s="326"/>
      <c r="D1482" s="296"/>
      <c r="E1482" s="296"/>
      <c r="F1482" s="297"/>
      <c r="G1482" s="296"/>
      <c r="H1482" s="296"/>
    </row>
    <row r="1483" spans="2:8" s="89" customFormat="1">
      <c r="B1483" s="293"/>
      <c r="C1483" s="326"/>
      <c r="D1483" s="296"/>
      <c r="E1483" s="296"/>
      <c r="F1483" s="297"/>
      <c r="G1483" s="296"/>
      <c r="H1483" s="296"/>
    </row>
    <row r="1484" spans="2:8" s="89" customFormat="1">
      <c r="B1484" s="293"/>
      <c r="C1484" s="326"/>
      <c r="D1484" s="296"/>
      <c r="E1484" s="296"/>
      <c r="F1484" s="297"/>
      <c r="G1484" s="296"/>
      <c r="H1484" s="296"/>
    </row>
    <row r="1485" spans="2:8" s="89" customFormat="1">
      <c r="B1485" s="293"/>
      <c r="C1485" s="326"/>
      <c r="D1485" s="296"/>
      <c r="E1485" s="296"/>
      <c r="F1485" s="297"/>
      <c r="G1485" s="296"/>
      <c r="H1485" s="296"/>
    </row>
    <row r="1486" spans="2:8" s="89" customFormat="1">
      <c r="B1486" s="293"/>
      <c r="C1486" s="326"/>
      <c r="D1486" s="296"/>
      <c r="E1486" s="296"/>
      <c r="F1486" s="297"/>
      <c r="G1486" s="296"/>
      <c r="H1486" s="296"/>
    </row>
    <row r="1487" spans="2:8" s="89" customFormat="1">
      <c r="B1487" s="293"/>
      <c r="C1487" s="326"/>
      <c r="D1487" s="296"/>
      <c r="E1487" s="296"/>
      <c r="F1487" s="297"/>
      <c r="G1487" s="296"/>
      <c r="H1487" s="296"/>
    </row>
    <row r="1488" spans="2:8" s="89" customFormat="1">
      <c r="B1488" s="293"/>
      <c r="C1488" s="326"/>
      <c r="D1488" s="296"/>
      <c r="E1488" s="296"/>
      <c r="F1488" s="297"/>
      <c r="G1488" s="296"/>
      <c r="H1488" s="296"/>
    </row>
    <row r="1489" spans="2:8" s="89" customFormat="1">
      <c r="B1489" s="293"/>
      <c r="C1489" s="326"/>
      <c r="D1489" s="296"/>
      <c r="E1489" s="296"/>
      <c r="F1489" s="297"/>
      <c r="G1489" s="296"/>
      <c r="H1489" s="296"/>
    </row>
    <row r="1490" spans="2:8" s="89" customFormat="1">
      <c r="B1490" s="293"/>
      <c r="C1490" s="326"/>
      <c r="D1490" s="296"/>
      <c r="E1490" s="296"/>
      <c r="F1490" s="297"/>
      <c r="G1490" s="296"/>
      <c r="H1490" s="296"/>
    </row>
    <row r="1491" spans="2:8" s="89" customFormat="1">
      <c r="B1491" s="293"/>
      <c r="C1491" s="326"/>
      <c r="D1491" s="296"/>
      <c r="E1491" s="296"/>
      <c r="F1491" s="297"/>
      <c r="G1491" s="296"/>
      <c r="H1491" s="296"/>
    </row>
    <row r="1492" spans="2:8" s="89" customFormat="1">
      <c r="B1492" s="293"/>
      <c r="C1492" s="326"/>
      <c r="D1492" s="296"/>
      <c r="E1492" s="296"/>
      <c r="F1492" s="297"/>
      <c r="G1492" s="296"/>
      <c r="H1492" s="296"/>
    </row>
    <row r="1493" spans="2:8" s="89" customFormat="1">
      <c r="B1493" s="293"/>
      <c r="C1493" s="326"/>
      <c r="D1493" s="296"/>
      <c r="E1493" s="296"/>
      <c r="F1493" s="297"/>
      <c r="G1493" s="296"/>
      <c r="H1493" s="296"/>
    </row>
    <row r="1494" spans="2:8" s="89" customFormat="1">
      <c r="B1494" s="293"/>
      <c r="C1494" s="326"/>
      <c r="D1494" s="296"/>
      <c r="E1494" s="296"/>
      <c r="F1494" s="297"/>
      <c r="G1494" s="296"/>
      <c r="H1494" s="296"/>
    </row>
    <row r="1495" spans="2:8" s="89" customFormat="1">
      <c r="B1495" s="293"/>
      <c r="C1495" s="326"/>
      <c r="D1495" s="296"/>
      <c r="E1495" s="296"/>
      <c r="F1495" s="297"/>
      <c r="G1495" s="296"/>
      <c r="H1495" s="296"/>
    </row>
    <row r="1496" spans="2:8" s="89" customFormat="1">
      <c r="B1496" s="293"/>
      <c r="C1496" s="326"/>
      <c r="D1496" s="296"/>
      <c r="E1496" s="296"/>
      <c r="F1496" s="297"/>
      <c r="G1496" s="296"/>
      <c r="H1496" s="296"/>
    </row>
    <row r="1497" spans="2:8" s="89" customFormat="1">
      <c r="B1497" s="293"/>
      <c r="C1497" s="326"/>
      <c r="D1497" s="296"/>
      <c r="E1497" s="296"/>
      <c r="F1497" s="297"/>
      <c r="G1497" s="296"/>
      <c r="H1497" s="296"/>
    </row>
    <row r="1498" spans="2:8" s="89" customFormat="1">
      <c r="B1498" s="293"/>
      <c r="C1498" s="326"/>
      <c r="D1498" s="296"/>
      <c r="E1498" s="296"/>
      <c r="F1498" s="297"/>
      <c r="G1498" s="296"/>
      <c r="H1498" s="296"/>
    </row>
    <row r="1499" spans="2:8" s="89" customFormat="1">
      <c r="B1499" s="293"/>
      <c r="C1499" s="326"/>
      <c r="D1499" s="296"/>
      <c r="E1499" s="296"/>
      <c r="F1499" s="297"/>
      <c r="G1499" s="296"/>
      <c r="H1499" s="296"/>
    </row>
    <row r="1500" spans="2:8" s="89" customFormat="1">
      <c r="B1500" s="293"/>
      <c r="C1500" s="326"/>
      <c r="D1500" s="296"/>
      <c r="E1500" s="296"/>
      <c r="F1500" s="297"/>
      <c r="G1500" s="296"/>
      <c r="H1500" s="296"/>
    </row>
    <row r="1501" spans="2:8" s="89" customFormat="1">
      <c r="B1501" s="293"/>
      <c r="C1501" s="326"/>
      <c r="D1501" s="296"/>
      <c r="E1501" s="296"/>
      <c r="F1501" s="297"/>
      <c r="G1501" s="296"/>
      <c r="H1501" s="296"/>
    </row>
    <row r="1502" spans="2:8" s="89" customFormat="1">
      <c r="B1502" s="293"/>
      <c r="C1502" s="326"/>
      <c r="D1502" s="296"/>
      <c r="E1502" s="296"/>
      <c r="F1502" s="297"/>
      <c r="G1502" s="296"/>
      <c r="H1502" s="296"/>
    </row>
    <row r="1503" spans="2:8" s="89" customFormat="1">
      <c r="B1503" s="293"/>
      <c r="C1503" s="326"/>
      <c r="D1503" s="296"/>
      <c r="E1503" s="296"/>
      <c r="F1503" s="297"/>
      <c r="G1503" s="296"/>
      <c r="H1503" s="296"/>
    </row>
    <row r="1504" spans="2:8" s="89" customFormat="1">
      <c r="B1504" s="293"/>
      <c r="C1504" s="326"/>
      <c r="D1504" s="296"/>
      <c r="E1504" s="296"/>
      <c r="F1504" s="297"/>
      <c r="G1504" s="296"/>
      <c r="H1504" s="296"/>
    </row>
    <row r="1505" spans="2:8" s="89" customFormat="1">
      <c r="B1505" s="293"/>
      <c r="C1505" s="326"/>
      <c r="D1505" s="296"/>
      <c r="E1505" s="296"/>
      <c r="F1505" s="297"/>
      <c r="G1505" s="296"/>
      <c r="H1505" s="296"/>
    </row>
    <row r="1506" spans="2:8" s="89" customFormat="1">
      <c r="B1506" s="293"/>
      <c r="C1506" s="326"/>
      <c r="D1506" s="296"/>
      <c r="E1506" s="296"/>
      <c r="F1506" s="297"/>
      <c r="G1506" s="296"/>
      <c r="H1506" s="296"/>
    </row>
    <row r="1507" spans="2:8" s="89" customFormat="1">
      <c r="B1507" s="293"/>
      <c r="C1507" s="326"/>
      <c r="D1507" s="296"/>
      <c r="E1507" s="296"/>
      <c r="F1507" s="297"/>
      <c r="G1507" s="296"/>
      <c r="H1507" s="296"/>
    </row>
    <row r="1508" spans="2:8" s="89" customFormat="1">
      <c r="B1508" s="293"/>
      <c r="C1508" s="326"/>
      <c r="D1508" s="296"/>
      <c r="E1508" s="296"/>
      <c r="F1508" s="297"/>
      <c r="G1508" s="296"/>
      <c r="H1508" s="296"/>
    </row>
    <row r="1509" spans="2:8" s="89" customFormat="1">
      <c r="B1509" s="293"/>
      <c r="C1509" s="326"/>
      <c r="D1509" s="296"/>
      <c r="E1509" s="296"/>
      <c r="F1509" s="297"/>
      <c r="G1509" s="296"/>
      <c r="H1509" s="296"/>
    </row>
    <row r="1510" spans="2:8" s="89" customFormat="1">
      <c r="B1510" s="293"/>
      <c r="C1510" s="326"/>
      <c r="D1510" s="296"/>
      <c r="E1510" s="296"/>
      <c r="F1510" s="297"/>
      <c r="G1510" s="296"/>
      <c r="H1510" s="296"/>
    </row>
    <row r="1511" spans="2:8" s="89" customFormat="1">
      <c r="B1511" s="293"/>
      <c r="C1511" s="326"/>
      <c r="D1511" s="296"/>
      <c r="E1511" s="296"/>
      <c r="F1511" s="297"/>
      <c r="G1511" s="296"/>
      <c r="H1511" s="296"/>
    </row>
    <row r="1512" spans="2:8" s="89" customFormat="1">
      <c r="B1512" s="293"/>
      <c r="C1512" s="326"/>
      <c r="D1512" s="296"/>
      <c r="E1512" s="296"/>
      <c r="F1512" s="297"/>
      <c r="G1512" s="296"/>
      <c r="H1512" s="296"/>
    </row>
    <row r="1513" spans="2:8" s="89" customFormat="1">
      <c r="B1513" s="293"/>
      <c r="C1513" s="326"/>
      <c r="D1513" s="296"/>
      <c r="E1513" s="296"/>
      <c r="F1513" s="297"/>
      <c r="G1513" s="296"/>
      <c r="H1513" s="296"/>
    </row>
    <row r="1514" spans="2:8" s="89" customFormat="1">
      <c r="B1514" s="293"/>
      <c r="C1514" s="326"/>
      <c r="D1514" s="296"/>
      <c r="E1514" s="296"/>
      <c r="F1514" s="297"/>
      <c r="G1514" s="296"/>
      <c r="H1514" s="296"/>
    </row>
    <row r="1515" spans="2:8" s="89" customFormat="1">
      <c r="B1515" s="293"/>
      <c r="C1515" s="326"/>
      <c r="D1515" s="296"/>
      <c r="E1515" s="296"/>
      <c r="F1515" s="297"/>
      <c r="G1515" s="296"/>
      <c r="H1515" s="296"/>
    </row>
    <row r="1516" spans="2:8" s="89" customFormat="1">
      <c r="B1516" s="293"/>
      <c r="C1516" s="326"/>
      <c r="D1516" s="296"/>
      <c r="E1516" s="296"/>
      <c r="F1516" s="297"/>
      <c r="G1516" s="296"/>
      <c r="H1516" s="296"/>
    </row>
    <row r="1517" spans="2:8" s="89" customFormat="1">
      <c r="B1517" s="293"/>
      <c r="C1517" s="326"/>
      <c r="D1517" s="296"/>
      <c r="E1517" s="296"/>
      <c r="F1517" s="297"/>
      <c r="G1517" s="296"/>
      <c r="H1517" s="296"/>
    </row>
    <row r="1518" spans="2:8" s="89" customFormat="1">
      <c r="B1518" s="293"/>
      <c r="C1518" s="326"/>
      <c r="D1518" s="296"/>
      <c r="E1518" s="296"/>
      <c r="F1518" s="297"/>
      <c r="G1518" s="296"/>
      <c r="H1518" s="296"/>
    </row>
    <row r="1519" spans="2:8" s="89" customFormat="1">
      <c r="B1519" s="293"/>
      <c r="C1519" s="326"/>
      <c r="D1519" s="296"/>
      <c r="E1519" s="296"/>
      <c r="F1519" s="297"/>
      <c r="G1519" s="296"/>
      <c r="H1519" s="296"/>
    </row>
    <row r="1520" spans="2:8" s="89" customFormat="1">
      <c r="B1520" s="293"/>
      <c r="C1520" s="326"/>
      <c r="D1520" s="296"/>
      <c r="E1520" s="296"/>
      <c r="F1520" s="297"/>
      <c r="G1520" s="296"/>
      <c r="H1520" s="296"/>
    </row>
    <row r="1521" spans="2:8" s="89" customFormat="1">
      <c r="B1521" s="293"/>
      <c r="C1521" s="326"/>
      <c r="D1521" s="296"/>
      <c r="E1521" s="296"/>
      <c r="F1521" s="297"/>
      <c r="G1521" s="296"/>
      <c r="H1521" s="296"/>
    </row>
    <row r="1522" spans="2:8" s="89" customFormat="1">
      <c r="B1522" s="293"/>
      <c r="C1522" s="326"/>
      <c r="D1522" s="296"/>
      <c r="E1522" s="296"/>
      <c r="F1522" s="297"/>
      <c r="G1522" s="296"/>
      <c r="H1522" s="296"/>
    </row>
    <row r="1523" spans="2:8" s="89" customFormat="1">
      <c r="B1523" s="293"/>
      <c r="C1523" s="326"/>
      <c r="D1523" s="296"/>
      <c r="E1523" s="296"/>
      <c r="F1523" s="297"/>
      <c r="G1523" s="296"/>
      <c r="H1523" s="296"/>
    </row>
    <row r="1524" spans="2:8" s="89" customFormat="1">
      <c r="B1524" s="293"/>
      <c r="C1524" s="326"/>
      <c r="D1524" s="296"/>
      <c r="E1524" s="296"/>
      <c r="F1524" s="297"/>
      <c r="G1524" s="296"/>
      <c r="H1524" s="296"/>
    </row>
    <row r="1525" spans="2:8" s="89" customFormat="1">
      <c r="B1525" s="293"/>
      <c r="C1525" s="326"/>
      <c r="D1525" s="296"/>
      <c r="E1525" s="296"/>
      <c r="F1525" s="297"/>
      <c r="G1525" s="296"/>
      <c r="H1525" s="296"/>
    </row>
    <row r="1526" spans="2:8" s="89" customFormat="1">
      <c r="B1526" s="293"/>
      <c r="C1526" s="326"/>
      <c r="D1526" s="296"/>
      <c r="E1526" s="296"/>
      <c r="F1526" s="297"/>
      <c r="G1526" s="296"/>
      <c r="H1526" s="296"/>
    </row>
    <row r="1527" spans="2:8" s="89" customFormat="1">
      <c r="B1527" s="293"/>
      <c r="C1527" s="326"/>
      <c r="D1527" s="296"/>
      <c r="E1527" s="296"/>
      <c r="F1527" s="297"/>
      <c r="G1527" s="296"/>
      <c r="H1527" s="296"/>
    </row>
    <row r="1528" spans="2:8" s="89" customFormat="1">
      <c r="B1528" s="293"/>
      <c r="C1528" s="326"/>
      <c r="D1528" s="296"/>
      <c r="E1528" s="296"/>
      <c r="F1528" s="297"/>
      <c r="G1528" s="296"/>
      <c r="H1528" s="296"/>
    </row>
    <row r="1529" spans="2:8" s="89" customFormat="1">
      <c r="B1529" s="293"/>
      <c r="C1529" s="326"/>
      <c r="D1529" s="296"/>
      <c r="E1529" s="296"/>
      <c r="F1529" s="297"/>
      <c r="G1529" s="296"/>
      <c r="H1529" s="296"/>
    </row>
    <row r="1530" spans="2:8" s="89" customFormat="1">
      <c r="B1530" s="293"/>
      <c r="C1530" s="326"/>
      <c r="D1530" s="296"/>
      <c r="E1530" s="296"/>
      <c r="F1530" s="297"/>
      <c r="G1530" s="296"/>
      <c r="H1530" s="296"/>
    </row>
    <row r="1531" spans="2:8" s="89" customFormat="1">
      <c r="B1531" s="293"/>
      <c r="C1531" s="326"/>
      <c r="D1531" s="296"/>
      <c r="E1531" s="296"/>
      <c r="F1531" s="297"/>
      <c r="G1531" s="296"/>
      <c r="H1531" s="296"/>
    </row>
    <row r="1532" spans="2:8" s="89" customFormat="1">
      <c r="B1532" s="293"/>
      <c r="C1532" s="326"/>
      <c r="D1532" s="296"/>
      <c r="E1532" s="296"/>
      <c r="F1532" s="297"/>
      <c r="G1532" s="296"/>
      <c r="H1532" s="296"/>
    </row>
    <row r="1533" spans="2:8" s="89" customFormat="1">
      <c r="B1533" s="293"/>
      <c r="C1533" s="326"/>
      <c r="D1533" s="296"/>
      <c r="E1533" s="296"/>
      <c r="F1533" s="297"/>
      <c r="G1533" s="296"/>
      <c r="H1533" s="296"/>
    </row>
    <row r="1534" spans="2:8" s="89" customFormat="1">
      <c r="B1534" s="293"/>
      <c r="C1534" s="326"/>
      <c r="D1534" s="296"/>
      <c r="E1534" s="296"/>
      <c r="F1534" s="297"/>
      <c r="G1534" s="296"/>
      <c r="H1534" s="296"/>
    </row>
    <row r="1535" spans="2:8" s="89" customFormat="1">
      <c r="B1535" s="293"/>
      <c r="C1535" s="326"/>
      <c r="D1535" s="296"/>
      <c r="E1535" s="296"/>
      <c r="F1535" s="297"/>
      <c r="G1535" s="296"/>
      <c r="H1535" s="296"/>
    </row>
    <row r="1536" spans="2:8" s="89" customFormat="1">
      <c r="B1536" s="293"/>
      <c r="C1536" s="326"/>
      <c r="D1536" s="296"/>
      <c r="E1536" s="296"/>
      <c r="F1536" s="297"/>
      <c r="G1536" s="296"/>
      <c r="H1536" s="296"/>
    </row>
    <row r="1537" spans="2:8" s="89" customFormat="1">
      <c r="B1537" s="293"/>
      <c r="C1537" s="326"/>
      <c r="D1537" s="296"/>
      <c r="E1537" s="296"/>
      <c r="F1537" s="297"/>
      <c r="G1537" s="296"/>
      <c r="H1537" s="296"/>
    </row>
    <row r="1538" spans="2:8" s="89" customFormat="1">
      <c r="B1538" s="293"/>
      <c r="C1538" s="326"/>
      <c r="D1538" s="296"/>
      <c r="E1538" s="296"/>
      <c r="F1538" s="297"/>
      <c r="G1538" s="296"/>
      <c r="H1538" s="296"/>
    </row>
    <row r="1539" spans="2:8" s="89" customFormat="1">
      <c r="B1539" s="293"/>
      <c r="C1539" s="326"/>
      <c r="D1539" s="296"/>
      <c r="E1539" s="296"/>
      <c r="F1539" s="297"/>
      <c r="G1539" s="296"/>
      <c r="H1539" s="296"/>
    </row>
    <row r="1540" spans="2:8" s="89" customFormat="1">
      <c r="B1540" s="293"/>
      <c r="C1540" s="326"/>
      <c r="D1540" s="296"/>
      <c r="E1540" s="296"/>
      <c r="F1540" s="297"/>
      <c r="G1540" s="296"/>
      <c r="H1540" s="296"/>
    </row>
    <row r="1541" spans="2:8" s="89" customFormat="1">
      <c r="B1541" s="293"/>
      <c r="C1541" s="326"/>
      <c r="D1541" s="296"/>
      <c r="E1541" s="296"/>
      <c r="F1541" s="297"/>
      <c r="G1541" s="296"/>
      <c r="H1541" s="296"/>
    </row>
    <row r="1542" spans="2:8" s="89" customFormat="1">
      <c r="B1542" s="293"/>
      <c r="C1542" s="326"/>
      <c r="D1542" s="296"/>
      <c r="E1542" s="296"/>
      <c r="F1542" s="297"/>
      <c r="G1542" s="296"/>
      <c r="H1542" s="296"/>
    </row>
    <row r="1543" spans="2:8" s="89" customFormat="1">
      <c r="B1543" s="293"/>
      <c r="C1543" s="326"/>
      <c r="D1543" s="296"/>
      <c r="E1543" s="296"/>
      <c r="F1543" s="297"/>
      <c r="G1543" s="296"/>
      <c r="H1543" s="296"/>
    </row>
    <row r="1544" spans="2:8" s="89" customFormat="1">
      <c r="B1544" s="293"/>
      <c r="C1544" s="326"/>
      <c r="D1544" s="296"/>
      <c r="E1544" s="296"/>
      <c r="F1544" s="297"/>
      <c r="G1544" s="296"/>
      <c r="H1544" s="296"/>
    </row>
    <row r="1545" spans="2:8" s="89" customFormat="1">
      <c r="B1545" s="293"/>
      <c r="C1545" s="326"/>
      <c r="D1545" s="296"/>
      <c r="E1545" s="296"/>
      <c r="F1545" s="297"/>
      <c r="G1545" s="296"/>
      <c r="H1545" s="296"/>
    </row>
    <row r="1546" spans="2:8" s="89" customFormat="1">
      <c r="B1546" s="293"/>
      <c r="C1546" s="326"/>
      <c r="D1546" s="296"/>
      <c r="E1546" s="296"/>
      <c r="F1546" s="297"/>
      <c r="G1546" s="296"/>
      <c r="H1546" s="296"/>
    </row>
    <row r="1547" spans="2:8" s="89" customFormat="1">
      <c r="B1547" s="293"/>
      <c r="C1547" s="326"/>
      <c r="D1547" s="296"/>
      <c r="E1547" s="296"/>
      <c r="F1547" s="297"/>
      <c r="G1547" s="296"/>
      <c r="H1547" s="296"/>
    </row>
    <row r="1548" spans="2:8" s="89" customFormat="1">
      <c r="B1548" s="293"/>
      <c r="C1548" s="326"/>
      <c r="D1548" s="296"/>
      <c r="E1548" s="296"/>
      <c r="F1548" s="297"/>
      <c r="G1548" s="296"/>
      <c r="H1548" s="296"/>
    </row>
    <row r="1549" spans="2:8" s="89" customFormat="1">
      <c r="B1549" s="293"/>
      <c r="C1549" s="326"/>
      <c r="D1549" s="296"/>
      <c r="E1549" s="296"/>
      <c r="F1549" s="297"/>
      <c r="G1549" s="296"/>
      <c r="H1549" s="296"/>
    </row>
    <row r="1550" spans="2:8" s="89" customFormat="1">
      <c r="B1550" s="293"/>
      <c r="C1550" s="326"/>
      <c r="D1550" s="296"/>
      <c r="E1550" s="296"/>
      <c r="F1550" s="297"/>
      <c r="G1550" s="296"/>
      <c r="H1550" s="296"/>
    </row>
    <row r="1551" spans="2:8" s="89" customFormat="1">
      <c r="B1551" s="293"/>
      <c r="C1551" s="326"/>
      <c r="D1551" s="296"/>
      <c r="E1551" s="296"/>
      <c r="F1551" s="297"/>
      <c r="G1551" s="296"/>
      <c r="H1551" s="296"/>
    </row>
    <row r="1552" spans="2:8" s="89" customFormat="1">
      <c r="B1552" s="293"/>
      <c r="C1552" s="326"/>
      <c r="D1552" s="296"/>
      <c r="E1552" s="296"/>
      <c r="F1552" s="297"/>
      <c r="G1552" s="296"/>
      <c r="H1552" s="296"/>
    </row>
    <row r="1553" spans="2:8" s="89" customFormat="1">
      <c r="B1553" s="293"/>
      <c r="C1553" s="326"/>
      <c r="D1553" s="296"/>
      <c r="E1553" s="296"/>
      <c r="F1553" s="297"/>
      <c r="G1553" s="296"/>
      <c r="H1553" s="296"/>
    </row>
    <row r="1554" spans="2:8" s="89" customFormat="1">
      <c r="B1554" s="293"/>
      <c r="C1554" s="326"/>
      <c r="D1554" s="296"/>
      <c r="E1554" s="296"/>
      <c r="F1554" s="297"/>
      <c r="G1554" s="296"/>
      <c r="H1554" s="296"/>
    </row>
    <row r="1555" spans="2:8" s="89" customFormat="1">
      <c r="B1555" s="293"/>
      <c r="C1555" s="326"/>
      <c r="D1555" s="296"/>
      <c r="E1555" s="296"/>
      <c r="F1555" s="297"/>
      <c r="G1555" s="296"/>
      <c r="H1555" s="296"/>
    </row>
    <row r="1556" spans="2:8" s="89" customFormat="1">
      <c r="B1556" s="293"/>
      <c r="C1556" s="326"/>
      <c r="D1556" s="296"/>
      <c r="E1556" s="296"/>
      <c r="F1556" s="297"/>
      <c r="G1556" s="296"/>
      <c r="H1556" s="296"/>
    </row>
    <row r="1557" spans="2:8" s="89" customFormat="1">
      <c r="B1557" s="293"/>
      <c r="C1557" s="326"/>
      <c r="D1557" s="296"/>
      <c r="E1557" s="296"/>
      <c r="F1557" s="297"/>
      <c r="G1557" s="296"/>
      <c r="H1557" s="296"/>
    </row>
    <row r="1558" spans="2:8" s="89" customFormat="1">
      <c r="B1558" s="293"/>
      <c r="C1558" s="326"/>
      <c r="D1558" s="296"/>
      <c r="E1558" s="296"/>
      <c r="F1558" s="297"/>
      <c r="G1558" s="296"/>
      <c r="H1558" s="296"/>
    </row>
    <row r="1559" spans="2:8" s="89" customFormat="1">
      <c r="B1559" s="293"/>
      <c r="C1559" s="326"/>
      <c r="D1559" s="296"/>
      <c r="E1559" s="296"/>
      <c r="F1559" s="297"/>
      <c r="G1559" s="296"/>
      <c r="H1559" s="296"/>
    </row>
    <row r="1560" spans="2:8" s="89" customFormat="1">
      <c r="B1560" s="293"/>
      <c r="C1560" s="326"/>
      <c r="D1560" s="296"/>
      <c r="E1560" s="296"/>
      <c r="F1560" s="297"/>
      <c r="G1560" s="296"/>
      <c r="H1560" s="296"/>
    </row>
    <row r="1561" spans="2:8" s="89" customFormat="1">
      <c r="B1561" s="293"/>
      <c r="C1561" s="326"/>
      <c r="D1561" s="296"/>
      <c r="E1561" s="296"/>
      <c r="F1561" s="297"/>
      <c r="G1561" s="296"/>
      <c r="H1561" s="296"/>
    </row>
    <row r="1562" spans="2:8" s="89" customFormat="1">
      <c r="B1562" s="293"/>
      <c r="C1562" s="326"/>
      <c r="D1562" s="296"/>
      <c r="E1562" s="296"/>
      <c r="F1562" s="297"/>
      <c r="G1562" s="296"/>
      <c r="H1562" s="296"/>
    </row>
    <row r="1563" spans="2:8" s="89" customFormat="1">
      <c r="B1563" s="293"/>
      <c r="C1563" s="326"/>
      <c r="D1563" s="296"/>
      <c r="E1563" s="296"/>
      <c r="F1563" s="297"/>
      <c r="G1563" s="296"/>
      <c r="H1563" s="296"/>
    </row>
    <row r="1564" spans="2:8" s="89" customFormat="1">
      <c r="B1564" s="293"/>
      <c r="C1564" s="326"/>
      <c r="D1564" s="296"/>
      <c r="E1564" s="296"/>
      <c r="F1564" s="297"/>
      <c r="G1564" s="296"/>
      <c r="H1564" s="296"/>
    </row>
    <row r="1565" spans="2:8" s="89" customFormat="1">
      <c r="B1565" s="293"/>
      <c r="C1565" s="326"/>
      <c r="D1565" s="296"/>
      <c r="E1565" s="296"/>
      <c r="F1565" s="297"/>
      <c r="G1565" s="296"/>
      <c r="H1565" s="296"/>
    </row>
    <row r="1566" spans="2:8" s="89" customFormat="1">
      <c r="B1566" s="293"/>
      <c r="C1566" s="326"/>
      <c r="D1566" s="296"/>
      <c r="E1566" s="296"/>
      <c r="F1566" s="297"/>
      <c r="G1566" s="296"/>
      <c r="H1566" s="296"/>
    </row>
    <row r="1567" spans="2:8" s="89" customFormat="1">
      <c r="B1567" s="293"/>
      <c r="C1567" s="326"/>
      <c r="D1567" s="296"/>
      <c r="E1567" s="296"/>
      <c r="F1567" s="297"/>
      <c r="G1567" s="296"/>
      <c r="H1567" s="296"/>
    </row>
    <row r="1568" spans="2:8" s="89" customFormat="1">
      <c r="B1568" s="293"/>
      <c r="C1568" s="326"/>
      <c r="D1568" s="296"/>
      <c r="E1568" s="296"/>
      <c r="F1568" s="297"/>
      <c r="G1568" s="296"/>
      <c r="H1568" s="296"/>
    </row>
    <row r="1569" spans="2:8" s="89" customFormat="1">
      <c r="B1569" s="293"/>
      <c r="C1569" s="326"/>
      <c r="D1569" s="296"/>
      <c r="E1569" s="296"/>
      <c r="F1569" s="297"/>
      <c r="G1569" s="296"/>
      <c r="H1569" s="296"/>
    </row>
    <row r="1570" spans="2:8" s="89" customFormat="1">
      <c r="B1570" s="293"/>
      <c r="C1570" s="326"/>
      <c r="D1570" s="296"/>
      <c r="E1570" s="296"/>
      <c r="F1570" s="297"/>
      <c r="G1570" s="296"/>
      <c r="H1570" s="296"/>
    </row>
    <row r="1571" spans="2:8" s="89" customFormat="1">
      <c r="B1571" s="293"/>
      <c r="C1571" s="326"/>
      <c r="D1571" s="296"/>
      <c r="E1571" s="296"/>
      <c r="F1571" s="297"/>
      <c r="G1571" s="296"/>
      <c r="H1571" s="296"/>
    </row>
    <row r="1572" spans="2:8" s="89" customFormat="1">
      <c r="B1572" s="293"/>
      <c r="C1572" s="326"/>
      <c r="D1572" s="296"/>
      <c r="E1572" s="296"/>
      <c r="F1572" s="297"/>
      <c r="G1572" s="296"/>
      <c r="H1572" s="296"/>
    </row>
    <row r="1573" spans="2:8" s="89" customFormat="1">
      <c r="B1573" s="293"/>
      <c r="C1573" s="326"/>
      <c r="D1573" s="296"/>
      <c r="E1573" s="296"/>
      <c r="F1573" s="297"/>
      <c r="G1573" s="296"/>
      <c r="H1573" s="296"/>
    </row>
    <row r="1574" spans="2:8" s="89" customFormat="1">
      <c r="B1574" s="293"/>
      <c r="C1574" s="326"/>
      <c r="D1574" s="296"/>
      <c r="E1574" s="296"/>
      <c r="F1574" s="297"/>
      <c r="G1574" s="296"/>
      <c r="H1574" s="296"/>
    </row>
    <row r="1575" spans="2:8" s="89" customFormat="1">
      <c r="B1575" s="293"/>
      <c r="C1575" s="326"/>
      <c r="D1575" s="296"/>
      <c r="E1575" s="296"/>
      <c r="F1575" s="297"/>
      <c r="G1575" s="296"/>
      <c r="H1575" s="296"/>
    </row>
    <row r="1576" spans="2:8" s="89" customFormat="1">
      <c r="B1576" s="293"/>
      <c r="C1576" s="326"/>
      <c r="D1576" s="296"/>
      <c r="E1576" s="296"/>
      <c r="F1576" s="297"/>
      <c r="G1576" s="296"/>
      <c r="H1576" s="296"/>
    </row>
    <row r="1577" spans="2:8" s="89" customFormat="1">
      <c r="B1577" s="293"/>
      <c r="C1577" s="326"/>
      <c r="D1577" s="296"/>
      <c r="E1577" s="296"/>
      <c r="F1577" s="297"/>
      <c r="G1577" s="296"/>
      <c r="H1577" s="296"/>
    </row>
    <row r="1578" spans="2:8" s="89" customFormat="1">
      <c r="B1578" s="293"/>
      <c r="C1578" s="326"/>
      <c r="D1578" s="296"/>
      <c r="E1578" s="296"/>
      <c r="F1578" s="297"/>
      <c r="G1578" s="296"/>
      <c r="H1578" s="296"/>
    </row>
    <row r="1579" spans="2:8" s="89" customFormat="1">
      <c r="B1579" s="293"/>
      <c r="C1579" s="326"/>
      <c r="D1579" s="296"/>
      <c r="E1579" s="296"/>
      <c r="F1579" s="297"/>
      <c r="G1579" s="296"/>
      <c r="H1579" s="296"/>
    </row>
    <row r="1580" spans="2:8" s="89" customFormat="1">
      <c r="B1580" s="293"/>
      <c r="C1580" s="326"/>
      <c r="D1580" s="296"/>
      <c r="E1580" s="296"/>
      <c r="F1580" s="297"/>
      <c r="G1580" s="296"/>
      <c r="H1580" s="296"/>
    </row>
    <row r="1581" spans="2:8" s="89" customFormat="1">
      <c r="B1581" s="293"/>
      <c r="C1581" s="326"/>
      <c r="D1581" s="296"/>
      <c r="E1581" s="296"/>
      <c r="F1581" s="297"/>
      <c r="G1581" s="296"/>
      <c r="H1581" s="296"/>
    </row>
    <row r="1582" spans="2:8" s="89" customFormat="1">
      <c r="B1582" s="293"/>
      <c r="C1582" s="326"/>
      <c r="D1582" s="296"/>
      <c r="E1582" s="296"/>
      <c r="F1582" s="297"/>
      <c r="G1582" s="296"/>
      <c r="H1582" s="296"/>
    </row>
    <row r="1583" spans="2:8" s="89" customFormat="1">
      <c r="B1583" s="293"/>
      <c r="C1583" s="326"/>
      <c r="D1583" s="296"/>
      <c r="E1583" s="296"/>
      <c r="F1583" s="297"/>
      <c r="G1583" s="296"/>
      <c r="H1583" s="296"/>
    </row>
    <row r="1584" spans="2:8" s="89" customFormat="1">
      <c r="B1584" s="293"/>
      <c r="C1584" s="326"/>
      <c r="D1584" s="296"/>
      <c r="E1584" s="296"/>
      <c r="F1584" s="297"/>
      <c r="G1584" s="296"/>
      <c r="H1584" s="296"/>
    </row>
    <row r="1585" spans="2:8" s="89" customFormat="1">
      <c r="B1585" s="293"/>
      <c r="C1585" s="326"/>
      <c r="D1585" s="296"/>
      <c r="E1585" s="296"/>
      <c r="F1585" s="297"/>
      <c r="G1585" s="296"/>
      <c r="H1585" s="296"/>
    </row>
    <row r="1586" spans="2:8" s="89" customFormat="1">
      <c r="B1586" s="293"/>
      <c r="C1586" s="326"/>
      <c r="D1586" s="296"/>
      <c r="E1586" s="296"/>
      <c r="F1586" s="297"/>
      <c r="G1586" s="296"/>
      <c r="H1586" s="296"/>
    </row>
    <row r="1587" spans="2:8" s="89" customFormat="1">
      <c r="B1587" s="293"/>
      <c r="C1587" s="326"/>
      <c r="D1587" s="296"/>
      <c r="E1587" s="296"/>
      <c r="F1587" s="297"/>
      <c r="G1587" s="296"/>
      <c r="H1587" s="296"/>
    </row>
    <row r="1588" spans="2:8" s="89" customFormat="1">
      <c r="B1588" s="293"/>
      <c r="C1588" s="326"/>
      <c r="D1588" s="296"/>
      <c r="E1588" s="296"/>
      <c r="F1588" s="297"/>
      <c r="G1588" s="296"/>
      <c r="H1588" s="296"/>
    </row>
    <row r="1589" spans="2:8" s="89" customFormat="1">
      <c r="B1589" s="293"/>
      <c r="C1589" s="326"/>
      <c r="D1589" s="296"/>
      <c r="E1589" s="296"/>
      <c r="F1589" s="297"/>
      <c r="G1589" s="296"/>
      <c r="H1589" s="296"/>
    </row>
    <row r="1590" spans="2:8" s="89" customFormat="1">
      <c r="B1590" s="293"/>
      <c r="C1590" s="326"/>
      <c r="D1590" s="296"/>
      <c r="E1590" s="296"/>
      <c r="F1590" s="297"/>
      <c r="G1590" s="296"/>
      <c r="H1590" s="296"/>
    </row>
    <row r="1591" spans="2:8" s="89" customFormat="1">
      <c r="B1591" s="293"/>
      <c r="C1591" s="326"/>
      <c r="D1591" s="296"/>
      <c r="E1591" s="296"/>
      <c r="F1591" s="297"/>
      <c r="G1591" s="296"/>
      <c r="H1591" s="296"/>
    </row>
    <row r="1592" spans="2:8" s="89" customFormat="1">
      <c r="B1592" s="293"/>
      <c r="C1592" s="326"/>
      <c r="D1592" s="296"/>
      <c r="E1592" s="296"/>
      <c r="F1592" s="297"/>
      <c r="G1592" s="296"/>
      <c r="H1592" s="296"/>
    </row>
    <row r="1593" spans="2:8" s="89" customFormat="1">
      <c r="B1593" s="293"/>
      <c r="C1593" s="326"/>
      <c r="D1593" s="296"/>
      <c r="E1593" s="296"/>
      <c r="F1593" s="297"/>
      <c r="G1593" s="296"/>
      <c r="H1593" s="296"/>
    </row>
    <row r="1594" spans="2:8" s="89" customFormat="1">
      <c r="B1594" s="293"/>
      <c r="C1594" s="326"/>
      <c r="D1594" s="296"/>
      <c r="E1594" s="296"/>
      <c r="F1594" s="297"/>
      <c r="G1594" s="296"/>
      <c r="H1594" s="296"/>
    </row>
    <row r="1595" spans="2:8" s="89" customFormat="1">
      <c r="B1595" s="293"/>
      <c r="C1595" s="326"/>
      <c r="D1595" s="296"/>
      <c r="E1595" s="296"/>
      <c r="F1595" s="297"/>
      <c r="G1595" s="296"/>
      <c r="H1595" s="296"/>
    </row>
    <row r="1596" spans="2:8" s="89" customFormat="1">
      <c r="B1596" s="293"/>
      <c r="C1596" s="326"/>
      <c r="D1596" s="296"/>
      <c r="E1596" s="296"/>
      <c r="F1596" s="297"/>
      <c r="G1596" s="296"/>
      <c r="H1596" s="296"/>
    </row>
    <row r="1597" spans="2:8" s="89" customFormat="1">
      <c r="B1597" s="293"/>
      <c r="C1597" s="326"/>
      <c r="D1597" s="296"/>
      <c r="E1597" s="296"/>
      <c r="F1597" s="297"/>
      <c r="G1597" s="296"/>
      <c r="H1597" s="296"/>
    </row>
    <row r="1598" spans="2:8" s="89" customFormat="1">
      <c r="B1598" s="293"/>
      <c r="C1598" s="326"/>
      <c r="D1598" s="296"/>
      <c r="E1598" s="296"/>
      <c r="F1598" s="297"/>
      <c r="G1598" s="296"/>
      <c r="H1598" s="296"/>
    </row>
    <row r="1599" spans="2:8" s="89" customFormat="1">
      <c r="B1599" s="293"/>
      <c r="C1599" s="326"/>
      <c r="D1599" s="296"/>
      <c r="E1599" s="296"/>
      <c r="F1599" s="297"/>
      <c r="G1599" s="296"/>
      <c r="H1599" s="296"/>
    </row>
    <row r="1600" spans="2:8" s="89" customFormat="1">
      <c r="B1600" s="293"/>
      <c r="C1600" s="326"/>
      <c r="D1600" s="296"/>
      <c r="E1600" s="296"/>
      <c r="F1600" s="297"/>
      <c r="G1600" s="296"/>
      <c r="H1600" s="296"/>
    </row>
    <row r="1601" spans="2:8" s="89" customFormat="1">
      <c r="B1601" s="293"/>
      <c r="C1601" s="326"/>
      <c r="D1601" s="296"/>
      <c r="E1601" s="296"/>
      <c r="F1601" s="297"/>
      <c r="G1601" s="296"/>
      <c r="H1601" s="296"/>
    </row>
    <row r="1602" spans="2:8" s="89" customFormat="1">
      <c r="B1602" s="293"/>
      <c r="C1602" s="326"/>
      <c r="D1602" s="296"/>
      <c r="E1602" s="296"/>
      <c r="F1602" s="297"/>
      <c r="G1602" s="296"/>
      <c r="H1602" s="296"/>
    </row>
    <row r="1603" spans="2:8" s="89" customFormat="1">
      <c r="B1603" s="293"/>
      <c r="C1603" s="326"/>
      <c r="D1603" s="296"/>
      <c r="E1603" s="296"/>
      <c r="F1603" s="297"/>
      <c r="G1603" s="296"/>
      <c r="H1603" s="296"/>
    </row>
    <row r="1604" spans="2:8" s="89" customFormat="1">
      <c r="B1604" s="293"/>
      <c r="C1604" s="326"/>
      <c r="D1604" s="296"/>
      <c r="E1604" s="296"/>
      <c r="F1604" s="297"/>
      <c r="G1604" s="296"/>
      <c r="H1604" s="296"/>
    </row>
    <row r="1605" spans="2:8" s="89" customFormat="1">
      <c r="B1605" s="293"/>
      <c r="C1605" s="326"/>
      <c r="D1605" s="296"/>
      <c r="E1605" s="296"/>
      <c r="F1605" s="297"/>
      <c r="G1605" s="296"/>
      <c r="H1605" s="296"/>
    </row>
    <row r="1606" spans="2:8" s="89" customFormat="1">
      <c r="B1606" s="293"/>
      <c r="C1606" s="326"/>
      <c r="D1606" s="296"/>
      <c r="E1606" s="296"/>
      <c r="F1606" s="297"/>
      <c r="G1606" s="296"/>
      <c r="H1606" s="296"/>
    </row>
    <row r="1607" spans="2:8" s="89" customFormat="1">
      <c r="B1607" s="293"/>
      <c r="C1607" s="326"/>
      <c r="D1607" s="296"/>
      <c r="E1607" s="296"/>
      <c r="F1607" s="297"/>
      <c r="G1607" s="296"/>
      <c r="H1607" s="296"/>
    </row>
    <row r="1608" spans="2:8" s="89" customFormat="1">
      <c r="B1608" s="293"/>
      <c r="C1608" s="326"/>
      <c r="D1608" s="296"/>
      <c r="E1608" s="296"/>
      <c r="F1608" s="297"/>
      <c r="G1608" s="296"/>
      <c r="H1608" s="296"/>
    </row>
    <row r="1609" spans="2:8" s="89" customFormat="1">
      <c r="B1609" s="293"/>
      <c r="C1609" s="326"/>
      <c r="D1609" s="296"/>
      <c r="E1609" s="296"/>
      <c r="F1609" s="297"/>
      <c r="G1609" s="296"/>
      <c r="H1609" s="296"/>
    </row>
    <row r="1610" spans="2:8" s="89" customFormat="1">
      <c r="B1610" s="293"/>
      <c r="C1610" s="326"/>
      <c r="D1610" s="296"/>
      <c r="E1610" s="296"/>
      <c r="F1610" s="297"/>
      <c r="G1610" s="296"/>
      <c r="H1610" s="296"/>
    </row>
    <row r="1611" spans="2:8" s="89" customFormat="1">
      <c r="B1611" s="293"/>
      <c r="C1611" s="326"/>
      <c r="D1611" s="296"/>
      <c r="E1611" s="296"/>
      <c r="F1611" s="297"/>
      <c r="G1611" s="296"/>
      <c r="H1611" s="296"/>
    </row>
    <row r="1612" spans="2:8" s="89" customFormat="1">
      <c r="B1612" s="293"/>
      <c r="C1612" s="326"/>
      <c r="D1612" s="296"/>
      <c r="E1612" s="296"/>
      <c r="F1612" s="297"/>
      <c r="G1612" s="296"/>
      <c r="H1612" s="296"/>
    </row>
    <row r="1613" spans="2:8" s="89" customFormat="1">
      <c r="B1613" s="293"/>
      <c r="C1613" s="326"/>
      <c r="D1613" s="296"/>
      <c r="E1613" s="296"/>
      <c r="F1613" s="297"/>
      <c r="G1613" s="296"/>
      <c r="H1613" s="296"/>
    </row>
    <row r="1614" spans="2:8" s="89" customFormat="1">
      <c r="B1614" s="293"/>
      <c r="C1614" s="326"/>
      <c r="D1614" s="296"/>
      <c r="E1614" s="296"/>
      <c r="F1614" s="297"/>
      <c r="G1614" s="296"/>
      <c r="H1614" s="296"/>
    </row>
    <row r="1615" spans="2:8" s="89" customFormat="1">
      <c r="B1615" s="293"/>
      <c r="C1615" s="326"/>
      <c r="D1615" s="296"/>
      <c r="E1615" s="296"/>
      <c r="F1615" s="297"/>
      <c r="G1615" s="296"/>
      <c r="H1615" s="296"/>
    </row>
    <row r="1616" spans="2:8" s="89" customFormat="1">
      <c r="B1616" s="293"/>
      <c r="C1616" s="326"/>
      <c r="D1616" s="296"/>
      <c r="E1616" s="296"/>
      <c r="F1616" s="297"/>
      <c r="G1616" s="296"/>
      <c r="H1616" s="296"/>
    </row>
    <row r="1617" spans="2:8" s="89" customFormat="1">
      <c r="B1617" s="293"/>
      <c r="C1617" s="326"/>
      <c r="D1617" s="296"/>
      <c r="E1617" s="296"/>
      <c r="F1617" s="297"/>
      <c r="G1617" s="296"/>
      <c r="H1617" s="296"/>
    </row>
    <row r="1618" spans="2:8" s="89" customFormat="1">
      <c r="B1618" s="293"/>
      <c r="C1618" s="326"/>
      <c r="D1618" s="296"/>
      <c r="E1618" s="296"/>
      <c r="F1618" s="297"/>
      <c r="G1618" s="296"/>
      <c r="H1618" s="296"/>
    </row>
    <row r="1619" spans="2:8" s="89" customFormat="1">
      <c r="B1619" s="293"/>
      <c r="C1619" s="326"/>
      <c r="D1619" s="296"/>
      <c r="E1619" s="296"/>
      <c r="F1619" s="297"/>
      <c r="G1619" s="296"/>
      <c r="H1619" s="296"/>
    </row>
    <row r="1620" spans="2:8" s="89" customFormat="1">
      <c r="B1620" s="293"/>
      <c r="C1620" s="326"/>
      <c r="D1620" s="296"/>
      <c r="E1620" s="296"/>
      <c r="F1620" s="297"/>
      <c r="G1620" s="296"/>
      <c r="H1620" s="296"/>
    </row>
    <row r="1621" spans="2:8" s="89" customFormat="1">
      <c r="B1621" s="293"/>
      <c r="C1621" s="326"/>
      <c r="D1621" s="296"/>
      <c r="E1621" s="296"/>
      <c r="F1621" s="297"/>
      <c r="G1621" s="296"/>
      <c r="H1621" s="296"/>
    </row>
    <row r="1622" spans="2:8" s="89" customFormat="1">
      <c r="B1622" s="293"/>
      <c r="C1622" s="326"/>
      <c r="D1622" s="296"/>
      <c r="E1622" s="296"/>
      <c r="F1622" s="297"/>
      <c r="G1622" s="296"/>
      <c r="H1622" s="296"/>
    </row>
    <row r="1623" spans="2:8" s="89" customFormat="1">
      <c r="B1623" s="293"/>
      <c r="C1623" s="326"/>
      <c r="D1623" s="296"/>
      <c r="E1623" s="296"/>
      <c r="F1623" s="297"/>
      <c r="G1623" s="296"/>
      <c r="H1623" s="296"/>
    </row>
    <row r="1624" spans="2:8" s="89" customFormat="1">
      <c r="B1624" s="293"/>
      <c r="C1624" s="326"/>
      <c r="D1624" s="296"/>
      <c r="E1624" s="296"/>
      <c r="F1624" s="297"/>
      <c r="G1624" s="296"/>
      <c r="H1624" s="296"/>
    </row>
    <row r="1625" spans="2:8" s="89" customFormat="1">
      <c r="B1625" s="293"/>
      <c r="C1625" s="326"/>
      <c r="D1625" s="296"/>
      <c r="E1625" s="296"/>
      <c r="F1625" s="297"/>
      <c r="G1625" s="296"/>
      <c r="H1625" s="296"/>
    </row>
    <row r="1626" spans="2:8" s="89" customFormat="1">
      <c r="B1626" s="293"/>
      <c r="C1626" s="326"/>
      <c r="D1626" s="296"/>
      <c r="E1626" s="296"/>
      <c r="F1626" s="297"/>
      <c r="G1626" s="296"/>
      <c r="H1626" s="296"/>
    </row>
    <row r="1627" spans="2:8" s="89" customFormat="1">
      <c r="B1627" s="293"/>
      <c r="C1627" s="326"/>
      <c r="D1627" s="296"/>
      <c r="E1627" s="296"/>
      <c r="F1627" s="297"/>
      <c r="G1627" s="296"/>
      <c r="H1627" s="296"/>
    </row>
    <row r="1628" spans="2:8" s="89" customFormat="1">
      <c r="B1628" s="293"/>
      <c r="C1628" s="326"/>
      <c r="D1628" s="296"/>
      <c r="E1628" s="296"/>
      <c r="F1628" s="297"/>
      <c r="G1628" s="296"/>
      <c r="H1628" s="296"/>
    </row>
    <row r="1629" spans="2:8" s="89" customFormat="1">
      <c r="B1629" s="293"/>
      <c r="C1629" s="326"/>
      <c r="D1629" s="296"/>
      <c r="E1629" s="296"/>
      <c r="F1629" s="297"/>
      <c r="G1629" s="296"/>
      <c r="H1629" s="296"/>
    </row>
    <row r="1630" spans="2:8" s="89" customFormat="1">
      <c r="B1630" s="293"/>
      <c r="C1630" s="326"/>
      <c r="D1630" s="296"/>
      <c r="E1630" s="296"/>
      <c r="F1630" s="297"/>
      <c r="G1630" s="296"/>
      <c r="H1630" s="296"/>
    </row>
    <row r="1631" spans="2:8" s="89" customFormat="1">
      <c r="B1631" s="293"/>
      <c r="C1631" s="326"/>
      <c r="D1631" s="296"/>
      <c r="E1631" s="296"/>
      <c r="F1631" s="297"/>
      <c r="G1631" s="296"/>
      <c r="H1631" s="296"/>
    </row>
    <row r="1632" spans="2:8" s="89" customFormat="1">
      <c r="B1632" s="293"/>
      <c r="C1632" s="326"/>
      <c r="D1632" s="296"/>
      <c r="E1632" s="296"/>
      <c r="F1632" s="297"/>
      <c r="G1632" s="296"/>
      <c r="H1632" s="296"/>
    </row>
    <row r="1633" spans="2:8" s="89" customFormat="1">
      <c r="B1633" s="293"/>
      <c r="C1633" s="326"/>
      <c r="D1633" s="296"/>
      <c r="E1633" s="296"/>
      <c r="F1633" s="297"/>
      <c r="G1633" s="296"/>
      <c r="H1633" s="296"/>
    </row>
    <row r="1634" spans="2:8" s="89" customFormat="1">
      <c r="B1634" s="293"/>
      <c r="C1634" s="326"/>
      <c r="D1634" s="296"/>
      <c r="E1634" s="296"/>
      <c r="F1634" s="297"/>
      <c r="G1634" s="296"/>
      <c r="H1634" s="296"/>
    </row>
    <row r="1635" spans="2:8" s="89" customFormat="1">
      <c r="B1635" s="293"/>
      <c r="C1635" s="326"/>
      <c r="D1635" s="296"/>
      <c r="E1635" s="296"/>
      <c r="F1635" s="297"/>
      <c r="G1635" s="296"/>
      <c r="H1635" s="296"/>
    </row>
    <row r="1636" spans="2:8" s="89" customFormat="1">
      <c r="B1636" s="293"/>
      <c r="C1636" s="326"/>
      <c r="D1636" s="296"/>
      <c r="E1636" s="296"/>
      <c r="F1636" s="297"/>
      <c r="G1636" s="296"/>
      <c r="H1636" s="296"/>
    </row>
    <row r="1637" spans="2:8" s="89" customFormat="1">
      <c r="B1637" s="293"/>
      <c r="C1637" s="326"/>
      <c r="D1637" s="296"/>
      <c r="E1637" s="296"/>
      <c r="F1637" s="297"/>
      <c r="G1637" s="296"/>
      <c r="H1637" s="296"/>
    </row>
    <row r="1638" spans="2:8" s="89" customFormat="1">
      <c r="B1638" s="293"/>
      <c r="C1638" s="326"/>
      <c r="D1638" s="296"/>
      <c r="E1638" s="296"/>
      <c r="F1638" s="297"/>
      <c r="G1638" s="296"/>
      <c r="H1638" s="296"/>
    </row>
    <row r="1639" spans="2:8" s="89" customFormat="1">
      <c r="B1639" s="293"/>
      <c r="C1639" s="326"/>
      <c r="D1639" s="296"/>
      <c r="E1639" s="296"/>
      <c r="F1639" s="297"/>
      <c r="G1639" s="296"/>
      <c r="H1639" s="296"/>
    </row>
    <row r="1640" spans="2:8" s="89" customFormat="1">
      <c r="B1640" s="293"/>
      <c r="C1640" s="326"/>
      <c r="D1640" s="296"/>
      <c r="E1640" s="296"/>
      <c r="F1640" s="297"/>
      <c r="G1640" s="296"/>
      <c r="H1640" s="296"/>
    </row>
    <row r="1641" spans="2:8" s="89" customFormat="1">
      <c r="B1641" s="293"/>
      <c r="C1641" s="326"/>
      <c r="D1641" s="296"/>
      <c r="E1641" s="296"/>
      <c r="F1641" s="297"/>
      <c r="G1641" s="296"/>
      <c r="H1641" s="296"/>
    </row>
    <row r="1642" spans="2:8" s="89" customFormat="1">
      <c r="B1642" s="293"/>
      <c r="C1642" s="326"/>
      <c r="D1642" s="296"/>
      <c r="E1642" s="296"/>
      <c r="F1642" s="297"/>
      <c r="G1642" s="296"/>
      <c r="H1642" s="296"/>
    </row>
    <row r="1643" spans="2:8" s="89" customFormat="1">
      <c r="B1643" s="293"/>
      <c r="C1643" s="326"/>
      <c r="D1643" s="296"/>
      <c r="E1643" s="296"/>
      <c r="F1643" s="297"/>
      <c r="G1643" s="296"/>
      <c r="H1643" s="296"/>
    </row>
    <row r="1644" spans="2:8" s="89" customFormat="1">
      <c r="B1644" s="293"/>
      <c r="C1644" s="326"/>
      <c r="D1644" s="296"/>
      <c r="E1644" s="296"/>
      <c r="F1644" s="297"/>
      <c r="G1644" s="296"/>
      <c r="H1644" s="296"/>
    </row>
    <row r="1645" spans="2:8" s="89" customFormat="1">
      <c r="B1645" s="293"/>
      <c r="C1645" s="326"/>
      <c r="D1645" s="296"/>
      <c r="E1645" s="296"/>
      <c r="F1645" s="297"/>
      <c r="G1645" s="296"/>
      <c r="H1645" s="296"/>
    </row>
    <row r="1646" spans="2:8" s="89" customFormat="1">
      <c r="B1646" s="293"/>
      <c r="C1646" s="326"/>
      <c r="D1646" s="296"/>
      <c r="E1646" s="296"/>
      <c r="F1646" s="297"/>
      <c r="G1646" s="296"/>
      <c r="H1646" s="296"/>
    </row>
    <row r="1647" spans="2:8" s="89" customFormat="1">
      <c r="B1647" s="293"/>
      <c r="C1647" s="326"/>
      <c r="D1647" s="296"/>
      <c r="E1647" s="296"/>
      <c r="F1647" s="297"/>
      <c r="G1647" s="296"/>
      <c r="H1647" s="296"/>
    </row>
    <row r="1648" spans="2:8" s="89" customFormat="1">
      <c r="B1648" s="293"/>
      <c r="C1648" s="326"/>
      <c r="D1648" s="296"/>
      <c r="E1648" s="296"/>
      <c r="F1648" s="297"/>
      <c r="G1648" s="296"/>
      <c r="H1648" s="296"/>
    </row>
    <row r="1649" spans="2:8" s="89" customFormat="1">
      <c r="B1649" s="293"/>
      <c r="C1649" s="326"/>
      <c r="D1649" s="296"/>
      <c r="E1649" s="296"/>
      <c r="F1649" s="297"/>
      <c r="G1649" s="296"/>
      <c r="H1649" s="296"/>
    </row>
    <row r="1650" spans="2:8" s="89" customFormat="1">
      <c r="B1650" s="293"/>
      <c r="C1650" s="326"/>
      <c r="D1650" s="296"/>
      <c r="E1650" s="296"/>
      <c r="F1650" s="297"/>
      <c r="G1650" s="296"/>
      <c r="H1650" s="296"/>
    </row>
    <row r="1651" spans="2:8" s="89" customFormat="1">
      <c r="B1651" s="293"/>
      <c r="C1651" s="326"/>
      <c r="D1651" s="296"/>
      <c r="E1651" s="296"/>
      <c r="F1651" s="297"/>
      <c r="G1651" s="296"/>
      <c r="H1651" s="296"/>
    </row>
    <row r="1652" spans="2:8" s="89" customFormat="1">
      <c r="B1652" s="293"/>
      <c r="C1652" s="326"/>
      <c r="D1652" s="296"/>
      <c r="E1652" s="296"/>
      <c r="F1652" s="297"/>
      <c r="G1652" s="296"/>
      <c r="H1652" s="296"/>
    </row>
    <row r="1653" spans="2:8" s="89" customFormat="1">
      <c r="B1653" s="293"/>
      <c r="C1653" s="326"/>
      <c r="D1653" s="296"/>
      <c r="E1653" s="296"/>
      <c r="F1653" s="297"/>
      <c r="G1653" s="296"/>
      <c r="H1653" s="296"/>
    </row>
    <row r="1654" spans="2:8" s="89" customFormat="1">
      <c r="B1654" s="293"/>
      <c r="C1654" s="326"/>
      <c r="D1654" s="296"/>
      <c r="E1654" s="296"/>
      <c r="F1654" s="297"/>
      <c r="G1654" s="296"/>
      <c r="H1654" s="296"/>
    </row>
    <row r="1655" spans="2:8" s="89" customFormat="1">
      <c r="B1655" s="293"/>
      <c r="C1655" s="326"/>
      <c r="D1655" s="296"/>
      <c r="E1655" s="296"/>
      <c r="F1655" s="297"/>
      <c r="G1655" s="296"/>
      <c r="H1655" s="296"/>
    </row>
    <row r="1656" spans="2:8" s="89" customFormat="1">
      <c r="B1656" s="293"/>
      <c r="C1656" s="326"/>
      <c r="D1656" s="296"/>
      <c r="E1656" s="296"/>
      <c r="F1656" s="297"/>
      <c r="G1656" s="296"/>
      <c r="H1656" s="296"/>
    </row>
    <row r="1657" spans="2:8" s="89" customFormat="1">
      <c r="B1657" s="293"/>
      <c r="C1657" s="326"/>
      <c r="D1657" s="296"/>
      <c r="E1657" s="296"/>
      <c r="F1657" s="297"/>
      <c r="G1657" s="296"/>
      <c r="H1657" s="296"/>
    </row>
    <row r="1658" spans="2:8" s="89" customFormat="1">
      <c r="B1658" s="293"/>
      <c r="C1658" s="326"/>
      <c r="D1658" s="296"/>
      <c r="E1658" s="296"/>
      <c r="F1658" s="297"/>
      <c r="G1658" s="296"/>
      <c r="H1658" s="296"/>
    </row>
    <row r="1659" spans="2:8" s="89" customFormat="1">
      <c r="B1659" s="293"/>
      <c r="C1659" s="326"/>
      <c r="D1659" s="296"/>
      <c r="E1659" s="296"/>
      <c r="F1659" s="297"/>
      <c r="G1659" s="296"/>
      <c r="H1659" s="296"/>
    </row>
    <row r="1660" spans="2:8" s="89" customFormat="1">
      <c r="B1660" s="293"/>
      <c r="C1660" s="326"/>
      <c r="D1660" s="296"/>
      <c r="E1660" s="296"/>
      <c r="F1660" s="297"/>
      <c r="G1660" s="296"/>
      <c r="H1660" s="296"/>
    </row>
    <row r="1661" spans="2:8" s="89" customFormat="1">
      <c r="B1661" s="293"/>
      <c r="C1661" s="326"/>
      <c r="D1661" s="296"/>
      <c r="E1661" s="296"/>
      <c r="F1661" s="297"/>
      <c r="G1661" s="296"/>
      <c r="H1661" s="296"/>
    </row>
    <row r="1662" spans="2:8" s="89" customFormat="1">
      <c r="B1662" s="293"/>
      <c r="C1662" s="326"/>
      <c r="D1662" s="296"/>
      <c r="E1662" s="296"/>
      <c r="F1662" s="297"/>
      <c r="G1662" s="296"/>
      <c r="H1662" s="296"/>
    </row>
    <row r="1663" spans="2:8" s="89" customFormat="1">
      <c r="B1663" s="293"/>
      <c r="C1663" s="326"/>
      <c r="D1663" s="296"/>
      <c r="E1663" s="296"/>
      <c r="F1663" s="297"/>
      <c r="G1663" s="296"/>
      <c r="H1663" s="296"/>
    </row>
    <row r="1664" spans="2:8" s="89" customFormat="1">
      <c r="B1664" s="293"/>
      <c r="C1664" s="326"/>
      <c r="D1664" s="296"/>
      <c r="E1664" s="296"/>
      <c r="F1664" s="297"/>
      <c r="G1664" s="296"/>
      <c r="H1664" s="296"/>
    </row>
    <row r="1665" spans="2:8" s="89" customFormat="1">
      <c r="B1665" s="293"/>
      <c r="C1665" s="326"/>
      <c r="D1665" s="296"/>
      <c r="E1665" s="296"/>
      <c r="F1665" s="297"/>
      <c r="G1665" s="296"/>
      <c r="H1665" s="296"/>
    </row>
    <row r="1666" spans="2:8" s="89" customFormat="1">
      <c r="B1666" s="293"/>
      <c r="C1666" s="326"/>
      <c r="D1666" s="296"/>
      <c r="E1666" s="296"/>
      <c r="F1666" s="297"/>
      <c r="G1666" s="296"/>
      <c r="H1666" s="296"/>
    </row>
    <row r="1667" spans="2:8" s="89" customFormat="1">
      <c r="B1667" s="293"/>
      <c r="C1667" s="326"/>
      <c r="D1667" s="296"/>
      <c r="E1667" s="296"/>
      <c r="F1667" s="297"/>
      <c r="G1667" s="296"/>
      <c r="H1667" s="296"/>
    </row>
    <row r="1668" spans="2:8" s="89" customFormat="1">
      <c r="B1668" s="293"/>
      <c r="C1668" s="326"/>
      <c r="D1668" s="296"/>
      <c r="E1668" s="296"/>
      <c r="F1668" s="297"/>
      <c r="G1668" s="296"/>
      <c r="H1668" s="296"/>
    </row>
    <row r="1669" spans="2:8" s="89" customFormat="1">
      <c r="B1669" s="293"/>
      <c r="C1669" s="326"/>
      <c r="D1669" s="296"/>
      <c r="E1669" s="296"/>
      <c r="F1669" s="297"/>
      <c r="G1669" s="296"/>
      <c r="H1669" s="296"/>
    </row>
    <row r="1670" spans="2:8" s="89" customFormat="1">
      <c r="B1670" s="293"/>
      <c r="C1670" s="326"/>
      <c r="D1670" s="296"/>
      <c r="E1670" s="296"/>
      <c r="F1670" s="297"/>
      <c r="G1670" s="296"/>
      <c r="H1670" s="296"/>
    </row>
    <row r="1671" spans="2:8" s="89" customFormat="1">
      <c r="B1671" s="293"/>
      <c r="C1671" s="326"/>
      <c r="D1671" s="296"/>
      <c r="E1671" s="296"/>
      <c r="F1671" s="297"/>
      <c r="G1671" s="296"/>
      <c r="H1671" s="296"/>
    </row>
    <row r="1672" spans="2:8" s="89" customFormat="1">
      <c r="B1672" s="293"/>
      <c r="C1672" s="326"/>
      <c r="D1672" s="296"/>
      <c r="E1672" s="296"/>
      <c r="F1672" s="297"/>
      <c r="G1672" s="296"/>
      <c r="H1672" s="296"/>
    </row>
    <row r="1673" spans="2:8" s="89" customFormat="1">
      <c r="B1673" s="293"/>
      <c r="C1673" s="326"/>
      <c r="D1673" s="296"/>
      <c r="E1673" s="296"/>
      <c r="F1673" s="297"/>
      <c r="G1673" s="296"/>
      <c r="H1673" s="296"/>
    </row>
    <row r="1674" spans="2:8" s="89" customFormat="1">
      <c r="B1674" s="293"/>
      <c r="C1674" s="326"/>
      <c r="D1674" s="296"/>
      <c r="E1674" s="296"/>
      <c r="F1674" s="297"/>
      <c r="G1674" s="296"/>
      <c r="H1674" s="296"/>
    </row>
    <row r="1675" spans="2:8" s="89" customFormat="1">
      <c r="B1675" s="293"/>
      <c r="C1675" s="326"/>
      <c r="D1675" s="296"/>
      <c r="E1675" s="296"/>
      <c r="F1675" s="297"/>
      <c r="G1675" s="296"/>
      <c r="H1675" s="296"/>
    </row>
    <row r="1676" spans="2:8" s="89" customFormat="1">
      <c r="B1676" s="293"/>
      <c r="C1676" s="326"/>
      <c r="D1676" s="296"/>
      <c r="E1676" s="296"/>
      <c r="F1676" s="297"/>
      <c r="G1676" s="296"/>
      <c r="H1676" s="296"/>
    </row>
    <row r="1677" spans="2:8" s="89" customFormat="1">
      <c r="B1677" s="293"/>
      <c r="C1677" s="326"/>
      <c r="D1677" s="296"/>
      <c r="E1677" s="296"/>
      <c r="F1677" s="297"/>
      <c r="G1677" s="296"/>
      <c r="H1677" s="296"/>
    </row>
    <row r="1678" spans="2:8" s="89" customFormat="1">
      <c r="B1678" s="293"/>
      <c r="C1678" s="326"/>
      <c r="D1678" s="296"/>
      <c r="E1678" s="296"/>
      <c r="F1678" s="297"/>
      <c r="G1678" s="296"/>
      <c r="H1678" s="296"/>
    </row>
    <row r="1679" spans="2:8" s="89" customFormat="1">
      <c r="B1679" s="293"/>
      <c r="C1679" s="326"/>
      <c r="D1679" s="296"/>
      <c r="E1679" s="296"/>
      <c r="F1679" s="297"/>
      <c r="G1679" s="296"/>
      <c r="H1679" s="296"/>
    </row>
    <row r="1680" spans="2:8" s="89" customFormat="1">
      <c r="B1680" s="293"/>
      <c r="C1680" s="326"/>
      <c r="D1680" s="296"/>
      <c r="E1680" s="296"/>
      <c r="F1680" s="297"/>
      <c r="G1680" s="296"/>
      <c r="H1680" s="296"/>
    </row>
    <row r="1681" spans="2:8" s="89" customFormat="1">
      <c r="B1681" s="293"/>
      <c r="C1681" s="326"/>
      <c r="D1681" s="296"/>
      <c r="E1681" s="296"/>
      <c r="F1681" s="297"/>
      <c r="G1681" s="296"/>
      <c r="H1681" s="296"/>
    </row>
    <row r="1682" spans="2:8" s="89" customFormat="1">
      <c r="B1682" s="293"/>
      <c r="C1682" s="326"/>
      <c r="D1682" s="296"/>
      <c r="E1682" s="296"/>
      <c r="F1682" s="297"/>
      <c r="G1682" s="296"/>
      <c r="H1682" s="296"/>
    </row>
    <row r="1683" spans="2:8" s="89" customFormat="1">
      <c r="B1683" s="293"/>
      <c r="C1683" s="326"/>
      <c r="D1683" s="296"/>
      <c r="E1683" s="296"/>
      <c r="F1683" s="297"/>
      <c r="G1683" s="296"/>
      <c r="H1683" s="296"/>
    </row>
    <row r="1684" spans="2:8" s="89" customFormat="1">
      <c r="B1684" s="293"/>
      <c r="C1684" s="326"/>
      <c r="D1684" s="296"/>
      <c r="E1684" s="296"/>
      <c r="F1684" s="297"/>
      <c r="G1684" s="296"/>
      <c r="H1684" s="296"/>
    </row>
    <row r="1685" spans="2:8" s="89" customFormat="1">
      <c r="B1685" s="293"/>
      <c r="C1685" s="326"/>
      <c r="D1685" s="296"/>
      <c r="E1685" s="296"/>
      <c r="F1685" s="297"/>
      <c r="G1685" s="296"/>
      <c r="H1685" s="296"/>
    </row>
    <row r="1686" spans="2:8" s="89" customFormat="1">
      <c r="B1686" s="293"/>
      <c r="C1686" s="326"/>
      <c r="D1686" s="296"/>
      <c r="E1686" s="296"/>
      <c r="F1686" s="297"/>
      <c r="G1686" s="296"/>
      <c r="H1686" s="296"/>
    </row>
    <row r="1687" spans="2:8" s="89" customFormat="1">
      <c r="B1687" s="293"/>
      <c r="C1687" s="326"/>
      <c r="D1687" s="296"/>
      <c r="E1687" s="296"/>
      <c r="F1687" s="297"/>
      <c r="G1687" s="296"/>
      <c r="H1687" s="296"/>
    </row>
    <row r="1688" spans="2:8" s="89" customFormat="1">
      <c r="B1688" s="293"/>
      <c r="C1688" s="326"/>
      <c r="D1688" s="296"/>
      <c r="E1688" s="296"/>
      <c r="F1688" s="297"/>
      <c r="G1688" s="296"/>
      <c r="H1688" s="296"/>
    </row>
    <row r="1689" spans="2:8" s="89" customFormat="1">
      <c r="B1689" s="293"/>
      <c r="C1689" s="326"/>
      <c r="D1689" s="296"/>
      <c r="E1689" s="296"/>
      <c r="F1689" s="297"/>
      <c r="G1689" s="296"/>
      <c r="H1689" s="296"/>
    </row>
    <row r="1690" spans="2:8" s="89" customFormat="1">
      <c r="B1690" s="293"/>
      <c r="C1690" s="326"/>
      <c r="D1690" s="296"/>
      <c r="E1690" s="296"/>
      <c r="F1690" s="297"/>
      <c r="G1690" s="296"/>
      <c r="H1690" s="296"/>
    </row>
    <row r="1691" spans="2:8" s="89" customFormat="1">
      <c r="B1691" s="293"/>
      <c r="C1691" s="326"/>
      <c r="D1691" s="296"/>
      <c r="E1691" s="296"/>
      <c r="F1691" s="297"/>
      <c r="G1691" s="296"/>
      <c r="H1691" s="296"/>
    </row>
    <row r="1692" spans="2:8" s="89" customFormat="1">
      <c r="B1692" s="293"/>
      <c r="C1692" s="326"/>
      <c r="D1692" s="296"/>
      <c r="E1692" s="296"/>
      <c r="F1692" s="297"/>
      <c r="G1692" s="296"/>
      <c r="H1692" s="296"/>
    </row>
    <row r="1693" spans="2:8" s="89" customFormat="1">
      <c r="B1693" s="293"/>
      <c r="C1693" s="326"/>
      <c r="D1693" s="296"/>
      <c r="E1693" s="296"/>
      <c r="F1693" s="297"/>
      <c r="G1693" s="296"/>
      <c r="H1693" s="296"/>
    </row>
    <row r="1694" spans="2:8" s="89" customFormat="1">
      <c r="B1694" s="293"/>
      <c r="C1694" s="326"/>
      <c r="D1694" s="296"/>
      <c r="E1694" s="296"/>
      <c r="F1694" s="297"/>
      <c r="G1694" s="296"/>
      <c r="H1694" s="296"/>
    </row>
    <row r="1695" spans="2:8" s="89" customFormat="1">
      <c r="B1695" s="293"/>
      <c r="C1695" s="326"/>
      <c r="D1695" s="296"/>
      <c r="E1695" s="296"/>
      <c r="F1695" s="297"/>
      <c r="G1695" s="296"/>
      <c r="H1695" s="296"/>
    </row>
    <row r="1696" spans="2:8" s="89" customFormat="1">
      <c r="B1696" s="293"/>
      <c r="C1696" s="326"/>
      <c r="D1696" s="296"/>
      <c r="E1696" s="296"/>
      <c r="F1696" s="297"/>
      <c r="G1696" s="296"/>
      <c r="H1696" s="296"/>
    </row>
    <row r="1697" spans="2:8" s="89" customFormat="1">
      <c r="B1697" s="293"/>
      <c r="C1697" s="326"/>
      <c r="D1697" s="296"/>
      <c r="E1697" s="296"/>
      <c r="F1697" s="297"/>
      <c r="G1697" s="296"/>
      <c r="H1697" s="296"/>
    </row>
    <row r="1698" spans="2:8" s="89" customFormat="1">
      <c r="B1698" s="293"/>
      <c r="C1698" s="326"/>
      <c r="D1698" s="296"/>
      <c r="E1698" s="296"/>
      <c r="F1698" s="297"/>
      <c r="G1698" s="296"/>
      <c r="H1698" s="296"/>
    </row>
    <row r="1699" spans="2:8" s="89" customFormat="1">
      <c r="B1699" s="293"/>
      <c r="C1699" s="326"/>
      <c r="D1699" s="296"/>
      <c r="E1699" s="296"/>
      <c r="F1699" s="297"/>
      <c r="G1699" s="296"/>
      <c r="H1699" s="296"/>
    </row>
    <row r="1700" spans="2:8" s="89" customFormat="1">
      <c r="B1700" s="293"/>
      <c r="C1700" s="326"/>
      <c r="D1700" s="296"/>
      <c r="E1700" s="296"/>
      <c r="F1700" s="297"/>
      <c r="G1700" s="296"/>
      <c r="H1700" s="296"/>
    </row>
    <row r="1701" spans="2:8" s="89" customFormat="1">
      <c r="B1701" s="293"/>
      <c r="C1701" s="326"/>
      <c r="D1701" s="296"/>
      <c r="E1701" s="296"/>
      <c r="F1701" s="297"/>
      <c r="G1701" s="296"/>
      <c r="H1701" s="296"/>
    </row>
    <row r="1702" spans="2:8" s="89" customFormat="1">
      <c r="B1702" s="293"/>
      <c r="C1702" s="326"/>
      <c r="D1702" s="296"/>
      <c r="E1702" s="296"/>
      <c r="F1702" s="297"/>
      <c r="G1702" s="296"/>
      <c r="H1702" s="296"/>
    </row>
    <row r="1703" spans="2:8" s="89" customFormat="1">
      <c r="B1703" s="293"/>
      <c r="C1703" s="326"/>
      <c r="D1703" s="296"/>
      <c r="E1703" s="296"/>
      <c r="F1703" s="297"/>
      <c r="G1703" s="296"/>
      <c r="H1703" s="296"/>
    </row>
    <row r="1704" spans="2:8" s="89" customFormat="1">
      <c r="B1704" s="293"/>
      <c r="C1704" s="326"/>
      <c r="D1704" s="296"/>
      <c r="E1704" s="296"/>
      <c r="F1704" s="297"/>
      <c r="G1704" s="296"/>
      <c r="H1704" s="296"/>
    </row>
    <row r="1705" spans="2:8" s="89" customFormat="1">
      <c r="B1705" s="293"/>
      <c r="C1705" s="326"/>
      <c r="D1705" s="296"/>
      <c r="E1705" s="296"/>
      <c r="F1705" s="297"/>
      <c r="G1705" s="296"/>
      <c r="H1705" s="296"/>
    </row>
    <row r="1706" spans="2:8" s="89" customFormat="1">
      <c r="B1706" s="293"/>
      <c r="C1706" s="326"/>
      <c r="D1706" s="296"/>
      <c r="E1706" s="296"/>
      <c r="F1706" s="297"/>
      <c r="G1706" s="296"/>
      <c r="H1706" s="296"/>
    </row>
    <row r="1707" spans="2:8" s="89" customFormat="1">
      <c r="B1707" s="293"/>
      <c r="C1707" s="326"/>
      <c r="D1707" s="296"/>
      <c r="E1707" s="296"/>
      <c r="F1707" s="297"/>
      <c r="G1707" s="296"/>
      <c r="H1707" s="296"/>
    </row>
    <row r="1708" spans="2:8" s="89" customFormat="1">
      <c r="B1708" s="293"/>
      <c r="C1708" s="326"/>
      <c r="D1708" s="296"/>
      <c r="E1708" s="296"/>
      <c r="F1708" s="297"/>
      <c r="G1708" s="296"/>
      <c r="H1708" s="296"/>
    </row>
    <row r="1709" spans="2:8" s="89" customFormat="1">
      <c r="B1709" s="293"/>
      <c r="C1709" s="326"/>
      <c r="D1709" s="296"/>
      <c r="E1709" s="296"/>
      <c r="F1709" s="297"/>
      <c r="G1709" s="296"/>
      <c r="H1709" s="296"/>
    </row>
    <row r="1710" spans="2:8" s="89" customFormat="1">
      <c r="B1710" s="293"/>
      <c r="C1710" s="326"/>
      <c r="D1710" s="296"/>
      <c r="E1710" s="296"/>
      <c r="F1710" s="297"/>
      <c r="G1710" s="296"/>
      <c r="H1710" s="296"/>
    </row>
    <row r="1711" spans="2:8" s="89" customFormat="1">
      <c r="B1711" s="293"/>
      <c r="C1711" s="326"/>
      <c r="D1711" s="296"/>
      <c r="E1711" s="296"/>
      <c r="F1711" s="297"/>
      <c r="G1711" s="296"/>
      <c r="H1711" s="296"/>
    </row>
    <row r="1712" spans="2:8" s="89" customFormat="1">
      <c r="B1712" s="293"/>
      <c r="C1712" s="326"/>
      <c r="D1712" s="296"/>
      <c r="E1712" s="296"/>
      <c r="F1712" s="297"/>
      <c r="G1712" s="296"/>
      <c r="H1712" s="296"/>
    </row>
    <row r="1713" spans="2:8" s="89" customFormat="1">
      <c r="B1713" s="293"/>
      <c r="C1713" s="326"/>
      <c r="D1713" s="296"/>
      <c r="E1713" s="296"/>
      <c r="F1713" s="297"/>
      <c r="G1713" s="296"/>
      <c r="H1713" s="296"/>
    </row>
    <row r="1714" spans="2:8" s="89" customFormat="1">
      <c r="B1714" s="293"/>
      <c r="C1714" s="326"/>
      <c r="D1714" s="296"/>
      <c r="E1714" s="296"/>
      <c r="F1714" s="297"/>
      <c r="G1714" s="296"/>
      <c r="H1714" s="296"/>
    </row>
    <row r="1715" spans="2:8" s="89" customFormat="1">
      <c r="B1715" s="293"/>
      <c r="C1715" s="326"/>
      <c r="D1715" s="296"/>
      <c r="E1715" s="296"/>
      <c r="F1715" s="297"/>
      <c r="G1715" s="296"/>
      <c r="H1715" s="296"/>
    </row>
    <row r="1716" spans="2:8" s="89" customFormat="1">
      <c r="B1716" s="293"/>
      <c r="C1716" s="326"/>
      <c r="D1716" s="296"/>
      <c r="E1716" s="296"/>
      <c r="F1716" s="297"/>
      <c r="G1716" s="296"/>
      <c r="H1716" s="296"/>
    </row>
    <row r="1717" spans="2:8" s="89" customFormat="1">
      <c r="B1717" s="293"/>
      <c r="C1717" s="326"/>
      <c r="D1717" s="296"/>
      <c r="E1717" s="296"/>
      <c r="F1717" s="297"/>
      <c r="G1717" s="296"/>
      <c r="H1717" s="296"/>
    </row>
    <row r="1718" spans="2:8" s="89" customFormat="1">
      <c r="B1718" s="293"/>
      <c r="C1718" s="326"/>
      <c r="D1718" s="296"/>
      <c r="E1718" s="296"/>
      <c r="F1718" s="297"/>
      <c r="G1718" s="296"/>
      <c r="H1718" s="296"/>
    </row>
    <row r="1719" spans="2:8" s="89" customFormat="1">
      <c r="B1719" s="293"/>
      <c r="C1719" s="326"/>
      <c r="D1719" s="296"/>
      <c r="E1719" s="296"/>
      <c r="F1719" s="297"/>
      <c r="G1719" s="296"/>
      <c r="H1719" s="296"/>
    </row>
    <row r="1720" spans="2:8" s="89" customFormat="1">
      <c r="B1720" s="293"/>
      <c r="C1720" s="326"/>
      <c r="D1720" s="296"/>
      <c r="E1720" s="296"/>
      <c r="F1720" s="297"/>
      <c r="G1720" s="296"/>
      <c r="H1720" s="296"/>
    </row>
    <row r="1721" spans="2:8" s="89" customFormat="1">
      <c r="B1721" s="293"/>
      <c r="C1721" s="326"/>
      <c r="D1721" s="296"/>
      <c r="E1721" s="296"/>
      <c r="F1721" s="297"/>
      <c r="G1721" s="296"/>
      <c r="H1721" s="296"/>
    </row>
    <row r="1722" spans="2:8" s="89" customFormat="1">
      <c r="B1722" s="293"/>
      <c r="C1722" s="326"/>
      <c r="D1722" s="296"/>
      <c r="E1722" s="296"/>
      <c r="F1722" s="297"/>
      <c r="G1722" s="296"/>
      <c r="H1722" s="296"/>
    </row>
    <row r="1723" spans="2:8" s="89" customFormat="1">
      <c r="B1723" s="293"/>
      <c r="C1723" s="326"/>
      <c r="D1723" s="296"/>
      <c r="E1723" s="296"/>
      <c r="F1723" s="297"/>
      <c r="G1723" s="296"/>
      <c r="H1723" s="296"/>
    </row>
    <row r="1724" spans="2:8" s="89" customFormat="1">
      <c r="B1724" s="293"/>
      <c r="C1724" s="326"/>
      <c r="D1724" s="296"/>
      <c r="E1724" s="296"/>
      <c r="F1724" s="297"/>
      <c r="G1724" s="296"/>
      <c r="H1724" s="296"/>
    </row>
    <row r="1725" spans="2:8" s="89" customFormat="1">
      <c r="B1725" s="293"/>
      <c r="C1725" s="326"/>
      <c r="D1725" s="296"/>
      <c r="E1725" s="296"/>
      <c r="F1725" s="297"/>
      <c r="G1725" s="296"/>
      <c r="H1725" s="296"/>
    </row>
    <row r="1726" spans="2:8" s="89" customFormat="1">
      <c r="B1726" s="293"/>
      <c r="C1726" s="326"/>
      <c r="D1726" s="296"/>
      <c r="E1726" s="296"/>
      <c r="F1726" s="297"/>
      <c r="G1726" s="296"/>
      <c r="H1726" s="296"/>
    </row>
    <row r="1727" spans="2:8" s="89" customFormat="1">
      <c r="B1727" s="293"/>
      <c r="C1727" s="326"/>
      <c r="D1727" s="296"/>
      <c r="E1727" s="296"/>
      <c r="F1727" s="297"/>
      <c r="G1727" s="296"/>
      <c r="H1727" s="296"/>
    </row>
    <row r="1728" spans="2:8" s="89" customFormat="1">
      <c r="B1728" s="293"/>
      <c r="C1728" s="326"/>
      <c r="D1728" s="296"/>
      <c r="E1728" s="296"/>
      <c r="F1728" s="297"/>
      <c r="G1728" s="296"/>
      <c r="H1728" s="296"/>
    </row>
    <row r="1729" spans="2:8" s="89" customFormat="1">
      <c r="B1729" s="293"/>
      <c r="C1729" s="326"/>
      <c r="D1729" s="296"/>
      <c r="E1729" s="296"/>
      <c r="F1729" s="297"/>
      <c r="G1729" s="296"/>
      <c r="H1729" s="296"/>
    </row>
    <row r="1730" spans="2:8" s="89" customFormat="1">
      <c r="B1730" s="293"/>
      <c r="C1730" s="326"/>
      <c r="D1730" s="296"/>
      <c r="E1730" s="296"/>
      <c r="F1730" s="297"/>
      <c r="G1730" s="296"/>
      <c r="H1730" s="296"/>
    </row>
    <row r="1731" spans="2:8" s="89" customFormat="1">
      <c r="B1731" s="293"/>
      <c r="C1731" s="326"/>
      <c r="D1731" s="296"/>
      <c r="E1731" s="296"/>
      <c r="F1731" s="297"/>
      <c r="G1731" s="296"/>
      <c r="H1731" s="296"/>
    </row>
    <row r="1732" spans="2:8" s="89" customFormat="1">
      <c r="B1732" s="293"/>
      <c r="C1732" s="326"/>
      <c r="D1732" s="296"/>
      <c r="E1732" s="296"/>
      <c r="F1732" s="297"/>
      <c r="G1732" s="296"/>
      <c r="H1732" s="296"/>
    </row>
    <row r="1733" spans="2:8" s="89" customFormat="1">
      <c r="B1733" s="293"/>
      <c r="C1733" s="326"/>
      <c r="D1733" s="296"/>
      <c r="E1733" s="296"/>
      <c r="F1733" s="297"/>
      <c r="G1733" s="296"/>
      <c r="H1733" s="296"/>
    </row>
    <row r="1734" spans="2:8" s="89" customFormat="1">
      <c r="B1734" s="293"/>
      <c r="C1734" s="326"/>
      <c r="D1734" s="296"/>
      <c r="E1734" s="296"/>
      <c r="F1734" s="297"/>
      <c r="G1734" s="296"/>
      <c r="H1734" s="296"/>
    </row>
    <row r="1735" spans="2:8" s="89" customFormat="1">
      <c r="B1735" s="293"/>
      <c r="C1735" s="326"/>
      <c r="D1735" s="296"/>
      <c r="E1735" s="296"/>
      <c r="F1735" s="297"/>
      <c r="G1735" s="296"/>
      <c r="H1735" s="296"/>
    </row>
    <row r="1736" spans="2:8" s="89" customFormat="1">
      <c r="B1736" s="293"/>
      <c r="C1736" s="326"/>
      <c r="D1736" s="296"/>
      <c r="E1736" s="296"/>
      <c r="F1736" s="297"/>
      <c r="G1736" s="296"/>
      <c r="H1736" s="296"/>
    </row>
    <row r="1737" spans="2:8" s="89" customFormat="1">
      <c r="B1737" s="293"/>
      <c r="C1737" s="326"/>
      <c r="D1737" s="296"/>
      <c r="E1737" s="296"/>
      <c r="F1737" s="297"/>
      <c r="G1737" s="296"/>
      <c r="H1737" s="296"/>
    </row>
    <row r="1738" spans="2:8" s="89" customFormat="1">
      <c r="B1738" s="293"/>
      <c r="C1738" s="326"/>
      <c r="D1738" s="296"/>
      <c r="E1738" s="296"/>
      <c r="F1738" s="297"/>
      <c r="G1738" s="296"/>
      <c r="H1738" s="296"/>
    </row>
    <row r="1739" spans="2:8" s="89" customFormat="1">
      <c r="B1739" s="293"/>
      <c r="C1739" s="326"/>
      <c r="D1739" s="296"/>
      <c r="E1739" s="296"/>
      <c r="F1739" s="297"/>
      <c r="G1739" s="296"/>
      <c r="H1739" s="296"/>
    </row>
    <row r="1740" spans="2:8" s="89" customFormat="1">
      <c r="B1740" s="293"/>
      <c r="C1740" s="326"/>
      <c r="D1740" s="296"/>
      <c r="E1740" s="296"/>
      <c r="F1740" s="297"/>
      <c r="G1740" s="296"/>
      <c r="H1740" s="296"/>
    </row>
    <row r="1741" spans="2:8" s="89" customFormat="1">
      <c r="B1741" s="293"/>
      <c r="C1741" s="326"/>
      <c r="D1741" s="296"/>
      <c r="E1741" s="296"/>
      <c r="F1741" s="297"/>
      <c r="G1741" s="296"/>
      <c r="H1741" s="296"/>
    </row>
    <row r="1742" spans="2:8" s="89" customFormat="1">
      <c r="B1742" s="293"/>
      <c r="C1742" s="326"/>
      <c r="D1742" s="296"/>
      <c r="E1742" s="296"/>
      <c r="F1742" s="297"/>
      <c r="G1742" s="296"/>
      <c r="H1742" s="296"/>
    </row>
    <row r="1743" spans="2:8" s="89" customFormat="1">
      <c r="B1743" s="293"/>
      <c r="C1743" s="326"/>
      <c r="D1743" s="296"/>
      <c r="E1743" s="296"/>
      <c r="F1743" s="297"/>
      <c r="G1743" s="296"/>
      <c r="H1743" s="296"/>
    </row>
    <row r="1744" spans="2:8" s="89" customFormat="1">
      <c r="B1744" s="293"/>
      <c r="C1744" s="326"/>
      <c r="D1744" s="296"/>
      <c r="E1744" s="296"/>
      <c r="F1744" s="297"/>
      <c r="G1744" s="296"/>
      <c r="H1744" s="296"/>
    </row>
    <row r="1745" spans="2:8" s="89" customFormat="1">
      <c r="B1745" s="293"/>
      <c r="C1745" s="326"/>
      <c r="D1745" s="296"/>
      <c r="E1745" s="296"/>
      <c r="F1745" s="297"/>
      <c r="G1745" s="296"/>
      <c r="H1745" s="296"/>
    </row>
    <row r="1746" spans="2:8" s="89" customFormat="1">
      <c r="B1746" s="293"/>
      <c r="C1746" s="326"/>
      <c r="D1746" s="296"/>
      <c r="E1746" s="296"/>
      <c r="F1746" s="297"/>
      <c r="G1746" s="296"/>
      <c r="H1746" s="296"/>
    </row>
    <row r="1747" spans="2:8" s="89" customFormat="1">
      <c r="B1747" s="293"/>
      <c r="C1747" s="326"/>
      <c r="D1747" s="296"/>
      <c r="E1747" s="296"/>
      <c r="F1747" s="297"/>
      <c r="G1747" s="296"/>
      <c r="H1747" s="296"/>
    </row>
    <row r="1748" spans="2:8" s="89" customFormat="1">
      <c r="B1748" s="293"/>
      <c r="C1748" s="326"/>
      <c r="D1748" s="296"/>
      <c r="E1748" s="296"/>
      <c r="F1748" s="297"/>
      <c r="G1748" s="296"/>
      <c r="H1748" s="296"/>
    </row>
    <row r="1749" spans="2:8" s="89" customFormat="1">
      <c r="B1749" s="293"/>
      <c r="C1749" s="326"/>
      <c r="D1749" s="296"/>
      <c r="E1749" s="296"/>
      <c r="F1749" s="297"/>
      <c r="G1749" s="296"/>
      <c r="H1749" s="296"/>
    </row>
    <row r="1750" spans="2:8" s="89" customFormat="1">
      <c r="B1750" s="293"/>
      <c r="C1750" s="326"/>
      <c r="D1750" s="296"/>
      <c r="E1750" s="296"/>
      <c r="F1750" s="297"/>
      <c r="G1750" s="296"/>
      <c r="H1750" s="296"/>
    </row>
    <row r="1751" spans="2:8" s="89" customFormat="1">
      <c r="B1751" s="293"/>
      <c r="C1751" s="326"/>
      <c r="D1751" s="296"/>
      <c r="E1751" s="296"/>
      <c r="F1751" s="297"/>
      <c r="G1751" s="296"/>
      <c r="H1751" s="296"/>
    </row>
    <row r="1752" spans="2:8" s="89" customFormat="1">
      <c r="B1752" s="293"/>
      <c r="C1752" s="326"/>
      <c r="D1752" s="296"/>
      <c r="E1752" s="296"/>
      <c r="F1752" s="297"/>
      <c r="G1752" s="296"/>
      <c r="H1752" s="296"/>
    </row>
    <row r="1753" spans="2:8" s="89" customFormat="1">
      <c r="B1753" s="293"/>
      <c r="C1753" s="326"/>
      <c r="D1753" s="296"/>
      <c r="E1753" s="296"/>
      <c r="F1753" s="297"/>
      <c r="G1753" s="296"/>
      <c r="H1753" s="296"/>
    </row>
    <row r="1754" spans="2:8" s="89" customFormat="1">
      <c r="B1754" s="293"/>
      <c r="C1754" s="326"/>
      <c r="D1754" s="296"/>
      <c r="E1754" s="296"/>
      <c r="F1754" s="297"/>
      <c r="G1754" s="296"/>
      <c r="H1754" s="296"/>
    </row>
    <row r="1755" spans="2:8" s="89" customFormat="1">
      <c r="B1755" s="293"/>
      <c r="C1755" s="326"/>
      <c r="D1755" s="296"/>
      <c r="E1755" s="296"/>
      <c r="F1755" s="297"/>
      <c r="G1755" s="296"/>
      <c r="H1755" s="296"/>
    </row>
    <row r="1756" spans="2:8" s="89" customFormat="1">
      <c r="B1756" s="293"/>
      <c r="C1756" s="326"/>
      <c r="D1756" s="296"/>
      <c r="E1756" s="296"/>
      <c r="F1756" s="297"/>
      <c r="G1756" s="296"/>
      <c r="H1756" s="296"/>
    </row>
    <row r="1757" spans="2:8" s="89" customFormat="1">
      <c r="B1757" s="293"/>
      <c r="C1757" s="326"/>
      <c r="D1757" s="296"/>
      <c r="E1757" s="296"/>
      <c r="F1757" s="297"/>
      <c r="G1757" s="296"/>
      <c r="H1757" s="296"/>
    </row>
    <row r="1758" spans="2:8" s="89" customFormat="1">
      <c r="B1758" s="293"/>
      <c r="C1758" s="326"/>
      <c r="D1758" s="296"/>
      <c r="E1758" s="296"/>
      <c r="F1758" s="297"/>
      <c r="G1758" s="296"/>
      <c r="H1758" s="296"/>
    </row>
    <row r="1759" spans="2:8" s="89" customFormat="1">
      <c r="B1759" s="293"/>
      <c r="C1759" s="326"/>
      <c r="D1759" s="296"/>
      <c r="E1759" s="296"/>
      <c r="F1759" s="297"/>
      <c r="G1759" s="296"/>
      <c r="H1759" s="296"/>
    </row>
    <row r="1760" spans="2:8" s="89" customFormat="1">
      <c r="B1760" s="293"/>
      <c r="C1760" s="326"/>
      <c r="D1760" s="296"/>
      <c r="E1760" s="296"/>
      <c r="F1760" s="297"/>
      <c r="G1760" s="296"/>
      <c r="H1760" s="296"/>
    </row>
    <row r="1761" spans="2:8" s="89" customFormat="1">
      <c r="B1761" s="293"/>
      <c r="C1761" s="326"/>
      <c r="D1761" s="296"/>
      <c r="E1761" s="296"/>
      <c r="F1761" s="297"/>
      <c r="G1761" s="296"/>
      <c r="H1761" s="296"/>
    </row>
    <row r="1762" spans="2:8" s="89" customFormat="1">
      <c r="B1762" s="293"/>
      <c r="C1762" s="326"/>
      <c r="D1762" s="296"/>
      <c r="E1762" s="296"/>
      <c r="F1762" s="297"/>
      <c r="G1762" s="296"/>
      <c r="H1762" s="296"/>
    </row>
    <row r="1763" spans="2:8" s="89" customFormat="1">
      <c r="B1763" s="293"/>
      <c r="C1763" s="326"/>
      <c r="D1763" s="296"/>
      <c r="E1763" s="296"/>
      <c r="F1763" s="297"/>
      <c r="G1763" s="296"/>
      <c r="H1763" s="296"/>
    </row>
    <row r="1764" spans="2:8" s="89" customFormat="1">
      <c r="B1764" s="293"/>
      <c r="C1764" s="326"/>
      <c r="D1764" s="296"/>
      <c r="E1764" s="296"/>
      <c r="F1764" s="297"/>
      <c r="G1764" s="296"/>
      <c r="H1764" s="296"/>
    </row>
    <row r="1765" spans="2:8" s="89" customFormat="1">
      <c r="B1765" s="293"/>
      <c r="C1765" s="326"/>
      <c r="D1765" s="296"/>
      <c r="E1765" s="296"/>
      <c r="F1765" s="297"/>
      <c r="G1765" s="296"/>
      <c r="H1765" s="296"/>
    </row>
    <row r="1766" spans="2:8" s="89" customFormat="1">
      <c r="B1766" s="293"/>
      <c r="C1766" s="326"/>
      <c r="D1766" s="296"/>
      <c r="E1766" s="296"/>
      <c r="F1766" s="297"/>
      <c r="G1766" s="296"/>
      <c r="H1766" s="296"/>
    </row>
    <row r="1767" spans="2:8" s="89" customFormat="1">
      <c r="B1767" s="293"/>
      <c r="C1767" s="326"/>
      <c r="D1767" s="296"/>
      <c r="E1767" s="296"/>
      <c r="F1767" s="297"/>
      <c r="G1767" s="296"/>
      <c r="H1767" s="296"/>
    </row>
    <row r="1768" spans="2:8" s="89" customFormat="1">
      <c r="B1768" s="293"/>
      <c r="C1768" s="326"/>
      <c r="D1768" s="296"/>
      <c r="E1768" s="296"/>
      <c r="F1768" s="297"/>
      <c r="G1768" s="296"/>
      <c r="H1768" s="296"/>
    </row>
    <row r="1769" spans="2:8" s="89" customFormat="1">
      <c r="B1769" s="293"/>
      <c r="C1769" s="326"/>
      <c r="D1769" s="296"/>
      <c r="E1769" s="296"/>
      <c r="F1769" s="297"/>
      <c r="G1769" s="296"/>
      <c r="H1769" s="296"/>
    </row>
    <row r="1770" spans="2:8" s="89" customFormat="1">
      <c r="B1770" s="293"/>
      <c r="C1770" s="326"/>
      <c r="D1770" s="296"/>
      <c r="E1770" s="296"/>
      <c r="F1770" s="297"/>
      <c r="G1770" s="296"/>
      <c r="H1770" s="296"/>
    </row>
    <row r="1771" spans="2:8" s="89" customFormat="1">
      <c r="B1771" s="293"/>
      <c r="C1771" s="326"/>
      <c r="D1771" s="296"/>
      <c r="E1771" s="296"/>
      <c r="F1771" s="297"/>
      <c r="G1771" s="296"/>
      <c r="H1771" s="296"/>
    </row>
    <row r="1772" spans="2:8" s="89" customFormat="1">
      <c r="B1772" s="293"/>
      <c r="C1772" s="326"/>
      <c r="D1772" s="296"/>
      <c r="E1772" s="296"/>
      <c r="F1772" s="297"/>
      <c r="G1772" s="296"/>
      <c r="H1772" s="296"/>
    </row>
  </sheetData>
  <mergeCells count="12">
    <mergeCell ref="B45:H45"/>
    <mergeCell ref="B1:H1"/>
    <mergeCell ref="B2:H2"/>
    <mergeCell ref="B3:H3"/>
    <mergeCell ref="B4:H4"/>
    <mergeCell ref="B5:H5"/>
    <mergeCell ref="C21:H21"/>
    <mergeCell ref="C27:H27"/>
    <mergeCell ref="C32:H32"/>
    <mergeCell ref="C36:H36"/>
    <mergeCell ref="C42:H42"/>
    <mergeCell ref="B12:H12"/>
  </mergeCells>
  <printOptions horizontalCentered="1"/>
  <pageMargins left="0.39370078740157483" right="0.31496062992125984" top="0.39370078740157483" bottom="0.39370078740157483" header="0.11811023622047245" footer="0.11811023622047245"/>
  <pageSetup paperSize="9" scale="70" orientation="portrait" r:id="rId1"/>
  <headerFooter>
    <oddHeader>&amp;C&amp;F</oddHeader>
    <oddFooter>Página &amp;P de &amp;N</oddFooter>
  </headerFooter>
  <drawing r:id="rId2"/>
  <legacyDrawing r:id="rId3"/>
</worksheet>
</file>

<file path=xl/worksheets/sheet5.xml><?xml version="1.0" encoding="utf-8"?>
<worksheet xmlns="http://schemas.openxmlformats.org/spreadsheetml/2006/main" xmlns:r="http://schemas.openxmlformats.org/officeDocument/2006/relationships">
  <dimension ref="A1:R1223"/>
  <sheetViews>
    <sheetView showGridLines="0" view="pageBreakPreview" zoomScaleNormal="100" zoomScaleSheetLayoutView="100" workbookViewId="0">
      <selection activeCell="H13" sqref="H13"/>
    </sheetView>
  </sheetViews>
  <sheetFormatPr defaultRowHeight="15"/>
  <cols>
    <col min="2" max="2" width="12.85546875" customWidth="1"/>
    <col min="3" max="3" width="51" customWidth="1"/>
    <col min="4" max="4" width="11.42578125" customWidth="1"/>
    <col min="5" max="5" width="12.7109375" bestFit="1" customWidth="1"/>
    <col min="6" max="6" width="10.7109375" customWidth="1"/>
    <col min="7" max="9" width="13.28515625" customWidth="1"/>
    <col min="10" max="10" width="10.7109375" customWidth="1"/>
    <col min="11" max="11" width="19.42578125" bestFit="1" customWidth="1"/>
    <col min="12" max="12" width="13.140625" customWidth="1"/>
    <col min="13" max="13" width="19.140625" customWidth="1"/>
    <col min="14" max="14" width="20" customWidth="1"/>
    <col min="15" max="15" width="15" customWidth="1"/>
    <col min="16" max="16" width="11.5703125" bestFit="1" customWidth="1"/>
    <col min="17" max="17" width="10.28515625" bestFit="1" customWidth="1"/>
  </cols>
  <sheetData>
    <row r="1" spans="1:18" s="96" customFormat="1" ht="32.25" customHeight="1">
      <c r="B1" s="509"/>
      <c r="C1" s="509"/>
      <c r="D1" s="509"/>
      <c r="E1" s="509"/>
      <c r="F1" s="509"/>
      <c r="G1" s="509"/>
      <c r="H1" s="509"/>
      <c r="I1" s="509"/>
      <c r="J1" s="151"/>
      <c r="K1" s="151"/>
      <c r="L1" s="236"/>
      <c r="M1" s="152"/>
      <c r="N1" s="152"/>
    </row>
    <row r="2" spans="1:18" s="165" customFormat="1" ht="18.75">
      <c r="B2" s="504" t="s">
        <v>5194</v>
      </c>
      <c r="C2" s="504"/>
      <c r="D2" s="504"/>
      <c r="E2" s="504"/>
      <c r="F2" s="504"/>
      <c r="G2" s="504"/>
      <c r="H2" s="504"/>
      <c r="I2" s="504"/>
      <c r="J2" s="504"/>
      <c r="K2" s="504"/>
      <c r="L2" s="266"/>
      <c r="M2" s="343"/>
      <c r="N2" s="343"/>
      <c r="O2" s="163"/>
      <c r="P2" s="163"/>
      <c r="Q2" s="164"/>
      <c r="R2" s="163"/>
    </row>
    <row r="3" spans="1:18" s="165" customFormat="1" ht="18.75">
      <c r="B3" s="504" t="s">
        <v>10526</v>
      </c>
      <c r="C3" s="504"/>
      <c r="D3" s="504"/>
      <c r="E3" s="504"/>
      <c r="F3" s="504"/>
      <c r="G3" s="504"/>
      <c r="H3" s="504"/>
      <c r="I3" s="504"/>
      <c r="J3" s="504"/>
      <c r="K3" s="504"/>
      <c r="L3" s="267"/>
      <c r="M3" s="343"/>
      <c r="N3" s="343"/>
      <c r="O3" s="163"/>
      <c r="P3" s="163"/>
      <c r="Q3" s="164"/>
      <c r="R3" s="163"/>
    </row>
    <row r="4" spans="1:18" s="165" customFormat="1" ht="18.75">
      <c r="B4" s="504" t="s">
        <v>5196</v>
      </c>
      <c r="C4" s="504"/>
      <c r="D4" s="504"/>
      <c r="E4" s="504"/>
      <c r="F4" s="504"/>
      <c r="G4" s="504"/>
      <c r="H4" s="504"/>
      <c r="I4" s="504"/>
      <c r="J4" s="504"/>
      <c r="K4" s="504"/>
      <c r="L4" s="267"/>
      <c r="M4" s="343"/>
      <c r="N4" s="343"/>
      <c r="O4" s="166"/>
      <c r="P4" s="164"/>
      <c r="Q4" s="163"/>
      <c r="R4" s="163"/>
    </row>
    <row r="5" spans="1:18" s="165" customFormat="1" ht="18.75">
      <c r="B5" s="504" t="s">
        <v>11111</v>
      </c>
      <c r="C5" s="504"/>
      <c r="D5" s="504"/>
      <c r="E5" s="504"/>
      <c r="F5" s="504"/>
      <c r="G5" s="504"/>
      <c r="H5" s="504"/>
      <c r="I5" s="504"/>
      <c r="J5" s="504"/>
      <c r="K5" s="504"/>
      <c r="L5" s="162"/>
      <c r="M5" s="321"/>
      <c r="N5" s="321"/>
      <c r="O5" s="163"/>
      <c r="P5" s="164"/>
      <c r="Q5" s="163"/>
      <c r="R5" s="163"/>
    </row>
    <row r="6" spans="1:18" s="167" customFormat="1" ht="27.75" customHeight="1">
      <c r="B6" s="373" t="s">
        <v>73</v>
      </c>
      <c r="C6" s="408" t="str">
        <f>'012.22-CAPA'!$C$14</f>
        <v>012/2022-SEORÇA-R00</v>
      </c>
      <c r="D6" s="155"/>
      <c r="E6" s="155"/>
      <c r="F6" s="155"/>
      <c r="G6" s="155"/>
      <c r="H6" s="155"/>
      <c r="I6" s="155"/>
      <c r="J6" s="283" t="s">
        <v>61</v>
      </c>
      <c r="K6" s="295">
        <f>'012.22-CAPA'!C20</f>
        <v>44629</v>
      </c>
      <c r="L6" s="88"/>
      <c r="M6" s="295"/>
      <c r="N6" s="295"/>
      <c r="O6" s="168"/>
      <c r="P6" s="168"/>
      <c r="Q6" s="168"/>
      <c r="R6" s="168"/>
    </row>
    <row r="7" spans="1:18" s="167" customFormat="1" ht="15" customHeight="1">
      <c r="B7" s="373" t="s">
        <v>13</v>
      </c>
      <c r="C7" s="391" t="str">
        <f>'012.22-CAPA'!C15:D15</f>
        <v>ESTIMATIVA DE PLANO DE MANUTENÇÃO CORRETIVA, PREVENTIVA E ASSISTÊNCIA TÉCNICA PARA SISTEMA DE AR CONDICIONADO DO HMIB</v>
      </c>
      <c r="D7" s="155"/>
      <c r="E7" s="155"/>
      <c r="F7" s="155"/>
      <c r="G7" s="373"/>
      <c r="H7" s="373"/>
      <c r="I7" s="353"/>
      <c r="J7" s="283" t="s">
        <v>16</v>
      </c>
      <c r="K7" s="354" t="str">
        <f>'012.01-22-MANUTENÇÃO'!J7</f>
        <v>PROJ-DE-034-21</v>
      </c>
      <c r="L7" s="76"/>
      <c r="M7" s="283"/>
      <c r="N7" s="283"/>
      <c r="O7" s="168"/>
      <c r="P7" s="168"/>
      <c r="Q7" s="168"/>
      <c r="R7" s="168"/>
    </row>
    <row r="8" spans="1:18" s="167" customFormat="1" ht="30.6" customHeight="1">
      <c r="B8" s="373" t="s">
        <v>74</v>
      </c>
      <c r="C8" s="392"/>
      <c r="D8" s="155"/>
      <c r="E8" s="344"/>
      <c r="F8" s="344" t="s">
        <v>66</v>
      </c>
      <c r="G8" s="355"/>
      <c r="H8" s="344"/>
      <c r="I8" s="355"/>
      <c r="J8" s="344" t="s">
        <v>68</v>
      </c>
      <c r="K8" s="280" t="s">
        <v>12204</v>
      </c>
      <c r="L8" s="121"/>
      <c r="M8" s="344"/>
      <c r="N8" s="344"/>
      <c r="O8" s="168"/>
      <c r="P8" s="168"/>
      <c r="Q8" s="168"/>
      <c r="R8" s="168"/>
    </row>
    <row r="9" spans="1:18" s="101" customFormat="1" ht="6" customHeight="1">
      <c r="B9" s="386"/>
      <c r="C9" s="387"/>
      <c r="D9" s="356"/>
      <c r="E9" s="356"/>
      <c r="F9" s="357"/>
      <c r="G9" s="358"/>
      <c r="H9" s="358"/>
      <c r="I9" s="359"/>
      <c r="J9" s="359"/>
      <c r="K9" s="359"/>
      <c r="L9" s="103"/>
      <c r="M9" s="345"/>
      <c r="N9" s="346"/>
      <c r="O9" s="100"/>
      <c r="P9" s="100"/>
      <c r="R9" s="102"/>
    </row>
    <row r="10" spans="1:18" s="101" customFormat="1" ht="33.75">
      <c r="B10" s="434" t="s">
        <v>0</v>
      </c>
      <c r="C10" s="435" t="s">
        <v>1</v>
      </c>
      <c r="D10" s="436" t="s">
        <v>140</v>
      </c>
      <c r="E10" s="436" t="s">
        <v>2</v>
      </c>
      <c r="F10" s="437" t="s">
        <v>12185</v>
      </c>
      <c r="G10" s="438" t="s">
        <v>30</v>
      </c>
      <c r="H10" s="438" t="s">
        <v>12187</v>
      </c>
      <c r="I10" s="438" t="s">
        <v>12188</v>
      </c>
      <c r="J10" s="438" t="s">
        <v>128</v>
      </c>
      <c r="K10" s="438" t="s">
        <v>129</v>
      </c>
      <c r="L10" s="169"/>
      <c r="M10" s="347">
        <f>I13</f>
        <v>1684772.5599999998</v>
      </c>
      <c r="N10" s="348">
        <f>'012.22-CAPA'!$D$33</f>
        <v>1684772.5599999998</v>
      </c>
      <c r="O10" s="238"/>
      <c r="P10" s="225"/>
      <c r="R10" s="102"/>
    </row>
    <row r="11" spans="1:18" s="101" customFormat="1" ht="38.25">
      <c r="B11" s="388" t="s">
        <v>12219</v>
      </c>
      <c r="C11" s="389" t="s">
        <v>12195</v>
      </c>
      <c r="D11" s="292" t="s">
        <v>5197</v>
      </c>
      <c r="E11" s="360">
        <v>12</v>
      </c>
      <c r="F11" s="395">
        <v>140397.71333333332</v>
      </c>
      <c r="G11" s="361">
        <v>0</v>
      </c>
      <c r="H11" s="395">
        <f>(F11*(1+G11))</f>
        <v>140397.71333333332</v>
      </c>
      <c r="I11" s="362">
        <f>H11*E11</f>
        <v>1684772.5599999998</v>
      </c>
      <c r="J11" s="363">
        <f t="shared" ref="J11" si="0">I11/$I$13</f>
        <v>1</v>
      </c>
      <c r="K11" s="363">
        <f>J11</f>
        <v>1</v>
      </c>
      <c r="L11" s="268"/>
      <c r="M11" s="345">
        <f>$I$13</f>
        <v>1684772.5599999998</v>
      </c>
      <c r="N11" s="346">
        <f>'012.22-CAPA'!$D$33</f>
        <v>1684772.5599999998</v>
      </c>
      <c r="O11" s="238"/>
      <c r="P11" s="225"/>
      <c r="R11" s="102"/>
    </row>
    <row r="12" spans="1:18" s="101" customFormat="1" ht="15" customHeight="1">
      <c r="B12" s="324"/>
      <c r="C12" s="222"/>
      <c r="D12" s="223"/>
      <c r="E12" s="316"/>
      <c r="F12" s="364"/>
      <c r="G12" s="365"/>
      <c r="H12" s="365"/>
      <c r="I12" s="366"/>
      <c r="J12" s="367"/>
      <c r="K12" s="367"/>
      <c r="L12" s="268"/>
      <c r="M12" s="345"/>
      <c r="N12" s="346"/>
      <c r="O12" s="100"/>
      <c r="P12" s="100"/>
      <c r="R12" s="102"/>
    </row>
    <row r="13" spans="1:18" s="101" customFormat="1">
      <c r="A13"/>
      <c r="B13" s="369"/>
      <c r="C13" s="508" t="s">
        <v>11110</v>
      </c>
      <c r="D13" s="508"/>
      <c r="E13" s="508"/>
      <c r="F13" s="508"/>
      <c r="G13" s="368"/>
      <c r="H13" s="368"/>
      <c r="I13" s="368">
        <f>SUM(I11:I11)</f>
        <v>1684772.5599999998</v>
      </c>
      <c r="J13" s="369"/>
      <c r="K13" s="369"/>
      <c r="L13" t="b">
        <f>I13='012.22-CAPA'!D33</f>
        <v>1</v>
      </c>
      <c r="M13" s="349"/>
      <c r="N13" s="349"/>
      <c r="O13"/>
      <c r="P13"/>
      <c r="Q13"/>
      <c r="R13"/>
    </row>
    <row r="14" spans="1:18" s="78" customFormat="1" ht="58.5" customHeight="1">
      <c r="B14" s="507" t="str">
        <f>'012.22-CAPA'!$B$38</f>
        <v>Eng. Dieyson Gomes Moitinho
CREA 27.095/D-DF
ART: 0720220018911</v>
      </c>
      <c r="C14" s="507"/>
      <c r="D14" s="507"/>
      <c r="E14" s="507"/>
      <c r="F14" s="507"/>
      <c r="G14" s="507"/>
      <c r="H14" s="507"/>
      <c r="I14" s="507"/>
      <c r="J14" s="507"/>
      <c r="K14" s="507"/>
      <c r="L14" s="269"/>
      <c r="M14" s="350"/>
      <c r="N14" s="153"/>
    </row>
    <row r="15" spans="1:18" s="87" customFormat="1" ht="59.25" customHeight="1">
      <c r="A15"/>
      <c r="B15" s="370"/>
      <c r="C15" s="393"/>
      <c r="D15" s="370"/>
      <c r="E15" s="370"/>
      <c r="F15" s="370"/>
      <c r="G15" s="370"/>
      <c r="H15" s="370"/>
      <c r="I15" s="370"/>
      <c r="J15" s="370"/>
      <c r="K15" s="370"/>
      <c r="L15"/>
      <c r="M15" s="349"/>
      <c r="N15" s="349"/>
      <c r="O15"/>
      <c r="P15"/>
      <c r="Q15"/>
      <c r="R15"/>
    </row>
    <row r="16" spans="1:18" s="101" customFormat="1">
      <c r="A16"/>
      <c r="B16" s="370"/>
      <c r="C16" s="393"/>
      <c r="D16" s="370"/>
      <c r="E16" s="370"/>
      <c r="F16" s="370"/>
      <c r="G16" s="370"/>
      <c r="H16" s="370"/>
      <c r="I16" s="370"/>
      <c r="J16" s="370"/>
      <c r="K16" s="370"/>
      <c r="L16"/>
      <c r="M16" s="349"/>
      <c r="N16" s="349"/>
      <c r="O16"/>
      <c r="P16"/>
      <c r="Q16"/>
      <c r="R16"/>
    </row>
    <row r="17" spans="1:18" s="101" customFormat="1">
      <c r="A17"/>
      <c r="B17" s="370"/>
      <c r="C17" s="393"/>
      <c r="D17" s="370"/>
      <c r="E17" s="370"/>
      <c r="F17" s="370"/>
      <c r="G17" s="370"/>
      <c r="H17" s="370"/>
      <c r="I17" s="370"/>
      <c r="J17" s="370"/>
      <c r="K17" s="370"/>
      <c r="L17"/>
      <c r="M17" s="349"/>
      <c r="N17" s="349"/>
      <c r="O17"/>
      <c r="P17"/>
      <c r="Q17"/>
      <c r="R17"/>
    </row>
    <row r="18" spans="1:18" s="101" customFormat="1">
      <c r="A18"/>
      <c r="B18" s="370"/>
      <c r="C18" s="393"/>
      <c r="D18" s="370"/>
      <c r="E18" s="370"/>
      <c r="F18" s="370"/>
      <c r="G18" s="370"/>
      <c r="H18" s="370"/>
      <c r="I18" s="370"/>
      <c r="J18" s="370"/>
      <c r="K18" s="370"/>
      <c r="L18"/>
      <c r="M18" s="349"/>
      <c r="N18" s="349"/>
      <c r="O18"/>
      <c r="P18"/>
      <c r="Q18"/>
      <c r="R18"/>
    </row>
    <row r="19" spans="1:18" s="101" customFormat="1">
      <c r="A19"/>
      <c r="B19" s="370"/>
      <c r="C19" s="393"/>
      <c r="D19" s="370"/>
      <c r="E19" s="370"/>
      <c r="F19" s="370"/>
      <c r="G19" s="370"/>
      <c r="H19" s="370"/>
      <c r="I19" s="370"/>
      <c r="J19" s="370"/>
      <c r="K19" s="370"/>
      <c r="L19"/>
      <c r="M19" s="349"/>
      <c r="N19" s="349"/>
      <c r="O19"/>
      <c r="P19"/>
      <c r="Q19"/>
      <c r="R19"/>
    </row>
    <row r="20" spans="1:18" s="101" customFormat="1">
      <c r="A20"/>
      <c r="B20" s="370"/>
      <c r="C20" s="393"/>
      <c r="D20" s="370"/>
      <c r="E20" s="370"/>
      <c r="F20" s="370"/>
      <c r="G20" s="370"/>
      <c r="H20" s="370"/>
      <c r="I20" s="370"/>
      <c r="J20" s="370"/>
      <c r="K20" s="370"/>
      <c r="L20"/>
      <c r="M20" s="349"/>
      <c r="N20" s="349"/>
      <c r="O20"/>
      <c r="P20"/>
      <c r="Q20"/>
      <c r="R20"/>
    </row>
    <row r="21" spans="1:18" s="101" customFormat="1">
      <c r="A21"/>
      <c r="B21" s="370"/>
      <c r="C21" s="393"/>
      <c r="D21" s="370"/>
      <c r="E21" s="370"/>
      <c r="F21" s="370"/>
      <c r="G21" s="370"/>
      <c r="H21" s="370"/>
      <c r="I21" s="370"/>
      <c r="J21" s="370"/>
      <c r="K21" s="370"/>
      <c r="L21"/>
      <c r="M21" s="349"/>
      <c r="N21" s="349"/>
      <c r="O21"/>
      <c r="P21"/>
      <c r="Q21"/>
      <c r="R21"/>
    </row>
    <row r="22" spans="1:18" s="101" customFormat="1">
      <c r="A22"/>
      <c r="B22" s="370"/>
      <c r="C22" s="393"/>
      <c r="D22" s="370"/>
      <c r="E22" s="370"/>
      <c r="F22" s="370"/>
      <c r="G22" s="370"/>
      <c r="H22" s="370"/>
      <c r="I22" s="370"/>
      <c r="J22" s="370"/>
      <c r="K22" s="370"/>
      <c r="L22"/>
      <c r="M22" s="349"/>
      <c r="N22" s="349"/>
      <c r="O22"/>
      <c r="P22"/>
      <c r="Q22"/>
      <c r="R22"/>
    </row>
    <row r="23" spans="1:18" s="101" customFormat="1">
      <c r="A23"/>
      <c r="B23" s="370"/>
      <c r="C23" s="393"/>
      <c r="D23" s="370"/>
      <c r="E23" s="370"/>
      <c r="F23" s="370"/>
      <c r="G23" s="370"/>
      <c r="H23" s="370"/>
      <c r="I23" s="370"/>
      <c r="J23" s="370"/>
      <c r="K23" s="370"/>
      <c r="L23"/>
      <c r="M23" s="349"/>
      <c r="N23" s="349"/>
      <c r="O23"/>
      <c r="P23"/>
      <c r="Q23"/>
      <c r="R23"/>
    </row>
    <row r="24" spans="1:18" s="101" customFormat="1">
      <c r="A24"/>
      <c r="B24" s="370"/>
      <c r="C24" s="393"/>
      <c r="D24" s="370"/>
      <c r="E24" s="370"/>
      <c r="F24" s="370"/>
      <c r="G24" s="370"/>
      <c r="H24" s="370"/>
      <c r="I24" s="370"/>
      <c r="J24" s="370"/>
      <c r="K24" s="370"/>
      <c r="L24"/>
      <c r="M24" s="349"/>
      <c r="N24" s="349"/>
      <c r="O24"/>
      <c r="P24"/>
      <c r="Q24"/>
      <c r="R24"/>
    </row>
    <row r="25" spans="1:18" s="101" customFormat="1">
      <c r="A25"/>
      <c r="B25" s="370"/>
      <c r="C25" s="393"/>
      <c r="D25" s="370"/>
      <c r="E25" s="370"/>
      <c r="F25" s="370"/>
      <c r="G25" s="370"/>
      <c r="H25" s="370"/>
      <c r="I25" s="370"/>
      <c r="J25" s="370"/>
      <c r="K25" s="370"/>
      <c r="L25"/>
      <c r="M25" s="349"/>
      <c r="N25" s="349"/>
      <c r="O25"/>
      <c r="P25"/>
      <c r="Q25"/>
      <c r="R25"/>
    </row>
    <row r="26" spans="1:18" s="101" customFormat="1">
      <c r="A26"/>
      <c r="B26" s="370"/>
      <c r="C26" s="393"/>
      <c r="D26" s="370"/>
      <c r="E26" s="370"/>
      <c r="F26" s="370"/>
      <c r="G26" s="370"/>
      <c r="H26" s="370"/>
      <c r="I26" s="370"/>
      <c r="J26" s="370"/>
      <c r="K26" s="370"/>
      <c r="L26"/>
      <c r="M26" s="349"/>
      <c r="N26" s="349"/>
      <c r="O26"/>
      <c r="P26"/>
      <c r="Q26"/>
      <c r="R26"/>
    </row>
    <row r="27" spans="1:18" s="101" customFormat="1">
      <c r="A27"/>
      <c r="B27" s="370"/>
      <c r="C27" s="393"/>
      <c r="D27" s="370"/>
      <c r="E27" s="370"/>
      <c r="F27" s="370"/>
      <c r="G27" s="370"/>
      <c r="H27" s="370"/>
      <c r="I27" s="370"/>
      <c r="J27" s="370"/>
      <c r="K27" s="370"/>
      <c r="L27"/>
      <c r="M27" s="349"/>
      <c r="N27" s="349"/>
      <c r="O27"/>
      <c r="P27"/>
      <c r="Q27"/>
      <c r="R27"/>
    </row>
    <row r="28" spans="1:18" s="101" customFormat="1">
      <c r="A28"/>
      <c r="B28" s="370"/>
      <c r="C28" s="393"/>
      <c r="D28" s="370"/>
      <c r="E28" s="370"/>
      <c r="F28" s="370"/>
      <c r="G28" s="370"/>
      <c r="H28" s="370"/>
      <c r="I28" s="370"/>
      <c r="J28" s="370"/>
      <c r="K28" s="370"/>
      <c r="L28"/>
      <c r="M28" s="349"/>
      <c r="N28" s="349"/>
      <c r="O28"/>
      <c r="P28"/>
      <c r="Q28"/>
      <c r="R28"/>
    </row>
    <row r="29" spans="1:18" s="101" customFormat="1">
      <c r="A29"/>
      <c r="B29" s="370"/>
      <c r="C29" s="393"/>
      <c r="D29" s="370"/>
      <c r="E29" s="370"/>
      <c r="F29" s="370"/>
      <c r="G29" s="370"/>
      <c r="H29" s="370"/>
      <c r="I29" s="370"/>
      <c r="J29" s="370"/>
      <c r="K29" s="370"/>
      <c r="L29"/>
      <c r="M29" s="349"/>
      <c r="N29" s="349"/>
      <c r="O29"/>
      <c r="P29"/>
      <c r="Q29"/>
      <c r="R29"/>
    </row>
    <row r="30" spans="1:18" s="101" customFormat="1">
      <c r="A30"/>
      <c r="B30" s="370"/>
      <c r="C30" s="393"/>
      <c r="D30" s="370"/>
      <c r="E30" s="370"/>
      <c r="F30" s="370"/>
      <c r="G30" s="370"/>
      <c r="H30" s="370"/>
      <c r="I30" s="370"/>
      <c r="J30" s="370"/>
      <c r="K30" s="370"/>
      <c r="L30"/>
      <c r="M30" s="349"/>
      <c r="N30" s="349"/>
      <c r="O30"/>
      <c r="P30"/>
      <c r="Q30"/>
      <c r="R30"/>
    </row>
    <row r="31" spans="1:18" s="101" customFormat="1">
      <c r="A31"/>
      <c r="B31" s="370"/>
      <c r="C31" s="393"/>
      <c r="D31" s="370"/>
      <c r="E31" s="370"/>
      <c r="F31" s="370"/>
      <c r="G31" s="370"/>
      <c r="H31" s="370"/>
      <c r="I31" s="370"/>
      <c r="J31" s="370"/>
      <c r="K31" s="370"/>
      <c r="L31"/>
      <c r="M31" s="349"/>
      <c r="N31" s="349"/>
      <c r="O31"/>
      <c r="P31"/>
      <c r="Q31"/>
      <c r="R31"/>
    </row>
    <row r="32" spans="1:18" s="101" customFormat="1">
      <c r="A32"/>
      <c r="B32" s="370"/>
      <c r="C32" s="393"/>
      <c r="D32" s="370"/>
      <c r="E32" s="370"/>
      <c r="F32" s="370"/>
      <c r="G32" s="370"/>
      <c r="H32" s="370"/>
      <c r="I32" s="370"/>
      <c r="J32" s="370"/>
      <c r="K32" s="370"/>
      <c r="L32"/>
      <c r="M32" s="349"/>
      <c r="N32" s="349"/>
      <c r="O32"/>
      <c r="P32"/>
      <c r="Q32"/>
      <c r="R32"/>
    </row>
    <row r="33" spans="1:18" s="101" customFormat="1">
      <c r="A33"/>
      <c r="B33" s="370"/>
      <c r="C33" s="393"/>
      <c r="D33" s="370"/>
      <c r="E33" s="370"/>
      <c r="F33" s="370"/>
      <c r="G33" s="370"/>
      <c r="H33" s="370"/>
      <c r="I33" s="370"/>
      <c r="J33" s="370"/>
      <c r="K33" s="370"/>
      <c r="L33"/>
      <c r="M33" s="349"/>
      <c r="N33" s="349"/>
      <c r="O33"/>
      <c r="P33"/>
      <c r="Q33"/>
      <c r="R33"/>
    </row>
    <row r="34" spans="1:18" s="101" customFormat="1">
      <c r="A34"/>
      <c r="B34" s="370"/>
      <c r="C34" s="393"/>
      <c r="D34" s="370"/>
      <c r="E34" s="370"/>
      <c r="F34" s="370"/>
      <c r="G34" s="370"/>
      <c r="H34" s="370"/>
      <c r="I34" s="370"/>
      <c r="J34" s="370"/>
      <c r="K34" s="370"/>
      <c r="L34"/>
      <c r="M34" s="349"/>
      <c r="N34" s="349"/>
      <c r="O34"/>
      <c r="P34"/>
      <c r="Q34"/>
      <c r="R34"/>
    </row>
    <row r="35" spans="1:18" s="101" customFormat="1">
      <c r="A35"/>
      <c r="B35" s="370"/>
      <c r="C35" s="393"/>
      <c r="D35" s="370"/>
      <c r="E35" s="370"/>
      <c r="F35" s="370"/>
      <c r="G35" s="370"/>
      <c r="H35" s="370"/>
      <c r="I35" s="370"/>
      <c r="J35" s="370"/>
      <c r="K35" s="370"/>
      <c r="L35"/>
      <c r="M35" s="349"/>
      <c r="N35" s="349"/>
      <c r="O35"/>
      <c r="P35"/>
      <c r="Q35"/>
      <c r="R35"/>
    </row>
    <row r="36" spans="1:18" s="101" customFormat="1">
      <c r="A36"/>
      <c r="B36" s="370"/>
      <c r="C36" s="393"/>
      <c r="D36" s="370"/>
      <c r="E36" s="370"/>
      <c r="F36" s="370"/>
      <c r="G36" s="370"/>
      <c r="H36" s="370"/>
      <c r="I36" s="370"/>
      <c r="J36" s="370"/>
      <c r="K36" s="370"/>
      <c r="L36"/>
      <c r="M36" s="349"/>
      <c r="N36" s="349"/>
      <c r="O36"/>
      <c r="P36"/>
      <c r="Q36"/>
      <c r="R36"/>
    </row>
    <row r="37" spans="1:18" s="101" customFormat="1">
      <c r="A37"/>
      <c r="B37" s="370"/>
      <c r="C37" s="393"/>
      <c r="D37" s="370"/>
      <c r="E37" s="370"/>
      <c r="F37" s="370"/>
      <c r="G37" s="370"/>
      <c r="H37" s="370"/>
      <c r="I37" s="370"/>
      <c r="J37" s="370"/>
      <c r="K37" s="370"/>
      <c r="L37"/>
      <c r="M37" s="349"/>
      <c r="N37" s="349"/>
      <c r="O37"/>
      <c r="P37"/>
      <c r="Q37"/>
      <c r="R37"/>
    </row>
    <row r="38" spans="1:18" s="101" customFormat="1">
      <c r="A38"/>
      <c r="B38" s="370"/>
      <c r="C38" s="393"/>
      <c r="D38" s="370"/>
      <c r="E38" s="370"/>
      <c r="F38" s="370"/>
      <c r="G38" s="370"/>
      <c r="H38" s="370"/>
      <c r="I38" s="370"/>
      <c r="J38" s="370"/>
      <c r="K38" s="370"/>
      <c r="L38"/>
      <c r="M38" s="349"/>
      <c r="N38" s="349"/>
      <c r="O38"/>
      <c r="P38"/>
      <c r="Q38"/>
      <c r="R38"/>
    </row>
    <row r="39" spans="1:18" s="101" customFormat="1">
      <c r="A39"/>
      <c r="B39" s="370"/>
      <c r="C39" s="393"/>
      <c r="D39" s="370"/>
      <c r="E39" s="370"/>
      <c r="F39" s="370"/>
      <c r="G39" s="370"/>
      <c r="H39" s="370"/>
      <c r="I39" s="370"/>
      <c r="J39" s="370"/>
      <c r="K39" s="370"/>
      <c r="L39"/>
      <c r="M39" s="349"/>
      <c r="N39" s="349"/>
      <c r="O39"/>
      <c r="P39"/>
      <c r="Q39"/>
      <c r="R39"/>
    </row>
    <row r="40" spans="1:18" s="101" customFormat="1">
      <c r="A40"/>
      <c r="B40" s="370"/>
      <c r="C40" s="393"/>
      <c r="D40" s="370"/>
      <c r="E40" s="370"/>
      <c r="F40" s="370"/>
      <c r="G40" s="370"/>
      <c r="H40" s="370"/>
      <c r="I40" s="370"/>
      <c r="J40" s="370"/>
      <c r="K40" s="370"/>
      <c r="L40"/>
      <c r="M40" s="349"/>
      <c r="N40" s="349"/>
      <c r="O40"/>
      <c r="P40"/>
      <c r="Q40"/>
      <c r="R40"/>
    </row>
    <row r="41" spans="1:18" s="101" customFormat="1">
      <c r="A41"/>
      <c r="B41" s="370"/>
      <c r="C41" s="393"/>
      <c r="D41" s="370"/>
      <c r="E41" s="370"/>
      <c r="F41" s="370"/>
      <c r="G41" s="370"/>
      <c r="H41" s="370"/>
      <c r="I41" s="370"/>
      <c r="J41" s="370"/>
      <c r="K41" s="370"/>
      <c r="L41"/>
      <c r="M41" s="349"/>
      <c r="N41" s="349"/>
      <c r="O41"/>
      <c r="P41"/>
      <c r="Q41"/>
      <c r="R41"/>
    </row>
    <row r="42" spans="1:18" s="101" customFormat="1">
      <c r="A42"/>
      <c r="B42" s="370"/>
      <c r="C42" s="393"/>
      <c r="D42" s="370"/>
      <c r="E42" s="370"/>
      <c r="F42" s="370"/>
      <c r="G42" s="370"/>
      <c r="H42" s="370"/>
      <c r="I42" s="370"/>
      <c r="J42" s="370"/>
      <c r="K42" s="370"/>
      <c r="L42"/>
      <c r="M42" s="349"/>
      <c r="N42" s="349"/>
      <c r="O42"/>
      <c r="P42"/>
      <c r="Q42"/>
      <c r="R42"/>
    </row>
    <row r="43" spans="1:18" s="101" customFormat="1">
      <c r="A43"/>
      <c r="B43" s="370"/>
      <c r="C43" s="393"/>
      <c r="D43" s="370"/>
      <c r="E43" s="370"/>
      <c r="F43" s="370"/>
      <c r="G43" s="370"/>
      <c r="H43" s="370"/>
      <c r="I43" s="370"/>
      <c r="J43" s="370"/>
      <c r="K43" s="370"/>
      <c r="L43"/>
      <c r="M43" s="349"/>
      <c r="N43" s="349"/>
      <c r="O43"/>
      <c r="P43"/>
      <c r="Q43"/>
      <c r="R43"/>
    </row>
    <row r="44" spans="1:18" s="101" customFormat="1">
      <c r="A44"/>
      <c r="B44" s="370"/>
      <c r="C44" s="393"/>
      <c r="D44" s="370"/>
      <c r="E44" s="370"/>
      <c r="F44" s="370"/>
      <c r="G44" s="370"/>
      <c r="H44" s="370"/>
      <c r="I44" s="370"/>
      <c r="J44" s="370"/>
      <c r="K44" s="370"/>
      <c r="L44"/>
      <c r="M44" s="349"/>
      <c r="N44" s="349"/>
      <c r="O44"/>
      <c r="P44"/>
      <c r="Q44"/>
      <c r="R44"/>
    </row>
    <row r="45" spans="1:18" s="101" customFormat="1">
      <c r="A45"/>
      <c r="B45" s="370"/>
      <c r="C45" s="393"/>
      <c r="D45" s="370"/>
      <c r="E45" s="370"/>
      <c r="F45" s="370"/>
      <c r="G45" s="370"/>
      <c r="H45" s="370"/>
      <c r="I45" s="370"/>
      <c r="J45" s="370"/>
      <c r="K45" s="370"/>
      <c r="L45"/>
      <c r="M45" s="349"/>
      <c r="N45" s="349"/>
      <c r="O45"/>
      <c r="P45"/>
      <c r="Q45"/>
      <c r="R45"/>
    </row>
    <row r="46" spans="1:18" s="101" customFormat="1">
      <c r="A46"/>
      <c r="B46" s="370"/>
      <c r="C46" s="393"/>
      <c r="D46" s="370"/>
      <c r="E46" s="370"/>
      <c r="F46" s="370"/>
      <c r="G46" s="370"/>
      <c r="H46" s="370"/>
      <c r="I46" s="370"/>
      <c r="J46" s="370"/>
      <c r="K46" s="370"/>
      <c r="L46"/>
      <c r="M46" s="349"/>
      <c r="N46" s="349"/>
      <c r="O46"/>
      <c r="P46"/>
      <c r="Q46"/>
      <c r="R46"/>
    </row>
    <row r="47" spans="1:18" s="101" customFormat="1">
      <c r="A47"/>
      <c r="B47" s="370"/>
      <c r="C47" s="393"/>
      <c r="D47" s="370"/>
      <c r="E47" s="370"/>
      <c r="F47" s="370"/>
      <c r="G47" s="370"/>
      <c r="H47" s="370"/>
      <c r="I47" s="370"/>
      <c r="J47" s="370"/>
      <c r="K47" s="370"/>
      <c r="L47"/>
      <c r="M47" s="349"/>
      <c r="N47" s="349"/>
      <c r="O47"/>
      <c r="P47"/>
      <c r="Q47"/>
      <c r="R47"/>
    </row>
    <row r="48" spans="1:18" s="101" customFormat="1">
      <c r="A48"/>
      <c r="B48" s="370"/>
      <c r="C48" s="393"/>
      <c r="D48" s="370"/>
      <c r="E48" s="370"/>
      <c r="F48" s="370"/>
      <c r="G48" s="370"/>
      <c r="H48" s="370"/>
      <c r="I48" s="370"/>
      <c r="J48" s="370"/>
      <c r="K48" s="370"/>
      <c r="L48"/>
      <c r="M48" s="349"/>
      <c r="N48" s="349"/>
      <c r="O48"/>
      <c r="P48"/>
      <c r="Q48"/>
      <c r="R48"/>
    </row>
    <row r="49" spans="1:18" s="101" customFormat="1">
      <c r="A49"/>
      <c r="B49" s="370"/>
      <c r="C49" s="393"/>
      <c r="D49" s="370"/>
      <c r="E49" s="370"/>
      <c r="F49" s="370"/>
      <c r="G49" s="370"/>
      <c r="H49" s="370"/>
      <c r="I49" s="370"/>
      <c r="J49" s="370"/>
      <c r="K49" s="370"/>
      <c r="L49"/>
      <c r="M49" s="349"/>
      <c r="N49" s="349"/>
      <c r="O49"/>
      <c r="P49"/>
      <c r="Q49"/>
      <c r="R49"/>
    </row>
    <row r="50" spans="1:18" s="101" customFormat="1">
      <c r="A50"/>
      <c r="B50" s="370"/>
      <c r="C50" s="393"/>
      <c r="D50" s="370"/>
      <c r="E50" s="370"/>
      <c r="F50" s="370"/>
      <c r="G50" s="370"/>
      <c r="H50" s="370"/>
      <c r="I50" s="370"/>
      <c r="J50" s="370"/>
      <c r="K50" s="370"/>
      <c r="L50"/>
      <c r="M50" s="349"/>
      <c r="N50" s="349"/>
      <c r="O50"/>
      <c r="P50"/>
      <c r="Q50"/>
      <c r="R50"/>
    </row>
    <row r="51" spans="1:18" s="101" customFormat="1">
      <c r="A51"/>
      <c r="B51" s="370"/>
      <c r="C51" s="393"/>
      <c r="D51" s="370"/>
      <c r="E51" s="370"/>
      <c r="F51" s="370"/>
      <c r="G51" s="370"/>
      <c r="H51" s="370"/>
      <c r="I51" s="370"/>
      <c r="J51" s="370"/>
      <c r="K51" s="370"/>
      <c r="L51"/>
      <c r="M51" s="349"/>
      <c r="N51" s="349"/>
      <c r="O51"/>
      <c r="P51"/>
      <c r="Q51"/>
      <c r="R51"/>
    </row>
    <row r="52" spans="1:18" s="101" customFormat="1">
      <c r="A52"/>
      <c r="B52" s="370"/>
      <c r="C52" s="393"/>
      <c r="D52" s="370"/>
      <c r="E52" s="370"/>
      <c r="F52" s="370"/>
      <c r="G52" s="370"/>
      <c r="H52" s="370"/>
      <c r="I52" s="370"/>
      <c r="J52" s="370"/>
      <c r="K52" s="370"/>
      <c r="L52"/>
      <c r="M52" s="349"/>
      <c r="N52" s="349"/>
      <c r="O52"/>
      <c r="P52"/>
      <c r="Q52"/>
      <c r="R52"/>
    </row>
    <row r="53" spans="1:18" s="101" customFormat="1">
      <c r="A53"/>
      <c r="B53" s="370"/>
      <c r="C53" s="393"/>
      <c r="D53" s="370"/>
      <c r="E53" s="370"/>
      <c r="F53" s="370"/>
      <c r="G53" s="370"/>
      <c r="H53" s="370"/>
      <c r="I53" s="370"/>
      <c r="J53" s="370"/>
      <c r="K53" s="370"/>
      <c r="L53"/>
      <c r="M53" s="349"/>
      <c r="N53" s="349"/>
      <c r="O53"/>
      <c r="P53"/>
      <c r="Q53"/>
      <c r="R53"/>
    </row>
    <row r="54" spans="1:18" s="101" customFormat="1">
      <c r="A54"/>
      <c r="B54" s="370"/>
      <c r="C54" s="393"/>
      <c r="D54" s="370"/>
      <c r="E54" s="370"/>
      <c r="F54" s="370"/>
      <c r="G54" s="370"/>
      <c r="H54" s="370"/>
      <c r="I54" s="370"/>
      <c r="J54" s="370"/>
      <c r="K54" s="370"/>
      <c r="L54"/>
      <c r="M54" s="349"/>
      <c r="N54" s="349"/>
      <c r="O54"/>
      <c r="P54"/>
      <c r="Q54"/>
      <c r="R54"/>
    </row>
    <row r="55" spans="1:18" s="101" customFormat="1">
      <c r="A55"/>
      <c r="B55" s="370"/>
      <c r="C55" s="393"/>
      <c r="D55" s="370"/>
      <c r="E55" s="370"/>
      <c r="F55" s="370"/>
      <c r="G55" s="370"/>
      <c r="H55" s="370"/>
      <c r="I55" s="370"/>
      <c r="J55" s="370"/>
      <c r="K55" s="370"/>
      <c r="L55"/>
      <c r="M55" s="349"/>
      <c r="N55" s="349"/>
      <c r="O55"/>
      <c r="P55"/>
      <c r="Q55"/>
      <c r="R55"/>
    </row>
    <row r="56" spans="1:18" s="101" customFormat="1">
      <c r="A56"/>
      <c r="B56" s="370"/>
      <c r="C56" s="393"/>
      <c r="D56" s="370"/>
      <c r="E56" s="370"/>
      <c r="F56" s="370"/>
      <c r="G56" s="370"/>
      <c r="H56" s="370"/>
      <c r="I56" s="370"/>
      <c r="J56" s="370"/>
      <c r="K56" s="370"/>
      <c r="L56"/>
      <c r="M56" s="349"/>
      <c r="N56" s="349"/>
      <c r="O56"/>
      <c r="P56"/>
      <c r="Q56"/>
      <c r="R56"/>
    </row>
    <row r="57" spans="1:18" s="101" customFormat="1">
      <c r="A57"/>
      <c r="B57" s="370"/>
      <c r="C57" s="393"/>
      <c r="D57" s="370"/>
      <c r="E57" s="370"/>
      <c r="F57" s="370"/>
      <c r="G57" s="370"/>
      <c r="H57" s="370"/>
      <c r="I57" s="370"/>
      <c r="J57" s="370"/>
      <c r="K57" s="370"/>
      <c r="L57"/>
      <c r="M57" s="349"/>
      <c r="N57" s="349"/>
      <c r="O57"/>
      <c r="P57"/>
      <c r="Q57"/>
      <c r="R57"/>
    </row>
    <row r="58" spans="1:18" s="101" customFormat="1">
      <c r="A58"/>
      <c r="B58" s="370"/>
      <c r="C58" s="393"/>
      <c r="D58" s="370"/>
      <c r="E58" s="370"/>
      <c r="F58" s="370"/>
      <c r="G58" s="370"/>
      <c r="H58" s="370"/>
      <c r="I58" s="370"/>
      <c r="J58" s="370"/>
      <c r="K58" s="370"/>
      <c r="L58"/>
      <c r="M58" s="349"/>
      <c r="N58" s="349"/>
      <c r="O58"/>
      <c r="P58"/>
      <c r="Q58"/>
      <c r="R58"/>
    </row>
    <row r="59" spans="1:18" s="101" customFormat="1">
      <c r="A59"/>
      <c r="B59" s="370"/>
      <c r="C59" s="393"/>
      <c r="D59" s="370"/>
      <c r="E59" s="370"/>
      <c r="F59" s="370"/>
      <c r="G59" s="370"/>
      <c r="H59" s="370"/>
      <c r="I59" s="370"/>
      <c r="J59" s="370"/>
      <c r="K59" s="370"/>
      <c r="L59"/>
      <c r="M59" s="349"/>
      <c r="N59" s="349"/>
      <c r="O59"/>
      <c r="P59"/>
      <c r="Q59"/>
      <c r="R59"/>
    </row>
    <row r="60" spans="1:18" s="101" customFormat="1">
      <c r="A60"/>
      <c r="B60" s="370"/>
      <c r="C60" s="393"/>
      <c r="D60" s="370"/>
      <c r="E60" s="370"/>
      <c r="F60" s="370"/>
      <c r="G60" s="370"/>
      <c r="H60" s="370"/>
      <c r="I60" s="370"/>
      <c r="J60" s="370"/>
      <c r="K60" s="370"/>
      <c r="L60"/>
      <c r="M60" s="349"/>
      <c r="N60" s="349"/>
      <c r="O60"/>
      <c r="P60"/>
      <c r="Q60"/>
      <c r="R60"/>
    </row>
    <row r="61" spans="1:18" s="101" customFormat="1">
      <c r="A61"/>
      <c r="B61" s="370"/>
      <c r="C61" s="393"/>
      <c r="D61" s="370"/>
      <c r="E61" s="370"/>
      <c r="F61" s="370"/>
      <c r="G61" s="370"/>
      <c r="H61" s="370"/>
      <c r="I61" s="370"/>
      <c r="J61" s="370"/>
      <c r="K61" s="370"/>
      <c r="L61"/>
      <c r="M61" s="349"/>
      <c r="N61" s="349"/>
      <c r="O61"/>
      <c r="P61"/>
      <c r="Q61"/>
      <c r="R61"/>
    </row>
    <row r="62" spans="1:18" s="101" customFormat="1">
      <c r="A62"/>
      <c r="B62" s="370"/>
      <c r="C62" s="393"/>
      <c r="D62" s="370"/>
      <c r="E62" s="370"/>
      <c r="F62" s="370"/>
      <c r="G62" s="370"/>
      <c r="H62" s="370"/>
      <c r="I62" s="370"/>
      <c r="J62" s="370"/>
      <c r="K62" s="370"/>
      <c r="L62"/>
      <c r="M62" s="349"/>
      <c r="N62" s="349"/>
      <c r="O62"/>
      <c r="P62"/>
      <c r="Q62"/>
      <c r="R62"/>
    </row>
    <row r="63" spans="1:18" s="101" customFormat="1">
      <c r="A63"/>
      <c r="B63" s="370"/>
      <c r="C63" s="393"/>
      <c r="D63" s="370"/>
      <c r="E63" s="370"/>
      <c r="F63" s="370"/>
      <c r="G63" s="370"/>
      <c r="H63" s="370"/>
      <c r="I63" s="370"/>
      <c r="J63" s="370"/>
      <c r="K63" s="370"/>
      <c r="L63"/>
      <c r="M63" s="349"/>
      <c r="N63" s="349"/>
      <c r="O63"/>
      <c r="P63"/>
      <c r="Q63"/>
      <c r="R63"/>
    </row>
    <row r="64" spans="1:18" s="101" customFormat="1">
      <c r="A64"/>
      <c r="B64" s="370"/>
      <c r="C64" s="393"/>
      <c r="D64" s="370"/>
      <c r="E64" s="370"/>
      <c r="F64" s="370"/>
      <c r="G64" s="370"/>
      <c r="H64" s="370"/>
      <c r="I64" s="370"/>
      <c r="J64" s="370"/>
      <c r="K64" s="370"/>
      <c r="L64"/>
      <c r="M64" s="349"/>
      <c r="N64" s="349"/>
      <c r="O64"/>
      <c r="P64"/>
      <c r="Q64"/>
      <c r="R64"/>
    </row>
    <row r="65" spans="1:18" s="101" customFormat="1">
      <c r="A65"/>
      <c r="B65" s="370"/>
      <c r="C65" s="393"/>
      <c r="D65" s="370"/>
      <c r="E65" s="370"/>
      <c r="F65" s="370"/>
      <c r="G65" s="370"/>
      <c r="H65" s="370"/>
      <c r="I65" s="370"/>
      <c r="J65" s="370"/>
      <c r="K65" s="370"/>
      <c r="L65"/>
      <c r="M65" s="349"/>
      <c r="N65" s="349"/>
      <c r="O65"/>
      <c r="P65"/>
      <c r="Q65"/>
      <c r="R65"/>
    </row>
    <row r="66" spans="1:18" s="101" customFormat="1">
      <c r="A66"/>
      <c r="B66" s="370"/>
      <c r="C66" s="393"/>
      <c r="D66" s="370"/>
      <c r="E66" s="370"/>
      <c r="F66" s="370"/>
      <c r="G66" s="370"/>
      <c r="H66" s="370"/>
      <c r="I66" s="370"/>
      <c r="J66" s="370"/>
      <c r="K66" s="370"/>
      <c r="L66"/>
      <c r="M66" s="349"/>
      <c r="N66" s="349"/>
      <c r="O66"/>
      <c r="P66"/>
      <c r="Q66"/>
      <c r="R66"/>
    </row>
    <row r="67" spans="1:18" s="101" customFormat="1">
      <c r="A67"/>
      <c r="B67" s="370"/>
      <c r="C67" s="393"/>
      <c r="D67" s="370"/>
      <c r="E67" s="370"/>
      <c r="F67" s="370"/>
      <c r="G67" s="370"/>
      <c r="H67" s="370"/>
      <c r="I67" s="370"/>
      <c r="J67" s="370"/>
      <c r="K67" s="370"/>
      <c r="L67"/>
      <c r="M67" s="349"/>
      <c r="N67" s="349"/>
      <c r="O67"/>
      <c r="P67"/>
      <c r="Q67"/>
      <c r="R67"/>
    </row>
    <row r="68" spans="1:18" s="101" customFormat="1">
      <c r="A68"/>
      <c r="B68" s="370"/>
      <c r="C68" s="393"/>
      <c r="D68" s="370"/>
      <c r="E68" s="370"/>
      <c r="F68" s="370"/>
      <c r="G68" s="370"/>
      <c r="H68" s="370"/>
      <c r="I68" s="370"/>
      <c r="J68" s="370"/>
      <c r="K68" s="370"/>
      <c r="L68"/>
      <c r="M68" s="349"/>
      <c r="N68" s="349"/>
      <c r="O68"/>
      <c r="P68"/>
      <c r="Q68"/>
      <c r="R68"/>
    </row>
    <row r="69" spans="1:18" s="101" customFormat="1">
      <c r="A69"/>
      <c r="B69" s="370"/>
      <c r="C69" s="393"/>
      <c r="D69" s="370"/>
      <c r="E69" s="370"/>
      <c r="F69" s="370"/>
      <c r="G69" s="370"/>
      <c r="H69" s="370"/>
      <c r="I69" s="370"/>
      <c r="J69" s="370"/>
      <c r="K69" s="370"/>
      <c r="L69"/>
      <c r="M69" s="349"/>
      <c r="N69" s="349"/>
      <c r="O69"/>
      <c r="P69"/>
      <c r="Q69"/>
      <c r="R69"/>
    </row>
    <row r="70" spans="1:18" s="101" customFormat="1">
      <c r="A70"/>
      <c r="B70" s="370"/>
      <c r="C70" s="393"/>
      <c r="D70" s="370"/>
      <c r="E70" s="370"/>
      <c r="F70" s="370"/>
      <c r="G70" s="370"/>
      <c r="H70" s="370"/>
      <c r="I70" s="370"/>
      <c r="J70" s="370"/>
      <c r="K70" s="370"/>
      <c r="L70"/>
      <c r="M70" s="349"/>
      <c r="N70" s="349"/>
      <c r="O70"/>
      <c r="P70"/>
      <c r="Q70"/>
      <c r="R70"/>
    </row>
    <row r="71" spans="1:18" s="101" customFormat="1">
      <c r="A71"/>
      <c r="B71" s="370"/>
      <c r="C71" s="393"/>
      <c r="D71" s="370"/>
      <c r="E71" s="370"/>
      <c r="F71" s="370"/>
      <c r="G71" s="370"/>
      <c r="H71" s="370"/>
      <c r="I71" s="370"/>
      <c r="J71" s="370"/>
      <c r="K71" s="370"/>
      <c r="L71"/>
      <c r="M71" s="349"/>
      <c r="N71" s="349"/>
      <c r="O71"/>
      <c r="P71"/>
      <c r="Q71"/>
      <c r="R71"/>
    </row>
    <row r="72" spans="1:18" s="101" customFormat="1">
      <c r="A72"/>
      <c r="B72" s="370"/>
      <c r="C72" s="393"/>
      <c r="D72" s="370"/>
      <c r="E72" s="370"/>
      <c r="F72" s="370"/>
      <c r="G72" s="370"/>
      <c r="H72" s="370"/>
      <c r="I72" s="370"/>
      <c r="J72" s="370"/>
      <c r="K72" s="370"/>
      <c r="L72"/>
      <c r="M72" s="349"/>
      <c r="N72" s="349"/>
      <c r="O72"/>
      <c r="P72"/>
      <c r="Q72"/>
      <c r="R72"/>
    </row>
    <row r="73" spans="1:18" s="101" customFormat="1">
      <c r="A73"/>
      <c r="B73" s="370"/>
      <c r="C73" s="393"/>
      <c r="D73" s="370"/>
      <c r="E73" s="370"/>
      <c r="F73" s="370"/>
      <c r="G73" s="370"/>
      <c r="H73" s="370"/>
      <c r="I73" s="370"/>
      <c r="J73" s="370"/>
      <c r="K73" s="370"/>
      <c r="L73"/>
      <c r="M73" s="349"/>
      <c r="N73" s="349"/>
      <c r="O73"/>
      <c r="P73"/>
      <c r="Q73"/>
      <c r="R73"/>
    </row>
    <row r="74" spans="1:18" s="101" customFormat="1">
      <c r="A74"/>
      <c r="B74" s="370"/>
      <c r="C74" s="393"/>
      <c r="D74" s="370"/>
      <c r="E74" s="370"/>
      <c r="F74" s="370"/>
      <c r="G74" s="370"/>
      <c r="H74" s="370"/>
      <c r="I74" s="370"/>
      <c r="J74" s="370"/>
      <c r="K74" s="370"/>
      <c r="L74"/>
      <c r="M74" s="349"/>
      <c r="N74" s="349"/>
      <c r="O74"/>
      <c r="P74"/>
      <c r="Q74"/>
      <c r="R74"/>
    </row>
    <row r="75" spans="1:18" s="101" customFormat="1">
      <c r="A75"/>
      <c r="B75" s="370"/>
      <c r="C75" s="393"/>
      <c r="D75" s="370"/>
      <c r="E75" s="370"/>
      <c r="F75" s="370"/>
      <c r="G75" s="370"/>
      <c r="H75" s="370"/>
      <c r="I75" s="370"/>
      <c r="J75" s="370"/>
      <c r="K75" s="370"/>
      <c r="L75"/>
      <c r="M75" s="349"/>
      <c r="N75" s="349"/>
      <c r="O75"/>
      <c r="P75"/>
      <c r="Q75"/>
      <c r="R75"/>
    </row>
    <row r="76" spans="1:18" s="101" customFormat="1">
      <c r="A76"/>
      <c r="B76" s="370"/>
      <c r="C76" s="393"/>
      <c r="D76" s="370"/>
      <c r="E76" s="370"/>
      <c r="F76" s="370"/>
      <c r="G76" s="370"/>
      <c r="H76" s="370"/>
      <c r="I76" s="370"/>
      <c r="J76" s="370"/>
      <c r="K76" s="370"/>
      <c r="L76"/>
      <c r="M76" s="349"/>
      <c r="N76" s="349"/>
      <c r="O76"/>
      <c r="P76"/>
      <c r="Q76"/>
      <c r="R76"/>
    </row>
    <row r="77" spans="1:18" s="101" customFormat="1">
      <c r="A77"/>
      <c r="B77" s="370"/>
      <c r="C77" s="393"/>
      <c r="D77" s="370"/>
      <c r="E77" s="370"/>
      <c r="F77" s="370"/>
      <c r="G77" s="370"/>
      <c r="H77" s="370"/>
      <c r="I77" s="370"/>
      <c r="J77" s="370"/>
      <c r="K77" s="370"/>
      <c r="L77"/>
      <c r="M77" s="349"/>
      <c r="N77" s="349"/>
      <c r="O77"/>
      <c r="P77"/>
      <c r="Q77"/>
      <c r="R77"/>
    </row>
    <row r="78" spans="1:18" s="101" customFormat="1">
      <c r="A78"/>
      <c r="B78" s="370"/>
      <c r="C78" s="393"/>
      <c r="D78" s="370"/>
      <c r="E78" s="370"/>
      <c r="F78" s="370"/>
      <c r="G78" s="370"/>
      <c r="H78" s="370"/>
      <c r="I78" s="370"/>
      <c r="J78" s="370"/>
      <c r="K78" s="370"/>
      <c r="L78"/>
      <c r="M78" s="349"/>
      <c r="N78" s="349"/>
      <c r="O78"/>
      <c r="P78"/>
      <c r="Q78"/>
      <c r="R78"/>
    </row>
    <row r="79" spans="1:18" s="101" customFormat="1">
      <c r="A79"/>
      <c r="B79" s="370"/>
      <c r="C79" s="393"/>
      <c r="D79" s="370"/>
      <c r="E79" s="370"/>
      <c r="F79" s="370"/>
      <c r="G79" s="370"/>
      <c r="H79" s="370"/>
      <c r="I79" s="370"/>
      <c r="J79" s="370"/>
      <c r="K79" s="370"/>
      <c r="L79"/>
      <c r="M79" s="349"/>
      <c r="N79" s="349"/>
      <c r="O79"/>
      <c r="P79"/>
      <c r="Q79"/>
      <c r="R79"/>
    </row>
    <row r="80" spans="1:18" s="101" customFormat="1">
      <c r="A80"/>
      <c r="B80" s="370"/>
      <c r="C80" s="393"/>
      <c r="D80" s="370"/>
      <c r="E80" s="370"/>
      <c r="F80" s="370"/>
      <c r="G80" s="370"/>
      <c r="H80" s="370"/>
      <c r="I80" s="370"/>
      <c r="J80" s="370"/>
      <c r="K80" s="370"/>
      <c r="L80"/>
      <c r="M80" s="349"/>
      <c r="N80" s="349"/>
      <c r="O80"/>
      <c r="P80"/>
      <c r="Q80"/>
      <c r="R80"/>
    </row>
    <row r="81" spans="1:18" s="101" customFormat="1">
      <c r="A81"/>
      <c r="B81" s="370"/>
      <c r="C81" s="393"/>
      <c r="D81" s="370"/>
      <c r="E81" s="370"/>
      <c r="F81" s="370"/>
      <c r="G81" s="370"/>
      <c r="H81" s="370"/>
      <c r="I81" s="370"/>
      <c r="J81" s="370"/>
      <c r="K81" s="370"/>
      <c r="L81"/>
      <c r="M81" s="349"/>
      <c r="N81" s="349"/>
      <c r="O81"/>
      <c r="P81"/>
      <c r="Q81"/>
      <c r="R81"/>
    </row>
    <row r="82" spans="1:18" s="101" customFormat="1">
      <c r="A82"/>
      <c r="B82" s="370"/>
      <c r="C82" s="393"/>
      <c r="D82" s="370"/>
      <c r="E82" s="370"/>
      <c r="F82" s="370"/>
      <c r="G82" s="370"/>
      <c r="H82" s="370"/>
      <c r="I82" s="370"/>
      <c r="J82" s="370"/>
      <c r="K82" s="370"/>
      <c r="L82"/>
      <c r="M82" s="349"/>
      <c r="N82" s="349"/>
      <c r="O82"/>
      <c r="P82"/>
      <c r="Q82"/>
      <c r="R82"/>
    </row>
    <row r="83" spans="1:18" s="101" customFormat="1">
      <c r="A83"/>
      <c r="B83" s="370"/>
      <c r="C83" s="393"/>
      <c r="D83" s="370"/>
      <c r="E83" s="370"/>
      <c r="F83" s="370"/>
      <c r="G83" s="370"/>
      <c r="H83" s="370"/>
      <c r="I83" s="370"/>
      <c r="J83" s="370"/>
      <c r="K83" s="370"/>
      <c r="L83"/>
      <c r="M83" s="349"/>
      <c r="N83" s="349"/>
      <c r="O83"/>
      <c r="P83"/>
      <c r="Q83"/>
      <c r="R83"/>
    </row>
    <row r="84" spans="1:18" s="101" customFormat="1">
      <c r="A84"/>
      <c r="B84" s="370"/>
      <c r="C84" s="393"/>
      <c r="D84" s="370"/>
      <c r="E84" s="370"/>
      <c r="F84" s="370"/>
      <c r="G84" s="370"/>
      <c r="H84" s="370"/>
      <c r="I84" s="370"/>
      <c r="J84" s="370"/>
      <c r="K84" s="370"/>
      <c r="L84"/>
      <c r="M84" s="349"/>
      <c r="N84" s="349"/>
      <c r="O84"/>
      <c r="P84"/>
      <c r="Q84"/>
      <c r="R84"/>
    </row>
    <row r="85" spans="1:18" s="101" customFormat="1">
      <c r="A85"/>
      <c r="B85" s="370"/>
      <c r="C85" s="393"/>
      <c r="D85" s="370"/>
      <c r="E85" s="370"/>
      <c r="F85" s="370"/>
      <c r="G85" s="370"/>
      <c r="H85" s="370"/>
      <c r="I85" s="370"/>
      <c r="J85" s="370"/>
      <c r="K85" s="370"/>
      <c r="L85"/>
      <c r="M85" s="349"/>
      <c r="N85" s="349"/>
      <c r="O85"/>
      <c r="P85"/>
      <c r="Q85"/>
      <c r="R85"/>
    </row>
    <row r="86" spans="1:18" s="101" customFormat="1">
      <c r="A86"/>
      <c r="B86" s="370"/>
      <c r="C86" s="393"/>
      <c r="D86" s="370"/>
      <c r="E86" s="370"/>
      <c r="F86" s="370"/>
      <c r="G86" s="370"/>
      <c r="H86" s="370"/>
      <c r="I86" s="370"/>
      <c r="J86" s="370"/>
      <c r="K86" s="370"/>
      <c r="L86"/>
      <c r="M86" s="349"/>
      <c r="N86" s="349"/>
      <c r="O86"/>
      <c r="P86"/>
      <c r="Q86"/>
      <c r="R86"/>
    </row>
    <row r="87" spans="1:18" s="101" customFormat="1">
      <c r="A87"/>
      <c r="B87" s="370"/>
      <c r="C87" s="393"/>
      <c r="D87" s="370"/>
      <c r="E87" s="370"/>
      <c r="F87" s="370"/>
      <c r="G87" s="370"/>
      <c r="H87" s="370"/>
      <c r="I87" s="370"/>
      <c r="J87" s="370"/>
      <c r="K87" s="370"/>
      <c r="L87"/>
      <c r="M87" s="349"/>
      <c r="N87" s="349"/>
      <c r="O87"/>
      <c r="P87"/>
      <c r="Q87"/>
      <c r="R87"/>
    </row>
    <row r="88" spans="1:18" s="101" customFormat="1">
      <c r="A88"/>
      <c r="B88" s="370"/>
      <c r="C88" s="393"/>
      <c r="D88" s="370"/>
      <c r="E88" s="370"/>
      <c r="F88" s="370"/>
      <c r="G88" s="370"/>
      <c r="H88" s="370"/>
      <c r="I88" s="370"/>
      <c r="J88" s="370"/>
      <c r="K88" s="370"/>
      <c r="L88"/>
      <c r="M88" s="349"/>
      <c r="N88" s="349"/>
      <c r="O88"/>
      <c r="P88"/>
      <c r="Q88"/>
      <c r="R88"/>
    </row>
    <row r="89" spans="1:18" s="101" customFormat="1">
      <c r="A89"/>
      <c r="B89" s="370"/>
      <c r="C89" s="393"/>
      <c r="D89" s="370"/>
      <c r="E89" s="370"/>
      <c r="F89" s="370"/>
      <c r="G89" s="370"/>
      <c r="H89" s="370"/>
      <c r="I89" s="370"/>
      <c r="J89" s="370"/>
      <c r="K89" s="370"/>
      <c r="L89"/>
      <c r="M89" s="349"/>
      <c r="N89" s="349"/>
      <c r="O89"/>
      <c r="P89"/>
      <c r="Q89"/>
      <c r="R89"/>
    </row>
    <row r="90" spans="1:18" s="101" customFormat="1">
      <c r="A90"/>
      <c r="B90" s="370"/>
      <c r="C90" s="393"/>
      <c r="D90" s="370"/>
      <c r="E90" s="370"/>
      <c r="F90" s="370"/>
      <c r="G90" s="370"/>
      <c r="H90" s="370"/>
      <c r="I90" s="370"/>
      <c r="J90" s="370"/>
      <c r="K90" s="370"/>
      <c r="L90"/>
      <c r="M90" s="349"/>
      <c r="N90" s="349"/>
      <c r="O90"/>
      <c r="P90"/>
      <c r="Q90"/>
      <c r="R90"/>
    </row>
    <row r="91" spans="1:18" s="101" customFormat="1">
      <c r="A91"/>
      <c r="B91" s="370"/>
      <c r="C91" s="393"/>
      <c r="D91" s="370"/>
      <c r="E91" s="370"/>
      <c r="F91" s="370"/>
      <c r="G91" s="370"/>
      <c r="H91" s="370"/>
      <c r="I91" s="370"/>
      <c r="J91" s="370"/>
      <c r="K91" s="370"/>
      <c r="L91"/>
      <c r="M91" s="349"/>
      <c r="N91" s="349"/>
      <c r="O91"/>
      <c r="P91"/>
      <c r="Q91"/>
      <c r="R91"/>
    </row>
    <row r="92" spans="1:18" s="101" customFormat="1">
      <c r="A92"/>
      <c r="B92" s="370"/>
      <c r="C92" s="393"/>
      <c r="D92" s="370"/>
      <c r="E92" s="370"/>
      <c r="F92" s="370"/>
      <c r="G92" s="370"/>
      <c r="H92" s="370"/>
      <c r="I92" s="370"/>
      <c r="J92" s="370"/>
      <c r="K92" s="370"/>
      <c r="L92"/>
      <c r="M92" s="349"/>
      <c r="N92" s="349"/>
      <c r="O92"/>
      <c r="P92"/>
      <c r="Q92"/>
      <c r="R92"/>
    </row>
    <row r="93" spans="1:18" s="101" customFormat="1">
      <c r="A93"/>
      <c r="B93" s="370"/>
      <c r="C93" s="393"/>
      <c r="D93" s="370"/>
      <c r="E93" s="370"/>
      <c r="F93" s="370"/>
      <c r="G93" s="370"/>
      <c r="H93" s="370"/>
      <c r="I93" s="370"/>
      <c r="J93" s="370"/>
      <c r="K93" s="370"/>
      <c r="L93"/>
      <c r="M93" s="349"/>
      <c r="N93" s="349"/>
      <c r="O93"/>
      <c r="P93"/>
      <c r="Q93"/>
      <c r="R93"/>
    </row>
    <row r="94" spans="1:18" s="101" customFormat="1">
      <c r="A94"/>
      <c r="B94" s="370"/>
      <c r="C94" s="393"/>
      <c r="D94" s="370"/>
      <c r="E94" s="370"/>
      <c r="F94" s="370"/>
      <c r="G94" s="370"/>
      <c r="H94" s="370"/>
      <c r="I94" s="370"/>
      <c r="J94" s="370"/>
      <c r="K94" s="370"/>
      <c r="L94"/>
      <c r="M94" s="349"/>
      <c r="N94" s="349"/>
      <c r="O94"/>
      <c r="P94"/>
      <c r="Q94"/>
      <c r="R94"/>
    </row>
    <row r="95" spans="1:18" s="101" customFormat="1">
      <c r="A95"/>
      <c r="B95" s="370"/>
      <c r="C95" s="393"/>
      <c r="D95" s="370"/>
      <c r="E95" s="370"/>
      <c r="F95" s="370"/>
      <c r="G95" s="370"/>
      <c r="H95" s="370"/>
      <c r="I95" s="370"/>
      <c r="J95" s="370"/>
      <c r="K95" s="370"/>
      <c r="L95"/>
      <c r="M95" s="349"/>
      <c r="N95" s="349"/>
      <c r="O95"/>
      <c r="P95"/>
      <c r="Q95"/>
      <c r="R95"/>
    </row>
    <row r="96" spans="1:18" s="101" customFormat="1">
      <c r="A96"/>
      <c r="B96" s="370"/>
      <c r="C96" s="393"/>
      <c r="D96" s="370"/>
      <c r="E96" s="370"/>
      <c r="F96" s="370"/>
      <c r="G96" s="370"/>
      <c r="H96" s="370"/>
      <c r="I96" s="370"/>
      <c r="J96" s="370"/>
      <c r="K96" s="370"/>
      <c r="L96"/>
      <c r="M96" s="349"/>
      <c r="N96" s="349"/>
      <c r="O96"/>
      <c r="P96"/>
      <c r="Q96"/>
      <c r="R96"/>
    </row>
    <row r="97" spans="1:18" s="101" customFormat="1">
      <c r="A97"/>
      <c r="B97" s="370"/>
      <c r="C97" s="393"/>
      <c r="D97" s="370"/>
      <c r="E97" s="370"/>
      <c r="F97" s="370"/>
      <c r="G97" s="370"/>
      <c r="H97" s="370"/>
      <c r="I97" s="370"/>
      <c r="J97" s="370"/>
      <c r="K97" s="370"/>
      <c r="L97"/>
      <c r="M97" s="349"/>
      <c r="N97" s="349"/>
      <c r="O97"/>
      <c r="P97"/>
      <c r="Q97"/>
      <c r="R97"/>
    </row>
    <row r="98" spans="1:18" s="101" customFormat="1">
      <c r="A98"/>
      <c r="B98" s="370"/>
      <c r="C98" s="393"/>
      <c r="D98" s="370"/>
      <c r="E98" s="370"/>
      <c r="F98" s="370"/>
      <c r="G98" s="370"/>
      <c r="H98" s="370"/>
      <c r="I98" s="370"/>
      <c r="J98" s="370"/>
      <c r="K98" s="370"/>
      <c r="L98"/>
      <c r="M98" s="349"/>
      <c r="N98" s="349"/>
      <c r="O98"/>
      <c r="P98"/>
      <c r="Q98"/>
      <c r="R98"/>
    </row>
    <row r="99" spans="1:18" s="101" customFormat="1">
      <c r="A99"/>
      <c r="B99" s="370"/>
      <c r="C99" s="393"/>
      <c r="D99" s="370"/>
      <c r="E99" s="370"/>
      <c r="F99" s="370"/>
      <c r="G99" s="370"/>
      <c r="H99" s="370"/>
      <c r="I99" s="370"/>
      <c r="J99" s="370"/>
      <c r="K99" s="370"/>
      <c r="L99"/>
      <c r="M99" s="349"/>
      <c r="N99" s="349"/>
      <c r="O99"/>
      <c r="P99"/>
      <c r="Q99"/>
      <c r="R99"/>
    </row>
    <row r="100" spans="1:18" s="101" customFormat="1">
      <c r="A100"/>
      <c r="B100" s="370"/>
      <c r="C100" s="393"/>
      <c r="D100" s="370"/>
      <c r="E100" s="370"/>
      <c r="F100" s="370"/>
      <c r="G100" s="370"/>
      <c r="H100" s="370"/>
      <c r="I100" s="370"/>
      <c r="J100" s="370"/>
      <c r="K100" s="370"/>
      <c r="L100"/>
      <c r="M100" s="349"/>
      <c r="N100" s="349"/>
      <c r="O100"/>
      <c r="P100"/>
      <c r="Q100"/>
      <c r="R100"/>
    </row>
    <row r="101" spans="1:18" s="101" customFormat="1">
      <c r="A101"/>
      <c r="B101" s="370"/>
      <c r="C101" s="393"/>
      <c r="D101" s="370"/>
      <c r="E101" s="370"/>
      <c r="F101" s="370"/>
      <c r="G101" s="370"/>
      <c r="H101" s="370"/>
      <c r="I101" s="370"/>
      <c r="J101" s="370"/>
      <c r="K101" s="370"/>
      <c r="L101"/>
      <c r="M101" s="349"/>
      <c r="N101" s="349"/>
      <c r="O101"/>
      <c r="P101"/>
      <c r="Q101"/>
      <c r="R101"/>
    </row>
    <row r="102" spans="1:18" s="101" customFormat="1">
      <c r="A102"/>
      <c r="B102" s="370"/>
      <c r="C102" s="393"/>
      <c r="D102" s="370"/>
      <c r="E102" s="370"/>
      <c r="F102" s="370"/>
      <c r="G102" s="370"/>
      <c r="H102" s="370"/>
      <c r="I102" s="370"/>
      <c r="J102" s="370"/>
      <c r="K102" s="370"/>
      <c r="L102"/>
      <c r="M102" s="349"/>
      <c r="N102" s="349"/>
      <c r="O102"/>
      <c r="P102"/>
      <c r="Q102"/>
      <c r="R102"/>
    </row>
    <row r="103" spans="1:18" s="101" customFormat="1">
      <c r="A103"/>
      <c r="B103" s="370"/>
      <c r="C103" s="393"/>
      <c r="D103" s="370"/>
      <c r="E103" s="370"/>
      <c r="F103" s="370"/>
      <c r="G103" s="370"/>
      <c r="H103" s="370"/>
      <c r="I103" s="370"/>
      <c r="J103" s="370"/>
      <c r="K103" s="370"/>
      <c r="L103"/>
      <c r="M103" s="349"/>
      <c r="N103" s="349"/>
      <c r="O103"/>
      <c r="P103"/>
      <c r="Q103"/>
      <c r="R103"/>
    </row>
    <row r="104" spans="1:18" s="101" customFormat="1">
      <c r="A104"/>
      <c r="B104" s="370"/>
      <c r="C104" s="393"/>
      <c r="D104" s="370"/>
      <c r="E104" s="370"/>
      <c r="F104" s="370"/>
      <c r="G104" s="370"/>
      <c r="H104" s="370"/>
      <c r="I104" s="370"/>
      <c r="J104" s="370"/>
      <c r="K104" s="370"/>
      <c r="L104"/>
      <c r="M104" s="349"/>
      <c r="N104" s="349"/>
      <c r="O104"/>
      <c r="P104"/>
      <c r="Q104"/>
      <c r="R104"/>
    </row>
    <row r="105" spans="1:18" s="101" customFormat="1">
      <c r="A105"/>
      <c r="B105" s="370"/>
      <c r="C105" s="393"/>
      <c r="D105" s="370"/>
      <c r="E105" s="370"/>
      <c r="F105" s="370"/>
      <c r="G105" s="370"/>
      <c r="H105" s="370"/>
      <c r="I105" s="370"/>
      <c r="J105" s="370"/>
      <c r="K105" s="370"/>
      <c r="L105"/>
      <c r="M105" s="349"/>
      <c r="N105" s="349"/>
      <c r="O105"/>
      <c r="P105"/>
      <c r="Q105"/>
      <c r="R105"/>
    </row>
    <row r="106" spans="1:18" s="101" customFormat="1">
      <c r="A106"/>
      <c r="B106" s="370"/>
      <c r="C106" s="393"/>
      <c r="D106" s="370"/>
      <c r="E106" s="370"/>
      <c r="F106" s="370"/>
      <c r="G106" s="370"/>
      <c r="H106" s="370"/>
      <c r="I106" s="370"/>
      <c r="J106" s="370"/>
      <c r="K106" s="370"/>
      <c r="L106"/>
      <c r="M106" s="349"/>
      <c r="N106" s="349"/>
      <c r="O106"/>
      <c r="P106"/>
      <c r="Q106"/>
      <c r="R106"/>
    </row>
    <row r="107" spans="1:18" s="101" customFormat="1">
      <c r="A107"/>
      <c r="B107" s="370"/>
      <c r="C107" s="393"/>
      <c r="D107" s="370"/>
      <c r="E107" s="370"/>
      <c r="F107" s="370"/>
      <c r="G107" s="370"/>
      <c r="H107" s="370"/>
      <c r="I107" s="370"/>
      <c r="J107" s="370"/>
      <c r="K107" s="370"/>
      <c r="L107"/>
      <c r="M107" s="349"/>
      <c r="N107" s="349"/>
      <c r="O107"/>
      <c r="P107"/>
      <c r="Q107"/>
      <c r="R107"/>
    </row>
    <row r="108" spans="1:18" s="101" customFormat="1">
      <c r="A108"/>
      <c r="B108" s="370"/>
      <c r="C108" s="393"/>
      <c r="D108" s="370"/>
      <c r="E108" s="370"/>
      <c r="F108" s="370"/>
      <c r="G108" s="370"/>
      <c r="H108" s="370"/>
      <c r="I108" s="370"/>
      <c r="J108" s="370"/>
      <c r="K108" s="370"/>
      <c r="L108"/>
      <c r="M108" s="349"/>
      <c r="N108" s="349"/>
      <c r="O108"/>
      <c r="P108"/>
      <c r="Q108"/>
      <c r="R108"/>
    </row>
    <row r="109" spans="1:18" s="101" customFormat="1">
      <c r="A109"/>
      <c r="B109" s="370"/>
      <c r="C109" s="393"/>
      <c r="D109" s="370"/>
      <c r="E109" s="370"/>
      <c r="F109" s="370"/>
      <c r="G109" s="370"/>
      <c r="H109" s="370"/>
      <c r="I109" s="370"/>
      <c r="J109" s="370"/>
      <c r="K109" s="370"/>
      <c r="L109"/>
      <c r="M109" s="349"/>
      <c r="N109" s="349"/>
      <c r="O109"/>
      <c r="P109"/>
      <c r="Q109"/>
      <c r="R109"/>
    </row>
    <row r="110" spans="1:18" s="101" customFormat="1">
      <c r="A110"/>
      <c r="B110" s="370"/>
      <c r="C110" s="393"/>
      <c r="D110" s="370"/>
      <c r="E110" s="370"/>
      <c r="F110" s="370"/>
      <c r="G110" s="370"/>
      <c r="H110" s="370"/>
      <c r="I110" s="370"/>
      <c r="J110" s="370"/>
      <c r="K110" s="370"/>
      <c r="L110"/>
      <c r="M110" s="349"/>
      <c r="N110" s="349"/>
      <c r="O110"/>
      <c r="P110"/>
      <c r="Q110"/>
      <c r="R110"/>
    </row>
    <row r="111" spans="1:18" s="101" customFormat="1">
      <c r="A111"/>
      <c r="B111" s="370"/>
      <c r="C111" s="393"/>
      <c r="D111" s="370"/>
      <c r="E111" s="370"/>
      <c r="F111" s="370"/>
      <c r="G111" s="370"/>
      <c r="H111" s="370"/>
      <c r="I111" s="370"/>
      <c r="J111" s="370"/>
      <c r="K111" s="370"/>
      <c r="L111"/>
      <c r="M111" s="349"/>
      <c r="N111" s="349"/>
      <c r="O111"/>
      <c r="P111"/>
      <c r="Q111"/>
      <c r="R111"/>
    </row>
    <row r="112" spans="1:18" s="101" customFormat="1">
      <c r="A112"/>
      <c r="B112" s="370"/>
      <c r="C112" s="393"/>
      <c r="D112" s="370"/>
      <c r="E112" s="370"/>
      <c r="F112" s="370"/>
      <c r="G112" s="370"/>
      <c r="H112" s="370"/>
      <c r="I112" s="370"/>
      <c r="J112" s="370"/>
      <c r="K112" s="370"/>
      <c r="L112"/>
      <c r="M112" s="349"/>
      <c r="N112" s="349"/>
      <c r="O112"/>
      <c r="P112"/>
      <c r="Q112"/>
      <c r="R112"/>
    </row>
    <row r="113" spans="1:18" s="101" customFormat="1">
      <c r="A113"/>
      <c r="B113" s="370"/>
      <c r="C113" s="393"/>
      <c r="D113" s="370"/>
      <c r="E113" s="370"/>
      <c r="F113" s="370"/>
      <c r="G113" s="370"/>
      <c r="H113" s="370"/>
      <c r="I113" s="370"/>
      <c r="J113" s="370"/>
      <c r="K113" s="370"/>
      <c r="L113"/>
      <c r="M113" s="349"/>
      <c r="N113" s="349"/>
      <c r="O113"/>
      <c r="P113"/>
      <c r="Q113"/>
      <c r="R113"/>
    </row>
    <row r="114" spans="1:18" s="101" customFormat="1">
      <c r="A114"/>
      <c r="B114" s="370"/>
      <c r="C114" s="393"/>
      <c r="D114" s="370"/>
      <c r="E114" s="370"/>
      <c r="F114" s="370"/>
      <c r="G114" s="370"/>
      <c r="H114" s="370"/>
      <c r="I114" s="370"/>
      <c r="J114" s="370"/>
      <c r="K114" s="370"/>
      <c r="L114"/>
      <c r="M114" s="349"/>
      <c r="N114" s="349"/>
      <c r="O114"/>
      <c r="P114"/>
      <c r="Q114"/>
      <c r="R114"/>
    </row>
    <row r="115" spans="1:18" s="101" customFormat="1">
      <c r="A115"/>
      <c r="B115" s="370"/>
      <c r="C115" s="393"/>
      <c r="D115" s="370"/>
      <c r="E115" s="370"/>
      <c r="F115" s="370"/>
      <c r="G115" s="370"/>
      <c r="H115" s="370"/>
      <c r="I115" s="370"/>
      <c r="J115" s="370"/>
      <c r="K115" s="370"/>
      <c r="L115"/>
      <c r="M115" s="349"/>
      <c r="N115" s="349"/>
      <c r="O115"/>
      <c r="P115"/>
      <c r="Q115"/>
      <c r="R115"/>
    </row>
    <row r="116" spans="1:18" s="101" customFormat="1">
      <c r="A116"/>
      <c r="B116" s="370"/>
      <c r="C116" s="393"/>
      <c r="D116" s="370"/>
      <c r="E116" s="370"/>
      <c r="F116" s="370"/>
      <c r="G116" s="370"/>
      <c r="H116" s="370"/>
      <c r="I116" s="370"/>
      <c r="J116" s="370"/>
      <c r="K116" s="370"/>
      <c r="L116"/>
      <c r="M116" s="349"/>
      <c r="N116" s="349"/>
      <c r="O116"/>
      <c r="P116"/>
      <c r="Q116"/>
      <c r="R116"/>
    </row>
    <row r="117" spans="1:18" s="101" customFormat="1">
      <c r="A117"/>
      <c r="B117" s="370"/>
      <c r="C117" s="393"/>
      <c r="D117" s="370"/>
      <c r="E117" s="370"/>
      <c r="F117" s="370"/>
      <c r="G117" s="370"/>
      <c r="H117" s="370"/>
      <c r="I117" s="370"/>
      <c r="J117" s="370"/>
      <c r="K117" s="370"/>
      <c r="L117"/>
      <c r="M117" s="349"/>
      <c r="N117" s="349"/>
      <c r="O117"/>
      <c r="P117"/>
      <c r="Q117"/>
      <c r="R117"/>
    </row>
    <row r="118" spans="1:18" s="101" customFormat="1">
      <c r="A118"/>
      <c r="B118" s="370"/>
      <c r="C118" s="393"/>
      <c r="D118" s="370"/>
      <c r="E118" s="370"/>
      <c r="F118" s="370"/>
      <c r="G118" s="370"/>
      <c r="H118" s="370"/>
      <c r="I118" s="370"/>
      <c r="J118" s="370"/>
      <c r="K118" s="370"/>
      <c r="L118"/>
      <c r="M118" s="349"/>
      <c r="N118" s="349"/>
      <c r="O118"/>
      <c r="P118"/>
      <c r="Q118"/>
      <c r="R118"/>
    </row>
    <row r="119" spans="1:18" s="101" customFormat="1">
      <c r="A119"/>
      <c r="B119" s="370"/>
      <c r="C119" s="393"/>
      <c r="D119" s="370"/>
      <c r="E119" s="370"/>
      <c r="F119" s="370"/>
      <c r="G119" s="370"/>
      <c r="H119" s="370"/>
      <c r="I119" s="370"/>
      <c r="J119" s="370"/>
      <c r="K119" s="370"/>
      <c r="L119"/>
      <c r="M119" s="349"/>
      <c r="N119" s="349"/>
      <c r="O119"/>
      <c r="P119"/>
      <c r="Q119"/>
      <c r="R119"/>
    </row>
    <row r="120" spans="1:18" s="101" customFormat="1">
      <c r="A120"/>
      <c r="B120" s="370"/>
      <c r="C120" s="393"/>
      <c r="D120" s="370"/>
      <c r="E120" s="370"/>
      <c r="F120" s="370"/>
      <c r="G120" s="370"/>
      <c r="H120" s="370"/>
      <c r="I120" s="370"/>
      <c r="J120" s="370"/>
      <c r="K120" s="370"/>
      <c r="L120"/>
      <c r="M120" s="349"/>
      <c r="N120" s="349"/>
      <c r="O120"/>
      <c r="P120"/>
      <c r="Q120"/>
      <c r="R120"/>
    </row>
    <row r="121" spans="1:18" s="101" customFormat="1">
      <c r="A121"/>
      <c r="B121" s="370"/>
      <c r="C121" s="393"/>
      <c r="D121" s="370"/>
      <c r="E121" s="370"/>
      <c r="F121" s="370"/>
      <c r="G121" s="370"/>
      <c r="H121" s="370"/>
      <c r="I121" s="370"/>
      <c r="J121" s="370"/>
      <c r="K121" s="370"/>
      <c r="L121"/>
      <c r="M121" s="349"/>
      <c r="N121" s="349"/>
      <c r="O121"/>
      <c r="P121"/>
      <c r="Q121"/>
      <c r="R121"/>
    </row>
    <row r="122" spans="1:18" s="101" customFormat="1">
      <c r="A122"/>
      <c r="B122" s="370"/>
      <c r="C122" s="393"/>
      <c r="D122" s="370"/>
      <c r="E122" s="370"/>
      <c r="F122" s="370"/>
      <c r="G122" s="370"/>
      <c r="H122" s="370"/>
      <c r="I122" s="370"/>
      <c r="J122" s="370"/>
      <c r="K122" s="370"/>
      <c r="L122"/>
      <c r="M122" s="349"/>
      <c r="N122" s="349"/>
      <c r="O122"/>
      <c r="P122"/>
      <c r="Q122"/>
      <c r="R122"/>
    </row>
    <row r="123" spans="1:18" s="101" customFormat="1">
      <c r="A123"/>
      <c r="B123" s="370"/>
      <c r="C123" s="393"/>
      <c r="D123" s="370"/>
      <c r="E123" s="370"/>
      <c r="F123" s="370"/>
      <c r="G123" s="370"/>
      <c r="H123" s="370"/>
      <c r="I123" s="370"/>
      <c r="J123" s="370"/>
      <c r="K123" s="370"/>
      <c r="L123"/>
      <c r="M123" s="349"/>
      <c r="N123" s="349"/>
      <c r="O123"/>
      <c r="P123"/>
      <c r="Q123"/>
      <c r="R123"/>
    </row>
    <row r="124" spans="1:18" s="101" customFormat="1">
      <c r="A124"/>
      <c r="B124" s="370"/>
      <c r="C124" s="393"/>
      <c r="D124" s="370"/>
      <c r="E124" s="370"/>
      <c r="F124" s="370"/>
      <c r="G124" s="370"/>
      <c r="H124" s="370"/>
      <c r="I124" s="370"/>
      <c r="J124" s="370"/>
      <c r="K124" s="370"/>
      <c r="L124"/>
      <c r="M124" s="349"/>
      <c r="N124" s="349"/>
      <c r="O124"/>
      <c r="P124"/>
      <c r="Q124"/>
      <c r="R124"/>
    </row>
    <row r="125" spans="1:18" s="101" customFormat="1">
      <c r="A125"/>
      <c r="B125" s="370"/>
      <c r="C125" s="393"/>
      <c r="D125" s="370"/>
      <c r="E125" s="370"/>
      <c r="F125" s="370"/>
      <c r="G125" s="370"/>
      <c r="H125" s="370"/>
      <c r="I125" s="370"/>
      <c r="J125" s="370"/>
      <c r="K125" s="370"/>
      <c r="L125"/>
      <c r="M125" s="349"/>
      <c r="N125" s="349"/>
      <c r="O125"/>
      <c r="P125"/>
      <c r="Q125"/>
      <c r="R125"/>
    </row>
    <row r="126" spans="1:18" s="101" customFormat="1">
      <c r="A126"/>
      <c r="B126" s="370"/>
      <c r="C126" s="393"/>
      <c r="D126" s="370"/>
      <c r="E126" s="370"/>
      <c r="F126" s="370"/>
      <c r="G126" s="370"/>
      <c r="H126" s="370"/>
      <c r="I126" s="370"/>
      <c r="J126" s="370"/>
      <c r="K126" s="370"/>
      <c r="L126"/>
      <c r="M126" s="349"/>
      <c r="N126" s="349"/>
      <c r="O126"/>
      <c r="P126"/>
      <c r="Q126"/>
      <c r="R126"/>
    </row>
    <row r="127" spans="1:18" s="101" customFormat="1">
      <c r="A127"/>
      <c r="B127" s="370"/>
      <c r="C127" s="393"/>
      <c r="D127" s="370"/>
      <c r="E127" s="370"/>
      <c r="F127" s="370"/>
      <c r="G127" s="370"/>
      <c r="H127" s="370"/>
      <c r="I127" s="370"/>
      <c r="J127" s="370"/>
      <c r="K127" s="370"/>
      <c r="L127"/>
      <c r="M127" s="349"/>
      <c r="N127" s="349"/>
      <c r="O127"/>
      <c r="P127"/>
      <c r="Q127"/>
      <c r="R127"/>
    </row>
    <row r="128" spans="1:18" s="101" customFormat="1">
      <c r="A128"/>
      <c r="B128" s="370"/>
      <c r="C128" s="393"/>
      <c r="D128" s="370"/>
      <c r="E128" s="370"/>
      <c r="F128" s="370"/>
      <c r="G128" s="370"/>
      <c r="H128" s="370"/>
      <c r="I128" s="370"/>
      <c r="J128" s="370"/>
      <c r="K128" s="370"/>
      <c r="L128"/>
      <c r="M128" s="349"/>
      <c r="N128" s="349"/>
      <c r="O128"/>
      <c r="P128"/>
      <c r="Q128"/>
      <c r="R128"/>
    </row>
    <row r="129" spans="1:18" s="101" customFormat="1">
      <c r="A129"/>
      <c r="B129" s="370"/>
      <c r="C129" s="393"/>
      <c r="D129" s="370"/>
      <c r="E129" s="370"/>
      <c r="F129" s="370"/>
      <c r="G129" s="370"/>
      <c r="H129" s="370"/>
      <c r="I129" s="370"/>
      <c r="J129" s="370"/>
      <c r="K129" s="370"/>
      <c r="L129"/>
      <c r="M129" s="349"/>
      <c r="N129" s="349"/>
      <c r="O129"/>
      <c r="P129"/>
      <c r="Q129"/>
      <c r="R129"/>
    </row>
    <row r="130" spans="1:18" s="101" customFormat="1">
      <c r="A130"/>
      <c r="B130" s="370"/>
      <c r="C130" s="393"/>
      <c r="D130" s="370"/>
      <c r="E130" s="370"/>
      <c r="F130" s="370"/>
      <c r="G130" s="370"/>
      <c r="H130" s="370"/>
      <c r="I130" s="370"/>
      <c r="J130" s="370"/>
      <c r="K130" s="370"/>
      <c r="L130"/>
      <c r="M130" s="349"/>
      <c r="N130" s="349"/>
      <c r="O130"/>
      <c r="P130"/>
      <c r="Q130"/>
      <c r="R130"/>
    </row>
    <row r="131" spans="1:18" s="101" customFormat="1">
      <c r="A131"/>
      <c r="B131" s="370"/>
      <c r="C131" s="393"/>
      <c r="D131" s="370"/>
      <c r="E131" s="370"/>
      <c r="F131" s="370"/>
      <c r="G131" s="370"/>
      <c r="H131" s="370"/>
      <c r="I131" s="370"/>
      <c r="J131" s="370"/>
      <c r="K131" s="370"/>
      <c r="L131"/>
      <c r="M131" s="349"/>
      <c r="N131" s="349"/>
      <c r="O131"/>
      <c r="P131"/>
      <c r="Q131"/>
      <c r="R131"/>
    </row>
    <row r="132" spans="1:18" s="101" customFormat="1">
      <c r="A132"/>
      <c r="B132" s="370"/>
      <c r="C132" s="393"/>
      <c r="D132" s="370"/>
      <c r="E132" s="370"/>
      <c r="F132" s="370"/>
      <c r="G132" s="370"/>
      <c r="H132" s="370"/>
      <c r="I132" s="370"/>
      <c r="J132" s="370"/>
      <c r="K132" s="370"/>
      <c r="L132"/>
      <c r="M132" s="349"/>
      <c r="N132" s="349"/>
      <c r="O132"/>
      <c r="P132"/>
      <c r="Q132"/>
      <c r="R132"/>
    </row>
    <row r="133" spans="1:18" s="101" customFormat="1">
      <c r="A133"/>
      <c r="B133" s="370"/>
      <c r="C133" s="393"/>
      <c r="D133" s="370"/>
      <c r="E133" s="370"/>
      <c r="F133" s="370"/>
      <c r="G133" s="370"/>
      <c r="H133" s="370"/>
      <c r="I133" s="370"/>
      <c r="J133" s="370"/>
      <c r="K133" s="370"/>
      <c r="L133"/>
      <c r="M133" s="349"/>
      <c r="N133" s="349"/>
      <c r="O133"/>
      <c r="P133"/>
      <c r="Q133"/>
      <c r="R133"/>
    </row>
    <row r="134" spans="1:18" s="101" customFormat="1">
      <c r="A134"/>
      <c r="B134" s="370"/>
      <c r="C134" s="393"/>
      <c r="D134" s="370"/>
      <c r="E134" s="370"/>
      <c r="F134" s="370"/>
      <c r="G134" s="370"/>
      <c r="H134" s="370"/>
      <c r="I134" s="370"/>
      <c r="J134" s="370"/>
      <c r="K134" s="370"/>
      <c r="L134"/>
      <c r="M134" s="349"/>
      <c r="N134" s="349"/>
      <c r="O134"/>
      <c r="P134"/>
      <c r="Q134"/>
      <c r="R134"/>
    </row>
    <row r="135" spans="1:18" s="101" customFormat="1">
      <c r="A135"/>
      <c r="B135" s="370"/>
      <c r="C135" s="393"/>
      <c r="D135" s="370"/>
      <c r="E135" s="370"/>
      <c r="F135" s="370"/>
      <c r="G135" s="370"/>
      <c r="H135" s="370"/>
      <c r="I135" s="370"/>
      <c r="J135" s="370"/>
      <c r="K135" s="370"/>
      <c r="L135"/>
      <c r="M135" s="349"/>
      <c r="N135" s="349"/>
      <c r="O135"/>
      <c r="P135"/>
      <c r="Q135"/>
      <c r="R135"/>
    </row>
    <row r="136" spans="1:18" s="101" customFormat="1">
      <c r="A136"/>
      <c r="B136" s="370"/>
      <c r="C136" s="393"/>
      <c r="D136" s="370"/>
      <c r="E136" s="370"/>
      <c r="F136" s="370"/>
      <c r="G136" s="370"/>
      <c r="H136" s="370"/>
      <c r="I136" s="370"/>
      <c r="J136" s="370"/>
      <c r="K136" s="370"/>
      <c r="L136"/>
      <c r="M136" s="349"/>
      <c r="N136" s="349"/>
      <c r="O136"/>
      <c r="P136"/>
      <c r="Q136"/>
      <c r="R136"/>
    </row>
    <row r="137" spans="1:18" s="101" customFormat="1">
      <c r="A137"/>
      <c r="B137" s="370"/>
      <c r="C137" s="393"/>
      <c r="D137" s="370"/>
      <c r="E137" s="370"/>
      <c r="F137" s="370"/>
      <c r="G137" s="370"/>
      <c r="H137" s="370"/>
      <c r="I137" s="370"/>
      <c r="J137" s="370"/>
      <c r="K137" s="370"/>
      <c r="L137"/>
      <c r="M137" s="349"/>
      <c r="N137" s="349"/>
      <c r="O137"/>
      <c r="P137"/>
      <c r="Q137"/>
      <c r="R137"/>
    </row>
    <row r="138" spans="1:18" s="101" customFormat="1">
      <c r="A138"/>
      <c r="B138" s="370"/>
      <c r="C138" s="393"/>
      <c r="D138" s="370"/>
      <c r="E138" s="370"/>
      <c r="F138" s="370"/>
      <c r="G138" s="370"/>
      <c r="H138" s="370"/>
      <c r="I138" s="370"/>
      <c r="J138" s="370"/>
      <c r="K138" s="370"/>
      <c r="L138"/>
      <c r="M138" s="349"/>
      <c r="N138" s="349"/>
      <c r="O138"/>
      <c r="P138"/>
      <c r="Q138"/>
      <c r="R138"/>
    </row>
    <row r="139" spans="1:18" s="104" customFormat="1" ht="12.75">
      <c r="B139" s="390"/>
      <c r="C139" s="394"/>
      <c r="D139" s="371"/>
      <c r="E139" s="359"/>
      <c r="F139" s="359"/>
      <c r="G139" s="359"/>
      <c r="H139" s="359"/>
      <c r="I139" s="359"/>
      <c r="J139" s="359"/>
      <c r="K139" s="359"/>
      <c r="L139" s="106"/>
      <c r="M139" s="351"/>
      <c r="N139" s="352"/>
      <c r="O139" s="105"/>
      <c r="P139" s="105"/>
      <c r="R139" s="107"/>
    </row>
    <row r="140" spans="1:18" s="104" customFormat="1" ht="12.75">
      <c r="B140" s="390"/>
      <c r="C140" s="394"/>
      <c r="D140" s="371"/>
      <c r="E140" s="359"/>
      <c r="F140" s="359"/>
      <c r="G140" s="359"/>
      <c r="H140" s="359"/>
      <c r="I140" s="359"/>
      <c r="J140" s="359"/>
      <c r="K140" s="359"/>
      <c r="L140" s="106"/>
      <c r="M140" s="351"/>
      <c r="N140" s="352"/>
      <c r="O140" s="105"/>
      <c r="P140" s="105"/>
      <c r="R140" s="107"/>
    </row>
    <row r="141" spans="1:18" s="104" customFormat="1" ht="12.75">
      <c r="B141" s="390"/>
      <c r="C141" s="394"/>
      <c r="D141" s="371"/>
      <c r="E141" s="359"/>
      <c r="F141" s="359"/>
      <c r="G141" s="359"/>
      <c r="H141" s="359"/>
      <c r="I141" s="359"/>
      <c r="J141" s="359"/>
      <c r="K141" s="359"/>
      <c r="L141" s="106"/>
      <c r="M141" s="351"/>
      <c r="N141" s="352"/>
      <c r="O141" s="105"/>
      <c r="P141" s="105"/>
      <c r="R141" s="107"/>
    </row>
    <row r="142" spans="1:18" s="104" customFormat="1" ht="12.75">
      <c r="B142" s="390"/>
      <c r="C142" s="394"/>
      <c r="D142" s="371"/>
      <c r="E142" s="359"/>
      <c r="F142" s="359"/>
      <c r="G142" s="359"/>
      <c r="H142" s="359"/>
      <c r="I142" s="359"/>
      <c r="J142" s="359"/>
      <c r="K142" s="359"/>
      <c r="L142" s="106"/>
      <c r="M142" s="351"/>
      <c r="N142" s="352"/>
      <c r="O142" s="105"/>
      <c r="P142" s="105"/>
      <c r="R142" s="107"/>
    </row>
    <row r="143" spans="1:18" s="104" customFormat="1" ht="12.75">
      <c r="B143" s="390"/>
      <c r="C143" s="394"/>
      <c r="D143" s="371"/>
      <c r="E143" s="359"/>
      <c r="F143" s="359"/>
      <c r="G143" s="359"/>
      <c r="H143" s="359"/>
      <c r="I143" s="359"/>
      <c r="J143" s="359"/>
      <c r="K143" s="359"/>
      <c r="L143" s="106"/>
      <c r="M143" s="351"/>
      <c r="N143" s="352"/>
      <c r="O143" s="105"/>
      <c r="P143" s="105"/>
      <c r="R143" s="107"/>
    </row>
    <row r="144" spans="1:18" s="104" customFormat="1" ht="12.75">
      <c r="B144" s="390"/>
      <c r="C144" s="394"/>
      <c r="D144" s="371"/>
      <c r="E144" s="359"/>
      <c r="F144" s="359"/>
      <c r="G144" s="359"/>
      <c r="H144" s="359"/>
      <c r="I144" s="359"/>
      <c r="J144" s="359"/>
      <c r="K144" s="359"/>
      <c r="L144" s="106"/>
      <c r="M144" s="351"/>
      <c r="N144" s="352"/>
      <c r="O144" s="105"/>
      <c r="P144" s="105"/>
      <c r="R144" s="107"/>
    </row>
    <row r="145" spans="2:18" s="104" customFormat="1" ht="12.75">
      <c r="B145" s="390"/>
      <c r="C145" s="394"/>
      <c r="D145" s="371"/>
      <c r="E145" s="359"/>
      <c r="F145" s="359"/>
      <c r="G145" s="359"/>
      <c r="H145" s="359"/>
      <c r="I145" s="359"/>
      <c r="J145" s="359"/>
      <c r="K145" s="359"/>
      <c r="L145" s="106"/>
      <c r="M145" s="351"/>
      <c r="N145" s="352"/>
      <c r="O145" s="105"/>
      <c r="P145" s="105"/>
      <c r="R145" s="107"/>
    </row>
    <row r="146" spans="2:18" s="104" customFormat="1" ht="12.75">
      <c r="B146" s="390"/>
      <c r="C146" s="394"/>
      <c r="D146" s="371"/>
      <c r="E146" s="359"/>
      <c r="F146" s="359"/>
      <c r="G146" s="359"/>
      <c r="H146" s="359"/>
      <c r="I146" s="359"/>
      <c r="J146" s="359"/>
      <c r="K146" s="359"/>
      <c r="L146" s="106"/>
      <c r="M146" s="351"/>
      <c r="N146" s="352"/>
      <c r="O146" s="105"/>
      <c r="P146" s="105"/>
      <c r="R146" s="107"/>
    </row>
    <row r="147" spans="2:18" s="104" customFormat="1" ht="12.75">
      <c r="B147" s="390"/>
      <c r="C147" s="394"/>
      <c r="D147" s="371"/>
      <c r="E147" s="359"/>
      <c r="F147" s="359"/>
      <c r="G147" s="359"/>
      <c r="H147" s="359"/>
      <c r="I147" s="359"/>
      <c r="J147" s="359"/>
      <c r="K147" s="359"/>
      <c r="L147" s="106"/>
      <c r="M147" s="351"/>
      <c r="N147" s="352"/>
      <c r="O147" s="105"/>
      <c r="P147" s="105"/>
      <c r="R147" s="107"/>
    </row>
    <row r="148" spans="2:18" s="104" customFormat="1" ht="12.75">
      <c r="B148" s="390"/>
      <c r="C148" s="394"/>
      <c r="D148" s="371"/>
      <c r="E148" s="359"/>
      <c r="F148" s="359"/>
      <c r="G148" s="359"/>
      <c r="H148" s="359"/>
      <c r="I148" s="359"/>
      <c r="J148" s="359"/>
      <c r="K148" s="359"/>
      <c r="L148" s="106"/>
      <c r="M148" s="351"/>
      <c r="N148" s="352"/>
      <c r="O148" s="105"/>
      <c r="P148" s="105"/>
      <c r="R148" s="107"/>
    </row>
    <row r="149" spans="2:18" s="104" customFormat="1" ht="12.75">
      <c r="B149" s="390"/>
      <c r="C149" s="394"/>
      <c r="D149" s="371"/>
      <c r="E149" s="359"/>
      <c r="F149" s="359"/>
      <c r="G149" s="359"/>
      <c r="H149" s="359"/>
      <c r="I149" s="359"/>
      <c r="J149" s="359"/>
      <c r="K149" s="359"/>
      <c r="L149" s="106"/>
      <c r="M149" s="351"/>
      <c r="N149" s="352"/>
      <c r="O149" s="105"/>
      <c r="P149" s="105"/>
      <c r="R149" s="107"/>
    </row>
    <row r="150" spans="2:18" s="104" customFormat="1" ht="12.75">
      <c r="B150" s="390"/>
      <c r="C150" s="394"/>
      <c r="D150" s="371"/>
      <c r="E150" s="359"/>
      <c r="F150" s="359"/>
      <c r="G150" s="359"/>
      <c r="H150" s="359"/>
      <c r="I150" s="359"/>
      <c r="J150" s="359"/>
      <c r="K150" s="359"/>
      <c r="L150" s="106"/>
      <c r="M150" s="351"/>
      <c r="N150" s="352"/>
      <c r="O150" s="105"/>
      <c r="P150" s="105"/>
      <c r="R150" s="107"/>
    </row>
    <row r="151" spans="2:18" s="104" customFormat="1" ht="12.75">
      <c r="B151" s="390"/>
      <c r="C151" s="394"/>
      <c r="D151" s="371"/>
      <c r="E151" s="359"/>
      <c r="F151" s="359"/>
      <c r="G151" s="359"/>
      <c r="H151" s="359"/>
      <c r="I151" s="359"/>
      <c r="J151" s="359"/>
      <c r="K151" s="359"/>
      <c r="L151" s="106"/>
      <c r="M151" s="351"/>
      <c r="N151" s="352"/>
      <c r="O151" s="105"/>
      <c r="P151" s="105"/>
      <c r="R151" s="107"/>
    </row>
    <row r="152" spans="2:18" s="104" customFormat="1" ht="12.75">
      <c r="B152" s="390"/>
      <c r="C152" s="394"/>
      <c r="D152" s="371"/>
      <c r="E152" s="359"/>
      <c r="F152" s="359"/>
      <c r="G152" s="359"/>
      <c r="H152" s="359"/>
      <c r="I152" s="359"/>
      <c r="J152" s="359"/>
      <c r="K152" s="359"/>
      <c r="L152" s="106"/>
      <c r="M152" s="351"/>
      <c r="N152" s="352"/>
      <c r="O152" s="105"/>
      <c r="P152" s="105"/>
      <c r="R152" s="107"/>
    </row>
    <row r="153" spans="2:18" s="104" customFormat="1" ht="12.75">
      <c r="B153" s="390"/>
      <c r="C153" s="394"/>
      <c r="D153" s="371"/>
      <c r="E153" s="359"/>
      <c r="F153" s="359"/>
      <c r="G153" s="359"/>
      <c r="H153" s="359"/>
      <c r="I153" s="359"/>
      <c r="J153" s="359"/>
      <c r="K153" s="359"/>
      <c r="L153" s="106"/>
      <c r="M153" s="351"/>
      <c r="N153" s="352"/>
      <c r="O153" s="105"/>
      <c r="P153" s="105"/>
      <c r="R153" s="107"/>
    </row>
    <row r="154" spans="2:18" s="104" customFormat="1" ht="12.75">
      <c r="B154" s="390"/>
      <c r="C154" s="394"/>
      <c r="D154" s="371"/>
      <c r="E154" s="359"/>
      <c r="F154" s="359"/>
      <c r="G154" s="359"/>
      <c r="H154" s="359"/>
      <c r="I154" s="359"/>
      <c r="J154" s="359"/>
      <c r="K154" s="359"/>
      <c r="L154" s="106"/>
      <c r="M154" s="351"/>
      <c r="N154" s="352"/>
      <c r="O154" s="105"/>
      <c r="P154" s="105"/>
      <c r="R154" s="107"/>
    </row>
    <row r="155" spans="2:18" s="104" customFormat="1" ht="12.75">
      <c r="B155" s="390"/>
      <c r="C155" s="394"/>
      <c r="D155" s="371"/>
      <c r="E155" s="359"/>
      <c r="F155" s="359"/>
      <c r="G155" s="359"/>
      <c r="H155" s="359"/>
      <c r="I155" s="359"/>
      <c r="J155" s="359"/>
      <c r="K155" s="359"/>
      <c r="L155" s="106"/>
      <c r="M155" s="351"/>
      <c r="N155" s="352"/>
      <c r="O155" s="105"/>
      <c r="P155" s="105"/>
      <c r="R155" s="107"/>
    </row>
    <row r="156" spans="2:18" s="104" customFormat="1" ht="12.75">
      <c r="B156" s="390"/>
      <c r="C156" s="394"/>
      <c r="D156" s="371"/>
      <c r="E156" s="359"/>
      <c r="F156" s="359"/>
      <c r="G156" s="359"/>
      <c r="H156" s="359"/>
      <c r="I156" s="359"/>
      <c r="J156" s="359"/>
      <c r="K156" s="359"/>
      <c r="L156" s="106"/>
      <c r="M156" s="351"/>
      <c r="N156" s="352"/>
      <c r="O156" s="105"/>
      <c r="P156" s="105"/>
      <c r="R156" s="107"/>
    </row>
    <row r="157" spans="2:18" s="104" customFormat="1" ht="12.75">
      <c r="B157" s="390"/>
      <c r="C157" s="394"/>
      <c r="D157" s="371"/>
      <c r="E157" s="359"/>
      <c r="F157" s="359"/>
      <c r="G157" s="359"/>
      <c r="H157" s="359"/>
      <c r="I157" s="359"/>
      <c r="J157" s="359"/>
      <c r="K157" s="359"/>
      <c r="L157" s="106"/>
      <c r="M157" s="351"/>
      <c r="N157" s="352"/>
      <c r="O157" s="105"/>
      <c r="P157" s="105"/>
      <c r="R157" s="107"/>
    </row>
    <row r="158" spans="2:18" s="104" customFormat="1" ht="12.75">
      <c r="B158" s="390"/>
      <c r="C158" s="394"/>
      <c r="D158" s="371"/>
      <c r="E158" s="359"/>
      <c r="F158" s="359"/>
      <c r="G158" s="359"/>
      <c r="H158" s="359"/>
      <c r="I158" s="359"/>
      <c r="J158" s="359"/>
      <c r="K158" s="359"/>
      <c r="L158" s="106"/>
      <c r="M158" s="351"/>
      <c r="N158" s="352"/>
      <c r="O158" s="105"/>
      <c r="P158" s="105"/>
      <c r="R158" s="107"/>
    </row>
    <row r="159" spans="2:18" s="104" customFormat="1" ht="12.75">
      <c r="B159" s="390"/>
      <c r="C159" s="394"/>
      <c r="D159" s="371"/>
      <c r="E159" s="359"/>
      <c r="F159" s="359"/>
      <c r="G159" s="359"/>
      <c r="H159" s="359"/>
      <c r="I159" s="359"/>
      <c r="J159" s="359"/>
      <c r="K159" s="359"/>
      <c r="L159" s="106"/>
      <c r="M159" s="351"/>
      <c r="N159" s="352"/>
      <c r="O159" s="105"/>
      <c r="P159" s="105"/>
      <c r="R159" s="107"/>
    </row>
    <row r="160" spans="2:18" s="104" customFormat="1" ht="12.75">
      <c r="B160" s="390"/>
      <c r="C160" s="394"/>
      <c r="D160" s="371"/>
      <c r="E160" s="359"/>
      <c r="F160" s="359"/>
      <c r="G160" s="359"/>
      <c r="H160" s="359"/>
      <c r="I160" s="359"/>
      <c r="J160" s="359"/>
      <c r="K160" s="359"/>
      <c r="L160" s="106"/>
      <c r="M160" s="351"/>
      <c r="N160" s="352"/>
      <c r="O160" s="105"/>
      <c r="P160" s="105"/>
      <c r="R160" s="107"/>
    </row>
    <row r="161" spans="2:18" s="104" customFormat="1" ht="12.75">
      <c r="B161" s="390"/>
      <c r="C161" s="394"/>
      <c r="D161" s="371"/>
      <c r="E161" s="359"/>
      <c r="F161" s="359"/>
      <c r="G161" s="359"/>
      <c r="H161" s="359"/>
      <c r="I161" s="359"/>
      <c r="J161" s="359"/>
      <c r="K161" s="359"/>
      <c r="L161" s="106"/>
      <c r="M161" s="351"/>
      <c r="N161" s="352"/>
      <c r="O161" s="105"/>
      <c r="P161" s="105"/>
      <c r="R161" s="107"/>
    </row>
    <row r="162" spans="2:18" s="104" customFormat="1" ht="12.75">
      <c r="B162" s="390"/>
      <c r="C162" s="394"/>
      <c r="D162" s="371"/>
      <c r="E162" s="359"/>
      <c r="F162" s="359"/>
      <c r="G162" s="359"/>
      <c r="H162" s="359"/>
      <c r="I162" s="359"/>
      <c r="J162" s="359"/>
      <c r="K162" s="359"/>
      <c r="L162" s="106"/>
      <c r="M162" s="351"/>
      <c r="N162" s="352"/>
      <c r="O162" s="105"/>
      <c r="P162" s="105"/>
      <c r="R162" s="107"/>
    </row>
    <row r="163" spans="2:18" s="104" customFormat="1" ht="12.75">
      <c r="B163" s="390"/>
      <c r="C163" s="394"/>
      <c r="D163" s="371"/>
      <c r="E163" s="359"/>
      <c r="F163" s="359"/>
      <c r="G163" s="359"/>
      <c r="H163" s="359"/>
      <c r="I163" s="359"/>
      <c r="J163" s="359"/>
      <c r="K163" s="359"/>
      <c r="L163" s="106"/>
      <c r="M163" s="351"/>
      <c r="N163" s="352"/>
      <c r="O163" s="105"/>
      <c r="P163" s="105"/>
      <c r="R163" s="107"/>
    </row>
    <row r="164" spans="2:18" s="104" customFormat="1" ht="12.75">
      <c r="B164" s="390"/>
      <c r="C164" s="394"/>
      <c r="D164" s="371"/>
      <c r="E164" s="359"/>
      <c r="F164" s="359"/>
      <c r="G164" s="359"/>
      <c r="H164" s="359"/>
      <c r="I164" s="359"/>
      <c r="J164" s="359"/>
      <c r="K164" s="359"/>
      <c r="L164" s="106"/>
      <c r="M164" s="351"/>
      <c r="N164" s="352"/>
      <c r="O164" s="105"/>
      <c r="P164" s="105"/>
      <c r="R164" s="107"/>
    </row>
    <row r="165" spans="2:18" s="104" customFormat="1" ht="12.75">
      <c r="B165" s="390"/>
      <c r="C165" s="394"/>
      <c r="D165" s="371"/>
      <c r="E165" s="359"/>
      <c r="F165" s="359"/>
      <c r="G165" s="359"/>
      <c r="H165" s="359"/>
      <c r="I165" s="359"/>
      <c r="J165" s="359"/>
      <c r="K165" s="359"/>
      <c r="L165" s="106"/>
      <c r="M165" s="351"/>
      <c r="N165" s="352"/>
      <c r="O165" s="105"/>
      <c r="P165" s="105"/>
      <c r="R165" s="107"/>
    </row>
    <row r="166" spans="2:18" s="104" customFormat="1" ht="12.75">
      <c r="B166" s="390"/>
      <c r="C166" s="394"/>
      <c r="D166" s="371"/>
      <c r="E166" s="359"/>
      <c r="F166" s="359"/>
      <c r="G166" s="359"/>
      <c r="H166" s="359"/>
      <c r="I166" s="359"/>
      <c r="J166" s="359"/>
      <c r="K166" s="359"/>
      <c r="L166" s="106"/>
      <c r="M166" s="351"/>
      <c r="N166" s="352"/>
      <c r="O166" s="105"/>
      <c r="P166" s="105"/>
      <c r="R166" s="107"/>
    </row>
    <row r="167" spans="2:18" s="104" customFormat="1" ht="12.75">
      <c r="B167" s="390"/>
      <c r="C167" s="394"/>
      <c r="D167" s="371"/>
      <c r="E167" s="359"/>
      <c r="F167" s="359"/>
      <c r="G167" s="359"/>
      <c r="H167" s="359"/>
      <c r="I167" s="359"/>
      <c r="J167" s="359"/>
      <c r="K167" s="359"/>
      <c r="L167" s="106"/>
      <c r="M167" s="351"/>
      <c r="N167" s="352"/>
      <c r="O167" s="105"/>
      <c r="P167" s="105"/>
      <c r="R167" s="107"/>
    </row>
    <row r="168" spans="2:18" s="104" customFormat="1" ht="12.75">
      <c r="B168" s="390"/>
      <c r="C168" s="394"/>
      <c r="D168" s="371"/>
      <c r="E168" s="359"/>
      <c r="F168" s="359"/>
      <c r="G168" s="359"/>
      <c r="H168" s="359"/>
      <c r="I168" s="359"/>
      <c r="J168" s="359"/>
      <c r="K168" s="359"/>
      <c r="L168" s="106"/>
      <c r="M168" s="351"/>
      <c r="N168" s="352"/>
      <c r="O168" s="105"/>
      <c r="P168" s="105"/>
      <c r="R168" s="107"/>
    </row>
    <row r="169" spans="2:18" s="104" customFormat="1" ht="12.75">
      <c r="B169" s="390"/>
      <c r="C169" s="394"/>
      <c r="D169" s="371"/>
      <c r="E169" s="359"/>
      <c r="F169" s="359"/>
      <c r="G169" s="359"/>
      <c r="H169" s="359"/>
      <c r="I169" s="359"/>
      <c r="J169" s="359"/>
      <c r="K169" s="359"/>
      <c r="L169" s="106"/>
      <c r="M169" s="351"/>
      <c r="N169" s="352"/>
      <c r="O169" s="105"/>
      <c r="P169" s="105"/>
      <c r="R169" s="107"/>
    </row>
    <row r="170" spans="2:18" s="104" customFormat="1" ht="12.75">
      <c r="B170" s="390"/>
      <c r="C170" s="394"/>
      <c r="D170" s="371"/>
      <c r="E170" s="359"/>
      <c r="F170" s="359"/>
      <c r="G170" s="359"/>
      <c r="H170" s="359"/>
      <c r="I170" s="359"/>
      <c r="J170" s="359"/>
      <c r="K170" s="359"/>
      <c r="L170" s="106"/>
      <c r="M170" s="351"/>
      <c r="N170" s="352"/>
      <c r="O170" s="105"/>
      <c r="P170" s="105"/>
      <c r="R170" s="107"/>
    </row>
    <row r="171" spans="2:18" s="104" customFormat="1" ht="12.75">
      <c r="B171" s="390"/>
      <c r="C171" s="394"/>
      <c r="D171" s="371"/>
      <c r="E171" s="359"/>
      <c r="F171" s="359"/>
      <c r="G171" s="359"/>
      <c r="H171" s="359"/>
      <c r="I171" s="359"/>
      <c r="J171" s="359"/>
      <c r="K171" s="359"/>
      <c r="L171" s="106"/>
      <c r="M171" s="351"/>
      <c r="N171" s="352"/>
      <c r="O171" s="105"/>
      <c r="P171" s="105"/>
      <c r="R171" s="107"/>
    </row>
    <row r="172" spans="2:18" s="104" customFormat="1" ht="12.75">
      <c r="B172" s="390"/>
      <c r="C172" s="394"/>
      <c r="D172" s="371"/>
      <c r="E172" s="359"/>
      <c r="F172" s="359"/>
      <c r="G172" s="359"/>
      <c r="H172" s="359"/>
      <c r="I172" s="359"/>
      <c r="J172" s="359"/>
      <c r="K172" s="359"/>
      <c r="L172" s="106"/>
      <c r="M172" s="351"/>
      <c r="N172" s="352"/>
      <c r="O172" s="105"/>
      <c r="P172" s="105"/>
      <c r="R172" s="107"/>
    </row>
    <row r="173" spans="2:18" s="104" customFormat="1" ht="12.75">
      <c r="B173" s="390"/>
      <c r="C173" s="394"/>
      <c r="D173" s="371"/>
      <c r="E173" s="359"/>
      <c r="F173" s="359"/>
      <c r="G173" s="359"/>
      <c r="H173" s="359"/>
      <c r="I173" s="359"/>
      <c r="J173" s="359"/>
      <c r="K173" s="359"/>
      <c r="L173" s="106"/>
      <c r="M173" s="351"/>
      <c r="N173" s="352"/>
      <c r="O173" s="105"/>
      <c r="P173" s="105"/>
      <c r="R173" s="107"/>
    </row>
    <row r="174" spans="2:18" s="104" customFormat="1" ht="12.75">
      <c r="B174" s="390"/>
      <c r="C174" s="394"/>
      <c r="D174" s="371"/>
      <c r="E174" s="359"/>
      <c r="F174" s="359"/>
      <c r="G174" s="359"/>
      <c r="H174" s="359"/>
      <c r="I174" s="359"/>
      <c r="J174" s="359"/>
      <c r="K174" s="359"/>
      <c r="L174" s="106"/>
      <c r="M174" s="351"/>
      <c r="N174" s="352"/>
      <c r="O174" s="105"/>
      <c r="P174" s="105"/>
      <c r="R174" s="107"/>
    </row>
    <row r="175" spans="2:18" s="104" customFormat="1" ht="12.75">
      <c r="B175" s="390"/>
      <c r="C175" s="394"/>
      <c r="D175" s="371"/>
      <c r="E175" s="359"/>
      <c r="F175" s="359"/>
      <c r="G175" s="359"/>
      <c r="H175" s="359"/>
      <c r="I175" s="359"/>
      <c r="J175" s="359"/>
      <c r="K175" s="359"/>
      <c r="L175" s="106"/>
      <c r="M175" s="351"/>
      <c r="N175" s="352"/>
      <c r="O175" s="105"/>
      <c r="P175" s="105"/>
      <c r="R175" s="107"/>
    </row>
    <row r="176" spans="2:18" s="104" customFormat="1" ht="12.75">
      <c r="B176" s="390"/>
      <c r="C176" s="394"/>
      <c r="D176" s="371"/>
      <c r="E176" s="359"/>
      <c r="F176" s="359"/>
      <c r="G176" s="359"/>
      <c r="H176" s="359"/>
      <c r="I176" s="359"/>
      <c r="J176" s="359"/>
      <c r="K176" s="359"/>
      <c r="L176" s="106"/>
      <c r="M176" s="351"/>
      <c r="N176" s="352"/>
      <c r="O176" s="105"/>
      <c r="P176" s="105"/>
      <c r="R176" s="107"/>
    </row>
    <row r="177" spans="2:18" s="104" customFormat="1" ht="12.75">
      <c r="B177" s="390"/>
      <c r="C177" s="394"/>
      <c r="D177" s="371"/>
      <c r="E177" s="359"/>
      <c r="F177" s="359"/>
      <c r="G177" s="359"/>
      <c r="H177" s="359"/>
      <c r="I177" s="359"/>
      <c r="J177" s="359"/>
      <c r="K177" s="359"/>
      <c r="L177" s="106"/>
      <c r="M177" s="351"/>
      <c r="N177" s="352"/>
      <c r="O177" s="105"/>
      <c r="P177" s="105"/>
      <c r="R177" s="107"/>
    </row>
    <row r="178" spans="2:18" s="104" customFormat="1" ht="12.75">
      <c r="B178" s="390"/>
      <c r="C178" s="394"/>
      <c r="D178" s="371"/>
      <c r="E178" s="359"/>
      <c r="F178" s="359"/>
      <c r="G178" s="359"/>
      <c r="H178" s="359"/>
      <c r="I178" s="359"/>
      <c r="J178" s="359"/>
      <c r="K178" s="359"/>
      <c r="L178" s="106"/>
      <c r="M178" s="351"/>
      <c r="N178" s="352"/>
      <c r="O178" s="105"/>
      <c r="P178" s="105"/>
      <c r="R178" s="107"/>
    </row>
    <row r="179" spans="2:18" s="104" customFormat="1" ht="12.75">
      <c r="B179" s="390"/>
      <c r="C179" s="394"/>
      <c r="D179" s="371"/>
      <c r="E179" s="359"/>
      <c r="F179" s="359"/>
      <c r="G179" s="359"/>
      <c r="H179" s="359"/>
      <c r="I179" s="359"/>
      <c r="J179" s="359"/>
      <c r="K179" s="359"/>
      <c r="L179" s="106"/>
      <c r="M179" s="351"/>
      <c r="N179" s="352"/>
      <c r="O179" s="105"/>
      <c r="P179" s="105"/>
      <c r="R179" s="107"/>
    </row>
    <row r="180" spans="2:18" s="104" customFormat="1" ht="12.75">
      <c r="B180" s="390"/>
      <c r="C180" s="394"/>
      <c r="D180" s="371"/>
      <c r="E180" s="359"/>
      <c r="F180" s="359"/>
      <c r="G180" s="359"/>
      <c r="H180" s="359"/>
      <c r="I180" s="359"/>
      <c r="J180" s="359"/>
      <c r="K180" s="359"/>
      <c r="L180" s="106"/>
      <c r="M180" s="351"/>
      <c r="N180" s="352"/>
      <c r="O180" s="105"/>
      <c r="P180" s="105"/>
      <c r="R180" s="107"/>
    </row>
    <row r="181" spans="2:18" s="104" customFormat="1" ht="12.75">
      <c r="B181" s="390"/>
      <c r="C181" s="394"/>
      <c r="D181" s="371"/>
      <c r="E181" s="359"/>
      <c r="F181" s="359"/>
      <c r="G181" s="359"/>
      <c r="H181" s="359"/>
      <c r="I181" s="359"/>
      <c r="J181" s="359"/>
      <c r="K181" s="359"/>
      <c r="L181" s="106"/>
      <c r="M181" s="351"/>
      <c r="N181" s="352"/>
      <c r="O181" s="105"/>
      <c r="P181" s="105"/>
      <c r="R181" s="107"/>
    </row>
    <row r="182" spans="2:18" s="104" customFormat="1" ht="12.75">
      <c r="B182" s="390"/>
      <c r="C182" s="394"/>
      <c r="D182" s="371"/>
      <c r="E182" s="359"/>
      <c r="F182" s="359"/>
      <c r="G182" s="359"/>
      <c r="H182" s="359"/>
      <c r="I182" s="359"/>
      <c r="J182" s="359"/>
      <c r="K182" s="359"/>
      <c r="L182" s="106"/>
      <c r="M182" s="351"/>
      <c r="N182" s="352"/>
      <c r="O182" s="105"/>
      <c r="P182" s="105"/>
      <c r="R182" s="107"/>
    </row>
    <row r="183" spans="2:18" s="104" customFormat="1" ht="12.75">
      <c r="B183" s="390"/>
      <c r="C183" s="394"/>
      <c r="D183" s="371"/>
      <c r="E183" s="359"/>
      <c r="F183" s="359"/>
      <c r="G183" s="359"/>
      <c r="H183" s="359"/>
      <c r="I183" s="359"/>
      <c r="J183" s="359"/>
      <c r="K183" s="359"/>
      <c r="L183" s="106"/>
      <c r="M183" s="351"/>
      <c r="N183" s="352"/>
      <c r="O183" s="105"/>
      <c r="P183" s="105"/>
      <c r="R183" s="107"/>
    </row>
    <row r="184" spans="2:18" s="104" customFormat="1" ht="12.75">
      <c r="B184" s="390"/>
      <c r="C184" s="394"/>
      <c r="D184" s="371"/>
      <c r="E184" s="359"/>
      <c r="F184" s="359"/>
      <c r="G184" s="359"/>
      <c r="H184" s="359"/>
      <c r="I184" s="359"/>
      <c r="J184" s="359"/>
      <c r="K184" s="359"/>
      <c r="L184" s="106"/>
      <c r="M184" s="351"/>
      <c r="N184" s="352"/>
      <c r="O184" s="105"/>
      <c r="P184" s="105"/>
      <c r="R184" s="107"/>
    </row>
    <row r="185" spans="2:18" s="104" customFormat="1" ht="12.75">
      <c r="B185" s="390"/>
      <c r="C185" s="394"/>
      <c r="D185" s="371"/>
      <c r="E185" s="359"/>
      <c r="F185" s="359"/>
      <c r="G185" s="359"/>
      <c r="H185" s="359"/>
      <c r="I185" s="359"/>
      <c r="J185" s="359"/>
      <c r="K185" s="359"/>
      <c r="L185" s="106"/>
      <c r="M185" s="351"/>
      <c r="N185" s="352"/>
      <c r="O185" s="105"/>
      <c r="P185" s="105"/>
      <c r="R185" s="107"/>
    </row>
    <row r="186" spans="2:18" s="104" customFormat="1" ht="12.75">
      <c r="B186" s="390"/>
      <c r="C186" s="394"/>
      <c r="D186" s="371"/>
      <c r="E186" s="359"/>
      <c r="F186" s="359"/>
      <c r="G186" s="359"/>
      <c r="H186" s="359"/>
      <c r="I186" s="359"/>
      <c r="J186" s="359"/>
      <c r="K186" s="359"/>
      <c r="L186" s="106"/>
      <c r="M186" s="351"/>
      <c r="N186" s="352"/>
      <c r="O186" s="105"/>
      <c r="P186" s="105"/>
      <c r="R186" s="107"/>
    </row>
    <row r="187" spans="2:18" s="104" customFormat="1" ht="12.75">
      <c r="B187" s="390"/>
      <c r="C187" s="394"/>
      <c r="D187" s="371"/>
      <c r="E187" s="359"/>
      <c r="F187" s="359"/>
      <c r="G187" s="359"/>
      <c r="H187" s="359"/>
      <c r="I187" s="359"/>
      <c r="J187" s="359"/>
      <c r="K187" s="359"/>
      <c r="L187" s="106"/>
      <c r="M187" s="351"/>
      <c r="N187" s="352"/>
      <c r="O187" s="105"/>
      <c r="P187" s="105"/>
      <c r="R187" s="107"/>
    </row>
    <row r="188" spans="2:18" s="104" customFormat="1" ht="12.75">
      <c r="B188" s="390"/>
      <c r="C188" s="394"/>
      <c r="D188" s="371"/>
      <c r="E188" s="359"/>
      <c r="F188" s="359"/>
      <c r="G188" s="359"/>
      <c r="H188" s="359"/>
      <c r="I188" s="359"/>
      <c r="J188" s="359"/>
      <c r="K188" s="359"/>
      <c r="L188" s="106"/>
      <c r="M188" s="351"/>
      <c r="N188" s="352"/>
      <c r="O188" s="105"/>
      <c r="P188" s="105"/>
      <c r="R188" s="107"/>
    </row>
    <row r="189" spans="2:18" s="104" customFormat="1" ht="12.75">
      <c r="B189" s="390"/>
      <c r="C189" s="394"/>
      <c r="D189" s="371"/>
      <c r="E189" s="359"/>
      <c r="F189" s="359"/>
      <c r="G189" s="359"/>
      <c r="H189" s="359"/>
      <c r="I189" s="359"/>
      <c r="J189" s="359"/>
      <c r="K189" s="359"/>
      <c r="L189" s="106"/>
      <c r="M189" s="351"/>
      <c r="N189" s="352"/>
      <c r="O189" s="105"/>
      <c r="P189" s="105"/>
      <c r="R189" s="107"/>
    </row>
    <row r="190" spans="2:18" s="104" customFormat="1" ht="12.75">
      <c r="B190" s="390"/>
      <c r="C190" s="394"/>
      <c r="D190" s="371"/>
      <c r="E190" s="359"/>
      <c r="F190" s="359"/>
      <c r="G190" s="359"/>
      <c r="H190" s="359"/>
      <c r="I190" s="359"/>
      <c r="J190" s="359"/>
      <c r="K190" s="359"/>
      <c r="L190" s="106"/>
      <c r="M190" s="351"/>
      <c r="N190" s="352"/>
      <c r="O190" s="105"/>
      <c r="P190" s="105"/>
      <c r="R190" s="107"/>
    </row>
    <row r="191" spans="2:18" s="104" customFormat="1" ht="12.75">
      <c r="B191" s="390"/>
      <c r="C191" s="394"/>
      <c r="D191" s="371"/>
      <c r="E191" s="359"/>
      <c r="F191" s="359"/>
      <c r="G191" s="359"/>
      <c r="H191" s="359"/>
      <c r="I191" s="359"/>
      <c r="J191" s="359"/>
      <c r="K191" s="359"/>
      <c r="L191" s="106"/>
      <c r="M191" s="351"/>
      <c r="N191" s="352"/>
      <c r="O191" s="105"/>
      <c r="P191" s="105"/>
      <c r="R191" s="107"/>
    </row>
    <row r="192" spans="2:18" s="104" customFormat="1" ht="12.75">
      <c r="B192" s="390"/>
      <c r="C192" s="394"/>
      <c r="D192" s="371"/>
      <c r="E192" s="359"/>
      <c r="F192" s="359"/>
      <c r="G192" s="359"/>
      <c r="H192" s="359"/>
      <c r="I192" s="359"/>
      <c r="J192" s="359"/>
      <c r="K192" s="359"/>
      <c r="L192" s="106"/>
      <c r="M192" s="351"/>
      <c r="N192" s="352"/>
      <c r="O192" s="105"/>
      <c r="P192" s="105"/>
      <c r="R192" s="107"/>
    </row>
    <row r="193" spans="2:18" s="104" customFormat="1" ht="12.75">
      <c r="B193" s="390"/>
      <c r="C193" s="394"/>
      <c r="D193" s="371"/>
      <c r="E193" s="359"/>
      <c r="F193" s="359"/>
      <c r="G193" s="359"/>
      <c r="H193" s="359"/>
      <c r="I193" s="359"/>
      <c r="J193" s="359"/>
      <c r="K193" s="359"/>
      <c r="L193" s="106"/>
      <c r="M193" s="351"/>
      <c r="N193" s="352"/>
      <c r="O193" s="105"/>
      <c r="P193" s="105"/>
      <c r="R193" s="107"/>
    </row>
    <row r="194" spans="2:18" s="104" customFormat="1" ht="12.75">
      <c r="B194" s="390"/>
      <c r="C194" s="394"/>
      <c r="D194" s="371"/>
      <c r="E194" s="359"/>
      <c r="F194" s="359"/>
      <c r="G194" s="359"/>
      <c r="H194" s="359"/>
      <c r="I194" s="359"/>
      <c r="J194" s="359"/>
      <c r="K194" s="359"/>
      <c r="L194" s="106"/>
      <c r="M194" s="351"/>
      <c r="N194" s="352"/>
      <c r="O194" s="105"/>
      <c r="P194" s="105"/>
      <c r="R194" s="107"/>
    </row>
    <row r="195" spans="2:18" s="104" customFormat="1" ht="12.75">
      <c r="B195" s="390"/>
      <c r="C195" s="394"/>
      <c r="D195" s="371"/>
      <c r="E195" s="359"/>
      <c r="F195" s="359"/>
      <c r="G195" s="359"/>
      <c r="H195" s="359"/>
      <c r="I195" s="359"/>
      <c r="J195" s="359"/>
      <c r="K195" s="359"/>
      <c r="L195" s="106"/>
      <c r="M195" s="351"/>
      <c r="N195" s="352"/>
      <c r="O195" s="105"/>
      <c r="P195" s="105"/>
      <c r="R195" s="107"/>
    </row>
    <row r="196" spans="2:18" s="104" customFormat="1" ht="12.75">
      <c r="B196" s="390"/>
      <c r="C196" s="394"/>
      <c r="D196" s="371"/>
      <c r="E196" s="359"/>
      <c r="F196" s="359"/>
      <c r="G196" s="359"/>
      <c r="H196" s="359"/>
      <c r="I196" s="359"/>
      <c r="J196" s="359"/>
      <c r="K196" s="359"/>
      <c r="L196" s="106"/>
      <c r="M196" s="351"/>
      <c r="N196" s="352"/>
      <c r="O196" s="105"/>
      <c r="P196" s="105"/>
      <c r="R196" s="107"/>
    </row>
    <row r="197" spans="2:18" s="104" customFormat="1" ht="12.75">
      <c r="B197" s="390"/>
      <c r="C197" s="394"/>
      <c r="D197" s="371"/>
      <c r="E197" s="359"/>
      <c r="F197" s="359"/>
      <c r="G197" s="359"/>
      <c r="H197" s="359"/>
      <c r="I197" s="359"/>
      <c r="J197" s="359"/>
      <c r="K197" s="359"/>
      <c r="L197" s="106"/>
      <c r="M197" s="351"/>
      <c r="N197" s="352"/>
      <c r="O197" s="105"/>
      <c r="P197" s="105"/>
      <c r="R197" s="107"/>
    </row>
    <row r="198" spans="2:18" s="104" customFormat="1" ht="12.75">
      <c r="B198" s="390"/>
      <c r="C198" s="394"/>
      <c r="D198" s="371"/>
      <c r="E198" s="359"/>
      <c r="F198" s="359"/>
      <c r="G198" s="359"/>
      <c r="H198" s="359"/>
      <c r="I198" s="359"/>
      <c r="J198" s="359"/>
      <c r="K198" s="359"/>
      <c r="L198" s="106"/>
      <c r="M198" s="351"/>
      <c r="N198" s="352"/>
      <c r="O198" s="105"/>
      <c r="P198" s="105"/>
      <c r="R198" s="107"/>
    </row>
    <row r="199" spans="2:18" s="104" customFormat="1" ht="12.75">
      <c r="B199" s="390"/>
      <c r="C199" s="394"/>
      <c r="D199" s="371"/>
      <c r="E199" s="359"/>
      <c r="F199" s="359"/>
      <c r="G199" s="359"/>
      <c r="H199" s="359"/>
      <c r="I199" s="359"/>
      <c r="J199" s="359"/>
      <c r="K199" s="359"/>
      <c r="L199" s="106"/>
      <c r="M199" s="351"/>
      <c r="N199" s="352"/>
      <c r="O199" s="105"/>
      <c r="P199" s="105"/>
      <c r="R199" s="107"/>
    </row>
    <row r="200" spans="2:18" s="104" customFormat="1" ht="12.75">
      <c r="B200" s="390"/>
      <c r="C200" s="394"/>
      <c r="D200" s="371"/>
      <c r="E200" s="359"/>
      <c r="F200" s="359"/>
      <c r="G200" s="359"/>
      <c r="H200" s="359"/>
      <c r="I200" s="359"/>
      <c r="J200" s="359"/>
      <c r="K200" s="359"/>
      <c r="L200" s="106"/>
      <c r="M200" s="351"/>
      <c r="N200" s="352"/>
      <c r="O200" s="105"/>
      <c r="P200" s="105"/>
      <c r="R200" s="107"/>
    </row>
    <row r="201" spans="2:18" s="104" customFormat="1" ht="12.75">
      <c r="B201" s="390"/>
      <c r="C201" s="394"/>
      <c r="D201" s="371"/>
      <c r="E201" s="359"/>
      <c r="F201" s="359"/>
      <c r="G201" s="359"/>
      <c r="H201" s="359"/>
      <c r="I201" s="359"/>
      <c r="J201" s="359"/>
      <c r="K201" s="359"/>
      <c r="L201" s="106"/>
      <c r="M201" s="351"/>
      <c r="N201" s="352"/>
      <c r="O201" s="105"/>
      <c r="P201" s="105"/>
      <c r="R201" s="107"/>
    </row>
    <row r="202" spans="2:18" s="104" customFormat="1" ht="12.75">
      <c r="B202" s="390"/>
      <c r="C202" s="394"/>
      <c r="D202" s="371"/>
      <c r="E202" s="359"/>
      <c r="F202" s="359"/>
      <c r="G202" s="359"/>
      <c r="H202" s="359"/>
      <c r="I202" s="359"/>
      <c r="J202" s="359"/>
      <c r="K202" s="359"/>
      <c r="L202" s="106"/>
      <c r="M202" s="351"/>
      <c r="N202" s="352"/>
      <c r="O202" s="105"/>
      <c r="P202" s="105"/>
      <c r="R202" s="107"/>
    </row>
    <row r="203" spans="2:18" s="104" customFormat="1" ht="12.75">
      <c r="B203" s="390"/>
      <c r="C203" s="394"/>
      <c r="D203" s="371"/>
      <c r="E203" s="359"/>
      <c r="F203" s="359"/>
      <c r="G203" s="359"/>
      <c r="H203" s="359"/>
      <c r="I203" s="359"/>
      <c r="J203" s="359"/>
      <c r="K203" s="359"/>
      <c r="L203" s="106"/>
      <c r="M203" s="351"/>
      <c r="N203" s="352"/>
      <c r="O203" s="105"/>
      <c r="P203" s="105"/>
      <c r="R203" s="107"/>
    </row>
    <row r="204" spans="2:18" s="104" customFormat="1" ht="12.75">
      <c r="B204" s="390"/>
      <c r="C204" s="394"/>
      <c r="D204" s="371"/>
      <c r="E204" s="359"/>
      <c r="F204" s="359"/>
      <c r="G204" s="359"/>
      <c r="H204" s="359"/>
      <c r="I204" s="359"/>
      <c r="J204" s="359"/>
      <c r="K204" s="359"/>
      <c r="L204" s="106"/>
      <c r="M204" s="351"/>
      <c r="N204" s="352"/>
      <c r="O204" s="105"/>
      <c r="P204" s="105"/>
      <c r="R204" s="107"/>
    </row>
    <row r="205" spans="2:18" s="104" customFormat="1" ht="12.75">
      <c r="B205" s="390"/>
      <c r="C205" s="394"/>
      <c r="D205" s="371"/>
      <c r="E205" s="359"/>
      <c r="F205" s="359"/>
      <c r="G205" s="359"/>
      <c r="H205" s="359"/>
      <c r="I205" s="359"/>
      <c r="J205" s="359"/>
      <c r="K205" s="359"/>
      <c r="L205" s="106"/>
      <c r="M205" s="351"/>
      <c r="N205" s="352"/>
      <c r="O205" s="105"/>
      <c r="P205" s="105"/>
      <c r="R205" s="107"/>
    </row>
    <row r="206" spans="2:18" s="104" customFormat="1" ht="12.75">
      <c r="B206" s="390"/>
      <c r="C206" s="394"/>
      <c r="D206" s="371"/>
      <c r="E206" s="359"/>
      <c r="F206" s="359"/>
      <c r="G206" s="359"/>
      <c r="H206" s="359"/>
      <c r="I206" s="359"/>
      <c r="J206" s="359"/>
      <c r="K206" s="359"/>
      <c r="L206" s="106"/>
      <c r="M206" s="351"/>
      <c r="N206" s="352"/>
      <c r="O206" s="105"/>
      <c r="P206" s="105"/>
      <c r="R206" s="107"/>
    </row>
    <row r="207" spans="2:18" s="104" customFormat="1" ht="12.75">
      <c r="B207" s="390"/>
      <c r="C207" s="394"/>
      <c r="D207" s="371"/>
      <c r="E207" s="359"/>
      <c r="F207" s="359"/>
      <c r="G207" s="359"/>
      <c r="H207" s="359"/>
      <c r="I207" s="359"/>
      <c r="J207" s="359"/>
      <c r="K207" s="359"/>
      <c r="L207" s="106"/>
      <c r="M207" s="351"/>
      <c r="N207" s="352"/>
      <c r="O207" s="105"/>
      <c r="P207" s="105"/>
      <c r="R207" s="107"/>
    </row>
    <row r="208" spans="2:18" s="104" customFormat="1" ht="12.75">
      <c r="B208" s="390"/>
      <c r="C208" s="394"/>
      <c r="D208" s="371"/>
      <c r="E208" s="359"/>
      <c r="F208" s="359"/>
      <c r="G208" s="359"/>
      <c r="H208" s="359"/>
      <c r="I208" s="359"/>
      <c r="J208" s="359"/>
      <c r="K208" s="359"/>
      <c r="L208" s="106"/>
      <c r="M208" s="351"/>
      <c r="N208" s="352"/>
      <c r="O208" s="105"/>
      <c r="P208" s="105"/>
      <c r="R208" s="107"/>
    </row>
    <row r="209" spans="2:18" s="104" customFormat="1" ht="12.75">
      <c r="B209" s="390"/>
      <c r="C209" s="394"/>
      <c r="D209" s="371"/>
      <c r="E209" s="359"/>
      <c r="F209" s="359"/>
      <c r="G209" s="359"/>
      <c r="H209" s="359"/>
      <c r="I209" s="359"/>
      <c r="J209" s="359"/>
      <c r="K209" s="359"/>
      <c r="L209" s="106"/>
      <c r="M209" s="351"/>
      <c r="N209" s="352"/>
      <c r="O209" s="105"/>
      <c r="P209" s="105"/>
      <c r="R209" s="107"/>
    </row>
    <row r="210" spans="2:18" s="104" customFormat="1" ht="12.75">
      <c r="B210" s="390"/>
      <c r="C210" s="394"/>
      <c r="D210" s="371"/>
      <c r="E210" s="359"/>
      <c r="F210" s="359"/>
      <c r="G210" s="359"/>
      <c r="H210" s="359"/>
      <c r="I210" s="359"/>
      <c r="J210" s="359"/>
      <c r="K210" s="359"/>
      <c r="L210" s="106"/>
      <c r="M210" s="351"/>
      <c r="N210" s="352"/>
      <c r="O210" s="105"/>
      <c r="P210" s="105"/>
      <c r="R210" s="107"/>
    </row>
    <row r="211" spans="2:18" s="104" customFormat="1" ht="12.75">
      <c r="B211" s="390"/>
      <c r="C211" s="394"/>
      <c r="D211" s="371"/>
      <c r="E211" s="359"/>
      <c r="F211" s="359"/>
      <c r="G211" s="359"/>
      <c r="H211" s="359"/>
      <c r="I211" s="359"/>
      <c r="J211" s="359"/>
      <c r="K211" s="359"/>
      <c r="L211" s="106"/>
      <c r="M211" s="351"/>
      <c r="N211" s="352"/>
      <c r="O211" s="105"/>
      <c r="P211" s="105"/>
      <c r="R211" s="107"/>
    </row>
    <row r="212" spans="2:18" s="104" customFormat="1" ht="12.75">
      <c r="B212" s="390"/>
      <c r="C212" s="394"/>
      <c r="D212" s="371"/>
      <c r="E212" s="359"/>
      <c r="F212" s="359"/>
      <c r="G212" s="359"/>
      <c r="H212" s="359"/>
      <c r="I212" s="359"/>
      <c r="J212" s="359"/>
      <c r="K212" s="359"/>
      <c r="L212" s="106"/>
      <c r="M212" s="351"/>
      <c r="N212" s="352"/>
      <c r="O212" s="105"/>
      <c r="P212" s="105"/>
      <c r="R212" s="107"/>
    </row>
    <row r="213" spans="2:18" s="104" customFormat="1" ht="12.75">
      <c r="B213" s="390"/>
      <c r="C213" s="394"/>
      <c r="D213" s="371"/>
      <c r="E213" s="359"/>
      <c r="F213" s="359"/>
      <c r="G213" s="359"/>
      <c r="H213" s="359"/>
      <c r="I213" s="359"/>
      <c r="J213" s="359"/>
      <c r="K213" s="359"/>
      <c r="L213" s="106"/>
      <c r="M213" s="351"/>
      <c r="N213" s="352"/>
      <c r="O213" s="105"/>
      <c r="P213" s="105"/>
      <c r="R213" s="107"/>
    </row>
    <row r="214" spans="2:18" s="104" customFormat="1" ht="12.75">
      <c r="B214" s="390"/>
      <c r="C214" s="394"/>
      <c r="D214" s="371"/>
      <c r="E214" s="359"/>
      <c r="F214" s="359"/>
      <c r="G214" s="359"/>
      <c r="H214" s="359"/>
      <c r="I214" s="359"/>
      <c r="J214" s="359"/>
      <c r="K214" s="359"/>
      <c r="L214" s="106"/>
      <c r="M214" s="351"/>
      <c r="N214" s="352"/>
      <c r="O214" s="105"/>
      <c r="P214" s="105"/>
      <c r="R214" s="107"/>
    </row>
    <row r="215" spans="2:18" s="104" customFormat="1" ht="12.75">
      <c r="B215" s="390"/>
      <c r="C215" s="394"/>
      <c r="D215" s="371"/>
      <c r="E215" s="359"/>
      <c r="F215" s="359"/>
      <c r="G215" s="359"/>
      <c r="H215" s="359"/>
      <c r="I215" s="359"/>
      <c r="J215" s="359"/>
      <c r="K215" s="359"/>
      <c r="L215" s="106"/>
      <c r="M215" s="351"/>
      <c r="N215" s="352"/>
      <c r="O215" s="105"/>
      <c r="P215" s="105"/>
      <c r="R215" s="107"/>
    </row>
    <row r="216" spans="2:18" s="104" customFormat="1" ht="12.75">
      <c r="B216" s="390"/>
      <c r="C216" s="394"/>
      <c r="D216" s="371"/>
      <c r="E216" s="359"/>
      <c r="F216" s="359"/>
      <c r="G216" s="359"/>
      <c r="H216" s="359"/>
      <c r="I216" s="359"/>
      <c r="J216" s="359"/>
      <c r="K216" s="359"/>
      <c r="L216" s="106"/>
      <c r="M216" s="351"/>
      <c r="N216" s="352"/>
      <c r="O216" s="105"/>
      <c r="P216" s="105"/>
      <c r="R216" s="107"/>
    </row>
    <row r="217" spans="2:18" s="104" customFormat="1" ht="12.75">
      <c r="B217" s="390"/>
      <c r="C217" s="394"/>
      <c r="D217" s="371"/>
      <c r="E217" s="359"/>
      <c r="F217" s="359"/>
      <c r="G217" s="359"/>
      <c r="H217" s="359"/>
      <c r="I217" s="359"/>
      <c r="J217" s="359"/>
      <c r="K217" s="359"/>
      <c r="L217" s="106"/>
      <c r="M217" s="351"/>
      <c r="N217" s="352"/>
      <c r="O217" s="105"/>
      <c r="P217" s="105"/>
      <c r="R217" s="107"/>
    </row>
    <row r="218" spans="2:18" s="104" customFormat="1" ht="12.75">
      <c r="B218" s="390"/>
      <c r="C218" s="394"/>
      <c r="D218" s="371"/>
      <c r="E218" s="359"/>
      <c r="F218" s="359"/>
      <c r="G218" s="359"/>
      <c r="H218" s="359"/>
      <c r="I218" s="359"/>
      <c r="J218" s="359"/>
      <c r="K218" s="359"/>
      <c r="L218" s="106"/>
      <c r="M218" s="351"/>
      <c r="N218" s="352"/>
      <c r="O218" s="105"/>
      <c r="P218" s="105"/>
      <c r="R218" s="107"/>
    </row>
    <row r="219" spans="2:18" s="104" customFormat="1" ht="12.75">
      <c r="B219" s="390"/>
      <c r="C219" s="394"/>
      <c r="D219" s="371"/>
      <c r="E219" s="359"/>
      <c r="F219" s="359"/>
      <c r="G219" s="359"/>
      <c r="H219" s="359"/>
      <c r="I219" s="359"/>
      <c r="J219" s="359"/>
      <c r="K219" s="359"/>
      <c r="L219" s="106"/>
      <c r="M219" s="351"/>
      <c r="N219" s="352"/>
      <c r="O219" s="105"/>
      <c r="P219" s="105"/>
      <c r="R219" s="107"/>
    </row>
    <row r="220" spans="2:18" s="104" customFormat="1" ht="12.75">
      <c r="B220" s="390"/>
      <c r="C220" s="394"/>
      <c r="D220" s="371"/>
      <c r="E220" s="359"/>
      <c r="F220" s="359"/>
      <c r="G220" s="359"/>
      <c r="H220" s="359"/>
      <c r="I220" s="359"/>
      <c r="J220" s="359"/>
      <c r="K220" s="359"/>
      <c r="L220" s="106"/>
      <c r="M220" s="351"/>
      <c r="N220" s="352"/>
      <c r="O220" s="105"/>
      <c r="P220" s="105"/>
      <c r="R220" s="107"/>
    </row>
    <row r="221" spans="2:18" s="104" customFormat="1" ht="12.75">
      <c r="B221" s="390"/>
      <c r="C221" s="394"/>
      <c r="D221" s="371"/>
      <c r="E221" s="359"/>
      <c r="F221" s="359"/>
      <c r="G221" s="359"/>
      <c r="H221" s="359"/>
      <c r="I221" s="359"/>
      <c r="J221" s="359"/>
      <c r="K221" s="359"/>
      <c r="L221" s="106"/>
      <c r="M221" s="351"/>
      <c r="N221" s="352"/>
      <c r="O221" s="105"/>
      <c r="P221" s="105"/>
      <c r="R221" s="107"/>
    </row>
    <row r="222" spans="2:18" s="104" customFormat="1" ht="12.75">
      <c r="B222" s="390"/>
      <c r="C222" s="394"/>
      <c r="D222" s="371"/>
      <c r="E222" s="359"/>
      <c r="F222" s="359"/>
      <c r="G222" s="359"/>
      <c r="H222" s="359"/>
      <c r="I222" s="359"/>
      <c r="J222" s="359"/>
      <c r="K222" s="359"/>
      <c r="L222" s="106"/>
      <c r="M222" s="351"/>
      <c r="N222" s="352"/>
      <c r="O222" s="105"/>
      <c r="P222" s="105"/>
      <c r="R222" s="107"/>
    </row>
    <row r="223" spans="2:18" s="104" customFormat="1" ht="12.75">
      <c r="B223" s="390"/>
      <c r="C223" s="394"/>
      <c r="D223" s="371"/>
      <c r="E223" s="359"/>
      <c r="F223" s="359"/>
      <c r="G223" s="359"/>
      <c r="H223" s="359"/>
      <c r="I223" s="359"/>
      <c r="J223" s="359"/>
      <c r="K223" s="359"/>
      <c r="L223" s="106"/>
      <c r="M223" s="351"/>
      <c r="N223" s="352"/>
      <c r="O223" s="105"/>
      <c r="P223" s="105"/>
      <c r="R223" s="107"/>
    </row>
    <row r="224" spans="2:18" s="104" customFormat="1" ht="12.75">
      <c r="B224" s="390"/>
      <c r="C224" s="394"/>
      <c r="D224" s="371"/>
      <c r="E224" s="359"/>
      <c r="F224" s="359"/>
      <c r="G224" s="359"/>
      <c r="H224" s="359"/>
      <c r="I224" s="359"/>
      <c r="J224" s="359"/>
      <c r="K224" s="359"/>
      <c r="L224" s="106"/>
      <c r="M224" s="351"/>
      <c r="N224" s="352"/>
      <c r="O224" s="105"/>
      <c r="P224" s="105"/>
      <c r="R224" s="107"/>
    </row>
    <row r="225" spans="2:18" s="104" customFormat="1" ht="12.75">
      <c r="B225" s="390"/>
      <c r="C225" s="394"/>
      <c r="D225" s="371"/>
      <c r="E225" s="359"/>
      <c r="F225" s="359"/>
      <c r="G225" s="359"/>
      <c r="H225" s="359"/>
      <c r="I225" s="359"/>
      <c r="J225" s="359"/>
      <c r="K225" s="359"/>
      <c r="L225" s="106"/>
      <c r="M225" s="351"/>
      <c r="N225" s="352"/>
      <c r="O225" s="105"/>
      <c r="P225" s="105"/>
      <c r="R225" s="107"/>
    </row>
    <row r="226" spans="2:18" s="104" customFormat="1" ht="12.75">
      <c r="B226" s="390"/>
      <c r="C226" s="394"/>
      <c r="D226" s="371"/>
      <c r="E226" s="359"/>
      <c r="F226" s="359"/>
      <c r="G226" s="359"/>
      <c r="H226" s="359"/>
      <c r="I226" s="359"/>
      <c r="J226" s="359"/>
      <c r="K226" s="359"/>
      <c r="L226" s="106"/>
      <c r="M226" s="351"/>
      <c r="N226" s="352"/>
      <c r="O226" s="105"/>
      <c r="P226" s="105"/>
      <c r="R226" s="107"/>
    </row>
    <row r="227" spans="2:18" s="104" customFormat="1" ht="12.75">
      <c r="B227" s="390"/>
      <c r="C227" s="394"/>
      <c r="D227" s="371"/>
      <c r="E227" s="359"/>
      <c r="F227" s="359"/>
      <c r="G227" s="359"/>
      <c r="H227" s="359"/>
      <c r="I227" s="359"/>
      <c r="J227" s="359"/>
      <c r="K227" s="359"/>
      <c r="L227" s="106"/>
      <c r="M227" s="351"/>
      <c r="N227" s="352"/>
      <c r="O227" s="105"/>
      <c r="P227" s="105"/>
      <c r="R227" s="107"/>
    </row>
    <row r="228" spans="2:18" s="104" customFormat="1" ht="12.75">
      <c r="B228" s="390"/>
      <c r="C228" s="394"/>
      <c r="D228" s="371"/>
      <c r="E228" s="359"/>
      <c r="F228" s="359"/>
      <c r="G228" s="359"/>
      <c r="H228" s="359"/>
      <c r="I228" s="359"/>
      <c r="J228" s="359"/>
      <c r="K228" s="359"/>
      <c r="L228" s="106"/>
      <c r="M228" s="351"/>
      <c r="N228" s="352"/>
      <c r="O228" s="105"/>
      <c r="P228" s="105"/>
      <c r="R228" s="107"/>
    </row>
    <row r="229" spans="2:18" s="104" customFormat="1" ht="12.75">
      <c r="B229" s="390"/>
      <c r="C229" s="394"/>
      <c r="D229" s="371"/>
      <c r="E229" s="359"/>
      <c r="F229" s="359"/>
      <c r="G229" s="359"/>
      <c r="H229" s="359"/>
      <c r="I229" s="359"/>
      <c r="J229" s="359"/>
      <c r="K229" s="359"/>
      <c r="L229" s="106"/>
      <c r="M229" s="351"/>
      <c r="N229" s="352"/>
      <c r="O229" s="105"/>
      <c r="P229" s="105"/>
      <c r="R229" s="107"/>
    </row>
    <row r="230" spans="2:18" s="104" customFormat="1" ht="12.75">
      <c r="B230" s="390"/>
      <c r="C230" s="394"/>
      <c r="D230" s="371"/>
      <c r="E230" s="359"/>
      <c r="F230" s="359"/>
      <c r="G230" s="359"/>
      <c r="H230" s="359"/>
      <c r="I230" s="359"/>
      <c r="J230" s="359"/>
      <c r="K230" s="359"/>
      <c r="L230" s="106"/>
      <c r="M230" s="351"/>
      <c r="N230" s="352"/>
      <c r="O230" s="105"/>
      <c r="P230" s="105"/>
      <c r="R230" s="107"/>
    </row>
    <row r="231" spans="2:18" s="104" customFormat="1" ht="12.75">
      <c r="B231" s="390"/>
      <c r="C231" s="394"/>
      <c r="D231" s="371"/>
      <c r="E231" s="359"/>
      <c r="F231" s="359"/>
      <c r="G231" s="359"/>
      <c r="H231" s="359"/>
      <c r="I231" s="359"/>
      <c r="J231" s="359"/>
      <c r="K231" s="359"/>
      <c r="L231" s="106"/>
      <c r="M231" s="351"/>
      <c r="N231" s="352"/>
      <c r="O231" s="105"/>
      <c r="P231" s="105"/>
      <c r="R231" s="107"/>
    </row>
    <row r="232" spans="2:18" s="104" customFormat="1" ht="12.75">
      <c r="B232" s="390"/>
      <c r="C232" s="394"/>
      <c r="D232" s="371"/>
      <c r="E232" s="359"/>
      <c r="F232" s="359"/>
      <c r="G232" s="359"/>
      <c r="H232" s="359"/>
      <c r="I232" s="359"/>
      <c r="J232" s="359"/>
      <c r="K232" s="359"/>
      <c r="L232" s="106"/>
      <c r="M232" s="351"/>
      <c r="N232" s="352"/>
      <c r="O232" s="105"/>
      <c r="P232" s="105"/>
      <c r="R232" s="107"/>
    </row>
    <row r="233" spans="2:18" s="104" customFormat="1" ht="12.75">
      <c r="B233" s="390"/>
      <c r="C233" s="394"/>
      <c r="D233" s="371"/>
      <c r="E233" s="359"/>
      <c r="F233" s="359"/>
      <c r="G233" s="359"/>
      <c r="H233" s="359"/>
      <c r="I233" s="359"/>
      <c r="J233" s="359"/>
      <c r="K233" s="359"/>
      <c r="L233" s="106"/>
      <c r="M233" s="351"/>
      <c r="N233" s="352"/>
      <c r="O233" s="105"/>
      <c r="P233" s="105"/>
      <c r="R233" s="107"/>
    </row>
    <row r="234" spans="2:18" s="104" customFormat="1" ht="12.75">
      <c r="B234" s="390"/>
      <c r="C234" s="394"/>
      <c r="D234" s="371"/>
      <c r="E234" s="359"/>
      <c r="F234" s="359"/>
      <c r="G234" s="359"/>
      <c r="H234" s="359"/>
      <c r="I234" s="359"/>
      <c r="J234" s="359"/>
      <c r="K234" s="359"/>
      <c r="L234" s="106"/>
      <c r="M234" s="351"/>
      <c r="N234" s="352"/>
      <c r="O234" s="105"/>
      <c r="P234" s="105"/>
      <c r="R234" s="107"/>
    </row>
    <row r="235" spans="2:18" s="104" customFormat="1" ht="12.75">
      <c r="B235" s="390"/>
      <c r="C235" s="394"/>
      <c r="D235" s="371"/>
      <c r="E235" s="359"/>
      <c r="F235" s="359"/>
      <c r="G235" s="359"/>
      <c r="H235" s="359"/>
      <c r="I235" s="359"/>
      <c r="J235" s="359"/>
      <c r="K235" s="359"/>
      <c r="L235" s="106"/>
      <c r="M235" s="351"/>
      <c r="N235" s="352"/>
      <c r="O235" s="105"/>
      <c r="P235" s="105"/>
      <c r="R235" s="107"/>
    </row>
    <row r="236" spans="2:18" s="104" customFormat="1" ht="12.75">
      <c r="B236" s="390"/>
      <c r="C236" s="394"/>
      <c r="D236" s="371"/>
      <c r="E236" s="359"/>
      <c r="F236" s="359"/>
      <c r="G236" s="359"/>
      <c r="H236" s="359"/>
      <c r="I236" s="359"/>
      <c r="J236" s="359"/>
      <c r="K236" s="359"/>
      <c r="L236" s="106"/>
      <c r="M236" s="351"/>
      <c r="N236" s="352"/>
      <c r="O236" s="105"/>
      <c r="P236" s="105"/>
      <c r="R236" s="107"/>
    </row>
    <row r="237" spans="2:18" s="104" customFormat="1" ht="12.75">
      <c r="B237" s="390"/>
      <c r="C237" s="394"/>
      <c r="D237" s="371"/>
      <c r="E237" s="359"/>
      <c r="F237" s="359"/>
      <c r="G237" s="359"/>
      <c r="H237" s="359"/>
      <c r="I237" s="359"/>
      <c r="J237" s="359"/>
      <c r="K237" s="359"/>
      <c r="L237" s="106"/>
      <c r="M237" s="351"/>
      <c r="N237" s="352"/>
      <c r="O237" s="105"/>
      <c r="P237" s="105"/>
      <c r="R237" s="107"/>
    </row>
    <row r="238" spans="2:18" s="104" customFormat="1" ht="12.75">
      <c r="B238" s="390"/>
      <c r="C238" s="394"/>
      <c r="D238" s="371"/>
      <c r="E238" s="359"/>
      <c r="F238" s="359"/>
      <c r="G238" s="359"/>
      <c r="H238" s="359"/>
      <c r="I238" s="359"/>
      <c r="J238" s="359"/>
      <c r="K238" s="359"/>
      <c r="L238" s="106"/>
      <c r="M238" s="351"/>
      <c r="N238" s="352"/>
      <c r="O238" s="105"/>
      <c r="P238" s="105"/>
      <c r="R238" s="107"/>
    </row>
    <row r="239" spans="2:18" s="104" customFormat="1" ht="12.75">
      <c r="B239" s="390"/>
      <c r="C239" s="394"/>
      <c r="D239" s="371"/>
      <c r="E239" s="359"/>
      <c r="F239" s="359"/>
      <c r="G239" s="359"/>
      <c r="H239" s="359"/>
      <c r="I239" s="359"/>
      <c r="J239" s="359"/>
      <c r="K239" s="359"/>
      <c r="L239" s="106"/>
      <c r="M239" s="351"/>
      <c r="N239" s="352"/>
      <c r="O239" s="105"/>
      <c r="P239" s="105"/>
      <c r="R239" s="107"/>
    </row>
    <row r="240" spans="2:18" s="104" customFormat="1" ht="12.75">
      <c r="B240" s="390"/>
      <c r="C240" s="394"/>
      <c r="D240" s="371"/>
      <c r="E240" s="359"/>
      <c r="F240" s="359"/>
      <c r="G240" s="359"/>
      <c r="H240" s="359"/>
      <c r="I240" s="359"/>
      <c r="J240" s="359"/>
      <c r="K240" s="359"/>
      <c r="L240" s="106"/>
      <c r="M240" s="351"/>
      <c r="N240" s="352"/>
      <c r="O240" s="105"/>
      <c r="P240" s="105"/>
      <c r="R240" s="107"/>
    </row>
    <row r="241" spans="2:18" s="104" customFormat="1" ht="12.75">
      <c r="B241" s="390"/>
      <c r="C241" s="394"/>
      <c r="D241" s="371"/>
      <c r="E241" s="359"/>
      <c r="F241" s="359"/>
      <c r="G241" s="359"/>
      <c r="H241" s="359"/>
      <c r="I241" s="359"/>
      <c r="J241" s="359"/>
      <c r="K241" s="359"/>
      <c r="L241" s="106"/>
      <c r="M241" s="351"/>
      <c r="N241" s="352"/>
      <c r="O241" s="105"/>
      <c r="P241" s="105"/>
      <c r="R241" s="107"/>
    </row>
    <row r="242" spans="2:18" s="104" customFormat="1" ht="12.75">
      <c r="B242" s="390"/>
      <c r="C242" s="394"/>
      <c r="D242" s="371"/>
      <c r="E242" s="359"/>
      <c r="F242" s="359"/>
      <c r="G242" s="359"/>
      <c r="H242" s="359"/>
      <c r="I242" s="359"/>
      <c r="J242" s="359"/>
      <c r="K242" s="359"/>
      <c r="L242" s="106"/>
      <c r="M242" s="351"/>
      <c r="N242" s="352"/>
      <c r="O242" s="105"/>
      <c r="P242" s="105"/>
      <c r="R242" s="107"/>
    </row>
    <row r="243" spans="2:18" s="104" customFormat="1" ht="12.75">
      <c r="B243" s="390"/>
      <c r="C243" s="394"/>
      <c r="D243" s="371"/>
      <c r="E243" s="359"/>
      <c r="F243" s="359"/>
      <c r="G243" s="359"/>
      <c r="H243" s="359"/>
      <c r="I243" s="359"/>
      <c r="J243" s="359"/>
      <c r="K243" s="359"/>
      <c r="L243" s="106"/>
      <c r="M243" s="351"/>
      <c r="N243" s="352"/>
      <c r="O243" s="105"/>
      <c r="P243" s="105"/>
      <c r="R243" s="107"/>
    </row>
    <row r="244" spans="2:18" s="104" customFormat="1" ht="12.75">
      <c r="B244" s="390"/>
      <c r="C244" s="394"/>
      <c r="D244" s="371"/>
      <c r="E244" s="359"/>
      <c r="F244" s="359"/>
      <c r="G244" s="359"/>
      <c r="H244" s="359"/>
      <c r="I244" s="359"/>
      <c r="J244" s="359"/>
      <c r="K244" s="359"/>
      <c r="L244" s="106"/>
      <c r="M244" s="351"/>
      <c r="N244" s="352"/>
      <c r="O244" s="105"/>
      <c r="P244" s="105"/>
      <c r="R244" s="107"/>
    </row>
    <row r="245" spans="2:18" s="104" customFormat="1" ht="12.75">
      <c r="B245" s="390"/>
      <c r="C245" s="394"/>
      <c r="D245" s="371"/>
      <c r="E245" s="359"/>
      <c r="F245" s="359"/>
      <c r="G245" s="359"/>
      <c r="H245" s="359"/>
      <c r="I245" s="359"/>
      <c r="J245" s="359"/>
      <c r="K245" s="359"/>
      <c r="L245" s="106"/>
      <c r="M245" s="351"/>
      <c r="N245" s="352"/>
      <c r="O245" s="105"/>
      <c r="P245" s="105"/>
      <c r="R245" s="107"/>
    </row>
    <row r="246" spans="2:18" s="104" customFormat="1" ht="12.75">
      <c r="B246" s="390"/>
      <c r="C246" s="394"/>
      <c r="D246" s="371"/>
      <c r="E246" s="359"/>
      <c r="F246" s="359"/>
      <c r="G246" s="359"/>
      <c r="H246" s="359"/>
      <c r="I246" s="359"/>
      <c r="J246" s="359"/>
      <c r="K246" s="359"/>
      <c r="L246" s="106"/>
      <c r="M246" s="351"/>
      <c r="N246" s="352"/>
      <c r="O246" s="105"/>
      <c r="P246" s="105"/>
      <c r="R246" s="107"/>
    </row>
    <row r="247" spans="2:18" s="104" customFormat="1" ht="12.75">
      <c r="B247" s="390"/>
      <c r="C247" s="394"/>
      <c r="D247" s="371"/>
      <c r="E247" s="359"/>
      <c r="F247" s="359"/>
      <c r="G247" s="359"/>
      <c r="H247" s="359"/>
      <c r="I247" s="359"/>
      <c r="J247" s="359"/>
      <c r="K247" s="359"/>
      <c r="L247" s="106"/>
      <c r="M247" s="351"/>
      <c r="N247" s="352"/>
      <c r="O247" s="105"/>
      <c r="P247" s="105"/>
      <c r="R247" s="107"/>
    </row>
    <row r="248" spans="2:18" s="104" customFormat="1" ht="12.75">
      <c r="B248" s="390"/>
      <c r="C248" s="394"/>
      <c r="D248" s="371"/>
      <c r="E248" s="359"/>
      <c r="F248" s="359"/>
      <c r="G248" s="359"/>
      <c r="H248" s="359"/>
      <c r="I248" s="359"/>
      <c r="J248" s="359"/>
      <c r="K248" s="359"/>
      <c r="L248" s="106"/>
      <c r="M248" s="351"/>
      <c r="N248" s="352"/>
      <c r="O248" s="105"/>
      <c r="P248" s="105"/>
      <c r="R248" s="107"/>
    </row>
    <row r="249" spans="2:18" s="104" customFormat="1" ht="12.75">
      <c r="B249" s="390"/>
      <c r="C249" s="394"/>
      <c r="D249" s="371"/>
      <c r="E249" s="359"/>
      <c r="F249" s="359"/>
      <c r="G249" s="359"/>
      <c r="H249" s="359"/>
      <c r="I249" s="359"/>
      <c r="J249" s="359"/>
      <c r="K249" s="359"/>
      <c r="L249" s="106"/>
      <c r="M249" s="351"/>
      <c r="N249" s="352"/>
      <c r="O249" s="105"/>
      <c r="P249" s="105"/>
      <c r="R249" s="107"/>
    </row>
    <row r="250" spans="2:18" s="104" customFormat="1" ht="12.75">
      <c r="B250" s="390"/>
      <c r="C250" s="394"/>
      <c r="D250" s="371"/>
      <c r="E250" s="359"/>
      <c r="F250" s="359"/>
      <c r="G250" s="359"/>
      <c r="H250" s="359"/>
      <c r="I250" s="359"/>
      <c r="J250" s="359"/>
      <c r="K250" s="359"/>
      <c r="L250" s="106"/>
      <c r="M250" s="351"/>
      <c r="N250" s="352"/>
      <c r="O250" s="105"/>
      <c r="P250" s="105"/>
      <c r="R250" s="107"/>
    </row>
    <row r="251" spans="2:18" s="104" customFormat="1" ht="12.75">
      <c r="B251" s="390"/>
      <c r="C251" s="394"/>
      <c r="D251" s="371"/>
      <c r="E251" s="359"/>
      <c r="F251" s="359"/>
      <c r="G251" s="359"/>
      <c r="H251" s="359"/>
      <c r="I251" s="359"/>
      <c r="J251" s="359"/>
      <c r="K251" s="359"/>
      <c r="L251" s="106"/>
      <c r="M251" s="351"/>
      <c r="N251" s="352"/>
      <c r="O251" s="105"/>
      <c r="P251" s="105"/>
      <c r="R251" s="107"/>
    </row>
    <row r="252" spans="2:18" s="104" customFormat="1" ht="12.75">
      <c r="B252" s="390"/>
      <c r="C252" s="394"/>
      <c r="D252" s="371"/>
      <c r="E252" s="359"/>
      <c r="F252" s="359"/>
      <c r="G252" s="359"/>
      <c r="H252" s="359"/>
      <c r="I252" s="359"/>
      <c r="J252" s="359"/>
      <c r="K252" s="359"/>
      <c r="L252" s="106"/>
      <c r="M252" s="351"/>
      <c r="N252" s="352"/>
      <c r="O252" s="105"/>
      <c r="P252" s="105"/>
      <c r="R252" s="107"/>
    </row>
    <row r="253" spans="2:18" s="104" customFormat="1" ht="12.75">
      <c r="B253" s="390"/>
      <c r="C253" s="394"/>
      <c r="D253" s="371"/>
      <c r="E253" s="359"/>
      <c r="F253" s="359"/>
      <c r="G253" s="359"/>
      <c r="H253" s="359"/>
      <c r="I253" s="359"/>
      <c r="J253" s="359"/>
      <c r="K253" s="359"/>
      <c r="L253" s="106"/>
      <c r="M253" s="351"/>
      <c r="N253" s="352"/>
      <c r="O253" s="105"/>
      <c r="P253" s="105"/>
      <c r="R253" s="107"/>
    </row>
    <row r="254" spans="2:18" s="104" customFormat="1" ht="12.75">
      <c r="B254" s="390"/>
      <c r="C254" s="394"/>
      <c r="D254" s="371"/>
      <c r="E254" s="359"/>
      <c r="F254" s="359"/>
      <c r="G254" s="359"/>
      <c r="H254" s="359"/>
      <c r="I254" s="359"/>
      <c r="J254" s="359"/>
      <c r="K254" s="359"/>
      <c r="L254" s="106"/>
      <c r="M254" s="351"/>
      <c r="N254" s="352"/>
      <c r="O254" s="105"/>
      <c r="P254" s="105"/>
      <c r="R254" s="107"/>
    </row>
    <row r="255" spans="2:18" s="104" customFormat="1" ht="12.75">
      <c r="B255" s="390"/>
      <c r="C255" s="394"/>
      <c r="D255" s="371"/>
      <c r="E255" s="359"/>
      <c r="F255" s="359"/>
      <c r="G255" s="359"/>
      <c r="H255" s="359"/>
      <c r="I255" s="359"/>
      <c r="J255" s="359"/>
      <c r="K255" s="359"/>
      <c r="L255" s="106"/>
      <c r="M255" s="351"/>
      <c r="N255" s="352"/>
      <c r="O255" s="105"/>
      <c r="P255" s="105"/>
      <c r="R255" s="107"/>
    </row>
    <row r="256" spans="2:18" s="104" customFormat="1" ht="12.75">
      <c r="B256" s="390"/>
      <c r="C256" s="394"/>
      <c r="D256" s="371"/>
      <c r="E256" s="359"/>
      <c r="F256" s="359"/>
      <c r="G256" s="359"/>
      <c r="H256" s="359"/>
      <c r="I256" s="359"/>
      <c r="J256" s="359"/>
      <c r="K256" s="359"/>
      <c r="L256" s="106"/>
      <c r="M256" s="351"/>
      <c r="N256" s="352"/>
      <c r="O256" s="105"/>
      <c r="P256" s="105"/>
      <c r="R256" s="107"/>
    </row>
    <row r="257" spans="2:18" s="104" customFormat="1" ht="12.75">
      <c r="B257" s="390"/>
      <c r="C257" s="394"/>
      <c r="D257" s="371"/>
      <c r="E257" s="359"/>
      <c r="F257" s="359"/>
      <c r="G257" s="359"/>
      <c r="H257" s="359"/>
      <c r="I257" s="359"/>
      <c r="J257" s="359"/>
      <c r="K257" s="359"/>
      <c r="L257" s="106"/>
      <c r="M257" s="351"/>
      <c r="N257" s="352"/>
      <c r="O257" s="105"/>
      <c r="P257" s="105"/>
      <c r="R257" s="107"/>
    </row>
    <row r="258" spans="2:18" s="104" customFormat="1" ht="12.75">
      <c r="B258" s="390"/>
      <c r="C258" s="394"/>
      <c r="D258" s="371"/>
      <c r="E258" s="359"/>
      <c r="F258" s="359"/>
      <c r="G258" s="359"/>
      <c r="H258" s="359"/>
      <c r="I258" s="359"/>
      <c r="J258" s="359"/>
      <c r="K258" s="359"/>
      <c r="L258" s="106"/>
      <c r="M258" s="351"/>
      <c r="N258" s="352"/>
      <c r="O258" s="105"/>
      <c r="P258" s="105"/>
      <c r="R258" s="107"/>
    </row>
    <row r="259" spans="2:18" s="104" customFormat="1" ht="12.75">
      <c r="B259" s="390"/>
      <c r="C259" s="394"/>
      <c r="D259" s="371"/>
      <c r="E259" s="359"/>
      <c r="F259" s="359"/>
      <c r="G259" s="359"/>
      <c r="H259" s="359"/>
      <c r="I259" s="359"/>
      <c r="J259" s="359"/>
      <c r="K259" s="359"/>
      <c r="L259" s="106"/>
      <c r="M259" s="351"/>
      <c r="N259" s="352"/>
      <c r="O259" s="105"/>
      <c r="P259" s="105"/>
      <c r="R259" s="107"/>
    </row>
    <row r="260" spans="2:18" s="104" customFormat="1" ht="12.75">
      <c r="B260" s="390"/>
      <c r="C260" s="394"/>
      <c r="D260" s="371"/>
      <c r="E260" s="359"/>
      <c r="F260" s="359"/>
      <c r="G260" s="359"/>
      <c r="H260" s="359"/>
      <c r="I260" s="359"/>
      <c r="J260" s="359"/>
      <c r="K260" s="359"/>
      <c r="L260" s="106"/>
      <c r="M260" s="351"/>
      <c r="N260" s="352"/>
      <c r="O260" s="105"/>
      <c r="P260" s="105"/>
      <c r="R260" s="107"/>
    </row>
    <row r="261" spans="2:18" s="104" customFormat="1" ht="12.75">
      <c r="B261" s="390"/>
      <c r="C261" s="394"/>
      <c r="D261" s="371"/>
      <c r="E261" s="359"/>
      <c r="F261" s="359"/>
      <c r="G261" s="359"/>
      <c r="H261" s="359"/>
      <c r="I261" s="359"/>
      <c r="J261" s="359"/>
      <c r="K261" s="359"/>
      <c r="L261" s="106"/>
      <c r="M261" s="351"/>
      <c r="N261" s="352"/>
      <c r="O261" s="105"/>
      <c r="P261" s="105"/>
      <c r="R261" s="107"/>
    </row>
    <row r="262" spans="2:18" s="104" customFormat="1" ht="12.75">
      <c r="B262" s="390"/>
      <c r="C262" s="394"/>
      <c r="D262" s="371"/>
      <c r="E262" s="359"/>
      <c r="F262" s="359"/>
      <c r="G262" s="359"/>
      <c r="H262" s="359"/>
      <c r="I262" s="359"/>
      <c r="J262" s="359"/>
      <c r="K262" s="359"/>
      <c r="L262" s="106"/>
      <c r="M262" s="351"/>
      <c r="N262" s="352"/>
      <c r="O262" s="105"/>
      <c r="P262" s="105"/>
      <c r="R262" s="107"/>
    </row>
    <row r="263" spans="2:18" s="104" customFormat="1" ht="12.75">
      <c r="B263" s="390"/>
      <c r="C263" s="394"/>
      <c r="D263" s="371"/>
      <c r="E263" s="359"/>
      <c r="F263" s="359"/>
      <c r="G263" s="359"/>
      <c r="H263" s="359"/>
      <c r="I263" s="359"/>
      <c r="J263" s="359"/>
      <c r="K263" s="359"/>
      <c r="L263" s="106"/>
      <c r="M263" s="351"/>
      <c r="N263" s="352"/>
      <c r="O263" s="105"/>
      <c r="P263" s="105"/>
      <c r="R263" s="107"/>
    </row>
    <row r="264" spans="2:18" s="104" customFormat="1" ht="12.75">
      <c r="B264" s="390"/>
      <c r="C264" s="394"/>
      <c r="D264" s="371"/>
      <c r="E264" s="359"/>
      <c r="F264" s="359"/>
      <c r="G264" s="359"/>
      <c r="H264" s="359"/>
      <c r="I264" s="359"/>
      <c r="J264" s="359"/>
      <c r="K264" s="359"/>
      <c r="L264" s="106"/>
      <c r="M264" s="351"/>
      <c r="N264" s="352"/>
      <c r="O264" s="105"/>
      <c r="P264" s="105"/>
      <c r="R264" s="107"/>
    </row>
    <row r="265" spans="2:18" s="104" customFormat="1" ht="12.75">
      <c r="B265" s="390"/>
      <c r="C265" s="394"/>
      <c r="D265" s="371"/>
      <c r="E265" s="359"/>
      <c r="F265" s="359"/>
      <c r="G265" s="359"/>
      <c r="H265" s="359"/>
      <c r="I265" s="359"/>
      <c r="J265" s="359"/>
      <c r="K265" s="359"/>
      <c r="L265" s="106"/>
      <c r="M265" s="351"/>
      <c r="N265" s="352"/>
      <c r="O265" s="105"/>
      <c r="P265" s="105"/>
      <c r="R265" s="107"/>
    </row>
    <row r="266" spans="2:18" s="104" customFormat="1" ht="12.75">
      <c r="B266" s="390"/>
      <c r="C266" s="394"/>
      <c r="D266" s="371"/>
      <c r="E266" s="359"/>
      <c r="F266" s="359"/>
      <c r="G266" s="359"/>
      <c r="H266" s="359"/>
      <c r="I266" s="359"/>
      <c r="J266" s="359"/>
      <c r="K266" s="359"/>
      <c r="L266" s="106"/>
      <c r="M266" s="351"/>
      <c r="N266" s="352"/>
      <c r="O266" s="105"/>
      <c r="P266" s="105"/>
      <c r="R266" s="107"/>
    </row>
    <row r="267" spans="2:18" s="104" customFormat="1" ht="12.75">
      <c r="B267" s="390"/>
      <c r="C267" s="394"/>
      <c r="D267" s="371"/>
      <c r="E267" s="359"/>
      <c r="F267" s="359"/>
      <c r="G267" s="359"/>
      <c r="H267" s="359"/>
      <c r="I267" s="359"/>
      <c r="J267" s="359"/>
      <c r="K267" s="359"/>
      <c r="L267" s="106"/>
      <c r="M267" s="351"/>
      <c r="N267" s="352"/>
      <c r="O267" s="105"/>
      <c r="P267" s="105"/>
      <c r="R267" s="107"/>
    </row>
    <row r="268" spans="2:18" s="104" customFormat="1" ht="12.75">
      <c r="B268" s="390"/>
      <c r="C268" s="394"/>
      <c r="D268" s="371"/>
      <c r="E268" s="359"/>
      <c r="F268" s="359"/>
      <c r="G268" s="359"/>
      <c r="H268" s="359"/>
      <c r="I268" s="359"/>
      <c r="J268" s="359"/>
      <c r="K268" s="359"/>
      <c r="L268" s="106"/>
      <c r="M268" s="351"/>
      <c r="N268" s="352"/>
      <c r="O268" s="105"/>
      <c r="P268" s="105"/>
      <c r="R268" s="107"/>
    </row>
    <row r="269" spans="2:18" s="104" customFormat="1" ht="12.75">
      <c r="B269" s="390"/>
      <c r="C269" s="394"/>
      <c r="D269" s="371"/>
      <c r="E269" s="359"/>
      <c r="F269" s="359"/>
      <c r="G269" s="359"/>
      <c r="H269" s="359"/>
      <c r="I269" s="359"/>
      <c r="J269" s="359"/>
      <c r="K269" s="359"/>
      <c r="L269" s="106"/>
      <c r="M269" s="351"/>
      <c r="N269" s="352"/>
      <c r="O269" s="105"/>
      <c r="P269" s="105"/>
      <c r="R269" s="107"/>
    </row>
    <row r="270" spans="2:18" s="104" customFormat="1" ht="12.75">
      <c r="B270" s="390"/>
      <c r="C270" s="394"/>
      <c r="D270" s="371"/>
      <c r="E270" s="359"/>
      <c r="F270" s="359"/>
      <c r="G270" s="359"/>
      <c r="H270" s="359"/>
      <c r="I270" s="359"/>
      <c r="J270" s="359"/>
      <c r="K270" s="359"/>
      <c r="L270" s="106"/>
      <c r="M270" s="351"/>
      <c r="N270" s="352"/>
      <c r="O270" s="105"/>
      <c r="P270" s="105"/>
      <c r="R270" s="107"/>
    </row>
    <row r="271" spans="2:18" s="104" customFormat="1" ht="12.75">
      <c r="B271" s="390"/>
      <c r="C271" s="394"/>
      <c r="D271" s="371"/>
      <c r="E271" s="359"/>
      <c r="F271" s="359"/>
      <c r="G271" s="359"/>
      <c r="H271" s="359"/>
      <c r="I271" s="359"/>
      <c r="J271" s="359"/>
      <c r="K271" s="359"/>
      <c r="L271" s="106"/>
      <c r="M271" s="351"/>
      <c r="N271" s="352"/>
      <c r="O271" s="105"/>
      <c r="P271" s="105"/>
      <c r="R271" s="107"/>
    </row>
    <row r="272" spans="2:18" s="104" customFormat="1" ht="12.75">
      <c r="B272" s="390"/>
      <c r="C272" s="394"/>
      <c r="D272" s="371"/>
      <c r="E272" s="359"/>
      <c r="F272" s="359"/>
      <c r="G272" s="359"/>
      <c r="H272" s="359"/>
      <c r="I272" s="359"/>
      <c r="J272" s="359"/>
      <c r="K272" s="359"/>
      <c r="L272" s="106"/>
      <c r="M272" s="351"/>
      <c r="N272" s="352"/>
      <c r="O272" s="105"/>
      <c r="P272" s="105"/>
      <c r="R272" s="107"/>
    </row>
    <row r="273" spans="2:18" s="104" customFormat="1" ht="12.75">
      <c r="B273" s="390"/>
      <c r="C273" s="394"/>
      <c r="D273" s="371"/>
      <c r="E273" s="359"/>
      <c r="F273" s="359"/>
      <c r="G273" s="359"/>
      <c r="H273" s="359"/>
      <c r="I273" s="359"/>
      <c r="J273" s="359"/>
      <c r="K273" s="359"/>
      <c r="L273" s="106"/>
      <c r="M273" s="351"/>
      <c r="N273" s="352"/>
      <c r="O273" s="105"/>
      <c r="P273" s="105"/>
      <c r="R273" s="107"/>
    </row>
    <row r="274" spans="2:18" s="104" customFormat="1" ht="12.75">
      <c r="B274" s="390"/>
      <c r="C274" s="394"/>
      <c r="D274" s="371"/>
      <c r="E274" s="359"/>
      <c r="F274" s="359"/>
      <c r="G274" s="359"/>
      <c r="H274" s="359"/>
      <c r="I274" s="359"/>
      <c r="J274" s="359"/>
      <c r="K274" s="359"/>
      <c r="L274" s="106"/>
      <c r="M274" s="351"/>
      <c r="N274" s="352"/>
      <c r="O274" s="105"/>
      <c r="P274" s="105"/>
      <c r="R274" s="107"/>
    </row>
    <row r="275" spans="2:18" s="104" customFormat="1" ht="12.75">
      <c r="B275" s="390"/>
      <c r="C275" s="394"/>
      <c r="D275" s="371"/>
      <c r="E275" s="359"/>
      <c r="F275" s="359"/>
      <c r="G275" s="359"/>
      <c r="H275" s="359"/>
      <c r="I275" s="359"/>
      <c r="J275" s="359"/>
      <c r="K275" s="359"/>
      <c r="L275" s="106"/>
      <c r="M275" s="351"/>
      <c r="N275" s="352"/>
      <c r="O275" s="105"/>
      <c r="P275" s="105"/>
      <c r="R275" s="107"/>
    </row>
    <row r="276" spans="2:18" s="104" customFormat="1" ht="12.75">
      <c r="B276" s="390"/>
      <c r="C276" s="394"/>
      <c r="D276" s="371"/>
      <c r="E276" s="359"/>
      <c r="F276" s="359"/>
      <c r="G276" s="359"/>
      <c r="H276" s="359"/>
      <c r="I276" s="359"/>
      <c r="J276" s="359"/>
      <c r="K276" s="359"/>
      <c r="L276" s="106"/>
      <c r="M276" s="351"/>
      <c r="N276" s="352"/>
      <c r="O276" s="105"/>
      <c r="P276" s="105"/>
      <c r="R276" s="107"/>
    </row>
    <row r="277" spans="2:18" s="104" customFormat="1" ht="12.75">
      <c r="B277" s="390"/>
      <c r="C277" s="394"/>
      <c r="D277" s="371"/>
      <c r="E277" s="359"/>
      <c r="F277" s="359"/>
      <c r="G277" s="359"/>
      <c r="H277" s="359"/>
      <c r="I277" s="359"/>
      <c r="J277" s="359"/>
      <c r="K277" s="359"/>
      <c r="L277" s="106"/>
      <c r="M277" s="351"/>
      <c r="N277" s="352"/>
      <c r="O277" s="105"/>
      <c r="P277" s="105"/>
      <c r="R277" s="107"/>
    </row>
    <row r="278" spans="2:18" s="104" customFormat="1" ht="12.75">
      <c r="B278" s="390"/>
      <c r="C278" s="394"/>
      <c r="D278" s="371"/>
      <c r="E278" s="359"/>
      <c r="F278" s="359"/>
      <c r="G278" s="359"/>
      <c r="H278" s="359"/>
      <c r="I278" s="359"/>
      <c r="J278" s="359"/>
      <c r="K278" s="359"/>
      <c r="L278" s="106"/>
      <c r="M278" s="351"/>
      <c r="N278" s="352"/>
      <c r="O278" s="105"/>
      <c r="P278" s="105"/>
      <c r="R278" s="107"/>
    </row>
    <row r="279" spans="2:18" s="104" customFormat="1" ht="12.75">
      <c r="B279" s="390"/>
      <c r="C279" s="394"/>
      <c r="D279" s="371"/>
      <c r="E279" s="359"/>
      <c r="F279" s="359"/>
      <c r="G279" s="359"/>
      <c r="H279" s="359"/>
      <c r="I279" s="359"/>
      <c r="J279" s="359"/>
      <c r="K279" s="359"/>
      <c r="L279" s="106"/>
      <c r="M279" s="351"/>
      <c r="N279" s="352"/>
      <c r="O279" s="105"/>
      <c r="P279" s="105"/>
      <c r="R279" s="107"/>
    </row>
    <row r="280" spans="2:18" s="104" customFormat="1" ht="12.75">
      <c r="B280" s="390"/>
      <c r="C280" s="394"/>
      <c r="D280" s="371"/>
      <c r="E280" s="359"/>
      <c r="F280" s="359"/>
      <c r="G280" s="359"/>
      <c r="H280" s="359"/>
      <c r="I280" s="359"/>
      <c r="J280" s="359"/>
      <c r="K280" s="359"/>
      <c r="L280" s="106"/>
      <c r="M280" s="351"/>
      <c r="N280" s="352"/>
      <c r="O280" s="105"/>
      <c r="P280" s="105"/>
      <c r="R280" s="107"/>
    </row>
    <row r="281" spans="2:18" s="104" customFormat="1" ht="12.75">
      <c r="B281" s="390"/>
      <c r="C281" s="394"/>
      <c r="D281" s="371"/>
      <c r="E281" s="359"/>
      <c r="F281" s="359"/>
      <c r="G281" s="359"/>
      <c r="H281" s="359"/>
      <c r="I281" s="359"/>
      <c r="J281" s="359"/>
      <c r="K281" s="359"/>
      <c r="L281" s="106"/>
      <c r="M281" s="351"/>
      <c r="N281" s="352"/>
      <c r="O281" s="105"/>
      <c r="P281" s="105"/>
      <c r="R281" s="107"/>
    </row>
    <row r="282" spans="2:18" s="104" customFormat="1" ht="12.75">
      <c r="B282" s="390"/>
      <c r="C282" s="394"/>
      <c r="D282" s="371"/>
      <c r="E282" s="359"/>
      <c r="F282" s="359"/>
      <c r="G282" s="359"/>
      <c r="H282" s="359"/>
      <c r="I282" s="359"/>
      <c r="J282" s="359"/>
      <c r="K282" s="359"/>
      <c r="L282" s="106"/>
      <c r="M282" s="351"/>
      <c r="N282" s="352"/>
      <c r="O282" s="105"/>
      <c r="P282" s="105"/>
      <c r="R282" s="107"/>
    </row>
    <row r="283" spans="2:18" s="104" customFormat="1" ht="12.75">
      <c r="B283" s="390"/>
      <c r="C283" s="394"/>
      <c r="D283" s="371"/>
      <c r="E283" s="359"/>
      <c r="F283" s="359"/>
      <c r="G283" s="359"/>
      <c r="H283" s="359"/>
      <c r="I283" s="359"/>
      <c r="J283" s="359"/>
      <c r="K283" s="359"/>
      <c r="L283" s="106"/>
      <c r="M283" s="351"/>
      <c r="N283" s="352"/>
      <c r="O283" s="105"/>
      <c r="P283" s="105"/>
      <c r="R283" s="107"/>
    </row>
    <row r="284" spans="2:18" s="104" customFormat="1" ht="12.75">
      <c r="B284" s="390"/>
      <c r="C284" s="394"/>
      <c r="D284" s="371"/>
      <c r="E284" s="359"/>
      <c r="F284" s="359"/>
      <c r="G284" s="359"/>
      <c r="H284" s="359"/>
      <c r="I284" s="359"/>
      <c r="J284" s="359"/>
      <c r="K284" s="359"/>
      <c r="L284" s="106"/>
      <c r="M284" s="351"/>
      <c r="N284" s="352"/>
      <c r="O284" s="105"/>
      <c r="P284" s="105"/>
      <c r="R284" s="107"/>
    </row>
    <row r="285" spans="2:18" s="104" customFormat="1" ht="12.75">
      <c r="B285" s="390"/>
      <c r="C285" s="394"/>
      <c r="D285" s="371"/>
      <c r="E285" s="359"/>
      <c r="F285" s="359"/>
      <c r="G285" s="359"/>
      <c r="H285" s="359"/>
      <c r="I285" s="359"/>
      <c r="J285" s="359"/>
      <c r="K285" s="359"/>
      <c r="L285" s="106"/>
      <c r="M285" s="351"/>
      <c r="N285" s="352"/>
      <c r="O285" s="105"/>
      <c r="P285" s="105"/>
      <c r="R285" s="107"/>
    </row>
    <row r="286" spans="2:18" s="104" customFormat="1" ht="12.75">
      <c r="B286" s="390"/>
      <c r="C286" s="394"/>
      <c r="D286" s="371"/>
      <c r="E286" s="359"/>
      <c r="F286" s="359"/>
      <c r="G286" s="359"/>
      <c r="H286" s="359"/>
      <c r="I286" s="359"/>
      <c r="J286" s="359"/>
      <c r="K286" s="359"/>
      <c r="L286" s="106"/>
      <c r="M286" s="351"/>
      <c r="N286" s="352"/>
      <c r="O286" s="105"/>
      <c r="P286" s="105"/>
      <c r="R286" s="107"/>
    </row>
    <row r="287" spans="2:18" s="104" customFormat="1" ht="12.75">
      <c r="B287" s="390"/>
      <c r="C287" s="394"/>
      <c r="D287" s="371"/>
      <c r="E287" s="359"/>
      <c r="F287" s="359"/>
      <c r="G287" s="359"/>
      <c r="H287" s="359"/>
      <c r="I287" s="359"/>
      <c r="J287" s="359"/>
      <c r="K287" s="359"/>
      <c r="L287" s="106"/>
      <c r="M287" s="351"/>
      <c r="N287" s="352"/>
      <c r="O287" s="105"/>
      <c r="P287" s="105"/>
      <c r="R287" s="107"/>
    </row>
    <row r="288" spans="2:18" s="104" customFormat="1" ht="12.75">
      <c r="B288" s="390"/>
      <c r="C288" s="394"/>
      <c r="D288" s="371"/>
      <c r="E288" s="359"/>
      <c r="F288" s="359"/>
      <c r="G288" s="359"/>
      <c r="H288" s="359"/>
      <c r="I288" s="359"/>
      <c r="J288" s="359"/>
      <c r="K288" s="359"/>
      <c r="L288" s="106"/>
      <c r="M288" s="351"/>
      <c r="N288" s="352"/>
      <c r="O288" s="105"/>
      <c r="P288" s="105"/>
      <c r="R288" s="107"/>
    </row>
    <row r="289" spans="2:18" s="104" customFormat="1" ht="12.75">
      <c r="B289" s="390"/>
      <c r="C289" s="394"/>
      <c r="D289" s="371"/>
      <c r="E289" s="359"/>
      <c r="F289" s="359"/>
      <c r="G289" s="359"/>
      <c r="H289" s="359"/>
      <c r="I289" s="359"/>
      <c r="J289" s="359"/>
      <c r="K289" s="359"/>
      <c r="L289" s="106"/>
      <c r="M289" s="351"/>
      <c r="N289" s="352"/>
      <c r="O289" s="105"/>
      <c r="P289" s="105"/>
      <c r="R289" s="107"/>
    </row>
    <row r="290" spans="2:18" s="104" customFormat="1" ht="12.75">
      <c r="B290" s="390"/>
      <c r="C290" s="394"/>
      <c r="D290" s="371"/>
      <c r="E290" s="359"/>
      <c r="F290" s="359"/>
      <c r="G290" s="359"/>
      <c r="H290" s="359"/>
      <c r="I290" s="359"/>
      <c r="J290" s="359"/>
      <c r="K290" s="359"/>
      <c r="L290" s="106"/>
      <c r="M290" s="351"/>
      <c r="N290" s="352"/>
      <c r="O290" s="105"/>
      <c r="P290" s="105"/>
      <c r="R290" s="107"/>
    </row>
    <row r="291" spans="2:18" s="104" customFormat="1" ht="12.75">
      <c r="B291" s="390"/>
      <c r="C291" s="394"/>
      <c r="D291" s="371"/>
      <c r="E291" s="359"/>
      <c r="F291" s="359"/>
      <c r="G291" s="359"/>
      <c r="H291" s="359"/>
      <c r="I291" s="359"/>
      <c r="J291" s="359"/>
      <c r="K291" s="359"/>
      <c r="L291" s="106"/>
      <c r="M291" s="351"/>
      <c r="N291" s="352"/>
      <c r="O291" s="105"/>
      <c r="P291" s="105"/>
      <c r="R291" s="107"/>
    </row>
    <row r="292" spans="2:18" s="104" customFormat="1" ht="12.75">
      <c r="B292" s="390"/>
      <c r="C292" s="394"/>
      <c r="D292" s="371"/>
      <c r="E292" s="359"/>
      <c r="F292" s="359"/>
      <c r="G292" s="359"/>
      <c r="H292" s="359"/>
      <c r="I292" s="359"/>
      <c r="J292" s="359"/>
      <c r="K292" s="359"/>
      <c r="L292" s="106"/>
      <c r="M292" s="351"/>
      <c r="N292" s="352"/>
      <c r="O292" s="105"/>
      <c r="P292" s="105"/>
      <c r="R292" s="107"/>
    </row>
    <row r="293" spans="2:18" s="104" customFormat="1" ht="12.75">
      <c r="B293" s="390"/>
      <c r="C293" s="394"/>
      <c r="D293" s="371"/>
      <c r="E293" s="359"/>
      <c r="F293" s="359"/>
      <c r="G293" s="359"/>
      <c r="H293" s="359"/>
      <c r="I293" s="359"/>
      <c r="J293" s="359"/>
      <c r="K293" s="359"/>
      <c r="L293" s="106"/>
      <c r="M293" s="351"/>
      <c r="N293" s="352"/>
      <c r="O293" s="105"/>
      <c r="P293" s="105"/>
      <c r="R293" s="107"/>
    </row>
    <row r="294" spans="2:18" s="104" customFormat="1" ht="12.75">
      <c r="B294" s="390"/>
      <c r="C294" s="394"/>
      <c r="D294" s="371"/>
      <c r="E294" s="359"/>
      <c r="F294" s="359"/>
      <c r="G294" s="359"/>
      <c r="H294" s="359"/>
      <c r="I294" s="359"/>
      <c r="J294" s="359"/>
      <c r="K294" s="359"/>
      <c r="L294" s="106"/>
      <c r="M294" s="351"/>
      <c r="N294" s="352"/>
      <c r="O294" s="105"/>
      <c r="P294" s="105"/>
      <c r="R294" s="107"/>
    </row>
    <row r="295" spans="2:18" s="104" customFormat="1" ht="12.75">
      <c r="B295" s="390"/>
      <c r="C295" s="394"/>
      <c r="D295" s="371"/>
      <c r="E295" s="359"/>
      <c r="F295" s="359"/>
      <c r="G295" s="359"/>
      <c r="H295" s="359"/>
      <c r="I295" s="359"/>
      <c r="J295" s="359"/>
      <c r="K295" s="359"/>
      <c r="L295" s="106"/>
      <c r="M295" s="351"/>
      <c r="N295" s="352"/>
      <c r="O295" s="105"/>
      <c r="P295" s="105"/>
      <c r="R295" s="107"/>
    </row>
    <row r="296" spans="2:18" s="104" customFormat="1" ht="12.75">
      <c r="B296" s="390"/>
      <c r="C296" s="394"/>
      <c r="D296" s="371"/>
      <c r="E296" s="359"/>
      <c r="F296" s="359"/>
      <c r="G296" s="359"/>
      <c r="H296" s="359"/>
      <c r="I296" s="359"/>
      <c r="J296" s="359"/>
      <c r="K296" s="359"/>
      <c r="L296" s="106"/>
      <c r="M296" s="351"/>
      <c r="N296" s="352"/>
      <c r="O296" s="105"/>
      <c r="P296" s="105"/>
      <c r="R296" s="107"/>
    </row>
    <row r="297" spans="2:18" s="104" customFormat="1" ht="12.75">
      <c r="B297" s="390"/>
      <c r="C297" s="394"/>
      <c r="D297" s="371"/>
      <c r="E297" s="359"/>
      <c r="F297" s="359"/>
      <c r="G297" s="359"/>
      <c r="H297" s="359"/>
      <c r="I297" s="359"/>
      <c r="J297" s="359"/>
      <c r="K297" s="359"/>
      <c r="L297" s="106"/>
      <c r="M297" s="351"/>
      <c r="N297" s="352"/>
      <c r="O297" s="105"/>
      <c r="P297" s="105"/>
      <c r="R297" s="107"/>
    </row>
    <row r="298" spans="2:18" s="104" customFormat="1" ht="12.75">
      <c r="B298" s="390"/>
      <c r="C298" s="394"/>
      <c r="D298" s="371"/>
      <c r="E298" s="359"/>
      <c r="F298" s="359"/>
      <c r="G298" s="359"/>
      <c r="H298" s="359"/>
      <c r="I298" s="359"/>
      <c r="J298" s="359"/>
      <c r="K298" s="359"/>
      <c r="L298" s="106"/>
      <c r="M298" s="351"/>
      <c r="N298" s="352"/>
      <c r="O298" s="105"/>
      <c r="P298" s="105"/>
      <c r="R298" s="107"/>
    </row>
    <row r="299" spans="2:18" s="104" customFormat="1" ht="12.75">
      <c r="B299" s="390"/>
      <c r="C299" s="394"/>
      <c r="D299" s="371"/>
      <c r="E299" s="359"/>
      <c r="F299" s="359"/>
      <c r="G299" s="359"/>
      <c r="H299" s="359"/>
      <c r="I299" s="359"/>
      <c r="J299" s="359"/>
      <c r="K299" s="359"/>
      <c r="L299" s="106"/>
      <c r="M299" s="351"/>
      <c r="N299" s="352"/>
      <c r="O299" s="105"/>
      <c r="P299" s="105"/>
      <c r="R299" s="107"/>
    </row>
    <row r="300" spans="2:18" s="104" customFormat="1" ht="12.75">
      <c r="B300" s="390"/>
      <c r="C300" s="394"/>
      <c r="D300" s="371"/>
      <c r="E300" s="359"/>
      <c r="F300" s="359"/>
      <c r="G300" s="359"/>
      <c r="H300" s="359"/>
      <c r="I300" s="359"/>
      <c r="J300" s="359"/>
      <c r="K300" s="359"/>
      <c r="L300" s="106"/>
      <c r="M300" s="351"/>
      <c r="N300" s="352"/>
      <c r="O300" s="105"/>
      <c r="P300" s="105"/>
      <c r="R300" s="107"/>
    </row>
    <row r="301" spans="2:18" s="104" customFormat="1" ht="12.75">
      <c r="B301" s="390"/>
      <c r="C301" s="394"/>
      <c r="D301" s="371"/>
      <c r="E301" s="359"/>
      <c r="F301" s="359"/>
      <c r="G301" s="359"/>
      <c r="H301" s="359"/>
      <c r="I301" s="359"/>
      <c r="J301" s="359"/>
      <c r="K301" s="359"/>
      <c r="L301" s="106"/>
      <c r="M301" s="351"/>
      <c r="N301" s="352"/>
      <c r="O301" s="105"/>
      <c r="P301" s="105"/>
      <c r="R301" s="107"/>
    </row>
    <row r="302" spans="2:18" s="104" customFormat="1" ht="12.75">
      <c r="B302" s="390"/>
      <c r="C302" s="394"/>
      <c r="D302" s="371"/>
      <c r="E302" s="359"/>
      <c r="F302" s="359"/>
      <c r="G302" s="359"/>
      <c r="H302" s="359"/>
      <c r="I302" s="359"/>
      <c r="J302" s="359"/>
      <c r="K302" s="359"/>
      <c r="L302" s="106"/>
      <c r="M302" s="351"/>
      <c r="N302" s="352"/>
      <c r="O302" s="105"/>
      <c r="P302" s="105"/>
      <c r="R302" s="107"/>
    </row>
    <row r="303" spans="2:18" s="104" customFormat="1" ht="12.75">
      <c r="B303" s="390"/>
      <c r="C303" s="394"/>
      <c r="D303" s="371"/>
      <c r="E303" s="359"/>
      <c r="F303" s="359"/>
      <c r="G303" s="359"/>
      <c r="H303" s="359"/>
      <c r="I303" s="359"/>
      <c r="J303" s="359"/>
      <c r="K303" s="359"/>
      <c r="L303" s="106"/>
      <c r="M303" s="351"/>
      <c r="N303" s="352"/>
      <c r="O303" s="105"/>
      <c r="P303" s="105"/>
      <c r="R303" s="107"/>
    </row>
    <row r="304" spans="2:18" s="104" customFormat="1" ht="12.75">
      <c r="B304" s="390"/>
      <c r="C304" s="394"/>
      <c r="D304" s="371"/>
      <c r="E304" s="359"/>
      <c r="F304" s="359"/>
      <c r="G304" s="359"/>
      <c r="H304" s="359"/>
      <c r="I304" s="359"/>
      <c r="J304" s="359"/>
      <c r="K304" s="359"/>
      <c r="L304" s="106"/>
      <c r="M304" s="351"/>
      <c r="N304" s="352"/>
      <c r="O304" s="105"/>
      <c r="P304" s="105"/>
      <c r="R304" s="107"/>
    </row>
    <row r="305" spans="2:18" s="104" customFormat="1" ht="12.75">
      <c r="B305" s="390"/>
      <c r="C305" s="394"/>
      <c r="D305" s="371"/>
      <c r="E305" s="359"/>
      <c r="F305" s="359"/>
      <c r="G305" s="359"/>
      <c r="H305" s="359"/>
      <c r="I305" s="359"/>
      <c r="J305" s="359"/>
      <c r="K305" s="359"/>
      <c r="L305" s="106"/>
      <c r="M305" s="351"/>
      <c r="N305" s="352"/>
      <c r="O305" s="105"/>
      <c r="P305" s="105"/>
      <c r="R305" s="107"/>
    </row>
    <row r="306" spans="2:18" s="104" customFormat="1" ht="12.75">
      <c r="B306" s="390"/>
      <c r="C306" s="394"/>
      <c r="D306" s="371"/>
      <c r="E306" s="359"/>
      <c r="F306" s="359"/>
      <c r="G306" s="359"/>
      <c r="H306" s="359"/>
      <c r="I306" s="359"/>
      <c r="J306" s="359"/>
      <c r="K306" s="359"/>
      <c r="L306" s="106"/>
      <c r="M306" s="351"/>
      <c r="N306" s="352"/>
      <c r="O306" s="105"/>
      <c r="P306" s="105"/>
      <c r="R306" s="107"/>
    </row>
    <row r="307" spans="2:18" s="104" customFormat="1" ht="12.75">
      <c r="B307" s="390"/>
      <c r="C307" s="394"/>
      <c r="D307" s="371"/>
      <c r="E307" s="359"/>
      <c r="F307" s="359"/>
      <c r="G307" s="359"/>
      <c r="H307" s="359"/>
      <c r="I307" s="359"/>
      <c r="J307" s="359"/>
      <c r="K307" s="359"/>
      <c r="L307" s="106"/>
      <c r="M307" s="351"/>
      <c r="N307" s="352"/>
      <c r="O307" s="105"/>
      <c r="P307" s="105"/>
      <c r="R307" s="107"/>
    </row>
    <row r="308" spans="2:18" s="104" customFormat="1" ht="12.75">
      <c r="B308" s="390"/>
      <c r="C308" s="394"/>
      <c r="D308" s="371"/>
      <c r="E308" s="359"/>
      <c r="F308" s="359"/>
      <c r="G308" s="359"/>
      <c r="H308" s="359"/>
      <c r="I308" s="359"/>
      <c r="J308" s="359"/>
      <c r="K308" s="359"/>
      <c r="L308" s="106"/>
      <c r="M308" s="351"/>
      <c r="N308" s="352"/>
      <c r="O308" s="105"/>
      <c r="P308" s="105"/>
      <c r="R308" s="107"/>
    </row>
    <row r="309" spans="2:18" s="104" customFormat="1" ht="12.75">
      <c r="B309" s="390"/>
      <c r="C309" s="394"/>
      <c r="D309" s="371"/>
      <c r="E309" s="359"/>
      <c r="F309" s="359"/>
      <c r="G309" s="359"/>
      <c r="H309" s="359"/>
      <c r="I309" s="359"/>
      <c r="J309" s="359"/>
      <c r="K309" s="359"/>
      <c r="L309" s="106"/>
      <c r="M309" s="351"/>
      <c r="N309" s="352"/>
      <c r="O309" s="105"/>
      <c r="P309" s="105"/>
      <c r="R309" s="107"/>
    </row>
    <row r="310" spans="2:18" s="104" customFormat="1" ht="12.75">
      <c r="B310" s="390"/>
      <c r="C310" s="394"/>
      <c r="D310" s="371"/>
      <c r="E310" s="359"/>
      <c r="F310" s="359"/>
      <c r="G310" s="359"/>
      <c r="H310" s="359"/>
      <c r="I310" s="359"/>
      <c r="J310" s="359"/>
      <c r="K310" s="359"/>
      <c r="L310" s="106"/>
      <c r="M310" s="351"/>
      <c r="N310" s="352"/>
      <c r="O310" s="105"/>
      <c r="P310" s="105"/>
      <c r="R310" s="107"/>
    </row>
    <row r="311" spans="2:18" s="104" customFormat="1" ht="12.75">
      <c r="B311" s="390"/>
      <c r="C311" s="394"/>
      <c r="D311" s="371"/>
      <c r="E311" s="359"/>
      <c r="F311" s="359"/>
      <c r="G311" s="359"/>
      <c r="H311" s="359"/>
      <c r="I311" s="359"/>
      <c r="J311" s="359"/>
      <c r="K311" s="359"/>
      <c r="L311" s="106"/>
      <c r="M311" s="351"/>
      <c r="N311" s="352"/>
      <c r="O311" s="105"/>
      <c r="P311" s="105"/>
      <c r="R311" s="107"/>
    </row>
    <row r="312" spans="2:18" s="104" customFormat="1" ht="12.75">
      <c r="B312" s="390"/>
      <c r="C312" s="394"/>
      <c r="D312" s="371"/>
      <c r="E312" s="359"/>
      <c r="F312" s="359"/>
      <c r="G312" s="359"/>
      <c r="H312" s="359"/>
      <c r="I312" s="359"/>
      <c r="J312" s="359"/>
      <c r="K312" s="359"/>
      <c r="L312" s="106"/>
      <c r="M312" s="351"/>
      <c r="N312" s="352"/>
      <c r="O312" s="105"/>
      <c r="P312" s="105"/>
      <c r="R312" s="107"/>
    </row>
    <row r="313" spans="2:18" s="104" customFormat="1" ht="12.75">
      <c r="B313" s="390"/>
      <c r="C313" s="394"/>
      <c r="D313" s="371"/>
      <c r="E313" s="359"/>
      <c r="F313" s="359"/>
      <c r="G313" s="359"/>
      <c r="H313" s="359"/>
      <c r="I313" s="359"/>
      <c r="J313" s="359"/>
      <c r="K313" s="359"/>
      <c r="L313" s="106"/>
      <c r="M313" s="351"/>
      <c r="N313" s="352"/>
      <c r="O313" s="105"/>
      <c r="P313" s="105"/>
      <c r="R313" s="107"/>
    </row>
    <row r="314" spans="2:18" s="104" customFormat="1" ht="12.75">
      <c r="B314" s="390"/>
      <c r="C314" s="394"/>
      <c r="D314" s="371"/>
      <c r="E314" s="359"/>
      <c r="F314" s="359"/>
      <c r="G314" s="359"/>
      <c r="H314" s="359"/>
      <c r="I314" s="359"/>
      <c r="J314" s="359"/>
      <c r="K314" s="359"/>
      <c r="L314" s="106"/>
      <c r="M314" s="351"/>
      <c r="N314" s="352"/>
      <c r="O314" s="105"/>
      <c r="P314" s="105"/>
      <c r="R314" s="107"/>
    </row>
    <row r="315" spans="2:18" s="104" customFormat="1" ht="12.75">
      <c r="B315" s="390"/>
      <c r="C315" s="394"/>
      <c r="D315" s="371"/>
      <c r="E315" s="359"/>
      <c r="F315" s="359"/>
      <c r="G315" s="359"/>
      <c r="H315" s="359"/>
      <c r="I315" s="359"/>
      <c r="J315" s="359"/>
      <c r="K315" s="359"/>
      <c r="L315" s="106"/>
      <c r="M315" s="351"/>
      <c r="N315" s="352"/>
      <c r="O315" s="105"/>
      <c r="P315" s="105"/>
      <c r="R315" s="107"/>
    </row>
    <row r="316" spans="2:18" s="104" customFormat="1" ht="12.75">
      <c r="B316" s="390"/>
      <c r="C316" s="394"/>
      <c r="D316" s="371"/>
      <c r="E316" s="359"/>
      <c r="F316" s="359"/>
      <c r="G316" s="359"/>
      <c r="H316" s="359"/>
      <c r="I316" s="359"/>
      <c r="J316" s="359"/>
      <c r="K316" s="359"/>
      <c r="L316" s="106"/>
      <c r="M316" s="351"/>
      <c r="N316" s="352"/>
      <c r="O316" s="105"/>
      <c r="P316" s="105"/>
      <c r="R316" s="107"/>
    </row>
    <row r="317" spans="2:18" s="104" customFormat="1" ht="12.75">
      <c r="B317" s="390"/>
      <c r="C317" s="394"/>
      <c r="D317" s="371"/>
      <c r="E317" s="359"/>
      <c r="F317" s="359"/>
      <c r="G317" s="359"/>
      <c r="H317" s="359"/>
      <c r="I317" s="359"/>
      <c r="J317" s="359"/>
      <c r="K317" s="359"/>
      <c r="L317" s="106"/>
      <c r="M317" s="351"/>
      <c r="N317" s="352"/>
      <c r="O317" s="105"/>
      <c r="P317" s="105"/>
      <c r="R317" s="107"/>
    </row>
    <row r="318" spans="2:18" s="104" customFormat="1" ht="12.75">
      <c r="B318" s="390"/>
      <c r="C318" s="394"/>
      <c r="D318" s="371"/>
      <c r="E318" s="359"/>
      <c r="F318" s="359"/>
      <c r="G318" s="359"/>
      <c r="H318" s="359"/>
      <c r="I318" s="359"/>
      <c r="J318" s="359"/>
      <c r="K318" s="359"/>
      <c r="L318" s="106"/>
      <c r="M318" s="351"/>
      <c r="N318" s="352"/>
      <c r="O318" s="105"/>
      <c r="P318" s="105"/>
      <c r="R318" s="107"/>
    </row>
    <row r="319" spans="2:18" s="104" customFormat="1" ht="12.75">
      <c r="B319" s="390"/>
      <c r="C319" s="394"/>
      <c r="D319" s="371"/>
      <c r="E319" s="359"/>
      <c r="F319" s="359"/>
      <c r="G319" s="359"/>
      <c r="H319" s="359"/>
      <c r="I319" s="359"/>
      <c r="J319" s="359"/>
      <c r="K319" s="359"/>
      <c r="L319" s="106"/>
      <c r="M319" s="351"/>
      <c r="N319" s="352"/>
      <c r="O319" s="105"/>
      <c r="P319" s="105"/>
      <c r="R319" s="107"/>
    </row>
    <row r="320" spans="2:18" s="104" customFormat="1" ht="12.75">
      <c r="B320" s="390"/>
      <c r="C320" s="394"/>
      <c r="D320" s="371"/>
      <c r="E320" s="359"/>
      <c r="F320" s="359"/>
      <c r="G320" s="359"/>
      <c r="H320" s="359"/>
      <c r="I320" s="359"/>
      <c r="J320" s="359"/>
      <c r="K320" s="359"/>
      <c r="L320" s="106"/>
      <c r="M320" s="351"/>
      <c r="N320" s="352"/>
      <c r="O320" s="105"/>
      <c r="P320" s="105"/>
      <c r="R320" s="107"/>
    </row>
    <row r="321" spans="2:18" s="104" customFormat="1" ht="12.75">
      <c r="B321" s="390"/>
      <c r="C321" s="394"/>
      <c r="D321" s="371"/>
      <c r="E321" s="359"/>
      <c r="F321" s="359"/>
      <c r="G321" s="359"/>
      <c r="H321" s="359"/>
      <c r="I321" s="359"/>
      <c r="J321" s="359"/>
      <c r="K321" s="359"/>
      <c r="L321" s="106"/>
      <c r="M321" s="351"/>
      <c r="N321" s="352"/>
      <c r="O321" s="105"/>
      <c r="P321" s="105"/>
      <c r="R321" s="107"/>
    </row>
    <row r="322" spans="2:18" s="104" customFormat="1" ht="12.75">
      <c r="B322" s="390"/>
      <c r="C322" s="394"/>
      <c r="D322" s="371"/>
      <c r="E322" s="359"/>
      <c r="F322" s="359"/>
      <c r="G322" s="359"/>
      <c r="H322" s="359"/>
      <c r="I322" s="359"/>
      <c r="J322" s="359"/>
      <c r="K322" s="359"/>
      <c r="L322" s="106"/>
      <c r="M322" s="351"/>
      <c r="N322" s="352"/>
      <c r="O322" s="105"/>
      <c r="P322" s="105"/>
      <c r="R322" s="107"/>
    </row>
    <row r="323" spans="2:18" s="104" customFormat="1" ht="12.75">
      <c r="B323" s="390"/>
      <c r="C323" s="394"/>
      <c r="D323" s="371"/>
      <c r="E323" s="359"/>
      <c r="F323" s="359"/>
      <c r="G323" s="359"/>
      <c r="H323" s="359"/>
      <c r="I323" s="359"/>
      <c r="J323" s="359"/>
      <c r="K323" s="359"/>
      <c r="L323" s="106"/>
      <c r="M323" s="351"/>
      <c r="N323" s="352"/>
      <c r="O323" s="105"/>
      <c r="P323" s="105"/>
      <c r="R323" s="107"/>
    </row>
    <row r="324" spans="2:18" s="104" customFormat="1" ht="12.75">
      <c r="B324" s="390"/>
      <c r="C324" s="394"/>
      <c r="D324" s="371"/>
      <c r="E324" s="359"/>
      <c r="F324" s="359"/>
      <c r="G324" s="359"/>
      <c r="H324" s="359"/>
      <c r="I324" s="359"/>
      <c r="J324" s="359"/>
      <c r="K324" s="359"/>
      <c r="L324" s="106"/>
      <c r="M324" s="351"/>
      <c r="N324" s="352"/>
      <c r="O324" s="105"/>
      <c r="P324" s="105"/>
      <c r="R324" s="107"/>
    </row>
    <row r="325" spans="2:18" s="104" customFormat="1" ht="12.75">
      <c r="B325" s="390"/>
      <c r="C325" s="394"/>
      <c r="D325" s="371"/>
      <c r="E325" s="359"/>
      <c r="F325" s="359"/>
      <c r="G325" s="359"/>
      <c r="H325" s="359"/>
      <c r="I325" s="359"/>
      <c r="J325" s="359"/>
      <c r="K325" s="359"/>
      <c r="L325" s="106"/>
      <c r="M325" s="351"/>
      <c r="N325" s="352"/>
      <c r="O325" s="105"/>
      <c r="P325" s="105"/>
      <c r="R325" s="107"/>
    </row>
    <row r="326" spans="2:18" s="104" customFormat="1" ht="12.75">
      <c r="B326" s="390"/>
      <c r="C326" s="394"/>
      <c r="D326" s="371"/>
      <c r="E326" s="359"/>
      <c r="F326" s="359"/>
      <c r="G326" s="359"/>
      <c r="H326" s="359"/>
      <c r="I326" s="359"/>
      <c r="J326" s="359"/>
      <c r="K326" s="359"/>
      <c r="L326" s="106"/>
      <c r="M326" s="351"/>
      <c r="N326" s="352"/>
      <c r="O326" s="105"/>
      <c r="P326" s="105"/>
      <c r="R326" s="107"/>
    </row>
    <row r="327" spans="2:18" s="104" customFormat="1" ht="12.75">
      <c r="B327" s="390"/>
      <c r="C327" s="394"/>
      <c r="D327" s="371"/>
      <c r="E327" s="359"/>
      <c r="F327" s="359"/>
      <c r="G327" s="359"/>
      <c r="H327" s="359"/>
      <c r="I327" s="359"/>
      <c r="J327" s="359"/>
      <c r="K327" s="359"/>
      <c r="L327" s="106"/>
      <c r="M327" s="351"/>
      <c r="N327" s="352"/>
      <c r="O327" s="105"/>
      <c r="P327" s="105"/>
      <c r="R327" s="107"/>
    </row>
    <row r="328" spans="2:18" s="104" customFormat="1" ht="12.75">
      <c r="B328" s="390"/>
      <c r="C328" s="394"/>
      <c r="D328" s="371"/>
      <c r="E328" s="359"/>
      <c r="F328" s="359"/>
      <c r="G328" s="359"/>
      <c r="H328" s="359"/>
      <c r="I328" s="359"/>
      <c r="J328" s="359"/>
      <c r="K328" s="359"/>
      <c r="L328" s="106"/>
      <c r="M328" s="351"/>
      <c r="N328" s="352"/>
      <c r="O328" s="105"/>
      <c r="P328" s="105"/>
      <c r="R328" s="107"/>
    </row>
    <row r="329" spans="2:18" s="104" customFormat="1" ht="12.75">
      <c r="B329" s="390"/>
      <c r="C329" s="394"/>
      <c r="D329" s="371"/>
      <c r="E329" s="359"/>
      <c r="F329" s="359"/>
      <c r="G329" s="359"/>
      <c r="H329" s="359"/>
      <c r="I329" s="359"/>
      <c r="J329" s="359"/>
      <c r="K329" s="359"/>
      <c r="L329" s="106"/>
      <c r="M329" s="351"/>
      <c r="N329" s="352"/>
      <c r="O329" s="105"/>
      <c r="P329" s="105"/>
      <c r="R329" s="107"/>
    </row>
    <row r="330" spans="2:18" s="104" customFormat="1" ht="12.75">
      <c r="B330" s="390"/>
      <c r="C330" s="394"/>
      <c r="D330" s="371"/>
      <c r="E330" s="359"/>
      <c r="F330" s="359"/>
      <c r="G330" s="359"/>
      <c r="H330" s="359"/>
      <c r="I330" s="359"/>
      <c r="J330" s="359"/>
      <c r="K330" s="359"/>
      <c r="L330" s="106"/>
      <c r="M330" s="351"/>
      <c r="N330" s="352"/>
      <c r="O330" s="105"/>
      <c r="P330" s="105"/>
      <c r="R330" s="107"/>
    </row>
    <row r="331" spans="2:18" s="104" customFormat="1" ht="12.75">
      <c r="B331" s="390"/>
      <c r="C331" s="394"/>
      <c r="D331" s="371"/>
      <c r="E331" s="359"/>
      <c r="F331" s="359"/>
      <c r="G331" s="359"/>
      <c r="H331" s="359"/>
      <c r="I331" s="359"/>
      <c r="J331" s="359"/>
      <c r="K331" s="359"/>
      <c r="L331" s="106"/>
      <c r="M331" s="351"/>
      <c r="N331" s="352"/>
      <c r="O331" s="105"/>
      <c r="P331" s="105"/>
      <c r="R331" s="107"/>
    </row>
    <row r="332" spans="2:18" s="104" customFormat="1" ht="12.75">
      <c r="B332" s="390"/>
      <c r="C332" s="394"/>
      <c r="D332" s="371"/>
      <c r="E332" s="359"/>
      <c r="F332" s="359"/>
      <c r="G332" s="359"/>
      <c r="H332" s="359"/>
      <c r="I332" s="359"/>
      <c r="J332" s="359"/>
      <c r="K332" s="359"/>
      <c r="L332" s="106"/>
      <c r="M332" s="351"/>
      <c r="N332" s="352"/>
      <c r="O332" s="105"/>
      <c r="P332" s="105"/>
      <c r="R332" s="107"/>
    </row>
    <row r="333" spans="2:18" s="104" customFormat="1" ht="12.75">
      <c r="B333" s="390"/>
      <c r="C333" s="394"/>
      <c r="D333" s="371"/>
      <c r="E333" s="359"/>
      <c r="F333" s="359"/>
      <c r="G333" s="359"/>
      <c r="H333" s="359"/>
      <c r="I333" s="359"/>
      <c r="J333" s="359"/>
      <c r="K333" s="359"/>
      <c r="L333" s="106"/>
      <c r="M333" s="351"/>
      <c r="N333" s="352"/>
      <c r="O333" s="105"/>
      <c r="P333" s="105"/>
      <c r="R333" s="107"/>
    </row>
    <row r="334" spans="2:18" s="104" customFormat="1" ht="12.75">
      <c r="B334" s="390"/>
      <c r="C334" s="394"/>
      <c r="D334" s="371"/>
      <c r="E334" s="359"/>
      <c r="F334" s="359"/>
      <c r="G334" s="359"/>
      <c r="H334" s="359"/>
      <c r="I334" s="359"/>
      <c r="J334" s="359"/>
      <c r="K334" s="359"/>
      <c r="L334" s="106"/>
      <c r="M334" s="351"/>
      <c r="N334" s="352"/>
      <c r="O334" s="105"/>
      <c r="P334" s="105"/>
      <c r="R334" s="107"/>
    </row>
    <row r="335" spans="2:18" s="104" customFormat="1" ht="12.75">
      <c r="B335" s="390"/>
      <c r="C335" s="394"/>
      <c r="D335" s="371"/>
      <c r="E335" s="359"/>
      <c r="F335" s="359"/>
      <c r="G335" s="359"/>
      <c r="H335" s="359"/>
      <c r="I335" s="359"/>
      <c r="J335" s="359"/>
      <c r="K335" s="359"/>
      <c r="L335" s="106"/>
      <c r="M335" s="351"/>
      <c r="N335" s="352"/>
      <c r="O335" s="105"/>
      <c r="P335" s="105"/>
      <c r="R335" s="107"/>
    </row>
    <row r="336" spans="2:18" s="104" customFormat="1" ht="12.75">
      <c r="B336" s="390"/>
      <c r="C336" s="394"/>
      <c r="D336" s="371"/>
      <c r="E336" s="359"/>
      <c r="F336" s="359"/>
      <c r="G336" s="359"/>
      <c r="H336" s="359"/>
      <c r="I336" s="359"/>
      <c r="J336" s="359"/>
      <c r="K336" s="359"/>
      <c r="L336" s="106"/>
      <c r="M336" s="351"/>
      <c r="N336" s="352"/>
      <c r="O336" s="105"/>
      <c r="P336" s="105"/>
      <c r="R336" s="107"/>
    </row>
    <row r="337" spans="2:18" s="104" customFormat="1" ht="12.75">
      <c r="B337" s="390"/>
      <c r="C337" s="394"/>
      <c r="D337" s="371"/>
      <c r="E337" s="359"/>
      <c r="F337" s="359"/>
      <c r="G337" s="359"/>
      <c r="H337" s="359"/>
      <c r="I337" s="359"/>
      <c r="J337" s="359"/>
      <c r="K337" s="359"/>
      <c r="L337" s="106"/>
      <c r="M337" s="351"/>
      <c r="N337" s="352"/>
      <c r="O337" s="105"/>
      <c r="P337" s="105"/>
      <c r="R337" s="107"/>
    </row>
    <row r="338" spans="2:18" s="104" customFormat="1" ht="12.75">
      <c r="B338" s="390"/>
      <c r="C338" s="394"/>
      <c r="D338" s="371"/>
      <c r="E338" s="359"/>
      <c r="F338" s="359"/>
      <c r="G338" s="359"/>
      <c r="H338" s="359"/>
      <c r="I338" s="359"/>
      <c r="J338" s="359"/>
      <c r="K338" s="359"/>
      <c r="L338" s="106"/>
      <c r="M338" s="351"/>
      <c r="N338" s="352"/>
      <c r="O338" s="105"/>
      <c r="P338" s="105"/>
      <c r="R338" s="107"/>
    </row>
    <row r="339" spans="2:18" s="104" customFormat="1" ht="12.75">
      <c r="B339" s="390"/>
      <c r="C339" s="394"/>
      <c r="D339" s="371"/>
      <c r="E339" s="359"/>
      <c r="F339" s="359"/>
      <c r="G339" s="359"/>
      <c r="H339" s="359"/>
      <c r="I339" s="359"/>
      <c r="J339" s="359"/>
      <c r="K339" s="359"/>
      <c r="L339" s="106"/>
      <c r="M339" s="351"/>
      <c r="N339" s="352"/>
      <c r="O339" s="105"/>
      <c r="P339" s="105"/>
      <c r="R339" s="107"/>
    </row>
    <row r="340" spans="2:18" s="104" customFormat="1" ht="12.75">
      <c r="B340" s="390"/>
      <c r="C340" s="394"/>
      <c r="D340" s="371"/>
      <c r="E340" s="359"/>
      <c r="F340" s="359"/>
      <c r="G340" s="359"/>
      <c r="H340" s="359"/>
      <c r="I340" s="359"/>
      <c r="J340" s="359"/>
      <c r="K340" s="359"/>
      <c r="L340" s="106"/>
      <c r="M340" s="351"/>
      <c r="N340" s="352"/>
      <c r="O340" s="105"/>
      <c r="P340" s="105"/>
      <c r="R340" s="107"/>
    </row>
    <row r="341" spans="2:18" s="104" customFormat="1" ht="12.75">
      <c r="B341" s="390"/>
      <c r="C341" s="394"/>
      <c r="D341" s="371"/>
      <c r="E341" s="359"/>
      <c r="F341" s="359"/>
      <c r="G341" s="359"/>
      <c r="H341" s="359"/>
      <c r="I341" s="359"/>
      <c r="J341" s="359"/>
      <c r="K341" s="359"/>
      <c r="L341" s="106"/>
      <c r="M341" s="351"/>
      <c r="N341" s="352"/>
      <c r="O341" s="105"/>
      <c r="P341" s="105"/>
      <c r="R341" s="107"/>
    </row>
    <row r="342" spans="2:18" s="104" customFormat="1" ht="12.75">
      <c r="B342" s="390"/>
      <c r="C342" s="394"/>
      <c r="D342" s="371"/>
      <c r="E342" s="359"/>
      <c r="F342" s="359"/>
      <c r="G342" s="359"/>
      <c r="H342" s="359"/>
      <c r="I342" s="359"/>
      <c r="J342" s="359"/>
      <c r="K342" s="359"/>
      <c r="L342" s="106"/>
      <c r="M342" s="351"/>
      <c r="N342" s="352"/>
      <c r="O342" s="105"/>
      <c r="P342" s="105"/>
      <c r="R342" s="107"/>
    </row>
    <row r="343" spans="2:18" s="104" customFormat="1" ht="12.75">
      <c r="B343" s="390"/>
      <c r="C343" s="394"/>
      <c r="D343" s="371"/>
      <c r="E343" s="359"/>
      <c r="F343" s="359"/>
      <c r="G343" s="359"/>
      <c r="H343" s="359"/>
      <c r="I343" s="359"/>
      <c r="J343" s="359"/>
      <c r="K343" s="359"/>
      <c r="L343" s="106"/>
      <c r="M343" s="351"/>
      <c r="N343" s="352"/>
      <c r="O343" s="105"/>
      <c r="P343" s="105"/>
      <c r="R343" s="107"/>
    </row>
    <row r="344" spans="2:18" s="104" customFormat="1" ht="12.75">
      <c r="B344" s="390"/>
      <c r="C344" s="394"/>
      <c r="D344" s="371"/>
      <c r="E344" s="359"/>
      <c r="F344" s="359"/>
      <c r="G344" s="359"/>
      <c r="H344" s="359"/>
      <c r="I344" s="359"/>
      <c r="J344" s="359"/>
      <c r="K344" s="359"/>
      <c r="L344" s="106"/>
      <c r="M344" s="351"/>
      <c r="N344" s="352"/>
      <c r="O344" s="105"/>
      <c r="P344" s="105"/>
      <c r="R344" s="107"/>
    </row>
    <row r="345" spans="2:18" s="104" customFormat="1" ht="12.75">
      <c r="B345" s="390"/>
      <c r="C345" s="394"/>
      <c r="D345" s="371"/>
      <c r="E345" s="359"/>
      <c r="F345" s="359"/>
      <c r="G345" s="359"/>
      <c r="H345" s="359"/>
      <c r="I345" s="359"/>
      <c r="J345" s="359"/>
      <c r="K345" s="359"/>
      <c r="L345" s="106"/>
      <c r="M345" s="351"/>
      <c r="N345" s="352"/>
      <c r="O345" s="105"/>
      <c r="P345" s="105"/>
      <c r="R345" s="107"/>
    </row>
    <row r="346" spans="2:18" s="104" customFormat="1" ht="12.75">
      <c r="B346" s="390"/>
      <c r="C346" s="394"/>
      <c r="D346" s="371"/>
      <c r="E346" s="359"/>
      <c r="F346" s="359"/>
      <c r="G346" s="359"/>
      <c r="H346" s="359"/>
      <c r="I346" s="359"/>
      <c r="J346" s="359"/>
      <c r="K346" s="359"/>
      <c r="L346" s="106"/>
      <c r="M346" s="351"/>
      <c r="N346" s="352"/>
      <c r="O346" s="105"/>
      <c r="P346" s="105"/>
      <c r="R346" s="107"/>
    </row>
    <row r="347" spans="2:18" s="104" customFormat="1" ht="12.75">
      <c r="B347" s="390"/>
      <c r="C347" s="394"/>
      <c r="D347" s="371"/>
      <c r="E347" s="359"/>
      <c r="F347" s="359"/>
      <c r="G347" s="359"/>
      <c r="H347" s="359"/>
      <c r="I347" s="359"/>
      <c r="J347" s="359"/>
      <c r="K347" s="359"/>
      <c r="L347" s="106"/>
      <c r="M347" s="351"/>
      <c r="N347" s="352"/>
      <c r="O347" s="105"/>
      <c r="P347" s="105"/>
      <c r="R347" s="107"/>
    </row>
    <row r="348" spans="2:18" s="104" customFormat="1" ht="12.75">
      <c r="B348" s="390"/>
      <c r="C348" s="394"/>
      <c r="D348" s="371"/>
      <c r="E348" s="359"/>
      <c r="F348" s="359"/>
      <c r="G348" s="359"/>
      <c r="H348" s="359"/>
      <c r="I348" s="359"/>
      <c r="J348" s="359"/>
      <c r="K348" s="359"/>
      <c r="L348" s="106"/>
      <c r="M348" s="351"/>
      <c r="N348" s="352"/>
      <c r="O348" s="105"/>
      <c r="P348" s="105"/>
      <c r="R348" s="107"/>
    </row>
    <row r="349" spans="2:18" s="104" customFormat="1" ht="12.75">
      <c r="B349" s="390"/>
      <c r="C349" s="394"/>
      <c r="D349" s="371"/>
      <c r="E349" s="359"/>
      <c r="F349" s="359"/>
      <c r="G349" s="359"/>
      <c r="H349" s="359"/>
      <c r="I349" s="359"/>
      <c r="J349" s="359"/>
      <c r="K349" s="359"/>
      <c r="L349" s="106"/>
      <c r="M349" s="351"/>
      <c r="N349" s="352"/>
      <c r="O349" s="105"/>
      <c r="P349" s="105"/>
      <c r="R349" s="107"/>
    </row>
    <row r="350" spans="2:18" s="104" customFormat="1" ht="12.75">
      <c r="B350" s="390"/>
      <c r="C350" s="394"/>
      <c r="D350" s="371"/>
      <c r="E350" s="359"/>
      <c r="F350" s="359"/>
      <c r="G350" s="359"/>
      <c r="H350" s="359"/>
      <c r="I350" s="359"/>
      <c r="J350" s="359"/>
      <c r="K350" s="359"/>
      <c r="L350" s="106"/>
      <c r="M350" s="351"/>
      <c r="N350" s="352"/>
      <c r="O350" s="105"/>
      <c r="P350" s="105"/>
      <c r="R350" s="107"/>
    </row>
    <row r="351" spans="2:18" s="104" customFormat="1" ht="12.75">
      <c r="B351" s="390"/>
      <c r="C351" s="394"/>
      <c r="D351" s="371"/>
      <c r="E351" s="359"/>
      <c r="F351" s="359"/>
      <c r="G351" s="359"/>
      <c r="H351" s="359"/>
      <c r="I351" s="359"/>
      <c r="J351" s="359"/>
      <c r="K351" s="359"/>
      <c r="L351" s="106"/>
      <c r="M351" s="351"/>
      <c r="N351" s="352"/>
      <c r="O351" s="105"/>
      <c r="P351" s="105"/>
      <c r="R351" s="107"/>
    </row>
    <row r="352" spans="2:18" s="104" customFormat="1" ht="12.75">
      <c r="B352" s="390"/>
      <c r="C352" s="394"/>
      <c r="D352" s="371"/>
      <c r="E352" s="359"/>
      <c r="F352" s="359"/>
      <c r="G352" s="359"/>
      <c r="H352" s="359"/>
      <c r="I352" s="359"/>
      <c r="J352" s="359"/>
      <c r="K352" s="359"/>
      <c r="L352" s="106"/>
      <c r="M352" s="351"/>
      <c r="N352" s="352"/>
      <c r="O352" s="105"/>
      <c r="P352" s="105"/>
      <c r="R352" s="107"/>
    </row>
    <row r="353" spans="2:18" s="104" customFormat="1" ht="12.75">
      <c r="B353" s="390"/>
      <c r="C353" s="394"/>
      <c r="D353" s="371"/>
      <c r="E353" s="359"/>
      <c r="F353" s="359"/>
      <c r="G353" s="359"/>
      <c r="H353" s="359"/>
      <c r="I353" s="359"/>
      <c r="J353" s="359"/>
      <c r="K353" s="359"/>
      <c r="L353" s="106"/>
      <c r="M353" s="351"/>
      <c r="N353" s="352"/>
      <c r="O353" s="105"/>
      <c r="P353" s="105"/>
      <c r="R353" s="107"/>
    </row>
    <row r="354" spans="2:18" s="104" customFormat="1" ht="12.75">
      <c r="B354" s="390"/>
      <c r="C354" s="394"/>
      <c r="D354" s="371"/>
      <c r="E354" s="359"/>
      <c r="F354" s="359"/>
      <c r="G354" s="359"/>
      <c r="H354" s="359"/>
      <c r="I354" s="359"/>
      <c r="J354" s="359"/>
      <c r="K354" s="359"/>
      <c r="L354" s="106"/>
      <c r="M354" s="351"/>
      <c r="N354" s="352"/>
      <c r="O354" s="105"/>
      <c r="P354" s="105"/>
      <c r="R354" s="107"/>
    </row>
    <row r="355" spans="2:18" s="104" customFormat="1" ht="12.75">
      <c r="B355" s="390"/>
      <c r="C355" s="394"/>
      <c r="D355" s="371"/>
      <c r="E355" s="359"/>
      <c r="F355" s="359"/>
      <c r="G355" s="359"/>
      <c r="H355" s="359"/>
      <c r="I355" s="359"/>
      <c r="J355" s="359"/>
      <c r="K355" s="359"/>
      <c r="L355" s="106"/>
      <c r="M355" s="351"/>
      <c r="N355" s="352"/>
      <c r="O355" s="105"/>
      <c r="P355" s="105"/>
      <c r="R355" s="107"/>
    </row>
    <row r="356" spans="2:18" s="104" customFormat="1" ht="12.75">
      <c r="B356" s="390"/>
      <c r="C356" s="394"/>
      <c r="D356" s="371"/>
      <c r="E356" s="359"/>
      <c r="F356" s="359"/>
      <c r="G356" s="359"/>
      <c r="H356" s="359"/>
      <c r="I356" s="359"/>
      <c r="J356" s="359"/>
      <c r="K356" s="359"/>
      <c r="L356" s="106"/>
      <c r="M356" s="351"/>
      <c r="N356" s="352"/>
      <c r="O356" s="105"/>
      <c r="P356" s="105"/>
      <c r="R356" s="107"/>
    </row>
    <row r="357" spans="2:18" s="104" customFormat="1" ht="12.75">
      <c r="B357" s="390"/>
      <c r="C357" s="394"/>
      <c r="D357" s="371"/>
      <c r="E357" s="359"/>
      <c r="F357" s="359"/>
      <c r="G357" s="359"/>
      <c r="H357" s="359"/>
      <c r="I357" s="359"/>
      <c r="J357" s="359"/>
      <c r="K357" s="359"/>
      <c r="L357" s="106"/>
      <c r="M357" s="351"/>
      <c r="N357" s="352"/>
      <c r="O357" s="105"/>
      <c r="P357" s="105"/>
      <c r="R357" s="107"/>
    </row>
    <row r="358" spans="2:18" s="104" customFormat="1" ht="12.75">
      <c r="B358" s="390"/>
      <c r="C358" s="394"/>
      <c r="D358" s="371"/>
      <c r="E358" s="359"/>
      <c r="F358" s="359"/>
      <c r="G358" s="359"/>
      <c r="H358" s="359"/>
      <c r="I358" s="359"/>
      <c r="J358" s="359"/>
      <c r="K358" s="359"/>
      <c r="L358" s="106"/>
      <c r="M358" s="351"/>
      <c r="N358" s="352"/>
      <c r="O358" s="105"/>
      <c r="P358" s="105"/>
      <c r="R358" s="107"/>
    </row>
    <row r="359" spans="2:18" s="104" customFormat="1" ht="12.75">
      <c r="B359" s="390"/>
      <c r="C359" s="394"/>
      <c r="D359" s="371"/>
      <c r="E359" s="359"/>
      <c r="F359" s="359"/>
      <c r="G359" s="359"/>
      <c r="H359" s="359"/>
      <c r="I359" s="359"/>
      <c r="J359" s="359"/>
      <c r="K359" s="359"/>
      <c r="L359" s="106"/>
      <c r="M359" s="351"/>
      <c r="N359" s="352"/>
      <c r="O359" s="105"/>
      <c r="P359" s="105"/>
      <c r="R359" s="107"/>
    </row>
    <row r="360" spans="2:18" s="104" customFormat="1" ht="12.75">
      <c r="B360" s="390"/>
      <c r="C360" s="394"/>
      <c r="D360" s="371"/>
      <c r="E360" s="359"/>
      <c r="F360" s="359"/>
      <c r="G360" s="359"/>
      <c r="H360" s="359"/>
      <c r="I360" s="359"/>
      <c r="J360" s="359"/>
      <c r="K360" s="359"/>
      <c r="L360" s="106"/>
      <c r="M360" s="351"/>
      <c r="N360" s="352"/>
      <c r="O360" s="105"/>
      <c r="P360" s="105"/>
      <c r="R360" s="107"/>
    </row>
    <row r="361" spans="2:18" s="104" customFormat="1" ht="12.75">
      <c r="B361" s="390"/>
      <c r="C361" s="394"/>
      <c r="D361" s="371"/>
      <c r="E361" s="359"/>
      <c r="F361" s="359"/>
      <c r="G361" s="359"/>
      <c r="H361" s="359"/>
      <c r="I361" s="359"/>
      <c r="J361" s="359"/>
      <c r="K361" s="359"/>
      <c r="L361" s="106"/>
      <c r="M361" s="351"/>
      <c r="N361" s="352"/>
      <c r="O361" s="105"/>
      <c r="P361" s="105"/>
      <c r="R361" s="107"/>
    </row>
    <row r="362" spans="2:18" s="104" customFormat="1" ht="12.75">
      <c r="B362" s="390"/>
      <c r="C362" s="394"/>
      <c r="D362" s="371"/>
      <c r="E362" s="359"/>
      <c r="F362" s="359"/>
      <c r="G362" s="359"/>
      <c r="H362" s="359"/>
      <c r="I362" s="359"/>
      <c r="J362" s="359"/>
      <c r="K362" s="359"/>
      <c r="L362" s="106"/>
      <c r="M362" s="351"/>
      <c r="N362" s="352"/>
      <c r="O362" s="105"/>
      <c r="P362" s="105"/>
      <c r="R362" s="107"/>
    </row>
    <row r="363" spans="2:18" s="104" customFormat="1" ht="12.75">
      <c r="B363" s="390"/>
      <c r="C363" s="394"/>
      <c r="D363" s="371"/>
      <c r="E363" s="359"/>
      <c r="F363" s="359"/>
      <c r="G363" s="359"/>
      <c r="H363" s="359"/>
      <c r="I363" s="359"/>
      <c r="J363" s="359"/>
      <c r="K363" s="359"/>
      <c r="L363" s="106"/>
      <c r="M363" s="351"/>
      <c r="N363" s="352"/>
      <c r="O363" s="105"/>
      <c r="P363" s="105"/>
      <c r="R363" s="107"/>
    </row>
    <row r="364" spans="2:18" s="104" customFormat="1" ht="12.75">
      <c r="B364" s="390"/>
      <c r="C364" s="394"/>
      <c r="D364" s="371"/>
      <c r="E364" s="359"/>
      <c r="F364" s="359"/>
      <c r="G364" s="359"/>
      <c r="H364" s="359"/>
      <c r="I364" s="359"/>
      <c r="J364" s="359"/>
      <c r="K364" s="359"/>
      <c r="L364" s="106"/>
      <c r="M364" s="351"/>
      <c r="N364" s="352"/>
      <c r="O364" s="105"/>
      <c r="P364" s="105"/>
      <c r="R364" s="107"/>
    </row>
    <row r="365" spans="2:18" s="104" customFormat="1" ht="12.75">
      <c r="B365" s="390"/>
      <c r="C365" s="394"/>
      <c r="D365" s="371"/>
      <c r="E365" s="359"/>
      <c r="F365" s="359"/>
      <c r="G365" s="359"/>
      <c r="H365" s="359"/>
      <c r="I365" s="359"/>
      <c r="J365" s="359"/>
      <c r="K365" s="359"/>
      <c r="L365" s="106"/>
      <c r="M365" s="351"/>
      <c r="N365" s="352"/>
      <c r="O365" s="105"/>
      <c r="P365" s="105"/>
      <c r="R365" s="107"/>
    </row>
    <row r="366" spans="2:18" s="104" customFormat="1" ht="12.75">
      <c r="B366" s="390"/>
      <c r="C366" s="394"/>
      <c r="D366" s="371"/>
      <c r="E366" s="359"/>
      <c r="F366" s="359"/>
      <c r="G366" s="359"/>
      <c r="H366" s="359"/>
      <c r="I366" s="359"/>
      <c r="J366" s="359"/>
      <c r="K366" s="359"/>
      <c r="L366" s="106"/>
      <c r="M366" s="351"/>
      <c r="N366" s="352"/>
      <c r="O366" s="105"/>
      <c r="P366" s="105"/>
      <c r="R366" s="107"/>
    </row>
    <row r="367" spans="2:18" s="104" customFormat="1" ht="12.75">
      <c r="B367" s="390"/>
      <c r="C367" s="394"/>
      <c r="D367" s="371"/>
      <c r="E367" s="359"/>
      <c r="F367" s="359"/>
      <c r="G367" s="359"/>
      <c r="H367" s="359"/>
      <c r="I367" s="359"/>
      <c r="J367" s="359"/>
      <c r="K367" s="359"/>
      <c r="L367" s="106"/>
      <c r="M367" s="351"/>
      <c r="N367" s="352"/>
      <c r="O367" s="105"/>
      <c r="P367" s="105"/>
      <c r="R367" s="107"/>
    </row>
    <row r="368" spans="2:18" s="104" customFormat="1" ht="12.75">
      <c r="B368" s="390"/>
      <c r="C368" s="394"/>
      <c r="D368" s="371"/>
      <c r="E368" s="359"/>
      <c r="F368" s="359"/>
      <c r="G368" s="359"/>
      <c r="H368" s="359"/>
      <c r="I368" s="359"/>
      <c r="J368" s="359"/>
      <c r="K368" s="359"/>
      <c r="L368" s="106"/>
      <c r="M368" s="351"/>
      <c r="N368" s="352"/>
      <c r="O368" s="105"/>
      <c r="P368" s="105"/>
      <c r="R368" s="107"/>
    </row>
    <row r="369" spans="2:18" s="104" customFormat="1" ht="12.75">
      <c r="B369" s="390"/>
      <c r="C369" s="394"/>
      <c r="D369" s="371"/>
      <c r="E369" s="359"/>
      <c r="F369" s="359"/>
      <c r="G369" s="359"/>
      <c r="H369" s="359"/>
      <c r="I369" s="359"/>
      <c r="J369" s="359"/>
      <c r="K369" s="359"/>
      <c r="L369" s="106"/>
      <c r="M369" s="351"/>
      <c r="N369" s="352"/>
      <c r="O369" s="105"/>
      <c r="P369" s="105"/>
      <c r="R369" s="107"/>
    </row>
    <row r="370" spans="2:18" s="104" customFormat="1" ht="12.75">
      <c r="B370" s="390"/>
      <c r="C370" s="394"/>
      <c r="D370" s="371"/>
      <c r="E370" s="359"/>
      <c r="F370" s="359"/>
      <c r="G370" s="359"/>
      <c r="H370" s="359"/>
      <c r="I370" s="359"/>
      <c r="J370" s="359"/>
      <c r="K370" s="359"/>
      <c r="L370" s="106"/>
      <c r="M370" s="351"/>
      <c r="N370" s="352"/>
      <c r="O370" s="105"/>
      <c r="P370" s="105"/>
      <c r="R370" s="107"/>
    </row>
    <row r="371" spans="2:18" s="104" customFormat="1" ht="12.75">
      <c r="B371" s="390"/>
      <c r="C371" s="394"/>
      <c r="D371" s="371"/>
      <c r="E371" s="359"/>
      <c r="F371" s="359"/>
      <c r="G371" s="359"/>
      <c r="H371" s="359"/>
      <c r="I371" s="359"/>
      <c r="J371" s="359"/>
      <c r="K371" s="359"/>
      <c r="L371" s="106"/>
      <c r="M371" s="351"/>
      <c r="N371" s="352"/>
      <c r="O371" s="105"/>
      <c r="P371" s="105"/>
      <c r="R371" s="107"/>
    </row>
    <row r="372" spans="2:18" s="104" customFormat="1" ht="12.75">
      <c r="B372" s="390"/>
      <c r="C372" s="394"/>
      <c r="D372" s="371"/>
      <c r="E372" s="359"/>
      <c r="F372" s="359"/>
      <c r="G372" s="359"/>
      <c r="H372" s="359"/>
      <c r="I372" s="359"/>
      <c r="J372" s="359"/>
      <c r="K372" s="359"/>
      <c r="L372" s="106"/>
      <c r="M372" s="351"/>
      <c r="N372" s="352"/>
      <c r="O372" s="105"/>
      <c r="P372" s="105"/>
      <c r="R372" s="107"/>
    </row>
    <row r="373" spans="2:18" s="104" customFormat="1" ht="12.75">
      <c r="B373" s="390"/>
      <c r="C373" s="394"/>
      <c r="D373" s="371"/>
      <c r="E373" s="359"/>
      <c r="F373" s="359"/>
      <c r="G373" s="359"/>
      <c r="H373" s="359"/>
      <c r="I373" s="359"/>
      <c r="J373" s="359"/>
      <c r="K373" s="359"/>
      <c r="L373" s="106"/>
      <c r="M373" s="351"/>
      <c r="N373" s="352"/>
      <c r="O373" s="105"/>
      <c r="P373" s="105"/>
      <c r="R373" s="107"/>
    </row>
    <row r="374" spans="2:18" s="104" customFormat="1" ht="12.75">
      <c r="B374" s="390"/>
      <c r="C374" s="394"/>
      <c r="D374" s="371"/>
      <c r="E374" s="359"/>
      <c r="F374" s="359"/>
      <c r="G374" s="359"/>
      <c r="H374" s="359"/>
      <c r="I374" s="359"/>
      <c r="J374" s="359"/>
      <c r="K374" s="359"/>
      <c r="L374" s="106"/>
      <c r="M374" s="351"/>
      <c r="N374" s="352"/>
      <c r="O374" s="105"/>
      <c r="P374" s="105"/>
      <c r="R374" s="107"/>
    </row>
    <row r="375" spans="2:18" s="104" customFormat="1" ht="12.75">
      <c r="B375" s="390"/>
      <c r="C375" s="394"/>
      <c r="D375" s="371"/>
      <c r="E375" s="359"/>
      <c r="F375" s="359"/>
      <c r="G375" s="359"/>
      <c r="H375" s="359"/>
      <c r="I375" s="359"/>
      <c r="J375" s="359"/>
      <c r="K375" s="359"/>
      <c r="L375" s="106"/>
      <c r="M375" s="351"/>
      <c r="N375" s="352"/>
      <c r="O375" s="105"/>
      <c r="P375" s="105"/>
      <c r="R375" s="107"/>
    </row>
    <row r="376" spans="2:18" s="104" customFormat="1" ht="12.75">
      <c r="B376" s="390"/>
      <c r="C376" s="394"/>
      <c r="D376" s="371"/>
      <c r="E376" s="359"/>
      <c r="F376" s="359"/>
      <c r="G376" s="359"/>
      <c r="H376" s="359"/>
      <c r="I376" s="359"/>
      <c r="J376" s="359"/>
      <c r="K376" s="359"/>
      <c r="L376" s="106"/>
      <c r="M376" s="351"/>
      <c r="N376" s="352"/>
      <c r="O376" s="105"/>
      <c r="P376" s="105"/>
      <c r="R376" s="107"/>
    </row>
    <row r="377" spans="2:18" s="104" customFormat="1" ht="12.75">
      <c r="B377" s="390"/>
      <c r="C377" s="394"/>
      <c r="D377" s="371"/>
      <c r="E377" s="359"/>
      <c r="F377" s="359"/>
      <c r="G377" s="359"/>
      <c r="H377" s="359"/>
      <c r="I377" s="359"/>
      <c r="J377" s="359"/>
      <c r="K377" s="359"/>
      <c r="L377" s="106"/>
      <c r="M377" s="351"/>
      <c r="N377" s="352"/>
      <c r="O377" s="105"/>
      <c r="P377" s="105"/>
      <c r="R377" s="107"/>
    </row>
    <row r="378" spans="2:18" s="104" customFormat="1" ht="12.75">
      <c r="B378" s="390"/>
      <c r="C378" s="394"/>
      <c r="D378" s="371"/>
      <c r="E378" s="359"/>
      <c r="F378" s="359"/>
      <c r="G378" s="359"/>
      <c r="H378" s="359"/>
      <c r="I378" s="359"/>
      <c r="J378" s="359"/>
      <c r="K378" s="359"/>
      <c r="L378" s="106"/>
      <c r="M378" s="351"/>
      <c r="N378" s="352"/>
      <c r="O378" s="105"/>
      <c r="P378" s="105"/>
      <c r="R378" s="107"/>
    </row>
    <row r="379" spans="2:18" s="104" customFormat="1" ht="12.75">
      <c r="B379" s="390"/>
      <c r="C379" s="394"/>
      <c r="D379" s="371"/>
      <c r="E379" s="359"/>
      <c r="F379" s="359"/>
      <c r="G379" s="359"/>
      <c r="H379" s="359"/>
      <c r="I379" s="359"/>
      <c r="J379" s="359"/>
      <c r="K379" s="359"/>
      <c r="L379" s="106"/>
      <c r="M379" s="351"/>
      <c r="N379" s="352"/>
      <c r="O379" s="105"/>
      <c r="P379" s="105"/>
      <c r="R379" s="107"/>
    </row>
    <row r="380" spans="2:18" s="104" customFormat="1" ht="12.75">
      <c r="B380" s="390"/>
      <c r="C380" s="394"/>
      <c r="D380" s="371"/>
      <c r="E380" s="359"/>
      <c r="F380" s="359"/>
      <c r="G380" s="359"/>
      <c r="H380" s="359"/>
      <c r="I380" s="359"/>
      <c r="J380" s="359"/>
      <c r="K380" s="359"/>
      <c r="L380" s="106"/>
      <c r="M380" s="351"/>
      <c r="N380" s="352"/>
      <c r="O380" s="105"/>
      <c r="P380" s="105"/>
      <c r="R380" s="107"/>
    </row>
    <row r="381" spans="2:18" s="104" customFormat="1" ht="12.75">
      <c r="B381" s="390"/>
      <c r="C381" s="394"/>
      <c r="D381" s="371"/>
      <c r="E381" s="359"/>
      <c r="F381" s="359"/>
      <c r="G381" s="359"/>
      <c r="H381" s="359"/>
      <c r="I381" s="359"/>
      <c r="J381" s="359"/>
      <c r="K381" s="359"/>
      <c r="L381" s="106"/>
      <c r="M381" s="351"/>
      <c r="N381" s="352"/>
      <c r="O381" s="105"/>
      <c r="P381" s="105"/>
      <c r="R381" s="107"/>
    </row>
    <row r="382" spans="2:18" s="104" customFormat="1" ht="12.75">
      <c r="B382" s="390"/>
      <c r="C382" s="394"/>
      <c r="D382" s="371"/>
      <c r="E382" s="359"/>
      <c r="F382" s="359"/>
      <c r="G382" s="359"/>
      <c r="H382" s="359"/>
      <c r="I382" s="359"/>
      <c r="J382" s="359"/>
      <c r="K382" s="359"/>
      <c r="L382" s="106"/>
      <c r="M382" s="351"/>
      <c r="N382" s="352"/>
      <c r="O382" s="105"/>
      <c r="P382" s="105"/>
      <c r="R382" s="107"/>
    </row>
    <row r="383" spans="2:18" s="104" customFormat="1" ht="12.75">
      <c r="B383" s="390"/>
      <c r="C383" s="394"/>
      <c r="D383" s="371"/>
      <c r="E383" s="359"/>
      <c r="F383" s="359"/>
      <c r="G383" s="359"/>
      <c r="H383" s="359"/>
      <c r="I383" s="359"/>
      <c r="J383" s="359"/>
      <c r="K383" s="359"/>
      <c r="L383" s="106"/>
      <c r="M383" s="351"/>
      <c r="N383" s="352"/>
      <c r="O383" s="105"/>
      <c r="P383" s="105"/>
      <c r="R383" s="107"/>
    </row>
    <row r="384" spans="2:18" s="104" customFormat="1" ht="12.75">
      <c r="B384" s="390"/>
      <c r="C384" s="394"/>
      <c r="D384" s="371"/>
      <c r="E384" s="359"/>
      <c r="F384" s="359"/>
      <c r="G384" s="359"/>
      <c r="H384" s="359"/>
      <c r="I384" s="359"/>
      <c r="J384" s="359"/>
      <c r="K384" s="359"/>
      <c r="L384" s="106"/>
      <c r="M384" s="351"/>
      <c r="N384" s="352"/>
      <c r="O384" s="105"/>
      <c r="P384" s="105"/>
      <c r="R384" s="107"/>
    </row>
    <row r="385" spans="2:18" s="104" customFormat="1" ht="12.75">
      <c r="B385" s="390"/>
      <c r="C385" s="394"/>
      <c r="D385" s="371"/>
      <c r="E385" s="359"/>
      <c r="F385" s="359"/>
      <c r="G385" s="359"/>
      <c r="H385" s="359"/>
      <c r="I385" s="359"/>
      <c r="J385" s="359"/>
      <c r="K385" s="359"/>
      <c r="L385" s="106"/>
      <c r="M385" s="351"/>
      <c r="N385" s="352"/>
      <c r="O385" s="105"/>
      <c r="P385" s="105"/>
      <c r="R385" s="107"/>
    </row>
    <row r="386" spans="2:18" s="104" customFormat="1" ht="12.75">
      <c r="B386" s="390"/>
      <c r="C386" s="394"/>
      <c r="D386" s="371"/>
      <c r="E386" s="359"/>
      <c r="F386" s="359"/>
      <c r="G386" s="359"/>
      <c r="H386" s="359"/>
      <c r="I386" s="359"/>
      <c r="J386" s="359"/>
      <c r="K386" s="359"/>
      <c r="L386" s="106"/>
      <c r="M386" s="351"/>
      <c r="N386" s="352"/>
      <c r="O386" s="105"/>
      <c r="P386" s="105"/>
      <c r="R386" s="107"/>
    </row>
    <row r="387" spans="2:18" s="104" customFormat="1" ht="12.75">
      <c r="B387" s="390"/>
      <c r="C387" s="394"/>
      <c r="D387" s="371"/>
      <c r="E387" s="359"/>
      <c r="F387" s="359"/>
      <c r="G387" s="359"/>
      <c r="H387" s="359"/>
      <c r="I387" s="359"/>
      <c r="J387" s="359"/>
      <c r="K387" s="359"/>
      <c r="L387" s="106"/>
      <c r="M387" s="351"/>
      <c r="N387" s="352"/>
      <c r="O387" s="105"/>
      <c r="P387" s="105"/>
      <c r="R387" s="107"/>
    </row>
    <row r="388" spans="2:18" s="104" customFormat="1" ht="12.75">
      <c r="B388" s="390"/>
      <c r="C388" s="394"/>
      <c r="D388" s="371"/>
      <c r="E388" s="359"/>
      <c r="F388" s="359"/>
      <c r="G388" s="359"/>
      <c r="H388" s="359"/>
      <c r="I388" s="359"/>
      <c r="J388" s="359"/>
      <c r="K388" s="359"/>
      <c r="L388" s="106"/>
      <c r="M388" s="351"/>
      <c r="N388" s="352"/>
      <c r="O388" s="105"/>
      <c r="P388" s="105"/>
      <c r="R388" s="107"/>
    </row>
    <row r="389" spans="2:18" s="104" customFormat="1" ht="12.75">
      <c r="B389" s="390"/>
      <c r="C389" s="394"/>
      <c r="D389" s="371"/>
      <c r="E389" s="359"/>
      <c r="F389" s="359"/>
      <c r="G389" s="359"/>
      <c r="H389" s="359"/>
      <c r="I389" s="359"/>
      <c r="J389" s="359"/>
      <c r="K389" s="359"/>
      <c r="L389" s="106"/>
      <c r="M389" s="351"/>
      <c r="N389" s="352"/>
      <c r="O389" s="105"/>
      <c r="P389" s="105"/>
      <c r="R389" s="107"/>
    </row>
    <row r="390" spans="2:18" s="104" customFormat="1" ht="12.75">
      <c r="B390" s="390"/>
      <c r="C390" s="394"/>
      <c r="D390" s="371"/>
      <c r="E390" s="359"/>
      <c r="F390" s="359"/>
      <c r="G390" s="359"/>
      <c r="H390" s="359"/>
      <c r="I390" s="359"/>
      <c r="J390" s="359"/>
      <c r="K390" s="359"/>
      <c r="L390" s="106"/>
      <c r="M390" s="351"/>
      <c r="N390" s="352"/>
      <c r="O390" s="105"/>
      <c r="P390" s="105"/>
      <c r="R390" s="107"/>
    </row>
    <row r="391" spans="2:18" s="104" customFormat="1" ht="12.75">
      <c r="B391" s="390"/>
      <c r="C391" s="394"/>
      <c r="D391" s="371"/>
      <c r="E391" s="359"/>
      <c r="F391" s="359"/>
      <c r="G391" s="359"/>
      <c r="H391" s="359"/>
      <c r="I391" s="359"/>
      <c r="J391" s="359"/>
      <c r="K391" s="359"/>
      <c r="L391" s="106"/>
      <c r="M391" s="351"/>
      <c r="N391" s="352"/>
      <c r="O391" s="105"/>
      <c r="P391" s="105"/>
      <c r="R391" s="107"/>
    </row>
    <row r="392" spans="2:18" s="104" customFormat="1" ht="12.75">
      <c r="B392" s="390"/>
      <c r="C392" s="394"/>
      <c r="D392" s="371"/>
      <c r="E392" s="359"/>
      <c r="F392" s="359"/>
      <c r="G392" s="359"/>
      <c r="H392" s="359"/>
      <c r="I392" s="359"/>
      <c r="J392" s="359"/>
      <c r="K392" s="359"/>
      <c r="L392" s="106"/>
      <c r="M392" s="351"/>
      <c r="N392" s="352"/>
      <c r="O392" s="105"/>
      <c r="P392" s="105"/>
      <c r="R392" s="107"/>
    </row>
    <row r="393" spans="2:18" s="104" customFormat="1" ht="12.75">
      <c r="B393" s="390"/>
      <c r="C393" s="394"/>
      <c r="D393" s="371"/>
      <c r="E393" s="359"/>
      <c r="F393" s="359"/>
      <c r="G393" s="359"/>
      <c r="H393" s="359"/>
      <c r="I393" s="359"/>
      <c r="J393" s="359"/>
      <c r="K393" s="359"/>
      <c r="L393" s="106"/>
      <c r="M393" s="351"/>
      <c r="N393" s="352"/>
      <c r="O393" s="105"/>
      <c r="P393" s="105"/>
      <c r="R393" s="107"/>
    </row>
    <row r="394" spans="2:18" s="104" customFormat="1" ht="12.75">
      <c r="B394" s="390"/>
      <c r="C394" s="394"/>
      <c r="D394" s="371"/>
      <c r="E394" s="359"/>
      <c r="F394" s="359"/>
      <c r="G394" s="359"/>
      <c r="H394" s="359"/>
      <c r="I394" s="359"/>
      <c r="J394" s="359"/>
      <c r="K394" s="359"/>
      <c r="L394" s="106"/>
      <c r="M394" s="351"/>
      <c r="N394" s="352"/>
      <c r="O394" s="105"/>
      <c r="P394" s="105"/>
      <c r="R394" s="107"/>
    </row>
    <row r="395" spans="2:18" s="104" customFormat="1" ht="12.75">
      <c r="B395" s="390"/>
      <c r="C395" s="394"/>
      <c r="D395" s="371"/>
      <c r="E395" s="359"/>
      <c r="F395" s="359"/>
      <c r="G395" s="359"/>
      <c r="H395" s="359"/>
      <c r="I395" s="359"/>
      <c r="J395" s="359"/>
      <c r="K395" s="359"/>
      <c r="L395" s="106"/>
      <c r="M395" s="351"/>
      <c r="N395" s="352"/>
      <c r="O395" s="105"/>
      <c r="P395" s="105"/>
      <c r="R395" s="107"/>
    </row>
    <row r="396" spans="2:18" s="104" customFormat="1" ht="12.75">
      <c r="B396" s="390"/>
      <c r="C396" s="394"/>
      <c r="D396" s="371"/>
      <c r="E396" s="359"/>
      <c r="F396" s="359"/>
      <c r="G396" s="359"/>
      <c r="H396" s="359"/>
      <c r="I396" s="359"/>
      <c r="J396" s="359"/>
      <c r="K396" s="359"/>
      <c r="L396" s="106"/>
      <c r="M396" s="351"/>
      <c r="N396" s="352"/>
      <c r="O396" s="105"/>
      <c r="P396" s="105"/>
      <c r="R396" s="107"/>
    </row>
    <row r="397" spans="2:18" s="104" customFormat="1" ht="12.75">
      <c r="B397" s="390"/>
      <c r="C397" s="394"/>
      <c r="D397" s="371"/>
      <c r="E397" s="359"/>
      <c r="F397" s="359"/>
      <c r="G397" s="359"/>
      <c r="H397" s="359"/>
      <c r="I397" s="359"/>
      <c r="J397" s="359"/>
      <c r="K397" s="359"/>
      <c r="L397" s="106"/>
      <c r="M397" s="351"/>
      <c r="N397" s="352"/>
      <c r="O397" s="105"/>
      <c r="P397" s="105"/>
      <c r="R397" s="107"/>
    </row>
    <row r="398" spans="2:18" s="104" customFormat="1" ht="12.75">
      <c r="B398" s="390"/>
      <c r="C398" s="394"/>
      <c r="D398" s="371"/>
      <c r="E398" s="359"/>
      <c r="F398" s="359"/>
      <c r="G398" s="359"/>
      <c r="H398" s="359"/>
      <c r="I398" s="359"/>
      <c r="J398" s="359"/>
      <c r="K398" s="359"/>
      <c r="L398" s="106"/>
      <c r="M398" s="351"/>
      <c r="N398" s="352"/>
      <c r="O398" s="105"/>
      <c r="P398" s="105"/>
      <c r="R398" s="107"/>
    </row>
    <row r="399" spans="2:18" s="104" customFormat="1" ht="12.75">
      <c r="B399" s="390"/>
      <c r="C399" s="394"/>
      <c r="D399" s="371"/>
      <c r="E399" s="359"/>
      <c r="F399" s="359"/>
      <c r="G399" s="359"/>
      <c r="H399" s="359"/>
      <c r="I399" s="359"/>
      <c r="J399" s="359"/>
      <c r="K399" s="359"/>
      <c r="L399" s="106"/>
      <c r="M399" s="351"/>
      <c r="N399" s="352"/>
      <c r="O399" s="105"/>
      <c r="P399" s="105"/>
      <c r="R399" s="107"/>
    </row>
    <row r="400" spans="2:18" s="104" customFormat="1" ht="12.75">
      <c r="B400" s="390"/>
      <c r="C400" s="394"/>
      <c r="D400" s="371"/>
      <c r="E400" s="359"/>
      <c r="F400" s="359"/>
      <c r="G400" s="359"/>
      <c r="H400" s="359"/>
      <c r="I400" s="359"/>
      <c r="J400" s="359"/>
      <c r="K400" s="359"/>
      <c r="L400" s="106"/>
      <c r="M400" s="351"/>
      <c r="N400" s="352"/>
      <c r="O400" s="105"/>
      <c r="P400" s="105"/>
      <c r="R400" s="107"/>
    </row>
    <row r="401" spans="2:18" s="104" customFormat="1" ht="12.75">
      <c r="B401" s="390"/>
      <c r="C401" s="394"/>
      <c r="D401" s="371"/>
      <c r="E401" s="359"/>
      <c r="F401" s="359"/>
      <c r="G401" s="359"/>
      <c r="H401" s="359"/>
      <c r="I401" s="359"/>
      <c r="J401" s="359"/>
      <c r="K401" s="359"/>
      <c r="L401" s="106"/>
      <c r="M401" s="351"/>
      <c r="N401" s="352"/>
      <c r="O401" s="105"/>
      <c r="P401" s="105"/>
      <c r="R401" s="107"/>
    </row>
    <row r="402" spans="2:18" s="104" customFormat="1" ht="12.75">
      <c r="B402" s="390"/>
      <c r="C402" s="394"/>
      <c r="D402" s="371"/>
      <c r="E402" s="359"/>
      <c r="F402" s="359"/>
      <c r="G402" s="359"/>
      <c r="H402" s="359"/>
      <c r="I402" s="359"/>
      <c r="J402" s="359"/>
      <c r="K402" s="359"/>
      <c r="L402" s="106"/>
      <c r="M402" s="351"/>
      <c r="N402" s="352"/>
      <c r="O402" s="105"/>
      <c r="P402" s="105"/>
      <c r="R402" s="107"/>
    </row>
    <row r="403" spans="2:18" s="104" customFormat="1" ht="12.75">
      <c r="B403" s="390"/>
      <c r="C403" s="394"/>
      <c r="D403" s="371"/>
      <c r="E403" s="359"/>
      <c r="F403" s="359"/>
      <c r="G403" s="359"/>
      <c r="H403" s="359"/>
      <c r="I403" s="359"/>
      <c r="J403" s="359"/>
      <c r="K403" s="359"/>
      <c r="L403" s="106"/>
      <c r="M403" s="351"/>
      <c r="N403" s="352"/>
      <c r="O403" s="105"/>
      <c r="P403" s="105"/>
      <c r="R403" s="107"/>
    </row>
    <row r="404" spans="2:18" s="104" customFormat="1" ht="12.75">
      <c r="B404" s="390"/>
      <c r="C404" s="394"/>
      <c r="D404" s="371"/>
      <c r="E404" s="359"/>
      <c r="F404" s="359"/>
      <c r="G404" s="359"/>
      <c r="H404" s="359"/>
      <c r="I404" s="359"/>
      <c r="J404" s="359"/>
      <c r="K404" s="359"/>
      <c r="L404" s="106"/>
      <c r="M404" s="351"/>
      <c r="N404" s="352"/>
      <c r="O404" s="105"/>
      <c r="P404" s="105"/>
      <c r="R404" s="107"/>
    </row>
    <row r="405" spans="2:18" s="104" customFormat="1" ht="12.75">
      <c r="B405" s="390"/>
      <c r="C405" s="394"/>
      <c r="D405" s="371"/>
      <c r="E405" s="359"/>
      <c r="F405" s="359"/>
      <c r="G405" s="359"/>
      <c r="H405" s="359"/>
      <c r="I405" s="359"/>
      <c r="J405" s="359"/>
      <c r="K405" s="359"/>
      <c r="L405" s="106"/>
      <c r="M405" s="351"/>
      <c r="N405" s="352"/>
      <c r="O405" s="105"/>
      <c r="P405" s="105"/>
      <c r="R405" s="107"/>
    </row>
    <row r="406" spans="2:18" s="104" customFormat="1" ht="12.75">
      <c r="B406" s="390"/>
      <c r="C406" s="394"/>
      <c r="D406" s="371"/>
      <c r="E406" s="359"/>
      <c r="F406" s="359"/>
      <c r="G406" s="359"/>
      <c r="H406" s="359"/>
      <c r="I406" s="359"/>
      <c r="J406" s="359"/>
      <c r="K406" s="359"/>
      <c r="L406" s="106"/>
      <c r="M406" s="351"/>
      <c r="N406" s="352"/>
      <c r="O406" s="105"/>
      <c r="P406" s="105"/>
      <c r="R406" s="107"/>
    </row>
    <row r="407" spans="2:18" s="104" customFormat="1" ht="12.75">
      <c r="B407" s="390"/>
      <c r="C407" s="394"/>
      <c r="D407" s="371"/>
      <c r="E407" s="359"/>
      <c r="F407" s="359"/>
      <c r="G407" s="359"/>
      <c r="H407" s="359"/>
      <c r="I407" s="359"/>
      <c r="J407" s="359"/>
      <c r="K407" s="359"/>
      <c r="L407" s="106"/>
      <c r="M407" s="351"/>
      <c r="N407" s="352"/>
      <c r="O407" s="105"/>
      <c r="P407" s="105"/>
      <c r="R407" s="107"/>
    </row>
    <row r="408" spans="2:18" s="104" customFormat="1" ht="12.75">
      <c r="B408" s="390"/>
      <c r="C408" s="394"/>
      <c r="D408" s="371"/>
      <c r="E408" s="359"/>
      <c r="F408" s="359"/>
      <c r="G408" s="359"/>
      <c r="H408" s="359"/>
      <c r="I408" s="359"/>
      <c r="J408" s="359"/>
      <c r="K408" s="359"/>
      <c r="L408" s="106"/>
      <c r="M408" s="351"/>
      <c r="N408" s="352"/>
      <c r="O408" s="105"/>
      <c r="P408" s="105"/>
      <c r="R408" s="107"/>
    </row>
    <row r="409" spans="2:18" s="104" customFormat="1" ht="12.75">
      <c r="B409" s="390"/>
      <c r="C409" s="394"/>
      <c r="D409" s="371"/>
      <c r="E409" s="359"/>
      <c r="F409" s="359"/>
      <c r="G409" s="359"/>
      <c r="H409" s="359"/>
      <c r="I409" s="359"/>
      <c r="J409" s="359"/>
      <c r="K409" s="359"/>
      <c r="L409" s="106"/>
      <c r="M409" s="351"/>
      <c r="N409" s="352"/>
      <c r="O409" s="105"/>
      <c r="P409" s="105"/>
      <c r="R409" s="107"/>
    </row>
    <row r="410" spans="2:18" s="104" customFormat="1" ht="12.75">
      <c r="B410" s="390"/>
      <c r="C410" s="394"/>
      <c r="D410" s="371"/>
      <c r="E410" s="359"/>
      <c r="F410" s="359"/>
      <c r="G410" s="359"/>
      <c r="H410" s="359"/>
      <c r="I410" s="359"/>
      <c r="J410" s="359"/>
      <c r="K410" s="359"/>
      <c r="L410" s="106"/>
      <c r="M410" s="351"/>
      <c r="N410" s="352"/>
      <c r="O410" s="105"/>
      <c r="P410" s="105"/>
      <c r="R410" s="107"/>
    </row>
    <row r="411" spans="2:18" s="104" customFormat="1" ht="12.75">
      <c r="B411" s="390"/>
      <c r="C411" s="394"/>
      <c r="D411" s="371"/>
      <c r="E411" s="359"/>
      <c r="F411" s="359"/>
      <c r="G411" s="359"/>
      <c r="H411" s="359"/>
      <c r="I411" s="359"/>
      <c r="J411" s="359"/>
      <c r="K411" s="359"/>
      <c r="L411" s="106"/>
      <c r="M411" s="351"/>
      <c r="N411" s="352"/>
      <c r="O411" s="105"/>
      <c r="P411" s="105"/>
      <c r="R411" s="107"/>
    </row>
    <row r="412" spans="2:18" s="104" customFormat="1" ht="12.75">
      <c r="B412" s="390"/>
      <c r="C412" s="394"/>
      <c r="D412" s="371"/>
      <c r="E412" s="359"/>
      <c r="F412" s="359"/>
      <c r="G412" s="359"/>
      <c r="H412" s="359"/>
      <c r="I412" s="359"/>
      <c r="J412" s="359"/>
      <c r="K412" s="359"/>
      <c r="L412" s="106"/>
      <c r="M412" s="351"/>
      <c r="N412" s="352"/>
      <c r="O412" s="105"/>
      <c r="P412" s="105"/>
      <c r="R412" s="107"/>
    </row>
    <row r="413" spans="2:18" s="104" customFormat="1" ht="12.75">
      <c r="B413" s="390"/>
      <c r="C413" s="394"/>
      <c r="D413" s="371"/>
      <c r="E413" s="359"/>
      <c r="F413" s="359"/>
      <c r="G413" s="359"/>
      <c r="H413" s="359"/>
      <c r="I413" s="359"/>
      <c r="J413" s="359"/>
      <c r="K413" s="359"/>
      <c r="L413" s="106"/>
      <c r="M413" s="351"/>
      <c r="N413" s="352"/>
      <c r="O413" s="105"/>
      <c r="P413" s="105"/>
      <c r="R413" s="107"/>
    </row>
    <row r="414" spans="2:18" s="104" customFormat="1" ht="12.75">
      <c r="B414" s="390"/>
      <c r="C414" s="394"/>
      <c r="D414" s="371"/>
      <c r="E414" s="359"/>
      <c r="F414" s="359"/>
      <c r="G414" s="359"/>
      <c r="H414" s="359"/>
      <c r="I414" s="359"/>
      <c r="J414" s="359"/>
      <c r="K414" s="359"/>
      <c r="L414" s="106"/>
      <c r="M414" s="351"/>
      <c r="N414" s="352"/>
      <c r="O414" s="105"/>
      <c r="P414" s="105"/>
      <c r="R414" s="107"/>
    </row>
    <row r="415" spans="2:18" s="104" customFormat="1" ht="12.75">
      <c r="B415" s="390"/>
      <c r="C415" s="394"/>
      <c r="D415" s="371"/>
      <c r="E415" s="359"/>
      <c r="F415" s="359"/>
      <c r="G415" s="359"/>
      <c r="H415" s="359"/>
      <c r="I415" s="359"/>
      <c r="J415" s="359"/>
      <c r="K415" s="359"/>
      <c r="L415" s="106"/>
      <c r="M415" s="351"/>
      <c r="N415" s="352"/>
      <c r="O415" s="105"/>
      <c r="P415" s="105"/>
      <c r="R415" s="107"/>
    </row>
    <row r="416" spans="2:18" s="104" customFormat="1" ht="12.75">
      <c r="B416" s="390"/>
      <c r="C416" s="394"/>
      <c r="D416" s="371"/>
      <c r="E416" s="359"/>
      <c r="F416" s="359"/>
      <c r="G416" s="359"/>
      <c r="H416" s="359"/>
      <c r="I416" s="359"/>
      <c r="J416" s="359"/>
      <c r="K416" s="359"/>
      <c r="L416" s="106"/>
      <c r="M416" s="351"/>
      <c r="N416" s="352"/>
      <c r="O416" s="105"/>
      <c r="P416" s="105"/>
      <c r="R416" s="107"/>
    </row>
    <row r="417" spans="2:18" s="104" customFormat="1" ht="12.75">
      <c r="B417" s="390"/>
      <c r="C417" s="394"/>
      <c r="D417" s="371"/>
      <c r="E417" s="359"/>
      <c r="F417" s="359"/>
      <c r="G417" s="359"/>
      <c r="H417" s="359"/>
      <c r="I417" s="359"/>
      <c r="J417" s="359"/>
      <c r="K417" s="359"/>
      <c r="L417" s="106"/>
      <c r="M417" s="351"/>
      <c r="N417" s="352"/>
      <c r="O417" s="105"/>
      <c r="P417" s="105"/>
      <c r="R417" s="107"/>
    </row>
    <row r="418" spans="2:18" s="104" customFormat="1" ht="12.75">
      <c r="B418" s="390"/>
      <c r="C418" s="394"/>
      <c r="D418" s="371"/>
      <c r="E418" s="359"/>
      <c r="F418" s="359"/>
      <c r="G418" s="359"/>
      <c r="H418" s="359"/>
      <c r="I418" s="359"/>
      <c r="J418" s="359"/>
      <c r="K418" s="359"/>
      <c r="L418" s="106"/>
      <c r="M418" s="351"/>
      <c r="N418" s="352"/>
      <c r="O418" s="105"/>
      <c r="P418" s="105"/>
      <c r="R418" s="107"/>
    </row>
    <row r="419" spans="2:18" s="104" customFormat="1" ht="12.75">
      <c r="B419" s="390"/>
      <c r="C419" s="394"/>
      <c r="D419" s="371"/>
      <c r="E419" s="359"/>
      <c r="F419" s="359"/>
      <c r="G419" s="359"/>
      <c r="H419" s="359"/>
      <c r="I419" s="359"/>
      <c r="J419" s="359"/>
      <c r="K419" s="359"/>
      <c r="L419" s="106"/>
      <c r="M419" s="351"/>
      <c r="N419" s="352"/>
      <c r="O419" s="105"/>
      <c r="P419" s="105"/>
      <c r="R419" s="107"/>
    </row>
    <row r="420" spans="2:18" s="104" customFormat="1" ht="12.75">
      <c r="B420" s="390"/>
      <c r="C420" s="394"/>
      <c r="D420" s="371"/>
      <c r="E420" s="359"/>
      <c r="F420" s="359"/>
      <c r="G420" s="359"/>
      <c r="H420" s="359"/>
      <c r="I420" s="359"/>
      <c r="J420" s="359"/>
      <c r="K420" s="359"/>
      <c r="L420" s="106"/>
      <c r="M420" s="351"/>
      <c r="N420" s="352"/>
      <c r="O420" s="105"/>
      <c r="P420" s="105"/>
      <c r="R420" s="107"/>
    </row>
    <row r="421" spans="2:18" s="104" customFormat="1" ht="12.75">
      <c r="B421" s="390"/>
      <c r="C421" s="394"/>
      <c r="D421" s="371"/>
      <c r="E421" s="359"/>
      <c r="F421" s="359"/>
      <c r="G421" s="359"/>
      <c r="H421" s="359"/>
      <c r="I421" s="359"/>
      <c r="J421" s="359"/>
      <c r="K421" s="359"/>
      <c r="L421" s="106"/>
      <c r="M421" s="351"/>
      <c r="N421" s="352"/>
      <c r="O421" s="105"/>
      <c r="P421" s="105"/>
      <c r="R421" s="107"/>
    </row>
    <row r="422" spans="2:18" s="104" customFormat="1" ht="12.75">
      <c r="B422" s="390"/>
      <c r="C422" s="394"/>
      <c r="D422" s="371"/>
      <c r="E422" s="359"/>
      <c r="F422" s="359"/>
      <c r="G422" s="359"/>
      <c r="H422" s="359"/>
      <c r="I422" s="359"/>
      <c r="J422" s="359"/>
      <c r="K422" s="359"/>
      <c r="L422" s="106"/>
      <c r="M422" s="351"/>
      <c r="N422" s="352"/>
      <c r="O422" s="105"/>
      <c r="P422" s="105"/>
      <c r="R422" s="107"/>
    </row>
    <row r="423" spans="2:18" s="104" customFormat="1" ht="12.75">
      <c r="B423" s="390"/>
      <c r="C423" s="394"/>
      <c r="D423" s="371"/>
      <c r="E423" s="359"/>
      <c r="F423" s="359"/>
      <c r="G423" s="359"/>
      <c r="H423" s="359"/>
      <c r="I423" s="359"/>
      <c r="J423" s="359"/>
      <c r="K423" s="359"/>
      <c r="L423" s="106"/>
      <c r="M423" s="351"/>
      <c r="N423" s="352"/>
      <c r="O423" s="105"/>
      <c r="P423" s="105"/>
      <c r="R423" s="107"/>
    </row>
    <row r="424" spans="2:18" s="104" customFormat="1" ht="12.75">
      <c r="B424" s="390"/>
      <c r="C424" s="394"/>
      <c r="D424" s="371"/>
      <c r="E424" s="359"/>
      <c r="F424" s="359"/>
      <c r="G424" s="359"/>
      <c r="H424" s="359"/>
      <c r="I424" s="359"/>
      <c r="J424" s="359"/>
      <c r="K424" s="359"/>
      <c r="L424" s="106"/>
      <c r="M424" s="351"/>
      <c r="N424" s="352"/>
      <c r="O424" s="105"/>
      <c r="P424" s="105"/>
      <c r="R424" s="107"/>
    </row>
    <row r="425" spans="2:18" s="104" customFormat="1" ht="12.75">
      <c r="B425" s="390"/>
      <c r="C425" s="394"/>
      <c r="D425" s="371"/>
      <c r="E425" s="359"/>
      <c r="F425" s="359"/>
      <c r="G425" s="359"/>
      <c r="H425" s="359"/>
      <c r="I425" s="359"/>
      <c r="J425" s="359"/>
      <c r="K425" s="359"/>
      <c r="L425" s="106"/>
      <c r="M425" s="351"/>
      <c r="N425" s="352"/>
      <c r="O425" s="105"/>
      <c r="P425" s="105"/>
      <c r="R425" s="107"/>
    </row>
    <row r="426" spans="2:18" s="104" customFormat="1" ht="12.75">
      <c r="B426" s="390"/>
      <c r="C426" s="394"/>
      <c r="D426" s="371"/>
      <c r="E426" s="359"/>
      <c r="F426" s="359"/>
      <c r="G426" s="359"/>
      <c r="H426" s="359"/>
      <c r="I426" s="359"/>
      <c r="J426" s="359"/>
      <c r="K426" s="359"/>
      <c r="L426" s="106"/>
      <c r="M426" s="351"/>
      <c r="N426" s="352"/>
      <c r="O426" s="105"/>
      <c r="P426" s="105"/>
      <c r="R426" s="107"/>
    </row>
    <row r="427" spans="2:18" s="104" customFormat="1" ht="12.75">
      <c r="B427" s="390"/>
      <c r="C427" s="394"/>
      <c r="D427" s="371"/>
      <c r="E427" s="359"/>
      <c r="F427" s="359"/>
      <c r="G427" s="359"/>
      <c r="H427" s="359"/>
      <c r="I427" s="359"/>
      <c r="J427" s="359"/>
      <c r="K427" s="359"/>
      <c r="L427" s="106"/>
      <c r="M427" s="351"/>
      <c r="N427" s="352"/>
      <c r="O427" s="105"/>
      <c r="P427" s="105"/>
      <c r="R427" s="107"/>
    </row>
    <row r="428" spans="2:18" s="104" customFormat="1" ht="12.75">
      <c r="B428" s="390"/>
      <c r="C428" s="394"/>
      <c r="D428" s="371"/>
      <c r="E428" s="359"/>
      <c r="F428" s="359"/>
      <c r="G428" s="359"/>
      <c r="H428" s="359"/>
      <c r="I428" s="359"/>
      <c r="J428" s="359"/>
      <c r="K428" s="359"/>
      <c r="L428" s="106"/>
      <c r="M428" s="351"/>
      <c r="N428" s="352"/>
      <c r="O428" s="105"/>
      <c r="P428" s="105"/>
      <c r="R428" s="107"/>
    </row>
    <row r="429" spans="2:18" s="104" customFormat="1" ht="12.75">
      <c r="B429" s="390"/>
      <c r="C429" s="394"/>
      <c r="D429" s="371"/>
      <c r="E429" s="359"/>
      <c r="F429" s="359"/>
      <c r="G429" s="359"/>
      <c r="H429" s="359"/>
      <c r="I429" s="359"/>
      <c r="J429" s="359"/>
      <c r="K429" s="359"/>
      <c r="L429" s="106"/>
      <c r="M429" s="351"/>
      <c r="N429" s="352"/>
      <c r="O429" s="105"/>
      <c r="P429" s="105"/>
      <c r="R429" s="107"/>
    </row>
    <row r="430" spans="2:18" s="104" customFormat="1" ht="12.75">
      <c r="B430" s="390"/>
      <c r="C430" s="394"/>
      <c r="D430" s="371"/>
      <c r="E430" s="359"/>
      <c r="F430" s="359"/>
      <c r="G430" s="359"/>
      <c r="H430" s="359"/>
      <c r="I430" s="359"/>
      <c r="J430" s="359"/>
      <c r="K430" s="359"/>
      <c r="L430" s="106"/>
      <c r="M430" s="351"/>
      <c r="N430" s="352"/>
      <c r="O430" s="105"/>
      <c r="P430" s="105"/>
      <c r="R430" s="107"/>
    </row>
    <row r="431" spans="2:18" s="104" customFormat="1" ht="12.75">
      <c r="B431" s="390"/>
      <c r="C431" s="394"/>
      <c r="D431" s="371"/>
      <c r="E431" s="359"/>
      <c r="F431" s="359"/>
      <c r="G431" s="359"/>
      <c r="H431" s="359"/>
      <c r="I431" s="359"/>
      <c r="J431" s="359"/>
      <c r="K431" s="359"/>
      <c r="L431" s="106"/>
      <c r="M431" s="351"/>
      <c r="N431" s="352"/>
      <c r="O431" s="105"/>
      <c r="P431" s="105"/>
      <c r="R431" s="107"/>
    </row>
    <row r="432" spans="2:18" s="104" customFormat="1" ht="12.75">
      <c r="B432" s="390"/>
      <c r="C432" s="394"/>
      <c r="D432" s="371"/>
      <c r="E432" s="359"/>
      <c r="F432" s="359"/>
      <c r="G432" s="359"/>
      <c r="H432" s="359"/>
      <c r="I432" s="359"/>
      <c r="J432" s="359"/>
      <c r="K432" s="359"/>
      <c r="L432" s="106"/>
      <c r="M432" s="351"/>
      <c r="N432" s="352"/>
      <c r="O432" s="105"/>
      <c r="P432" s="105"/>
      <c r="R432" s="107"/>
    </row>
    <row r="433" spans="2:18" s="104" customFormat="1" ht="12.75">
      <c r="B433" s="390"/>
      <c r="C433" s="394"/>
      <c r="D433" s="371"/>
      <c r="E433" s="359"/>
      <c r="F433" s="359"/>
      <c r="G433" s="359"/>
      <c r="H433" s="359"/>
      <c r="I433" s="359"/>
      <c r="J433" s="359"/>
      <c r="K433" s="359"/>
      <c r="L433" s="106"/>
      <c r="M433" s="351"/>
      <c r="N433" s="352"/>
      <c r="O433" s="105"/>
      <c r="P433" s="105"/>
      <c r="R433" s="107"/>
    </row>
    <row r="434" spans="2:18" s="104" customFormat="1" ht="12.75">
      <c r="B434" s="390"/>
      <c r="C434" s="394"/>
      <c r="D434" s="371"/>
      <c r="E434" s="359"/>
      <c r="F434" s="359"/>
      <c r="G434" s="359"/>
      <c r="H434" s="359"/>
      <c r="I434" s="359"/>
      <c r="J434" s="359"/>
      <c r="K434" s="359"/>
      <c r="L434" s="106"/>
      <c r="M434" s="351"/>
      <c r="N434" s="352"/>
      <c r="O434" s="105"/>
      <c r="P434" s="105"/>
      <c r="R434" s="107"/>
    </row>
    <row r="435" spans="2:18" s="104" customFormat="1" ht="12.75">
      <c r="B435" s="390"/>
      <c r="C435" s="394"/>
      <c r="D435" s="371"/>
      <c r="E435" s="359"/>
      <c r="F435" s="359"/>
      <c r="G435" s="359"/>
      <c r="H435" s="359"/>
      <c r="I435" s="359"/>
      <c r="J435" s="359"/>
      <c r="K435" s="359"/>
      <c r="L435" s="106"/>
      <c r="M435" s="351"/>
      <c r="N435" s="352"/>
      <c r="O435" s="105"/>
      <c r="P435" s="105"/>
      <c r="R435" s="107"/>
    </row>
    <row r="436" spans="2:18" s="104" customFormat="1" ht="12.75">
      <c r="B436" s="390"/>
      <c r="C436" s="394"/>
      <c r="D436" s="371"/>
      <c r="E436" s="359"/>
      <c r="F436" s="359"/>
      <c r="G436" s="359"/>
      <c r="H436" s="359"/>
      <c r="I436" s="359"/>
      <c r="J436" s="359"/>
      <c r="K436" s="359"/>
      <c r="L436" s="106"/>
      <c r="M436" s="351"/>
      <c r="N436" s="352"/>
      <c r="O436" s="105"/>
      <c r="P436" s="105"/>
      <c r="R436" s="107"/>
    </row>
    <row r="437" spans="2:18" s="104" customFormat="1" ht="12.75">
      <c r="B437" s="390"/>
      <c r="C437" s="394"/>
      <c r="D437" s="371"/>
      <c r="E437" s="359"/>
      <c r="F437" s="359"/>
      <c r="G437" s="359"/>
      <c r="H437" s="359"/>
      <c r="I437" s="359"/>
      <c r="J437" s="359"/>
      <c r="K437" s="359"/>
      <c r="L437" s="106"/>
      <c r="M437" s="351"/>
      <c r="N437" s="352"/>
      <c r="O437" s="105"/>
      <c r="P437" s="105"/>
      <c r="R437" s="107"/>
    </row>
    <row r="438" spans="2:18" s="104" customFormat="1" ht="12.75">
      <c r="B438" s="390"/>
      <c r="C438" s="394"/>
      <c r="D438" s="371"/>
      <c r="E438" s="359"/>
      <c r="F438" s="359"/>
      <c r="G438" s="359"/>
      <c r="H438" s="359"/>
      <c r="I438" s="359"/>
      <c r="J438" s="359"/>
      <c r="K438" s="359"/>
      <c r="L438" s="106"/>
      <c r="M438" s="351"/>
      <c r="N438" s="352"/>
      <c r="O438" s="105"/>
      <c r="P438" s="105"/>
      <c r="R438" s="107"/>
    </row>
    <row r="439" spans="2:18" s="104" customFormat="1" ht="12.75">
      <c r="B439" s="390"/>
      <c r="C439" s="394"/>
      <c r="D439" s="371"/>
      <c r="E439" s="359"/>
      <c r="F439" s="359"/>
      <c r="G439" s="359"/>
      <c r="H439" s="359"/>
      <c r="I439" s="359"/>
      <c r="J439" s="359"/>
      <c r="K439" s="359"/>
      <c r="L439" s="106"/>
      <c r="M439" s="351"/>
      <c r="N439" s="352"/>
      <c r="O439" s="105"/>
      <c r="P439" s="105"/>
      <c r="R439" s="107"/>
    </row>
    <row r="440" spans="2:18" s="104" customFormat="1" ht="12.75">
      <c r="B440" s="390"/>
      <c r="C440" s="394"/>
      <c r="D440" s="371"/>
      <c r="E440" s="359"/>
      <c r="F440" s="359"/>
      <c r="G440" s="359"/>
      <c r="H440" s="359"/>
      <c r="I440" s="359"/>
      <c r="J440" s="359"/>
      <c r="K440" s="359"/>
      <c r="L440" s="106"/>
      <c r="M440" s="351"/>
      <c r="N440" s="352"/>
      <c r="O440" s="105"/>
      <c r="P440" s="105"/>
      <c r="R440" s="107"/>
    </row>
    <row r="441" spans="2:18" s="104" customFormat="1" ht="12.75">
      <c r="B441" s="390"/>
      <c r="C441" s="394"/>
      <c r="D441" s="371"/>
      <c r="E441" s="359"/>
      <c r="F441" s="359"/>
      <c r="G441" s="359"/>
      <c r="H441" s="359"/>
      <c r="I441" s="359"/>
      <c r="J441" s="359"/>
      <c r="K441" s="359"/>
      <c r="L441" s="106"/>
      <c r="M441" s="351"/>
      <c r="N441" s="352"/>
      <c r="O441" s="105"/>
      <c r="P441" s="105"/>
      <c r="R441" s="107"/>
    </row>
    <row r="442" spans="2:18" s="104" customFormat="1" ht="12.75">
      <c r="B442" s="390"/>
      <c r="C442" s="394"/>
      <c r="D442" s="371"/>
      <c r="E442" s="359"/>
      <c r="F442" s="359"/>
      <c r="G442" s="359"/>
      <c r="H442" s="359"/>
      <c r="I442" s="359"/>
      <c r="J442" s="359"/>
      <c r="K442" s="359"/>
      <c r="L442" s="106"/>
      <c r="M442" s="351"/>
      <c r="N442" s="352"/>
      <c r="O442" s="105"/>
      <c r="P442" s="105"/>
      <c r="R442" s="107"/>
    </row>
    <row r="443" spans="2:18" s="104" customFormat="1" ht="12.75">
      <c r="B443" s="390"/>
      <c r="C443" s="394"/>
      <c r="D443" s="371"/>
      <c r="E443" s="359"/>
      <c r="F443" s="359"/>
      <c r="G443" s="359"/>
      <c r="H443" s="359"/>
      <c r="I443" s="359"/>
      <c r="J443" s="359"/>
      <c r="K443" s="359"/>
      <c r="L443" s="106"/>
      <c r="M443" s="351"/>
      <c r="N443" s="352"/>
      <c r="O443" s="105"/>
      <c r="P443" s="105"/>
      <c r="R443" s="107"/>
    </row>
    <row r="444" spans="2:18" s="104" customFormat="1" ht="12.75">
      <c r="B444" s="390"/>
      <c r="C444" s="394"/>
      <c r="D444" s="371"/>
      <c r="E444" s="359"/>
      <c r="F444" s="359"/>
      <c r="G444" s="359"/>
      <c r="H444" s="359"/>
      <c r="I444" s="359"/>
      <c r="J444" s="359"/>
      <c r="K444" s="359"/>
      <c r="L444" s="106"/>
      <c r="M444" s="351"/>
      <c r="N444" s="352"/>
      <c r="O444" s="105"/>
      <c r="P444" s="105"/>
      <c r="R444" s="107"/>
    </row>
    <row r="445" spans="2:18" s="104" customFormat="1" ht="12.75">
      <c r="B445" s="390"/>
      <c r="C445" s="394"/>
      <c r="D445" s="371"/>
      <c r="E445" s="359"/>
      <c r="F445" s="359"/>
      <c r="G445" s="359"/>
      <c r="H445" s="359"/>
      <c r="I445" s="359"/>
      <c r="J445" s="359"/>
      <c r="K445" s="359"/>
      <c r="L445" s="106"/>
      <c r="M445" s="351"/>
      <c r="N445" s="352"/>
      <c r="O445" s="105"/>
      <c r="P445" s="105"/>
      <c r="R445" s="107"/>
    </row>
    <row r="446" spans="2:18" s="104" customFormat="1" ht="12.75">
      <c r="B446" s="390"/>
      <c r="C446" s="394"/>
      <c r="D446" s="371"/>
      <c r="E446" s="359"/>
      <c r="F446" s="359"/>
      <c r="G446" s="359"/>
      <c r="H446" s="359"/>
      <c r="I446" s="359"/>
      <c r="J446" s="359"/>
      <c r="K446" s="359"/>
      <c r="L446" s="106"/>
      <c r="M446" s="351"/>
      <c r="N446" s="352"/>
      <c r="O446" s="105"/>
      <c r="P446" s="105"/>
      <c r="R446" s="107"/>
    </row>
    <row r="447" spans="2:18" s="104" customFormat="1" ht="12.75">
      <c r="B447" s="390"/>
      <c r="C447" s="394"/>
      <c r="D447" s="371"/>
      <c r="E447" s="359"/>
      <c r="F447" s="359"/>
      <c r="G447" s="359"/>
      <c r="H447" s="359"/>
      <c r="I447" s="359"/>
      <c r="J447" s="359"/>
      <c r="K447" s="359"/>
      <c r="L447" s="106"/>
      <c r="M447" s="351"/>
      <c r="N447" s="352"/>
      <c r="O447" s="105"/>
      <c r="P447" s="105"/>
      <c r="R447" s="107"/>
    </row>
    <row r="448" spans="2:18" s="104" customFormat="1" ht="12.75">
      <c r="B448" s="390"/>
      <c r="C448" s="394"/>
      <c r="D448" s="371"/>
      <c r="E448" s="359"/>
      <c r="F448" s="359"/>
      <c r="G448" s="359"/>
      <c r="H448" s="359"/>
      <c r="I448" s="359"/>
      <c r="J448" s="359"/>
      <c r="K448" s="359"/>
      <c r="L448" s="106"/>
      <c r="M448" s="351"/>
      <c r="N448" s="352"/>
      <c r="O448" s="105"/>
      <c r="P448" s="105"/>
      <c r="R448" s="107"/>
    </row>
    <row r="449" spans="2:18" s="104" customFormat="1" ht="12.75">
      <c r="B449" s="390"/>
      <c r="C449" s="394"/>
      <c r="D449" s="371"/>
      <c r="E449" s="359"/>
      <c r="F449" s="359"/>
      <c r="G449" s="359"/>
      <c r="H449" s="359"/>
      <c r="I449" s="359"/>
      <c r="J449" s="359"/>
      <c r="K449" s="359"/>
      <c r="L449" s="106"/>
      <c r="M449" s="351"/>
      <c r="N449" s="352"/>
      <c r="O449" s="105"/>
      <c r="P449" s="105"/>
      <c r="R449" s="107"/>
    </row>
    <row r="450" spans="2:18" s="104" customFormat="1" ht="12.75">
      <c r="B450" s="390"/>
      <c r="C450" s="394"/>
      <c r="D450" s="371"/>
      <c r="E450" s="359"/>
      <c r="F450" s="359"/>
      <c r="G450" s="359"/>
      <c r="H450" s="359"/>
      <c r="I450" s="359"/>
      <c r="J450" s="359"/>
      <c r="K450" s="359"/>
      <c r="L450" s="106"/>
      <c r="M450" s="351"/>
      <c r="N450" s="352"/>
      <c r="O450" s="105"/>
      <c r="P450" s="105"/>
      <c r="R450" s="107"/>
    </row>
    <row r="451" spans="2:18" s="104" customFormat="1" ht="12.75">
      <c r="B451" s="390"/>
      <c r="C451" s="394"/>
      <c r="D451" s="371"/>
      <c r="E451" s="359"/>
      <c r="F451" s="359"/>
      <c r="G451" s="359"/>
      <c r="H451" s="359"/>
      <c r="I451" s="359"/>
      <c r="J451" s="359"/>
      <c r="K451" s="359"/>
      <c r="L451" s="106"/>
      <c r="M451" s="351"/>
      <c r="N451" s="352"/>
      <c r="O451" s="105"/>
      <c r="P451" s="105"/>
      <c r="R451" s="107"/>
    </row>
    <row r="452" spans="2:18" s="104" customFormat="1" ht="12.75">
      <c r="B452" s="390"/>
      <c r="C452" s="394"/>
      <c r="D452" s="371"/>
      <c r="E452" s="359"/>
      <c r="F452" s="359"/>
      <c r="G452" s="359"/>
      <c r="H452" s="359"/>
      <c r="I452" s="359"/>
      <c r="J452" s="359"/>
      <c r="K452" s="359"/>
      <c r="L452" s="106"/>
      <c r="M452" s="351"/>
      <c r="N452" s="352"/>
      <c r="O452" s="105"/>
      <c r="P452" s="105"/>
      <c r="R452" s="107"/>
    </row>
    <row r="453" spans="2:18" s="104" customFormat="1" ht="12.75">
      <c r="B453" s="390"/>
      <c r="C453" s="394"/>
      <c r="D453" s="371"/>
      <c r="E453" s="359"/>
      <c r="F453" s="359"/>
      <c r="G453" s="359"/>
      <c r="H453" s="359"/>
      <c r="I453" s="359"/>
      <c r="J453" s="359"/>
      <c r="K453" s="359"/>
      <c r="L453" s="106"/>
      <c r="M453" s="351"/>
      <c r="N453" s="352"/>
      <c r="O453" s="105"/>
      <c r="P453" s="105"/>
      <c r="R453" s="107"/>
    </row>
    <row r="454" spans="2:18" s="104" customFormat="1" ht="12.75">
      <c r="B454" s="390"/>
      <c r="C454" s="394"/>
      <c r="D454" s="371"/>
      <c r="E454" s="359"/>
      <c r="F454" s="359"/>
      <c r="G454" s="359"/>
      <c r="H454" s="359"/>
      <c r="I454" s="359"/>
      <c r="J454" s="359"/>
      <c r="K454" s="359"/>
      <c r="L454" s="106"/>
      <c r="M454" s="351"/>
      <c r="N454" s="352"/>
      <c r="O454" s="105"/>
      <c r="P454" s="105"/>
      <c r="R454" s="107"/>
    </row>
    <row r="455" spans="2:18" s="104" customFormat="1" ht="12.75">
      <c r="B455" s="390"/>
      <c r="C455" s="394"/>
      <c r="D455" s="371"/>
      <c r="E455" s="359"/>
      <c r="F455" s="359"/>
      <c r="G455" s="359"/>
      <c r="H455" s="359"/>
      <c r="I455" s="359"/>
      <c r="J455" s="359"/>
      <c r="K455" s="359"/>
      <c r="L455" s="106"/>
      <c r="M455" s="351"/>
      <c r="N455" s="352"/>
      <c r="O455" s="105"/>
      <c r="P455" s="105"/>
      <c r="R455" s="107"/>
    </row>
    <row r="456" spans="2:18" s="104" customFormat="1" ht="12.75">
      <c r="B456" s="390"/>
      <c r="C456" s="394"/>
      <c r="D456" s="371"/>
      <c r="E456" s="359"/>
      <c r="F456" s="359"/>
      <c r="G456" s="359"/>
      <c r="H456" s="359"/>
      <c r="I456" s="359"/>
      <c r="J456" s="359"/>
      <c r="K456" s="359"/>
      <c r="L456" s="106"/>
      <c r="M456" s="351"/>
      <c r="N456" s="352"/>
      <c r="O456" s="105"/>
      <c r="P456" s="105"/>
      <c r="R456" s="107"/>
    </row>
    <row r="457" spans="2:18" s="104" customFormat="1" ht="12.75">
      <c r="B457" s="390"/>
      <c r="C457" s="394"/>
      <c r="D457" s="371"/>
      <c r="E457" s="359"/>
      <c r="F457" s="359"/>
      <c r="G457" s="359"/>
      <c r="H457" s="359"/>
      <c r="I457" s="359"/>
      <c r="J457" s="359"/>
      <c r="K457" s="359"/>
      <c r="L457" s="106"/>
      <c r="M457" s="351"/>
      <c r="N457" s="352"/>
      <c r="O457" s="105"/>
      <c r="P457" s="105"/>
      <c r="R457" s="107"/>
    </row>
    <row r="458" spans="2:18" s="104" customFormat="1" ht="12.75">
      <c r="B458" s="390"/>
      <c r="C458" s="394"/>
      <c r="D458" s="371"/>
      <c r="E458" s="359"/>
      <c r="F458" s="359"/>
      <c r="G458" s="359"/>
      <c r="H458" s="359"/>
      <c r="I458" s="359"/>
      <c r="J458" s="359"/>
      <c r="K458" s="359"/>
      <c r="L458" s="106"/>
      <c r="M458" s="351"/>
      <c r="N458" s="352"/>
      <c r="O458" s="105"/>
      <c r="P458" s="105"/>
      <c r="R458" s="107"/>
    </row>
    <row r="459" spans="2:18" s="104" customFormat="1" ht="12.75">
      <c r="B459" s="390"/>
      <c r="C459" s="394"/>
      <c r="D459" s="371"/>
      <c r="E459" s="359"/>
      <c r="F459" s="359"/>
      <c r="G459" s="359"/>
      <c r="H459" s="359"/>
      <c r="I459" s="359"/>
      <c r="J459" s="359"/>
      <c r="K459" s="359"/>
      <c r="L459" s="106"/>
      <c r="M459" s="351"/>
      <c r="N459" s="352"/>
      <c r="O459" s="105"/>
      <c r="P459" s="105"/>
      <c r="R459" s="107"/>
    </row>
    <row r="460" spans="2:18" s="104" customFormat="1" ht="12.75">
      <c r="B460" s="390"/>
      <c r="C460" s="394"/>
      <c r="D460" s="371"/>
      <c r="E460" s="359"/>
      <c r="F460" s="359"/>
      <c r="G460" s="359"/>
      <c r="H460" s="359"/>
      <c r="I460" s="359"/>
      <c r="J460" s="359"/>
      <c r="K460" s="359"/>
      <c r="L460" s="106"/>
      <c r="M460" s="351"/>
      <c r="N460" s="352"/>
      <c r="O460" s="105"/>
      <c r="P460" s="105"/>
      <c r="R460" s="107"/>
    </row>
    <row r="461" spans="2:18" s="104" customFormat="1" ht="12.75">
      <c r="B461" s="390"/>
      <c r="C461" s="394"/>
      <c r="D461" s="371"/>
      <c r="E461" s="359"/>
      <c r="F461" s="359"/>
      <c r="G461" s="359"/>
      <c r="H461" s="359"/>
      <c r="I461" s="359"/>
      <c r="J461" s="359"/>
      <c r="K461" s="359"/>
      <c r="L461" s="106"/>
      <c r="M461" s="351"/>
      <c r="N461" s="352"/>
      <c r="O461" s="105"/>
      <c r="P461" s="105"/>
      <c r="R461" s="107"/>
    </row>
    <row r="462" spans="2:18" s="104" customFormat="1" ht="12.75">
      <c r="B462" s="390"/>
      <c r="C462" s="394"/>
      <c r="D462" s="371"/>
      <c r="E462" s="359"/>
      <c r="F462" s="359"/>
      <c r="G462" s="359"/>
      <c r="H462" s="359"/>
      <c r="I462" s="359"/>
      <c r="J462" s="359"/>
      <c r="K462" s="359"/>
      <c r="L462" s="106"/>
      <c r="M462" s="351"/>
      <c r="N462" s="352"/>
      <c r="O462" s="105"/>
      <c r="P462" s="105"/>
      <c r="R462" s="107"/>
    </row>
    <row r="463" spans="2:18" s="104" customFormat="1" ht="12.75">
      <c r="B463" s="390"/>
      <c r="C463" s="394"/>
      <c r="D463" s="371"/>
      <c r="E463" s="359"/>
      <c r="F463" s="359"/>
      <c r="G463" s="359"/>
      <c r="H463" s="359"/>
      <c r="I463" s="359"/>
      <c r="J463" s="359"/>
      <c r="K463" s="359"/>
      <c r="L463" s="106"/>
      <c r="M463" s="351"/>
      <c r="N463" s="352"/>
      <c r="O463" s="105"/>
      <c r="P463" s="105"/>
      <c r="R463" s="107"/>
    </row>
    <row r="464" spans="2:18" s="104" customFormat="1" ht="12.75">
      <c r="B464" s="390"/>
      <c r="C464" s="394"/>
      <c r="D464" s="371"/>
      <c r="E464" s="359"/>
      <c r="F464" s="359"/>
      <c r="G464" s="359"/>
      <c r="H464" s="359"/>
      <c r="I464" s="359"/>
      <c r="J464" s="359"/>
      <c r="K464" s="359"/>
      <c r="L464" s="106"/>
      <c r="M464" s="351"/>
      <c r="N464" s="352"/>
      <c r="O464" s="105"/>
      <c r="P464" s="105"/>
      <c r="R464" s="107"/>
    </row>
    <row r="465" spans="2:18" s="104" customFormat="1" ht="12.75">
      <c r="B465" s="390"/>
      <c r="C465" s="394"/>
      <c r="D465" s="371"/>
      <c r="E465" s="359"/>
      <c r="F465" s="359"/>
      <c r="G465" s="359"/>
      <c r="H465" s="359"/>
      <c r="I465" s="359"/>
      <c r="J465" s="359"/>
      <c r="K465" s="359"/>
      <c r="L465" s="106"/>
      <c r="M465" s="351"/>
      <c r="N465" s="352"/>
      <c r="O465" s="105"/>
      <c r="P465" s="105"/>
      <c r="R465" s="107"/>
    </row>
    <row r="466" spans="2:18" s="104" customFormat="1" ht="12.75">
      <c r="B466" s="390"/>
      <c r="C466" s="394"/>
      <c r="D466" s="371"/>
      <c r="E466" s="359"/>
      <c r="F466" s="359"/>
      <c r="G466" s="359"/>
      <c r="H466" s="359"/>
      <c r="I466" s="359"/>
      <c r="J466" s="359"/>
      <c r="K466" s="359"/>
      <c r="L466" s="106"/>
      <c r="M466" s="351"/>
      <c r="N466" s="352"/>
      <c r="O466" s="105"/>
      <c r="P466" s="105"/>
      <c r="R466" s="107"/>
    </row>
    <row r="467" spans="2:18" s="104" customFormat="1" ht="12.75">
      <c r="B467" s="390"/>
      <c r="C467" s="394"/>
      <c r="D467" s="371"/>
      <c r="E467" s="359"/>
      <c r="F467" s="359"/>
      <c r="G467" s="359"/>
      <c r="H467" s="359"/>
      <c r="I467" s="359"/>
      <c r="J467" s="359"/>
      <c r="K467" s="359"/>
      <c r="L467" s="106"/>
      <c r="M467" s="351"/>
      <c r="N467" s="352"/>
      <c r="O467" s="105"/>
      <c r="P467" s="105"/>
      <c r="R467" s="107"/>
    </row>
    <row r="468" spans="2:18" s="104" customFormat="1" ht="12.75">
      <c r="B468" s="390"/>
      <c r="C468" s="394"/>
      <c r="D468" s="371"/>
      <c r="E468" s="359"/>
      <c r="F468" s="359"/>
      <c r="G468" s="359"/>
      <c r="H468" s="359"/>
      <c r="I468" s="359"/>
      <c r="J468" s="359"/>
      <c r="K468" s="359"/>
      <c r="L468" s="106"/>
      <c r="M468" s="351"/>
      <c r="N468" s="352"/>
      <c r="O468" s="105"/>
      <c r="P468" s="105"/>
      <c r="R468" s="107"/>
    </row>
    <row r="469" spans="2:18" s="104" customFormat="1" ht="12.75">
      <c r="B469" s="390"/>
      <c r="C469" s="394"/>
      <c r="D469" s="371"/>
      <c r="E469" s="359"/>
      <c r="F469" s="359"/>
      <c r="G469" s="359"/>
      <c r="H469" s="359"/>
      <c r="I469" s="359"/>
      <c r="J469" s="359"/>
      <c r="K469" s="359"/>
      <c r="L469" s="106"/>
      <c r="M469" s="351"/>
      <c r="N469" s="352"/>
      <c r="O469" s="105"/>
      <c r="P469" s="105"/>
      <c r="R469" s="107"/>
    </row>
    <row r="470" spans="2:18" s="104" customFormat="1" ht="12.75">
      <c r="B470" s="390"/>
      <c r="C470" s="394"/>
      <c r="D470" s="371"/>
      <c r="E470" s="359"/>
      <c r="F470" s="359"/>
      <c r="G470" s="359"/>
      <c r="H470" s="359"/>
      <c r="I470" s="359"/>
      <c r="J470" s="359"/>
      <c r="K470" s="359"/>
      <c r="L470" s="106"/>
      <c r="M470" s="351"/>
      <c r="N470" s="352"/>
      <c r="O470" s="105"/>
      <c r="P470" s="105"/>
      <c r="R470" s="107"/>
    </row>
    <row r="471" spans="2:18" s="104" customFormat="1" ht="12.75">
      <c r="B471" s="390"/>
      <c r="C471" s="394"/>
      <c r="D471" s="371"/>
      <c r="E471" s="359"/>
      <c r="F471" s="359"/>
      <c r="G471" s="359"/>
      <c r="H471" s="359"/>
      <c r="I471" s="359"/>
      <c r="J471" s="359"/>
      <c r="K471" s="359"/>
      <c r="L471" s="106"/>
      <c r="M471" s="351"/>
      <c r="N471" s="352"/>
      <c r="O471" s="105"/>
      <c r="P471" s="105"/>
      <c r="R471" s="107"/>
    </row>
    <row r="472" spans="2:18" s="104" customFormat="1" ht="12.75">
      <c r="B472" s="390"/>
      <c r="C472" s="394"/>
      <c r="D472" s="371"/>
      <c r="E472" s="359"/>
      <c r="F472" s="359"/>
      <c r="G472" s="359"/>
      <c r="H472" s="359"/>
      <c r="I472" s="359"/>
      <c r="J472" s="359"/>
      <c r="K472" s="359"/>
      <c r="L472" s="106"/>
      <c r="M472" s="351"/>
      <c r="N472" s="352"/>
      <c r="O472" s="105"/>
      <c r="P472" s="105"/>
      <c r="R472" s="107"/>
    </row>
    <row r="473" spans="2:18" s="104" customFormat="1" ht="12.75">
      <c r="B473" s="390"/>
      <c r="C473" s="394"/>
      <c r="D473" s="371"/>
      <c r="E473" s="359"/>
      <c r="F473" s="359"/>
      <c r="G473" s="359"/>
      <c r="H473" s="359"/>
      <c r="I473" s="359"/>
      <c r="J473" s="359"/>
      <c r="K473" s="359"/>
      <c r="L473" s="106"/>
      <c r="M473" s="351"/>
      <c r="N473" s="352"/>
      <c r="O473" s="105"/>
      <c r="P473" s="105"/>
      <c r="R473" s="107"/>
    </row>
    <row r="474" spans="2:18" s="104" customFormat="1" ht="12.75">
      <c r="B474" s="390"/>
      <c r="C474" s="394"/>
      <c r="D474" s="371"/>
      <c r="E474" s="359"/>
      <c r="F474" s="359"/>
      <c r="G474" s="359"/>
      <c r="H474" s="359"/>
      <c r="I474" s="359"/>
      <c r="J474" s="359"/>
      <c r="K474" s="359"/>
      <c r="L474" s="106"/>
      <c r="M474" s="351"/>
      <c r="N474" s="352"/>
      <c r="O474" s="105"/>
      <c r="P474" s="105"/>
      <c r="R474" s="107"/>
    </row>
    <row r="475" spans="2:18" s="104" customFormat="1" ht="12.75">
      <c r="B475" s="390"/>
      <c r="C475" s="394"/>
      <c r="D475" s="371"/>
      <c r="E475" s="359"/>
      <c r="F475" s="359"/>
      <c r="G475" s="359"/>
      <c r="H475" s="359"/>
      <c r="I475" s="359"/>
      <c r="J475" s="359"/>
      <c r="K475" s="359"/>
      <c r="L475" s="106"/>
      <c r="M475" s="351"/>
      <c r="N475" s="352"/>
      <c r="O475" s="105"/>
      <c r="P475" s="105"/>
      <c r="R475" s="107"/>
    </row>
    <row r="476" spans="2:18" s="104" customFormat="1" ht="12.75">
      <c r="B476" s="390"/>
      <c r="C476" s="394"/>
      <c r="D476" s="371"/>
      <c r="E476" s="359"/>
      <c r="F476" s="359"/>
      <c r="G476" s="359"/>
      <c r="H476" s="359"/>
      <c r="I476" s="359"/>
      <c r="J476" s="359"/>
      <c r="K476" s="359"/>
      <c r="L476" s="106"/>
      <c r="M476" s="351"/>
      <c r="N476" s="352"/>
      <c r="O476" s="105"/>
      <c r="P476" s="105"/>
      <c r="R476" s="107"/>
    </row>
    <row r="477" spans="2:18" s="104" customFormat="1" ht="12.75">
      <c r="B477" s="390"/>
      <c r="C477" s="394"/>
      <c r="D477" s="371"/>
      <c r="E477" s="359"/>
      <c r="F477" s="359"/>
      <c r="G477" s="359"/>
      <c r="H477" s="359"/>
      <c r="I477" s="359"/>
      <c r="J477" s="359"/>
      <c r="K477" s="359"/>
      <c r="L477" s="106"/>
      <c r="M477" s="351"/>
      <c r="N477" s="352"/>
      <c r="O477" s="105"/>
      <c r="P477" s="105"/>
      <c r="R477" s="107"/>
    </row>
    <row r="478" spans="2:18" s="104" customFormat="1" ht="12.75">
      <c r="B478" s="390"/>
      <c r="C478" s="394"/>
      <c r="D478" s="371"/>
      <c r="E478" s="359"/>
      <c r="F478" s="359"/>
      <c r="G478" s="359"/>
      <c r="H478" s="359"/>
      <c r="I478" s="359"/>
      <c r="J478" s="359"/>
      <c r="K478" s="359"/>
      <c r="L478" s="106"/>
      <c r="M478" s="351"/>
      <c r="N478" s="352"/>
      <c r="O478" s="105"/>
      <c r="P478" s="105"/>
      <c r="R478" s="107"/>
    </row>
    <row r="479" spans="2:18" s="104" customFormat="1" ht="12.75">
      <c r="B479" s="390"/>
      <c r="C479" s="394"/>
      <c r="D479" s="371"/>
      <c r="E479" s="359"/>
      <c r="F479" s="359"/>
      <c r="G479" s="359"/>
      <c r="H479" s="359"/>
      <c r="I479" s="359"/>
      <c r="J479" s="359"/>
      <c r="K479" s="359"/>
      <c r="L479" s="106"/>
      <c r="M479" s="351"/>
      <c r="N479" s="352"/>
      <c r="O479" s="105"/>
      <c r="P479" s="105"/>
      <c r="R479" s="107"/>
    </row>
    <row r="480" spans="2:18" s="104" customFormat="1" ht="12.75">
      <c r="B480" s="390"/>
      <c r="C480" s="394"/>
      <c r="D480" s="371"/>
      <c r="E480" s="359"/>
      <c r="F480" s="359"/>
      <c r="G480" s="359"/>
      <c r="H480" s="359"/>
      <c r="I480" s="359"/>
      <c r="J480" s="359"/>
      <c r="K480" s="359"/>
      <c r="L480" s="106"/>
      <c r="M480" s="351"/>
      <c r="N480" s="352"/>
      <c r="O480" s="105"/>
      <c r="P480" s="105"/>
      <c r="R480" s="107"/>
    </row>
    <row r="481" spans="2:18" s="104" customFormat="1" ht="12.75">
      <c r="B481" s="390"/>
      <c r="C481" s="394"/>
      <c r="D481" s="371"/>
      <c r="E481" s="359"/>
      <c r="F481" s="359"/>
      <c r="G481" s="359"/>
      <c r="H481" s="359"/>
      <c r="I481" s="359"/>
      <c r="J481" s="359"/>
      <c r="K481" s="359"/>
      <c r="L481" s="106"/>
      <c r="M481" s="351"/>
      <c r="N481" s="352"/>
      <c r="O481" s="105"/>
      <c r="P481" s="105"/>
      <c r="R481" s="107"/>
    </row>
    <row r="482" spans="2:18" s="104" customFormat="1" ht="12.75">
      <c r="B482" s="390"/>
      <c r="C482" s="394"/>
      <c r="D482" s="371"/>
      <c r="E482" s="359"/>
      <c r="F482" s="359"/>
      <c r="G482" s="359"/>
      <c r="H482" s="359"/>
      <c r="I482" s="359"/>
      <c r="J482" s="359"/>
      <c r="K482" s="359"/>
      <c r="L482" s="106"/>
      <c r="M482" s="351"/>
      <c r="N482" s="352"/>
      <c r="O482" s="105"/>
      <c r="P482" s="105"/>
      <c r="R482" s="107"/>
    </row>
    <row r="483" spans="2:18" s="104" customFormat="1" ht="12.75">
      <c r="B483" s="390"/>
      <c r="C483" s="394"/>
      <c r="D483" s="371"/>
      <c r="E483" s="359"/>
      <c r="F483" s="359"/>
      <c r="G483" s="359"/>
      <c r="H483" s="359"/>
      <c r="I483" s="359"/>
      <c r="J483" s="359"/>
      <c r="K483" s="359"/>
      <c r="L483" s="106"/>
      <c r="M483" s="351"/>
      <c r="N483" s="352"/>
      <c r="O483" s="105"/>
      <c r="P483" s="105"/>
      <c r="R483" s="107"/>
    </row>
    <row r="484" spans="2:18" s="104" customFormat="1" ht="12.75">
      <c r="B484" s="390"/>
      <c r="C484" s="394"/>
      <c r="D484" s="371"/>
      <c r="E484" s="359"/>
      <c r="F484" s="359"/>
      <c r="G484" s="359"/>
      <c r="H484" s="359"/>
      <c r="I484" s="359"/>
      <c r="J484" s="359"/>
      <c r="K484" s="359"/>
      <c r="L484" s="106"/>
      <c r="M484" s="351"/>
      <c r="N484" s="352"/>
      <c r="O484" s="105"/>
      <c r="P484" s="105"/>
      <c r="R484" s="107"/>
    </row>
    <row r="485" spans="2:18" s="104" customFormat="1" ht="12.75">
      <c r="B485" s="390"/>
      <c r="C485" s="394"/>
      <c r="D485" s="371"/>
      <c r="E485" s="359"/>
      <c r="F485" s="359"/>
      <c r="G485" s="359"/>
      <c r="H485" s="359"/>
      <c r="I485" s="359"/>
      <c r="J485" s="359"/>
      <c r="K485" s="359"/>
      <c r="L485" s="106"/>
      <c r="M485" s="351"/>
      <c r="N485" s="352"/>
      <c r="O485" s="105"/>
      <c r="P485" s="105"/>
      <c r="R485" s="107"/>
    </row>
    <row r="486" spans="2:18" s="104" customFormat="1" ht="12.75">
      <c r="B486" s="390"/>
      <c r="C486" s="394"/>
      <c r="D486" s="371"/>
      <c r="E486" s="359"/>
      <c r="F486" s="359"/>
      <c r="G486" s="359"/>
      <c r="H486" s="359"/>
      <c r="I486" s="359"/>
      <c r="J486" s="359"/>
      <c r="K486" s="359"/>
      <c r="L486" s="106"/>
      <c r="M486" s="351"/>
      <c r="N486" s="352"/>
      <c r="O486" s="105"/>
      <c r="P486" s="105"/>
      <c r="R486" s="107"/>
    </row>
    <row r="487" spans="2:18" s="104" customFormat="1" ht="12.75">
      <c r="B487" s="390"/>
      <c r="C487" s="394"/>
      <c r="D487" s="371"/>
      <c r="E487" s="359"/>
      <c r="F487" s="359"/>
      <c r="G487" s="359"/>
      <c r="H487" s="359"/>
      <c r="I487" s="359"/>
      <c r="J487" s="359"/>
      <c r="K487" s="359"/>
      <c r="L487" s="106"/>
      <c r="M487" s="351"/>
      <c r="N487" s="352"/>
      <c r="O487" s="105"/>
      <c r="P487" s="105"/>
      <c r="R487" s="107"/>
    </row>
    <row r="488" spans="2:18" s="104" customFormat="1" ht="12.75">
      <c r="B488" s="390"/>
      <c r="C488" s="394"/>
      <c r="D488" s="371"/>
      <c r="E488" s="359"/>
      <c r="F488" s="359"/>
      <c r="G488" s="359"/>
      <c r="H488" s="359"/>
      <c r="I488" s="359"/>
      <c r="J488" s="359"/>
      <c r="K488" s="359"/>
      <c r="L488" s="106"/>
      <c r="M488" s="351"/>
      <c r="N488" s="352"/>
      <c r="O488" s="105"/>
      <c r="P488" s="105"/>
      <c r="R488" s="107"/>
    </row>
    <row r="489" spans="2:18" s="104" customFormat="1" ht="12.75">
      <c r="B489" s="390"/>
      <c r="C489" s="394"/>
      <c r="D489" s="371"/>
      <c r="E489" s="359"/>
      <c r="F489" s="359"/>
      <c r="G489" s="359"/>
      <c r="H489" s="359"/>
      <c r="I489" s="359"/>
      <c r="J489" s="359"/>
      <c r="K489" s="359"/>
      <c r="L489" s="106"/>
      <c r="M489" s="351"/>
      <c r="N489" s="352"/>
      <c r="O489" s="105"/>
      <c r="P489" s="105"/>
      <c r="R489" s="107"/>
    </row>
    <row r="490" spans="2:18" s="104" customFormat="1" ht="12.75">
      <c r="B490" s="390"/>
      <c r="C490" s="394"/>
      <c r="D490" s="371"/>
      <c r="E490" s="359"/>
      <c r="F490" s="359"/>
      <c r="G490" s="359"/>
      <c r="H490" s="359"/>
      <c r="I490" s="359"/>
      <c r="J490" s="359"/>
      <c r="K490" s="359"/>
      <c r="L490" s="106"/>
      <c r="M490" s="351"/>
      <c r="N490" s="352"/>
      <c r="O490" s="105"/>
      <c r="P490" s="105"/>
      <c r="R490" s="107"/>
    </row>
    <row r="491" spans="2:18" s="104" customFormat="1" ht="12.75">
      <c r="B491" s="390"/>
      <c r="C491" s="394"/>
      <c r="D491" s="371"/>
      <c r="E491" s="359"/>
      <c r="F491" s="359"/>
      <c r="G491" s="359"/>
      <c r="H491" s="359"/>
      <c r="I491" s="359"/>
      <c r="J491" s="359"/>
      <c r="K491" s="359"/>
      <c r="L491" s="106"/>
      <c r="M491" s="351"/>
      <c r="N491" s="352"/>
      <c r="O491" s="105"/>
      <c r="P491" s="105"/>
      <c r="R491" s="107"/>
    </row>
    <row r="492" spans="2:18" s="104" customFormat="1" ht="12.75">
      <c r="B492" s="390"/>
      <c r="C492" s="394"/>
      <c r="D492" s="371"/>
      <c r="E492" s="359"/>
      <c r="F492" s="359"/>
      <c r="G492" s="359"/>
      <c r="H492" s="359"/>
      <c r="I492" s="359"/>
      <c r="J492" s="359"/>
      <c r="K492" s="359"/>
      <c r="L492" s="106"/>
      <c r="M492" s="351"/>
      <c r="N492" s="352"/>
      <c r="O492" s="105"/>
      <c r="P492" s="105"/>
      <c r="R492" s="107"/>
    </row>
    <row r="493" spans="2:18" s="104" customFormat="1" ht="12.75">
      <c r="B493" s="390"/>
      <c r="C493" s="394"/>
      <c r="D493" s="371"/>
      <c r="E493" s="359"/>
      <c r="F493" s="359"/>
      <c r="G493" s="359"/>
      <c r="H493" s="359"/>
      <c r="I493" s="359"/>
      <c r="J493" s="359"/>
      <c r="K493" s="359"/>
      <c r="L493" s="106"/>
      <c r="M493" s="351"/>
      <c r="N493" s="352"/>
      <c r="O493" s="105"/>
      <c r="P493" s="105"/>
      <c r="R493" s="107"/>
    </row>
    <row r="494" spans="2:18" s="104" customFormat="1" ht="12.75">
      <c r="B494" s="390"/>
      <c r="C494" s="394"/>
      <c r="D494" s="371"/>
      <c r="E494" s="359"/>
      <c r="F494" s="359"/>
      <c r="G494" s="359"/>
      <c r="H494" s="359"/>
      <c r="I494" s="359"/>
      <c r="J494" s="359"/>
      <c r="K494" s="359"/>
      <c r="L494" s="106"/>
      <c r="M494" s="351"/>
      <c r="N494" s="352"/>
      <c r="O494" s="105"/>
      <c r="P494" s="105"/>
      <c r="R494" s="107"/>
    </row>
    <row r="495" spans="2:18" s="104" customFormat="1" ht="12.75">
      <c r="B495" s="390"/>
      <c r="C495" s="394"/>
      <c r="D495" s="371"/>
      <c r="E495" s="359"/>
      <c r="F495" s="359"/>
      <c r="G495" s="359"/>
      <c r="H495" s="359"/>
      <c r="I495" s="359"/>
      <c r="J495" s="359"/>
      <c r="K495" s="359"/>
      <c r="L495" s="106"/>
      <c r="M495" s="351"/>
      <c r="N495" s="352"/>
      <c r="O495" s="105"/>
      <c r="P495" s="105"/>
      <c r="R495" s="107"/>
    </row>
    <row r="496" spans="2:18" s="104" customFormat="1" ht="12.75">
      <c r="B496" s="390"/>
      <c r="C496" s="394"/>
      <c r="D496" s="371"/>
      <c r="E496" s="359"/>
      <c r="F496" s="359"/>
      <c r="G496" s="359"/>
      <c r="H496" s="359"/>
      <c r="I496" s="359"/>
      <c r="J496" s="359"/>
      <c r="K496" s="359"/>
      <c r="L496" s="106"/>
      <c r="M496" s="351"/>
      <c r="N496" s="352"/>
      <c r="O496" s="105"/>
      <c r="P496" s="105"/>
      <c r="R496" s="107"/>
    </row>
    <row r="497" spans="2:18" s="104" customFormat="1" ht="12.75">
      <c r="B497" s="390"/>
      <c r="C497" s="394"/>
      <c r="D497" s="371"/>
      <c r="E497" s="359"/>
      <c r="F497" s="359"/>
      <c r="G497" s="359"/>
      <c r="H497" s="359"/>
      <c r="I497" s="359"/>
      <c r="J497" s="359"/>
      <c r="K497" s="359"/>
      <c r="L497" s="106"/>
      <c r="M497" s="351"/>
      <c r="N497" s="352"/>
      <c r="O497" s="105"/>
      <c r="P497" s="105"/>
      <c r="R497" s="107"/>
    </row>
    <row r="498" spans="2:18" s="104" customFormat="1" ht="12.75">
      <c r="B498" s="390"/>
      <c r="C498" s="394"/>
      <c r="D498" s="371"/>
      <c r="E498" s="359"/>
      <c r="F498" s="359"/>
      <c r="G498" s="359"/>
      <c r="H498" s="359"/>
      <c r="I498" s="359"/>
      <c r="J498" s="359"/>
      <c r="K498" s="359"/>
      <c r="L498" s="106"/>
      <c r="M498" s="351"/>
      <c r="N498" s="352"/>
      <c r="O498" s="105"/>
      <c r="P498" s="105"/>
      <c r="R498" s="107"/>
    </row>
    <row r="499" spans="2:18" s="104" customFormat="1" ht="12.75">
      <c r="B499" s="390"/>
      <c r="C499" s="394"/>
      <c r="D499" s="371"/>
      <c r="E499" s="359"/>
      <c r="F499" s="359"/>
      <c r="G499" s="359"/>
      <c r="H499" s="359"/>
      <c r="I499" s="359"/>
      <c r="J499" s="359"/>
      <c r="K499" s="359"/>
      <c r="L499" s="106"/>
      <c r="M499" s="351"/>
      <c r="N499" s="352"/>
      <c r="O499" s="105"/>
      <c r="P499" s="105"/>
      <c r="R499" s="107"/>
    </row>
    <row r="500" spans="2:18" s="104" customFormat="1" ht="12.75">
      <c r="B500" s="390"/>
      <c r="C500" s="394"/>
      <c r="D500" s="371"/>
      <c r="E500" s="359"/>
      <c r="F500" s="359"/>
      <c r="G500" s="359"/>
      <c r="H500" s="359"/>
      <c r="I500" s="359"/>
      <c r="J500" s="359"/>
      <c r="K500" s="359"/>
      <c r="L500" s="106"/>
      <c r="M500" s="351"/>
      <c r="N500" s="352"/>
      <c r="O500" s="105"/>
      <c r="P500" s="105"/>
      <c r="R500" s="107"/>
    </row>
    <row r="501" spans="2:18" s="104" customFormat="1" ht="12.75">
      <c r="B501" s="390"/>
      <c r="C501" s="394"/>
      <c r="D501" s="371"/>
      <c r="E501" s="359"/>
      <c r="F501" s="359"/>
      <c r="G501" s="359"/>
      <c r="H501" s="359"/>
      <c r="I501" s="359"/>
      <c r="J501" s="359"/>
      <c r="K501" s="359"/>
      <c r="L501" s="106"/>
      <c r="M501" s="351"/>
      <c r="N501" s="352"/>
      <c r="O501" s="105"/>
      <c r="P501" s="105"/>
      <c r="R501" s="107"/>
    </row>
    <row r="502" spans="2:18" s="104" customFormat="1" ht="12.75">
      <c r="B502" s="390"/>
      <c r="C502" s="394"/>
      <c r="D502" s="371"/>
      <c r="E502" s="359"/>
      <c r="F502" s="359"/>
      <c r="G502" s="359"/>
      <c r="H502" s="359"/>
      <c r="I502" s="359"/>
      <c r="J502" s="359"/>
      <c r="K502" s="359"/>
      <c r="L502" s="106"/>
      <c r="M502" s="351"/>
      <c r="N502" s="352"/>
      <c r="O502" s="105"/>
      <c r="P502" s="105"/>
      <c r="R502" s="107"/>
    </row>
    <row r="503" spans="2:18" s="104" customFormat="1" ht="12.75">
      <c r="B503" s="390"/>
      <c r="C503" s="394"/>
      <c r="D503" s="371"/>
      <c r="E503" s="359"/>
      <c r="F503" s="359"/>
      <c r="G503" s="359"/>
      <c r="H503" s="359"/>
      <c r="I503" s="359"/>
      <c r="J503" s="359"/>
      <c r="K503" s="359"/>
      <c r="L503" s="106"/>
      <c r="M503" s="351"/>
      <c r="N503" s="352"/>
      <c r="O503" s="105"/>
      <c r="P503" s="105"/>
      <c r="R503" s="107"/>
    </row>
    <row r="504" spans="2:18" s="104" customFormat="1" ht="12.75">
      <c r="B504" s="390"/>
      <c r="C504" s="394"/>
      <c r="D504" s="371"/>
      <c r="E504" s="359"/>
      <c r="F504" s="359"/>
      <c r="G504" s="359"/>
      <c r="H504" s="359"/>
      <c r="I504" s="359"/>
      <c r="J504" s="359"/>
      <c r="K504" s="359"/>
      <c r="L504" s="106"/>
      <c r="M504" s="351"/>
      <c r="N504" s="352"/>
      <c r="O504" s="105"/>
      <c r="P504" s="105"/>
      <c r="R504" s="107"/>
    </row>
    <row r="505" spans="2:18" s="104" customFormat="1" ht="12.75">
      <c r="B505" s="390"/>
      <c r="C505" s="394"/>
      <c r="D505" s="371"/>
      <c r="E505" s="359"/>
      <c r="F505" s="359"/>
      <c r="G505" s="359"/>
      <c r="H505" s="359"/>
      <c r="I505" s="359"/>
      <c r="J505" s="359"/>
      <c r="K505" s="359"/>
      <c r="L505" s="106"/>
      <c r="M505" s="351"/>
      <c r="N505" s="352"/>
      <c r="O505" s="105"/>
      <c r="P505" s="105"/>
      <c r="R505" s="107"/>
    </row>
    <row r="506" spans="2:18" s="104" customFormat="1" ht="12.75">
      <c r="B506" s="390"/>
      <c r="C506" s="394"/>
      <c r="D506" s="371"/>
      <c r="E506" s="359"/>
      <c r="F506" s="359"/>
      <c r="G506" s="359"/>
      <c r="H506" s="359"/>
      <c r="I506" s="359"/>
      <c r="J506" s="359"/>
      <c r="K506" s="359"/>
      <c r="L506" s="106"/>
      <c r="M506" s="351"/>
      <c r="N506" s="352"/>
      <c r="O506" s="105"/>
      <c r="P506" s="105"/>
      <c r="R506" s="107"/>
    </row>
    <row r="507" spans="2:18" s="104" customFormat="1" ht="12.75">
      <c r="B507" s="390"/>
      <c r="C507" s="394"/>
      <c r="D507" s="371"/>
      <c r="E507" s="359"/>
      <c r="F507" s="359"/>
      <c r="G507" s="359"/>
      <c r="H507" s="359"/>
      <c r="I507" s="359"/>
      <c r="J507" s="359"/>
      <c r="K507" s="359"/>
      <c r="L507" s="106"/>
      <c r="M507" s="351"/>
      <c r="N507" s="352"/>
      <c r="O507" s="105"/>
      <c r="P507" s="105"/>
      <c r="R507" s="107"/>
    </row>
    <row r="508" spans="2:18" s="104" customFormat="1" ht="12.75">
      <c r="B508" s="390"/>
      <c r="C508" s="394"/>
      <c r="D508" s="371"/>
      <c r="E508" s="359"/>
      <c r="F508" s="359"/>
      <c r="G508" s="359"/>
      <c r="H508" s="359"/>
      <c r="I508" s="359"/>
      <c r="J508" s="359"/>
      <c r="K508" s="359"/>
      <c r="L508" s="106"/>
      <c r="M508" s="351"/>
      <c r="N508" s="352"/>
      <c r="O508" s="105"/>
      <c r="P508" s="105"/>
      <c r="R508" s="107"/>
    </row>
    <row r="509" spans="2:18" s="104" customFormat="1" ht="12.75">
      <c r="B509" s="390"/>
      <c r="C509" s="394"/>
      <c r="D509" s="371"/>
      <c r="E509" s="359"/>
      <c r="F509" s="359"/>
      <c r="G509" s="359"/>
      <c r="H509" s="359"/>
      <c r="I509" s="359"/>
      <c r="J509" s="359"/>
      <c r="K509" s="359"/>
      <c r="L509" s="106"/>
      <c r="M509" s="351"/>
      <c r="N509" s="352"/>
      <c r="O509" s="105"/>
      <c r="P509" s="105"/>
      <c r="R509" s="107"/>
    </row>
    <row r="510" spans="2:18" s="104" customFormat="1" ht="12.75">
      <c r="B510" s="390"/>
      <c r="C510" s="394"/>
      <c r="D510" s="371"/>
      <c r="E510" s="359"/>
      <c r="F510" s="359"/>
      <c r="G510" s="359"/>
      <c r="H510" s="359"/>
      <c r="I510" s="359"/>
      <c r="J510" s="359"/>
      <c r="K510" s="359"/>
      <c r="L510" s="106"/>
      <c r="M510" s="351"/>
      <c r="N510" s="352"/>
      <c r="O510" s="105"/>
      <c r="P510" s="105"/>
      <c r="R510" s="107"/>
    </row>
    <row r="511" spans="2:18" s="104" customFormat="1" ht="12.75">
      <c r="B511" s="390"/>
      <c r="C511" s="394"/>
      <c r="D511" s="371"/>
      <c r="E511" s="359"/>
      <c r="F511" s="359"/>
      <c r="G511" s="359"/>
      <c r="H511" s="359"/>
      <c r="I511" s="359"/>
      <c r="J511" s="359"/>
      <c r="K511" s="359"/>
      <c r="L511" s="106"/>
      <c r="M511" s="351"/>
      <c r="N511" s="352"/>
      <c r="O511" s="105"/>
      <c r="P511" s="105"/>
      <c r="R511" s="107"/>
    </row>
    <row r="512" spans="2:18" s="104" customFormat="1" ht="12.75">
      <c r="B512" s="390"/>
      <c r="C512" s="394"/>
      <c r="D512" s="371"/>
      <c r="E512" s="359"/>
      <c r="F512" s="359"/>
      <c r="G512" s="359"/>
      <c r="H512" s="359"/>
      <c r="I512" s="359"/>
      <c r="J512" s="359"/>
      <c r="K512" s="359"/>
      <c r="L512" s="106"/>
      <c r="M512" s="351"/>
      <c r="N512" s="352"/>
      <c r="O512" s="105"/>
      <c r="P512" s="105"/>
      <c r="R512" s="107"/>
    </row>
    <row r="513" spans="2:18" s="104" customFormat="1" ht="12.75">
      <c r="B513" s="390"/>
      <c r="C513" s="394"/>
      <c r="D513" s="371"/>
      <c r="E513" s="359"/>
      <c r="F513" s="359"/>
      <c r="G513" s="359"/>
      <c r="H513" s="359"/>
      <c r="I513" s="359"/>
      <c r="J513" s="359"/>
      <c r="K513" s="359"/>
      <c r="L513" s="106"/>
      <c r="M513" s="351"/>
      <c r="N513" s="352"/>
      <c r="O513" s="105"/>
      <c r="P513" s="105"/>
      <c r="R513" s="107"/>
    </row>
    <row r="514" spans="2:18" s="104" customFormat="1" ht="12.75">
      <c r="B514" s="390"/>
      <c r="C514" s="394"/>
      <c r="D514" s="371"/>
      <c r="E514" s="359"/>
      <c r="F514" s="359"/>
      <c r="G514" s="359"/>
      <c r="H514" s="359"/>
      <c r="I514" s="359"/>
      <c r="J514" s="359"/>
      <c r="K514" s="359"/>
      <c r="L514" s="106"/>
      <c r="M514" s="351"/>
      <c r="N514" s="352"/>
      <c r="O514" s="105"/>
      <c r="P514" s="105"/>
      <c r="R514" s="107"/>
    </row>
    <row r="515" spans="2:18" s="104" customFormat="1" ht="12.75">
      <c r="B515" s="390"/>
      <c r="C515" s="394"/>
      <c r="D515" s="371"/>
      <c r="E515" s="359"/>
      <c r="F515" s="359"/>
      <c r="G515" s="359"/>
      <c r="H515" s="359"/>
      <c r="I515" s="359"/>
      <c r="J515" s="359"/>
      <c r="K515" s="359"/>
      <c r="L515" s="106"/>
      <c r="M515" s="351"/>
      <c r="N515" s="352"/>
      <c r="O515" s="105"/>
      <c r="P515" s="105"/>
      <c r="R515" s="107"/>
    </row>
    <row r="516" spans="2:18" s="104" customFormat="1" ht="12.75">
      <c r="B516" s="390"/>
      <c r="C516" s="394"/>
      <c r="D516" s="371"/>
      <c r="E516" s="359"/>
      <c r="F516" s="359"/>
      <c r="G516" s="359"/>
      <c r="H516" s="359"/>
      <c r="I516" s="359"/>
      <c r="J516" s="359"/>
      <c r="K516" s="359"/>
      <c r="L516" s="106"/>
      <c r="M516" s="351"/>
      <c r="N516" s="352"/>
      <c r="O516" s="105"/>
      <c r="P516" s="105"/>
      <c r="R516" s="107"/>
    </row>
    <row r="517" spans="2:18" s="104" customFormat="1" ht="12.75">
      <c r="B517" s="390"/>
      <c r="C517" s="394"/>
      <c r="D517" s="371"/>
      <c r="E517" s="359"/>
      <c r="F517" s="359"/>
      <c r="G517" s="359"/>
      <c r="H517" s="359"/>
      <c r="I517" s="359"/>
      <c r="J517" s="359"/>
      <c r="K517" s="359"/>
      <c r="L517" s="106"/>
      <c r="M517" s="351"/>
      <c r="N517" s="352"/>
      <c r="O517" s="105"/>
      <c r="P517" s="105"/>
      <c r="R517" s="107"/>
    </row>
    <row r="518" spans="2:18" s="104" customFormat="1" ht="12.75">
      <c r="B518" s="390"/>
      <c r="C518" s="394"/>
      <c r="D518" s="371"/>
      <c r="E518" s="359"/>
      <c r="F518" s="359"/>
      <c r="G518" s="359"/>
      <c r="H518" s="359"/>
      <c r="I518" s="359"/>
      <c r="J518" s="359"/>
      <c r="K518" s="359"/>
      <c r="L518" s="106"/>
      <c r="M518" s="351"/>
      <c r="N518" s="352"/>
      <c r="O518" s="105"/>
      <c r="P518" s="105"/>
      <c r="R518" s="107"/>
    </row>
    <row r="519" spans="2:18" s="104" customFormat="1" ht="12.75">
      <c r="B519" s="390"/>
      <c r="C519" s="394"/>
      <c r="D519" s="371"/>
      <c r="E519" s="359"/>
      <c r="F519" s="359"/>
      <c r="G519" s="359"/>
      <c r="H519" s="359"/>
      <c r="I519" s="359"/>
      <c r="J519" s="359"/>
      <c r="K519" s="359"/>
      <c r="L519" s="106"/>
      <c r="M519" s="351"/>
      <c r="N519" s="352"/>
      <c r="O519" s="105"/>
      <c r="P519" s="105"/>
      <c r="R519" s="107"/>
    </row>
    <row r="520" spans="2:18" s="104" customFormat="1" ht="12.75">
      <c r="B520" s="390"/>
      <c r="C520" s="394"/>
      <c r="D520" s="371"/>
      <c r="E520" s="359"/>
      <c r="F520" s="359"/>
      <c r="G520" s="359"/>
      <c r="H520" s="359"/>
      <c r="I520" s="359"/>
      <c r="J520" s="359"/>
      <c r="K520" s="359"/>
      <c r="L520" s="106"/>
      <c r="M520" s="351"/>
      <c r="N520" s="352"/>
      <c r="O520" s="105"/>
      <c r="P520" s="105"/>
      <c r="R520" s="107"/>
    </row>
    <row r="521" spans="2:18" s="104" customFormat="1" ht="12.75">
      <c r="B521" s="390"/>
      <c r="C521" s="394"/>
      <c r="D521" s="371"/>
      <c r="E521" s="359"/>
      <c r="F521" s="359"/>
      <c r="G521" s="359"/>
      <c r="H521" s="359"/>
      <c r="I521" s="359"/>
      <c r="J521" s="359"/>
      <c r="K521" s="359"/>
      <c r="L521" s="106"/>
      <c r="M521" s="351"/>
      <c r="N521" s="352"/>
      <c r="O521" s="105"/>
      <c r="P521" s="105"/>
      <c r="R521" s="107"/>
    </row>
    <row r="522" spans="2:18" s="104" customFormat="1" ht="12.75">
      <c r="B522" s="390"/>
      <c r="C522" s="394"/>
      <c r="D522" s="371"/>
      <c r="E522" s="359"/>
      <c r="F522" s="359"/>
      <c r="G522" s="359"/>
      <c r="H522" s="359"/>
      <c r="I522" s="359"/>
      <c r="J522" s="359"/>
      <c r="K522" s="359"/>
      <c r="L522" s="106"/>
      <c r="M522" s="351"/>
      <c r="N522" s="352"/>
      <c r="O522" s="105"/>
      <c r="P522" s="105"/>
      <c r="R522" s="107"/>
    </row>
    <row r="523" spans="2:18" s="104" customFormat="1" ht="12.75">
      <c r="B523" s="390"/>
      <c r="C523" s="394"/>
      <c r="D523" s="371"/>
      <c r="E523" s="359"/>
      <c r="F523" s="359"/>
      <c r="G523" s="359"/>
      <c r="H523" s="359"/>
      <c r="I523" s="359"/>
      <c r="J523" s="359"/>
      <c r="K523" s="359"/>
      <c r="L523" s="106"/>
      <c r="M523" s="351"/>
      <c r="N523" s="352"/>
      <c r="O523" s="105"/>
      <c r="P523" s="105"/>
      <c r="R523" s="107"/>
    </row>
    <row r="524" spans="2:18" s="104" customFormat="1" ht="12.75">
      <c r="B524" s="390"/>
      <c r="C524" s="394"/>
      <c r="D524" s="371"/>
      <c r="E524" s="359"/>
      <c r="F524" s="359"/>
      <c r="G524" s="359"/>
      <c r="H524" s="359"/>
      <c r="I524" s="359"/>
      <c r="J524" s="359"/>
      <c r="K524" s="359"/>
      <c r="L524" s="106"/>
      <c r="M524" s="351"/>
      <c r="N524" s="352"/>
      <c r="O524" s="105"/>
      <c r="P524" s="105"/>
      <c r="R524" s="107"/>
    </row>
    <row r="525" spans="2:18" s="104" customFormat="1" ht="12.75">
      <c r="B525" s="390"/>
      <c r="C525" s="394"/>
      <c r="D525" s="371"/>
      <c r="E525" s="359"/>
      <c r="F525" s="359"/>
      <c r="G525" s="359"/>
      <c r="H525" s="359"/>
      <c r="I525" s="359"/>
      <c r="J525" s="359"/>
      <c r="K525" s="359"/>
      <c r="L525" s="106"/>
      <c r="M525" s="351"/>
      <c r="N525" s="352"/>
      <c r="O525" s="105"/>
      <c r="P525" s="105"/>
      <c r="R525" s="107"/>
    </row>
    <row r="526" spans="2:18" s="104" customFormat="1" ht="12.75">
      <c r="B526" s="390"/>
      <c r="C526" s="394"/>
      <c r="D526" s="371"/>
      <c r="E526" s="359"/>
      <c r="F526" s="359"/>
      <c r="G526" s="359"/>
      <c r="H526" s="359"/>
      <c r="I526" s="359"/>
      <c r="J526" s="359"/>
      <c r="K526" s="359"/>
      <c r="L526" s="106"/>
      <c r="M526" s="351"/>
      <c r="N526" s="352"/>
      <c r="O526" s="105"/>
      <c r="P526" s="105"/>
      <c r="R526" s="107"/>
    </row>
    <row r="527" spans="2:18" s="104" customFormat="1" ht="12.75">
      <c r="B527" s="390"/>
      <c r="C527" s="394"/>
      <c r="D527" s="371"/>
      <c r="E527" s="359"/>
      <c r="F527" s="359"/>
      <c r="G527" s="359"/>
      <c r="H527" s="359"/>
      <c r="I527" s="359"/>
      <c r="J527" s="359"/>
      <c r="K527" s="359"/>
      <c r="L527" s="106"/>
      <c r="M527" s="351"/>
      <c r="N527" s="352"/>
      <c r="O527" s="105"/>
      <c r="P527" s="105"/>
      <c r="R527" s="107"/>
    </row>
    <row r="528" spans="2:18" s="104" customFormat="1" ht="12.75">
      <c r="B528" s="390"/>
      <c r="C528" s="394"/>
      <c r="D528" s="371"/>
      <c r="E528" s="359"/>
      <c r="F528" s="359"/>
      <c r="G528" s="359"/>
      <c r="H528" s="359"/>
      <c r="I528" s="359"/>
      <c r="J528" s="359"/>
      <c r="K528" s="359"/>
      <c r="L528" s="106"/>
      <c r="M528" s="351"/>
      <c r="N528" s="352"/>
      <c r="O528" s="105"/>
      <c r="P528" s="105"/>
      <c r="R528" s="107"/>
    </row>
    <row r="529" spans="2:18" s="104" customFormat="1" ht="12.75">
      <c r="B529" s="390"/>
      <c r="C529" s="394"/>
      <c r="D529" s="371"/>
      <c r="E529" s="359"/>
      <c r="F529" s="359"/>
      <c r="G529" s="359"/>
      <c r="H529" s="359"/>
      <c r="I529" s="359"/>
      <c r="J529" s="359"/>
      <c r="K529" s="359"/>
      <c r="L529" s="106"/>
      <c r="M529" s="351"/>
      <c r="N529" s="352"/>
      <c r="O529" s="105"/>
      <c r="P529" s="105"/>
      <c r="R529" s="107"/>
    </row>
    <row r="530" spans="2:18" s="104" customFormat="1" ht="12.75">
      <c r="B530" s="390"/>
      <c r="C530" s="394"/>
      <c r="D530" s="371"/>
      <c r="E530" s="359"/>
      <c r="F530" s="359"/>
      <c r="G530" s="359"/>
      <c r="H530" s="359"/>
      <c r="I530" s="359"/>
      <c r="J530" s="359"/>
      <c r="K530" s="359"/>
      <c r="L530" s="106"/>
      <c r="M530" s="351"/>
      <c r="N530" s="352"/>
      <c r="O530" s="105"/>
      <c r="P530" s="105"/>
      <c r="R530" s="107"/>
    </row>
    <row r="531" spans="2:18" s="104" customFormat="1" ht="12.75">
      <c r="B531" s="390"/>
      <c r="C531" s="394"/>
      <c r="D531" s="371"/>
      <c r="E531" s="359"/>
      <c r="F531" s="359"/>
      <c r="G531" s="359"/>
      <c r="H531" s="359"/>
      <c r="I531" s="359"/>
      <c r="J531" s="359"/>
      <c r="K531" s="359"/>
      <c r="L531" s="106"/>
      <c r="M531" s="351"/>
      <c r="N531" s="352"/>
      <c r="O531" s="105"/>
      <c r="P531" s="105"/>
      <c r="R531" s="107"/>
    </row>
    <row r="532" spans="2:18" s="104" customFormat="1" ht="12.75">
      <c r="B532" s="390"/>
      <c r="C532" s="394"/>
      <c r="D532" s="371"/>
      <c r="E532" s="359"/>
      <c r="F532" s="359"/>
      <c r="G532" s="359"/>
      <c r="H532" s="359"/>
      <c r="I532" s="359"/>
      <c r="J532" s="359"/>
      <c r="K532" s="359"/>
      <c r="L532" s="106"/>
      <c r="M532" s="351"/>
      <c r="N532" s="352"/>
      <c r="O532" s="105"/>
      <c r="P532" s="105"/>
      <c r="R532" s="107"/>
    </row>
    <row r="533" spans="2:18" s="104" customFormat="1" ht="12.75">
      <c r="B533" s="390"/>
      <c r="C533" s="394"/>
      <c r="D533" s="371"/>
      <c r="E533" s="359"/>
      <c r="F533" s="359"/>
      <c r="G533" s="359"/>
      <c r="H533" s="359"/>
      <c r="I533" s="359"/>
      <c r="J533" s="359"/>
      <c r="K533" s="359"/>
      <c r="L533" s="106"/>
      <c r="M533" s="351"/>
      <c r="N533" s="352"/>
      <c r="O533" s="105"/>
      <c r="P533" s="105"/>
      <c r="R533" s="107"/>
    </row>
    <row r="534" spans="2:18" s="104" customFormat="1" ht="12.75">
      <c r="B534" s="390"/>
      <c r="C534" s="394"/>
      <c r="D534" s="371"/>
      <c r="E534" s="359"/>
      <c r="F534" s="359"/>
      <c r="G534" s="359"/>
      <c r="H534" s="359"/>
      <c r="I534" s="359"/>
      <c r="J534" s="359"/>
      <c r="K534" s="359"/>
      <c r="L534" s="106"/>
      <c r="M534" s="351"/>
      <c r="N534" s="352"/>
      <c r="O534" s="105"/>
      <c r="P534" s="105"/>
      <c r="R534" s="107"/>
    </row>
    <row r="535" spans="2:18" s="104" customFormat="1" ht="12.75">
      <c r="B535" s="390"/>
      <c r="C535" s="394"/>
      <c r="D535" s="371"/>
      <c r="E535" s="359"/>
      <c r="F535" s="359"/>
      <c r="G535" s="359"/>
      <c r="H535" s="359"/>
      <c r="I535" s="359"/>
      <c r="J535" s="359"/>
      <c r="K535" s="359"/>
      <c r="L535" s="106"/>
      <c r="M535" s="351"/>
      <c r="N535" s="352"/>
      <c r="O535" s="105"/>
      <c r="P535" s="105"/>
      <c r="R535" s="107"/>
    </row>
    <row r="536" spans="2:18" s="104" customFormat="1" ht="12.75">
      <c r="B536" s="390"/>
      <c r="C536" s="394"/>
      <c r="D536" s="371"/>
      <c r="E536" s="359"/>
      <c r="F536" s="359"/>
      <c r="G536" s="359"/>
      <c r="H536" s="359"/>
      <c r="I536" s="359"/>
      <c r="J536" s="359"/>
      <c r="K536" s="359"/>
      <c r="L536" s="106"/>
      <c r="M536" s="351"/>
      <c r="N536" s="352"/>
      <c r="O536" s="105"/>
      <c r="P536" s="105"/>
      <c r="R536" s="107"/>
    </row>
    <row r="537" spans="2:18" s="104" customFormat="1" ht="12.75">
      <c r="B537" s="390"/>
      <c r="C537" s="394"/>
      <c r="D537" s="371"/>
      <c r="E537" s="359"/>
      <c r="F537" s="359"/>
      <c r="G537" s="359"/>
      <c r="H537" s="359"/>
      <c r="I537" s="359"/>
      <c r="J537" s="359"/>
      <c r="K537" s="359"/>
      <c r="L537" s="106"/>
      <c r="M537" s="351"/>
      <c r="N537" s="352"/>
      <c r="O537" s="105"/>
      <c r="P537" s="105"/>
      <c r="R537" s="107"/>
    </row>
    <row r="538" spans="2:18" s="104" customFormat="1" ht="12.75">
      <c r="B538" s="390"/>
      <c r="C538" s="394"/>
      <c r="D538" s="371"/>
      <c r="E538" s="359"/>
      <c r="F538" s="359"/>
      <c r="G538" s="359"/>
      <c r="H538" s="359"/>
      <c r="I538" s="359"/>
      <c r="J538" s="359"/>
      <c r="K538" s="359"/>
      <c r="L538" s="106"/>
      <c r="M538" s="351"/>
      <c r="N538" s="352"/>
      <c r="O538" s="105"/>
      <c r="P538" s="105"/>
      <c r="R538" s="107"/>
    </row>
    <row r="539" spans="2:18" s="104" customFormat="1" ht="12.75">
      <c r="B539" s="390"/>
      <c r="C539" s="394"/>
      <c r="D539" s="371"/>
      <c r="E539" s="359"/>
      <c r="F539" s="359"/>
      <c r="G539" s="359"/>
      <c r="H539" s="359"/>
      <c r="I539" s="359"/>
      <c r="J539" s="359"/>
      <c r="K539" s="359"/>
      <c r="L539" s="106"/>
      <c r="M539" s="351"/>
      <c r="N539" s="352"/>
      <c r="O539" s="105"/>
      <c r="P539" s="105"/>
      <c r="R539" s="107"/>
    </row>
    <row r="540" spans="2:18" s="104" customFormat="1" ht="12.75">
      <c r="B540" s="390"/>
      <c r="C540" s="394"/>
      <c r="D540" s="371"/>
      <c r="E540" s="359"/>
      <c r="F540" s="359"/>
      <c r="G540" s="359"/>
      <c r="H540" s="359"/>
      <c r="I540" s="359"/>
      <c r="J540" s="359"/>
      <c r="K540" s="359"/>
      <c r="L540" s="106"/>
      <c r="M540" s="351"/>
      <c r="N540" s="352"/>
      <c r="O540" s="105"/>
      <c r="P540" s="105"/>
      <c r="R540" s="107"/>
    </row>
    <row r="541" spans="2:18" s="104" customFormat="1" ht="12.75">
      <c r="B541" s="390"/>
      <c r="C541" s="394"/>
      <c r="D541" s="371"/>
      <c r="E541" s="359"/>
      <c r="F541" s="359"/>
      <c r="G541" s="359"/>
      <c r="H541" s="359"/>
      <c r="I541" s="359"/>
      <c r="J541" s="359"/>
      <c r="K541" s="359"/>
      <c r="L541" s="106"/>
      <c r="M541" s="351"/>
      <c r="N541" s="352"/>
      <c r="O541" s="105"/>
      <c r="P541" s="105"/>
      <c r="R541" s="107"/>
    </row>
    <row r="542" spans="2:18" s="104" customFormat="1" ht="12.75">
      <c r="B542" s="390"/>
      <c r="C542" s="394"/>
      <c r="D542" s="371"/>
      <c r="E542" s="359"/>
      <c r="F542" s="359"/>
      <c r="G542" s="359"/>
      <c r="H542" s="359"/>
      <c r="I542" s="359"/>
      <c r="J542" s="359"/>
      <c r="K542" s="359"/>
      <c r="L542" s="106"/>
      <c r="M542" s="351"/>
      <c r="N542" s="352"/>
      <c r="O542" s="105"/>
      <c r="P542" s="105"/>
      <c r="R542" s="107"/>
    </row>
    <row r="543" spans="2:18" s="104" customFormat="1" ht="12.75">
      <c r="B543" s="390"/>
      <c r="C543" s="394"/>
      <c r="D543" s="371"/>
      <c r="E543" s="359"/>
      <c r="F543" s="359"/>
      <c r="G543" s="359"/>
      <c r="H543" s="359"/>
      <c r="I543" s="359"/>
      <c r="J543" s="359"/>
      <c r="K543" s="359"/>
      <c r="L543" s="106"/>
      <c r="M543" s="351"/>
      <c r="N543" s="352"/>
      <c r="O543" s="105"/>
      <c r="P543" s="105"/>
      <c r="R543" s="107"/>
    </row>
    <row r="544" spans="2:18" s="104" customFormat="1" ht="12.75">
      <c r="B544" s="390"/>
      <c r="C544" s="394"/>
      <c r="D544" s="371"/>
      <c r="E544" s="359"/>
      <c r="F544" s="359"/>
      <c r="G544" s="359"/>
      <c r="H544" s="359"/>
      <c r="I544" s="359"/>
      <c r="J544" s="359"/>
      <c r="K544" s="359"/>
      <c r="L544" s="106"/>
      <c r="M544" s="351"/>
      <c r="N544" s="352"/>
      <c r="O544" s="105"/>
      <c r="P544" s="105"/>
      <c r="R544" s="107"/>
    </row>
    <row r="545" spans="2:18" s="104" customFormat="1" ht="12.75">
      <c r="B545" s="390"/>
      <c r="C545" s="394"/>
      <c r="D545" s="371"/>
      <c r="E545" s="359"/>
      <c r="F545" s="359"/>
      <c r="G545" s="359"/>
      <c r="H545" s="359"/>
      <c r="I545" s="359"/>
      <c r="J545" s="359"/>
      <c r="K545" s="359"/>
      <c r="L545" s="106"/>
      <c r="M545" s="351"/>
      <c r="N545" s="352"/>
      <c r="O545" s="105"/>
      <c r="P545" s="105"/>
      <c r="R545" s="107"/>
    </row>
    <row r="546" spans="2:18" s="104" customFormat="1" ht="12.75">
      <c r="B546" s="390"/>
      <c r="C546" s="394"/>
      <c r="D546" s="371"/>
      <c r="E546" s="359"/>
      <c r="F546" s="359"/>
      <c r="G546" s="359"/>
      <c r="H546" s="359"/>
      <c r="I546" s="359"/>
      <c r="J546" s="359"/>
      <c r="K546" s="359"/>
      <c r="L546" s="106"/>
      <c r="M546" s="351"/>
      <c r="N546" s="352"/>
      <c r="O546" s="105"/>
      <c r="P546" s="105"/>
      <c r="R546" s="107"/>
    </row>
    <row r="547" spans="2:18" s="104" customFormat="1" ht="12.75">
      <c r="B547" s="390"/>
      <c r="C547" s="394"/>
      <c r="D547" s="371"/>
      <c r="E547" s="359"/>
      <c r="F547" s="359"/>
      <c r="G547" s="359"/>
      <c r="H547" s="359"/>
      <c r="I547" s="359"/>
      <c r="J547" s="359"/>
      <c r="K547" s="359"/>
      <c r="L547" s="106"/>
      <c r="M547" s="351"/>
      <c r="N547" s="352"/>
      <c r="O547" s="105"/>
      <c r="P547" s="105"/>
      <c r="R547" s="107"/>
    </row>
    <row r="548" spans="2:18" s="104" customFormat="1" ht="12.75">
      <c r="B548" s="390"/>
      <c r="C548" s="394"/>
      <c r="D548" s="371"/>
      <c r="E548" s="359"/>
      <c r="F548" s="359"/>
      <c r="G548" s="359"/>
      <c r="H548" s="359"/>
      <c r="I548" s="359"/>
      <c r="J548" s="359"/>
      <c r="K548" s="359"/>
      <c r="L548" s="106"/>
      <c r="M548" s="351"/>
      <c r="N548" s="352"/>
      <c r="O548" s="105"/>
      <c r="P548" s="105"/>
      <c r="R548" s="107"/>
    </row>
    <row r="549" spans="2:18" s="104" customFormat="1" ht="12.75">
      <c r="B549" s="390"/>
      <c r="C549" s="394"/>
      <c r="D549" s="371"/>
      <c r="E549" s="359"/>
      <c r="F549" s="359"/>
      <c r="G549" s="359"/>
      <c r="H549" s="359"/>
      <c r="I549" s="359"/>
      <c r="J549" s="359"/>
      <c r="K549" s="359"/>
      <c r="L549" s="106"/>
      <c r="M549" s="351"/>
      <c r="N549" s="352"/>
      <c r="O549" s="105"/>
      <c r="P549" s="105"/>
      <c r="R549" s="107"/>
    </row>
    <row r="550" spans="2:18" s="104" customFormat="1" ht="12.75">
      <c r="B550" s="390"/>
      <c r="C550" s="394"/>
      <c r="D550" s="371"/>
      <c r="E550" s="359"/>
      <c r="F550" s="359"/>
      <c r="G550" s="359"/>
      <c r="H550" s="359"/>
      <c r="I550" s="359"/>
      <c r="J550" s="359"/>
      <c r="K550" s="359"/>
      <c r="L550" s="106"/>
      <c r="M550" s="351"/>
      <c r="N550" s="352"/>
      <c r="O550" s="105"/>
      <c r="P550" s="105"/>
      <c r="R550" s="107"/>
    </row>
    <row r="551" spans="2:18" s="104" customFormat="1" ht="12.75">
      <c r="B551" s="390"/>
      <c r="C551" s="394"/>
      <c r="D551" s="371"/>
      <c r="E551" s="359"/>
      <c r="F551" s="359"/>
      <c r="G551" s="359"/>
      <c r="H551" s="359"/>
      <c r="I551" s="359"/>
      <c r="J551" s="359"/>
      <c r="K551" s="359"/>
      <c r="L551" s="106"/>
      <c r="M551" s="351"/>
      <c r="N551" s="352"/>
      <c r="O551" s="105"/>
      <c r="P551" s="105"/>
      <c r="R551" s="107"/>
    </row>
    <row r="552" spans="2:18" s="104" customFormat="1" ht="12.75">
      <c r="B552" s="390"/>
      <c r="C552" s="394"/>
      <c r="D552" s="371"/>
      <c r="E552" s="359"/>
      <c r="F552" s="359"/>
      <c r="G552" s="359"/>
      <c r="H552" s="359"/>
      <c r="I552" s="359"/>
      <c r="J552" s="359"/>
      <c r="K552" s="359"/>
      <c r="L552" s="106"/>
      <c r="M552" s="351"/>
      <c r="N552" s="352"/>
      <c r="O552" s="105"/>
      <c r="P552" s="105"/>
      <c r="R552" s="107"/>
    </row>
    <row r="553" spans="2:18" s="104" customFormat="1" ht="12.75">
      <c r="B553" s="390"/>
      <c r="C553" s="394"/>
      <c r="D553" s="371"/>
      <c r="E553" s="359"/>
      <c r="F553" s="359"/>
      <c r="G553" s="359"/>
      <c r="H553" s="359"/>
      <c r="I553" s="359"/>
      <c r="J553" s="359"/>
      <c r="K553" s="359"/>
      <c r="L553" s="106"/>
      <c r="M553" s="351"/>
      <c r="N553" s="352"/>
      <c r="O553" s="105"/>
      <c r="P553" s="105"/>
      <c r="R553" s="107"/>
    </row>
    <row r="554" spans="2:18" s="104" customFormat="1" ht="12.75">
      <c r="B554" s="390"/>
      <c r="C554" s="394"/>
      <c r="D554" s="371"/>
      <c r="E554" s="359"/>
      <c r="F554" s="359"/>
      <c r="G554" s="359"/>
      <c r="H554" s="359"/>
      <c r="I554" s="359"/>
      <c r="J554" s="359"/>
      <c r="K554" s="359"/>
      <c r="L554" s="106"/>
      <c r="M554" s="351"/>
      <c r="N554" s="352"/>
      <c r="O554" s="105"/>
      <c r="P554" s="105"/>
      <c r="R554" s="107"/>
    </row>
    <row r="555" spans="2:18" s="104" customFormat="1" ht="12.75">
      <c r="B555" s="390"/>
      <c r="C555" s="394"/>
      <c r="D555" s="371"/>
      <c r="E555" s="359"/>
      <c r="F555" s="359"/>
      <c r="G555" s="359"/>
      <c r="H555" s="359"/>
      <c r="I555" s="359"/>
      <c r="J555" s="359"/>
      <c r="K555" s="359"/>
      <c r="L555" s="106"/>
      <c r="M555" s="351"/>
      <c r="N555" s="352"/>
      <c r="O555" s="105"/>
      <c r="P555" s="105"/>
      <c r="R555" s="107"/>
    </row>
    <row r="556" spans="2:18" s="104" customFormat="1" ht="12.75">
      <c r="B556" s="390"/>
      <c r="C556" s="394"/>
      <c r="D556" s="371"/>
      <c r="E556" s="359"/>
      <c r="F556" s="359"/>
      <c r="G556" s="359"/>
      <c r="H556" s="359"/>
      <c r="I556" s="359"/>
      <c r="J556" s="359"/>
      <c r="K556" s="359"/>
      <c r="L556" s="106"/>
      <c r="M556" s="351"/>
      <c r="N556" s="352"/>
      <c r="O556" s="105"/>
      <c r="P556" s="105"/>
      <c r="R556" s="107"/>
    </row>
    <row r="557" spans="2:18" s="104" customFormat="1" ht="12.75">
      <c r="B557" s="390"/>
      <c r="C557" s="394"/>
      <c r="D557" s="371"/>
      <c r="E557" s="359"/>
      <c r="F557" s="359"/>
      <c r="G557" s="359"/>
      <c r="H557" s="359"/>
      <c r="I557" s="359"/>
      <c r="J557" s="359"/>
      <c r="K557" s="359"/>
      <c r="L557" s="106"/>
      <c r="M557" s="351"/>
      <c r="N557" s="352"/>
      <c r="O557" s="105"/>
      <c r="P557" s="105"/>
      <c r="R557" s="107"/>
    </row>
    <row r="558" spans="2:18" s="104" customFormat="1" ht="12.75">
      <c r="B558" s="390"/>
      <c r="C558" s="394"/>
      <c r="D558" s="371"/>
      <c r="E558" s="359"/>
      <c r="F558" s="359"/>
      <c r="G558" s="359"/>
      <c r="H558" s="359"/>
      <c r="I558" s="359"/>
      <c r="J558" s="359"/>
      <c r="K558" s="359"/>
      <c r="L558" s="106"/>
      <c r="M558" s="351"/>
      <c r="N558" s="352"/>
      <c r="O558" s="105"/>
      <c r="P558" s="105"/>
      <c r="R558" s="107"/>
    </row>
    <row r="559" spans="2:18" s="104" customFormat="1" ht="12.75">
      <c r="B559" s="390"/>
      <c r="C559" s="394"/>
      <c r="D559" s="371"/>
      <c r="E559" s="359"/>
      <c r="F559" s="359"/>
      <c r="G559" s="359"/>
      <c r="H559" s="359"/>
      <c r="I559" s="359"/>
      <c r="J559" s="359"/>
      <c r="K559" s="359"/>
      <c r="L559" s="106"/>
      <c r="M559" s="351"/>
      <c r="N559" s="352"/>
      <c r="O559" s="105"/>
      <c r="P559" s="105"/>
      <c r="R559" s="107"/>
    </row>
    <row r="560" spans="2:18" s="104" customFormat="1" ht="12.75">
      <c r="B560" s="390"/>
      <c r="C560" s="394"/>
      <c r="D560" s="371"/>
      <c r="E560" s="359"/>
      <c r="F560" s="359"/>
      <c r="G560" s="359"/>
      <c r="H560" s="359"/>
      <c r="I560" s="359"/>
      <c r="J560" s="359"/>
      <c r="K560" s="359"/>
      <c r="L560" s="106"/>
      <c r="M560" s="351"/>
      <c r="N560" s="352"/>
      <c r="O560" s="105"/>
      <c r="P560" s="105"/>
      <c r="R560" s="107"/>
    </row>
    <row r="561" spans="2:18" s="104" customFormat="1" ht="12.75">
      <c r="B561" s="390"/>
      <c r="C561" s="394"/>
      <c r="D561" s="371"/>
      <c r="E561" s="359"/>
      <c r="F561" s="359"/>
      <c r="G561" s="359"/>
      <c r="H561" s="359"/>
      <c r="I561" s="359"/>
      <c r="J561" s="359"/>
      <c r="K561" s="359"/>
      <c r="L561" s="106"/>
      <c r="M561" s="351"/>
      <c r="N561" s="352"/>
      <c r="O561" s="105"/>
      <c r="P561" s="105"/>
      <c r="R561" s="107"/>
    </row>
    <row r="562" spans="2:18" s="104" customFormat="1" ht="12.75">
      <c r="B562" s="390"/>
      <c r="C562" s="394"/>
      <c r="D562" s="371"/>
      <c r="E562" s="359"/>
      <c r="F562" s="359"/>
      <c r="G562" s="359"/>
      <c r="H562" s="359"/>
      <c r="I562" s="359"/>
      <c r="J562" s="359"/>
      <c r="K562" s="359"/>
      <c r="L562" s="106"/>
      <c r="M562" s="351"/>
      <c r="N562" s="352"/>
      <c r="O562" s="105"/>
      <c r="P562" s="105"/>
      <c r="R562" s="107"/>
    </row>
    <row r="563" spans="2:18" s="104" customFormat="1" ht="12.75">
      <c r="B563" s="390"/>
      <c r="C563" s="394"/>
      <c r="D563" s="371"/>
      <c r="E563" s="359"/>
      <c r="F563" s="359"/>
      <c r="G563" s="359"/>
      <c r="H563" s="359"/>
      <c r="I563" s="359"/>
      <c r="J563" s="359"/>
      <c r="K563" s="359"/>
      <c r="L563" s="106"/>
      <c r="M563" s="351"/>
      <c r="N563" s="352"/>
      <c r="O563" s="105"/>
      <c r="P563" s="105"/>
      <c r="R563" s="107"/>
    </row>
    <row r="564" spans="2:18" s="104" customFormat="1" ht="12.75">
      <c r="B564" s="390"/>
      <c r="C564" s="394"/>
      <c r="D564" s="371"/>
      <c r="E564" s="359"/>
      <c r="F564" s="359"/>
      <c r="G564" s="359"/>
      <c r="H564" s="359"/>
      <c r="I564" s="359"/>
      <c r="J564" s="359"/>
      <c r="K564" s="359"/>
      <c r="L564" s="106"/>
      <c r="M564" s="351"/>
      <c r="N564" s="352"/>
      <c r="O564" s="105"/>
      <c r="P564" s="105"/>
      <c r="R564" s="107"/>
    </row>
    <row r="565" spans="2:18" s="104" customFormat="1" ht="12.75">
      <c r="B565" s="390"/>
      <c r="C565" s="394"/>
      <c r="D565" s="371"/>
      <c r="E565" s="359"/>
      <c r="F565" s="359"/>
      <c r="G565" s="359"/>
      <c r="H565" s="359"/>
      <c r="I565" s="359"/>
      <c r="J565" s="359"/>
      <c r="K565" s="359"/>
      <c r="L565" s="106"/>
      <c r="M565" s="351"/>
      <c r="N565" s="352"/>
      <c r="O565" s="105"/>
      <c r="P565" s="105"/>
      <c r="R565" s="107"/>
    </row>
    <row r="566" spans="2:18" s="104" customFormat="1" ht="12.75">
      <c r="B566" s="390"/>
      <c r="C566" s="394"/>
      <c r="D566" s="371"/>
      <c r="E566" s="359"/>
      <c r="F566" s="359"/>
      <c r="G566" s="359"/>
      <c r="H566" s="359"/>
      <c r="I566" s="359"/>
      <c r="J566" s="359"/>
      <c r="K566" s="359"/>
      <c r="L566" s="106"/>
      <c r="M566" s="351"/>
      <c r="N566" s="352"/>
      <c r="O566" s="105"/>
      <c r="P566" s="105"/>
      <c r="R566" s="107"/>
    </row>
    <row r="567" spans="2:18" s="104" customFormat="1" ht="12.75">
      <c r="B567" s="390"/>
      <c r="C567" s="394"/>
      <c r="D567" s="371"/>
      <c r="E567" s="359"/>
      <c r="F567" s="359"/>
      <c r="G567" s="359"/>
      <c r="H567" s="359"/>
      <c r="I567" s="359"/>
      <c r="J567" s="359"/>
      <c r="K567" s="359"/>
      <c r="L567" s="106"/>
      <c r="M567" s="351"/>
      <c r="N567" s="352"/>
      <c r="O567" s="105"/>
      <c r="P567" s="105"/>
      <c r="R567" s="107"/>
    </row>
    <row r="568" spans="2:18" s="104" customFormat="1" ht="12.75">
      <c r="B568" s="390"/>
      <c r="C568" s="394"/>
      <c r="D568" s="371"/>
      <c r="E568" s="359"/>
      <c r="F568" s="359"/>
      <c r="G568" s="359"/>
      <c r="H568" s="359"/>
      <c r="I568" s="359"/>
      <c r="J568" s="359"/>
      <c r="K568" s="359"/>
      <c r="L568" s="106"/>
      <c r="M568" s="351"/>
      <c r="N568" s="352"/>
      <c r="O568" s="105"/>
      <c r="P568" s="105"/>
      <c r="R568" s="107"/>
    </row>
    <row r="569" spans="2:18" s="104" customFormat="1" ht="12.75">
      <c r="B569" s="390"/>
      <c r="C569" s="394"/>
      <c r="D569" s="371"/>
      <c r="E569" s="359"/>
      <c r="F569" s="359"/>
      <c r="G569" s="359"/>
      <c r="H569" s="359"/>
      <c r="I569" s="359"/>
      <c r="J569" s="359"/>
      <c r="K569" s="359"/>
      <c r="L569" s="106"/>
      <c r="M569" s="351"/>
      <c r="N569" s="352"/>
      <c r="O569" s="105"/>
      <c r="P569" s="105"/>
      <c r="R569" s="107"/>
    </row>
    <row r="570" spans="2:18" s="104" customFormat="1" ht="12.75">
      <c r="B570" s="390"/>
      <c r="C570" s="394"/>
      <c r="D570" s="371"/>
      <c r="E570" s="359"/>
      <c r="F570" s="359"/>
      <c r="G570" s="359"/>
      <c r="H570" s="359"/>
      <c r="I570" s="359"/>
      <c r="J570" s="359"/>
      <c r="K570" s="359"/>
      <c r="L570" s="106"/>
      <c r="M570" s="351"/>
      <c r="N570" s="352"/>
      <c r="O570" s="105"/>
      <c r="P570" s="105"/>
      <c r="R570" s="107"/>
    </row>
    <row r="571" spans="2:18" s="104" customFormat="1" ht="12.75">
      <c r="B571" s="390"/>
      <c r="C571" s="394"/>
      <c r="D571" s="371"/>
      <c r="E571" s="359"/>
      <c r="F571" s="359"/>
      <c r="G571" s="359"/>
      <c r="H571" s="359"/>
      <c r="I571" s="359"/>
      <c r="J571" s="359"/>
      <c r="K571" s="359"/>
      <c r="L571" s="106"/>
      <c r="M571" s="351"/>
      <c r="N571" s="352"/>
      <c r="O571" s="105"/>
      <c r="P571" s="105"/>
      <c r="R571" s="107"/>
    </row>
    <row r="572" spans="2:18" s="104" customFormat="1" ht="12.75">
      <c r="B572" s="390"/>
      <c r="C572" s="394"/>
      <c r="D572" s="371"/>
      <c r="E572" s="359"/>
      <c r="F572" s="359"/>
      <c r="G572" s="359"/>
      <c r="H572" s="359"/>
      <c r="I572" s="359"/>
      <c r="J572" s="359"/>
      <c r="K572" s="359"/>
      <c r="L572" s="106"/>
      <c r="M572" s="351"/>
      <c r="N572" s="352"/>
      <c r="O572" s="105"/>
      <c r="P572" s="105"/>
      <c r="R572" s="107"/>
    </row>
    <row r="573" spans="2:18" s="104" customFormat="1" ht="12.75">
      <c r="B573" s="390"/>
      <c r="C573" s="394"/>
      <c r="D573" s="371"/>
      <c r="E573" s="359"/>
      <c r="F573" s="359"/>
      <c r="G573" s="359"/>
      <c r="H573" s="359"/>
      <c r="I573" s="359"/>
      <c r="J573" s="359"/>
      <c r="K573" s="359"/>
      <c r="L573" s="106"/>
      <c r="M573" s="351"/>
      <c r="N573" s="352"/>
      <c r="O573" s="105"/>
      <c r="P573" s="105"/>
      <c r="R573" s="107"/>
    </row>
    <row r="574" spans="2:18" s="104" customFormat="1" ht="12.75">
      <c r="B574" s="390"/>
      <c r="C574" s="394"/>
      <c r="D574" s="371"/>
      <c r="E574" s="359"/>
      <c r="F574" s="359"/>
      <c r="G574" s="359"/>
      <c r="H574" s="359"/>
      <c r="I574" s="359"/>
      <c r="J574" s="359"/>
      <c r="K574" s="359"/>
      <c r="L574" s="106"/>
      <c r="M574" s="351"/>
      <c r="N574" s="352"/>
      <c r="O574" s="105"/>
      <c r="P574" s="105"/>
      <c r="R574" s="107"/>
    </row>
    <row r="575" spans="2:18" s="104" customFormat="1" ht="12.75">
      <c r="B575" s="390"/>
      <c r="C575" s="394"/>
      <c r="D575" s="371"/>
      <c r="E575" s="359"/>
      <c r="F575" s="359"/>
      <c r="G575" s="359"/>
      <c r="H575" s="359"/>
      <c r="I575" s="359"/>
      <c r="J575" s="359"/>
      <c r="K575" s="359"/>
      <c r="L575" s="106"/>
      <c r="M575" s="351"/>
      <c r="N575" s="352"/>
      <c r="O575" s="105"/>
      <c r="P575" s="105"/>
      <c r="R575" s="107"/>
    </row>
    <row r="576" spans="2:18" s="104" customFormat="1" ht="12.75">
      <c r="B576" s="390"/>
      <c r="C576" s="394"/>
      <c r="D576" s="371"/>
      <c r="E576" s="359"/>
      <c r="F576" s="359"/>
      <c r="G576" s="359"/>
      <c r="H576" s="359"/>
      <c r="I576" s="359"/>
      <c r="J576" s="359"/>
      <c r="K576" s="359"/>
      <c r="L576" s="106"/>
      <c r="M576" s="351"/>
      <c r="N576" s="352"/>
      <c r="O576" s="105"/>
      <c r="P576" s="105"/>
      <c r="R576" s="107"/>
    </row>
    <row r="577" spans="2:18" s="104" customFormat="1" ht="12.75">
      <c r="B577" s="390"/>
      <c r="C577" s="394"/>
      <c r="D577" s="371"/>
      <c r="E577" s="359"/>
      <c r="F577" s="359"/>
      <c r="G577" s="359"/>
      <c r="H577" s="359"/>
      <c r="I577" s="359"/>
      <c r="J577" s="359"/>
      <c r="K577" s="359"/>
      <c r="L577" s="106"/>
      <c r="M577" s="351"/>
      <c r="N577" s="352"/>
      <c r="O577" s="105"/>
      <c r="P577" s="105"/>
      <c r="R577" s="107"/>
    </row>
    <row r="578" spans="2:18" s="104" customFormat="1" ht="12.75">
      <c r="B578" s="390"/>
      <c r="C578" s="394"/>
      <c r="D578" s="371"/>
      <c r="E578" s="359"/>
      <c r="F578" s="359"/>
      <c r="G578" s="359"/>
      <c r="H578" s="359"/>
      <c r="I578" s="359"/>
      <c r="J578" s="359"/>
      <c r="K578" s="359"/>
      <c r="L578" s="106"/>
      <c r="M578" s="351"/>
      <c r="N578" s="352"/>
      <c r="O578" s="105"/>
      <c r="P578" s="105"/>
      <c r="R578" s="107"/>
    </row>
    <row r="579" spans="2:18" s="104" customFormat="1" ht="12.75">
      <c r="B579" s="390"/>
      <c r="C579" s="394"/>
      <c r="D579" s="371"/>
      <c r="E579" s="359"/>
      <c r="F579" s="359"/>
      <c r="G579" s="359"/>
      <c r="H579" s="359"/>
      <c r="I579" s="359"/>
      <c r="J579" s="359"/>
      <c r="K579" s="359"/>
      <c r="L579" s="106"/>
      <c r="M579" s="351"/>
      <c r="N579" s="352"/>
      <c r="O579" s="105"/>
      <c r="P579" s="105"/>
      <c r="R579" s="107"/>
    </row>
    <row r="580" spans="2:18" s="104" customFormat="1" ht="12.75">
      <c r="B580" s="390"/>
      <c r="C580" s="394"/>
      <c r="D580" s="371"/>
      <c r="E580" s="359"/>
      <c r="F580" s="359"/>
      <c r="G580" s="359"/>
      <c r="H580" s="359"/>
      <c r="I580" s="359"/>
      <c r="J580" s="359"/>
      <c r="K580" s="359"/>
      <c r="L580" s="106"/>
      <c r="M580" s="351"/>
      <c r="N580" s="352"/>
      <c r="O580" s="105"/>
      <c r="P580" s="105"/>
      <c r="R580" s="107"/>
    </row>
    <row r="581" spans="2:18" s="104" customFormat="1" ht="12.75">
      <c r="B581" s="390"/>
      <c r="C581" s="394"/>
      <c r="D581" s="371"/>
      <c r="E581" s="359"/>
      <c r="F581" s="359"/>
      <c r="G581" s="359"/>
      <c r="H581" s="359"/>
      <c r="I581" s="359"/>
      <c r="J581" s="359"/>
      <c r="K581" s="359"/>
      <c r="L581" s="106"/>
      <c r="M581" s="351"/>
      <c r="N581" s="352"/>
      <c r="O581" s="105"/>
      <c r="P581" s="105"/>
      <c r="R581" s="107"/>
    </row>
    <row r="582" spans="2:18" s="104" customFormat="1" ht="12.75">
      <c r="B582" s="390"/>
      <c r="C582" s="394"/>
      <c r="D582" s="371"/>
      <c r="E582" s="359"/>
      <c r="F582" s="359"/>
      <c r="G582" s="359"/>
      <c r="H582" s="359"/>
      <c r="I582" s="359"/>
      <c r="J582" s="359"/>
      <c r="K582" s="359"/>
      <c r="L582" s="106"/>
      <c r="M582" s="351"/>
      <c r="N582" s="352"/>
      <c r="O582" s="105"/>
      <c r="P582" s="105"/>
      <c r="R582" s="107"/>
    </row>
    <row r="583" spans="2:18" s="104" customFormat="1" ht="12.75">
      <c r="B583" s="390"/>
      <c r="C583" s="394"/>
      <c r="D583" s="371"/>
      <c r="E583" s="359"/>
      <c r="F583" s="359"/>
      <c r="G583" s="359"/>
      <c r="H583" s="359"/>
      <c r="I583" s="359"/>
      <c r="J583" s="359"/>
      <c r="K583" s="359"/>
      <c r="L583" s="106"/>
      <c r="M583" s="351"/>
      <c r="N583" s="352"/>
      <c r="O583" s="105"/>
      <c r="P583" s="105"/>
      <c r="R583" s="107"/>
    </row>
    <row r="584" spans="2:18" s="104" customFormat="1" ht="12.75">
      <c r="B584" s="390"/>
      <c r="C584" s="394"/>
      <c r="D584" s="371"/>
      <c r="E584" s="359"/>
      <c r="F584" s="359"/>
      <c r="G584" s="359"/>
      <c r="H584" s="359"/>
      <c r="I584" s="359"/>
      <c r="J584" s="359"/>
      <c r="K584" s="359"/>
      <c r="L584" s="106"/>
      <c r="M584" s="351"/>
      <c r="N584" s="352"/>
      <c r="O584" s="105"/>
      <c r="P584" s="105"/>
      <c r="R584" s="107"/>
    </row>
    <row r="585" spans="2:18" s="104" customFormat="1" ht="12.75">
      <c r="B585" s="390"/>
      <c r="C585" s="394"/>
      <c r="D585" s="371"/>
      <c r="E585" s="359"/>
      <c r="F585" s="359"/>
      <c r="G585" s="359"/>
      <c r="H585" s="359"/>
      <c r="I585" s="359"/>
      <c r="J585" s="359"/>
      <c r="K585" s="359"/>
      <c r="L585" s="106"/>
      <c r="M585" s="351"/>
      <c r="N585" s="352"/>
      <c r="O585" s="105"/>
      <c r="P585" s="105"/>
      <c r="R585" s="107"/>
    </row>
    <row r="586" spans="2:18" s="104" customFormat="1" ht="12.75">
      <c r="B586" s="390"/>
      <c r="C586" s="394"/>
      <c r="D586" s="371"/>
      <c r="E586" s="359"/>
      <c r="F586" s="359"/>
      <c r="G586" s="359"/>
      <c r="H586" s="359"/>
      <c r="I586" s="359"/>
      <c r="J586" s="359"/>
      <c r="K586" s="359"/>
      <c r="L586" s="106"/>
      <c r="M586" s="351"/>
      <c r="N586" s="352"/>
      <c r="O586" s="105"/>
      <c r="P586" s="105"/>
      <c r="R586" s="107"/>
    </row>
    <row r="587" spans="2:18" s="104" customFormat="1" ht="12.75">
      <c r="B587" s="390"/>
      <c r="C587" s="394"/>
      <c r="D587" s="371"/>
      <c r="E587" s="359"/>
      <c r="F587" s="359"/>
      <c r="G587" s="359"/>
      <c r="H587" s="359"/>
      <c r="I587" s="359"/>
      <c r="J587" s="359"/>
      <c r="K587" s="359"/>
      <c r="L587" s="106"/>
      <c r="M587" s="351"/>
      <c r="N587" s="352"/>
      <c r="O587" s="105"/>
      <c r="P587" s="105"/>
      <c r="R587" s="107"/>
    </row>
    <row r="588" spans="2:18" s="104" customFormat="1" ht="12.75">
      <c r="B588" s="390"/>
      <c r="C588" s="394"/>
      <c r="D588" s="371"/>
      <c r="E588" s="359"/>
      <c r="F588" s="359"/>
      <c r="G588" s="359"/>
      <c r="H588" s="359"/>
      <c r="I588" s="359"/>
      <c r="J588" s="359"/>
      <c r="K588" s="359"/>
      <c r="L588" s="106"/>
      <c r="M588" s="351"/>
      <c r="N588" s="352"/>
      <c r="O588" s="105"/>
      <c r="P588" s="105"/>
      <c r="R588" s="107"/>
    </row>
    <row r="589" spans="2:18" s="104" customFormat="1" ht="12.75">
      <c r="B589" s="390"/>
      <c r="C589" s="394"/>
      <c r="D589" s="371"/>
      <c r="E589" s="359"/>
      <c r="F589" s="359"/>
      <c r="G589" s="359"/>
      <c r="H589" s="359"/>
      <c r="I589" s="359"/>
      <c r="J589" s="359"/>
      <c r="K589" s="359"/>
      <c r="L589" s="106"/>
      <c r="M589" s="351"/>
      <c r="N589" s="352"/>
      <c r="O589" s="105"/>
      <c r="P589" s="105"/>
      <c r="R589" s="107"/>
    </row>
    <row r="590" spans="2:18" s="104" customFormat="1" ht="12.75">
      <c r="B590" s="390"/>
      <c r="C590" s="394"/>
      <c r="D590" s="371"/>
      <c r="E590" s="359"/>
      <c r="F590" s="359"/>
      <c r="G590" s="359"/>
      <c r="H590" s="359"/>
      <c r="I590" s="359"/>
      <c r="J590" s="359"/>
      <c r="K590" s="359"/>
      <c r="L590" s="106"/>
      <c r="M590" s="351"/>
      <c r="N590" s="352"/>
      <c r="O590" s="105"/>
      <c r="P590" s="105"/>
      <c r="R590" s="107"/>
    </row>
    <row r="591" spans="2:18" s="104" customFormat="1" ht="12.75">
      <c r="B591" s="390"/>
      <c r="C591" s="394"/>
      <c r="D591" s="371"/>
      <c r="E591" s="359"/>
      <c r="F591" s="359"/>
      <c r="G591" s="359"/>
      <c r="H591" s="359"/>
      <c r="I591" s="359"/>
      <c r="J591" s="359"/>
      <c r="K591" s="359"/>
      <c r="L591" s="106"/>
      <c r="M591" s="351"/>
      <c r="N591" s="352"/>
      <c r="O591" s="105"/>
      <c r="P591" s="105"/>
      <c r="R591" s="107"/>
    </row>
    <row r="592" spans="2:18" s="104" customFormat="1" ht="12.75">
      <c r="B592" s="390"/>
      <c r="C592" s="394"/>
      <c r="D592" s="371"/>
      <c r="E592" s="359"/>
      <c r="F592" s="359"/>
      <c r="G592" s="359"/>
      <c r="H592" s="359"/>
      <c r="I592" s="359"/>
      <c r="J592" s="359"/>
      <c r="K592" s="359"/>
      <c r="L592" s="106"/>
      <c r="M592" s="351"/>
      <c r="N592" s="352"/>
      <c r="O592" s="105"/>
      <c r="P592" s="105"/>
      <c r="R592" s="107"/>
    </row>
    <row r="593" spans="2:18" s="104" customFormat="1" ht="12.75">
      <c r="B593" s="390"/>
      <c r="C593" s="394"/>
      <c r="D593" s="371"/>
      <c r="E593" s="359"/>
      <c r="F593" s="359"/>
      <c r="G593" s="359"/>
      <c r="H593" s="359"/>
      <c r="I593" s="359"/>
      <c r="J593" s="359"/>
      <c r="K593" s="359"/>
      <c r="L593" s="106"/>
      <c r="M593" s="351"/>
      <c r="N593" s="352"/>
      <c r="O593" s="105"/>
      <c r="P593" s="105"/>
      <c r="R593" s="107"/>
    </row>
    <row r="594" spans="2:18" s="104" customFormat="1" ht="12.75">
      <c r="B594" s="390"/>
      <c r="C594" s="394"/>
      <c r="D594" s="371"/>
      <c r="E594" s="359"/>
      <c r="F594" s="359"/>
      <c r="G594" s="359"/>
      <c r="H594" s="359"/>
      <c r="I594" s="359"/>
      <c r="J594" s="359"/>
      <c r="K594" s="359"/>
      <c r="L594" s="106"/>
      <c r="M594" s="351"/>
      <c r="N594" s="352"/>
      <c r="O594" s="105"/>
      <c r="P594" s="105"/>
      <c r="R594" s="107"/>
    </row>
    <row r="595" spans="2:18" s="104" customFormat="1" ht="12.75">
      <c r="B595" s="390"/>
      <c r="C595" s="394"/>
      <c r="D595" s="371"/>
      <c r="E595" s="359"/>
      <c r="F595" s="359"/>
      <c r="G595" s="359"/>
      <c r="H595" s="359"/>
      <c r="I595" s="359"/>
      <c r="J595" s="359"/>
      <c r="K595" s="359"/>
      <c r="L595" s="106"/>
      <c r="M595" s="351"/>
      <c r="N595" s="352"/>
      <c r="O595" s="105"/>
      <c r="P595" s="105"/>
      <c r="R595" s="107"/>
    </row>
    <row r="596" spans="2:18" s="104" customFormat="1" ht="12.75">
      <c r="B596" s="390"/>
      <c r="C596" s="394"/>
      <c r="D596" s="371"/>
      <c r="E596" s="359"/>
      <c r="F596" s="359"/>
      <c r="G596" s="359"/>
      <c r="H596" s="359"/>
      <c r="I596" s="359"/>
      <c r="J596" s="359"/>
      <c r="K596" s="359"/>
      <c r="L596" s="106"/>
      <c r="M596" s="351"/>
      <c r="N596" s="352"/>
      <c r="O596" s="105"/>
      <c r="P596" s="105"/>
      <c r="R596" s="107"/>
    </row>
    <row r="597" spans="2:18" s="104" customFormat="1" ht="12.75">
      <c r="B597" s="390"/>
      <c r="C597" s="394"/>
      <c r="D597" s="371"/>
      <c r="E597" s="359"/>
      <c r="F597" s="359"/>
      <c r="G597" s="359"/>
      <c r="H597" s="359"/>
      <c r="I597" s="359"/>
      <c r="J597" s="359"/>
      <c r="K597" s="359"/>
      <c r="L597" s="106"/>
      <c r="M597" s="351"/>
      <c r="N597" s="352"/>
      <c r="O597" s="105"/>
      <c r="P597" s="105"/>
      <c r="R597" s="107"/>
    </row>
    <row r="598" spans="2:18" s="104" customFormat="1" ht="12.75">
      <c r="B598" s="390"/>
      <c r="C598" s="394"/>
      <c r="D598" s="371"/>
      <c r="E598" s="359"/>
      <c r="F598" s="359"/>
      <c r="G598" s="359"/>
      <c r="H598" s="359"/>
      <c r="I598" s="359"/>
      <c r="J598" s="359"/>
      <c r="K598" s="359"/>
      <c r="L598" s="106"/>
      <c r="M598" s="351"/>
      <c r="N598" s="352"/>
      <c r="O598" s="105"/>
      <c r="P598" s="105"/>
      <c r="R598" s="107"/>
    </row>
    <row r="599" spans="2:18" s="104" customFormat="1" ht="12.75">
      <c r="B599" s="390"/>
      <c r="C599" s="394"/>
      <c r="D599" s="371"/>
      <c r="E599" s="359"/>
      <c r="F599" s="359"/>
      <c r="G599" s="359"/>
      <c r="H599" s="359"/>
      <c r="I599" s="359"/>
      <c r="J599" s="359"/>
      <c r="K599" s="359"/>
      <c r="L599" s="106"/>
      <c r="M599" s="351"/>
      <c r="N599" s="352"/>
      <c r="O599" s="105"/>
      <c r="P599" s="105"/>
      <c r="R599" s="107"/>
    </row>
    <row r="600" spans="2:18" s="104" customFormat="1" ht="12.75">
      <c r="B600" s="390"/>
      <c r="C600" s="394"/>
      <c r="D600" s="371"/>
      <c r="E600" s="359"/>
      <c r="F600" s="359"/>
      <c r="G600" s="359"/>
      <c r="H600" s="359"/>
      <c r="I600" s="359"/>
      <c r="J600" s="359"/>
      <c r="K600" s="359"/>
      <c r="L600" s="106"/>
      <c r="M600" s="351"/>
      <c r="N600" s="352"/>
      <c r="O600" s="105"/>
      <c r="P600" s="105"/>
      <c r="R600" s="107"/>
    </row>
    <row r="601" spans="2:18" s="104" customFormat="1" ht="12.75">
      <c r="B601" s="390"/>
      <c r="C601" s="394"/>
      <c r="D601" s="371"/>
      <c r="E601" s="359"/>
      <c r="F601" s="359"/>
      <c r="G601" s="359"/>
      <c r="H601" s="359"/>
      <c r="I601" s="359"/>
      <c r="J601" s="359"/>
      <c r="K601" s="359"/>
      <c r="L601" s="106"/>
      <c r="M601" s="351"/>
      <c r="N601" s="352"/>
      <c r="O601" s="105"/>
      <c r="P601" s="105"/>
      <c r="R601" s="107"/>
    </row>
    <row r="602" spans="2:18" s="104" customFormat="1" ht="12.75">
      <c r="B602" s="390"/>
      <c r="C602" s="394"/>
      <c r="D602" s="371"/>
      <c r="E602" s="359"/>
      <c r="F602" s="359"/>
      <c r="G602" s="359"/>
      <c r="H602" s="359"/>
      <c r="I602" s="359"/>
      <c r="J602" s="359"/>
      <c r="K602" s="359"/>
      <c r="L602" s="106"/>
      <c r="M602" s="351"/>
      <c r="N602" s="352"/>
      <c r="O602" s="105"/>
      <c r="P602" s="105"/>
      <c r="R602" s="107"/>
    </row>
    <row r="603" spans="2:18" s="104" customFormat="1" ht="12.75">
      <c r="B603" s="390"/>
      <c r="C603" s="394"/>
      <c r="D603" s="371"/>
      <c r="E603" s="359"/>
      <c r="F603" s="359"/>
      <c r="G603" s="359"/>
      <c r="H603" s="359"/>
      <c r="I603" s="359"/>
      <c r="J603" s="359"/>
      <c r="K603" s="359"/>
      <c r="L603" s="106"/>
      <c r="M603" s="351"/>
      <c r="N603" s="352"/>
      <c r="O603" s="105"/>
      <c r="P603" s="105"/>
      <c r="R603" s="107"/>
    </row>
    <row r="604" spans="2:18" s="104" customFormat="1" ht="12.75">
      <c r="B604" s="390"/>
      <c r="C604" s="394"/>
      <c r="D604" s="371"/>
      <c r="E604" s="359"/>
      <c r="F604" s="359"/>
      <c r="G604" s="359"/>
      <c r="H604" s="359"/>
      <c r="I604" s="359"/>
      <c r="J604" s="359"/>
      <c r="K604" s="359"/>
      <c r="L604" s="106"/>
      <c r="M604" s="351"/>
      <c r="N604" s="352"/>
      <c r="O604" s="105"/>
      <c r="P604" s="105"/>
      <c r="R604" s="107"/>
    </row>
    <row r="605" spans="2:18" s="104" customFormat="1" ht="12.75">
      <c r="B605" s="390"/>
      <c r="C605" s="394"/>
      <c r="D605" s="371"/>
      <c r="E605" s="359"/>
      <c r="F605" s="359"/>
      <c r="G605" s="359"/>
      <c r="H605" s="359"/>
      <c r="I605" s="359"/>
      <c r="J605" s="359"/>
      <c r="K605" s="359"/>
      <c r="L605" s="106"/>
      <c r="M605" s="351"/>
      <c r="N605" s="352"/>
      <c r="O605" s="105"/>
      <c r="P605" s="105"/>
      <c r="R605" s="107"/>
    </row>
    <row r="606" spans="2:18" s="104" customFormat="1" ht="12.75">
      <c r="B606" s="390"/>
      <c r="C606" s="394"/>
      <c r="D606" s="371"/>
      <c r="E606" s="359"/>
      <c r="F606" s="359"/>
      <c r="G606" s="359"/>
      <c r="H606" s="359"/>
      <c r="I606" s="359"/>
      <c r="J606" s="359"/>
      <c r="K606" s="359"/>
      <c r="L606" s="106"/>
      <c r="M606" s="351"/>
      <c r="N606" s="352"/>
      <c r="O606" s="105"/>
      <c r="P606" s="105"/>
      <c r="R606" s="107"/>
    </row>
    <row r="607" spans="2:18" s="104" customFormat="1" ht="12.75">
      <c r="B607" s="390"/>
      <c r="C607" s="394"/>
      <c r="D607" s="371"/>
      <c r="E607" s="359"/>
      <c r="F607" s="359"/>
      <c r="G607" s="359"/>
      <c r="H607" s="359"/>
      <c r="I607" s="359"/>
      <c r="J607" s="359"/>
      <c r="K607" s="359"/>
      <c r="L607" s="106"/>
      <c r="M607" s="351"/>
      <c r="N607" s="352"/>
      <c r="O607" s="105"/>
      <c r="P607" s="105"/>
      <c r="R607" s="107"/>
    </row>
    <row r="608" spans="2:18" s="104" customFormat="1" ht="12.75">
      <c r="B608" s="390"/>
      <c r="C608" s="394"/>
      <c r="D608" s="371"/>
      <c r="E608" s="359"/>
      <c r="F608" s="359"/>
      <c r="G608" s="359"/>
      <c r="H608" s="359"/>
      <c r="I608" s="359"/>
      <c r="J608" s="359"/>
      <c r="K608" s="359"/>
      <c r="L608" s="106"/>
      <c r="M608" s="351"/>
      <c r="N608" s="352"/>
      <c r="O608" s="105"/>
      <c r="P608" s="105"/>
      <c r="R608" s="107"/>
    </row>
    <row r="609" spans="2:18" s="104" customFormat="1" ht="12.75">
      <c r="B609" s="390"/>
      <c r="C609" s="394"/>
      <c r="D609" s="371"/>
      <c r="E609" s="359"/>
      <c r="F609" s="359"/>
      <c r="G609" s="359"/>
      <c r="H609" s="359"/>
      <c r="I609" s="359"/>
      <c r="J609" s="359"/>
      <c r="K609" s="359"/>
      <c r="L609" s="106"/>
      <c r="M609" s="351"/>
      <c r="N609" s="352"/>
      <c r="O609" s="105"/>
      <c r="P609" s="105"/>
      <c r="R609" s="107"/>
    </row>
    <row r="610" spans="2:18" s="104" customFormat="1" ht="12.75">
      <c r="B610" s="390"/>
      <c r="C610" s="394"/>
      <c r="D610" s="371"/>
      <c r="E610" s="359"/>
      <c r="F610" s="359"/>
      <c r="G610" s="359"/>
      <c r="H610" s="359"/>
      <c r="I610" s="359"/>
      <c r="J610" s="359"/>
      <c r="K610" s="359"/>
      <c r="L610" s="106"/>
      <c r="M610" s="351"/>
      <c r="N610" s="352"/>
      <c r="O610" s="105"/>
      <c r="P610" s="105"/>
      <c r="R610" s="107"/>
    </row>
    <row r="611" spans="2:18" s="104" customFormat="1" ht="12.75">
      <c r="B611" s="390"/>
      <c r="C611" s="394"/>
      <c r="D611" s="371"/>
      <c r="E611" s="359"/>
      <c r="F611" s="359"/>
      <c r="G611" s="359"/>
      <c r="H611" s="359"/>
      <c r="I611" s="359"/>
      <c r="J611" s="359"/>
      <c r="K611" s="359"/>
      <c r="L611" s="106"/>
      <c r="M611" s="351"/>
      <c r="N611" s="352"/>
      <c r="O611" s="105"/>
      <c r="P611" s="105"/>
      <c r="R611" s="107"/>
    </row>
    <row r="612" spans="2:18" s="104" customFormat="1" ht="12.75">
      <c r="B612" s="390"/>
      <c r="C612" s="394"/>
      <c r="D612" s="371"/>
      <c r="E612" s="359"/>
      <c r="F612" s="359"/>
      <c r="G612" s="359"/>
      <c r="H612" s="359"/>
      <c r="I612" s="359"/>
      <c r="J612" s="359"/>
      <c r="K612" s="359"/>
      <c r="L612" s="106"/>
      <c r="M612" s="351"/>
      <c r="N612" s="352"/>
      <c r="O612" s="105"/>
      <c r="P612" s="105"/>
      <c r="R612" s="107"/>
    </row>
    <row r="613" spans="2:18" s="104" customFormat="1" ht="12.75">
      <c r="B613" s="390"/>
      <c r="C613" s="394"/>
      <c r="D613" s="371"/>
      <c r="E613" s="359"/>
      <c r="F613" s="359"/>
      <c r="G613" s="359"/>
      <c r="H613" s="359"/>
      <c r="I613" s="359"/>
      <c r="J613" s="359"/>
      <c r="K613" s="359"/>
      <c r="L613" s="106"/>
      <c r="M613" s="351"/>
      <c r="N613" s="352"/>
      <c r="O613" s="105"/>
      <c r="P613" s="105"/>
      <c r="R613" s="107"/>
    </row>
    <row r="614" spans="2:18" s="104" customFormat="1" ht="12.75">
      <c r="B614" s="390"/>
      <c r="C614" s="394"/>
      <c r="D614" s="371"/>
      <c r="E614" s="359"/>
      <c r="F614" s="359"/>
      <c r="G614" s="359"/>
      <c r="H614" s="359"/>
      <c r="I614" s="359"/>
      <c r="J614" s="359"/>
      <c r="K614" s="359"/>
      <c r="L614" s="106"/>
      <c r="M614" s="351"/>
      <c r="N614" s="352"/>
      <c r="O614" s="105"/>
      <c r="P614" s="105"/>
      <c r="R614" s="107"/>
    </row>
    <row r="615" spans="2:18" s="104" customFormat="1" ht="12.75">
      <c r="B615" s="390"/>
      <c r="C615" s="394"/>
      <c r="D615" s="371"/>
      <c r="E615" s="359"/>
      <c r="F615" s="359"/>
      <c r="G615" s="359"/>
      <c r="H615" s="359"/>
      <c r="I615" s="359"/>
      <c r="J615" s="359"/>
      <c r="K615" s="359"/>
      <c r="L615" s="106"/>
      <c r="M615" s="351"/>
      <c r="N615" s="352"/>
      <c r="O615" s="105"/>
      <c r="P615" s="105"/>
      <c r="R615" s="107"/>
    </row>
    <row r="616" spans="2:18" s="104" customFormat="1" ht="12.75">
      <c r="B616" s="390"/>
      <c r="C616" s="394"/>
      <c r="D616" s="371"/>
      <c r="E616" s="359"/>
      <c r="F616" s="359"/>
      <c r="G616" s="359"/>
      <c r="H616" s="359"/>
      <c r="I616" s="359"/>
      <c r="J616" s="359"/>
      <c r="K616" s="359"/>
      <c r="L616" s="106"/>
      <c r="M616" s="351"/>
      <c r="N616" s="352"/>
      <c r="O616" s="105"/>
      <c r="P616" s="105"/>
      <c r="R616" s="107"/>
    </row>
    <row r="617" spans="2:18" s="104" customFormat="1" ht="12.75">
      <c r="B617" s="390"/>
      <c r="C617" s="394"/>
      <c r="D617" s="371"/>
      <c r="E617" s="359"/>
      <c r="F617" s="359"/>
      <c r="G617" s="359"/>
      <c r="H617" s="359"/>
      <c r="I617" s="359"/>
      <c r="J617" s="359"/>
      <c r="K617" s="359"/>
      <c r="L617" s="106"/>
      <c r="M617" s="351"/>
      <c r="N617" s="352"/>
      <c r="O617" s="105"/>
      <c r="P617" s="105"/>
      <c r="R617" s="107"/>
    </row>
    <row r="618" spans="2:18" s="104" customFormat="1" ht="12.75">
      <c r="B618" s="390"/>
      <c r="C618" s="394"/>
      <c r="D618" s="371"/>
      <c r="E618" s="359"/>
      <c r="F618" s="359"/>
      <c r="G618" s="359"/>
      <c r="H618" s="359"/>
      <c r="I618" s="359"/>
      <c r="J618" s="359"/>
      <c r="K618" s="359"/>
      <c r="L618" s="106"/>
      <c r="M618" s="351"/>
      <c r="N618" s="352"/>
      <c r="O618" s="105"/>
      <c r="P618" s="105"/>
      <c r="R618" s="107"/>
    </row>
    <row r="619" spans="2:18" s="104" customFormat="1" ht="12.75">
      <c r="B619" s="390"/>
      <c r="C619" s="394"/>
      <c r="D619" s="371"/>
      <c r="E619" s="359"/>
      <c r="F619" s="359"/>
      <c r="G619" s="359"/>
      <c r="H619" s="359"/>
      <c r="I619" s="359"/>
      <c r="J619" s="359"/>
      <c r="K619" s="359"/>
      <c r="L619" s="106"/>
      <c r="M619" s="351"/>
      <c r="N619" s="352"/>
      <c r="O619" s="105"/>
      <c r="P619" s="105"/>
      <c r="R619" s="107"/>
    </row>
    <row r="620" spans="2:18" s="104" customFormat="1" ht="12.75">
      <c r="B620" s="390"/>
      <c r="C620" s="394"/>
      <c r="D620" s="371"/>
      <c r="E620" s="359"/>
      <c r="F620" s="359"/>
      <c r="G620" s="359"/>
      <c r="H620" s="359"/>
      <c r="I620" s="359"/>
      <c r="J620" s="359"/>
      <c r="K620" s="359"/>
      <c r="L620" s="106"/>
      <c r="M620" s="351"/>
      <c r="N620" s="352"/>
      <c r="O620" s="105"/>
      <c r="P620" s="105"/>
      <c r="R620" s="107"/>
    </row>
    <row r="621" spans="2:18" s="104" customFormat="1" ht="12.75">
      <c r="B621" s="390"/>
      <c r="C621" s="394"/>
      <c r="D621" s="371"/>
      <c r="E621" s="359"/>
      <c r="F621" s="359"/>
      <c r="G621" s="359"/>
      <c r="H621" s="359"/>
      <c r="I621" s="359"/>
      <c r="J621" s="359"/>
      <c r="K621" s="359"/>
      <c r="L621" s="106"/>
      <c r="M621" s="351"/>
      <c r="N621" s="352"/>
      <c r="O621" s="105"/>
      <c r="P621" s="105"/>
      <c r="R621" s="107"/>
    </row>
    <row r="622" spans="2:18" s="104" customFormat="1" ht="12.75">
      <c r="B622" s="390"/>
      <c r="C622" s="394"/>
      <c r="D622" s="371"/>
      <c r="E622" s="359"/>
      <c r="F622" s="359"/>
      <c r="G622" s="359"/>
      <c r="H622" s="359"/>
      <c r="I622" s="359"/>
      <c r="J622" s="359"/>
      <c r="K622" s="359"/>
      <c r="L622" s="106"/>
      <c r="M622" s="351"/>
      <c r="N622" s="352"/>
      <c r="O622" s="105"/>
      <c r="P622" s="105"/>
      <c r="R622" s="107"/>
    </row>
    <row r="623" spans="2:18" s="104" customFormat="1" ht="12.75">
      <c r="B623" s="390"/>
      <c r="C623" s="394"/>
      <c r="D623" s="371"/>
      <c r="E623" s="359"/>
      <c r="F623" s="359"/>
      <c r="G623" s="359"/>
      <c r="H623" s="359"/>
      <c r="I623" s="359"/>
      <c r="J623" s="359"/>
      <c r="K623" s="359"/>
      <c r="L623" s="106"/>
      <c r="M623" s="351"/>
      <c r="N623" s="352"/>
      <c r="O623" s="105"/>
      <c r="P623" s="105"/>
      <c r="R623" s="107"/>
    </row>
    <row r="624" spans="2:18" s="104" customFormat="1" ht="12.75">
      <c r="B624" s="390"/>
      <c r="C624" s="394"/>
      <c r="D624" s="371"/>
      <c r="E624" s="359"/>
      <c r="F624" s="359"/>
      <c r="G624" s="359"/>
      <c r="H624" s="359"/>
      <c r="I624" s="359"/>
      <c r="J624" s="359"/>
      <c r="K624" s="359"/>
      <c r="L624" s="106"/>
      <c r="M624" s="351"/>
      <c r="N624" s="352"/>
      <c r="O624" s="105"/>
      <c r="P624" s="105"/>
      <c r="R624" s="107"/>
    </row>
    <row r="625" spans="2:18" s="104" customFormat="1" ht="12.75">
      <c r="B625" s="390"/>
      <c r="C625" s="394"/>
      <c r="D625" s="371"/>
      <c r="E625" s="359"/>
      <c r="F625" s="359"/>
      <c r="G625" s="359"/>
      <c r="H625" s="359"/>
      <c r="I625" s="359"/>
      <c r="J625" s="359"/>
      <c r="K625" s="359"/>
      <c r="L625" s="106"/>
      <c r="M625" s="351"/>
      <c r="N625" s="352"/>
      <c r="O625" s="105"/>
      <c r="P625" s="105"/>
      <c r="R625" s="107"/>
    </row>
    <row r="626" spans="2:18" s="104" customFormat="1" ht="12.75">
      <c r="B626" s="390"/>
      <c r="C626" s="394"/>
      <c r="D626" s="371"/>
      <c r="E626" s="359"/>
      <c r="F626" s="359"/>
      <c r="G626" s="359"/>
      <c r="H626" s="359"/>
      <c r="I626" s="359"/>
      <c r="J626" s="359"/>
      <c r="K626" s="359"/>
      <c r="L626" s="106"/>
      <c r="M626" s="351"/>
      <c r="N626" s="352"/>
      <c r="O626" s="105"/>
      <c r="P626" s="105"/>
      <c r="R626" s="107"/>
    </row>
    <row r="627" spans="2:18" s="104" customFormat="1" ht="12.75">
      <c r="B627" s="390"/>
      <c r="C627" s="394"/>
      <c r="D627" s="371"/>
      <c r="E627" s="359"/>
      <c r="F627" s="359"/>
      <c r="G627" s="359"/>
      <c r="H627" s="359"/>
      <c r="I627" s="359"/>
      <c r="J627" s="359"/>
      <c r="K627" s="359"/>
      <c r="L627" s="106"/>
      <c r="M627" s="351"/>
      <c r="N627" s="352"/>
      <c r="O627" s="105"/>
      <c r="P627" s="105"/>
      <c r="R627" s="107"/>
    </row>
    <row r="628" spans="2:18" s="104" customFormat="1" ht="12.75">
      <c r="B628" s="390"/>
      <c r="C628" s="394"/>
      <c r="D628" s="371"/>
      <c r="E628" s="359"/>
      <c r="F628" s="359"/>
      <c r="G628" s="359"/>
      <c r="H628" s="359"/>
      <c r="I628" s="359"/>
      <c r="J628" s="359"/>
      <c r="K628" s="359"/>
      <c r="L628" s="106"/>
      <c r="M628" s="351"/>
      <c r="N628" s="352"/>
      <c r="O628" s="105"/>
      <c r="P628" s="105"/>
      <c r="R628" s="107"/>
    </row>
    <row r="629" spans="2:18" s="104" customFormat="1" ht="12.75">
      <c r="B629" s="390"/>
      <c r="C629" s="394"/>
      <c r="D629" s="371"/>
      <c r="E629" s="359"/>
      <c r="F629" s="359"/>
      <c r="G629" s="359"/>
      <c r="H629" s="359"/>
      <c r="I629" s="359"/>
      <c r="J629" s="359"/>
      <c r="K629" s="359"/>
      <c r="L629" s="106"/>
      <c r="M629" s="351"/>
      <c r="N629" s="352"/>
      <c r="O629" s="105"/>
      <c r="P629" s="105"/>
      <c r="R629" s="107"/>
    </row>
    <row r="630" spans="2:18" s="104" customFormat="1" ht="12.75">
      <c r="B630" s="390"/>
      <c r="C630" s="394"/>
      <c r="D630" s="371"/>
      <c r="E630" s="359"/>
      <c r="F630" s="359"/>
      <c r="G630" s="359"/>
      <c r="H630" s="359"/>
      <c r="I630" s="359"/>
      <c r="J630" s="359"/>
      <c r="K630" s="359"/>
      <c r="L630" s="106"/>
      <c r="M630" s="351"/>
      <c r="N630" s="352"/>
      <c r="O630" s="105"/>
      <c r="P630" s="105"/>
      <c r="R630" s="107"/>
    </row>
    <row r="631" spans="2:18" s="104" customFormat="1" ht="12.75">
      <c r="B631" s="390"/>
      <c r="C631" s="394"/>
      <c r="D631" s="371"/>
      <c r="E631" s="359"/>
      <c r="F631" s="359"/>
      <c r="G631" s="359"/>
      <c r="H631" s="359"/>
      <c r="I631" s="359"/>
      <c r="J631" s="359"/>
      <c r="K631" s="359"/>
      <c r="L631" s="106"/>
      <c r="M631" s="351"/>
      <c r="N631" s="352"/>
      <c r="O631" s="105"/>
      <c r="P631" s="105"/>
      <c r="R631" s="107"/>
    </row>
    <row r="632" spans="2:18" s="104" customFormat="1" ht="12.75">
      <c r="B632" s="390"/>
      <c r="C632" s="394"/>
      <c r="D632" s="371"/>
      <c r="E632" s="359"/>
      <c r="F632" s="359"/>
      <c r="G632" s="359"/>
      <c r="H632" s="359"/>
      <c r="I632" s="359"/>
      <c r="J632" s="359"/>
      <c r="K632" s="359"/>
      <c r="L632" s="106"/>
      <c r="M632" s="351"/>
      <c r="N632" s="352"/>
      <c r="O632" s="105"/>
      <c r="P632" s="105"/>
      <c r="R632" s="107"/>
    </row>
    <row r="633" spans="2:18" s="104" customFormat="1" ht="12.75">
      <c r="B633" s="390"/>
      <c r="C633" s="394"/>
      <c r="D633" s="371"/>
      <c r="E633" s="359"/>
      <c r="F633" s="359"/>
      <c r="G633" s="359"/>
      <c r="H633" s="359"/>
      <c r="I633" s="359"/>
      <c r="J633" s="359"/>
      <c r="K633" s="359"/>
      <c r="L633" s="106"/>
      <c r="M633" s="351"/>
      <c r="N633" s="352"/>
      <c r="O633" s="105"/>
      <c r="P633" s="105"/>
      <c r="R633" s="107"/>
    </row>
    <row r="634" spans="2:18" s="104" customFormat="1" ht="12.75">
      <c r="B634" s="390"/>
      <c r="C634" s="394"/>
      <c r="D634" s="371"/>
      <c r="E634" s="359"/>
      <c r="F634" s="359"/>
      <c r="G634" s="359"/>
      <c r="H634" s="359"/>
      <c r="I634" s="359"/>
      <c r="J634" s="359"/>
      <c r="K634" s="359"/>
      <c r="L634" s="106"/>
      <c r="M634" s="351"/>
      <c r="N634" s="352"/>
      <c r="O634" s="105"/>
      <c r="P634" s="105"/>
      <c r="R634" s="107"/>
    </row>
    <row r="635" spans="2:18" s="104" customFormat="1" ht="12.75">
      <c r="B635" s="390"/>
      <c r="C635" s="394"/>
      <c r="D635" s="371"/>
      <c r="E635" s="359"/>
      <c r="F635" s="359"/>
      <c r="G635" s="359"/>
      <c r="H635" s="359"/>
      <c r="I635" s="359"/>
      <c r="J635" s="359"/>
      <c r="K635" s="359"/>
      <c r="L635" s="106"/>
      <c r="M635" s="351"/>
      <c r="N635" s="352"/>
      <c r="O635" s="105"/>
      <c r="P635" s="105"/>
      <c r="R635" s="107"/>
    </row>
    <row r="636" spans="2:18" s="104" customFormat="1" ht="12.75">
      <c r="B636" s="390"/>
      <c r="C636" s="394"/>
      <c r="D636" s="371"/>
      <c r="E636" s="359"/>
      <c r="F636" s="359"/>
      <c r="G636" s="359"/>
      <c r="H636" s="359"/>
      <c r="I636" s="359"/>
      <c r="J636" s="359"/>
      <c r="K636" s="359"/>
      <c r="L636" s="106"/>
      <c r="M636" s="351"/>
      <c r="N636" s="352"/>
      <c r="O636" s="105"/>
      <c r="P636" s="105"/>
      <c r="R636" s="107"/>
    </row>
    <row r="637" spans="2:18" s="104" customFormat="1" ht="12.75">
      <c r="B637" s="390"/>
      <c r="C637" s="394"/>
      <c r="D637" s="371"/>
      <c r="E637" s="359"/>
      <c r="F637" s="359"/>
      <c r="G637" s="359"/>
      <c r="H637" s="359"/>
      <c r="I637" s="359"/>
      <c r="J637" s="359"/>
      <c r="K637" s="359"/>
      <c r="L637" s="106"/>
      <c r="M637" s="351"/>
      <c r="N637" s="352"/>
      <c r="O637" s="105"/>
      <c r="P637" s="105"/>
      <c r="R637" s="107"/>
    </row>
    <row r="638" spans="2:18" s="104" customFormat="1" ht="12.75">
      <c r="B638" s="390"/>
      <c r="C638" s="394"/>
      <c r="D638" s="371"/>
      <c r="E638" s="359"/>
      <c r="F638" s="359"/>
      <c r="G638" s="359"/>
      <c r="H638" s="359"/>
      <c r="I638" s="359"/>
      <c r="J638" s="359"/>
      <c r="K638" s="359"/>
      <c r="L638" s="106"/>
      <c r="M638" s="351"/>
      <c r="N638" s="352"/>
      <c r="O638" s="105"/>
      <c r="P638" s="105"/>
      <c r="R638" s="107"/>
    </row>
    <row r="639" spans="2:18" s="104" customFormat="1" ht="12.75">
      <c r="B639" s="390"/>
      <c r="C639" s="394"/>
      <c r="D639" s="371"/>
      <c r="E639" s="359"/>
      <c r="F639" s="359"/>
      <c r="G639" s="359"/>
      <c r="H639" s="359"/>
      <c r="I639" s="359"/>
      <c r="J639" s="359"/>
      <c r="K639" s="359"/>
      <c r="L639" s="106"/>
      <c r="M639" s="351"/>
      <c r="N639" s="352"/>
      <c r="O639" s="105"/>
      <c r="P639" s="105"/>
      <c r="R639" s="107"/>
    </row>
    <row r="640" spans="2:18" s="104" customFormat="1" ht="12.75">
      <c r="B640" s="390"/>
      <c r="C640" s="394"/>
      <c r="D640" s="371"/>
      <c r="E640" s="359"/>
      <c r="F640" s="359"/>
      <c r="G640" s="359"/>
      <c r="H640" s="359"/>
      <c r="I640" s="359"/>
      <c r="J640" s="359"/>
      <c r="K640" s="359"/>
      <c r="L640" s="106"/>
      <c r="M640" s="351"/>
      <c r="N640" s="352"/>
      <c r="O640" s="105"/>
      <c r="P640" s="105"/>
      <c r="R640" s="107"/>
    </row>
    <row r="641" spans="2:18" s="104" customFormat="1" ht="12.75">
      <c r="B641" s="390"/>
      <c r="C641" s="394"/>
      <c r="D641" s="371"/>
      <c r="E641" s="359"/>
      <c r="F641" s="359"/>
      <c r="G641" s="359"/>
      <c r="H641" s="359"/>
      <c r="I641" s="359"/>
      <c r="J641" s="359"/>
      <c r="K641" s="359"/>
      <c r="L641" s="106"/>
      <c r="M641" s="351"/>
      <c r="N641" s="352"/>
      <c r="O641" s="105"/>
      <c r="P641" s="105"/>
      <c r="R641" s="107"/>
    </row>
    <row r="642" spans="2:18" s="104" customFormat="1" ht="12.75">
      <c r="B642" s="390"/>
      <c r="C642" s="394"/>
      <c r="D642" s="371"/>
      <c r="E642" s="359"/>
      <c r="F642" s="359"/>
      <c r="G642" s="359"/>
      <c r="H642" s="359"/>
      <c r="I642" s="359"/>
      <c r="J642" s="359"/>
      <c r="K642" s="359"/>
      <c r="L642" s="106"/>
      <c r="M642" s="351"/>
      <c r="N642" s="352"/>
      <c r="O642" s="105"/>
      <c r="P642" s="105"/>
      <c r="R642" s="107"/>
    </row>
    <row r="643" spans="2:18" s="104" customFormat="1" ht="12.75">
      <c r="B643" s="390"/>
      <c r="C643" s="394"/>
      <c r="D643" s="371"/>
      <c r="E643" s="359"/>
      <c r="F643" s="359"/>
      <c r="G643" s="359"/>
      <c r="H643" s="359"/>
      <c r="I643" s="359"/>
      <c r="J643" s="359"/>
      <c r="K643" s="359"/>
      <c r="L643" s="106"/>
      <c r="M643" s="351"/>
      <c r="N643" s="352"/>
      <c r="O643" s="105"/>
      <c r="P643" s="105"/>
      <c r="R643" s="107"/>
    </row>
    <row r="644" spans="2:18" s="104" customFormat="1" ht="12.75">
      <c r="B644" s="390"/>
      <c r="C644" s="394"/>
      <c r="D644" s="371"/>
      <c r="E644" s="359"/>
      <c r="F644" s="359"/>
      <c r="G644" s="359"/>
      <c r="H644" s="359"/>
      <c r="I644" s="359"/>
      <c r="J644" s="359"/>
      <c r="K644" s="359"/>
      <c r="L644" s="106"/>
      <c r="M644" s="351"/>
      <c r="N644" s="352"/>
      <c r="O644" s="105"/>
      <c r="P644" s="105"/>
      <c r="R644" s="107"/>
    </row>
    <row r="645" spans="2:18" s="104" customFormat="1" ht="12.75">
      <c r="B645" s="390"/>
      <c r="C645" s="394"/>
      <c r="D645" s="371"/>
      <c r="E645" s="359"/>
      <c r="F645" s="359"/>
      <c r="G645" s="359"/>
      <c r="H645" s="359"/>
      <c r="I645" s="359"/>
      <c r="J645" s="359"/>
      <c r="K645" s="359"/>
      <c r="L645" s="106"/>
      <c r="M645" s="351"/>
      <c r="N645" s="352"/>
      <c r="O645" s="105"/>
      <c r="P645" s="105"/>
      <c r="R645" s="107"/>
    </row>
    <row r="646" spans="2:18" s="104" customFormat="1" ht="12.75">
      <c r="B646" s="390"/>
      <c r="C646" s="394"/>
      <c r="D646" s="371"/>
      <c r="E646" s="359"/>
      <c r="F646" s="359"/>
      <c r="G646" s="359"/>
      <c r="H646" s="359"/>
      <c r="I646" s="359"/>
      <c r="J646" s="359"/>
      <c r="K646" s="359"/>
      <c r="L646" s="106"/>
      <c r="M646" s="351"/>
      <c r="N646" s="352"/>
      <c r="O646" s="105"/>
      <c r="P646" s="105"/>
      <c r="R646" s="107"/>
    </row>
    <row r="647" spans="2:18" s="104" customFormat="1" ht="12.75">
      <c r="B647" s="390"/>
      <c r="C647" s="394"/>
      <c r="D647" s="371"/>
      <c r="E647" s="359"/>
      <c r="F647" s="359"/>
      <c r="G647" s="359"/>
      <c r="H647" s="359"/>
      <c r="I647" s="359"/>
      <c r="J647" s="359"/>
      <c r="K647" s="359"/>
      <c r="L647" s="106"/>
      <c r="M647" s="351"/>
      <c r="N647" s="352"/>
      <c r="O647" s="105"/>
      <c r="P647" s="105"/>
      <c r="R647" s="107"/>
    </row>
    <row r="648" spans="2:18" s="104" customFormat="1" ht="12.75">
      <c r="B648" s="390"/>
      <c r="C648" s="394"/>
      <c r="D648" s="371"/>
      <c r="E648" s="359"/>
      <c r="F648" s="359"/>
      <c r="G648" s="359"/>
      <c r="H648" s="359"/>
      <c r="I648" s="359"/>
      <c r="J648" s="359"/>
      <c r="K648" s="359"/>
      <c r="L648" s="106"/>
      <c r="M648" s="351"/>
      <c r="N648" s="352"/>
      <c r="O648" s="105"/>
      <c r="P648" s="105"/>
      <c r="R648" s="107"/>
    </row>
    <row r="649" spans="2:18" s="104" customFormat="1" ht="12.75">
      <c r="B649" s="390"/>
      <c r="C649" s="394"/>
      <c r="D649" s="371"/>
      <c r="E649" s="359"/>
      <c r="F649" s="359"/>
      <c r="G649" s="359"/>
      <c r="H649" s="359"/>
      <c r="I649" s="359"/>
      <c r="J649" s="359"/>
      <c r="K649" s="359"/>
      <c r="L649" s="106"/>
      <c r="M649" s="351"/>
      <c r="N649" s="352"/>
      <c r="O649" s="105"/>
      <c r="P649" s="105"/>
      <c r="R649" s="107"/>
    </row>
    <row r="650" spans="2:18" s="104" customFormat="1" ht="12.75">
      <c r="B650" s="390"/>
      <c r="C650" s="394"/>
      <c r="D650" s="371"/>
      <c r="E650" s="359"/>
      <c r="F650" s="359"/>
      <c r="G650" s="359"/>
      <c r="H650" s="359"/>
      <c r="I650" s="359"/>
      <c r="J650" s="359"/>
      <c r="K650" s="359"/>
      <c r="L650" s="106"/>
      <c r="M650" s="351"/>
      <c r="N650" s="352"/>
      <c r="O650" s="105"/>
      <c r="P650" s="105"/>
      <c r="R650" s="107"/>
    </row>
    <row r="651" spans="2:18" s="104" customFormat="1" ht="12.75">
      <c r="B651" s="390"/>
      <c r="C651" s="394"/>
      <c r="D651" s="371"/>
      <c r="E651" s="359"/>
      <c r="F651" s="359"/>
      <c r="G651" s="359"/>
      <c r="H651" s="359"/>
      <c r="I651" s="359"/>
      <c r="J651" s="359"/>
      <c r="K651" s="359"/>
      <c r="L651" s="106"/>
      <c r="M651" s="351"/>
      <c r="N651" s="352"/>
      <c r="O651" s="105"/>
      <c r="P651" s="105"/>
      <c r="R651" s="107"/>
    </row>
    <row r="652" spans="2:18" s="104" customFormat="1" ht="12.75">
      <c r="B652" s="390"/>
      <c r="C652" s="394"/>
      <c r="D652" s="371"/>
      <c r="E652" s="359"/>
      <c r="F652" s="359"/>
      <c r="G652" s="359"/>
      <c r="H652" s="359"/>
      <c r="I652" s="359"/>
      <c r="J652" s="359"/>
      <c r="K652" s="359"/>
      <c r="L652" s="106"/>
      <c r="M652" s="351"/>
      <c r="N652" s="352"/>
      <c r="O652" s="105"/>
      <c r="P652" s="105"/>
      <c r="R652" s="107"/>
    </row>
    <row r="653" spans="2:18" s="104" customFormat="1" ht="12.75">
      <c r="B653" s="390"/>
      <c r="C653" s="394"/>
      <c r="D653" s="371"/>
      <c r="E653" s="359"/>
      <c r="F653" s="359"/>
      <c r="G653" s="359"/>
      <c r="H653" s="359"/>
      <c r="I653" s="359"/>
      <c r="J653" s="359"/>
      <c r="K653" s="359"/>
      <c r="L653" s="106"/>
      <c r="M653" s="351"/>
      <c r="N653" s="352"/>
      <c r="O653" s="105"/>
      <c r="P653" s="105"/>
      <c r="R653" s="107"/>
    </row>
    <row r="654" spans="2:18" s="104" customFormat="1" ht="12.75">
      <c r="B654" s="390"/>
      <c r="C654" s="394"/>
      <c r="D654" s="371"/>
      <c r="E654" s="359"/>
      <c r="F654" s="359"/>
      <c r="G654" s="359"/>
      <c r="H654" s="359"/>
      <c r="I654" s="359"/>
      <c r="J654" s="359"/>
      <c r="K654" s="359"/>
      <c r="L654" s="106"/>
      <c r="M654" s="351"/>
      <c r="N654" s="352"/>
      <c r="O654" s="105"/>
      <c r="P654" s="105"/>
      <c r="R654" s="107"/>
    </row>
    <row r="655" spans="2:18" s="104" customFormat="1" ht="12.75">
      <c r="B655" s="390"/>
      <c r="C655" s="394"/>
      <c r="D655" s="371"/>
      <c r="E655" s="359"/>
      <c r="F655" s="359"/>
      <c r="G655" s="359"/>
      <c r="H655" s="359"/>
      <c r="I655" s="359"/>
      <c r="J655" s="359"/>
      <c r="K655" s="359"/>
      <c r="L655" s="106"/>
      <c r="M655" s="351"/>
      <c r="N655" s="352"/>
      <c r="O655" s="105"/>
      <c r="P655" s="105"/>
      <c r="R655" s="107"/>
    </row>
    <row r="656" spans="2:18" s="104" customFormat="1" ht="12.75">
      <c r="B656" s="390"/>
      <c r="C656" s="394"/>
      <c r="D656" s="371"/>
      <c r="E656" s="359"/>
      <c r="F656" s="359"/>
      <c r="G656" s="359"/>
      <c r="H656" s="359"/>
      <c r="I656" s="359"/>
      <c r="J656" s="359"/>
      <c r="K656" s="359"/>
      <c r="L656" s="106"/>
      <c r="M656" s="351"/>
      <c r="N656" s="352"/>
      <c r="O656" s="105"/>
      <c r="P656" s="105"/>
      <c r="R656" s="107"/>
    </row>
    <row r="657" spans="2:18" s="104" customFormat="1" ht="12.75">
      <c r="B657" s="390"/>
      <c r="C657" s="394"/>
      <c r="D657" s="371"/>
      <c r="E657" s="359"/>
      <c r="F657" s="359"/>
      <c r="G657" s="359"/>
      <c r="H657" s="359"/>
      <c r="I657" s="359"/>
      <c r="J657" s="359"/>
      <c r="K657" s="359"/>
      <c r="L657" s="106"/>
      <c r="M657" s="351"/>
      <c r="N657" s="352"/>
      <c r="O657" s="105"/>
      <c r="P657" s="105"/>
      <c r="R657" s="107"/>
    </row>
    <row r="658" spans="2:18" s="104" customFormat="1" ht="12.75">
      <c r="B658" s="390"/>
      <c r="C658" s="394"/>
      <c r="D658" s="371"/>
      <c r="E658" s="359"/>
      <c r="F658" s="359"/>
      <c r="G658" s="359"/>
      <c r="H658" s="359"/>
      <c r="I658" s="359"/>
      <c r="J658" s="359"/>
      <c r="K658" s="359"/>
      <c r="L658" s="106"/>
      <c r="M658" s="351"/>
      <c r="N658" s="352"/>
      <c r="O658" s="105"/>
      <c r="P658" s="105"/>
      <c r="R658" s="107"/>
    </row>
    <row r="659" spans="2:18" s="104" customFormat="1" ht="12.75">
      <c r="B659" s="390"/>
      <c r="C659" s="394"/>
      <c r="D659" s="371"/>
      <c r="E659" s="359"/>
      <c r="F659" s="359"/>
      <c r="G659" s="359"/>
      <c r="H659" s="359"/>
      <c r="I659" s="359"/>
      <c r="J659" s="359"/>
      <c r="K659" s="359"/>
      <c r="L659" s="106"/>
      <c r="M659" s="351"/>
      <c r="N659" s="352"/>
      <c r="O659" s="105"/>
      <c r="P659" s="105"/>
      <c r="R659" s="107"/>
    </row>
    <row r="660" spans="2:18" s="104" customFormat="1" ht="12.75">
      <c r="B660" s="390"/>
      <c r="C660" s="394"/>
      <c r="D660" s="371"/>
      <c r="E660" s="359"/>
      <c r="F660" s="359"/>
      <c r="G660" s="359"/>
      <c r="H660" s="359"/>
      <c r="I660" s="359"/>
      <c r="J660" s="359"/>
      <c r="K660" s="359"/>
      <c r="L660" s="106"/>
      <c r="M660" s="351"/>
      <c r="N660" s="352"/>
      <c r="O660" s="105"/>
      <c r="P660" s="105"/>
      <c r="R660" s="107"/>
    </row>
    <row r="661" spans="2:18" s="104" customFormat="1" ht="12.75">
      <c r="B661" s="390"/>
      <c r="C661" s="394"/>
      <c r="D661" s="371"/>
      <c r="E661" s="359"/>
      <c r="F661" s="359"/>
      <c r="G661" s="359"/>
      <c r="H661" s="359"/>
      <c r="I661" s="359"/>
      <c r="J661" s="359"/>
      <c r="K661" s="359"/>
      <c r="L661" s="106"/>
      <c r="M661" s="351"/>
      <c r="N661" s="352"/>
      <c r="O661" s="105"/>
      <c r="P661" s="105"/>
      <c r="R661" s="107"/>
    </row>
    <row r="662" spans="2:18" s="104" customFormat="1" ht="12.75">
      <c r="B662" s="390"/>
      <c r="C662" s="394"/>
      <c r="D662" s="371"/>
      <c r="E662" s="359"/>
      <c r="F662" s="359"/>
      <c r="G662" s="359"/>
      <c r="H662" s="359"/>
      <c r="I662" s="359"/>
      <c r="J662" s="359"/>
      <c r="K662" s="359"/>
      <c r="L662" s="106"/>
      <c r="M662" s="351"/>
      <c r="N662" s="352"/>
      <c r="O662" s="105"/>
      <c r="P662" s="105"/>
      <c r="R662" s="107"/>
    </row>
    <row r="663" spans="2:18" s="104" customFormat="1" ht="12.75">
      <c r="B663" s="390"/>
      <c r="C663" s="394"/>
      <c r="D663" s="371"/>
      <c r="E663" s="359"/>
      <c r="F663" s="359"/>
      <c r="G663" s="359"/>
      <c r="H663" s="359"/>
      <c r="I663" s="359"/>
      <c r="J663" s="359"/>
      <c r="K663" s="359"/>
      <c r="L663" s="106"/>
      <c r="M663" s="351"/>
      <c r="N663" s="352"/>
      <c r="O663" s="105"/>
      <c r="P663" s="105"/>
      <c r="R663" s="107"/>
    </row>
    <row r="664" spans="2:18" s="104" customFormat="1" ht="12.75">
      <c r="B664" s="390"/>
      <c r="C664" s="394"/>
      <c r="D664" s="371"/>
      <c r="E664" s="359"/>
      <c r="F664" s="359"/>
      <c r="G664" s="359"/>
      <c r="H664" s="359"/>
      <c r="I664" s="359"/>
      <c r="J664" s="359"/>
      <c r="K664" s="359"/>
      <c r="L664" s="106"/>
      <c r="M664" s="351"/>
      <c r="N664" s="352"/>
      <c r="O664" s="105"/>
      <c r="P664" s="105"/>
      <c r="R664" s="107"/>
    </row>
    <row r="665" spans="2:18" s="104" customFormat="1" ht="12.75">
      <c r="B665" s="390"/>
      <c r="C665" s="394"/>
      <c r="D665" s="371"/>
      <c r="E665" s="359"/>
      <c r="F665" s="359"/>
      <c r="G665" s="359"/>
      <c r="H665" s="359"/>
      <c r="I665" s="359"/>
      <c r="J665" s="359"/>
      <c r="K665" s="359"/>
      <c r="L665" s="106"/>
      <c r="M665" s="351"/>
      <c r="N665" s="352"/>
      <c r="O665" s="105"/>
      <c r="P665" s="105"/>
      <c r="R665" s="107"/>
    </row>
    <row r="666" spans="2:18" s="104" customFormat="1" ht="12.75">
      <c r="B666" s="390"/>
      <c r="C666" s="394"/>
      <c r="D666" s="371"/>
      <c r="E666" s="359"/>
      <c r="F666" s="359"/>
      <c r="G666" s="359"/>
      <c r="H666" s="359"/>
      <c r="I666" s="359"/>
      <c r="J666" s="359"/>
      <c r="K666" s="359"/>
      <c r="L666" s="106"/>
      <c r="M666" s="351"/>
      <c r="N666" s="352"/>
      <c r="O666" s="105"/>
      <c r="P666" s="105"/>
      <c r="R666" s="107"/>
    </row>
    <row r="667" spans="2:18" s="104" customFormat="1" ht="12.75">
      <c r="B667" s="390"/>
      <c r="C667" s="394"/>
      <c r="D667" s="371"/>
      <c r="E667" s="359"/>
      <c r="F667" s="359"/>
      <c r="G667" s="359"/>
      <c r="H667" s="359"/>
      <c r="I667" s="359"/>
      <c r="J667" s="359"/>
      <c r="K667" s="359"/>
      <c r="L667" s="106"/>
      <c r="M667" s="351"/>
      <c r="N667" s="352"/>
      <c r="O667" s="105"/>
      <c r="P667" s="105"/>
      <c r="R667" s="107"/>
    </row>
    <row r="668" spans="2:18" s="104" customFormat="1" ht="12.75">
      <c r="B668" s="390"/>
      <c r="C668" s="394"/>
      <c r="D668" s="371"/>
      <c r="E668" s="359"/>
      <c r="F668" s="359"/>
      <c r="G668" s="359"/>
      <c r="H668" s="359"/>
      <c r="I668" s="359"/>
      <c r="J668" s="359"/>
      <c r="K668" s="359"/>
      <c r="L668" s="106"/>
      <c r="M668" s="351"/>
      <c r="N668" s="352"/>
      <c r="O668" s="105"/>
      <c r="P668" s="105"/>
      <c r="R668" s="107"/>
    </row>
    <row r="669" spans="2:18" s="104" customFormat="1" ht="12.75">
      <c r="B669" s="390"/>
      <c r="C669" s="394"/>
      <c r="D669" s="371"/>
      <c r="E669" s="359"/>
      <c r="F669" s="359"/>
      <c r="G669" s="359"/>
      <c r="H669" s="359"/>
      <c r="I669" s="359"/>
      <c r="J669" s="359"/>
      <c r="K669" s="359"/>
      <c r="L669" s="106"/>
      <c r="M669" s="351"/>
      <c r="N669" s="352"/>
      <c r="O669" s="105"/>
      <c r="P669" s="105"/>
      <c r="R669" s="107"/>
    </row>
    <row r="670" spans="2:18" s="104" customFormat="1" ht="12.75">
      <c r="B670" s="390"/>
      <c r="C670" s="394"/>
      <c r="D670" s="371"/>
      <c r="E670" s="359"/>
      <c r="F670" s="359"/>
      <c r="G670" s="359"/>
      <c r="H670" s="359"/>
      <c r="I670" s="359"/>
      <c r="J670" s="359"/>
      <c r="K670" s="359"/>
      <c r="L670" s="106"/>
      <c r="M670" s="351"/>
      <c r="N670" s="352"/>
      <c r="O670" s="105"/>
      <c r="P670" s="105"/>
      <c r="R670" s="107"/>
    </row>
    <row r="671" spans="2:18" s="104" customFormat="1" ht="12.75">
      <c r="B671" s="390"/>
      <c r="C671" s="394"/>
      <c r="D671" s="371"/>
      <c r="E671" s="359"/>
      <c r="F671" s="359"/>
      <c r="G671" s="359"/>
      <c r="H671" s="359"/>
      <c r="I671" s="359"/>
      <c r="J671" s="359"/>
      <c r="K671" s="359"/>
      <c r="L671" s="106"/>
      <c r="M671" s="351"/>
      <c r="N671" s="352"/>
      <c r="O671" s="105"/>
      <c r="P671" s="105"/>
      <c r="R671" s="107"/>
    </row>
    <row r="672" spans="2:18" s="104" customFormat="1" ht="12.75">
      <c r="B672" s="390"/>
      <c r="C672" s="394"/>
      <c r="D672" s="371"/>
      <c r="E672" s="359"/>
      <c r="F672" s="359"/>
      <c r="G672" s="359"/>
      <c r="H672" s="359"/>
      <c r="I672" s="359"/>
      <c r="J672" s="359"/>
      <c r="K672" s="359"/>
      <c r="L672" s="106"/>
      <c r="M672" s="351"/>
      <c r="N672" s="352"/>
      <c r="O672" s="105"/>
      <c r="P672" s="105"/>
      <c r="R672" s="107"/>
    </row>
    <row r="673" spans="2:18" s="104" customFormat="1" ht="12.75">
      <c r="B673" s="390"/>
      <c r="C673" s="394"/>
      <c r="D673" s="371"/>
      <c r="E673" s="359"/>
      <c r="F673" s="359"/>
      <c r="G673" s="359"/>
      <c r="H673" s="359"/>
      <c r="I673" s="359"/>
      <c r="J673" s="359"/>
      <c r="K673" s="359"/>
      <c r="L673" s="106"/>
      <c r="M673" s="351"/>
      <c r="N673" s="352"/>
      <c r="O673" s="105"/>
      <c r="P673" s="105"/>
      <c r="R673" s="107"/>
    </row>
    <row r="674" spans="2:18" s="104" customFormat="1" ht="12.75">
      <c r="B674" s="390"/>
      <c r="C674" s="394"/>
      <c r="D674" s="371"/>
      <c r="E674" s="359"/>
      <c r="F674" s="359"/>
      <c r="G674" s="359"/>
      <c r="H674" s="359"/>
      <c r="I674" s="359"/>
      <c r="J674" s="359"/>
      <c r="K674" s="359"/>
      <c r="L674" s="106"/>
      <c r="M674" s="351"/>
      <c r="N674" s="352"/>
      <c r="O674" s="105"/>
      <c r="P674" s="105"/>
      <c r="R674" s="107"/>
    </row>
    <row r="675" spans="2:18" s="104" customFormat="1" ht="12.75">
      <c r="B675" s="390"/>
      <c r="C675" s="394"/>
      <c r="D675" s="371"/>
      <c r="E675" s="359"/>
      <c r="F675" s="359"/>
      <c r="G675" s="359"/>
      <c r="H675" s="359"/>
      <c r="I675" s="359"/>
      <c r="J675" s="359"/>
      <c r="K675" s="359"/>
      <c r="L675" s="106"/>
      <c r="M675" s="351"/>
      <c r="N675" s="352"/>
      <c r="O675" s="105"/>
      <c r="P675" s="105"/>
      <c r="R675" s="107"/>
    </row>
    <row r="676" spans="2:18" s="104" customFormat="1" ht="12.75">
      <c r="B676" s="390"/>
      <c r="C676" s="394"/>
      <c r="D676" s="371"/>
      <c r="E676" s="359"/>
      <c r="F676" s="359"/>
      <c r="G676" s="359"/>
      <c r="H676" s="359"/>
      <c r="I676" s="359"/>
      <c r="J676" s="359"/>
      <c r="K676" s="359"/>
      <c r="L676" s="106"/>
      <c r="M676" s="351"/>
      <c r="N676" s="352"/>
      <c r="O676" s="105"/>
      <c r="P676" s="105"/>
      <c r="R676" s="107"/>
    </row>
    <row r="677" spans="2:18" s="104" customFormat="1" ht="12.75">
      <c r="B677" s="390"/>
      <c r="C677" s="394"/>
      <c r="D677" s="371"/>
      <c r="E677" s="359"/>
      <c r="F677" s="359"/>
      <c r="G677" s="359"/>
      <c r="H677" s="359"/>
      <c r="I677" s="359"/>
      <c r="J677" s="359"/>
      <c r="K677" s="359"/>
      <c r="L677" s="106"/>
      <c r="M677" s="351"/>
      <c r="N677" s="352"/>
      <c r="O677" s="105"/>
      <c r="P677" s="105"/>
      <c r="R677" s="107"/>
    </row>
    <row r="678" spans="2:18" s="104" customFormat="1" ht="12.75">
      <c r="B678" s="390"/>
      <c r="C678" s="394"/>
      <c r="D678" s="371"/>
      <c r="E678" s="359"/>
      <c r="F678" s="359"/>
      <c r="G678" s="359"/>
      <c r="H678" s="359"/>
      <c r="I678" s="359"/>
      <c r="J678" s="359"/>
      <c r="K678" s="359"/>
      <c r="L678" s="106"/>
      <c r="M678" s="351"/>
      <c r="N678" s="352"/>
      <c r="O678" s="105"/>
      <c r="P678" s="105"/>
      <c r="R678" s="107"/>
    </row>
    <row r="679" spans="2:18" s="104" customFormat="1" ht="12.75">
      <c r="B679" s="390"/>
      <c r="C679" s="394"/>
      <c r="D679" s="371"/>
      <c r="E679" s="359"/>
      <c r="F679" s="359"/>
      <c r="G679" s="359"/>
      <c r="H679" s="359"/>
      <c r="I679" s="359"/>
      <c r="J679" s="359"/>
      <c r="K679" s="359"/>
      <c r="L679" s="106"/>
      <c r="M679" s="351"/>
      <c r="N679" s="352"/>
      <c r="O679" s="105"/>
      <c r="P679" s="105"/>
      <c r="R679" s="107"/>
    </row>
    <row r="680" spans="2:18" s="104" customFormat="1" ht="12.75">
      <c r="B680" s="390"/>
      <c r="C680" s="394"/>
      <c r="D680" s="371"/>
      <c r="E680" s="359"/>
      <c r="F680" s="359"/>
      <c r="G680" s="359"/>
      <c r="H680" s="359"/>
      <c r="I680" s="359"/>
      <c r="J680" s="359"/>
      <c r="K680" s="359"/>
      <c r="L680" s="106"/>
      <c r="M680" s="351"/>
      <c r="N680" s="352"/>
      <c r="O680" s="105"/>
      <c r="P680" s="105"/>
      <c r="R680" s="107"/>
    </row>
    <row r="681" spans="2:18" s="104" customFormat="1" ht="12.75">
      <c r="B681" s="390"/>
      <c r="C681" s="394"/>
      <c r="D681" s="371"/>
      <c r="E681" s="359"/>
      <c r="F681" s="359"/>
      <c r="G681" s="359"/>
      <c r="H681" s="359"/>
      <c r="I681" s="359"/>
      <c r="J681" s="359"/>
      <c r="K681" s="359"/>
      <c r="L681" s="106"/>
      <c r="M681" s="351"/>
      <c r="N681" s="352"/>
      <c r="O681" s="105"/>
      <c r="P681" s="105"/>
      <c r="R681" s="107"/>
    </row>
    <row r="682" spans="2:18" s="104" customFormat="1" ht="12.75">
      <c r="B682" s="390"/>
      <c r="C682" s="394"/>
      <c r="D682" s="371"/>
      <c r="E682" s="359"/>
      <c r="F682" s="359"/>
      <c r="G682" s="359"/>
      <c r="H682" s="359"/>
      <c r="I682" s="359"/>
      <c r="J682" s="359"/>
      <c r="K682" s="359"/>
      <c r="L682" s="106"/>
      <c r="M682" s="351"/>
      <c r="N682" s="352"/>
      <c r="O682" s="105"/>
      <c r="P682" s="105"/>
      <c r="R682" s="107"/>
    </row>
    <row r="683" spans="2:18" s="104" customFormat="1" ht="12.75">
      <c r="B683" s="390"/>
      <c r="C683" s="394"/>
      <c r="D683" s="371"/>
      <c r="E683" s="359"/>
      <c r="F683" s="359"/>
      <c r="G683" s="359"/>
      <c r="H683" s="359"/>
      <c r="I683" s="359"/>
      <c r="J683" s="359"/>
      <c r="K683" s="359"/>
      <c r="L683" s="106"/>
      <c r="M683" s="351"/>
      <c r="N683" s="352"/>
      <c r="O683" s="105"/>
      <c r="P683" s="105"/>
      <c r="R683" s="107"/>
    </row>
    <row r="684" spans="2:18" s="104" customFormat="1" ht="12.75">
      <c r="B684" s="390"/>
      <c r="C684" s="394"/>
      <c r="D684" s="371"/>
      <c r="E684" s="359"/>
      <c r="F684" s="359"/>
      <c r="G684" s="359"/>
      <c r="H684" s="359"/>
      <c r="I684" s="359"/>
      <c r="J684" s="359"/>
      <c r="K684" s="359"/>
      <c r="L684" s="106"/>
      <c r="M684" s="351"/>
      <c r="N684" s="352"/>
      <c r="O684" s="105"/>
      <c r="P684" s="105"/>
      <c r="R684" s="107"/>
    </row>
    <row r="685" spans="2:18" s="104" customFormat="1" ht="12.75">
      <c r="B685" s="390"/>
      <c r="C685" s="394"/>
      <c r="D685" s="371"/>
      <c r="E685" s="359"/>
      <c r="F685" s="359"/>
      <c r="G685" s="359"/>
      <c r="H685" s="359"/>
      <c r="I685" s="359"/>
      <c r="J685" s="359"/>
      <c r="K685" s="359"/>
      <c r="L685" s="106"/>
      <c r="M685" s="351"/>
      <c r="N685" s="352"/>
      <c r="O685" s="105"/>
      <c r="P685" s="105"/>
      <c r="R685" s="107"/>
    </row>
    <row r="686" spans="2:18" s="104" customFormat="1" ht="12.75">
      <c r="B686" s="390"/>
      <c r="C686" s="394"/>
      <c r="D686" s="371"/>
      <c r="E686" s="359"/>
      <c r="F686" s="359"/>
      <c r="G686" s="359"/>
      <c r="H686" s="359"/>
      <c r="I686" s="359"/>
      <c r="J686" s="359"/>
      <c r="K686" s="359"/>
      <c r="L686" s="106"/>
      <c r="M686" s="351"/>
      <c r="N686" s="352"/>
      <c r="O686" s="105"/>
      <c r="P686" s="105"/>
      <c r="R686" s="107"/>
    </row>
    <row r="687" spans="2:18" s="104" customFormat="1" ht="12.75">
      <c r="B687" s="390"/>
      <c r="C687" s="394"/>
      <c r="D687" s="371"/>
      <c r="E687" s="359"/>
      <c r="F687" s="359"/>
      <c r="G687" s="359"/>
      <c r="H687" s="359"/>
      <c r="I687" s="359"/>
      <c r="J687" s="359"/>
      <c r="K687" s="359"/>
      <c r="L687" s="106"/>
      <c r="M687" s="351"/>
      <c r="N687" s="352"/>
      <c r="O687" s="105"/>
      <c r="P687" s="105"/>
      <c r="R687" s="107"/>
    </row>
    <row r="688" spans="2:18" s="104" customFormat="1" ht="12.75">
      <c r="B688" s="390"/>
      <c r="C688" s="394"/>
      <c r="D688" s="371"/>
      <c r="E688" s="359"/>
      <c r="F688" s="359"/>
      <c r="G688" s="359"/>
      <c r="H688" s="359"/>
      <c r="I688" s="359"/>
      <c r="J688" s="359"/>
      <c r="K688" s="359"/>
      <c r="L688" s="106"/>
      <c r="M688" s="351"/>
      <c r="N688" s="352"/>
      <c r="O688" s="105"/>
      <c r="P688" s="105"/>
      <c r="R688" s="107"/>
    </row>
    <row r="689" spans="2:18" s="104" customFormat="1" ht="12.75">
      <c r="B689" s="390"/>
      <c r="C689" s="394"/>
      <c r="D689" s="371"/>
      <c r="E689" s="359"/>
      <c r="F689" s="359"/>
      <c r="G689" s="359"/>
      <c r="H689" s="359"/>
      <c r="I689" s="359"/>
      <c r="J689" s="359"/>
      <c r="K689" s="359"/>
      <c r="L689" s="106"/>
      <c r="M689" s="351"/>
      <c r="N689" s="352"/>
      <c r="O689" s="105"/>
      <c r="P689" s="105"/>
      <c r="R689" s="107"/>
    </row>
    <row r="690" spans="2:18" s="104" customFormat="1" ht="12.75">
      <c r="B690" s="390"/>
      <c r="C690" s="394"/>
      <c r="D690" s="371"/>
      <c r="E690" s="359"/>
      <c r="F690" s="359"/>
      <c r="G690" s="359"/>
      <c r="H690" s="359"/>
      <c r="I690" s="359"/>
      <c r="J690" s="359"/>
      <c r="K690" s="359"/>
      <c r="L690" s="106"/>
      <c r="M690" s="351"/>
      <c r="N690" s="352"/>
      <c r="O690" s="105"/>
      <c r="P690" s="105"/>
      <c r="R690" s="107"/>
    </row>
    <row r="691" spans="2:18" s="104" customFormat="1" ht="12.75">
      <c r="B691" s="390"/>
      <c r="C691" s="394"/>
      <c r="D691" s="371"/>
      <c r="E691" s="359"/>
      <c r="F691" s="359"/>
      <c r="G691" s="359"/>
      <c r="H691" s="359"/>
      <c r="I691" s="359"/>
      <c r="J691" s="359"/>
      <c r="K691" s="359"/>
      <c r="L691" s="106"/>
      <c r="M691" s="351"/>
      <c r="N691" s="352"/>
      <c r="O691" s="105"/>
      <c r="P691" s="105"/>
      <c r="R691" s="107"/>
    </row>
    <row r="692" spans="2:18" s="104" customFormat="1" ht="12.75">
      <c r="B692" s="390"/>
      <c r="C692" s="394"/>
      <c r="D692" s="371"/>
      <c r="E692" s="359"/>
      <c r="F692" s="359"/>
      <c r="G692" s="359"/>
      <c r="H692" s="359"/>
      <c r="I692" s="359"/>
      <c r="J692" s="359"/>
      <c r="K692" s="359"/>
      <c r="L692" s="106"/>
      <c r="M692" s="351"/>
      <c r="N692" s="352"/>
      <c r="O692" s="105"/>
      <c r="P692" s="105"/>
      <c r="R692" s="107"/>
    </row>
    <row r="693" spans="2:18" s="104" customFormat="1" ht="12.75">
      <c r="B693" s="390"/>
      <c r="C693" s="394"/>
      <c r="D693" s="371"/>
      <c r="E693" s="359"/>
      <c r="F693" s="359"/>
      <c r="G693" s="359"/>
      <c r="H693" s="359"/>
      <c r="I693" s="359"/>
      <c r="J693" s="359"/>
      <c r="K693" s="359"/>
      <c r="L693" s="106"/>
      <c r="M693" s="351"/>
      <c r="N693" s="352"/>
      <c r="O693" s="105"/>
      <c r="P693" s="105"/>
      <c r="R693" s="107"/>
    </row>
    <row r="694" spans="2:18" s="104" customFormat="1" ht="12.75">
      <c r="B694" s="390"/>
      <c r="C694" s="394"/>
      <c r="D694" s="371"/>
      <c r="E694" s="359"/>
      <c r="F694" s="359"/>
      <c r="G694" s="359"/>
      <c r="H694" s="359"/>
      <c r="I694" s="359"/>
      <c r="J694" s="359"/>
      <c r="K694" s="359"/>
      <c r="L694" s="106"/>
      <c r="M694" s="351"/>
      <c r="N694" s="352"/>
      <c r="O694" s="105"/>
      <c r="P694" s="105"/>
      <c r="R694" s="107"/>
    </row>
    <row r="695" spans="2:18" s="104" customFormat="1" ht="12.75">
      <c r="B695" s="390"/>
      <c r="C695" s="394"/>
      <c r="D695" s="371"/>
      <c r="E695" s="359"/>
      <c r="F695" s="359"/>
      <c r="G695" s="359"/>
      <c r="H695" s="359"/>
      <c r="I695" s="359"/>
      <c r="J695" s="359"/>
      <c r="K695" s="359"/>
      <c r="L695" s="106"/>
      <c r="M695" s="351"/>
      <c r="N695" s="352"/>
      <c r="O695" s="105"/>
      <c r="P695" s="105"/>
      <c r="R695" s="107"/>
    </row>
    <row r="696" spans="2:18" s="104" customFormat="1" ht="12.75">
      <c r="B696" s="390"/>
      <c r="C696" s="394"/>
      <c r="D696" s="371"/>
      <c r="E696" s="359"/>
      <c r="F696" s="359"/>
      <c r="G696" s="359"/>
      <c r="H696" s="359"/>
      <c r="I696" s="359"/>
      <c r="J696" s="359"/>
      <c r="K696" s="359"/>
      <c r="L696" s="106"/>
      <c r="M696" s="351"/>
      <c r="N696" s="352"/>
      <c r="O696" s="105"/>
      <c r="P696" s="105"/>
      <c r="R696" s="107"/>
    </row>
    <row r="697" spans="2:18" s="104" customFormat="1" ht="12.75">
      <c r="B697" s="390"/>
      <c r="C697" s="394"/>
      <c r="D697" s="371"/>
      <c r="E697" s="359"/>
      <c r="F697" s="359"/>
      <c r="G697" s="359"/>
      <c r="H697" s="359"/>
      <c r="I697" s="359"/>
      <c r="J697" s="359"/>
      <c r="K697" s="359"/>
      <c r="L697" s="106"/>
      <c r="M697" s="351"/>
      <c r="N697" s="352"/>
      <c r="O697" s="105"/>
      <c r="P697" s="105"/>
      <c r="R697" s="107"/>
    </row>
    <row r="698" spans="2:18" s="104" customFormat="1" ht="12.75">
      <c r="B698" s="390"/>
      <c r="C698" s="394"/>
      <c r="D698" s="371"/>
      <c r="E698" s="359"/>
      <c r="F698" s="359"/>
      <c r="G698" s="359"/>
      <c r="H698" s="359"/>
      <c r="I698" s="359"/>
      <c r="J698" s="359"/>
      <c r="K698" s="359"/>
      <c r="L698" s="106"/>
      <c r="M698" s="351"/>
      <c r="N698" s="352"/>
      <c r="O698" s="105"/>
      <c r="P698" s="105"/>
      <c r="R698" s="107"/>
    </row>
    <row r="699" spans="2:18" s="104" customFormat="1" ht="12.75">
      <c r="B699" s="390"/>
      <c r="C699" s="394"/>
      <c r="D699" s="371"/>
      <c r="E699" s="359"/>
      <c r="F699" s="359"/>
      <c r="G699" s="359"/>
      <c r="H699" s="359"/>
      <c r="I699" s="359"/>
      <c r="J699" s="359"/>
      <c r="K699" s="359"/>
      <c r="L699" s="106"/>
      <c r="M699" s="351"/>
      <c r="N699" s="352"/>
      <c r="O699" s="105"/>
      <c r="P699" s="105"/>
      <c r="R699" s="107"/>
    </row>
    <row r="700" spans="2:18" s="104" customFormat="1" ht="12.75">
      <c r="B700" s="390"/>
      <c r="C700" s="394"/>
      <c r="D700" s="371"/>
      <c r="E700" s="359"/>
      <c r="F700" s="359"/>
      <c r="G700" s="359"/>
      <c r="H700" s="359"/>
      <c r="I700" s="359"/>
      <c r="J700" s="359"/>
      <c r="K700" s="359"/>
      <c r="L700" s="106"/>
      <c r="M700" s="351"/>
      <c r="N700" s="352"/>
      <c r="O700" s="105"/>
      <c r="P700" s="105"/>
      <c r="R700" s="107"/>
    </row>
    <row r="701" spans="2:18" s="104" customFormat="1" ht="12.75">
      <c r="B701" s="390"/>
      <c r="C701" s="394"/>
      <c r="D701" s="371"/>
      <c r="E701" s="359"/>
      <c r="F701" s="359"/>
      <c r="G701" s="359"/>
      <c r="H701" s="359"/>
      <c r="I701" s="359"/>
      <c r="J701" s="359"/>
      <c r="K701" s="359"/>
      <c r="L701" s="106"/>
      <c r="M701" s="351"/>
      <c r="N701" s="352"/>
      <c r="O701" s="105"/>
      <c r="P701" s="105"/>
      <c r="R701" s="107"/>
    </row>
    <row r="702" spans="2:18" s="104" customFormat="1" ht="12.75">
      <c r="B702" s="390"/>
      <c r="C702" s="394"/>
      <c r="D702" s="371"/>
      <c r="E702" s="359"/>
      <c r="F702" s="359"/>
      <c r="G702" s="359"/>
      <c r="H702" s="359"/>
      <c r="I702" s="359"/>
      <c r="J702" s="359"/>
      <c r="K702" s="359"/>
      <c r="L702" s="106"/>
      <c r="M702" s="351"/>
      <c r="N702" s="352"/>
      <c r="O702" s="105"/>
      <c r="P702" s="105"/>
      <c r="R702" s="107"/>
    </row>
    <row r="703" spans="2:18" s="104" customFormat="1" ht="12.75">
      <c r="B703" s="390"/>
      <c r="C703" s="394"/>
      <c r="D703" s="371"/>
      <c r="E703" s="359"/>
      <c r="F703" s="359"/>
      <c r="G703" s="359"/>
      <c r="H703" s="359"/>
      <c r="I703" s="359"/>
      <c r="J703" s="359"/>
      <c r="K703" s="359"/>
      <c r="L703" s="106"/>
      <c r="M703" s="351"/>
      <c r="N703" s="352"/>
      <c r="O703" s="105"/>
      <c r="P703" s="105"/>
      <c r="R703" s="107"/>
    </row>
    <row r="704" spans="2:18" s="104" customFormat="1" ht="12.75">
      <c r="B704" s="390"/>
      <c r="C704" s="394"/>
      <c r="D704" s="371"/>
      <c r="E704" s="359"/>
      <c r="F704" s="359"/>
      <c r="G704" s="359"/>
      <c r="H704" s="359"/>
      <c r="I704" s="359"/>
      <c r="J704" s="359"/>
      <c r="K704" s="359"/>
      <c r="L704" s="106"/>
      <c r="M704" s="351"/>
      <c r="N704" s="352"/>
      <c r="O704" s="105"/>
      <c r="P704" s="105"/>
      <c r="R704" s="107"/>
    </row>
    <row r="705" spans="2:18" s="104" customFormat="1" ht="12.75">
      <c r="B705" s="390"/>
      <c r="C705" s="394"/>
      <c r="D705" s="371"/>
      <c r="E705" s="359"/>
      <c r="F705" s="359"/>
      <c r="G705" s="359"/>
      <c r="H705" s="359"/>
      <c r="I705" s="359"/>
      <c r="J705" s="359"/>
      <c r="K705" s="359"/>
      <c r="L705" s="106"/>
      <c r="M705" s="351"/>
      <c r="N705" s="352"/>
      <c r="O705" s="105"/>
      <c r="P705" s="105"/>
      <c r="R705" s="107"/>
    </row>
    <row r="706" spans="2:18" s="104" customFormat="1" ht="12.75">
      <c r="B706" s="390"/>
      <c r="C706" s="394"/>
      <c r="D706" s="371"/>
      <c r="E706" s="359"/>
      <c r="F706" s="359"/>
      <c r="G706" s="359"/>
      <c r="H706" s="359"/>
      <c r="I706" s="359"/>
      <c r="J706" s="359"/>
      <c r="K706" s="359"/>
      <c r="L706" s="106"/>
      <c r="M706" s="351"/>
      <c r="N706" s="352"/>
      <c r="O706" s="105"/>
      <c r="P706" s="105"/>
      <c r="R706" s="107"/>
    </row>
    <row r="707" spans="2:18" s="104" customFormat="1" ht="12.75">
      <c r="B707" s="390"/>
      <c r="C707" s="394"/>
      <c r="D707" s="371"/>
      <c r="E707" s="359"/>
      <c r="F707" s="359"/>
      <c r="G707" s="359"/>
      <c r="H707" s="359"/>
      <c r="I707" s="359"/>
      <c r="J707" s="359"/>
      <c r="K707" s="359"/>
      <c r="L707" s="106"/>
      <c r="M707" s="351"/>
      <c r="N707" s="352"/>
      <c r="O707" s="105"/>
      <c r="P707" s="105"/>
      <c r="R707" s="107"/>
    </row>
    <row r="708" spans="2:18" s="104" customFormat="1" ht="12.75">
      <c r="B708" s="390"/>
      <c r="C708" s="394"/>
      <c r="D708" s="371"/>
      <c r="E708" s="359"/>
      <c r="F708" s="359"/>
      <c r="G708" s="359"/>
      <c r="H708" s="359"/>
      <c r="I708" s="359"/>
      <c r="J708" s="359"/>
      <c r="K708" s="359"/>
      <c r="L708" s="106"/>
      <c r="M708" s="351"/>
      <c r="N708" s="352"/>
      <c r="O708" s="105"/>
      <c r="P708" s="105"/>
      <c r="R708" s="107"/>
    </row>
    <row r="709" spans="2:18" s="104" customFormat="1" ht="12.75">
      <c r="B709" s="390"/>
      <c r="C709" s="394"/>
      <c r="D709" s="371"/>
      <c r="E709" s="359"/>
      <c r="F709" s="359"/>
      <c r="G709" s="359"/>
      <c r="H709" s="359"/>
      <c r="I709" s="359"/>
      <c r="J709" s="359"/>
      <c r="K709" s="359"/>
      <c r="L709" s="106"/>
      <c r="M709" s="351"/>
      <c r="N709" s="352"/>
      <c r="O709" s="105"/>
      <c r="P709" s="105"/>
      <c r="R709" s="107"/>
    </row>
    <row r="710" spans="2:18" s="104" customFormat="1" ht="12.75">
      <c r="B710" s="390"/>
      <c r="C710" s="394"/>
      <c r="D710" s="371"/>
      <c r="E710" s="359"/>
      <c r="F710" s="359"/>
      <c r="G710" s="359"/>
      <c r="H710" s="359"/>
      <c r="I710" s="359"/>
      <c r="J710" s="359"/>
      <c r="K710" s="359"/>
      <c r="L710" s="106"/>
      <c r="M710" s="351"/>
      <c r="N710" s="352"/>
      <c r="O710" s="105"/>
      <c r="P710" s="105"/>
      <c r="R710" s="107"/>
    </row>
    <row r="711" spans="2:18" s="104" customFormat="1" ht="12.75">
      <c r="B711" s="390"/>
      <c r="C711" s="394"/>
      <c r="D711" s="371"/>
      <c r="E711" s="359"/>
      <c r="F711" s="359"/>
      <c r="G711" s="359"/>
      <c r="H711" s="359"/>
      <c r="I711" s="359"/>
      <c r="J711" s="359"/>
      <c r="K711" s="359"/>
      <c r="L711" s="106"/>
      <c r="M711" s="351"/>
      <c r="N711" s="352"/>
      <c r="O711" s="105"/>
      <c r="P711" s="105"/>
      <c r="R711" s="107"/>
    </row>
    <row r="712" spans="2:18" s="104" customFormat="1" ht="12.75">
      <c r="B712" s="390"/>
      <c r="C712" s="394"/>
      <c r="D712" s="371"/>
      <c r="E712" s="359"/>
      <c r="F712" s="359"/>
      <c r="G712" s="359"/>
      <c r="H712" s="359"/>
      <c r="I712" s="359"/>
      <c r="J712" s="359"/>
      <c r="K712" s="359"/>
      <c r="L712" s="106"/>
      <c r="M712" s="351"/>
      <c r="N712" s="352"/>
      <c r="O712" s="105"/>
      <c r="P712" s="105"/>
      <c r="R712" s="107"/>
    </row>
    <row r="713" spans="2:18" s="104" customFormat="1" ht="12.75">
      <c r="B713" s="390"/>
      <c r="C713" s="394"/>
      <c r="D713" s="371"/>
      <c r="E713" s="359"/>
      <c r="F713" s="359"/>
      <c r="G713" s="359"/>
      <c r="H713" s="359"/>
      <c r="I713" s="359"/>
      <c r="J713" s="359"/>
      <c r="K713" s="359"/>
      <c r="L713" s="106"/>
      <c r="M713" s="351"/>
      <c r="N713" s="352"/>
      <c r="O713" s="105"/>
      <c r="P713" s="105"/>
      <c r="R713" s="107"/>
    </row>
    <row r="714" spans="2:18" s="104" customFormat="1" ht="12.75">
      <c r="B714" s="390"/>
      <c r="C714" s="394"/>
      <c r="D714" s="371"/>
      <c r="E714" s="359"/>
      <c r="F714" s="359"/>
      <c r="G714" s="359"/>
      <c r="H714" s="359"/>
      <c r="I714" s="359"/>
      <c r="J714" s="359"/>
      <c r="K714" s="359"/>
      <c r="L714" s="106"/>
      <c r="M714" s="351"/>
      <c r="N714" s="352"/>
      <c r="O714" s="105"/>
      <c r="P714" s="105"/>
      <c r="R714" s="107"/>
    </row>
    <row r="715" spans="2:18" s="104" customFormat="1" ht="12.75">
      <c r="B715" s="390"/>
      <c r="C715" s="394"/>
      <c r="D715" s="371"/>
      <c r="E715" s="359"/>
      <c r="F715" s="359"/>
      <c r="G715" s="359"/>
      <c r="H715" s="359"/>
      <c r="I715" s="359"/>
      <c r="J715" s="359"/>
      <c r="K715" s="359"/>
      <c r="L715" s="106"/>
      <c r="M715" s="351"/>
      <c r="N715" s="352"/>
      <c r="O715" s="105"/>
      <c r="P715" s="105"/>
      <c r="R715" s="107"/>
    </row>
    <row r="716" spans="2:18" s="104" customFormat="1" ht="12.75">
      <c r="B716" s="390"/>
      <c r="C716" s="394"/>
      <c r="D716" s="371"/>
      <c r="E716" s="359"/>
      <c r="F716" s="359"/>
      <c r="G716" s="359"/>
      <c r="H716" s="359"/>
      <c r="I716" s="359"/>
      <c r="J716" s="359"/>
      <c r="K716" s="359"/>
      <c r="L716" s="106"/>
      <c r="M716" s="351"/>
      <c r="N716" s="352"/>
      <c r="O716" s="105"/>
      <c r="P716" s="105"/>
      <c r="R716" s="107"/>
    </row>
    <row r="717" spans="2:18" s="104" customFormat="1" ht="12.75">
      <c r="B717" s="390"/>
      <c r="C717" s="394"/>
      <c r="D717" s="371"/>
      <c r="E717" s="359"/>
      <c r="F717" s="359"/>
      <c r="G717" s="359"/>
      <c r="H717" s="359"/>
      <c r="I717" s="359"/>
      <c r="J717" s="359"/>
      <c r="K717" s="359"/>
      <c r="L717" s="106"/>
      <c r="M717" s="351"/>
      <c r="N717" s="352"/>
      <c r="O717" s="105"/>
      <c r="P717" s="105"/>
      <c r="R717" s="107"/>
    </row>
    <row r="718" spans="2:18" s="104" customFormat="1" ht="12.75">
      <c r="B718" s="390"/>
      <c r="C718" s="394"/>
      <c r="D718" s="371"/>
      <c r="E718" s="359"/>
      <c r="F718" s="359"/>
      <c r="G718" s="359"/>
      <c r="H718" s="359"/>
      <c r="I718" s="359"/>
      <c r="J718" s="359"/>
      <c r="K718" s="359"/>
      <c r="L718" s="106"/>
      <c r="M718" s="351"/>
      <c r="N718" s="352"/>
      <c r="O718" s="105"/>
      <c r="P718" s="105"/>
      <c r="R718" s="107"/>
    </row>
    <row r="719" spans="2:18" s="104" customFormat="1" ht="12.75">
      <c r="B719" s="390"/>
      <c r="C719" s="394"/>
      <c r="D719" s="371"/>
      <c r="E719" s="359"/>
      <c r="F719" s="359"/>
      <c r="G719" s="359"/>
      <c r="H719" s="359"/>
      <c r="I719" s="359"/>
      <c r="J719" s="359"/>
      <c r="K719" s="359"/>
      <c r="L719" s="106"/>
      <c r="M719" s="351"/>
      <c r="N719" s="352"/>
      <c r="O719" s="105"/>
      <c r="P719" s="105"/>
      <c r="R719" s="107"/>
    </row>
    <row r="720" spans="2:18" s="104" customFormat="1" ht="12.75">
      <c r="B720" s="390"/>
      <c r="C720" s="394"/>
      <c r="D720" s="371"/>
      <c r="E720" s="359"/>
      <c r="F720" s="359"/>
      <c r="G720" s="359"/>
      <c r="H720" s="359"/>
      <c r="I720" s="359"/>
      <c r="J720" s="359"/>
      <c r="K720" s="359"/>
      <c r="L720" s="106"/>
      <c r="M720" s="351"/>
      <c r="N720" s="352"/>
      <c r="O720" s="105"/>
      <c r="P720" s="105"/>
      <c r="R720" s="107"/>
    </row>
    <row r="721" spans="2:18" s="104" customFormat="1" ht="12.75">
      <c r="B721" s="390"/>
      <c r="C721" s="394"/>
      <c r="D721" s="371"/>
      <c r="E721" s="359"/>
      <c r="F721" s="359"/>
      <c r="G721" s="359"/>
      <c r="H721" s="359"/>
      <c r="I721" s="359"/>
      <c r="J721" s="359"/>
      <c r="K721" s="359"/>
      <c r="L721" s="106"/>
      <c r="M721" s="351"/>
      <c r="N721" s="352"/>
      <c r="O721" s="105"/>
      <c r="P721" s="105"/>
      <c r="R721" s="107"/>
    </row>
    <row r="722" spans="2:18" s="104" customFormat="1" ht="12.75">
      <c r="B722" s="390"/>
      <c r="C722" s="394"/>
      <c r="D722" s="371"/>
      <c r="E722" s="359"/>
      <c r="F722" s="359"/>
      <c r="G722" s="359"/>
      <c r="H722" s="359"/>
      <c r="I722" s="359"/>
      <c r="J722" s="359"/>
      <c r="K722" s="359"/>
      <c r="L722" s="106"/>
      <c r="M722" s="351"/>
      <c r="N722" s="352"/>
      <c r="O722" s="105"/>
      <c r="P722" s="105"/>
      <c r="R722" s="107"/>
    </row>
    <row r="723" spans="2:18" s="104" customFormat="1" ht="12.75">
      <c r="B723" s="390"/>
      <c r="C723" s="394"/>
      <c r="D723" s="371"/>
      <c r="E723" s="359"/>
      <c r="F723" s="359"/>
      <c r="G723" s="359"/>
      <c r="H723" s="359"/>
      <c r="I723" s="359"/>
      <c r="J723" s="359"/>
      <c r="K723" s="359"/>
      <c r="L723" s="106"/>
      <c r="M723" s="351"/>
      <c r="N723" s="352"/>
      <c r="O723" s="105"/>
      <c r="P723" s="105"/>
      <c r="R723" s="107"/>
    </row>
    <row r="724" spans="2:18" s="104" customFormat="1" ht="12.75">
      <c r="B724" s="390"/>
      <c r="C724" s="394"/>
      <c r="D724" s="371"/>
      <c r="E724" s="359"/>
      <c r="F724" s="359"/>
      <c r="G724" s="359"/>
      <c r="H724" s="359"/>
      <c r="I724" s="359"/>
      <c r="J724" s="359"/>
      <c r="K724" s="359"/>
      <c r="L724" s="106"/>
      <c r="M724" s="351"/>
      <c r="N724" s="352"/>
      <c r="O724" s="105"/>
      <c r="P724" s="105"/>
      <c r="R724" s="107"/>
    </row>
    <row r="725" spans="2:18" s="104" customFormat="1" ht="12.75">
      <c r="B725" s="390"/>
      <c r="C725" s="394"/>
      <c r="D725" s="371"/>
      <c r="E725" s="359"/>
      <c r="F725" s="359"/>
      <c r="G725" s="359"/>
      <c r="H725" s="359"/>
      <c r="I725" s="359"/>
      <c r="J725" s="359"/>
      <c r="K725" s="359"/>
      <c r="L725" s="106"/>
      <c r="M725" s="351"/>
      <c r="N725" s="352"/>
      <c r="O725" s="105"/>
      <c r="P725" s="105"/>
      <c r="R725" s="107"/>
    </row>
    <row r="726" spans="2:18" s="104" customFormat="1" ht="12.75">
      <c r="B726" s="390"/>
      <c r="C726" s="394"/>
      <c r="D726" s="371"/>
      <c r="E726" s="359"/>
      <c r="F726" s="359"/>
      <c r="G726" s="359"/>
      <c r="H726" s="359"/>
      <c r="I726" s="359"/>
      <c r="J726" s="359"/>
      <c r="K726" s="359"/>
      <c r="L726" s="106"/>
      <c r="M726" s="351"/>
      <c r="N726" s="352"/>
      <c r="O726" s="105"/>
      <c r="P726" s="105"/>
      <c r="R726" s="107"/>
    </row>
    <row r="727" spans="2:18" s="104" customFormat="1" ht="12.75">
      <c r="B727" s="390"/>
      <c r="C727" s="394"/>
      <c r="D727" s="371"/>
      <c r="E727" s="359"/>
      <c r="F727" s="359"/>
      <c r="G727" s="359"/>
      <c r="H727" s="359"/>
      <c r="I727" s="359"/>
      <c r="J727" s="359"/>
      <c r="K727" s="359"/>
      <c r="L727" s="106"/>
      <c r="M727" s="351"/>
      <c r="N727" s="352"/>
      <c r="O727" s="105"/>
      <c r="P727" s="105"/>
      <c r="R727" s="107"/>
    </row>
    <row r="728" spans="2:18" s="104" customFormat="1" ht="12.75">
      <c r="B728" s="390"/>
      <c r="C728" s="394"/>
      <c r="D728" s="371"/>
      <c r="E728" s="359"/>
      <c r="F728" s="359"/>
      <c r="G728" s="359"/>
      <c r="H728" s="359"/>
      <c r="I728" s="359"/>
      <c r="J728" s="359"/>
      <c r="K728" s="359"/>
      <c r="L728" s="106"/>
      <c r="M728" s="351"/>
      <c r="N728" s="352"/>
      <c r="O728" s="105"/>
      <c r="P728" s="105"/>
      <c r="R728" s="107"/>
    </row>
    <row r="729" spans="2:18" s="104" customFormat="1" ht="12.75">
      <c r="B729" s="390"/>
      <c r="C729" s="394"/>
      <c r="D729" s="371"/>
      <c r="E729" s="359"/>
      <c r="F729" s="359"/>
      <c r="G729" s="359"/>
      <c r="H729" s="359"/>
      <c r="I729" s="359"/>
      <c r="J729" s="359"/>
      <c r="K729" s="359"/>
      <c r="L729" s="106"/>
      <c r="M729" s="351"/>
      <c r="N729" s="352"/>
      <c r="O729" s="105"/>
      <c r="P729" s="105"/>
      <c r="R729" s="107"/>
    </row>
    <row r="730" spans="2:18" s="104" customFormat="1" ht="12.75">
      <c r="B730" s="390"/>
      <c r="C730" s="394"/>
      <c r="D730" s="371"/>
      <c r="E730" s="359"/>
      <c r="F730" s="359"/>
      <c r="G730" s="359"/>
      <c r="H730" s="359"/>
      <c r="I730" s="359"/>
      <c r="J730" s="359"/>
      <c r="K730" s="359"/>
      <c r="L730" s="106"/>
      <c r="M730" s="351"/>
      <c r="N730" s="352"/>
      <c r="O730" s="105"/>
      <c r="P730" s="105"/>
      <c r="R730" s="107"/>
    </row>
    <row r="731" spans="2:18" s="104" customFormat="1" ht="12.75">
      <c r="B731" s="390"/>
      <c r="C731" s="394"/>
      <c r="D731" s="371"/>
      <c r="E731" s="359"/>
      <c r="F731" s="359"/>
      <c r="G731" s="359"/>
      <c r="H731" s="359"/>
      <c r="I731" s="359"/>
      <c r="J731" s="359"/>
      <c r="K731" s="359"/>
      <c r="L731" s="106"/>
      <c r="M731" s="351"/>
      <c r="N731" s="352"/>
      <c r="O731" s="105"/>
      <c r="P731" s="105"/>
      <c r="R731" s="107"/>
    </row>
    <row r="732" spans="2:18" s="104" customFormat="1" ht="12.75">
      <c r="B732" s="390"/>
      <c r="C732" s="394"/>
      <c r="D732" s="371"/>
      <c r="E732" s="359"/>
      <c r="F732" s="359"/>
      <c r="G732" s="359"/>
      <c r="H732" s="359"/>
      <c r="I732" s="359"/>
      <c r="J732" s="359"/>
      <c r="K732" s="359"/>
      <c r="L732" s="106"/>
      <c r="M732" s="351"/>
      <c r="N732" s="352"/>
      <c r="O732" s="105"/>
      <c r="P732" s="105"/>
      <c r="R732" s="107"/>
    </row>
    <row r="733" spans="2:18" s="104" customFormat="1" ht="12.75">
      <c r="B733" s="390"/>
      <c r="C733" s="394"/>
      <c r="D733" s="371"/>
      <c r="E733" s="359"/>
      <c r="F733" s="359"/>
      <c r="G733" s="359"/>
      <c r="H733" s="359"/>
      <c r="I733" s="359"/>
      <c r="J733" s="359"/>
      <c r="K733" s="359"/>
      <c r="L733" s="106"/>
      <c r="M733" s="351"/>
      <c r="N733" s="352"/>
      <c r="O733" s="105"/>
      <c r="P733" s="105"/>
      <c r="R733" s="107"/>
    </row>
    <row r="734" spans="2:18" s="104" customFormat="1" ht="12.75">
      <c r="B734" s="390"/>
      <c r="C734" s="394"/>
      <c r="D734" s="371"/>
      <c r="E734" s="359"/>
      <c r="F734" s="359"/>
      <c r="G734" s="359"/>
      <c r="H734" s="359"/>
      <c r="I734" s="359"/>
      <c r="J734" s="359"/>
      <c r="K734" s="359"/>
      <c r="L734" s="106"/>
      <c r="M734" s="351"/>
      <c r="N734" s="352"/>
      <c r="O734" s="105"/>
      <c r="P734" s="105"/>
      <c r="R734" s="107"/>
    </row>
    <row r="735" spans="2:18" s="104" customFormat="1" ht="12.75">
      <c r="B735" s="390"/>
      <c r="C735" s="394"/>
      <c r="D735" s="371"/>
      <c r="E735" s="359"/>
      <c r="F735" s="359"/>
      <c r="G735" s="359"/>
      <c r="H735" s="359"/>
      <c r="I735" s="359"/>
      <c r="J735" s="359"/>
      <c r="K735" s="359"/>
      <c r="L735" s="106"/>
      <c r="M735" s="351"/>
      <c r="N735" s="352"/>
      <c r="O735" s="105"/>
      <c r="P735" s="105"/>
      <c r="R735" s="107"/>
    </row>
    <row r="736" spans="2:18" s="104" customFormat="1" ht="12.75">
      <c r="B736" s="390"/>
      <c r="C736" s="394"/>
      <c r="D736" s="371"/>
      <c r="E736" s="359"/>
      <c r="F736" s="359"/>
      <c r="G736" s="359"/>
      <c r="H736" s="359"/>
      <c r="I736" s="359"/>
      <c r="J736" s="359"/>
      <c r="K736" s="359"/>
      <c r="L736" s="106"/>
      <c r="M736" s="351"/>
      <c r="N736" s="352"/>
      <c r="O736" s="105"/>
      <c r="P736" s="105"/>
      <c r="R736" s="107"/>
    </row>
    <row r="737" spans="2:18" s="104" customFormat="1" ht="12.75">
      <c r="B737" s="390"/>
      <c r="C737" s="394"/>
      <c r="D737" s="371"/>
      <c r="E737" s="359"/>
      <c r="F737" s="359"/>
      <c r="G737" s="359"/>
      <c r="H737" s="359"/>
      <c r="I737" s="359"/>
      <c r="J737" s="359"/>
      <c r="K737" s="359"/>
      <c r="L737" s="106"/>
      <c r="M737" s="351"/>
      <c r="N737" s="352"/>
      <c r="O737" s="105"/>
      <c r="P737" s="105"/>
      <c r="R737" s="107"/>
    </row>
    <row r="738" spans="2:18" s="104" customFormat="1" ht="12.75">
      <c r="B738" s="390"/>
      <c r="C738" s="394"/>
      <c r="D738" s="371"/>
      <c r="E738" s="359"/>
      <c r="F738" s="359"/>
      <c r="G738" s="359"/>
      <c r="H738" s="359"/>
      <c r="I738" s="359"/>
      <c r="J738" s="359"/>
      <c r="K738" s="359"/>
      <c r="L738" s="106"/>
      <c r="M738" s="351"/>
      <c r="N738" s="352"/>
      <c r="O738" s="105"/>
      <c r="P738" s="105"/>
      <c r="R738" s="107"/>
    </row>
    <row r="739" spans="2:18" s="104" customFormat="1" ht="12.75">
      <c r="B739" s="390"/>
      <c r="C739" s="394"/>
      <c r="D739" s="371"/>
      <c r="E739" s="359"/>
      <c r="F739" s="359"/>
      <c r="G739" s="359"/>
      <c r="H739" s="359"/>
      <c r="I739" s="359"/>
      <c r="J739" s="359"/>
      <c r="K739" s="359"/>
      <c r="L739" s="106"/>
      <c r="M739" s="351"/>
      <c r="N739" s="352"/>
      <c r="O739" s="105"/>
      <c r="P739" s="105"/>
      <c r="R739" s="107"/>
    </row>
    <row r="740" spans="2:18" s="104" customFormat="1" ht="12.75">
      <c r="B740" s="390"/>
      <c r="C740" s="394"/>
      <c r="D740" s="371"/>
      <c r="E740" s="359"/>
      <c r="F740" s="359"/>
      <c r="G740" s="359"/>
      <c r="H740" s="359"/>
      <c r="I740" s="359"/>
      <c r="J740" s="359"/>
      <c r="K740" s="359"/>
      <c r="L740" s="106"/>
      <c r="M740" s="351"/>
      <c r="N740" s="352"/>
      <c r="O740" s="105"/>
      <c r="P740" s="105"/>
      <c r="R740" s="107"/>
    </row>
    <row r="741" spans="2:18" s="104" customFormat="1" ht="12.75">
      <c r="B741" s="390"/>
      <c r="C741" s="394"/>
      <c r="D741" s="371"/>
      <c r="E741" s="359"/>
      <c r="F741" s="359"/>
      <c r="G741" s="359"/>
      <c r="H741" s="359"/>
      <c r="I741" s="359"/>
      <c r="J741" s="359"/>
      <c r="K741" s="359"/>
      <c r="L741" s="106"/>
      <c r="M741" s="351"/>
      <c r="N741" s="352"/>
      <c r="O741" s="105"/>
      <c r="P741" s="105"/>
      <c r="R741" s="107"/>
    </row>
    <row r="742" spans="2:18" s="104" customFormat="1" ht="12.75">
      <c r="B742" s="390"/>
      <c r="C742" s="394"/>
      <c r="D742" s="371"/>
      <c r="E742" s="359"/>
      <c r="F742" s="359"/>
      <c r="G742" s="359"/>
      <c r="H742" s="359"/>
      <c r="I742" s="359"/>
      <c r="J742" s="359"/>
      <c r="K742" s="359"/>
      <c r="L742" s="106"/>
      <c r="M742" s="351"/>
      <c r="N742" s="352"/>
      <c r="O742" s="105"/>
      <c r="P742" s="105"/>
      <c r="R742" s="107"/>
    </row>
    <row r="743" spans="2:18" s="104" customFormat="1" ht="12.75">
      <c r="B743" s="390"/>
      <c r="C743" s="394"/>
      <c r="D743" s="371"/>
      <c r="E743" s="359"/>
      <c r="F743" s="359"/>
      <c r="G743" s="359"/>
      <c r="H743" s="359"/>
      <c r="I743" s="359"/>
      <c r="J743" s="359"/>
      <c r="K743" s="359"/>
      <c r="L743" s="106"/>
      <c r="M743" s="351"/>
      <c r="N743" s="352"/>
      <c r="O743" s="105"/>
      <c r="P743" s="105"/>
      <c r="R743" s="107"/>
    </row>
    <row r="744" spans="2:18" s="104" customFormat="1" ht="12.75">
      <c r="B744" s="390"/>
      <c r="C744" s="394"/>
      <c r="D744" s="371"/>
      <c r="E744" s="359"/>
      <c r="F744" s="359"/>
      <c r="G744" s="359"/>
      <c r="H744" s="359"/>
      <c r="I744" s="359"/>
      <c r="J744" s="359"/>
      <c r="K744" s="359"/>
      <c r="L744" s="106"/>
      <c r="M744" s="351"/>
      <c r="N744" s="352"/>
      <c r="O744" s="105"/>
      <c r="P744" s="105"/>
      <c r="R744" s="107"/>
    </row>
    <row r="745" spans="2:18" s="104" customFormat="1" ht="12.75">
      <c r="B745" s="390"/>
      <c r="C745" s="394"/>
      <c r="D745" s="371"/>
      <c r="E745" s="359"/>
      <c r="F745" s="359"/>
      <c r="G745" s="359"/>
      <c r="H745" s="359"/>
      <c r="I745" s="359"/>
      <c r="J745" s="359"/>
      <c r="K745" s="359"/>
      <c r="L745" s="106"/>
      <c r="M745" s="351"/>
      <c r="N745" s="352"/>
      <c r="O745" s="105"/>
      <c r="P745" s="105"/>
      <c r="R745" s="107"/>
    </row>
    <row r="746" spans="2:18" s="104" customFormat="1" ht="12.75">
      <c r="B746" s="390"/>
      <c r="C746" s="394"/>
      <c r="D746" s="371"/>
      <c r="E746" s="359"/>
      <c r="F746" s="359"/>
      <c r="G746" s="359"/>
      <c r="H746" s="359"/>
      <c r="I746" s="359"/>
      <c r="J746" s="359"/>
      <c r="K746" s="359"/>
      <c r="L746" s="106"/>
      <c r="M746" s="351"/>
      <c r="N746" s="352"/>
      <c r="O746" s="105"/>
      <c r="P746" s="105"/>
      <c r="R746" s="107"/>
    </row>
    <row r="747" spans="2:18" s="104" customFormat="1" ht="12.75">
      <c r="B747" s="390"/>
      <c r="C747" s="394"/>
      <c r="D747" s="371"/>
      <c r="E747" s="359"/>
      <c r="F747" s="359"/>
      <c r="G747" s="359"/>
      <c r="H747" s="359"/>
      <c r="I747" s="359"/>
      <c r="J747" s="359"/>
      <c r="K747" s="359"/>
      <c r="L747" s="106"/>
      <c r="M747" s="351"/>
      <c r="N747" s="352"/>
      <c r="O747" s="105"/>
      <c r="P747" s="105"/>
      <c r="R747" s="107"/>
    </row>
    <row r="748" spans="2:18" s="104" customFormat="1" ht="12.75">
      <c r="B748" s="390"/>
      <c r="C748" s="394"/>
      <c r="D748" s="371"/>
      <c r="E748" s="359"/>
      <c r="F748" s="359"/>
      <c r="G748" s="359"/>
      <c r="H748" s="359"/>
      <c r="I748" s="359"/>
      <c r="J748" s="359"/>
      <c r="K748" s="359"/>
      <c r="L748" s="106"/>
      <c r="M748" s="351"/>
      <c r="N748" s="352"/>
      <c r="O748" s="105"/>
      <c r="P748" s="105"/>
      <c r="R748" s="107"/>
    </row>
    <row r="749" spans="2:18" s="104" customFormat="1" ht="12.75">
      <c r="B749" s="390"/>
      <c r="C749" s="394"/>
      <c r="D749" s="371"/>
      <c r="E749" s="359"/>
      <c r="F749" s="359"/>
      <c r="G749" s="359"/>
      <c r="H749" s="359"/>
      <c r="I749" s="359"/>
      <c r="J749" s="359"/>
      <c r="K749" s="359"/>
      <c r="L749" s="106"/>
      <c r="M749" s="351"/>
      <c r="N749" s="352"/>
      <c r="O749" s="105"/>
      <c r="P749" s="105"/>
      <c r="R749" s="107"/>
    </row>
    <row r="750" spans="2:18" s="104" customFormat="1" ht="12.75">
      <c r="B750" s="390"/>
      <c r="C750" s="394"/>
      <c r="D750" s="371"/>
      <c r="E750" s="359"/>
      <c r="F750" s="359"/>
      <c r="G750" s="359"/>
      <c r="H750" s="359"/>
      <c r="I750" s="359"/>
      <c r="J750" s="359"/>
      <c r="K750" s="359"/>
      <c r="L750" s="106"/>
      <c r="M750" s="351"/>
      <c r="N750" s="352"/>
      <c r="O750" s="105"/>
      <c r="P750" s="105"/>
      <c r="R750" s="107"/>
    </row>
    <row r="751" spans="2:18" s="104" customFormat="1" ht="12.75">
      <c r="B751" s="390"/>
      <c r="C751" s="394"/>
      <c r="D751" s="371"/>
      <c r="E751" s="359"/>
      <c r="F751" s="359"/>
      <c r="G751" s="359"/>
      <c r="H751" s="359"/>
      <c r="I751" s="359"/>
      <c r="J751" s="359"/>
      <c r="K751" s="359"/>
      <c r="L751" s="106"/>
      <c r="M751" s="351"/>
      <c r="N751" s="352"/>
      <c r="O751" s="105"/>
      <c r="P751" s="105"/>
      <c r="R751" s="107"/>
    </row>
    <row r="752" spans="2:18" s="104" customFormat="1" ht="12.75">
      <c r="B752" s="390"/>
      <c r="C752" s="394"/>
      <c r="D752" s="371"/>
      <c r="E752" s="359"/>
      <c r="F752" s="359"/>
      <c r="G752" s="359"/>
      <c r="H752" s="359"/>
      <c r="I752" s="359"/>
      <c r="J752" s="359"/>
      <c r="K752" s="359"/>
      <c r="L752" s="106"/>
      <c r="M752" s="351"/>
      <c r="N752" s="352"/>
      <c r="O752" s="105"/>
      <c r="P752" s="105"/>
      <c r="R752" s="107"/>
    </row>
    <row r="753" spans="2:18" s="104" customFormat="1" ht="12.75">
      <c r="B753" s="390"/>
      <c r="C753" s="394"/>
      <c r="D753" s="371"/>
      <c r="E753" s="359"/>
      <c r="F753" s="359"/>
      <c r="G753" s="359"/>
      <c r="H753" s="359"/>
      <c r="I753" s="359"/>
      <c r="J753" s="359"/>
      <c r="K753" s="359"/>
      <c r="L753" s="106"/>
      <c r="M753" s="351"/>
      <c r="N753" s="352"/>
      <c r="O753" s="105"/>
      <c r="P753" s="105"/>
      <c r="R753" s="107"/>
    </row>
    <row r="754" spans="2:18" s="104" customFormat="1" ht="12.75">
      <c r="B754" s="390"/>
      <c r="C754" s="394"/>
      <c r="D754" s="371"/>
      <c r="E754" s="359"/>
      <c r="F754" s="359"/>
      <c r="G754" s="359"/>
      <c r="H754" s="359"/>
      <c r="I754" s="359"/>
      <c r="J754" s="359"/>
      <c r="K754" s="359"/>
      <c r="L754" s="106"/>
      <c r="M754" s="351"/>
      <c r="N754" s="352"/>
      <c r="O754" s="105"/>
      <c r="P754" s="105"/>
      <c r="R754" s="107"/>
    </row>
    <row r="755" spans="2:18" s="104" customFormat="1" ht="12.75">
      <c r="B755" s="390"/>
      <c r="C755" s="394"/>
      <c r="D755" s="371"/>
      <c r="E755" s="359"/>
      <c r="F755" s="359"/>
      <c r="G755" s="359"/>
      <c r="H755" s="359"/>
      <c r="I755" s="359"/>
      <c r="J755" s="359"/>
      <c r="K755" s="359"/>
      <c r="L755" s="106"/>
      <c r="M755" s="351"/>
      <c r="N755" s="352"/>
      <c r="O755" s="105"/>
      <c r="P755" s="105"/>
      <c r="R755" s="107"/>
    </row>
    <row r="756" spans="2:18" s="104" customFormat="1" ht="12.75">
      <c r="B756" s="390"/>
      <c r="C756" s="394"/>
      <c r="D756" s="371"/>
      <c r="E756" s="359"/>
      <c r="F756" s="359"/>
      <c r="G756" s="359"/>
      <c r="H756" s="359"/>
      <c r="I756" s="359"/>
      <c r="J756" s="359"/>
      <c r="K756" s="359"/>
      <c r="L756" s="106"/>
      <c r="M756" s="351"/>
      <c r="N756" s="352"/>
      <c r="O756" s="105"/>
      <c r="P756" s="105"/>
      <c r="R756" s="107"/>
    </row>
    <row r="757" spans="2:18" s="104" customFormat="1" ht="12.75">
      <c r="B757" s="390"/>
      <c r="C757" s="394"/>
      <c r="D757" s="371"/>
      <c r="E757" s="359"/>
      <c r="F757" s="359"/>
      <c r="G757" s="359"/>
      <c r="H757" s="359"/>
      <c r="I757" s="359"/>
      <c r="J757" s="359"/>
      <c r="K757" s="359"/>
      <c r="L757" s="106"/>
      <c r="M757" s="351"/>
      <c r="N757" s="352"/>
      <c r="O757" s="105"/>
      <c r="P757" s="105"/>
      <c r="R757" s="107"/>
    </row>
    <row r="758" spans="2:18" s="104" customFormat="1" ht="12.75">
      <c r="B758" s="390"/>
      <c r="C758" s="394"/>
      <c r="D758" s="371"/>
      <c r="E758" s="359"/>
      <c r="F758" s="359"/>
      <c r="G758" s="359"/>
      <c r="H758" s="359"/>
      <c r="I758" s="359"/>
      <c r="J758" s="359"/>
      <c r="K758" s="359"/>
      <c r="L758" s="106"/>
      <c r="M758" s="351"/>
      <c r="N758" s="352"/>
      <c r="O758" s="105"/>
      <c r="P758" s="105"/>
      <c r="R758" s="107"/>
    </row>
    <row r="759" spans="2:18" s="104" customFormat="1" ht="12.75">
      <c r="B759" s="390"/>
      <c r="C759" s="394"/>
      <c r="D759" s="371"/>
      <c r="E759" s="359"/>
      <c r="F759" s="359"/>
      <c r="G759" s="359"/>
      <c r="H759" s="359"/>
      <c r="I759" s="359"/>
      <c r="J759" s="359"/>
      <c r="K759" s="359"/>
      <c r="L759" s="106"/>
      <c r="M759" s="351"/>
      <c r="N759" s="352"/>
      <c r="O759" s="105"/>
      <c r="P759" s="105"/>
      <c r="R759" s="107"/>
    </row>
    <row r="760" spans="2:18" s="104" customFormat="1" ht="12.75">
      <c r="B760" s="390"/>
      <c r="C760" s="394"/>
      <c r="D760" s="371"/>
      <c r="E760" s="359"/>
      <c r="F760" s="359"/>
      <c r="G760" s="359"/>
      <c r="H760" s="359"/>
      <c r="I760" s="359"/>
      <c r="J760" s="359"/>
      <c r="K760" s="359"/>
      <c r="L760" s="106"/>
      <c r="M760" s="351"/>
      <c r="N760" s="352"/>
      <c r="O760" s="105"/>
      <c r="P760" s="105"/>
      <c r="R760" s="107"/>
    </row>
    <row r="761" spans="2:18" s="104" customFormat="1" ht="12.75">
      <c r="B761" s="390"/>
      <c r="C761" s="394"/>
      <c r="D761" s="371"/>
      <c r="E761" s="359"/>
      <c r="F761" s="359"/>
      <c r="G761" s="359"/>
      <c r="H761" s="359"/>
      <c r="I761" s="359"/>
      <c r="J761" s="359"/>
      <c r="K761" s="359"/>
      <c r="L761" s="106"/>
      <c r="M761" s="351"/>
      <c r="N761" s="352"/>
      <c r="O761" s="105"/>
      <c r="P761" s="105"/>
      <c r="R761" s="107"/>
    </row>
    <row r="762" spans="2:18" s="104" customFormat="1" ht="12.75">
      <c r="B762" s="390"/>
      <c r="C762" s="394"/>
      <c r="D762" s="371"/>
      <c r="E762" s="359"/>
      <c r="F762" s="359"/>
      <c r="G762" s="359"/>
      <c r="H762" s="359"/>
      <c r="I762" s="359"/>
      <c r="J762" s="359"/>
      <c r="K762" s="359"/>
      <c r="L762" s="106"/>
      <c r="M762" s="351"/>
      <c r="N762" s="352"/>
      <c r="O762" s="105"/>
      <c r="P762" s="105"/>
      <c r="R762" s="107"/>
    </row>
    <row r="763" spans="2:18" s="104" customFormat="1" ht="12.75">
      <c r="B763" s="390"/>
      <c r="C763" s="394"/>
      <c r="D763" s="371"/>
      <c r="E763" s="359"/>
      <c r="F763" s="359"/>
      <c r="G763" s="359"/>
      <c r="H763" s="359"/>
      <c r="I763" s="359"/>
      <c r="J763" s="359"/>
      <c r="K763" s="359"/>
      <c r="L763" s="106"/>
      <c r="M763" s="351"/>
      <c r="N763" s="352"/>
      <c r="O763" s="105"/>
      <c r="P763" s="105"/>
      <c r="R763" s="107"/>
    </row>
    <row r="764" spans="2:18" s="104" customFormat="1" ht="12.75">
      <c r="B764" s="390"/>
      <c r="C764" s="394"/>
      <c r="D764" s="371"/>
      <c r="E764" s="359"/>
      <c r="F764" s="359"/>
      <c r="G764" s="359"/>
      <c r="H764" s="359"/>
      <c r="I764" s="359"/>
      <c r="J764" s="359"/>
      <c r="K764" s="359"/>
      <c r="L764" s="106"/>
      <c r="M764" s="351"/>
      <c r="N764" s="352"/>
      <c r="O764" s="105"/>
      <c r="P764" s="105"/>
      <c r="R764" s="107"/>
    </row>
    <row r="765" spans="2:18" s="104" customFormat="1" ht="12.75">
      <c r="B765" s="390"/>
      <c r="C765" s="394"/>
      <c r="D765" s="371"/>
      <c r="E765" s="359"/>
      <c r="F765" s="359"/>
      <c r="G765" s="359"/>
      <c r="H765" s="359"/>
      <c r="I765" s="359"/>
      <c r="J765" s="359"/>
      <c r="K765" s="359"/>
      <c r="L765" s="106"/>
      <c r="M765" s="351"/>
      <c r="N765" s="352"/>
      <c r="O765" s="105"/>
      <c r="P765" s="105"/>
      <c r="R765" s="107"/>
    </row>
    <row r="766" spans="2:18" s="104" customFormat="1" ht="12.75">
      <c r="B766" s="390"/>
      <c r="C766" s="394"/>
      <c r="D766" s="371"/>
      <c r="E766" s="359"/>
      <c r="F766" s="359"/>
      <c r="G766" s="359"/>
      <c r="H766" s="359"/>
      <c r="I766" s="359"/>
      <c r="J766" s="359"/>
      <c r="K766" s="359"/>
      <c r="L766" s="106"/>
      <c r="M766" s="351"/>
      <c r="N766" s="352"/>
      <c r="O766" s="105"/>
      <c r="P766" s="105"/>
      <c r="R766" s="107"/>
    </row>
    <row r="767" spans="2:18" s="104" customFormat="1" ht="12.75">
      <c r="B767" s="390"/>
      <c r="C767" s="394"/>
      <c r="D767" s="371"/>
      <c r="E767" s="359"/>
      <c r="F767" s="359"/>
      <c r="G767" s="359"/>
      <c r="H767" s="359"/>
      <c r="I767" s="359"/>
      <c r="J767" s="359"/>
      <c r="K767" s="359"/>
      <c r="L767" s="106"/>
      <c r="M767" s="351"/>
      <c r="N767" s="352"/>
      <c r="O767" s="105"/>
      <c r="P767" s="105"/>
      <c r="R767" s="107"/>
    </row>
    <row r="768" spans="2:18" s="104" customFormat="1" ht="12.75">
      <c r="B768" s="390"/>
      <c r="C768" s="394"/>
      <c r="D768" s="371"/>
      <c r="E768" s="359"/>
      <c r="F768" s="359"/>
      <c r="G768" s="359"/>
      <c r="H768" s="359"/>
      <c r="I768" s="359"/>
      <c r="J768" s="359"/>
      <c r="K768" s="359"/>
      <c r="L768" s="106"/>
      <c r="M768" s="351"/>
      <c r="N768" s="352"/>
      <c r="O768" s="105"/>
      <c r="P768" s="105"/>
      <c r="R768" s="107"/>
    </row>
    <row r="769" spans="2:18" s="104" customFormat="1" ht="12.75">
      <c r="B769" s="390"/>
      <c r="C769" s="394"/>
      <c r="D769" s="371"/>
      <c r="E769" s="359"/>
      <c r="F769" s="359"/>
      <c r="G769" s="359"/>
      <c r="H769" s="359"/>
      <c r="I769" s="359"/>
      <c r="J769" s="359"/>
      <c r="K769" s="359"/>
      <c r="L769" s="106"/>
      <c r="M769" s="351"/>
      <c r="N769" s="352"/>
      <c r="O769" s="105"/>
      <c r="P769" s="105"/>
      <c r="R769" s="107"/>
    </row>
    <row r="770" spans="2:18" s="104" customFormat="1" ht="12.75">
      <c r="B770" s="390"/>
      <c r="C770" s="394"/>
      <c r="D770" s="371"/>
      <c r="E770" s="359"/>
      <c r="F770" s="359"/>
      <c r="G770" s="359"/>
      <c r="H770" s="359"/>
      <c r="I770" s="359"/>
      <c r="J770" s="359"/>
      <c r="K770" s="359"/>
      <c r="L770" s="106"/>
      <c r="M770" s="351"/>
      <c r="N770" s="352"/>
      <c r="O770" s="105"/>
      <c r="P770" s="105"/>
      <c r="R770" s="107"/>
    </row>
    <row r="771" spans="2:18" s="104" customFormat="1" ht="12.75">
      <c r="B771" s="390"/>
      <c r="C771" s="394"/>
      <c r="D771" s="371"/>
      <c r="E771" s="359"/>
      <c r="F771" s="359"/>
      <c r="G771" s="359"/>
      <c r="H771" s="359"/>
      <c r="I771" s="359"/>
      <c r="J771" s="359"/>
      <c r="K771" s="359"/>
      <c r="L771" s="106"/>
      <c r="M771" s="351"/>
      <c r="N771" s="352"/>
      <c r="O771" s="105"/>
      <c r="P771" s="105"/>
      <c r="R771" s="107"/>
    </row>
    <row r="772" spans="2:18" s="104" customFormat="1" ht="12.75">
      <c r="B772" s="390"/>
      <c r="C772" s="394"/>
      <c r="D772" s="371"/>
      <c r="E772" s="359"/>
      <c r="F772" s="359"/>
      <c r="G772" s="359"/>
      <c r="H772" s="359"/>
      <c r="I772" s="359"/>
      <c r="J772" s="359"/>
      <c r="K772" s="359"/>
      <c r="L772" s="106"/>
      <c r="M772" s="351"/>
      <c r="N772" s="352"/>
      <c r="O772" s="105"/>
      <c r="P772" s="105"/>
      <c r="R772" s="107"/>
    </row>
    <row r="773" spans="2:18" s="104" customFormat="1" ht="12.75">
      <c r="B773" s="390"/>
      <c r="C773" s="394"/>
      <c r="D773" s="371"/>
      <c r="E773" s="359"/>
      <c r="F773" s="359"/>
      <c r="G773" s="359"/>
      <c r="H773" s="359"/>
      <c r="I773" s="359"/>
      <c r="J773" s="359"/>
      <c r="K773" s="359"/>
      <c r="L773" s="106"/>
      <c r="M773" s="351"/>
      <c r="N773" s="352"/>
      <c r="O773" s="105"/>
      <c r="P773" s="105"/>
      <c r="R773" s="107"/>
    </row>
    <row r="774" spans="2:18" s="104" customFormat="1" ht="12.75">
      <c r="B774" s="390"/>
      <c r="C774" s="394"/>
      <c r="D774" s="371"/>
      <c r="E774" s="359"/>
      <c r="F774" s="359"/>
      <c r="G774" s="359"/>
      <c r="H774" s="359"/>
      <c r="I774" s="359"/>
      <c r="J774" s="359"/>
      <c r="K774" s="359"/>
      <c r="L774" s="106"/>
      <c r="M774" s="351"/>
      <c r="N774" s="352"/>
      <c r="O774" s="105"/>
      <c r="P774" s="105"/>
      <c r="R774" s="107"/>
    </row>
    <row r="775" spans="2:18" s="104" customFormat="1" ht="12.75">
      <c r="B775" s="390"/>
      <c r="C775" s="394"/>
      <c r="D775" s="371"/>
      <c r="E775" s="359"/>
      <c r="F775" s="359"/>
      <c r="G775" s="359"/>
      <c r="H775" s="359"/>
      <c r="I775" s="359"/>
      <c r="J775" s="359"/>
      <c r="K775" s="359"/>
      <c r="L775" s="106"/>
      <c r="M775" s="351"/>
      <c r="N775" s="352"/>
      <c r="O775" s="105"/>
      <c r="P775" s="105"/>
      <c r="R775" s="107"/>
    </row>
    <row r="776" spans="2:18" s="104" customFormat="1" ht="12.75">
      <c r="B776" s="390"/>
      <c r="C776" s="394"/>
      <c r="D776" s="371"/>
      <c r="E776" s="359"/>
      <c r="F776" s="359"/>
      <c r="G776" s="359"/>
      <c r="H776" s="359"/>
      <c r="I776" s="359"/>
      <c r="J776" s="359"/>
      <c r="K776" s="359"/>
      <c r="L776" s="106"/>
      <c r="M776" s="351"/>
      <c r="N776" s="352"/>
      <c r="O776" s="105"/>
      <c r="P776" s="105"/>
      <c r="R776" s="107"/>
    </row>
    <row r="777" spans="2:18" s="104" customFormat="1" ht="12.75">
      <c r="B777" s="390"/>
      <c r="C777" s="394"/>
      <c r="D777" s="371"/>
      <c r="E777" s="359"/>
      <c r="F777" s="359"/>
      <c r="G777" s="359"/>
      <c r="H777" s="359"/>
      <c r="I777" s="359"/>
      <c r="J777" s="359"/>
      <c r="K777" s="359"/>
      <c r="L777" s="106"/>
      <c r="M777" s="351"/>
      <c r="N777" s="352"/>
      <c r="O777" s="105"/>
      <c r="P777" s="105"/>
      <c r="R777" s="107"/>
    </row>
    <row r="778" spans="2:18" s="104" customFormat="1" ht="12.75">
      <c r="B778" s="390"/>
      <c r="C778" s="394"/>
      <c r="D778" s="371"/>
      <c r="E778" s="359"/>
      <c r="F778" s="359"/>
      <c r="G778" s="359"/>
      <c r="H778" s="359"/>
      <c r="I778" s="359"/>
      <c r="J778" s="359"/>
      <c r="K778" s="359"/>
      <c r="L778" s="106"/>
      <c r="M778" s="351"/>
      <c r="N778" s="352"/>
      <c r="O778" s="105"/>
      <c r="P778" s="105"/>
      <c r="R778" s="107"/>
    </row>
    <row r="779" spans="2:18" s="104" customFormat="1" ht="12.75">
      <c r="B779" s="390"/>
      <c r="C779" s="394"/>
      <c r="D779" s="371"/>
      <c r="E779" s="359"/>
      <c r="F779" s="359"/>
      <c r="G779" s="359"/>
      <c r="H779" s="359"/>
      <c r="I779" s="359"/>
      <c r="J779" s="359"/>
      <c r="K779" s="359"/>
      <c r="L779" s="106"/>
      <c r="M779" s="351"/>
      <c r="N779" s="352"/>
      <c r="O779" s="105"/>
      <c r="P779" s="105"/>
      <c r="R779" s="107"/>
    </row>
    <row r="780" spans="2:18" s="104" customFormat="1" ht="12.75">
      <c r="B780" s="390"/>
      <c r="C780" s="394"/>
      <c r="D780" s="371"/>
      <c r="E780" s="359"/>
      <c r="F780" s="359"/>
      <c r="G780" s="359"/>
      <c r="H780" s="359"/>
      <c r="I780" s="359"/>
      <c r="J780" s="359"/>
      <c r="K780" s="359"/>
      <c r="L780" s="106"/>
      <c r="M780" s="351"/>
      <c r="N780" s="352"/>
      <c r="O780" s="105"/>
      <c r="P780" s="105"/>
      <c r="R780" s="107"/>
    </row>
    <row r="781" spans="2:18" s="104" customFormat="1" ht="12.75">
      <c r="B781" s="390"/>
      <c r="C781" s="394"/>
      <c r="D781" s="371"/>
      <c r="E781" s="359"/>
      <c r="F781" s="359"/>
      <c r="G781" s="359"/>
      <c r="H781" s="359"/>
      <c r="I781" s="359"/>
      <c r="J781" s="359"/>
      <c r="K781" s="359"/>
      <c r="L781" s="106"/>
      <c r="M781" s="351"/>
      <c r="N781" s="352"/>
      <c r="O781" s="105"/>
      <c r="P781" s="105"/>
      <c r="R781" s="107"/>
    </row>
    <row r="782" spans="2:18" s="104" customFormat="1" ht="12.75">
      <c r="B782" s="390"/>
      <c r="C782" s="394"/>
      <c r="D782" s="371"/>
      <c r="E782" s="359"/>
      <c r="F782" s="359"/>
      <c r="G782" s="359"/>
      <c r="H782" s="359"/>
      <c r="I782" s="359"/>
      <c r="J782" s="359"/>
      <c r="K782" s="359"/>
      <c r="L782" s="106"/>
      <c r="M782" s="351"/>
      <c r="N782" s="352"/>
      <c r="O782" s="105"/>
      <c r="P782" s="105"/>
      <c r="R782" s="107"/>
    </row>
    <row r="783" spans="2:18" s="104" customFormat="1" ht="12.75">
      <c r="B783" s="390"/>
      <c r="C783" s="394"/>
      <c r="D783" s="371"/>
      <c r="E783" s="359"/>
      <c r="F783" s="359"/>
      <c r="G783" s="359"/>
      <c r="H783" s="359"/>
      <c r="I783" s="359"/>
      <c r="J783" s="359"/>
      <c r="K783" s="359"/>
      <c r="L783" s="106"/>
      <c r="M783" s="351"/>
      <c r="N783" s="352"/>
      <c r="O783" s="105"/>
      <c r="P783" s="105"/>
      <c r="R783" s="107"/>
    </row>
    <row r="784" spans="2:18" s="104" customFormat="1" ht="12.75">
      <c r="B784" s="390"/>
      <c r="C784" s="394"/>
      <c r="D784" s="371"/>
      <c r="E784" s="359"/>
      <c r="F784" s="359"/>
      <c r="G784" s="359"/>
      <c r="H784" s="359"/>
      <c r="I784" s="359"/>
      <c r="J784" s="359"/>
      <c r="K784" s="359"/>
      <c r="L784" s="106"/>
      <c r="M784" s="351"/>
      <c r="N784" s="352"/>
      <c r="O784" s="105"/>
      <c r="P784" s="105"/>
      <c r="R784" s="107"/>
    </row>
    <row r="785" spans="2:18" s="104" customFormat="1" ht="12.75">
      <c r="B785" s="390"/>
      <c r="C785" s="394"/>
      <c r="D785" s="371"/>
      <c r="E785" s="359"/>
      <c r="F785" s="359"/>
      <c r="G785" s="359"/>
      <c r="H785" s="359"/>
      <c r="I785" s="359"/>
      <c r="J785" s="359"/>
      <c r="K785" s="359"/>
      <c r="L785" s="106"/>
      <c r="M785" s="351"/>
      <c r="N785" s="352"/>
      <c r="O785" s="105"/>
      <c r="P785" s="105"/>
      <c r="R785" s="107"/>
    </row>
    <row r="786" spans="2:18" s="104" customFormat="1" ht="12.75">
      <c r="B786" s="390"/>
      <c r="C786" s="394"/>
      <c r="D786" s="371"/>
      <c r="E786" s="359"/>
      <c r="F786" s="359"/>
      <c r="G786" s="359"/>
      <c r="H786" s="359"/>
      <c r="I786" s="359"/>
      <c r="J786" s="359"/>
      <c r="K786" s="359"/>
      <c r="L786" s="106"/>
      <c r="M786" s="351"/>
      <c r="N786" s="352"/>
      <c r="O786" s="105"/>
      <c r="P786" s="105"/>
      <c r="R786" s="107"/>
    </row>
    <row r="787" spans="2:18" s="104" customFormat="1" ht="12.75">
      <c r="B787" s="390"/>
      <c r="C787" s="394"/>
      <c r="D787" s="371"/>
      <c r="E787" s="359"/>
      <c r="F787" s="359"/>
      <c r="G787" s="359"/>
      <c r="H787" s="359"/>
      <c r="I787" s="359"/>
      <c r="J787" s="359"/>
      <c r="K787" s="359"/>
      <c r="L787" s="106"/>
      <c r="M787" s="351"/>
      <c r="N787" s="352"/>
      <c r="O787" s="105"/>
      <c r="P787" s="105"/>
      <c r="R787" s="107"/>
    </row>
    <row r="788" spans="2:18" s="104" customFormat="1" ht="12.75">
      <c r="B788" s="390"/>
      <c r="C788" s="394"/>
      <c r="D788" s="371"/>
      <c r="E788" s="359"/>
      <c r="F788" s="359"/>
      <c r="G788" s="359"/>
      <c r="H788" s="359"/>
      <c r="I788" s="359"/>
      <c r="J788" s="359"/>
      <c r="K788" s="359"/>
      <c r="L788" s="106"/>
      <c r="M788" s="351"/>
      <c r="N788" s="352"/>
      <c r="O788" s="105"/>
      <c r="P788" s="105"/>
      <c r="R788" s="107"/>
    </row>
    <row r="789" spans="2:18" s="104" customFormat="1" ht="12.75">
      <c r="B789" s="390"/>
      <c r="C789" s="394"/>
      <c r="D789" s="371"/>
      <c r="E789" s="359"/>
      <c r="F789" s="359"/>
      <c r="G789" s="359"/>
      <c r="H789" s="359"/>
      <c r="I789" s="359"/>
      <c r="J789" s="359"/>
      <c r="K789" s="359"/>
      <c r="L789" s="106"/>
      <c r="M789" s="351"/>
      <c r="N789" s="352"/>
      <c r="O789" s="105"/>
      <c r="P789" s="105"/>
      <c r="R789" s="107"/>
    </row>
    <row r="790" spans="2:18" s="104" customFormat="1" ht="12.75">
      <c r="B790" s="390"/>
      <c r="C790" s="394"/>
      <c r="D790" s="371"/>
      <c r="E790" s="359"/>
      <c r="F790" s="359"/>
      <c r="G790" s="359"/>
      <c r="H790" s="359"/>
      <c r="I790" s="359"/>
      <c r="J790" s="359"/>
      <c r="K790" s="359"/>
      <c r="L790" s="106"/>
      <c r="M790" s="351"/>
      <c r="N790" s="352"/>
      <c r="O790" s="105"/>
      <c r="P790" s="105"/>
      <c r="R790" s="107"/>
    </row>
    <row r="791" spans="2:18" s="104" customFormat="1" ht="12.75">
      <c r="B791" s="390"/>
      <c r="C791" s="394"/>
      <c r="D791" s="371"/>
      <c r="E791" s="359"/>
      <c r="F791" s="359"/>
      <c r="G791" s="359"/>
      <c r="H791" s="359"/>
      <c r="I791" s="359"/>
      <c r="J791" s="359"/>
      <c r="K791" s="359"/>
      <c r="L791" s="106"/>
      <c r="M791" s="351"/>
      <c r="N791" s="352"/>
      <c r="O791" s="105"/>
      <c r="P791" s="105"/>
      <c r="R791" s="107"/>
    </row>
    <row r="792" spans="2:18" s="104" customFormat="1" ht="12.75">
      <c r="B792" s="390"/>
      <c r="C792" s="394"/>
      <c r="D792" s="371"/>
      <c r="E792" s="359"/>
      <c r="F792" s="359"/>
      <c r="G792" s="359"/>
      <c r="H792" s="359"/>
      <c r="I792" s="359"/>
      <c r="J792" s="359"/>
      <c r="K792" s="359"/>
      <c r="L792" s="106"/>
      <c r="M792" s="351"/>
      <c r="N792" s="352"/>
      <c r="O792" s="105"/>
      <c r="P792" s="105"/>
      <c r="R792" s="107"/>
    </row>
    <row r="793" spans="2:18" s="104" customFormat="1" ht="12.75">
      <c r="B793" s="390"/>
      <c r="C793" s="394"/>
      <c r="D793" s="371"/>
      <c r="E793" s="359"/>
      <c r="F793" s="359"/>
      <c r="G793" s="359"/>
      <c r="H793" s="359"/>
      <c r="I793" s="359"/>
      <c r="J793" s="359"/>
      <c r="K793" s="359"/>
      <c r="L793" s="106"/>
      <c r="M793" s="351"/>
      <c r="N793" s="352"/>
      <c r="O793" s="105"/>
      <c r="P793" s="105"/>
      <c r="R793" s="107"/>
    </row>
    <row r="794" spans="2:18" s="104" customFormat="1" ht="12.75">
      <c r="B794" s="390"/>
      <c r="C794" s="394"/>
      <c r="D794" s="371"/>
      <c r="E794" s="359"/>
      <c r="F794" s="359"/>
      <c r="G794" s="359"/>
      <c r="H794" s="359"/>
      <c r="I794" s="359"/>
      <c r="J794" s="359"/>
      <c r="K794" s="359"/>
      <c r="L794" s="106"/>
      <c r="M794" s="351"/>
      <c r="N794" s="352"/>
      <c r="O794" s="105"/>
      <c r="P794" s="105"/>
      <c r="R794" s="107"/>
    </row>
    <row r="795" spans="2:18" s="104" customFormat="1" ht="12.75">
      <c r="B795" s="390"/>
      <c r="C795" s="394"/>
      <c r="D795" s="371"/>
      <c r="E795" s="359"/>
      <c r="F795" s="359"/>
      <c r="G795" s="359"/>
      <c r="H795" s="359"/>
      <c r="I795" s="359"/>
      <c r="J795" s="359"/>
      <c r="K795" s="359"/>
      <c r="L795" s="106"/>
      <c r="M795" s="351"/>
      <c r="N795" s="352"/>
      <c r="O795" s="105"/>
      <c r="P795" s="105"/>
      <c r="R795" s="107"/>
    </row>
    <row r="796" spans="2:18" s="104" customFormat="1" ht="12.75">
      <c r="B796" s="390"/>
      <c r="C796" s="394"/>
      <c r="D796" s="371"/>
      <c r="E796" s="359"/>
      <c r="F796" s="359"/>
      <c r="G796" s="359"/>
      <c r="H796" s="359"/>
      <c r="I796" s="359"/>
      <c r="J796" s="359"/>
      <c r="K796" s="359"/>
      <c r="L796" s="106"/>
      <c r="M796" s="351"/>
      <c r="N796" s="352"/>
      <c r="O796" s="105"/>
      <c r="P796" s="105"/>
      <c r="R796" s="107"/>
    </row>
    <row r="797" spans="2:18" s="104" customFormat="1" ht="12.75">
      <c r="B797" s="390"/>
      <c r="C797" s="394"/>
      <c r="D797" s="371"/>
      <c r="E797" s="359"/>
      <c r="F797" s="359"/>
      <c r="G797" s="359"/>
      <c r="H797" s="359"/>
      <c r="I797" s="359"/>
      <c r="J797" s="359"/>
      <c r="K797" s="359"/>
      <c r="L797" s="106"/>
      <c r="M797" s="351"/>
      <c r="N797" s="352"/>
      <c r="O797" s="105"/>
      <c r="P797" s="105"/>
      <c r="R797" s="107"/>
    </row>
    <row r="798" spans="2:18" s="104" customFormat="1" ht="12.75">
      <c r="B798" s="390"/>
      <c r="C798" s="394"/>
      <c r="D798" s="371"/>
      <c r="E798" s="359"/>
      <c r="F798" s="359"/>
      <c r="G798" s="359"/>
      <c r="H798" s="359"/>
      <c r="I798" s="359"/>
      <c r="J798" s="359"/>
      <c r="K798" s="359"/>
      <c r="L798" s="106"/>
      <c r="M798" s="351"/>
      <c r="N798" s="352"/>
      <c r="O798" s="105"/>
      <c r="P798" s="105"/>
      <c r="R798" s="107"/>
    </row>
    <row r="799" spans="2:18" s="104" customFormat="1" ht="12.75">
      <c r="B799" s="390"/>
      <c r="C799" s="394"/>
      <c r="D799" s="371"/>
      <c r="E799" s="359"/>
      <c r="F799" s="359"/>
      <c r="G799" s="359"/>
      <c r="H799" s="359"/>
      <c r="I799" s="359"/>
      <c r="J799" s="359"/>
      <c r="K799" s="359"/>
      <c r="L799" s="106"/>
      <c r="M799" s="351"/>
      <c r="N799" s="352"/>
      <c r="O799" s="105"/>
      <c r="P799" s="105"/>
      <c r="R799" s="107"/>
    </row>
    <row r="800" spans="2:18" s="104" customFormat="1" ht="12.75">
      <c r="B800" s="390"/>
      <c r="C800" s="394"/>
      <c r="D800" s="371"/>
      <c r="E800" s="359"/>
      <c r="F800" s="359"/>
      <c r="G800" s="359"/>
      <c r="H800" s="359"/>
      <c r="I800" s="359"/>
      <c r="J800" s="359"/>
      <c r="K800" s="359"/>
      <c r="L800" s="106"/>
      <c r="M800" s="351"/>
      <c r="N800" s="352"/>
      <c r="O800" s="105"/>
      <c r="P800" s="105"/>
      <c r="R800" s="107"/>
    </row>
    <row r="801" spans="2:18" s="104" customFormat="1" ht="12.75">
      <c r="B801" s="390"/>
      <c r="C801" s="394"/>
      <c r="D801" s="371"/>
      <c r="E801" s="359"/>
      <c r="F801" s="359"/>
      <c r="G801" s="359"/>
      <c r="H801" s="359"/>
      <c r="I801" s="359"/>
      <c r="J801" s="359"/>
      <c r="K801" s="359"/>
      <c r="L801" s="106"/>
      <c r="M801" s="351"/>
      <c r="N801" s="352"/>
      <c r="O801" s="105"/>
      <c r="P801" s="105"/>
      <c r="R801" s="107"/>
    </row>
    <row r="802" spans="2:18" s="104" customFormat="1" ht="12.75">
      <c r="B802" s="390"/>
      <c r="C802" s="394"/>
      <c r="D802" s="371"/>
      <c r="E802" s="359"/>
      <c r="F802" s="359"/>
      <c r="G802" s="359"/>
      <c r="H802" s="359"/>
      <c r="I802" s="359"/>
      <c r="J802" s="359"/>
      <c r="K802" s="359"/>
      <c r="L802" s="106"/>
      <c r="M802" s="351"/>
      <c r="N802" s="352"/>
      <c r="O802" s="105"/>
      <c r="P802" s="105"/>
      <c r="R802" s="107"/>
    </row>
    <row r="803" spans="2:18" s="104" customFormat="1" ht="12.75">
      <c r="B803" s="390"/>
      <c r="C803" s="394"/>
      <c r="D803" s="371"/>
      <c r="E803" s="359"/>
      <c r="F803" s="359"/>
      <c r="G803" s="359"/>
      <c r="H803" s="359"/>
      <c r="I803" s="359"/>
      <c r="J803" s="359"/>
      <c r="K803" s="359"/>
      <c r="L803" s="106"/>
      <c r="M803" s="351"/>
      <c r="N803" s="352"/>
      <c r="O803" s="105"/>
      <c r="P803" s="105"/>
      <c r="R803" s="107"/>
    </row>
    <row r="804" spans="2:18" s="104" customFormat="1" ht="12.75">
      <c r="B804" s="390"/>
      <c r="C804" s="394"/>
      <c r="D804" s="371"/>
      <c r="E804" s="359"/>
      <c r="F804" s="359"/>
      <c r="G804" s="359"/>
      <c r="H804" s="359"/>
      <c r="I804" s="359"/>
      <c r="J804" s="359"/>
      <c r="K804" s="359"/>
      <c r="L804" s="106"/>
      <c r="M804" s="351"/>
      <c r="N804" s="352"/>
      <c r="O804" s="105"/>
      <c r="P804" s="105"/>
      <c r="R804" s="107"/>
    </row>
    <row r="805" spans="2:18" s="104" customFormat="1" ht="12.75">
      <c r="B805" s="390"/>
      <c r="C805" s="394"/>
      <c r="D805" s="371"/>
      <c r="E805" s="359"/>
      <c r="F805" s="359"/>
      <c r="G805" s="359"/>
      <c r="H805" s="359"/>
      <c r="I805" s="359"/>
      <c r="J805" s="359"/>
      <c r="K805" s="359"/>
      <c r="L805" s="106"/>
      <c r="M805" s="351"/>
      <c r="N805" s="352"/>
      <c r="O805" s="105"/>
      <c r="P805" s="105"/>
      <c r="R805" s="107"/>
    </row>
    <row r="806" spans="2:18" s="104" customFormat="1" ht="12.75">
      <c r="B806" s="390"/>
      <c r="C806" s="394"/>
      <c r="D806" s="371"/>
      <c r="E806" s="359"/>
      <c r="F806" s="359"/>
      <c r="G806" s="359"/>
      <c r="H806" s="359"/>
      <c r="I806" s="359"/>
      <c r="J806" s="359"/>
      <c r="K806" s="359"/>
      <c r="L806" s="106"/>
      <c r="M806" s="351"/>
      <c r="N806" s="352"/>
      <c r="O806" s="105"/>
      <c r="P806" s="105"/>
      <c r="R806" s="107"/>
    </row>
    <row r="807" spans="2:18" s="104" customFormat="1" ht="12.75">
      <c r="B807" s="390"/>
      <c r="C807" s="394"/>
      <c r="D807" s="371"/>
      <c r="E807" s="359"/>
      <c r="F807" s="359"/>
      <c r="G807" s="359"/>
      <c r="H807" s="359"/>
      <c r="I807" s="359"/>
      <c r="J807" s="359"/>
      <c r="K807" s="359"/>
      <c r="L807" s="106"/>
      <c r="M807" s="351"/>
      <c r="N807" s="352"/>
      <c r="O807" s="105"/>
      <c r="P807" s="105"/>
      <c r="R807" s="107"/>
    </row>
    <row r="808" spans="2:18" s="104" customFormat="1" ht="12.75">
      <c r="B808" s="390"/>
      <c r="C808" s="394"/>
      <c r="D808" s="371"/>
      <c r="E808" s="359"/>
      <c r="F808" s="359"/>
      <c r="G808" s="359"/>
      <c r="H808" s="359"/>
      <c r="I808" s="359"/>
      <c r="J808" s="359"/>
      <c r="K808" s="359"/>
      <c r="L808" s="106"/>
      <c r="M808" s="351"/>
      <c r="N808" s="352"/>
      <c r="O808" s="105"/>
      <c r="P808" s="105"/>
      <c r="R808" s="107"/>
    </row>
    <row r="809" spans="2:18" s="104" customFormat="1" ht="12.75">
      <c r="B809" s="390"/>
      <c r="C809" s="394"/>
      <c r="D809" s="371"/>
      <c r="E809" s="359"/>
      <c r="F809" s="359"/>
      <c r="G809" s="359"/>
      <c r="H809" s="359"/>
      <c r="I809" s="359"/>
      <c r="J809" s="359"/>
      <c r="K809" s="359"/>
      <c r="L809" s="106"/>
      <c r="M809" s="351"/>
      <c r="N809" s="352"/>
      <c r="O809" s="105"/>
      <c r="P809" s="105"/>
      <c r="R809" s="107"/>
    </row>
    <row r="810" spans="2:18" s="104" customFormat="1" ht="12.75">
      <c r="B810" s="390"/>
      <c r="C810" s="394"/>
      <c r="D810" s="371"/>
      <c r="E810" s="359"/>
      <c r="F810" s="359"/>
      <c r="G810" s="359"/>
      <c r="H810" s="359"/>
      <c r="I810" s="359"/>
      <c r="J810" s="359"/>
      <c r="K810" s="359"/>
      <c r="L810" s="106"/>
      <c r="M810" s="351"/>
      <c r="N810" s="352"/>
      <c r="O810" s="105"/>
      <c r="P810" s="105"/>
      <c r="R810" s="107"/>
    </row>
    <row r="811" spans="2:18" s="104" customFormat="1" ht="12.75">
      <c r="B811" s="390"/>
      <c r="C811" s="394"/>
      <c r="D811" s="371"/>
      <c r="E811" s="359"/>
      <c r="F811" s="359"/>
      <c r="G811" s="359"/>
      <c r="H811" s="359"/>
      <c r="I811" s="359"/>
      <c r="J811" s="359"/>
      <c r="K811" s="359"/>
      <c r="L811" s="106"/>
      <c r="M811" s="351"/>
      <c r="N811" s="352"/>
      <c r="O811" s="105"/>
      <c r="P811" s="105"/>
      <c r="R811" s="107"/>
    </row>
    <row r="812" spans="2:18" s="104" customFormat="1" ht="12.75">
      <c r="B812" s="390"/>
      <c r="C812" s="394"/>
      <c r="D812" s="371"/>
      <c r="E812" s="359"/>
      <c r="F812" s="359"/>
      <c r="G812" s="359"/>
      <c r="H812" s="359"/>
      <c r="I812" s="359"/>
      <c r="J812" s="359"/>
      <c r="K812" s="359"/>
      <c r="L812" s="106"/>
      <c r="M812" s="351"/>
      <c r="N812" s="352"/>
      <c r="O812" s="105"/>
      <c r="P812" s="105"/>
      <c r="R812" s="107"/>
    </row>
    <row r="813" spans="2:18" s="104" customFormat="1" ht="12.75">
      <c r="B813" s="390"/>
      <c r="C813" s="394"/>
      <c r="D813" s="371"/>
      <c r="E813" s="359"/>
      <c r="F813" s="359"/>
      <c r="G813" s="359"/>
      <c r="H813" s="359"/>
      <c r="I813" s="359"/>
      <c r="J813" s="359"/>
      <c r="K813" s="359"/>
      <c r="L813" s="106"/>
      <c r="M813" s="351"/>
      <c r="N813" s="352"/>
      <c r="O813" s="105"/>
      <c r="P813" s="105"/>
      <c r="R813" s="107"/>
    </row>
    <row r="814" spans="2:18" s="104" customFormat="1" ht="12.75">
      <c r="B814" s="390"/>
      <c r="C814" s="394"/>
      <c r="D814" s="371"/>
      <c r="E814" s="359"/>
      <c r="F814" s="359"/>
      <c r="G814" s="359"/>
      <c r="H814" s="359"/>
      <c r="I814" s="359"/>
      <c r="J814" s="359"/>
      <c r="K814" s="359"/>
      <c r="L814" s="106"/>
      <c r="M814" s="351"/>
      <c r="N814" s="352"/>
      <c r="O814" s="105"/>
      <c r="P814" s="105"/>
      <c r="R814" s="107"/>
    </row>
    <row r="815" spans="2:18" s="104" customFormat="1" ht="12.75">
      <c r="B815" s="390"/>
      <c r="C815" s="394"/>
      <c r="D815" s="371"/>
      <c r="E815" s="359"/>
      <c r="F815" s="359"/>
      <c r="G815" s="359"/>
      <c r="H815" s="359"/>
      <c r="I815" s="359"/>
      <c r="J815" s="359"/>
      <c r="K815" s="359"/>
      <c r="L815" s="106"/>
      <c r="M815" s="351"/>
      <c r="N815" s="352"/>
      <c r="O815" s="105"/>
      <c r="P815" s="105"/>
      <c r="R815" s="107"/>
    </row>
    <row r="816" spans="2:18" s="104" customFormat="1" ht="12.75">
      <c r="B816" s="390"/>
      <c r="C816" s="394"/>
      <c r="D816" s="371"/>
      <c r="E816" s="359"/>
      <c r="F816" s="359"/>
      <c r="G816" s="359"/>
      <c r="H816" s="359"/>
      <c r="I816" s="359"/>
      <c r="J816" s="359"/>
      <c r="K816" s="359"/>
      <c r="L816" s="106"/>
      <c r="M816" s="351"/>
      <c r="N816" s="352"/>
      <c r="O816" s="105"/>
      <c r="P816" s="105"/>
      <c r="R816" s="107"/>
    </row>
    <row r="817" spans="2:18" s="104" customFormat="1" ht="12.75">
      <c r="B817" s="390"/>
      <c r="C817" s="394"/>
      <c r="D817" s="371"/>
      <c r="E817" s="359"/>
      <c r="F817" s="359"/>
      <c r="G817" s="359"/>
      <c r="H817" s="359"/>
      <c r="I817" s="359"/>
      <c r="J817" s="359"/>
      <c r="K817" s="359"/>
      <c r="L817" s="106"/>
      <c r="M817" s="351"/>
      <c r="N817" s="352"/>
      <c r="O817" s="105"/>
      <c r="P817" s="105"/>
      <c r="R817" s="107"/>
    </row>
    <row r="818" spans="2:18" s="104" customFormat="1" ht="12.75">
      <c r="B818" s="390"/>
      <c r="C818" s="394"/>
      <c r="D818" s="371"/>
      <c r="E818" s="359"/>
      <c r="F818" s="359"/>
      <c r="G818" s="359"/>
      <c r="H818" s="359"/>
      <c r="I818" s="359"/>
      <c r="J818" s="359"/>
      <c r="K818" s="359"/>
      <c r="L818" s="106"/>
      <c r="M818" s="351"/>
      <c r="N818" s="352"/>
      <c r="O818" s="105"/>
      <c r="P818" s="105"/>
      <c r="R818" s="107"/>
    </row>
    <row r="819" spans="2:18" s="104" customFormat="1" ht="12.75">
      <c r="B819" s="390"/>
      <c r="C819" s="394"/>
      <c r="D819" s="371"/>
      <c r="E819" s="359"/>
      <c r="F819" s="359"/>
      <c r="G819" s="359"/>
      <c r="H819" s="359"/>
      <c r="I819" s="359"/>
      <c r="J819" s="359"/>
      <c r="K819" s="359"/>
      <c r="L819" s="106"/>
      <c r="M819" s="351"/>
      <c r="N819" s="352"/>
      <c r="O819" s="105"/>
      <c r="P819" s="105"/>
      <c r="R819" s="107"/>
    </row>
    <row r="820" spans="2:18" s="104" customFormat="1" ht="12.75">
      <c r="B820" s="390"/>
      <c r="C820" s="394"/>
      <c r="D820" s="371"/>
      <c r="E820" s="359"/>
      <c r="F820" s="359"/>
      <c r="G820" s="359"/>
      <c r="H820" s="359"/>
      <c r="I820" s="359"/>
      <c r="J820" s="359"/>
      <c r="K820" s="359"/>
      <c r="L820" s="106"/>
      <c r="M820" s="351"/>
      <c r="N820" s="352"/>
      <c r="O820" s="105"/>
      <c r="P820" s="105"/>
      <c r="R820" s="107"/>
    </row>
    <row r="821" spans="2:18" s="104" customFormat="1" ht="12.75">
      <c r="B821" s="390"/>
      <c r="C821" s="394"/>
      <c r="D821" s="371"/>
      <c r="E821" s="359"/>
      <c r="F821" s="359"/>
      <c r="G821" s="359"/>
      <c r="H821" s="359"/>
      <c r="I821" s="359"/>
      <c r="J821" s="359"/>
      <c r="K821" s="359"/>
      <c r="L821" s="106"/>
      <c r="M821" s="351"/>
      <c r="N821" s="352"/>
      <c r="O821" s="105"/>
      <c r="P821" s="105"/>
      <c r="R821" s="107"/>
    </row>
    <row r="822" spans="2:18" s="104" customFormat="1" ht="12.75">
      <c r="B822" s="390"/>
      <c r="C822" s="394"/>
      <c r="D822" s="371"/>
      <c r="E822" s="359"/>
      <c r="F822" s="359"/>
      <c r="G822" s="359"/>
      <c r="H822" s="359"/>
      <c r="I822" s="359"/>
      <c r="J822" s="359"/>
      <c r="K822" s="359"/>
      <c r="L822" s="106"/>
      <c r="M822" s="351"/>
      <c r="N822" s="352"/>
      <c r="O822" s="105"/>
      <c r="P822" s="105"/>
      <c r="R822" s="107"/>
    </row>
    <row r="823" spans="2:18" s="104" customFormat="1" ht="12.75">
      <c r="B823" s="390"/>
      <c r="C823" s="394"/>
      <c r="D823" s="371"/>
      <c r="E823" s="359"/>
      <c r="F823" s="359"/>
      <c r="G823" s="359"/>
      <c r="H823" s="359"/>
      <c r="I823" s="359"/>
      <c r="J823" s="359"/>
      <c r="K823" s="359"/>
      <c r="L823" s="106"/>
      <c r="M823" s="351"/>
      <c r="N823" s="352"/>
      <c r="O823" s="105"/>
      <c r="P823" s="105"/>
      <c r="R823" s="107"/>
    </row>
    <row r="824" spans="2:18" s="104" customFormat="1" ht="12.75">
      <c r="B824" s="390"/>
      <c r="C824" s="394"/>
      <c r="D824" s="371"/>
      <c r="E824" s="359"/>
      <c r="F824" s="359"/>
      <c r="G824" s="359"/>
      <c r="H824" s="359"/>
      <c r="I824" s="359"/>
      <c r="J824" s="359"/>
      <c r="K824" s="359"/>
      <c r="L824" s="106"/>
      <c r="M824" s="351"/>
      <c r="N824" s="352"/>
      <c r="O824" s="105"/>
      <c r="P824" s="105"/>
      <c r="R824" s="107"/>
    </row>
    <row r="825" spans="2:18" s="104" customFormat="1" ht="12.75">
      <c r="B825" s="390"/>
      <c r="C825" s="394"/>
      <c r="D825" s="371"/>
      <c r="E825" s="359"/>
      <c r="F825" s="359"/>
      <c r="G825" s="359"/>
      <c r="H825" s="359"/>
      <c r="I825" s="359"/>
      <c r="J825" s="359"/>
      <c r="K825" s="359"/>
      <c r="L825" s="106"/>
      <c r="M825" s="351"/>
      <c r="N825" s="352"/>
      <c r="O825" s="105"/>
      <c r="P825" s="105"/>
      <c r="R825" s="107"/>
    </row>
    <row r="826" spans="2:18" s="104" customFormat="1" ht="12.75">
      <c r="B826" s="390"/>
      <c r="C826" s="394"/>
      <c r="D826" s="371"/>
      <c r="E826" s="359"/>
      <c r="F826" s="359"/>
      <c r="G826" s="359"/>
      <c r="H826" s="359"/>
      <c r="I826" s="359"/>
      <c r="J826" s="359"/>
      <c r="K826" s="359"/>
      <c r="L826" s="106"/>
      <c r="M826" s="351"/>
      <c r="N826" s="352"/>
      <c r="O826" s="105"/>
      <c r="P826" s="105"/>
      <c r="R826" s="107"/>
    </row>
    <row r="827" spans="2:18" s="104" customFormat="1" ht="12.75">
      <c r="B827" s="390"/>
      <c r="C827" s="394"/>
      <c r="D827" s="371"/>
      <c r="E827" s="359"/>
      <c r="F827" s="359"/>
      <c r="G827" s="359"/>
      <c r="H827" s="359"/>
      <c r="I827" s="359"/>
      <c r="J827" s="359"/>
      <c r="K827" s="359"/>
      <c r="L827" s="106"/>
      <c r="M827" s="351"/>
      <c r="N827" s="352"/>
      <c r="O827" s="105"/>
      <c r="P827" s="105"/>
      <c r="R827" s="107"/>
    </row>
    <row r="828" spans="2:18" s="104" customFormat="1" ht="12.75">
      <c r="B828" s="390"/>
      <c r="C828" s="394"/>
      <c r="D828" s="371"/>
      <c r="E828" s="359"/>
      <c r="F828" s="359"/>
      <c r="G828" s="359"/>
      <c r="H828" s="359"/>
      <c r="I828" s="359"/>
      <c r="J828" s="359"/>
      <c r="K828" s="359"/>
      <c r="L828" s="106"/>
      <c r="M828" s="351"/>
      <c r="N828" s="352"/>
      <c r="O828" s="105"/>
      <c r="P828" s="105"/>
      <c r="R828" s="107"/>
    </row>
    <row r="829" spans="2:18" s="104" customFormat="1" ht="12.75">
      <c r="B829" s="390"/>
      <c r="C829" s="394"/>
      <c r="D829" s="371"/>
      <c r="E829" s="359"/>
      <c r="F829" s="359"/>
      <c r="G829" s="359"/>
      <c r="H829" s="359"/>
      <c r="I829" s="359"/>
      <c r="J829" s="359"/>
      <c r="K829" s="359"/>
      <c r="L829" s="106"/>
      <c r="M829" s="351"/>
      <c r="N829" s="352"/>
      <c r="O829" s="105"/>
      <c r="P829" s="105"/>
      <c r="R829" s="107"/>
    </row>
    <row r="830" spans="2:18" s="104" customFormat="1" ht="12.75">
      <c r="B830" s="390"/>
      <c r="C830" s="394"/>
      <c r="D830" s="371"/>
      <c r="E830" s="359"/>
      <c r="F830" s="359"/>
      <c r="G830" s="359"/>
      <c r="H830" s="359"/>
      <c r="I830" s="359"/>
      <c r="J830" s="359"/>
      <c r="K830" s="359"/>
      <c r="L830" s="106"/>
      <c r="M830" s="351"/>
      <c r="N830" s="352"/>
      <c r="O830" s="105"/>
      <c r="P830" s="105"/>
      <c r="R830" s="107"/>
    </row>
    <row r="831" spans="2:18" s="104" customFormat="1" ht="12.75">
      <c r="B831" s="390"/>
      <c r="C831" s="394"/>
      <c r="D831" s="371"/>
      <c r="E831" s="359"/>
      <c r="F831" s="359"/>
      <c r="G831" s="359"/>
      <c r="H831" s="359"/>
      <c r="I831" s="359"/>
      <c r="J831" s="359"/>
      <c r="K831" s="359"/>
      <c r="L831" s="106"/>
      <c r="M831" s="351"/>
      <c r="N831" s="352"/>
      <c r="O831" s="105"/>
      <c r="P831" s="105"/>
      <c r="R831" s="107"/>
    </row>
    <row r="832" spans="2:18" s="104" customFormat="1" ht="12.75">
      <c r="B832" s="390"/>
      <c r="C832" s="394"/>
      <c r="D832" s="371"/>
      <c r="E832" s="359"/>
      <c r="F832" s="359"/>
      <c r="G832" s="359"/>
      <c r="H832" s="359"/>
      <c r="I832" s="359"/>
      <c r="J832" s="359"/>
      <c r="K832" s="359"/>
      <c r="L832" s="106"/>
      <c r="M832" s="351"/>
      <c r="N832" s="352"/>
      <c r="O832" s="105"/>
      <c r="P832" s="105"/>
      <c r="R832" s="107"/>
    </row>
    <row r="833" spans="2:18" s="104" customFormat="1" ht="12.75">
      <c r="B833" s="390"/>
      <c r="C833" s="394"/>
      <c r="D833" s="371"/>
      <c r="E833" s="359"/>
      <c r="F833" s="359"/>
      <c r="G833" s="359"/>
      <c r="H833" s="359"/>
      <c r="I833" s="359"/>
      <c r="J833" s="359"/>
      <c r="K833" s="359"/>
      <c r="L833" s="106"/>
      <c r="M833" s="351"/>
      <c r="N833" s="352"/>
      <c r="O833" s="105"/>
      <c r="P833" s="105"/>
      <c r="R833" s="107"/>
    </row>
    <row r="834" spans="2:18" s="104" customFormat="1" ht="12.75">
      <c r="B834" s="390"/>
      <c r="C834" s="394"/>
      <c r="D834" s="371"/>
      <c r="E834" s="359"/>
      <c r="F834" s="359"/>
      <c r="G834" s="359"/>
      <c r="H834" s="359"/>
      <c r="I834" s="359"/>
      <c r="J834" s="359"/>
      <c r="K834" s="359"/>
      <c r="L834" s="106"/>
      <c r="M834" s="351"/>
      <c r="N834" s="352"/>
      <c r="O834" s="105"/>
      <c r="P834" s="105"/>
      <c r="R834" s="107"/>
    </row>
    <row r="835" spans="2:18" s="104" customFormat="1" ht="12.75">
      <c r="B835" s="390"/>
      <c r="C835" s="394"/>
      <c r="D835" s="371"/>
      <c r="E835" s="359"/>
      <c r="F835" s="359"/>
      <c r="G835" s="359"/>
      <c r="H835" s="359"/>
      <c r="I835" s="359"/>
      <c r="J835" s="359"/>
      <c r="K835" s="359"/>
      <c r="L835" s="106"/>
      <c r="M835" s="351"/>
      <c r="N835" s="352"/>
      <c r="O835" s="105"/>
      <c r="P835" s="105"/>
      <c r="R835" s="107"/>
    </row>
    <row r="836" spans="2:18" s="104" customFormat="1" ht="12.75">
      <c r="B836" s="390"/>
      <c r="C836" s="394"/>
      <c r="D836" s="371"/>
      <c r="E836" s="359"/>
      <c r="F836" s="359"/>
      <c r="G836" s="359"/>
      <c r="H836" s="359"/>
      <c r="I836" s="359"/>
      <c r="J836" s="359"/>
      <c r="K836" s="359"/>
      <c r="L836" s="106"/>
      <c r="M836" s="351"/>
      <c r="N836" s="352"/>
      <c r="O836" s="105"/>
      <c r="P836" s="105"/>
      <c r="R836" s="107"/>
    </row>
    <row r="837" spans="2:18" s="104" customFormat="1" ht="12.75">
      <c r="B837" s="390"/>
      <c r="C837" s="394"/>
      <c r="D837" s="371"/>
      <c r="E837" s="359"/>
      <c r="F837" s="359"/>
      <c r="G837" s="359"/>
      <c r="H837" s="359"/>
      <c r="I837" s="359"/>
      <c r="J837" s="359"/>
      <c r="K837" s="359"/>
      <c r="L837" s="106"/>
      <c r="M837" s="351"/>
      <c r="N837" s="352"/>
      <c r="O837" s="105"/>
      <c r="P837" s="105"/>
      <c r="R837" s="107"/>
    </row>
    <row r="838" spans="2:18" s="104" customFormat="1" ht="12.75">
      <c r="B838" s="390"/>
      <c r="C838" s="394"/>
      <c r="D838" s="371"/>
      <c r="E838" s="359"/>
      <c r="F838" s="359"/>
      <c r="G838" s="359"/>
      <c r="H838" s="359"/>
      <c r="I838" s="359"/>
      <c r="J838" s="359"/>
      <c r="K838" s="359"/>
      <c r="L838" s="106"/>
      <c r="M838" s="351"/>
      <c r="N838" s="352"/>
      <c r="O838" s="105"/>
      <c r="P838" s="105"/>
      <c r="R838" s="107"/>
    </row>
    <row r="839" spans="2:18" s="104" customFormat="1" ht="12.75">
      <c r="B839" s="390"/>
      <c r="C839" s="394"/>
      <c r="D839" s="371"/>
      <c r="E839" s="359"/>
      <c r="F839" s="359"/>
      <c r="G839" s="359"/>
      <c r="H839" s="359"/>
      <c r="I839" s="359"/>
      <c r="J839" s="359"/>
      <c r="K839" s="359"/>
      <c r="L839" s="106"/>
      <c r="M839" s="351"/>
      <c r="N839" s="352"/>
      <c r="O839" s="105"/>
      <c r="P839" s="105"/>
      <c r="R839" s="107"/>
    </row>
    <row r="840" spans="2:18" s="104" customFormat="1" ht="12.75">
      <c r="B840" s="390"/>
      <c r="C840" s="394"/>
      <c r="D840" s="371"/>
      <c r="E840" s="359"/>
      <c r="F840" s="359"/>
      <c r="G840" s="359"/>
      <c r="H840" s="359"/>
      <c r="I840" s="359"/>
      <c r="J840" s="359"/>
      <c r="K840" s="359"/>
      <c r="L840" s="106"/>
      <c r="M840" s="351"/>
      <c r="N840" s="352"/>
      <c r="O840" s="105"/>
      <c r="P840" s="105"/>
      <c r="R840" s="107"/>
    </row>
    <row r="841" spans="2:18" s="104" customFormat="1" ht="12.75">
      <c r="B841" s="390"/>
      <c r="C841" s="394"/>
      <c r="D841" s="371"/>
      <c r="E841" s="359"/>
      <c r="F841" s="359"/>
      <c r="G841" s="359"/>
      <c r="H841" s="359"/>
      <c r="I841" s="359"/>
      <c r="J841" s="359"/>
      <c r="K841" s="359"/>
      <c r="L841" s="106"/>
      <c r="M841" s="351"/>
      <c r="N841" s="352"/>
      <c r="O841" s="105"/>
      <c r="P841" s="105"/>
      <c r="R841" s="107"/>
    </row>
    <row r="842" spans="2:18" s="104" customFormat="1" ht="12.75">
      <c r="B842" s="390"/>
      <c r="C842" s="394"/>
      <c r="D842" s="371"/>
      <c r="E842" s="359"/>
      <c r="F842" s="359"/>
      <c r="G842" s="359"/>
      <c r="H842" s="359"/>
      <c r="I842" s="359"/>
      <c r="J842" s="359"/>
      <c r="K842" s="359"/>
      <c r="L842" s="106"/>
      <c r="M842" s="351"/>
      <c r="N842" s="352"/>
      <c r="O842" s="105"/>
      <c r="P842" s="105"/>
      <c r="R842" s="107"/>
    </row>
    <row r="843" spans="2:18" s="104" customFormat="1" ht="12.75">
      <c r="B843" s="390"/>
      <c r="C843" s="394"/>
      <c r="D843" s="371"/>
      <c r="E843" s="359"/>
      <c r="F843" s="359"/>
      <c r="G843" s="359"/>
      <c r="H843" s="359"/>
      <c r="I843" s="359"/>
      <c r="J843" s="359"/>
      <c r="K843" s="359"/>
      <c r="L843" s="106"/>
      <c r="M843" s="351"/>
      <c r="N843" s="352"/>
      <c r="O843" s="105"/>
      <c r="P843" s="105"/>
      <c r="R843" s="107"/>
    </row>
    <row r="844" spans="2:18" s="104" customFormat="1" ht="12.75">
      <c r="B844" s="390"/>
      <c r="C844" s="394"/>
      <c r="D844" s="371"/>
      <c r="E844" s="359"/>
      <c r="F844" s="359"/>
      <c r="G844" s="359"/>
      <c r="H844" s="359"/>
      <c r="I844" s="359"/>
      <c r="J844" s="359"/>
      <c r="K844" s="359"/>
      <c r="L844" s="106"/>
      <c r="M844" s="351"/>
      <c r="N844" s="352"/>
      <c r="O844" s="105"/>
      <c r="P844" s="105"/>
      <c r="R844" s="107"/>
    </row>
    <row r="845" spans="2:18" s="104" customFormat="1" ht="12.75">
      <c r="B845" s="390"/>
      <c r="C845" s="394"/>
      <c r="D845" s="371"/>
      <c r="E845" s="359"/>
      <c r="F845" s="359"/>
      <c r="G845" s="359"/>
      <c r="H845" s="359"/>
      <c r="I845" s="359"/>
      <c r="J845" s="359"/>
      <c r="K845" s="359"/>
      <c r="L845" s="106"/>
      <c r="M845" s="351"/>
      <c r="N845" s="352"/>
      <c r="O845" s="105"/>
      <c r="P845" s="105"/>
      <c r="R845" s="107"/>
    </row>
    <row r="846" spans="2:18" s="104" customFormat="1" ht="12.75">
      <c r="B846" s="390"/>
      <c r="C846" s="394"/>
      <c r="D846" s="371"/>
      <c r="E846" s="359"/>
      <c r="F846" s="359"/>
      <c r="G846" s="359"/>
      <c r="H846" s="359"/>
      <c r="I846" s="359"/>
      <c r="J846" s="359"/>
      <c r="K846" s="359"/>
      <c r="L846" s="106"/>
      <c r="M846" s="351"/>
      <c r="N846" s="352"/>
      <c r="O846" s="105"/>
      <c r="P846" s="105"/>
      <c r="R846" s="107"/>
    </row>
    <row r="847" spans="2:18" s="104" customFormat="1" ht="12.75">
      <c r="B847" s="390"/>
      <c r="C847" s="394"/>
      <c r="D847" s="371"/>
      <c r="E847" s="359"/>
      <c r="F847" s="359"/>
      <c r="G847" s="359"/>
      <c r="H847" s="359"/>
      <c r="I847" s="359"/>
      <c r="J847" s="359"/>
      <c r="K847" s="359"/>
      <c r="L847" s="106"/>
      <c r="M847" s="351"/>
      <c r="N847" s="352"/>
      <c r="O847" s="105"/>
      <c r="P847" s="105"/>
      <c r="R847" s="107"/>
    </row>
    <row r="848" spans="2:18" s="104" customFormat="1" ht="12.75">
      <c r="B848" s="390"/>
      <c r="C848" s="394"/>
      <c r="D848" s="371"/>
      <c r="E848" s="359"/>
      <c r="F848" s="359"/>
      <c r="G848" s="359"/>
      <c r="H848" s="359"/>
      <c r="I848" s="359"/>
      <c r="J848" s="359"/>
      <c r="K848" s="359"/>
      <c r="L848" s="106"/>
      <c r="M848" s="351"/>
      <c r="N848" s="352"/>
      <c r="O848" s="105"/>
      <c r="P848" s="105"/>
      <c r="R848" s="107"/>
    </row>
    <row r="849" spans="2:18" s="104" customFormat="1" ht="12.75">
      <c r="B849" s="390"/>
      <c r="C849" s="394"/>
      <c r="D849" s="371"/>
      <c r="E849" s="359"/>
      <c r="F849" s="359"/>
      <c r="G849" s="359"/>
      <c r="H849" s="359"/>
      <c r="I849" s="359"/>
      <c r="J849" s="359"/>
      <c r="K849" s="359"/>
      <c r="L849" s="106"/>
      <c r="M849" s="351"/>
      <c r="N849" s="352"/>
      <c r="O849" s="105"/>
      <c r="P849" s="105"/>
      <c r="R849" s="107"/>
    </row>
    <row r="850" spans="2:18" s="104" customFormat="1" ht="12.75">
      <c r="B850" s="390"/>
      <c r="C850" s="394"/>
      <c r="D850" s="371"/>
      <c r="E850" s="359"/>
      <c r="F850" s="359"/>
      <c r="G850" s="359"/>
      <c r="H850" s="359"/>
      <c r="I850" s="359"/>
      <c r="J850" s="359"/>
      <c r="K850" s="359"/>
      <c r="L850" s="106"/>
      <c r="M850" s="351"/>
      <c r="N850" s="352"/>
      <c r="O850" s="105"/>
      <c r="P850" s="105"/>
      <c r="R850" s="107"/>
    </row>
    <row r="851" spans="2:18" s="104" customFormat="1" ht="12.75">
      <c r="B851" s="390"/>
      <c r="C851" s="394"/>
      <c r="D851" s="371"/>
      <c r="E851" s="359"/>
      <c r="F851" s="359"/>
      <c r="G851" s="359"/>
      <c r="H851" s="359"/>
      <c r="I851" s="359"/>
      <c r="J851" s="359"/>
      <c r="K851" s="359"/>
      <c r="L851" s="106"/>
      <c r="M851" s="351"/>
      <c r="N851" s="352"/>
      <c r="O851" s="105"/>
      <c r="P851" s="105"/>
      <c r="R851" s="107"/>
    </row>
    <row r="852" spans="2:18" s="104" customFormat="1" ht="12.75">
      <c r="B852" s="390"/>
      <c r="C852" s="394"/>
      <c r="D852" s="371"/>
      <c r="E852" s="359"/>
      <c r="F852" s="359"/>
      <c r="G852" s="359"/>
      <c r="H852" s="359"/>
      <c r="I852" s="359"/>
      <c r="J852" s="359"/>
      <c r="K852" s="359"/>
      <c r="L852" s="106"/>
      <c r="M852" s="351"/>
      <c r="N852" s="352"/>
      <c r="O852" s="105"/>
      <c r="P852" s="105"/>
      <c r="R852" s="107"/>
    </row>
    <row r="853" spans="2:18" s="104" customFormat="1" ht="12.75">
      <c r="B853" s="390"/>
      <c r="C853" s="394"/>
      <c r="D853" s="371"/>
      <c r="E853" s="359"/>
      <c r="F853" s="359"/>
      <c r="G853" s="359"/>
      <c r="H853" s="359"/>
      <c r="I853" s="359"/>
      <c r="J853" s="359"/>
      <c r="K853" s="359"/>
      <c r="L853" s="106"/>
      <c r="M853" s="351"/>
      <c r="N853" s="352"/>
      <c r="O853" s="105"/>
      <c r="P853" s="105"/>
      <c r="R853" s="107"/>
    </row>
    <row r="854" spans="2:18" s="104" customFormat="1" ht="12.75">
      <c r="B854" s="390"/>
      <c r="C854" s="394"/>
      <c r="D854" s="371"/>
      <c r="E854" s="359"/>
      <c r="F854" s="359"/>
      <c r="G854" s="359"/>
      <c r="H854" s="359"/>
      <c r="I854" s="359"/>
      <c r="J854" s="359"/>
      <c r="K854" s="359"/>
      <c r="L854" s="106"/>
      <c r="M854" s="351"/>
      <c r="N854" s="352"/>
      <c r="O854" s="105"/>
      <c r="P854" s="105"/>
      <c r="R854" s="107"/>
    </row>
    <row r="855" spans="2:18" s="104" customFormat="1" ht="12.75">
      <c r="B855" s="390"/>
      <c r="C855" s="394"/>
      <c r="D855" s="371"/>
      <c r="E855" s="359"/>
      <c r="F855" s="359"/>
      <c r="G855" s="359"/>
      <c r="H855" s="359"/>
      <c r="I855" s="359"/>
      <c r="J855" s="359"/>
      <c r="K855" s="359"/>
      <c r="L855" s="106"/>
      <c r="M855" s="351"/>
      <c r="N855" s="352"/>
      <c r="O855" s="105"/>
      <c r="P855" s="105"/>
      <c r="R855" s="107"/>
    </row>
    <row r="856" spans="2:18" s="104" customFormat="1" ht="12.75">
      <c r="B856" s="390"/>
      <c r="C856" s="394"/>
      <c r="D856" s="371"/>
      <c r="E856" s="359"/>
      <c r="F856" s="359"/>
      <c r="G856" s="359"/>
      <c r="H856" s="359"/>
      <c r="I856" s="359"/>
      <c r="J856" s="359"/>
      <c r="K856" s="359"/>
      <c r="L856" s="106"/>
      <c r="M856" s="351"/>
      <c r="N856" s="352"/>
      <c r="O856" s="105"/>
      <c r="P856" s="105"/>
      <c r="R856" s="107"/>
    </row>
    <row r="857" spans="2:18" s="104" customFormat="1" ht="12.75">
      <c r="B857" s="390"/>
      <c r="C857" s="394"/>
      <c r="D857" s="371"/>
      <c r="E857" s="359"/>
      <c r="F857" s="359"/>
      <c r="G857" s="359"/>
      <c r="H857" s="359"/>
      <c r="I857" s="359"/>
      <c r="J857" s="359"/>
      <c r="K857" s="359"/>
      <c r="L857" s="106"/>
      <c r="M857" s="351"/>
      <c r="N857" s="352"/>
      <c r="O857" s="105"/>
      <c r="P857" s="105"/>
      <c r="R857" s="107"/>
    </row>
    <row r="858" spans="2:18" s="104" customFormat="1" ht="12.75">
      <c r="B858" s="390"/>
      <c r="C858" s="394"/>
      <c r="D858" s="371"/>
      <c r="E858" s="359"/>
      <c r="F858" s="359"/>
      <c r="G858" s="359"/>
      <c r="H858" s="359"/>
      <c r="I858" s="359"/>
      <c r="J858" s="359"/>
      <c r="K858" s="359"/>
      <c r="L858" s="106"/>
      <c r="M858" s="351"/>
      <c r="N858" s="352"/>
      <c r="O858" s="105"/>
      <c r="P858" s="105"/>
      <c r="R858" s="107"/>
    </row>
    <row r="859" spans="2:18" s="104" customFormat="1" ht="12.75">
      <c r="B859" s="390"/>
      <c r="C859" s="394"/>
      <c r="D859" s="371"/>
      <c r="E859" s="359"/>
      <c r="F859" s="359"/>
      <c r="G859" s="359"/>
      <c r="H859" s="359"/>
      <c r="I859" s="359"/>
      <c r="J859" s="359"/>
      <c r="K859" s="359"/>
      <c r="L859" s="106"/>
      <c r="M859" s="351"/>
      <c r="N859" s="352"/>
      <c r="O859" s="105"/>
      <c r="P859" s="105"/>
      <c r="R859" s="107"/>
    </row>
    <row r="860" spans="2:18" s="104" customFormat="1" ht="12.75">
      <c r="B860" s="390"/>
      <c r="C860" s="394"/>
      <c r="D860" s="371"/>
      <c r="E860" s="359"/>
      <c r="F860" s="359"/>
      <c r="G860" s="359"/>
      <c r="H860" s="359"/>
      <c r="I860" s="359"/>
      <c r="J860" s="359"/>
      <c r="K860" s="359"/>
      <c r="L860" s="106"/>
      <c r="M860" s="351"/>
      <c r="N860" s="352"/>
      <c r="O860" s="105"/>
      <c r="P860" s="105"/>
      <c r="R860" s="107"/>
    </row>
    <row r="861" spans="2:18" s="104" customFormat="1" ht="12.75">
      <c r="B861" s="390"/>
      <c r="C861" s="394"/>
      <c r="D861" s="371"/>
      <c r="E861" s="359"/>
      <c r="F861" s="359"/>
      <c r="G861" s="359"/>
      <c r="H861" s="359"/>
      <c r="I861" s="359"/>
      <c r="J861" s="359"/>
      <c r="K861" s="359"/>
      <c r="L861" s="106"/>
      <c r="M861" s="351"/>
      <c r="N861" s="352"/>
      <c r="O861" s="105"/>
      <c r="P861" s="105"/>
      <c r="R861" s="107"/>
    </row>
    <row r="862" spans="2:18" s="104" customFormat="1" ht="12.75">
      <c r="B862" s="390"/>
      <c r="C862" s="394"/>
      <c r="D862" s="371"/>
      <c r="E862" s="359"/>
      <c r="F862" s="359"/>
      <c r="G862" s="359"/>
      <c r="H862" s="359"/>
      <c r="I862" s="359"/>
      <c r="J862" s="359"/>
      <c r="K862" s="359"/>
      <c r="L862" s="106"/>
      <c r="M862" s="351"/>
      <c r="N862" s="352"/>
      <c r="O862" s="105"/>
      <c r="P862" s="105"/>
      <c r="R862" s="107"/>
    </row>
    <row r="863" spans="2:18" s="104" customFormat="1" ht="12.75">
      <c r="B863" s="390"/>
      <c r="C863" s="394"/>
      <c r="D863" s="371"/>
      <c r="E863" s="359"/>
      <c r="F863" s="359"/>
      <c r="G863" s="359"/>
      <c r="H863" s="359"/>
      <c r="I863" s="359"/>
      <c r="J863" s="359"/>
      <c r="K863" s="359"/>
      <c r="L863" s="106"/>
      <c r="M863" s="351"/>
      <c r="N863" s="352"/>
      <c r="O863" s="105"/>
      <c r="P863" s="105"/>
      <c r="R863" s="107"/>
    </row>
    <row r="864" spans="2:18" s="104" customFormat="1" ht="12.75">
      <c r="B864" s="390"/>
      <c r="C864" s="394"/>
      <c r="D864" s="371"/>
      <c r="E864" s="359"/>
      <c r="F864" s="359"/>
      <c r="G864" s="359"/>
      <c r="H864" s="359"/>
      <c r="I864" s="359"/>
      <c r="J864" s="359"/>
      <c r="K864" s="359"/>
      <c r="L864" s="106"/>
      <c r="M864" s="351"/>
      <c r="N864" s="352"/>
      <c r="O864" s="105"/>
      <c r="P864" s="105"/>
      <c r="R864" s="107"/>
    </row>
    <row r="865" spans="2:18" s="104" customFormat="1" ht="12.75">
      <c r="B865" s="390"/>
      <c r="C865" s="394"/>
      <c r="D865" s="371"/>
      <c r="E865" s="359"/>
      <c r="F865" s="359"/>
      <c r="G865" s="359"/>
      <c r="H865" s="359"/>
      <c r="I865" s="359"/>
      <c r="J865" s="359"/>
      <c r="K865" s="359"/>
      <c r="L865" s="106"/>
      <c r="M865" s="351"/>
      <c r="N865" s="352"/>
      <c r="O865" s="105"/>
      <c r="P865" s="105"/>
      <c r="R865" s="107"/>
    </row>
    <row r="866" spans="2:18" s="104" customFormat="1" ht="12.75">
      <c r="B866" s="390"/>
      <c r="C866" s="394"/>
      <c r="D866" s="371"/>
      <c r="E866" s="359"/>
      <c r="F866" s="359"/>
      <c r="G866" s="359"/>
      <c r="H866" s="359"/>
      <c r="I866" s="359"/>
      <c r="J866" s="359"/>
      <c r="K866" s="359"/>
      <c r="L866" s="106"/>
      <c r="M866" s="351"/>
      <c r="N866" s="352"/>
      <c r="O866" s="105"/>
      <c r="P866" s="105"/>
      <c r="R866" s="107"/>
    </row>
    <row r="867" spans="2:18" s="104" customFormat="1" ht="12.75">
      <c r="B867" s="390"/>
      <c r="C867" s="394"/>
      <c r="D867" s="371"/>
      <c r="E867" s="359"/>
      <c r="F867" s="359"/>
      <c r="G867" s="359"/>
      <c r="H867" s="359"/>
      <c r="I867" s="359"/>
      <c r="J867" s="359"/>
      <c r="K867" s="359"/>
      <c r="L867" s="106"/>
      <c r="M867" s="351"/>
      <c r="N867" s="352"/>
      <c r="O867" s="105"/>
      <c r="P867" s="105"/>
      <c r="R867" s="107"/>
    </row>
    <row r="868" spans="2:18" s="104" customFormat="1" ht="12.75">
      <c r="B868" s="390"/>
      <c r="C868" s="394"/>
      <c r="D868" s="371"/>
      <c r="E868" s="359"/>
      <c r="F868" s="359"/>
      <c r="G868" s="359"/>
      <c r="H868" s="359"/>
      <c r="I868" s="359"/>
      <c r="J868" s="359"/>
      <c r="K868" s="359"/>
      <c r="L868" s="106"/>
      <c r="M868" s="351"/>
      <c r="N868" s="352"/>
      <c r="O868" s="105"/>
      <c r="P868" s="105"/>
      <c r="R868" s="107"/>
    </row>
    <row r="869" spans="2:18" s="104" customFormat="1" ht="12.75">
      <c r="B869" s="390"/>
      <c r="C869" s="394"/>
      <c r="D869" s="371"/>
      <c r="E869" s="359"/>
      <c r="F869" s="359"/>
      <c r="G869" s="359"/>
      <c r="H869" s="359"/>
      <c r="I869" s="359"/>
      <c r="J869" s="359"/>
      <c r="K869" s="359"/>
      <c r="L869" s="106"/>
      <c r="M869" s="351"/>
      <c r="N869" s="352"/>
      <c r="O869" s="105"/>
      <c r="P869" s="105"/>
      <c r="R869" s="107"/>
    </row>
    <row r="870" spans="2:18" s="104" customFormat="1" ht="12.75">
      <c r="B870" s="390"/>
      <c r="C870" s="394"/>
      <c r="D870" s="371"/>
      <c r="E870" s="359"/>
      <c r="F870" s="359"/>
      <c r="G870" s="359"/>
      <c r="H870" s="359"/>
      <c r="I870" s="359"/>
      <c r="J870" s="359"/>
      <c r="K870" s="359"/>
      <c r="L870" s="106"/>
      <c r="M870" s="351"/>
      <c r="N870" s="352"/>
      <c r="O870" s="105"/>
      <c r="P870" s="105"/>
      <c r="R870" s="107"/>
    </row>
    <row r="871" spans="2:18" s="104" customFormat="1" ht="12.75">
      <c r="B871" s="390"/>
      <c r="C871" s="394"/>
      <c r="D871" s="371"/>
      <c r="E871" s="359"/>
      <c r="F871" s="359"/>
      <c r="G871" s="359"/>
      <c r="H871" s="359"/>
      <c r="I871" s="359"/>
      <c r="J871" s="359"/>
      <c r="K871" s="359"/>
      <c r="L871" s="106"/>
      <c r="M871" s="351"/>
      <c r="N871" s="352"/>
      <c r="O871" s="105"/>
      <c r="P871" s="105"/>
      <c r="R871" s="107"/>
    </row>
    <row r="872" spans="2:18" s="104" customFormat="1" ht="12.75">
      <c r="B872" s="390"/>
      <c r="C872" s="394"/>
      <c r="D872" s="371"/>
      <c r="E872" s="359"/>
      <c r="F872" s="359"/>
      <c r="G872" s="359"/>
      <c r="H872" s="359"/>
      <c r="I872" s="359"/>
      <c r="J872" s="359"/>
      <c r="K872" s="359"/>
      <c r="L872" s="106"/>
      <c r="M872" s="351"/>
      <c r="N872" s="352"/>
      <c r="O872" s="105"/>
      <c r="P872" s="105"/>
      <c r="R872" s="107"/>
    </row>
    <row r="873" spans="2:18" s="104" customFormat="1" ht="12.75">
      <c r="B873" s="390"/>
      <c r="C873" s="394"/>
      <c r="D873" s="371"/>
      <c r="E873" s="359"/>
      <c r="F873" s="359"/>
      <c r="G873" s="359"/>
      <c r="H873" s="359"/>
      <c r="I873" s="359"/>
      <c r="J873" s="359"/>
      <c r="K873" s="359"/>
      <c r="L873" s="106"/>
      <c r="M873" s="351"/>
      <c r="N873" s="352"/>
      <c r="O873" s="105"/>
      <c r="P873" s="105"/>
      <c r="R873" s="107"/>
    </row>
    <row r="874" spans="2:18" s="104" customFormat="1" ht="12.75">
      <c r="B874" s="390"/>
      <c r="C874" s="394"/>
      <c r="D874" s="371"/>
      <c r="E874" s="359"/>
      <c r="F874" s="359"/>
      <c r="G874" s="359"/>
      <c r="H874" s="359"/>
      <c r="I874" s="359"/>
      <c r="J874" s="359"/>
      <c r="K874" s="359"/>
      <c r="L874" s="106"/>
      <c r="M874" s="351"/>
      <c r="N874" s="352"/>
      <c r="O874" s="105"/>
      <c r="P874" s="105"/>
      <c r="R874" s="107"/>
    </row>
    <row r="875" spans="2:18" s="104" customFormat="1" ht="12.75">
      <c r="B875" s="390"/>
      <c r="C875" s="394"/>
      <c r="D875" s="371"/>
      <c r="E875" s="359"/>
      <c r="F875" s="359"/>
      <c r="G875" s="359"/>
      <c r="H875" s="359"/>
      <c r="I875" s="359"/>
      <c r="J875" s="359"/>
      <c r="K875" s="359"/>
      <c r="L875" s="106"/>
      <c r="M875" s="351"/>
      <c r="N875" s="352"/>
      <c r="O875" s="105"/>
      <c r="P875" s="105"/>
      <c r="R875" s="107"/>
    </row>
    <row r="876" spans="2:18" s="104" customFormat="1" ht="12.75">
      <c r="B876" s="390"/>
      <c r="C876" s="394"/>
      <c r="D876" s="371"/>
      <c r="E876" s="359"/>
      <c r="F876" s="359"/>
      <c r="G876" s="359"/>
      <c r="H876" s="359"/>
      <c r="I876" s="359"/>
      <c r="J876" s="359"/>
      <c r="K876" s="359"/>
      <c r="L876" s="106"/>
      <c r="M876" s="351"/>
      <c r="N876" s="352"/>
      <c r="O876" s="105"/>
      <c r="P876" s="105"/>
      <c r="R876" s="107"/>
    </row>
    <row r="877" spans="2:18" s="104" customFormat="1" ht="12.75">
      <c r="B877" s="390"/>
      <c r="C877" s="394"/>
      <c r="D877" s="371"/>
      <c r="E877" s="359"/>
      <c r="F877" s="359"/>
      <c r="G877" s="359"/>
      <c r="H877" s="359"/>
      <c r="I877" s="359"/>
      <c r="J877" s="359"/>
      <c r="K877" s="359"/>
      <c r="L877" s="106"/>
      <c r="M877" s="351"/>
      <c r="N877" s="352"/>
      <c r="O877" s="105"/>
      <c r="P877" s="105"/>
      <c r="R877" s="107"/>
    </row>
    <row r="878" spans="2:18" s="104" customFormat="1" ht="12.75">
      <c r="B878" s="390"/>
      <c r="C878" s="394"/>
      <c r="D878" s="371"/>
      <c r="E878" s="359"/>
      <c r="F878" s="359"/>
      <c r="G878" s="359"/>
      <c r="H878" s="359"/>
      <c r="I878" s="359"/>
      <c r="J878" s="359"/>
      <c r="K878" s="359"/>
      <c r="L878" s="106"/>
      <c r="M878" s="351"/>
      <c r="N878" s="352"/>
      <c r="O878" s="105"/>
      <c r="P878" s="105"/>
      <c r="R878" s="107"/>
    </row>
    <row r="879" spans="2:18" s="104" customFormat="1" ht="12.75">
      <c r="B879" s="390"/>
      <c r="C879" s="394"/>
      <c r="D879" s="371"/>
      <c r="E879" s="359"/>
      <c r="F879" s="359"/>
      <c r="G879" s="359"/>
      <c r="H879" s="359"/>
      <c r="I879" s="359"/>
      <c r="J879" s="359"/>
      <c r="K879" s="359"/>
      <c r="L879" s="106"/>
      <c r="M879" s="351"/>
      <c r="N879" s="352"/>
      <c r="O879" s="105"/>
      <c r="P879" s="105"/>
      <c r="R879" s="107"/>
    </row>
    <row r="880" spans="2:18" s="104" customFormat="1" ht="12.75">
      <c r="B880" s="390"/>
      <c r="C880" s="394"/>
      <c r="D880" s="371"/>
      <c r="E880" s="359"/>
      <c r="F880" s="359"/>
      <c r="G880" s="359"/>
      <c r="H880" s="359"/>
      <c r="I880" s="359"/>
      <c r="J880" s="359"/>
      <c r="K880" s="359"/>
      <c r="L880" s="106"/>
      <c r="M880" s="351"/>
      <c r="N880" s="352"/>
      <c r="O880" s="105"/>
      <c r="P880" s="105"/>
      <c r="R880" s="107"/>
    </row>
    <row r="881" spans="2:18" s="104" customFormat="1" ht="12.75">
      <c r="B881" s="390"/>
      <c r="C881" s="394"/>
      <c r="D881" s="371"/>
      <c r="E881" s="359"/>
      <c r="F881" s="359"/>
      <c r="G881" s="359"/>
      <c r="H881" s="359"/>
      <c r="I881" s="359"/>
      <c r="J881" s="359"/>
      <c r="K881" s="359"/>
      <c r="L881" s="106"/>
      <c r="M881" s="351"/>
      <c r="N881" s="352"/>
      <c r="O881" s="105"/>
      <c r="P881" s="105"/>
      <c r="R881" s="107"/>
    </row>
    <row r="882" spans="2:18" s="104" customFormat="1" ht="12.75">
      <c r="B882" s="390"/>
      <c r="C882" s="394"/>
      <c r="D882" s="371"/>
      <c r="E882" s="359"/>
      <c r="F882" s="359"/>
      <c r="G882" s="359"/>
      <c r="H882" s="359"/>
      <c r="I882" s="359"/>
      <c r="J882" s="359"/>
      <c r="K882" s="359"/>
      <c r="L882" s="106"/>
      <c r="M882" s="351"/>
      <c r="N882" s="352"/>
      <c r="O882" s="105"/>
      <c r="P882" s="105"/>
      <c r="R882" s="107"/>
    </row>
    <row r="883" spans="2:18" s="104" customFormat="1" ht="12.75">
      <c r="B883" s="390"/>
      <c r="C883" s="394"/>
      <c r="D883" s="371"/>
      <c r="E883" s="359"/>
      <c r="F883" s="359"/>
      <c r="G883" s="359"/>
      <c r="H883" s="359"/>
      <c r="I883" s="359"/>
      <c r="J883" s="359"/>
      <c r="K883" s="359"/>
      <c r="L883" s="106"/>
      <c r="M883" s="351"/>
      <c r="N883" s="352"/>
      <c r="O883" s="105"/>
      <c r="P883" s="105"/>
      <c r="R883" s="107"/>
    </row>
    <row r="884" spans="2:18" s="104" customFormat="1" ht="12.75">
      <c r="B884" s="390"/>
      <c r="C884" s="394"/>
      <c r="D884" s="371"/>
      <c r="E884" s="359"/>
      <c r="F884" s="359"/>
      <c r="G884" s="359"/>
      <c r="H884" s="359"/>
      <c r="I884" s="359"/>
      <c r="J884" s="359"/>
      <c r="K884" s="359"/>
      <c r="L884" s="106"/>
      <c r="M884" s="351"/>
      <c r="N884" s="352"/>
      <c r="O884" s="105"/>
      <c r="P884" s="105"/>
      <c r="R884" s="107"/>
    </row>
    <row r="885" spans="2:18" s="104" customFormat="1" ht="12.75">
      <c r="B885" s="390"/>
      <c r="C885" s="394"/>
      <c r="D885" s="371"/>
      <c r="E885" s="359"/>
      <c r="F885" s="359"/>
      <c r="G885" s="359"/>
      <c r="H885" s="359"/>
      <c r="I885" s="359"/>
      <c r="J885" s="359"/>
      <c r="K885" s="359"/>
      <c r="L885" s="106"/>
      <c r="M885" s="351"/>
      <c r="N885" s="352"/>
      <c r="O885" s="105"/>
      <c r="P885" s="105"/>
      <c r="R885" s="107"/>
    </row>
    <row r="886" spans="2:18" s="104" customFormat="1" ht="12.75">
      <c r="B886" s="390"/>
      <c r="C886" s="394"/>
      <c r="D886" s="371"/>
      <c r="E886" s="359"/>
      <c r="F886" s="359"/>
      <c r="G886" s="359"/>
      <c r="H886" s="359"/>
      <c r="I886" s="359"/>
      <c r="J886" s="359"/>
      <c r="K886" s="359"/>
      <c r="L886" s="106"/>
      <c r="M886" s="351"/>
      <c r="N886" s="352"/>
      <c r="O886" s="105"/>
      <c r="P886" s="105"/>
      <c r="R886" s="107"/>
    </row>
    <row r="887" spans="2:18" s="104" customFormat="1" ht="12.75">
      <c r="B887" s="390"/>
      <c r="C887" s="394"/>
      <c r="D887" s="371"/>
      <c r="E887" s="359"/>
      <c r="F887" s="359"/>
      <c r="G887" s="359"/>
      <c r="H887" s="359"/>
      <c r="I887" s="359"/>
      <c r="J887" s="359"/>
      <c r="K887" s="359"/>
      <c r="L887" s="106"/>
      <c r="M887" s="351"/>
      <c r="N887" s="352"/>
      <c r="O887" s="105"/>
      <c r="P887" s="105"/>
      <c r="R887" s="107"/>
    </row>
    <row r="888" spans="2:18" s="104" customFormat="1" ht="12.75">
      <c r="B888" s="390"/>
      <c r="C888" s="394"/>
      <c r="D888" s="371"/>
      <c r="E888" s="359"/>
      <c r="F888" s="359"/>
      <c r="G888" s="359"/>
      <c r="H888" s="359"/>
      <c r="I888" s="359"/>
      <c r="J888" s="359"/>
      <c r="K888" s="359"/>
      <c r="L888" s="106"/>
      <c r="M888" s="351"/>
      <c r="N888" s="352"/>
      <c r="O888" s="105"/>
      <c r="P888" s="105"/>
      <c r="R888" s="107"/>
    </row>
    <row r="889" spans="2:18" s="104" customFormat="1" ht="12.75">
      <c r="B889" s="390"/>
      <c r="C889" s="394"/>
      <c r="D889" s="371"/>
      <c r="E889" s="359"/>
      <c r="F889" s="359"/>
      <c r="G889" s="359"/>
      <c r="H889" s="359"/>
      <c r="I889" s="359"/>
      <c r="J889" s="359"/>
      <c r="K889" s="359"/>
      <c r="L889" s="106"/>
      <c r="M889" s="351"/>
      <c r="N889" s="352"/>
      <c r="O889" s="105"/>
      <c r="P889" s="105"/>
      <c r="R889" s="107"/>
    </row>
    <row r="890" spans="2:18" s="104" customFormat="1" ht="12.75">
      <c r="B890" s="390"/>
      <c r="C890" s="394"/>
      <c r="D890" s="371"/>
      <c r="E890" s="359"/>
      <c r="F890" s="359"/>
      <c r="G890" s="359"/>
      <c r="H890" s="359"/>
      <c r="I890" s="359"/>
      <c r="J890" s="359"/>
      <c r="K890" s="359"/>
      <c r="L890" s="106"/>
      <c r="M890" s="351"/>
      <c r="N890" s="352"/>
      <c r="O890" s="105"/>
      <c r="P890" s="105"/>
      <c r="R890" s="107"/>
    </row>
    <row r="891" spans="2:18" s="104" customFormat="1" ht="12.75">
      <c r="B891" s="390"/>
      <c r="C891" s="394"/>
      <c r="D891" s="371"/>
      <c r="E891" s="359"/>
      <c r="F891" s="359"/>
      <c r="G891" s="359"/>
      <c r="H891" s="359"/>
      <c r="I891" s="359"/>
      <c r="J891" s="359"/>
      <c r="K891" s="359"/>
      <c r="L891" s="106"/>
      <c r="M891" s="351"/>
      <c r="N891" s="352"/>
      <c r="O891" s="105"/>
      <c r="P891" s="105"/>
      <c r="R891" s="107"/>
    </row>
    <row r="892" spans="2:18" s="104" customFormat="1" ht="12.75">
      <c r="B892" s="390"/>
      <c r="C892" s="394"/>
      <c r="D892" s="371"/>
      <c r="E892" s="359"/>
      <c r="F892" s="359"/>
      <c r="G892" s="359"/>
      <c r="H892" s="359"/>
      <c r="I892" s="359"/>
      <c r="J892" s="359"/>
      <c r="K892" s="359"/>
      <c r="L892" s="106"/>
      <c r="M892" s="351"/>
      <c r="N892" s="352"/>
      <c r="O892" s="105"/>
      <c r="P892" s="105"/>
      <c r="R892" s="107"/>
    </row>
    <row r="893" spans="2:18" s="104" customFormat="1" ht="12.75">
      <c r="B893" s="390"/>
      <c r="C893" s="394"/>
      <c r="D893" s="371"/>
      <c r="E893" s="359"/>
      <c r="F893" s="359"/>
      <c r="G893" s="359"/>
      <c r="H893" s="359"/>
      <c r="I893" s="359"/>
      <c r="J893" s="359"/>
      <c r="K893" s="359"/>
      <c r="L893" s="106"/>
      <c r="M893" s="351"/>
      <c r="N893" s="352"/>
      <c r="O893" s="105"/>
      <c r="P893" s="105"/>
      <c r="R893" s="107"/>
    </row>
    <row r="894" spans="2:18" s="104" customFormat="1" ht="12.75">
      <c r="B894" s="390"/>
      <c r="C894" s="394"/>
      <c r="D894" s="371"/>
      <c r="E894" s="359"/>
      <c r="F894" s="359"/>
      <c r="G894" s="359"/>
      <c r="H894" s="359"/>
      <c r="I894" s="359"/>
      <c r="J894" s="359"/>
      <c r="K894" s="359"/>
      <c r="L894" s="106"/>
      <c r="M894" s="351"/>
      <c r="N894" s="352"/>
      <c r="O894" s="105"/>
      <c r="P894" s="105"/>
      <c r="R894" s="107"/>
    </row>
    <row r="895" spans="2:18" s="104" customFormat="1" ht="12.75">
      <c r="B895" s="390"/>
      <c r="C895" s="394"/>
      <c r="D895" s="371"/>
      <c r="E895" s="359"/>
      <c r="F895" s="359"/>
      <c r="G895" s="359"/>
      <c r="H895" s="359"/>
      <c r="I895" s="359"/>
      <c r="J895" s="359"/>
      <c r="K895" s="359"/>
      <c r="L895" s="106"/>
      <c r="M895" s="351"/>
      <c r="N895" s="352"/>
      <c r="O895" s="105"/>
      <c r="P895" s="105"/>
      <c r="R895" s="107"/>
    </row>
    <row r="896" spans="2:18" s="104" customFormat="1" ht="12.75">
      <c r="B896" s="390"/>
      <c r="C896" s="394"/>
      <c r="D896" s="371"/>
      <c r="E896" s="359"/>
      <c r="F896" s="359"/>
      <c r="G896" s="359"/>
      <c r="H896" s="359"/>
      <c r="I896" s="359"/>
      <c r="J896" s="359"/>
      <c r="K896" s="359"/>
      <c r="L896" s="106"/>
      <c r="M896" s="351"/>
      <c r="N896" s="352"/>
      <c r="O896" s="105"/>
      <c r="P896" s="105"/>
      <c r="R896" s="107"/>
    </row>
    <row r="897" spans="2:18" s="104" customFormat="1" ht="12.75">
      <c r="B897" s="390"/>
      <c r="C897" s="394"/>
      <c r="D897" s="371"/>
      <c r="E897" s="359"/>
      <c r="F897" s="359"/>
      <c r="G897" s="359"/>
      <c r="H897" s="359"/>
      <c r="I897" s="359"/>
      <c r="J897" s="359"/>
      <c r="K897" s="359"/>
      <c r="L897" s="106"/>
      <c r="M897" s="351"/>
      <c r="N897" s="352"/>
      <c r="O897" s="105"/>
      <c r="P897" s="105"/>
      <c r="R897" s="107"/>
    </row>
    <row r="898" spans="2:18" s="104" customFormat="1" ht="12.75">
      <c r="B898" s="390"/>
      <c r="C898" s="394"/>
      <c r="D898" s="371"/>
      <c r="E898" s="359"/>
      <c r="F898" s="359"/>
      <c r="G898" s="359"/>
      <c r="H898" s="359"/>
      <c r="I898" s="359"/>
      <c r="J898" s="359"/>
      <c r="K898" s="359"/>
      <c r="L898" s="106"/>
      <c r="M898" s="351"/>
      <c r="N898" s="352"/>
      <c r="O898" s="105"/>
      <c r="P898" s="105"/>
      <c r="R898" s="107"/>
    </row>
    <row r="899" spans="2:18" s="104" customFormat="1" ht="12.75">
      <c r="B899" s="390"/>
      <c r="C899" s="394"/>
      <c r="D899" s="371"/>
      <c r="E899" s="359"/>
      <c r="F899" s="359"/>
      <c r="G899" s="359"/>
      <c r="H899" s="359"/>
      <c r="I899" s="359"/>
      <c r="J899" s="359"/>
      <c r="K899" s="359"/>
      <c r="L899" s="106"/>
      <c r="M899" s="351"/>
      <c r="N899" s="352"/>
      <c r="O899" s="105"/>
      <c r="P899" s="105"/>
      <c r="R899" s="107"/>
    </row>
    <row r="900" spans="2:18" s="104" customFormat="1" ht="12.75">
      <c r="B900" s="390"/>
      <c r="C900" s="394"/>
      <c r="D900" s="371"/>
      <c r="E900" s="359"/>
      <c r="F900" s="359"/>
      <c r="G900" s="359"/>
      <c r="H900" s="359"/>
      <c r="I900" s="359"/>
      <c r="J900" s="359"/>
      <c r="K900" s="359"/>
      <c r="L900" s="106"/>
      <c r="M900" s="351"/>
      <c r="N900" s="352"/>
      <c r="O900" s="105"/>
      <c r="P900" s="105"/>
      <c r="R900" s="107"/>
    </row>
    <row r="901" spans="2:18" s="104" customFormat="1" ht="12.75">
      <c r="B901" s="390"/>
      <c r="C901" s="394"/>
      <c r="D901" s="371"/>
      <c r="E901" s="359"/>
      <c r="F901" s="359"/>
      <c r="G901" s="359"/>
      <c r="H901" s="359"/>
      <c r="I901" s="359"/>
      <c r="J901" s="359"/>
      <c r="K901" s="359"/>
      <c r="L901" s="106"/>
      <c r="M901" s="351"/>
      <c r="N901" s="352"/>
      <c r="O901" s="105"/>
      <c r="P901" s="105"/>
      <c r="R901" s="107"/>
    </row>
    <row r="902" spans="2:18" s="104" customFormat="1" ht="12.75">
      <c r="B902" s="390"/>
      <c r="C902" s="394"/>
      <c r="D902" s="371"/>
      <c r="E902" s="359"/>
      <c r="F902" s="359"/>
      <c r="G902" s="359"/>
      <c r="H902" s="359"/>
      <c r="I902" s="359"/>
      <c r="J902" s="359"/>
      <c r="K902" s="359"/>
      <c r="L902" s="106"/>
      <c r="M902" s="351"/>
      <c r="N902" s="352"/>
      <c r="O902" s="105"/>
      <c r="P902" s="105"/>
      <c r="R902" s="107"/>
    </row>
    <row r="903" spans="2:18" s="104" customFormat="1" ht="12.75">
      <c r="B903" s="390"/>
      <c r="C903" s="394"/>
      <c r="D903" s="371"/>
      <c r="E903" s="359"/>
      <c r="F903" s="359"/>
      <c r="G903" s="359"/>
      <c r="H903" s="359"/>
      <c r="I903" s="359"/>
      <c r="J903" s="359"/>
      <c r="K903" s="359"/>
      <c r="L903" s="106"/>
      <c r="M903" s="351"/>
      <c r="N903" s="352"/>
      <c r="O903" s="105"/>
      <c r="P903" s="105"/>
      <c r="R903" s="107"/>
    </row>
    <row r="904" spans="2:18" s="104" customFormat="1" ht="12.75">
      <c r="B904" s="390"/>
      <c r="C904" s="394"/>
      <c r="D904" s="371"/>
      <c r="E904" s="359"/>
      <c r="F904" s="359"/>
      <c r="G904" s="359"/>
      <c r="H904" s="359"/>
      <c r="I904" s="359"/>
      <c r="J904" s="359"/>
      <c r="K904" s="359"/>
      <c r="L904" s="106"/>
      <c r="M904" s="351"/>
      <c r="N904" s="352"/>
      <c r="O904" s="105"/>
      <c r="P904" s="105"/>
      <c r="R904" s="107"/>
    </row>
    <row r="905" spans="2:18" s="104" customFormat="1" ht="12.75">
      <c r="B905" s="390"/>
      <c r="C905" s="394"/>
      <c r="D905" s="371"/>
      <c r="E905" s="359"/>
      <c r="F905" s="359"/>
      <c r="G905" s="359"/>
      <c r="H905" s="359"/>
      <c r="I905" s="359"/>
      <c r="J905" s="359"/>
      <c r="K905" s="359"/>
      <c r="L905" s="106"/>
      <c r="M905" s="351"/>
      <c r="N905" s="352"/>
      <c r="O905" s="105"/>
      <c r="P905" s="105"/>
      <c r="R905" s="107"/>
    </row>
    <row r="906" spans="2:18" s="104" customFormat="1" ht="12.75">
      <c r="B906" s="390"/>
      <c r="C906" s="394"/>
      <c r="D906" s="371"/>
      <c r="E906" s="359"/>
      <c r="F906" s="359"/>
      <c r="G906" s="359"/>
      <c r="H906" s="359"/>
      <c r="I906" s="359"/>
      <c r="J906" s="359"/>
      <c r="K906" s="359"/>
      <c r="L906" s="106"/>
      <c r="M906" s="351"/>
      <c r="N906" s="352"/>
      <c r="O906" s="105"/>
      <c r="P906" s="105"/>
      <c r="R906" s="107"/>
    </row>
    <row r="907" spans="2:18" s="104" customFormat="1" ht="12.75">
      <c r="B907" s="390"/>
      <c r="C907" s="394"/>
      <c r="D907" s="371"/>
      <c r="E907" s="359"/>
      <c r="F907" s="359"/>
      <c r="G907" s="359"/>
      <c r="H907" s="359"/>
      <c r="I907" s="359"/>
      <c r="J907" s="359"/>
      <c r="K907" s="359"/>
      <c r="L907" s="106"/>
      <c r="M907" s="351"/>
      <c r="N907" s="352"/>
      <c r="O907" s="105"/>
      <c r="P907" s="105"/>
      <c r="R907" s="107"/>
    </row>
    <row r="908" spans="2:18" s="104" customFormat="1" ht="12.75">
      <c r="B908" s="390"/>
      <c r="C908" s="394"/>
      <c r="D908" s="371"/>
      <c r="E908" s="359"/>
      <c r="F908" s="359"/>
      <c r="G908" s="359"/>
      <c r="H908" s="359"/>
      <c r="I908" s="359"/>
      <c r="J908" s="359"/>
      <c r="K908" s="359"/>
      <c r="L908" s="106"/>
      <c r="M908" s="351"/>
      <c r="N908" s="352"/>
      <c r="O908" s="105"/>
      <c r="P908" s="105"/>
      <c r="R908" s="107"/>
    </row>
    <row r="909" spans="2:18" s="104" customFormat="1" ht="12.75">
      <c r="B909" s="390"/>
      <c r="C909" s="394"/>
      <c r="D909" s="371"/>
      <c r="E909" s="359"/>
      <c r="F909" s="359"/>
      <c r="G909" s="359"/>
      <c r="H909" s="359"/>
      <c r="I909" s="359"/>
      <c r="J909" s="359"/>
      <c r="K909" s="359"/>
      <c r="L909" s="106"/>
      <c r="M909" s="351"/>
      <c r="N909" s="352"/>
      <c r="O909" s="105"/>
      <c r="P909" s="105"/>
      <c r="R909" s="107"/>
    </row>
    <row r="910" spans="2:18" s="104" customFormat="1" ht="12.75">
      <c r="B910" s="390"/>
      <c r="C910" s="394"/>
      <c r="D910" s="371"/>
      <c r="E910" s="359"/>
      <c r="F910" s="359"/>
      <c r="G910" s="359"/>
      <c r="H910" s="359"/>
      <c r="I910" s="359"/>
      <c r="J910" s="359"/>
      <c r="K910" s="359"/>
      <c r="L910" s="106"/>
      <c r="M910" s="351"/>
      <c r="N910" s="352"/>
      <c r="O910" s="105"/>
      <c r="P910" s="105"/>
      <c r="R910" s="107"/>
    </row>
    <row r="911" spans="2:18" s="104" customFormat="1" ht="12.75">
      <c r="B911" s="390"/>
      <c r="C911" s="394"/>
      <c r="D911" s="371"/>
      <c r="E911" s="359"/>
      <c r="F911" s="359"/>
      <c r="G911" s="359"/>
      <c r="H911" s="359"/>
      <c r="I911" s="359"/>
      <c r="J911" s="359"/>
      <c r="K911" s="359"/>
      <c r="L911" s="106"/>
      <c r="M911" s="351"/>
      <c r="N911" s="352"/>
      <c r="O911" s="105"/>
      <c r="P911" s="105"/>
      <c r="R911" s="107"/>
    </row>
    <row r="912" spans="2:18" s="104" customFormat="1" ht="12.75">
      <c r="B912" s="390"/>
      <c r="C912" s="394"/>
      <c r="D912" s="371"/>
      <c r="E912" s="359"/>
      <c r="F912" s="359"/>
      <c r="G912" s="359"/>
      <c r="H912" s="359"/>
      <c r="I912" s="359"/>
      <c r="J912" s="359"/>
      <c r="K912" s="359"/>
      <c r="L912" s="106"/>
      <c r="M912" s="351"/>
      <c r="N912" s="352"/>
      <c r="O912" s="105"/>
      <c r="P912" s="105"/>
      <c r="R912" s="107"/>
    </row>
    <row r="913" spans="2:18" s="104" customFormat="1" ht="12.75">
      <c r="B913" s="390"/>
      <c r="C913" s="394"/>
      <c r="D913" s="371"/>
      <c r="E913" s="359"/>
      <c r="F913" s="359"/>
      <c r="G913" s="359"/>
      <c r="H913" s="359"/>
      <c r="I913" s="359"/>
      <c r="J913" s="359"/>
      <c r="K913" s="359"/>
      <c r="L913" s="106"/>
      <c r="M913" s="351"/>
      <c r="N913" s="352"/>
      <c r="O913" s="105"/>
      <c r="P913" s="105"/>
      <c r="R913" s="107"/>
    </row>
    <row r="914" spans="2:18" s="104" customFormat="1" ht="12.75">
      <c r="B914" s="390"/>
      <c r="C914" s="394"/>
      <c r="D914" s="371"/>
      <c r="E914" s="359"/>
      <c r="F914" s="359"/>
      <c r="G914" s="359"/>
      <c r="H914" s="359"/>
      <c r="I914" s="359"/>
      <c r="J914" s="359"/>
      <c r="K914" s="359"/>
      <c r="L914" s="106"/>
      <c r="M914" s="351"/>
      <c r="N914" s="352"/>
      <c r="O914" s="105"/>
      <c r="P914" s="105"/>
      <c r="R914" s="107"/>
    </row>
    <row r="915" spans="2:18" s="104" customFormat="1" ht="12.75">
      <c r="B915" s="390"/>
      <c r="C915" s="394"/>
      <c r="D915" s="371"/>
      <c r="E915" s="359"/>
      <c r="F915" s="359"/>
      <c r="G915" s="359"/>
      <c r="H915" s="359"/>
      <c r="I915" s="359"/>
      <c r="J915" s="359"/>
      <c r="K915" s="359"/>
      <c r="L915" s="106"/>
      <c r="M915" s="351"/>
      <c r="N915" s="352"/>
      <c r="O915" s="105"/>
      <c r="P915" s="105"/>
      <c r="R915" s="107"/>
    </row>
    <row r="916" spans="2:18" s="104" customFormat="1" ht="12.75">
      <c r="B916" s="390"/>
      <c r="C916" s="394"/>
      <c r="D916" s="371"/>
      <c r="E916" s="359"/>
      <c r="F916" s="359"/>
      <c r="G916" s="359"/>
      <c r="H916" s="359"/>
      <c r="I916" s="359"/>
      <c r="J916" s="359"/>
      <c r="K916" s="359"/>
      <c r="L916" s="106"/>
      <c r="M916" s="351"/>
      <c r="N916" s="352"/>
      <c r="O916" s="105"/>
      <c r="P916" s="105"/>
      <c r="R916" s="107"/>
    </row>
    <row r="917" spans="2:18" s="104" customFormat="1" ht="12.75">
      <c r="B917" s="390"/>
      <c r="C917" s="394"/>
      <c r="D917" s="371"/>
      <c r="E917" s="359"/>
      <c r="F917" s="359"/>
      <c r="G917" s="359"/>
      <c r="H917" s="359"/>
      <c r="I917" s="359"/>
      <c r="J917" s="359"/>
      <c r="K917" s="359"/>
      <c r="L917" s="106"/>
      <c r="M917" s="351"/>
      <c r="N917" s="352"/>
      <c r="O917" s="105"/>
      <c r="P917" s="105"/>
      <c r="R917" s="107"/>
    </row>
    <row r="918" spans="2:18" s="104" customFormat="1" ht="12.75">
      <c r="B918" s="390"/>
      <c r="C918" s="394"/>
      <c r="D918" s="371"/>
      <c r="E918" s="359"/>
      <c r="F918" s="359"/>
      <c r="G918" s="359"/>
      <c r="H918" s="359"/>
      <c r="I918" s="359"/>
      <c r="J918" s="359"/>
      <c r="K918" s="359"/>
      <c r="L918" s="106"/>
      <c r="M918" s="351"/>
      <c r="N918" s="352"/>
      <c r="O918" s="105"/>
      <c r="P918" s="105"/>
      <c r="R918" s="107"/>
    </row>
    <row r="919" spans="2:18" s="104" customFormat="1" ht="12.75">
      <c r="B919" s="390"/>
      <c r="C919" s="394"/>
      <c r="D919" s="371"/>
      <c r="E919" s="359"/>
      <c r="F919" s="359"/>
      <c r="G919" s="359"/>
      <c r="H919" s="359"/>
      <c r="I919" s="359"/>
      <c r="J919" s="359"/>
      <c r="K919" s="359"/>
      <c r="L919" s="106"/>
      <c r="M919" s="351"/>
      <c r="N919" s="352"/>
      <c r="O919" s="105"/>
      <c r="P919" s="105"/>
      <c r="R919" s="107"/>
    </row>
    <row r="920" spans="2:18" s="104" customFormat="1" ht="12.75">
      <c r="B920" s="390"/>
      <c r="C920" s="394"/>
      <c r="D920" s="371"/>
      <c r="E920" s="359"/>
      <c r="F920" s="359"/>
      <c r="G920" s="359"/>
      <c r="H920" s="359"/>
      <c r="I920" s="359"/>
      <c r="J920" s="359"/>
      <c r="K920" s="359"/>
      <c r="L920" s="106"/>
      <c r="M920" s="351"/>
      <c r="N920" s="352"/>
      <c r="O920" s="105"/>
      <c r="P920" s="105"/>
      <c r="R920" s="107"/>
    </row>
    <row r="921" spans="2:18" s="104" customFormat="1" ht="12.75">
      <c r="B921" s="390"/>
      <c r="C921" s="394"/>
      <c r="D921" s="371"/>
      <c r="E921" s="359"/>
      <c r="F921" s="359"/>
      <c r="G921" s="359"/>
      <c r="H921" s="359"/>
      <c r="I921" s="359"/>
      <c r="J921" s="359"/>
      <c r="K921" s="359"/>
      <c r="L921" s="106"/>
      <c r="M921" s="351"/>
      <c r="N921" s="352"/>
      <c r="O921" s="105"/>
      <c r="P921" s="105"/>
      <c r="R921" s="107"/>
    </row>
    <row r="922" spans="2:18" s="104" customFormat="1" ht="12.75">
      <c r="B922" s="390"/>
      <c r="C922" s="394"/>
      <c r="D922" s="371"/>
      <c r="E922" s="359"/>
      <c r="F922" s="359"/>
      <c r="G922" s="359"/>
      <c r="H922" s="359"/>
      <c r="I922" s="359"/>
      <c r="J922" s="359"/>
      <c r="K922" s="359"/>
      <c r="L922" s="106"/>
      <c r="M922" s="351"/>
      <c r="N922" s="352"/>
      <c r="O922" s="105"/>
      <c r="P922" s="105"/>
      <c r="R922" s="107"/>
    </row>
    <row r="923" spans="2:18" s="104" customFormat="1" ht="12.75">
      <c r="B923" s="390"/>
      <c r="C923" s="394"/>
      <c r="D923" s="371"/>
      <c r="E923" s="359"/>
      <c r="F923" s="359"/>
      <c r="G923" s="359"/>
      <c r="H923" s="359"/>
      <c r="I923" s="359"/>
      <c r="J923" s="359"/>
      <c r="K923" s="359"/>
      <c r="L923" s="106"/>
      <c r="M923" s="351"/>
      <c r="N923" s="352"/>
      <c r="O923" s="105"/>
      <c r="P923" s="105"/>
      <c r="R923" s="107"/>
    </row>
    <row r="924" spans="2:18" s="104" customFormat="1" ht="12.75">
      <c r="B924" s="390"/>
      <c r="C924" s="394"/>
      <c r="D924" s="371"/>
      <c r="E924" s="359"/>
      <c r="F924" s="359"/>
      <c r="G924" s="359"/>
      <c r="H924" s="359"/>
      <c r="I924" s="359"/>
      <c r="J924" s="359"/>
      <c r="K924" s="359"/>
      <c r="L924" s="106"/>
      <c r="M924" s="351"/>
      <c r="N924" s="352"/>
      <c r="O924" s="105"/>
      <c r="P924" s="105"/>
      <c r="R924" s="107"/>
    </row>
    <row r="925" spans="2:18" s="104" customFormat="1" ht="12.75">
      <c r="B925" s="390"/>
      <c r="C925" s="394"/>
      <c r="D925" s="371"/>
      <c r="E925" s="359"/>
      <c r="F925" s="359"/>
      <c r="G925" s="359"/>
      <c r="H925" s="359"/>
      <c r="I925" s="359"/>
      <c r="J925" s="359"/>
      <c r="K925" s="359"/>
      <c r="L925" s="106"/>
      <c r="M925" s="351"/>
      <c r="N925" s="352"/>
      <c r="O925" s="105"/>
      <c r="P925" s="105"/>
      <c r="R925" s="107"/>
    </row>
    <row r="926" spans="2:18" s="104" customFormat="1" ht="12.75">
      <c r="B926" s="390"/>
      <c r="C926" s="394"/>
      <c r="D926" s="371"/>
      <c r="E926" s="359"/>
      <c r="F926" s="359"/>
      <c r="G926" s="359"/>
      <c r="H926" s="359"/>
      <c r="I926" s="359"/>
      <c r="J926" s="359"/>
      <c r="K926" s="359"/>
      <c r="L926" s="106"/>
      <c r="M926" s="351"/>
      <c r="N926" s="352"/>
      <c r="O926" s="105"/>
      <c r="P926" s="105"/>
      <c r="R926" s="107"/>
    </row>
    <row r="927" spans="2:18" s="104" customFormat="1" ht="12.75">
      <c r="B927" s="390"/>
      <c r="C927" s="394"/>
      <c r="D927" s="371"/>
      <c r="E927" s="359"/>
      <c r="F927" s="359"/>
      <c r="G927" s="359"/>
      <c r="H927" s="359"/>
      <c r="I927" s="359"/>
      <c r="J927" s="359"/>
      <c r="K927" s="359"/>
      <c r="L927" s="106"/>
      <c r="M927" s="351"/>
      <c r="N927" s="352"/>
      <c r="O927" s="105"/>
      <c r="P927" s="105"/>
      <c r="R927" s="107"/>
    </row>
    <row r="928" spans="2:18" s="104" customFormat="1" ht="12.75">
      <c r="B928" s="390"/>
      <c r="C928" s="394"/>
      <c r="D928" s="371"/>
      <c r="E928" s="359"/>
      <c r="F928" s="359"/>
      <c r="G928" s="359"/>
      <c r="H928" s="359"/>
      <c r="I928" s="359"/>
      <c r="J928" s="359"/>
      <c r="K928" s="359"/>
      <c r="L928" s="106"/>
      <c r="M928" s="351"/>
      <c r="N928" s="352"/>
      <c r="O928" s="105"/>
      <c r="P928" s="105"/>
      <c r="R928" s="107"/>
    </row>
    <row r="929" spans="2:18" s="104" customFormat="1" ht="12.75">
      <c r="B929" s="390"/>
      <c r="C929" s="394"/>
      <c r="D929" s="371"/>
      <c r="E929" s="359"/>
      <c r="F929" s="359"/>
      <c r="G929" s="359"/>
      <c r="H929" s="359"/>
      <c r="I929" s="359"/>
      <c r="J929" s="359"/>
      <c r="K929" s="359"/>
      <c r="L929" s="106"/>
      <c r="M929" s="351"/>
      <c r="N929" s="352"/>
      <c r="O929" s="105"/>
      <c r="P929" s="105"/>
      <c r="R929" s="107"/>
    </row>
    <row r="930" spans="2:18" s="104" customFormat="1" ht="12.75">
      <c r="B930" s="390"/>
      <c r="C930" s="394"/>
      <c r="D930" s="371"/>
      <c r="E930" s="359"/>
      <c r="F930" s="359"/>
      <c r="G930" s="359"/>
      <c r="H930" s="359"/>
      <c r="I930" s="359"/>
      <c r="J930" s="359"/>
      <c r="K930" s="359"/>
      <c r="L930" s="106"/>
      <c r="M930" s="351"/>
      <c r="N930" s="352"/>
      <c r="O930" s="105"/>
      <c r="P930" s="105"/>
      <c r="R930" s="107"/>
    </row>
    <row r="931" spans="2:18" s="104" customFormat="1" ht="12.75">
      <c r="B931" s="390"/>
      <c r="C931" s="394"/>
      <c r="D931" s="371"/>
      <c r="E931" s="359"/>
      <c r="F931" s="359"/>
      <c r="G931" s="359"/>
      <c r="H931" s="359"/>
      <c r="I931" s="359"/>
      <c r="J931" s="359"/>
      <c r="K931" s="359"/>
      <c r="L931" s="106"/>
      <c r="M931" s="351"/>
      <c r="N931" s="352"/>
      <c r="O931" s="105"/>
      <c r="P931" s="105"/>
      <c r="R931" s="107"/>
    </row>
    <row r="932" spans="2:18" s="104" customFormat="1" ht="12.75">
      <c r="B932" s="390"/>
      <c r="C932" s="394"/>
      <c r="D932" s="371"/>
      <c r="E932" s="359"/>
      <c r="F932" s="359"/>
      <c r="G932" s="359"/>
      <c r="H932" s="359"/>
      <c r="I932" s="359"/>
      <c r="J932" s="359"/>
      <c r="K932" s="359"/>
      <c r="L932" s="106"/>
      <c r="M932" s="351"/>
      <c r="N932" s="352"/>
      <c r="O932" s="105"/>
      <c r="P932" s="105"/>
      <c r="R932" s="107"/>
    </row>
    <row r="933" spans="2:18" s="104" customFormat="1" ht="12.75">
      <c r="B933" s="390"/>
      <c r="C933" s="394"/>
      <c r="D933" s="371"/>
      <c r="E933" s="359"/>
      <c r="F933" s="359"/>
      <c r="G933" s="359"/>
      <c r="H933" s="359"/>
      <c r="I933" s="359"/>
      <c r="J933" s="359"/>
      <c r="K933" s="359"/>
      <c r="L933" s="106"/>
      <c r="M933" s="351"/>
      <c r="N933" s="352"/>
      <c r="O933" s="105"/>
      <c r="P933" s="105"/>
      <c r="R933" s="107"/>
    </row>
    <row r="934" spans="2:18" s="104" customFormat="1" ht="12.75">
      <c r="B934" s="390"/>
      <c r="C934" s="394"/>
      <c r="D934" s="371"/>
      <c r="E934" s="359"/>
      <c r="F934" s="359"/>
      <c r="G934" s="359"/>
      <c r="H934" s="359"/>
      <c r="I934" s="359"/>
      <c r="J934" s="359"/>
      <c r="K934" s="359"/>
      <c r="L934" s="106"/>
      <c r="M934" s="351"/>
      <c r="N934" s="352"/>
      <c r="O934" s="105"/>
      <c r="P934" s="105"/>
      <c r="R934" s="107"/>
    </row>
    <row r="935" spans="2:18" s="104" customFormat="1" ht="12.75">
      <c r="B935" s="390"/>
      <c r="C935" s="394"/>
      <c r="D935" s="371"/>
      <c r="E935" s="359"/>
      <c r="F935" s="359"/>
      <c r="G935" s="359"/>
      <c r="H935" s="359"/>
      <c r="I935" s="359"/>
      <c r="J935" s="359"/>
      <c r="K935" s="359"/>
      <c r="L935" s="106"/>
      <c r="M935" s="351"/>
      <c r="N935" s="352"/>
      <c r="O935" s="105"/>
      <c r="P935" s="105"/>
      <c r="R935" s="107"/>
    </row>
    <row r="936" spans="2:18" s="104" customFormat="1" ht="12.75">
      <c r="B936" s="390"/>
      <c r="C936" s="394"/>
      <c r="D936" s="371"/>
      <c r="E936" s="359"/>
      <c r="F936" s="359"/>
      <c r="G936" s="359"/>
      <c r="H936" s="359"/>
      <c r="I936" s="359"/>
      <c r="J936" s="359"/>
      <c r="K936" s="359"/>
      <c r="L936" s="106"/>
      <c r="M936" s="351"/>
      <c r="N936" s="352"/>
      <c r="O936" s="105"/>
      <c r="P936" s="105"/>
      <c r="R936" s="107"/>
    </row>
    <row r="937" spans="2:18" s="104" customFormat="1" ht="12.75">
      <c r="B937" s="390"/>
      <c r="C937" s="394"/>
      <c r="D937" s="371"/>
      <c r="E937" s="359"/>
      <c r="F937" s="359"/>
      <c r="G937" s="359"/>
      <c r="H937" s="359"/>
      <c r="I937" s="359"/>
      <c r="J937" s="359"/>
      <c r="K937" s="359"/>
      <c r="L937" s="106"/>
      <c r="M937" s="351"/>
      <c r="N937" s="352"/>
      <c r="O937" s="105"/>
      <c r="P937" s="105"/>
      <c r="R937" s="107"/>
    </row>
    <row r="938" spans="2:18" s="104" customFormat="1" ht="12.75">
      <c r="B938" s="390"/>
      <c r="C938" s="394"/>
      <c r="D938" s="371"/>
      <c r="E938" s="359"/>
      <c r="F938" s="359"/>
      <c r="G938" s="359"/>
      <c r="H938" s="359"/>
      <c r="I938" s="359"/>
      <c r="J938" s="359"/>
      <c r="K938" s="359"/>
      <c r="L938" s="106"/>
      <c r="M938" s="351"/>
      <c r="N938" s="352"/>
      <c r="O938" s="105"/>
      <c r="P938" s="105"/>
      <c r="R938" s="107"/>
    </row>
    <row r="939" spans="2:18" s="104" customFormat="1" ht="12.75">
      <c r="B939" s="390"/>
      <c r="C939" s="394"/>
      <c r="D939" s="371"/>
      <c r="E939" s="359"/>
      <c r="F939" s="359"/>
      <c r="G939" s="359"/>
      <c r="H939" s="359"/>
      <c r="I939" s="359"/>
      <c r="J939" s="359"/>
      <c r="K939" s="359"/>
      <c r="L939" s="106"/>
      <c r="M939" s="351"/>
      <c r="N939" s="352"/>
      <c r="O939" s="105"/>
      <c r="P939" s="105"/>
      <c r="R939" s="107"/>
    </row>
    <row r="940" spans="2:18" s="104" customFormat="1" ht="12.75">
      <c r="B940" s="390"/>
      <c r="C940" s="394"/>
      <c r="D940" s="371"/>
      <c r="E940" s="359"/>
      <c r="F940" s="359"/>
      <c r="G940" s="359"/>
      <c r="H940" s="359"/>
      <c r="I940" s="359"/>
      <c r="J940" s="359"/>
      <c r="K940" s="359"/>
      <c r="L940" s="106"/>
      <c r="M940" s="351"/>
      <c r="N940" s="352"/>
      <c r="O940" s="105"/>
      <c r="P940" s="105"/>
      <c r="R940" s="107"/>
    </row>
    <row r="941" spans="2:18" s="104" customFormat="1" ht="12.75">
      <c r="B941" s="390"/>
      <c r="C941" s="394"/>
      <c r="D941" s="371"/>
      <c r="E941" s="359"/>
      <c r="F941" s="359"/>
      <c r="G941" s="359"/>
      <c r="H941" s="359"/>
      <c r="I941" s="359"/>
      <c r="J941" s="359"/>
      <c r="K941" s="359"/>
      <c r="L941" s="106"/>
      <c r="M941" s="351"/>
      <c r="N941" s="352"/>
      <c r="O941" s="105"/>
      <c r="P941" s="105"/>
      <c r="R941" s="107"/>
    </row>
    <row r="942" spans="2:18" s="104" customFormat="1" ht="12.75">
      <c r="B942" s="390"/>
      <c r="C942" s="394"/>
      <c r="D942" s="371"/>
      <c r="E942" s="359"/>
      <c r="F942" s="359"/>
      <c r="G942" s="359"/>
      <c r="H942" s="359"/>
      <c r="I942" s="359"/>
      <c r="J942" s="359"/>
      <c r="K942" s="359"/>
      <c r="L942" s="106"/>
      <c r="M942" s="351"/>
      <c r="N942" s="352"/>
      <c r="O942" s="105"/>
      <c r="P942" s="105"/>
      <c r="R942" s="107"/>
    </row>
    <row r="943" spans="2:18" s="104" customFormat="1" ht="12.75">
      <c r="B943" s="390"/>
      <c r="C943" s="394"/>
      <c r="D943" s="371"/>
      <c r="E943" s="359"/>
      <c r="F943" s="359"/>
      <c r="G943" s="359"/>
      <c r="H943" s="359"/>
      <c r="I943" s="359"/>
      <c r="J943" s="359"/>
      <c r="K943" s="359"/>
      <c r="L943" s="106"/>
      <c r="M943" s="351"/>
      <c r="N943" s="352"/>
      <c r="O943" s="105"/>
      <c r="P943" s="105"/>
      <c r="R943" s="107"/>
    </row>
    <row r="944" spans="2:18" s="104" customFormat="1" ht="12.75">
      <c r="B944" s="390"/>
      <c r="C944" s="394"/>
      <c r="D944" s="371"/>
      <c r="E944" s="359"/>
      <c r="F944" s="359"/>
      <c r="G944" s="359"/>
      <c r="H944" s="359"/>
      <c r="I944" s="359"/>
      <c r="J944" s="359"/>
      <c r="K944" s="359"/>
      <c r="L944" s="106"/>
      <c r="M944" s="351"/>
      <c r="N944" s="352"/>
      <c r="O944" s="105"/>
      <c r="P944" s="105"/>
      <c r="R944" s="107"/>
    </row>
    <row r="945" spans="2:18" s="104" customFormat="1" ht="12.75">
      <c r="B945" s="390"/>
      <c r="C945" s="394"/>
      <c r="D945" s="371"/>
      <c r="E945" s="359"/>
      <c r="F945" s="359"/>
      <c r="G945" s="359"/>
      <c r="H945" s="359"/>
      <c r="I945" s="359"/>
      <c r="J945" s="359"/>
      <c r="K945" s="359"/>
      <c r="L945" s="106"/>
      <c r="M945" s="351"/>
      <c r="N945" s="352"/>
      <c r="O945" s="105"/>
      <c r="P945" s="105"/>
      <c r="R945" s="107"/>
    </row>
    <row r="946" spans="2:18" s="104" customFormat="1" ht="12.75">
      <c r="B946" s="390"/>
      <c r="C946" s="394"/>
      <c r="D946" s="371"/>
      <c r="E946" s="359"/>
      <c r="F946" s="359"/>
      <c r="G946" s="359"/>
      <c r="H946" s="359"/>
      <c r="I946" s="359"/>
      <c r="J946" s="359"/>
      <c r="K946" s="359"/>
      <c r="L946" s="106"/>
      <c r="M946" s="351"/>
      <c r="N946" s="352"/>
      <c r="O946" s="105"/>
      <c r="P946" s="105"/>
      <c r="R946" s="107"/>
    </row>
    <row r="947" spans="2:18" s="104" customFormat="1" ht="12.75">
      <c r="B947" s="390"/>
      <c r="C947" s="394"/>
      <c r="D947" s="371"/>
      <c r="E947" s="359"/>
      <c r="F947" s="359"/>
      <c r="G947" s="359"/>
      <c r="H947" s="359"/>
      <c r="I947" s="359"/>
      <c r="J947" s="359"/>
      <c r="K947" s="359"/>
      <c r="L947" s="106"/>
      <c r="M947" s="351"/>
      <c r="N947" s="352"/>
      <c r="O947" s="105"/>
      <c r="P947" s="105"/>
      <c r="R947" s="107"/>
    </row>
    <row r="948" spans="2:18" s="104" customFormat="1" ht="12.75">
      <c r="B948" s="390"/>
      <c r="C948" s="394"/>
      <c r="D948" s="371"/>
      <c r="E948" s="359"/>
      <c r="F948" s="359"/>
      <c r="G948" s="359"/>
      <c r="H948" s="359"/>
      <c r="I948" s="359"/>
      <c r="J948" s="359"/>
      <c r="K948" s="359"/>
      <c r="L948" s="106"/>
      <c r="M948" s="351"/>
      <c r="N948" s="352"/>
      <c r="O948" s="105"/>
      <c r="P948" s="105"/>
      <c r="R948" s="107"/>
    </row>
    <row r="949" spans="2:18" s="104" customFormat="1" ht="12.75">
      <c r="B949" s="390"/>
      <c r="C949" s="394"/>
      <c r="D949" s="371"/>
      <c r="E949" s="359"/>
      <c r="F949" s="359"/>
      <c r="G949" s="359"/>
      <c r="H949" s="359"/>
      <c r="I949" s="359"/>
      <c r="J949" s="359"/>
      <c r="K949" s="359"/>
      <c r="L949" s="106"/>
      <c r="M949" s="351"/>
      <c r="N949" s="352"/>
      <c r="O949" s="105"/>
      <c r="P949" s="105"/>
      <c r="R949" s="107"/>
    </row>
    <row r="950" spans="2:18" s="104" customFormat="1" ht="12.75">
      <c r="B950" s="390"/>
      <c r="C950" s="394"/>
      <c r="D950" s="371"/>
      <c r="E950" s="359"/>
      <c r="F950" s="359"/>
      <c r="G950" s="359"/>
      <c r="H950" s="359"/>
      <c r="I950" s="359"/>
      <c r="J950" s="359"/>
      <c r="K950" s="359"/>
      <c r="L950" s="106"/>
      <c r="M950" s="351"/>
      <c r="N950" s="352"/>
      <c r="O950" s="105"/>
      <c r="P950" s="105"/>
      <c r="R950" s="107"/>
    </row>
    <row r="951" spans="2:18" s="104" customFormat="1" ht="12.75">
      <c r="B951" s="390"/>
      <c r="C951" s="394"/>
      <c r="D951" s="371"/>
      <c r="E951" s="359"/>
      <c r="F951" s="359"/>
      <c r="G951" s="359"/>
      <c r="H951" s="359"/>
      <c r="I951" s="359"/>
      <c r="J951" s="359"/>
      <c r="K951" s="359"/>
      <c r="L951" s="106"/>
      <c r="M951" s="351"/>
      <c r="N951" s="352"/>
      <c r="O951" s="105"/>
      <c r="P951" s="105"/>
      <c r="R951" s="107"/>
    </row>
    <row r="952" spans="2:18" s="104" customFormat="1" ht="12.75">
      <c r="B952" s="390"/>
      <c r="C952" s="394"/>
      <c r="D952" s="371"/>
      <c r="E952" s="359"/>
      <c r="F952" s="359"/>
      <c r="G952" s="359"/>
      <c r="H952" s="359"/>
      <c r="I952" s="359"/>
      <c r="J952" s="359"/>
      <c r="K952" s="359"/>
      <c r="L952" s="106"/>
      <c r="M952" s="351"/>
      <c r="N952" s="352"/>
      <c r="O952" s="105"/>
      <c r="P952" s="105"/>
      <c r="R952" s="107"/>
    </row>
    <row r="953" spans="2:18" s="104" customFormat="1" ht="12.75">
      <c r="B953" s="390"/>
      <c r="C953" s="394"/>
      <c r="D953" s="371"/>
      <c r="E953" s="359"/>
      <c r="F953" s="359"/>
      <c r="G953" s="359"/>
      <c r="H953" s="359"/>
      <c r="I953" s="359"/>
      <c r="J953" s="359"/>
      <c r="K953" s="359"/>
      <c r="L953" s="106"/>
      <c r="M953" s="351"/>
      <c r="N953" s="352"/>
      <c r="O953" s="105"/>
      <c r="P953" s="105"/>
      <c r="R953" s="107"/>
    </row>
    <row r="954" spans="2:18" s="104" customFormat="1" ht="12.75">
      <c r="B954" s="390"/>
      <c r="C954" s="394"/>
      <c r="D954" s="371"/>
      <c r="E954" s="359"/>
      <c r="F954" s="359"/>
      <c r="G954" s="359"/>
      <c r="H954" s="359"/>
      <c r="I954" s="359"/>
      <c r="J954" s="359"/>
      <c r="K954" s="359"/>
      <c r="L954" s="106"/>
      <c r="M954" s="351"/>
      <c r="N954" s="352"/>
      <c r="O954" s="105"/>
      <c r="P954" s="105"/>
      <c r="R954" s="107"/>
    </row>
    <row r="955" spans="2:18" s="104" customFormat="1" ht="12.75">
      <c r="B955" s="390"/>
      <c r="C955" s="394"/>
      <c r="D955" s="371"/>
      <c r="E955" s="359"/>
      <c r="F955" s="359"/>
      <c r="G955" s="359"/>
      <c r="H955" s="359"/>
      <c r="I955" s="359"/>
      <c r="J955" s="359"/>
      <c r="K955" s="359"/>
      <c r="L955" s="106"/>
      <c r="M955" s="351"/>
      <c r="N955" s="352"/>
      <c r="O955" s="105"/>
      <c r="P955" s="105"/>
      <c r="R955" s="107"/>
    </row>
    <row r="956" spans="2:18" s="104" customFormat="1" ht="12.75">
      <c r="B956" s="390"/>
      <c r="C956" s="394"/>
      <c r="D956" s="371"/>
      <c r="E956" s="359"/>
      <c r="F956" s="359"/>
      <c r="G956" s="359"/>
      <c r="H956" s="359"/>
      <c r="I956" s="359"/>
      <c r="J956" s="359"/>
      <c r="K956" s="359"/>
      <c r="L956" s="106"/>
      <c r="M956" s="351"/>
      <c r="N956" s="352"/>
      <c r="O956" s="105"/>
      <c r="P956" s="105"/>
      <c r="R956" s="107"/>
    </row>
    <row r="957" spans="2:18" s="104" customFormat="1" ht="12.75">
      <c r="B957" s="390"/>
      <c r="C957" s="394"/>
      <c r="D957" s="371"/>
      <c r="E957" s="359"/>
      <c r="F957" s="359"/>
      <c r="G957" s="359"/>
      <c r="H957" s="359"/>
      <c r="I957" s="359"/>
      <c r="J957" s="359"/>
      <c r="K957" s="359"/>
      <c r="L957" s="106"/>
      <c r="M957" s="351"/>
      <c r="N957" s="352"/>
      <c r="O957" s="105"/>
      <c r="P957" s="105"/>
      <c r="R957" s="107"/>
    </row>
    <row r="958" spans="2:18" s="104" customFormat="1" ht="12.75">
      <c r="B958" s="390"/>
      <c r="C958" s="394"/>
      <c r="D958" s="371"/>
      <c r="E958" s="359"/>
      <c r="F958" s="359"/>
      <c r="G958" s="359"/>
      <c r="H958" s="359"/>
      <c r="I958" s="359"/>
      <c r="J958" s="359"/>
      <c r="K958" s="359"/>
      <c r="L958" s="106"/>
      <c r="M958" s="351"/>
      <c r="N958" s="352"/>
      <c r="O958" s="105"/>
      <c r="P958" s="105"/>
      <c r="R958" s="107"/>
    </row>
    <row r="959" spans="2:18" s="104" customFormat="1" ht="12.75">
      <c r="B959" s="390"/>
      <c r="C959" s="394"/>
      <c r="D959" s="371"/>
      <c r="E959" s="359"/>
      <c r="F959" s="359"/>
      <c r="G959" s="359"/>
      <c r="H959" s="359"/>
      <c r="I959" s="359"/>
      <c r="J959" s="359"/>
      <c r="K959" s="359"/>
      <c r="L959" s="106"/>
      <c r="M959" s="351"/>
      <c r="N959" s="352"/>
      <c r="O959" s="105"/>
      <c r="P959" s="105"/>
      <c r="R959" s="107"/>
    </row>
    <row r="960" spans="2:18" s="104" customFormat="1" ht="12.75">
      <c r="B960" s="390"/>
      <c r="C960" s="394"/>
      <c r="D960" s="371"/>
      <c r="E960" s="359"/>
      <c r="F960" s="359"/>
      <c r="G960" s="359"/>
      <c r="H960" s="359"/>
      <c r="I960" s="359"/>
      <c r="J960" s="359"/>
      <c r="K960" s="359"/>
      <c r="L960" s="106"/>
      <c r="M960" s="351"/>
      <c r="N960" s="352"/>
      <c r="O960" s="105"/>
      <c r="P960" s="105"/>
      <c r="R960" s="107"/>
    </row>
    <row r="961" spans="2:18" s="104" customFormat="1" ht="12.75">
      <c r="B961" s="390"/>
      <c r="C961" s="394"/>
      <c r="D961" s="371"/>
      <c r="E961" s="359"/>
      <c r="F961" s="359"/>
      <c r="G961" s="359"/>
      <c r="H961" s="359"/>
      <c r="I961" s="359"/>
      <c r="J961" s="359"/>
      <c r="K961" s="359"/>
      <c r="L961" s="106"/>
      <c r="M961" s="351"/>
      <c r="N961" s="352"/>
      <c r="O961" s="105"/>
      <c r="P961" s="105"/>
      <c r="R961" s="107"/>
    </row>
    <row r="962" spans="2:18" s="104" customFormat="1" ht="12.75">
      <c r="B962" s="390"/>
      <c r="C962" s="394"/>
      <c r="D962" s="371"/>
      <c r="E962" s="359"/>
      <c r="F962" s="359"/>
      <c r="G962" s="359"/>
      <c r="H962" s="359"/>
      <c r="I962" s="359"/>
      <c r="J962" s="359"/>
      <c r="K962" s="359"/>
      <c r="L962" s="106"/>
      <c r="M962" s="351"/>
      <c r="N962" s="352"/>
      <c r="O962" s="105"/>
      <c r="P962" s="105"/>
      <c r="R962" s="107"/>
    </row>
    <row r="963" spans="2:18" s="104" customFormat="1" ht="12.75">
      <c r="B963" s="390"/>
      <c r="C963" s="394"/>
      <c r="D963" s="371"/>
      <c r="E963" s="359"/>
      <c r="F963" s="359"/>
      <c r="G963" s="359"/>
      <c r="H963" s="359"/>
      <c r="I963" s="359"/>
      <c r="J963" s="359"/>
      <c r="K963" s="359"/>
      <c r="L963" s="106"/>
      <c r="M963" s="351"/>
      <c r="N963" s="352"/>
      <c r="O963" s="105"/>
      <c r="P963" s="105"/>
      <c r="R963" s="107"/>
    </row>
    <row r="964" spans="2:18" s="104" customFormat="1" ht="12.75">
      <c r="B964" s="390"/>
      <c r="C964" s="394"/>
      <c r="D964" s="371"/>
      <c r="E964" s="359"/>
      <c r="F964" s="359"/>
      <c r="G964" s="359"/>
      <c r="H964" s="359"/>
      <c r="I964" s="359"/>
      <c r="J964" s="359"/>
      <c r="K964" s="359"/>
      <c r="L964" s="106"/>
      <c r="M964" s="351"/>
      <c r="N964" s="352"/>
      <c r="O964" s="105"/>
      <c r="P964" s="105"/>
      <c r="R964" s="107"/>
    </row>
    <row r="965" spans="2:18" s="104" customFormat="1" ht="12.75">
      <c r="B965" s="390"/>
      <c r="C965" s="394"/>
      <c r="D965" s="371"/>
      <c r="E965" s="359"/>
      <c r="F965" s="359"/>
      <c r="G965" s="359"/>
      <c r="H965" s="359"/>
      <c r="I965" s="359"/>
      <c r="J965" s="359"/>
      <c r="K965" s="359"/>
      <c r="L965" s="106"/>
      <c r="M965" s="351"/>
      <c r="N965" s="352"/>
      <c r="O965" s="105"/>
      <c r="P965" s="105"/>
      <c r="R965" s="107"/>
    </row>
    <row r="966" spans="2:18" s="104" customFormat="1" ht="12.75">
      <c r="B966" s="390"/>
      <c r="C966" s="394"/>
      <c r="D966" s="371"/>
      <c r="E966" s="359"/>
      <c r="F966" s="359"/>
      <c r="G966" s="359"/>
      <c r="H966" s="359"/>
      <c r="I966" s="359"/>
      <c r="J966" s="359"/>
      <c r="K966" s="359"/>
      <c r="L966" s="106"/>
      <c r="M966" s="351"/>
      <c r="N966" s="352"/>
      <c r="O966" s="105"/>
      <c r="P966" s="105"/>
      <c r="R966" s="107"/>
    </row>
    <row r="967" spans="2:18" s="104" customFormat="1" ht="12.75">
      <c r="B967" s="390"/>
      <c r="C967" s="394"/>
      <c r="D967" s="371"/>
      <c r="E967" s="359"/>
      <c r="F967" s="359"/>
      <c r="G967" s="359"/>
      <c r="H967" s="359"/>
      <c r="I967" s="359"/>
      <c r="J967" s="359"/>
      <c r="K967" s="359"/>
      <c r="L967" s="106"/>
      <c r="M967" s="351"/>
      <c r="N967" s="352"/>
      <c r="O967" s="105"/>
      <c r="P967" s="105"/>
      <c r="R967" s="107"/>
    </row>
    <row r="968" spans="2:18" s="104" customFormat="1" ht="12.75">
      <c r="B968" s="390"/>
      <c r="C968" s="394"/>
      <c r="D968" s="371"/>
      <c r="E968" s="359"/>
      <c r="F968" s="359"/>
      <c r="G968" s="359"/>
      <c r="H968" s="359"/>
      <c r="I968" s="359"/>
      <c r="J968" s="359"/>
      <c r="K968" s="359"/>
      <c r="L968" s="106"/>
      <c r="M968" s="351"/>
      <c r="N968" s="352"/>
      <c r="O968" s="105"/>
      <c r="P968" s="105"/>
      <c r="R968" s="107"/>
    </row>
    <row r="969" spans="2:18" s="104" customFormat="1" ht="12.75">
      <c r="B969" s="390"/>
      <c r="C969" s="394"/>
      <c r="D969" s="371"/>
      <c r="E969" s="359"/>
      <c r="F969" s="359"/>
      <c r="G969" s="359"/>
      <c r="H969" s="359"/>
      <c r="I969" s="359"/>
      <c r="J969" s="359"/>
      <c r="K969" s="359"/>
      <c r="L969" s="106"/>
      <c r="M969" s="351"/>
      <c r="N969" s="352"/>
      <c r="O969" s="105"/>
      <c r="P969" s="105"/>
      <c r="R969" s="107"/>
    </row>
    <row r="970" spans="2:18" s="104" customFormat="1" ht="12.75">
      <c r="B970" s="390"/>
      <c r="C970" s="394"/>
      <c r="D970" s="371"/>
      <c r="E970" s="359"/>
      <c r="F970" s="359"/>
      <c r="G970" s="359"/>
      <c r="H970" s="359"/>
      <c r="I970" s="359"/>
      <c r="J970" s="359"/>
      <c r="K970" s="359"/>
      <c r="L970" s="106"/>
      <c r="M970" s="351"/>
      <c r="N970" s="352"/>
      <c r="O970" s="105"/>
      <c r="P970" s="105"/>
      <c r="R970" s="107"/>
    </row>
    <row r="971" spans="2:18" s="104" customFormat="1" ht="12.75">
      <c r="B971" s="390"/>
      <c r="C971" s="394"/>
      <c r="D971" s="371"/>
      <c r="E971" s="359"/>
      <c r="F971" s="359"/>
      <c r="G971" s="359"/>
      <c r="H971" s="359"/>
      <c r="I971" s="359"/>
      <c r="J971" s="359"/>
      <c r="K971" s="359"/>
      <c r="L971" s="106"/>
      <c r="M971" s="351"/>
      <c r="N971" s="352"/>
      <c r="O971" s="105"/>
      <c r="P971" s="105"/>
      <c r="R971" s="107"/>
    </row>
    <row r="972" spans="2:18" s="104" customFormat="1" ht="12.75">
      <c r="B972" s="390"/>
      <c r="C972" s="394"/>
      <c r="D972" s="371"/>
      <c r="E972" s="359"/>
      <c r="F972" s="359"/>
      <c r="G972" s="359"/>
      <c r="H972" s="359"/>
      <c r="I972" s="359"/>
      <c r="J972" s="359"/>
      <c r="K972" s="359"/>
      <c r="L972" s="106"/>
      <c r="M972" s="351"/>
      <c r="N972" s="352"/>
      <c r="O972" s="105"/>
      <c r="P972" s="105"/>
      <c r="R972" s="107"/>
    </row>
    <row r="973" spans="2:18" s="104" customFormat="1" ht="12.75">
      <c r="B973" s="390"/>
      <c r="C973" s="394"/>
      <c r="D973" s="371"/>
      <c r="E973" s="359"/>
      <c r="F973" s="359"/>
      <c r="G973" s="359"/>
      <c r="H973" s="359"/>
      <c r="I973" s="359"/>
      <c r="J973" s="359"/>
      <c r="K973" s="359"/>
      <c r="L973" s="106"/>
      <c r="M973" s="351"/>
      <c r="N973" s="352"/>
      <c r="O973" s="105"/>
      <c r="P973" s="105"/>
      <c r="R973" s="107"/>
    </row>
    <row r="974" spans="2:18" s="104" customFormat="1" ht="12.75">
      <c r="B974" s="390"/>
      <c r="C974" s="394"/>
      <c r="D974" s="371"/>
      <c r="E974" s="359"/>
      <c r="F974" s="359"/>
      <c r="G974" s="359"/>
      <c r="H974" s="359"/>
      <c r="I974" s="359"/>
      <c r="J974" s="359"/>
      <c r="K974" s="359"/>
      <c r="L974" s="106"/>
      <c r="M974" s="351"/>
      <c r="N974" s="352"/>
      <c r="O974" s="105"/>
      <c r="P974" s="105"/>
      <c r="R974" s="107"/>
    </row>
    <row r="975" spans="2:18" s="104" customFormat="1" ht="12.75">
      <c r="B975" s="390"/>
      <c r="C975" s="394"/>
      <c r="D975" s="371"/>
      <c r="E975" s="359"/>
      <c r="F975" s="359"/>
      <c r="G975" s="359"/>
      <c r="H975" s="359"/>
      <c r="I975" s="359"/>
      <c r="J975" s="359"/>
      <c r="K975" s="359"/>
      <c r="L975" s="106"/>
      <c r="M975" s="351"/>
      <c r="N975" s="352"/>
      <c r="O975" s="105"/>
      <c r="P975" s="105"/>
      <c r="R975" s="107"/>
    </row>
    <row r="976" spans="2:18" s="104" customFormat="1" ht="12.75">
      <c r="B976" s="390"/>
      <c r="C976" s="394"/>
      <c r="D976" s="371"/>
      <c r="E976" s="359"/>
      <c r="F976" s="359"/>
      <c r="G976" s="359"/>
      <c r="H976" s="359"/>
      <c r="I976" s="359"/>
      <c r="J976" s="359"/>
      <c r="K976" s="359"/>
      <c r="L976" s="106"/>
      <c r="M976" s="351"/>
      <c r="N976" s="352"/>
      <c r="O976" s="105"/>
      <c r="P976" s="105"/>
      <c r="R976" s="107"/>
    </row>
    <row r="977" spans="2:18" s="104" customFormat="1" ht="12.75">
      <c r="B977" s="390"/>
      <c r="C977" s="394"/>
      <c r="D977" s="371"/>
      <c r="E977" s="359"/>
      <c r="F977" s="359"/>
      <c r="G977" s="359"/>
      <c r="H977" s="359"/>
      <c r="I977" s="359"/>
      <c r="J977" s="359"/>
      <c r="K977" s="359"/>
      <c r="L977" s="106"/>
      <c r="M977" s="351"/>
      <c r="N977" s="352"/>
      <c r="O977" s="105"/>
      <c r="P977" s="105"/>
      <c r="R977" s="107"/>
    </row>
    <row r="978" spans="2:18" s="104" customFormat="1" ht="12.75">
      <c r="B978" s="390"/>
      <c r="C978" s="394"/>
      <c r="D978" s="371"/>
      <c r="E978" s="359"/>
      <c r="F978" s="359"/>
      <c r="G978" s="359"/>
      <c r="H978" s="359"/>
      <c r="I978" s="359"/>
      <c r="J978" s="359"/>
      <c r="K978" s="359"/>
      <c r="L978" s="106"/>
      <c r="M978" s="351"/>
      <c r="N978" s="352"/>
      <c r="O978" s="105"/>
      <c r="P978" s="105"/>
      <c r="R978" s="107"/>
    </row>
    <row r="979" spans="2:18" s="104" customFormat="1" ht="12.75">
      <c r="B979" s="390"/>
      <c r="C979" s="394"/>
      <c r="D979" s="371"/>
      <c r="E979" s="359"/>
      <c r="F979" s="359"/>
      <c r="G979" s="359"/>
      <c r="H979" s="359"/>
      <c r="I979" s="359"/>
      <c r="J979" s="359"/>
      <c r="K979" s="359"/>
      <c r="L979" s="106"/>
      <c r="M979" s="351"/>
      <c r="N979" s="352"/>
      <c r="O979" s="105"/>
      <c r="P979" s="105"/>
      <c r="R979" s="107"/>
    </row>
    <row r="980" spans="2:18" s="104" customFormat="1" ht="12.75">
      <c r="B980" s="390"/>
      <c r="C980" s="394"/>
      <c r="D980" s="371"/>
      <c r="E980" s="359"/>
      <c r="F980" s="359"/>
      <c r="G980" s="359"/>
      <c r="H980" s="359"/>
      <c r="I980" s="359"/>
      <c r="J980" s="359"/>
      <c r="K980" s="359"/>
      <c r="L980" s="106"/>
      <c r="M980" s="351"/>
      <c r="N980" s="352"/>
      <c r="O980" s="105"/>
      <c r="P980" s="105"/>
      <c r="R980" s="107"/>
    </row>
    <row r="981" spans="2:18" s="104" customFormat="1" ht="12.75">
      <c r="B981" s="390"/>
      <c r="C981" s="394"/>
      <c r="D981" s="371"/>
      <c r="E981" s="359"/>
      <c r="F981" s="359"/>
      <c r="G981" s="359"/>
      <c r="H981" s="359"/>
      <c r="I981" s="359"/>
      <c r="J981" s="359"/>
      <c r="K981" s="359"/>
      <c r="L981" s="106"/>
      <c r="M981" s="351"/>
      <c r="N981" s="352"/>
      <c r="O981" s="105"/>
      <c r="P981" s="105"/>
      <c r="R981" s="107"/>
    </row>
    <row r="982" spans="2:18" s="104" customFormat="1" ht="12.75">
      <c r="B982" s="390"/>
      <c r="C982" s="394"/>
      <c r="D982" s="371"/>
      <c r="E982" s="359"/>
      <c r="F982" s="359"/>
      <c r="G982" s="359"/>
      <c r="H982" s="359"/>
      <c r="I982" s="359"/>
      <c r="J982" s="359"/>
      <c r="K982" s="359"/>
      <c r="L982" s="106"/>
      <c r="M982" s="351"/>
      <c r="N982" s="352"/>
      <c r="O982" s="105"/>
      <c r="P982" s="105"/>
      <c r="R982" s="107"/>
    </row>
    <row r="983" spans="2:18" s="104" customFormat="1" ht="12.75">
      <c r="B983" s="390"/>
      <c r="C983" s="394"/>
      <c r="D983" s="371"/>
      <c r="E983" s="359"/>
      <c r="F983" s="359"/>
      <c r="G983" s="359"/>
      <c r="H983" s="359"/>
      <c r="I983" s="359"/>
      <c r="J983" s="359"/>
      <c r="K983" s="359"/>
      <c r="L983" s="106"/>
      <c r="M983" s="351"/>
      <c r="N983" s="352"/>
      <c r="O983" s="105"/>
      <c r="P983" s="105"/>
      <c r="R983" s="107"/>
    </row>
    <row r="984" spans="2:18" s="104" customFormat="1" ht="12.75">
      <c r="B984" s="390"/>
      <c r="C984" s="394"/>
      <c r="D984" s="371"/>
      <c r="E984" s="359"/>
      <c r="F984" s="359"/>
      <c r="G984" s="359"/>
      <c r="H984" s="359"/>
      <c r="I984" s="359"/>
      <c r="J984" s="359"/>
      <c r="K984" s="359"/>
      <c r="L984" s="106"/>
      <c r="M984" s="351"/>
      <c r="N984" s="352"/>
      <c r="O984" s="105"/>
      <c r="P984" s="105"/>
      <c r="R984" s="107"/>
    </row>
    <row r="985" spans="2:18" s="104" customFormat="1" ht="12.75">
      <c r="B985" s="390"/>
      <c r="C985" s="394"/>
      <c r="D985" s="371"/>
      <c r="E985" s="359"/>
      <c r="F985" s="359"/>
      <c r="G985" s="359"/>
      <c r="H985" s="359"/>
      <c r="I985" s="359"/>
      <c r="J985" s="359"/>
      <c r="K985" s="359"/>
      <c r="L985" s="106"/>
      <c r="M985" s="351"/>
      <c r="N985" s="352"/>
      <c r="O985" s="105"/>
      <c r="P985" s="105"/>
      <c r="R985" s="107"/>
    </row>
    <row r="986" spans="2:18" s="104" customFormat="1" ht="12.75">
      <c r="B986" s="390"/>
      <c r="C986" s="394"/>
      <c r="D986" s="371"/>
      <c r="E986" s="359"/>
      <c r="F986" s="359"/>
      <c r="G986" s="359"/>
      <c r="H986" s="359"/>
      <c r="I986" s="359"/>
      <c r="J986" s="359"/>
      <c r="K986" s="359"/>
      <c r="L986" s="106"/>
      <c r="M986" s="351"/>
      <c r="N986" s="352"/>
      <c r="O986" s="105"/>
      <c r="P986" s="105"/>
      <c r="R986" s="107"/>
    </row>
    <row r="987" spans="2:18" s="104" customFormat="1" ht="12.75">
      <c r="B987" s="390"/>
      <c r="C987" s="394"/>
      <c r="D987" s="371"/>
      <c r="E987" s="359"/>
      <c r="F987" s="359"/>
      <c r="G987" s="359"/>
      <c r="H987" s="359"/>
      <c r="I987" s="359"/>
      <c r="J987" s="359"/>
      <c r="K987" s="359"/>
      <c r="L987" s="106"/>
      <c r="M987" s="351"/>
      <c r="N987" s="352"/>
      <c r="O987" s="105"/>
      <c r="P987" s="105"/>
      <c r="R987" s="107"/>
    </row>
    <row r="988" spans="2:18" s="104" customFormat="1" ht="12.75">
      <c r="B988" s="390"/>
      <c r="C988" s="394"/>
      <c r="D988" s="371"/>
      <c r="E988" s="359"/>
      <c r="F988" s="359"/>
      <c r="G988" s="359"/>
      <c r="H988" s="359"/>
      <c r="I988" s="359"/>
      <c r="J988" s="359"/>
      <c r="K988" s="359"/>
      <c r="L988" s="106"/>
      <c r="M988" s="351"/>
      <c r="N988" s="352"/>
      <c r="O988" s="105"/>
      <c r="P988" s="105"/>
      <c r="R988" s="107"/>
    </row>
    <row r="989" spans="2:18" s="104" customFormat="1" ht="12.75">
      <c r="B989" s="390"/>
      <c r="C989" s="394"/>
      <c r="D989" s="371"/>
      <c r="E989" s="359"/>
      <c r="F989" s="359"/>
      <c r="G989" s="359"/>
      <c r="H989" s="359"/>
      <c r="I989" s="359"/>
      <c r="J989" s="359"/>
      <c r="K989" s="359"/>
      <c r="L989" s="106"/>
      <c r="M989" s="351"/>
      <c r="N989" s="352"/>
      <c r="O989" s="105"/>
      <c r="P989" s="105"/>
      <c r="R989" s="107"/>
    </row>
    <row r="990" spans="2:18" s="104" customFormat="1" ht="12.75">
      <c r="B990" s="390"/>
      <c r="C990" s="394"/>
      <c r="D990" s="371"/>
      <c r="E990" s="359"/>
      <c r="F990" s="359"/>
      <c r="G990" s="359"/>
      <c r="H990" s="359"/>
      <c r="I990" s="359"/>
      <c r="J990" s="359"/>
      <c r="K990" s="359"/>
      <c r="L990" s="106"/>
      <c r="M990" s="351"/>
      <c r="N990" s="352"/>
      <c r="O990" s="105"/>
      <c r="P990" s="105"/>
      <c r="R990" s="107"/>
    </row>
    <row r="991" spans="2:18" s="104" customFormat="1" ht="12.75">
      <c r="B991" s="390"/>
      <c r="C991" s="394"/>
      <c r="D991" s="371"/>
      <c r="E991" s="359"/>
      <c r="F991" s="359"/>
      <c r="G991" s="359"/>
      <c r="H991" s="359"/>
      <c r="I991" s="359"/>
      <c r="J991" s="359"/>
      <c r="K991" s="359"/>
      <c r="L991" s="106"/>
      <c r="M991" s="351"/>
      <c r="N991" s="352"/>
      <c r="O991" s="105"/>
      <c r="P991" s="105"/>
      <c r="R991" s="107"/>
    </row>
    <row r="992" spans="2:18" s="104" customFormat="1" ht="12.75">
      <c r="B992" s="390"/>
      <c r="C992" s="394"/>
      <c r="D992" s="371"/>
      <c r="E992" s="359"/>
      <c r="F992" s="359"/>
      <c r="G992" s="359"/>
      <c r="H992" s="359"/>
      <c r="I992" s="359"/>
      <c r="J992" s="359"/>
      <c r="K992" s="359"/>
      <c r="L992" s="106"/>
      <c r="M992" s="351"/>
      <c r="N992" s="352"/>
      <c r="O992" s="105"/>
      <c r="P992" s="105"/>
      <c r="R992" s="107"/>
    </row>
    <row r="993" spans="2:18" s="104" customFormat="1" ht="12.75">
      <c r="B993" s="390"/>
      <c r="C993" s="394"/>
      <c r="D993" s="371"/>
      <c r="E993" s="359"/>
      <c r="F993" s="359"/>
      <c r="G993" s="359"/>
      <c r="H993" s="359"/>
      <c r="I993" s="359"/>
      <c r="J993" s="359"/>
      <c r="K993" s="359"/>
      <c r="L993" s="106"/>
      <c r="M993" s="351"/>
      <c r="N993" s="352"/>
      <c r="O993" s="105"/>
      <c r="P993" s="105"/>
      <c r="R993" s="107"/>
    </row>
    <row r="994" spans="2:18" s="104" customFormat="1" ht="12.75">
      <c r="B994" s="390"/>
      <c r="C994" s="394"/>
      <c r="D994" s="371"/>
      <c r="E994" s="359"/>
      <c r="F994" s="359"/>
      <c r="G994" s="359"/>
      <c r="H994" s="359"/>
      <c r="I994" s="359"/>
      <c r="J994" s="359"/>
      <c r="K994" s="359"/>
      <c r="L994" s="106"/>
      <c r="M994" s="351"/>
      <c r="N994" s="352"/>
      <c r="O994" s="105"/>
      <c r="P994" s="105"/>
      <c r="R994" s="107"/>
    </row>
    <row r="995" spans="2:18" s="104" customFormat="1" ht="12.75">
      <c r="B995" s="390"/>
      <c r="C995" s="394"/>
      <c r="D995" s="371"/>
      <c r="E995" s="359"/>
      <c r="F995" s="359"/>
      <c r="G995" s="359"/>
      <c r="H995" s="359"/>
      <c r="I995" s="359"/>
      <c r="J995" s="359"/>
      <c r="K995" s="359"/>
      <c r="L995" s="106"/>
      <c r="M995" s="351"/>
      <c r="N995" s="352"/>
      <c r="O995" s="105"/>
      <c r="P995" s="105"/>
      <c r="R995" s="107"/>
    </row>
    <row r="996" spans="2:18" s="104" customFormat="1" ht="12.75">
      <c r="B996" s="390"/>
      <c r="C996" s="394"/>
      <c r="D996" s="371"/>
      <c r="E996" s="359"/>
      <c r="F996" s="359"/>
      <c r="G996" s="359"/>
      <c r="H996" s="359"/>
      <c r="I996" s="359"/>
      <c r="J996" s="359"/>
      <c r="K996" s="359"/>
      <c r="L996" s="106"/>
      <c r="M996" s="351"/>
      <c r="N996" s="352"/>
      <c r="O996" s="105"/>
      <c r="P996" s="105"/>
      <c r="R996" s="107"/>
    </row>
    <row r="997" spans="2:18" s="104" customFormat="1" ht="12.75">
      <c r="B997" s="390"/>
      <c r="C997" s="394"/>
      <c r="D997" s="371"/>
      <c r="E997" s="359"/>
      <c r="F997" s="359"/>
      <c r="G997" s="359"/>
      <c r="H997" s="359"/>
      <c r="I997" s="359"/>
      <c r="J997" s="359"/>
      <c r="K997" s="359"/>
      <c r="L997" s="106"/>
      <c r="M997" s="351"/>
      <c r="N997" s="352"/>
      <c r="O997" s="105"/>
      <c r="P997" s="105"/>
      <c r="R997" s="107"/>
    </row>
    <row r="998" spans="2:18" s="104" customFormat="1" ht="12.75">
      <c r="B998" s="390"/>
      <c r="C998" s="394"/>
      <c r="D998" s="371"/>
      <c r="E998" s="359"/>
      <c r="F998" s="359"/>
      <c r="G998" s="359"/>
      <c r="H998" s="359"/>
      <c r="I998" s="359"/>
      <c r="J998" s="359"/>
      <c r="K998" s="359"/>
      <c r="L998" s="106"/>
      <c r="M998" s="351"/>
      <c r="N998" s="352"/>
      <c r="O998" s="105"/>
      <c r="P998" s="105"/>
      <c r="R998" s="107"/>
    </row>
    <row r="999" spans="2:18" s="104" customFormat="1" ht="12.75">
      <c r="B999" s="390"/>
      <c r="C999" s="394"/>
      <c r="D999" s="371"/>
      <c r="E999" s="359"/>
      <c r="F999" s="359"/>
      <c r="G999" s="359"/>
      <c r="H999" s="359"/>
      <c r="I999" s="359"/>
      <c r="J999" s="359"/>
      <c r="K999" s="359"/>
      <c r="L999" s="106"/>
      <c r="M999" s="351"/>
      <c r="N999" s="352"/>
      <c r="O999" s="105"/>
      <c r="P999" s="105"/>
      <c r="R999" s="107"/>
    </row>
    <row r="1000" spans="2:18" s="104" customFormat="1" ht="12.75">
      <c r="B1000" s="390"/>
      <c r="C1000" s="394"/>
      <c r="D1000" s="371"/>
      <c r="E1000" s="359"/>
      <c r="F1000" s="359"/>
      <c r="G1000" s="359"/>
      <c r="H1000" s="359"/>
      <c r="I1000" s="359"/>
      <c r="J1000" s="359"/>
      <c r="K1000" s="359"/>
      <c r="L1000" s="106"/>
      <c r="M1000" s="351"/>
      <c r="N1000" s="352"/>
      <c r="O1000" s="105"/>
      <c r="P1000" s="105"/>
      <c r="R1000" s="107"/>
    </row>
    <row r="1001" spans="2:18" s="104" customFormat="1" ht="12.75">
      <c r="B1001" s="390"/>
      <c r="C1001" s="394"/>
      <c r="D1001" s="371"/>
      <c r="E1001" s="359"/>
      <c r="F1001" s="359"/>
      <c r="G1001" s="359"/>
      <c r="H1001" s="359"/>
      <c r="I1001" s="359"/>
      <c r="J1001" s="359"/>
      <c r="K1001" s="359"/>
      <c r="L1001" s="106"/>
      <c r="M1001" s="351"/>
      <c r="N1001" s="352"/>
      <c r="O1001" s="105"/>
      <c r="P1001" s="105"/>
      <c r="R1001" s="107"/>
    </row>
    <row r="1002" spans="2:18" s="104" customFormat="1" ht="12.75">
      <c r="B1002" s="390"/>
      <c r="C1002" s="394"/>
      <c r="D1002" s="371"/>
      <c r="E1002" s="359"/>
      <c r="F1002" s="359"/>
      <c r="G1002" s="359"/>
      <c r="H1002" s="359"/>
      <c r="I1002" s="359"/>
      <c r="J1002" s="359"/>
      <c r="K1002" s="359"/>
      <c r="L1002" s="106"/>
      <c r="M1002" s="351"/>
      <c r="N1002" s="352"/>
      <c r="O1002" s="105"/>
      <c r="P1002" s="105"/>
      <c r="R1002" s="107"/>
    </row>
    <row r="1003" spans="2:18" s="104" customFormat="1" ht="12.75">
      <c r="B1003" s="390"/>
      <c r="C1003" s="394"/>
      <c r="D1003" s="371"/>
      <c r="E1003" s="359"/>
      <c r="F1003" s="359"/>
      <c r="G1003" s="359"/>
      <c r="H1003" s="359"/>
      <c r="I1003" s="359"/>
      <c r="J1003" s="359"/>
      <c r="K1003" s="359"/>
      <c r="L1003" s="106"/>
      <c r="M1003" s="351"/>
      <c r="N1003" s="352"/>
      <c r="O1003" s="105"/>
      <c r="P1003" s="105"/>
      <c r="R1003" s="107"/>
    </row>
    <row r="1004" spans="2:18" s="104" customFormat="1" ht="12.75">
      <c r="B1004" s="390"/>
      <c r="C1004" s="394"/>
      <c r="D1004" s="371"/>
      <c r="E1004" s="359"/>
      <c r="F1004" s="359"/>
      <c r="G1004" s="359"/>
      <c r="H1004" s="359"/>
      <c r="I1004" s="359"/>
      <c r="J1004" s="359"/>
      <c r="K1004" s="359"/>
      <c r="L1004" s="106"/>
      <c r="M1004" s="351"/>
      <c r="N1004" s="352"/>
      <c r="O1004" s="105"/>
      <c r="P1004" s="105"/>
      <c r="R1004" s="107"/>
    </row>
    <row r="1005" spans="2:18" s="104" customFormat="1" ht="12.75">
      <c r="B1005" s="390"/>
      <c r="C1005" s="394"/>
      <c r="D1005" s="371"/>
      <c r="E1005" s="359"/>
      <c r="F1005" s="359"/>
      <c r="G1005" s="359"/>
      <c r="H1005" s="359"/>
      <c r="I1005" s="359"/>
      <c r="J1005" s="359"/>
      <c r="K1005" s="359"/>
      <c r="L1005" s="106"/>
      <c r="M1005" s="351"/>
      <c r="N1005" s="352"/>
      <c r="O1005" s="105"/>
      <c r="P1005" s="105"/>
      <c r="R1005" s="107"/>
    </row>
    <row r="1006" spans="2:18" s="104" customFormat="1" ht="12.75">
      <c r="B1006" s="390"/>
      <c r="C1006" s="394"/>
      <c r="D1006" s="371"/>
      <c r="E1006" s="359"/>
      <c r="F1006" s="359"/>
      <c r="G1006" s="359"/>
      <c r="H1006" s="359"/>
      <c r="I1006" s="359"/>
      <c r="J1006" s="359"/>
      <c r="K1006" s="359"/>
      <c r="L1006" s="106"/>
      <c r="M1006" s="351"/>
      <c r="N1006" s="352"/>
      <c r="O1006" s="105"/>
      <c r="P1006" s="105"/>
      <c r="R1006" s="107"/>
    </row>
    <row r="1007" spans="2:18" s="104" customFormat="1" ht="12.75">
      <c r="B1007" s="390"/>
      <c r="C1007" s="394"/>
      <c r="D1007" s="371"/>
      <c r="E1007" s="359"/>
      <c r="F1007" s="359"/>
      <c r="G1007" s="359"/>
      <c r="H1007" s="359"/>
      <c r="I1007" s="359"/>
      <c r="J1007" s="359"/>
      <c r="K1007" s="359"/>
      <c r="L1007" s="106"/>
      <c r="M1007" s="351"/>
      <c r="N1007" s="352"/>
      <c r="O1007" s="105"/>
      <c r="P1007" s="105"/>
      <c r="R1007" s="107"/>
    </row>
    <row r="1008" spans="2:18" s="104" customFormat="1" ht="12.75">
      <c r="B1008" s="390"/>
      <c r="C1008" s="394"/>
      <c r="D1008" s="371"/>
      <c r="E1008" s="359"/>
      <c r="F1008" s="359"/>
      <c r="G1008" s="359"/>
      <c r="H1008" s="359"/>
      <c r="I1008" s="359"/>
      <c r="J1008" s="359"/>
      <c r="K1008" s="359"/>
      <c r="L1008" s="106"/>
      <c r="M1008" s="351"/>
      <c r="N1008" s="352"/>
      <c r="O1008" s="105"/>
      <c r="P1008" s="105"/>
      <c r="R1008" s="107"/>
    </row>
    <row r="1009" spans="2:18" s="104" customFormat="1" ht="12.75">
      <c r="B1009" s="390"/>
      <c r="C1009" s="394"/>
      <c r="D1009" s="371"/>
      <c r="E1009" s="359"/>
      <c r="F1009" s="359"/>
      <c r="G1009" s="359"/>
      <c r="H1009" s="359"/>
      <c r="I1009" s="359"/>
      <c r="J1009" s="359"/>
      <c r="K1009" s="359"/>
      <c r="L1009" s="106"/>
      <c r="M1009" s="351"/>
      <c r="N1009" s="352"/>
      <c r="O1009" s="105"/>
      <c r="P1009" s="105"/>
      <c r="R1009" s="107"/>
    </row>
    <row r="1010" spans="2:18" s="104" customFormat="1" ht="12.75">
      <c r="B1010" s="390"/>
      <c r="C1010" s="394"/>
      <c r="D1010" s="371"/>
      <c r="E1010" s="359"/>
      <c r="F1010" s="359"/>
      <c r="G1010" s="359"/>
      <c r="H1010" s="359"/>
      <c r="I1010" s="359"/>
      <c r="J1010" s="359"/>
      <c r="K1010" s="359"/>
      <c r="L1010" s="106"/>
      <c r="M1010" s="351"/>
      <c r="N1010" s="352"/>
      <c r="O1010" s="105"/>
      <c r="P1010" s="105"/>
      <c r="R1010" s="107"/>
    </row>
    <row r="1011" spans="2:18" s="104" customFormat="1" ht="12.75">
      <c r="B1011" s="390"/>
      <c r="C1011" s="394"/>
      <c r="D1011" s="371"/>
      <c r="E1011" s="359"/>
      <c r="F1011" s="359"/>
      <c r="G1011" s="359"/>
      <c r="H1011" s="359"/>
      <c r="I1011" s="359"/>
      <c r="J1011" s="359"/>
      <c r="K1011" s="359"/>
      <c r="L1011" s="106"/>
      <c r="M1011" s="351"/>
      <c r="N1011" s="352"/>
      <c r="O1011" s="105"/>
      <c r="P1011" s="105"/>
      <c r="R1011" s="107"/>
    </row>
    <row r="1012" spans="2:18" s="104" customFormat="1" ht="12.75">
      <c r="B1012" s="390"/>
      <c r="C1012" s="394"/>
      <c r="D1012" s="371"/>
      <c r="E1012" s="359"/>
      <c r="F1012" s="359"/>
      <c r="G1012" s="359"/>
      <c r="H1012" s="359"/>
      <c r="I1012" s="359"/>
      <c r="J1012" s="359"/>
      <c r="K1012" s="359"/>
      <c r="L1012" s="106"/>
      <c r="M1012" s="351"/>
      <c r="N1012" s="352"/>
      <c r="O1012" s="105"/>
      <c r="P1012" s="105"/>
      <c r="R1012" s="107"/>
    </row>
    <row r="1013" spans="2:18" s="104" customFormat="1" ht="12.75">
      <c r="B1013" s="390"/>
      <c r="C1013" s="394"/>
      <c r="D1013" s="371"/>
      <c r="E1013" s="359"/>
      <c r="F1013" s="359"/>
      <c r="G1013" s="359"/>
      <c r="H1013" s="359"/>
      <c r="I1013" s="359"/>
      <c r="J1013" s="359"/>
      <c r="K1013" s="359"/>
      <c r="L1013" s="106"/>
      <c r="M1013" s="351"/>
      <c r="N1013" s="352"/>
      <c r="O1013" s="105"/>
      <c r="P1013" s="105"/>
      <c r="R1013" s="107"/>
    </row>
    <row r="1014" spans="2:18" s="104" customFormat="1" ht="12.75">
      <c r="B1014" s="390"/>
      <c r="C1014" s="394"/>
      <c r="D1014" s="371"/>
      <c r="E1014" s="359"/>
      <c r="F1014" s="359"/>
      <c r="G1014" s="359"/>
      <c r="H1014" s="359"/>
      <c r="I1014" s="359"/>
      <c r="J1014" s="359"/>
      <c r="K1014" s="359"/>
      <c r="L1014" s="106"/>
      <c r="M1014" s="351"/>
      <c r="N1014" s="352"/>
      <c r="O1014" s="105"/>
      <c r="P1014" s="105"/>
      <c r="R1014" s="107"/>
    </row>
    <row r="1015" spans="2:18" s="104" customFormat="1" ht="12.75">
      <c r="B1015" s="390"/>
      <c r="C1015" s="394"/>
      <c r="D1015" s="371"/>
      <c r="E1015" s="359"/>
      <c r="F1015" s="359"/>
      <c r="G1015" s="359"/>
      <c r="H1015" s="359"/>
      <c r="I1015" s="359"/>
      <c r="J1015" s="359"/>
      <c r="K1015" s="359"/>
      <c r="L1015" s="106"/>
      <c r="M1015" s="351"/>
      <c r="N1015" s="352"/>
      <c r="O1015" s="105"/>
      <c r="P1015" s="105"/>
      <c r="R1015" s="107"/>
    </row>
    <row r="1016" spans="2:18" s="104" customFormat="1" ht="12.75">
      <c r="B1016" s="390"/>
      <c r="C1016" s="394"/>
      <c r="D1016" s="371"/>
      <c r="E1016" s="359"/>
      <c r="F1016" s="359"/>
      <c r="G1016" s="359"/>
      <c r="H1016" s="359"/>
      <c r="I1016" s="359"/>
      <c r="J1016" s="359"/>
      <c r="K1016" s="359"/>
      <c r="L1016" s="106"/>
      <c r="M1016" s="351"/>
      <c r="N1016" s="352"/>
      <c r="O1016" s="105"/>
      <c r="P1016" s="105"/>
      <c r="R1016" s="107"/>
    </row>
    <row r="1017" spans="2:18" s="104" customFormat="1" ht="12.75">
      <c r="B1017" s="390"/>
      <c r="C1017" s="394"/>
      <c r="D1017" s="371"/>
      <c r="E1017" s="359"/>
      <c r="F1017" s="359"/>
      <c r="G1017" s="359"/>
      <c r="H1017" s="359"/>
      <c r="I1017" s="359"/>
      <c r="J1017" s="359"/>
      <c r="K1017" s="359"/>
      <c r="L1017" s="106"/>
      <c r="M1017" s="351"/>
      <c r="N1017" s="352"/>
      <c r="O1017" s="105"/>
      <c r="P1017" s="105"/>
      <c r="R1017" s="107"/>
    </row>
    <row r="1018" spans="2:18" s="104" customFormat="1" ht="12.75">
      <c r="B1018" s="390"/>
      <c r="C1018" s="394"/>
      <c r="D1018" s="371"/>
      <c r="E1018" s="359"/>
      <c r="F1018" s="359"/>
      <c r="G1018" s="359"/>
      <c r="H1018" s="359"/>
      <c r="I1018" s="359"/>
      <c r="J1018" s="359"/>
      <c r="K1018" s="359"/>
      <c r="L1018" s="106"/>
      <c r="M1018" s="351"/>
      <c r="N1018" s="352"/>
      <c r="O1018" s="105"/>
      <c r="P1018" s="105"/>
      <c r="R1018" s="107"/>
    </row>
    <row r="1019" spans="2:18" s="104" customFormat="1" ht="12.75">
      <c r="B1019" s="390"/>
      <c r="C1019" s="394"/>
      <c r="D1019" s="371"/>
      <c r="E1019" s="359"/>
      <c r="F1019" s="359"/>
      <c r="G1019" s="359"/>
      <c r="H1019" s="359"/>
      <c r="I1019" s="359"/>
      <c r="J1019" s="359"/>
      <c r="K1019" s="359"/>
      <c r="L1019" s="106"/>
      <c r="M1019" s="351"/>
      <c r="N1019" s="352"/>
      <c r="O1019" s="105"/>
      <c r="P1019" s="105"/>
      <c r="R1019" s="107"/>
    </row>
    <row r="1020" spans="2:18" s="104" customFormat="1" ht="12.75">
      <c r="B1020" s="390"/>
      <c r="C1020" s="394"/>
      <c r="D1020" s="371"/>
      <c r="E1020" s="359"/>
      <c r="F1020" s="359"/>
      <c r="G1020" s="359"/>
      <c r="H1020" s="359"/>
      <c r="I1020" s="359"/>
      <c r="J1020" s="359"/>
      <c r="K1020" s="359"/>
      <c r="L1020" s="106"/>
      <c r="M1020" s="351"/>
      <c r="N1020" s="352"/>
      <c r="O1020" s="105"/>
      <c r="P1020" s="105"/>
      <c r="R1020" s="107"/>
    </row>
    <row r="1021" spans="2:18" s="104" customFormat="1" ht="12.75">
      <c r="B1021" s="390"/>
      <c r="C1021" s="394"/>
      <c r="D1021" s="371"/>
      <c r="E1021" s="359"/>
      <c r="F1021" s="359"/>
      <c r="G1021" s="359"/>
      <c r="H1021" s="359"/>
      <c r="I1021" s="359"/>
      <c r="J1021" s="359"/>
      <c r="K1021" s="359"/>
      <c r="L1021" s="106"/>
      <c r="M1021" s="351"/>
      <c r="N1021" s="352"/>
      <c r="O1021" s="105"/>
      <c r="P1021" s="105"/>
      <c r="R1021" s="107"/>
    </row>
    <row r="1022" spans="2:18" s="104" customFormat="1" ht="12.75">
      <c r="B1022" s="390"/>
      <c r="C1022" s="394"/>
      <c r="D1022" s="371"/>
      <c r="E1022" s="359"/>
      <c r="F1022" s="359"/>
      <c r="G1022" s="359"/>
      <c r="H1022" s="359"/>
      <c r="I1022" s="359"/>
      <c r="J1022" s="359"/>
      <c r="K1022" s="359"/>
      <c r="L1022" s="106"/>
      <c r="M1022" s="351"/>
      <c r="N1022" s="352"/>
      <c r="O1022" s="105"/>
      <c r="P1022" s="105"/>
      <c r="R1022" s="107"/>
    </row>
    <row r="1023" spans="2:18" s="104" customFormat="1" ht="12.75">
      <c r="B1023" s="390"/>
      <c r="C1023" s="394"/>
      <c r="D1023" s="371"/>
      <c r="E1023" s="359"/>
      <c r="F1023" s="359"/>
      <c r="G1023" s="359"/>
      <c r="H1023" s="359"/>
      <c r="I1023" s="359"/>
      <c r="J1023" s="359"/>
      <c r="K1023" s="359"/>
      <c r="L1023" s="106"/>
      <c r="M1023" s="351"/>
      <c r="N1023" s="352"/>
      <c r="O1023" s="105"/>
      <c r="P1023" s="105"/>
      <c r="R1023" s="107"/>
    </row>
    <row r="1024" spans="2:18" s="104" customFormat="1" ht="12.75">
      <c r="B1024" s="390"/>
      <c r="C1024" s="394"/>
      <c r="D1024" s="371"/>
      <c r="E1024" s="359"/>
      <c r="F1024" s="359"/>
      <c r="G1024" s="359"/>
      <c r="H1024" s="359"/>
      <c r="I1024" s="359"/>
      <c r="J1024" s="359"/>
      <c r="K1024" s="359"/>
      <c r="L1024" s="106"/>
      <c r="M1024" s="351"/>
      <c r="N1024" s="352"/>
      <c r="O1024" s="105"/>
      <c r="P1024" s="105"/>
      <c r="R1024" s="107"/>
    </row>
    <row r="1025" spans="2:18" s="104" customFormat="1" ht="12.75">
      <c r="B1025" s="390"/>
      <c r="C1025" s="394"/>
      <c r="D1025" s="371"/>
      <c r="E1025" s="359"/>
      <c r="F1025" s="359"/>
      <c r="G1025" s="359"/>
      <c r="H1025" s="359"/>
      <c r="I1025" s="359"/>
      <c r="J1025" s="359"/>
      <c r="K1025" s="359"/>
      <c r="L1025" s="106"/>
      <c r="M1025" s="351"/>
      <c r="N1025" s="352"/>
      <c r="O1025" s="105"/>
      <c r="P1025" s="105"/>
      <c r="R1025" s="107"/>
    </row>
    <row r="1026" spans="2:18" s="104" customFormat="1" ht="12.75">
      <c r="B1026" s="390"/>
      <c r="C1026" s="394"/>
      <c r="D1026" s="371"/>
      <c r="E1026" s="359"/>
      <c r="F1026" s="359"/>
      <c r="G1026" s="359"/>
      <c r="H1026" s="359"/>
      <c r="I1026" s="359"/>
      <c r="J1026" s="359"/>
      <c r="K1026" s="359"/>
      <c r="L1026" s="106"/>
      <c r="M1026" s="351"/>
      <c r="N1026" s="352"/>
      <c r="O1026" s="105"/>
      <c r="P1026" s="105"/>
      <c r="R1026" s="107"/>
    </row>
    <row r="1027" spans="2:18" s="104" customFormat="1" ht="12.75">
      <c r="B1027" s="390"/>
      <c r="C1027" s="394"/>
      <c r="D1027" s="371"/>
      <c r="E1027" s="359"/>
      <c r="F1027" s="359"/>
      <c r="G1027" s="359"/>
      <c r="H1027" s="359"/>
      <c r="I1027" s="359"/>
      <c r="J1027" s="359"/>
      <c r="K1027" s="359"/>
      <c r="L1027" s="106"/>
      <c r="M1027" s="351"/>
      <c r="N1027" s="352"/>
      <c r="O1027" s="105"/>
      <c r="P1027" s="105"/>
      <c r="R1027" s="107"/>
    </row>
    <row r="1028" spans="2:18" s="104" customFormat="1" ht="12.75">
      <c r="B1028" s="390"/>
      <c r="C1028" s="394"/>
      <c r="D1028" s="371"/>
      <c r="E1028" s="359"/>
      <c r="F1028" s="359"/>
      <c r="G1028" s="359"/>
      <c r="H1028" s="359"/>
      <c r="I1028" s="359"/>
      <c r="J1028" s="359"/>
      <c r="K1028" s="359"/>
      <c r="L1028" s="106"/>
      <c r="M1028" s="351"/>
      <c r="N1028" s="352"/>
      <c r="O1028" s="105"/>
      <c r="P1028" s="105"/>
      <c r="R1028" s="107"/>
    </row>
    <row r="1029" spans="2:18" s="104" customFormat="1" ht="12.75">
      <c r="B1029" s="390"/>
      <c r="C1029" s="394"/>
      <c r="D1029" s="371"/>
      <c r="E1029" s="359"/>
      <c r="F1029" s="359"/>
      <c r="G1029" s="359"/>
      <c r="H1029" s="359"/>
      <c r="I1029" s="359"/>
      <c r="J1029" s="359"/>
      <c r="K1029" s="359"/>
      <c r="L1029" s="106"/>
      <c r="M1029" s="351"/>
      <c r="N1029" s="352"/>
      <c r="O1029" s="105"/>
      <c r="P1029" s="105"/>
      <c r="R1029" s="107"/>
    </row>
    <row r="1030" spans="2:18" s="104" customFormat="1" ht="12.75">
      <c r="B1030" s="390"/>
      <c r="C1030" s="394"/>
      <c r="D1030" s="371"/>
      <c r="E1030" s="359"/>
      <c r="F1030" s="359"/>
      <c r="G1030" s="359"/>
      <c r="H1030" s="359"/>
      <c r="I1030" s="359"/>
      <c r="J1030" s="359"/>
      <c r="K1030" s="359"/>
      <c r="L1030" s="106"/>
      <c r="M1030" s="351"/>
      <c r="N1030" s="352"/>
      <c r="O1030" s="105"/>
      <c r="P1030" s="105"/>
      <c r="R1030" s="107"/>
    </row>
    <row r="1031" spans="2:18" s="104" customFormat="1" ht="12.75">
      <c r="B1031" s="390"/>
      <c r="C1031" s="394"/>
      <c r="D1031" s="371"/>
      <c r="E1031" s="359"/>
      <c r="F1031" s="359"/>
      <c r="G1031" s="359"/>
      <c r="H1031" s="359"/>
      <c r="I1031" s="359"/>
      <c r="J1031" s="359"/>
      <c r="K1031" s="359"/>
      <c r="L1031" s="106"/>
      <c r="M1031" s="351"/>
      <c r="N1031" s="352"/>
      <c r="O1031" s="105"/>
      <c r="P1031" s="105"/>
      <c r="R1031" s="107"/>
    </row>
    <row r="1032" spans="2:18" s="104" customFormat="1" ht="12.75">
      <c r="B1032" s="390"/>
      <c r="C1032" s="394"/>
      <c r="D1032" s="371"/>
      <c r="E1032" s="359"/>
      <c r="F1032" s="359"/>
      <c r="G1032" s="359"/>
      <c r="H1032" s="359"/>
      <c r="I1032" s="359"/>
      <c r="J1032" s="359"/>
      <c r="K1032" s="359"/>
      <c r="L1032" s="106"/>
      <c r="M1032" s="351"/>
      <c r="N1032" s="352"/>
      <c r="O1032" s="105"/>
      <c r="P1032" s="105"/>
      <c r="R1032" s="107"/>
    </row>
    <row r="1033" spans="2:18" s="104" customFormat="1" ht="12.75">
      <c r="B1033" s="390"/>
      <c r="C1033" s="394"/>
      <c r="D1033" s="371"/>
      <c r="E1033" s="359"/>
      <c r="F1033" s="359"/>
      <c r="G1033" s="359"/>
      <c r="H1033" s="359"/>
      <c r="I1033" s="359"/>
      <c r="J1033" s="359"/>
      <c r="K1033" s="359"/>
      <c r="L1033" s="106"/>
      <c r="M1033" s="351"/>
      <c r="N1033" s="352"/>
      <c r="O1033" s="105"/>
      <c r="P1033" s="105"/>
      <c r="R1033" s="107"/>
    </row>
    <row r="1034" spans="2:18" s="104" customFormat="1" ht="12.75">
      <c r="B1034" s="390"/>
      <c r="C1034" s="394"/>
      <c r="D1034" s="371"/>
      <c r="E1034" s="359"/>
      <c r="F1034" s="359"/>
      <c r="G1034" s="359"/>
      <c r="H1034" s="359"/>
      <c r="I1034" s="359"/>
      <c r="J1034" s="359"/>
      <c r="K1034" s="359"/>
      <c r="L1034" s="106"/>
      <c r="M1034" s="351"/>
      <c r="N1034" s="352"/>
      <c r="O1034" s="105"/>
      <c r="P1034" s="105"/>
      <c r="R1034" s="107"/>
    </row>
    <row r="1035" spans="2:18" s="104" customFormat="1" ht="12.75">
      <c r="B1035" s="390"/>
      <c r="C1035" s="394"/>
      <c r="D1035" s="371"/>
      <c r="E1035" s="359"/>
      <c r="F1035" s="359"/>
      <c r="G1035" s="359"/>
      <c r="H1035" s="359"/>
      <c r="I1035" s="359"/>
      <c r="J1035" s="359"/>
      <c r="K1035" s="359"/>
      <c r="L1035" s="106"/>
      <c r="M1035" s="351"/>
      <c r="N1035" s="352"/>
      <c r="O1035" s="105"/>
      <c r="P1035" s="105"/>
      <c r="R1035" s="107"/>
    </row>
    <row r="1036" spans="2:18" s="104" customFormat="1" ht="12.75">
      <c r="B1036" s="390"/>
      <c r="C1036" s="394"/>
      <c r="D1036" s="371"/>
      <c r="E1036" s="359"/>
      <c r="F1036" s="359"/>
      <c r="G1036" s="359"/>
      <c r="H1036" s="359"/>
      <c r="I1036" s="359"/>
      <c r="J1036" s="359"/>
      <c r="K1036" s="359"/>
      <c r="L1036" s="106"/>
      <c r="M1036" s="351"/>
      <c r="N1036" s="352"/>
      <c r="O1036" s="105"/>
      <c r="P1036" s="105"/>
      <c r="R1036" s="107"/>
    </row>
    <row r="1037" spans="2:18" s="104" customFormat="1" ht="12.75">
      <c r="B1037" s="390"/>
      <c r="C1037" s="394"/>
      <c r="D1037" s="371"/>
      <c r="E1037" s="359"/>
      <c r="F1037" s="359"/>
      <c r="G1037" s="359"/>
      <c r="H1037" s="359"/>
      <c r="I1037" s="359"/>
      <c r="J1037" s="359"/>
      <c r="K1037" s="359"/>
      <c r="L1037" s="106"/>
      <c r="M1037" s="351"/>
      <c r="N1037" s="352"/>
      <c r="O1037" s="105"/>
      <c r="P1037" s="105"/>
      <c r="R1037" s="107"/>
    </row>
    <row r="1038" spans="2:18" s="104" customFormat="1" ht="12.75">
      <c r="B1038" s="390"/>
      <c r="C1038" s="394"/>
      <c r="D1038" s="371"/>
      <c r="E1038" s="359"/>
      <c r="F1038" s="359"/>
      <c r="G1038" s="359"/>
      <c r="H1038" s="359"/>
      <c r="I1038" s="359"/>
      <c r="J1038" s="359"/>
      <c r="K1038" s="359"/>
      <c r="L1038" s="106"/>
      <c r="M1038" s="351"/>
      <c r="N1038" s="352"/>
      <c r="O1038" s="105"/>
      <c r="P1038" s="105"/>
      <c r="R1038" s="107"/>
    </row>
    <row r="1039" spans="2:18" s="104" customFormat="1" ht="12.75">
      <c r="B1039" s="390"/>
      <c r="C1039" s="394"/>
      <c r="D1039" s="371"/>
      <c r="E1039" s="359"/>
      <c r="F1039" s="359"/>
      <c r="G1039" s="359"/>
      <c r="H1039" s="359"/>
      <c r="I1039" s="359"/>
      <c r="J1039" s="359"/>
      <c r="K1039" s="359"/>
      <c r="L1039" s="106"/>
      <c r="M1039" s="351"/>
      <c r="N1039" s="352"/>
      <c r="O1039" s="105"/>
      <c r="P1039" s="105"/>
      <c r="R1039" s="107"/>
    </row>
    <row r="1040" spans="2:18" s="104" customFormat="1" ht="12.75">
      <c r="B1040" s="390"/>
      <c r="C1040" s="394"/>
      <c r="D1040" s="371"/>
      <c r="E1040" s="359"/>
      <c r="F1040" s="359"/>
      <c r="G1040" s="359"/>
      <c r="H1040" s="359"/>
      <c r="I1040" s="359"/>
      <c r="J1040" s="359"/>
      <c r="K1040" s="359"/>
      <c r="L1040" s="106"/>
      <c r="M1040" s="351"/>
      <c r="N1040" s="352"/>
      <c r="O1040" s="105"/>
      <c r="P1040" s="105"/>
      <c r="R1040" s="107"/>
    </row>
    <row r="1041" spans="2:18" s="104" customFormat="1" ht="12.75">
      <c r="B1041" s="390"/>
      <c r="C1041" s="394"/>
      <c r="D1041" s="371"/>
      <c r="E1041" s="359"/>
      <c r="F1041" s="359"/>
      <c r="G1041" s="359"/>
      <c r="H1041" s="359"/>
      <c r="I1041" s="359"/>
      <c r="J1041" s="359"/>
      <c r="K1041" s="359"/>
      <c r="L1041" s="106"/>
      <c r="M1041" s="351"/>
      <c r="N1041" s="352"/>
      <c r="O1041" s="105"/>
      <c r="P1041" s="105"/>
      <c r="R1041" s="107"/>
    </row>
    <row r="1042" spans="2:18" s="104" customFormat="1" ht="12.75">
      <c r="B1042" s="390"/>
      <c r="C1042" s="394"/>
      <c r="D1042" s="371"/>
      <c r="E1042" s="359"/>
      <c r="F1042" s="359"/>
      <c r="G1042" s="359"/>
      <c r="H1042" s="359"/>
      <c r="I1042" s="359"/>
      <c r="J1042" s="359"/>
      <c r="K1042" s="359"/>
      <c r="L1042" s="106"/>
      <c r="M1042" s="351"/>
      <c r="N1042" s="352"/>
      <c r="O1042" s="105"/>
      <c r="P1042" s="105"/>
      <c r="R1042" s="107"/>
    </row>
    <row r="1043" spans="2:18" s="104" customFormat="1" ht="12.75">
      <c r="B1043" s="390"/>
      <c r="C1043" s="394"/>
      <c r="D1043" s="371"/>
      <c r="E1043" s="359"/>
      <c r="F1043" s="359"/>
      <c r="G1043" s="359"/>
      <c r="H1043" s="359"/>
      <c r="I1043" s="359"/>
      <c r="J1043" s="359"/>
      <c r="K1043" s="359"/>
      <c r="L1043" s="106"/>
      <c r="M1043" s="351"/>
      <c r="N1043" s="352"/>
      <c r="O1043" s="105"/>
      <c r="P1043" s="105"/>
      <c r="R1043" s="107"/>
    </row>
    <row r="1044" spans="2:18" s="104" customFormat="1" ht="12.75">
      <c r="B1044" s="390"/>
      <c r="C1044" s="394"/>
      <c r="D1044" s="371"/>
      <c r="E1044" s="359"/>
      <c r="F1044" s="359"/>
      <c r="G1044" s="359"/>
      <c r="H1044" s="359"/>
      <c r="I1044" s="359"/>
      <c r="J1044" s="359"/>
      <c r="K1044" s="359"/>
      <c r="L1044" s="106"/>
      <c r="M1044" s="351"/>
      <c r="N1044" s="352"/>
      <c r="O1044" s="105"/>
      <c r="P1044" s="105"/>
      <c r="R1044" s="107"/>
    </row>
    <row r="1045" spans="2:18" s="104" customFormat="1" ht="12.75">
      <c r="B1045" s="390"/>
      <c r="C1045" s="394"/>
      <c r="D1045" s="371"/>
      <c r="E1045" s="359"/>
      <c r="F1045" s="359"/>
      <c r="G1045" s="359"/>
      <c r="H1045" s="359"/>
      <c r="I1045" s="359"/>
      <c r="J1045" s="359"/>
      <c r="K1045" s="359"/>
      <c r="L1045" s="106"/>
      <c r="M1045" s="351"/>
      <c r="N1045" s="352"/>
      <c r="O1045" s="105"/>
      <c r="P1045" s="105"/>
      <c r="R1045" s="107"/>
    </row>
    <row r="1046" spans="2:18" s="104" customFormat="1" ht="12.75">
      <c r="B1046" s="390"/>
      <c r="C1046" s="394"/>
      <c r="D1046" s="371"/>
      <c r="E1046" s="359"/>
      <c r="F1046" s="359"/>
      <c r="G1046" s="359"/>
      <c r="H1046" s="359"/>
      <c r="I1046" s="359"/>
      <c r="J1046" s="359"/>
      <c r="K1046" s="359"/>
      <c r="L1046" s="106"/>
      <c r="M1046" s="351"/>
      <c r="N1046" s="352"/>
      <c r="O1046" s="105"/>
      <c r="P1046" s="105"/>
      <c r="R1046" s="107"/>
    </row>
    <row r="1047" spans="2:18" s="104" customFormat="1" ht="12.75">
      <c r="B1047" s="390"/>
      <c r="C1047" s="394"/>
      <c r="D1047" s="371"/>
      <c r="E1047" s="359"/>
      <c r="F1047" s="359"/>
      <c r="G1047" s="359"/>
      <c r="H1047" s="359"/>
      <c r="I1047" s="359"/>
      <c r="J1047" s="359"/>
      <c r="K1047" s="359"/>
      <c r="L1047" s="106"/>
      <c r="M1047" s="351"/>
      <c r="N1047" s="352"/>
      <c r="O1047" s="105"/>
      <c r="P1047" s="105"/>
      <c r="R1047" s="107"/>
    </row>
    <row r="1048" spans="2:18" s="104" customFormat="1" ht="12.75">
      <c r="B1048" s="390"/>
      <c r="C1048" s="394"/>
      <c r="D1048" s="371"/>
      <c r="E1048" s="359"/>
      <c r="F1048" s="359"/>
      <c r="G1048" s="359"/>
      <c r="H1048" s="359"/>
      <c r="I1048" s="359"/>
      <c r="J1048" s="359"/>
      <c r="K1048" s="359"/>
      <c r="L1048" s="106"/>
      <c r="M1048" s="351"/>
      <c r="N1048" s="352"/>
      <c r="O1048" s="105"/>
      <c r="P1048" s="105"/>
      <c r="R1048" s="107"/>
    </row>
    <row r="1049" spans="2:18" s="104" customFormat="1" ht="12.75">
      <c r="B1049" s="390"/>
      <c r="C1049" s="394"/>
      <c r="D1049" s="371"/>
      <c r="E1049" s="359"/>
      <c r="F1049" s="359"/>
      <c r="G1049" s="359"/>
      <c r="H1049" s="359"/>
      <c r="I1049" s="359"/>
      <c r="J1049" s="359"/>
      <c r="K1049" s="359"/>
      <c r="L1049" s="106"/>
      <c r="M1049" s="351"/>
      <c r="N1049" s="352"/>
      <c r="O1049" s="105"/>
      <c r="P1049" s="105"/>
      <c r="R1049" s="107"/>
    </row>
    <row r="1050" spans="2:18" s="104" customFormat="1" ht="12.75">
      <c r="B1050" s="390"/>
      <c r="C1050" s="394"/>
      <c r="D1050" s="371"/>
      <c r="E1050" s="359"/>
      <c r="F1050" s="359"/>
      <c r="G1050" s="359"/>
      <c r="H1050" s="359"/>
      <c r="I1050" s="359"/>
      <c r="J1050" s="359"/>
      <c r="K1050" s="359"/>
      <c r="L1050" s="106"/>
      <c r="M1050" s="351"/>
      <c r="N1050" s="352"/>
      <c r="O1050" s="105"/>
      <c r="P1050" s="105"/>
      <c r="R1050" s="107"/>
    </row>
    <row r="1051" spans="2:18" s="104" customFormat="1" ht="12.75">
      <c r="B1051" s="390"/>
      <c r="C1051" s="394"/>
      <c r="D1051" s="371"/>
      <c r="E1051" s="359"/>
      <c r="F1051" s="359"/>
      <c r="G1051" s="359"/>
      <c r="H1051" s="359"/>
      <c r="I1051" s="359"/>
      <c r="J1051" s="359"/>
      <c r="K1051" s="359"/>
      <c r="L1051" s="106"/>
      <c r="M1051" s="351"/>
      <c r="N1051" s="352"/>
      <c r="O1051" s="105"/>
      <c r="P1051" s="105"/>
      <c r="R1051" s="107"/>
    </row>
    <row r="1052" spans="2:18" s="104" customFormat="1" ht="12.75">
      <c r="B1052" s="390"/>
      <c r="C1052" s="394"/>
      <c r="D1052" s="371"/>
      <c r="E1052" s="359"/>
      <c r="F1052" s="359"/>
      <c r="G1052" s="359"/>
      <c r="H1052" s="359"/>
      <c r="I1052" s="359"/>
      <c r="J1052" s="359"/>
      <c r="K1052" s="359"/>
      <c r="L1052" s="106"/>
      <c r="M1052" s="351"/>
      <c r="N1052" s="352"/>
      <c r="O1052" s="105"/>
      <c r="P1052" s="105"/>
      <c r="R1052" s="107"/>
    </row>
    <row r="1053" spans="2:18" s="104" customFormat="1" ht="12.75">
      <c r="B1053" s="390"/>
      <c r="C1053" s="394"/>
      <c r="D1053" s="371"/>
      <c r="E1053" s="359"/>
      <c r="F1053" s="359"/>
      <c r="G1053" s="359"/>
      <c r="H1053" s="359"/>
      <c r="I1053" s="359"/>
      <c r="J1053" s="359"/>
      <c r="K1053" s="359"/>
      <c r="L1053" s="106"/>
      <c r="M1053" s="351"/>
      <c r="N1053" s="352"/>
      <c r="O1053" s="105"/>
      <c r="P1053" s="105"/>
      <c r="R1053" s="107"/>
    </row>
    <row r="1054" spans="2:18" s="104" customFormat="1" ht="12.75">
      <c r="B1054" s="390"/>
      <c r="C1054" s="394"/>
      <c r="D1054" s="371"/>
      <c r="E1054" s="359"/>
      <c r="F1054" s="359"/>
      <c r="G1054" s="359"/>
      <c r="H1054" s="359"/>
      <c r="I1054" s="359"/>
      <c r="J1054" s="359"/>
      <c r="K1054" s="359"/>
      <c r="L1054" s="106"/>
      <c r="M1054" s="351"/>
      <c r="N1054" s="352"/>
      <c r="O1054" s="105"/>
      <c r="P1054" s="105"/>
      <c r="R1054" s="107"/>
    </row>
    <row r="1055" spans="2:18" s="104" customFormat="1" ht="12.75">
      <c r="B1055" s="390"/>
      <c r="C1055" s="394"/>
      <c r="D1055" s="371"/>
      <c r="E1055" s="359"/>
      <c r="F1055" s="359"/>
      <c r="G1055" s="359"/>
      <c r="H1055" s="359"/>
      <c r="I1055" s="359"/>
      <c r="J1055" s="359"/>
      <c r="K1055" s="359"/>
      <c r="L1055" s="106"/>
      <c r="M1055" s="351"/>
      <c r="N1055" s="352"/>
      <c r="O1055" s="105"/>
      <c r="P1055" s="105"/>
      <c r="R1055" s="107"/>
    </row>
    <row r="1056" spans="2:18" s="104" customFormat="1" ht="12.75">
      <c r="B1056" s="390"/>
      <c r="C1056" s="394"/>
      <c r="D1056" s="371"/>
      <c r="E1056" s="359"/>
      <c r="F1056" s="359"/>
      <c r="G1056" s="359"/>
      <c r="H1056" s="359"/>
      <c r="I1056" s="359"/>
      <c r="J1056" s="359"/>
      <c r="K1056" s="359"/>
      <c r="L1056" s="106"/>
      <c r="M1056" s="351"/>
      <c r="N1056" s="352"/>
      <c r="O1056" s="105"/>
      <c r="P1056" s="105"/>
      <c r="R1056" s="107"/>
    </row>
    <row r="1057" spans="2:18" s="104" customFormat="1" ht="12.75">
      <c r="B1057" s="390"/>
      <c r="C1057" s="394"/>
      <c r="D1057" s="371"/>
      <c r="E1057" s="359"/>
      <c r="F1057" s="359"/>
      <c r="G1057" s="359"/>
      <c r="H1057" s="359"/>
      <c r="I1057" s="359"/>
      <c r="J1057" s="359"/>
      <c r="K1057" s="359"/>
      <c r="L1057" s="106"/>
      <c r="M1057" s="351"/>
      <c r="N1057" s="352"/>
      <c r="O1057" s="105"/>
      <c r="P1057" s="105"/>
      <c r="R1057" s="107"/>
    </row>
    <row r="1058" spans="2:18" s="104" customFormat="1" ht="12.75">
      <c r="B1058" s="390"/>
      <c r="C1058" s="394"/>
      <c r="D1058" s="371"/>
      <c r="E1058" s="359"/>
      <c r="F1058" s="359"/>
      <c r="G1058" s="359"/>
      <c r="H1058" s="359"/>
      <c r="I1058" s="359"/>
      <c r="J1058" s="359"/>
      <c r="K1058" s="359"/>
      <c r="L1058" s="106"/>
      <c r="M1058" s="351"/>
      <c r="N1058" s="352"/>
      <c r="O1058" s="105"/>
      <c r="P1058" s="105"/>
      <c r="R1058" s="107"/>
    </row>
    <row r="1059" spans="2:18" s="104" customFormat="1" ht="12.75">
      <c r="B1059" s="390"/>
      <c r="C1059" s="394"/>
      <c r="D1059" s="371"/>
      <c r="E1059" s="359"/>
      <c r="F1059" s="359"/>
      <c r="G1059" s="359"/>
      <c r="H1059" s="359"/>
      <c r="I1059" s="359"/>
      <c r="J1059" s="359"/>
      <c r="K1059" s="359"/>
      <c r="L1059" s="106"/>
      <c r="M1059" s="351"/>
      <c r="N1059" s="352"/>
      <c r="O1059" s="105"/>
      <c r="P1059" s="105"/>
      <c r="R1059" s="107"/>
    </row>
    <row r="1060" spans="2:18" s="104" customFormat="1" ht="12.75">
      <c r="B1060" s="390"/>
      <c r="C1060" s="394"/>
      <c r="D1060" s="371"/>
      <c r="E1060" s="359"/>
      <c r="F1060" s="359"/>
      <c r="G1060" s="359"/>
      <c r="H1060" s="359"/>
      <c r="I1060" s="359"/>
      <c r="J1060" s="359"/>
      <c r="K1060" s="359"/>
      <c r="L1060" s="106"/>
      <c r="M1060" s="351"/>
      <c r="N1060" s="352"/>
      <c r="O1060" s="105"/>
      <c r="P1060" s="105"/>
      <c r="R1060" s="107"/>
    </row>
    <row r="1061" spans="2:18" s="104" customFormat="1" ht="12.75">
      <c r="B1061" s="390"/>
      <c r="C1061" s="394"/>
      <c r="D1061" s="371"/>
      <c r="E1061" s="359"/>
      <c r="F1061" s="359"/>
      <c r="G1061" s="359"/>
      <c r="H1061" s="359"/>
      <c r="I1061" s="359"/>
      <c r="J1061" s="359"/>
      <c r="K1061" s="359"/>
      <c r="L1061" s="106"/>
      <c r="M1061" s="351"/>
      <c r="N1061" s="352"/>
      <c r="O1061" s="105"/>
      <c r="P1061" s="105"/>
      <c r="R1061" s="107"/>
    </row>
    <row r="1062" spans="2:18" s="104" customFormat="1" ht="12.75">
      <c r="B1062" s="390"/>
      <c r="C1062" s="394"/>
      <c r="D1062" s="371"/>
      <c r="E1062" s="359"/>
      <c r="F1062" s="359"/>
      <c r="G1062" s="359"/>
      <c r="H1062" s="359"/>
      <c r="I1062" s="359"/>
      <c r="J1062" s="359"/>
      <c r="K1062" s="359"/>
      <c r="L1062" s="106"/>
      <c r="M1062" s="351"/>
      <c r="N1062" s="352"/>
      <c r="O1062" s="105"/>
      <c r="P1062" s="105"/>
      <c r="R1062" s="107"/>
    </row>
    <row r="1063" spans="2:18" s="104" customFormat="1" ht="12.75">
      <c r="B1063" s="390"/>
      <c r="C1063" s="394"/>
      <c r="D1063" s="371"/>
      <c r="E1063" s="359"/>
      <c r="F1063" s="359"/>
      <c r="G1063" s="359"/>
      <c r="H1063" s="359"/>
      <c r="I1063" s="359"/>
      <c r="J1063" s="359"/>
      <c r="K1063" s="359"/>
      <c r="L1063" s="106"/>
      <c r="M1063" s="351"/>
      <c r="N1063" s="352"/>
      <c r="O1063" s="105"/>
      <c r="P1063" s="105"/>
      <c r="R1063" s="107"/>
    </row>
    <row r="1064" spans="2:18" s="104" customFormat="1" ht="12.75">
      <c r="B1064" s="390"/>
      <c r="C1064" s="394"/>
      <c r="D1064" s="371"/>
      <c r="E1064" s="359"/>
      <c r="F1064" s="359"/>
      <c r="G1064" s="359"/>
      <c r="H1064" s="359"/>
      <c r="I1064" s="359"/>
      <c r="J1064" s="359"/>
      <c r="K1064" s="359"/>
      <c r="L1064" s="106"/>
      <c r="M1064" s="351"/>
      <c r="N1064" s="352"/>
      <c r="O1064" s="105"/>
      <c r="P1064" s="105"/>
      <c r="R1064" s="107"/>
    </row>
    <row r="1065" spans="2:18" s="104" customFormat="1" ht="12.75">
      <c r="B1065" s="390"/>
      <c r="C1065" s="394"/>
      <c r="D1065" s="371"/>
      <c r="E1065" s="359"/>
      <c r="F1065" s="359"/>
      <c r="G1065" s="359"/>
      <c r="H1065" s="359"/>
      <c r="I1065" s="359"/>
      <c r="J1065" s="359"/>
      <c r="K1065" s="359"/>
      <c r="L1065" s="106"/>
      <c r="M1065" s="351"/>
      <c r="N1065" s="352"/>
      <c r="O1065" s="105"/>
      <c r="P1065" s="105"/>
      <c r="R1065" s="107"/>
    </row>
    <row r="1066" spans="2:18" s="104" customFormat="1" ht="12.75">
      <c r="B1066" s="390"/>
      <c r="C1066" s="394"/>
      <c r="D1066" s="371"/>
      <c r="E1066" s="359"/>
      <c r="F1066" s="359"/>
      <c r="G1066" s="359"/>
      <c r="H1066" s="359"/>
      <c r="I1066" s="359"/>
      <c r="J1066" s="359"/>
      <c r="K1066" s="359"/>
      <c r="L1066" s="106"/>
      <c r="M1066" s="351"/>
      <c r="N1066" s="352"/>
      <c r="O1066" s="105"/>
      <c r="P1066" s="105"/>
      <c r="R1066" s="107"/>
    </row>
    <row r="1067" spans="2:18" s="104" customFormat="1" ht="12.75">
      <c r="B1067" s="390"/>
      <c r="C1067" s="394"/>
      <c r="D1067" s="371"/>
      <c r="E1067" s="359"/>
      <c r="F1067" s="359"/>
      <c r="G1067" s="359"/>
      <c r="H1067" s="359"/>
      <c r="I1067" s="359"/>
      <c r="J1067" s="359"/>
      <c r="K1067" s="359"/>
      <c r="L1067" s="106"/>
      <c r="M1067" s="351"/>
      <c r="N1067" s="352"/>
      <c r="O1067" s="105"/>
      <c r="P1067" s="105"/>
      <c r="R1067" s="107"/>
    </row>
    <row r="1068" spans="2:18" s="104" customFormat="1" ht="12.75">
      <c r="B1068" s="390"/>
      <c r="C1068" s="394"/>
      <c r="D1068" s="371"/>
      <c r="E1068" s="359"/>
      <c r="F1068" s="359"/>
      <c r="G1068" s="359"/>
      <c r="H1068" s="359"/>
      <c r="I1068" s="359"/>
      <c r="J1068" s="359"/>
      <c r="K1068" s="359"/>
      <c r="L1068" s="106"/>
      <c r="M1068" s="351"/>
      <c r="N1068" s="352"/>
      <c r="O1068" s="105"/>
      <c r="P1068" s="105"/>
      <c r="R1068" s="107"/>
    </row>
    <row r="1069" spans="2:18" s="104" customFormat="1" ht="12.75">
      <c r="B1069" s="390"/>
      <c r="C1069" s="394"/>
      <c r="D1069" s="371"/>
      <c r="E1069" s="359"/>
      <c r="F1069" s="359"/>
      <c r="G1069" s="359"/>
      <c r="H1069" s="359"/>
      <c r="I1069" s="359"/>
      <c r="J1069" s="359"/>
      <c r="K1069" s="359"/>
      <c r="L1069" s="106"/>
      <c r="M1069" s="351"/>
      <c r="N1069" s="352"/>
      <c r="O1069" s="105"/>
      <c r="P1069" s="105"/>
      <c r="R1069" s="107"/>
    </row>
    <row r="1070" spans="2:18" s="104" customFormat="1" ht="12.75">
      <c r="B1070" s="390"/>
      <c r="C1070" s="394"/>
      <c r="D1070" s="371"/>
      <c r="E1070" s="359"/>
      <c r="F1070" s="359"/>
      <c r="G1070" s="359"/>
      <c r="H1070" s="359"/>
      <c r="I1070" s="359"/>
      <c r="J1070" s="359"/>
      <c r="K1070" s="359"/>
      <c r="L1070" s="106"/>
      <c r="M1070" s="351"/>
      <c r="N1070" s="352"/>
      <c r="O1070" s="105"/>
      <c r="P1070" s="105"/>
      <c r="R1070" s="107"/>
    </row>
    <row r="1071" spans="2:18" s="104" customFormat="1" ht="12.75">
      <c r="B1071" s="390"/>
      <c r="C1071" s="394"/>
      <c r="D1071" s="371"/>
      <c r="E1071" s="359"/>
      <c r="F1071" s="359"/>
      <c r="G1071" s="359"/>
      <c r="H1071" s="359"/>
      <c r="I1071" s="359"/>
      <c r="J1071" s="359"/>
      <c r="K1071" s="359"/>
      <c r="L1071" s="106"/>
      <c r="M1071" s="351"/>
      <c r="N1071" s="352"/>
      <c r="O1071" s="105"/>
      <c r="P1071" s="105"/>
      <c r="R1071" s="107"/>
    </row>
    <row r="1072" spans="2:18" s="104" customFormat="1" ht="12.75">
      <c r="B1072" s="390"/>
      <c r="C1072" s="394"/>
      <c r="D1072" s="371"/>
      <c r="E1072" s="359"/>
      <c r="F1072" s="359"/>
      <c r="G1072" s="359"/>
      <c r="H1072" s="359"/>
      <c r="I1072" s="359"/>
      <c r="J1072" s="359"/>
      <c r="K1072" s="359"/>
      <c r="L1072" s="106"/>
      <c r="M1072" s="351"/>
      <c r="N1072" s="352"/>
      <c r="O1072" s="105"/>
      <c r="P1072" s="105"/>
      <c r="R1072" s="107"/>
    </row>
    <row r="1073" spans="2:18" s="104" customFormat="1" ht="12.75">
      <c r="B1073" s="390"/>
      <c r="C1073" s="394"/>
      <c r="D1073" s="371"/>
      <c r="E1073" s="359"/>
      <c r="F1073" s="359"/>
      <c r="G1073" s="359"/>
      <c r="H1073" s="359"/>
      <c r="I1073" s="359"/>
      <c r="J1073" s="359"/>
      <c r="K1073" s="359"/>
      <c r="L1073" s="106"/>
      <c r="M1073" s="351"/>
      <c r="N1073" s="352"/>
      <c r="O1073" s="105"/>
      <c r="P1073" s="105"/>
      <c r="R1073" s="107"/>
    </row>
    <row r="1074" spans="2:18" s="104" customFormat="1" ht="12.75">
      <c r="B1074" s="390"/>
      <c r="C1074" s="394"/>
      <c r="D1074" s="371"/>
      <c r="E1074" s="359"/>
      <c r="F1074" s="359"/>
      <c r="G1074" s="359"/>
      <c r="H1074" s="359"/>
      <c r="I1074" s="359"/>
      <c r="J1074" s="359"/>
      <c r="K1074" s="359"/>
      <c r="L1074" s="106"/>
      <c r="M1074" s="351"/>
      <c r="N1074" s="352"/>
      <c r="O1074" s="105"/>
      <c r="P1074" s="105"/>
      <c r="R1074" s="107"/>
    </row>
    <row r="1075" spans="2:18" s="104" customFormat="1" ht="12.75">
      <c r="B1075" s="390"/>
      <c r="C1075" s="394"/>
      <c r="D1075" s="371"/>
      <c r="E1075" s="359"/>
      <c r="F1075" s="359"/>
      <c r="G1075" s="359"/>
      <c r="H1075" s="359"/>
      <c r="I1075" s="359"/>
      <c r="J1075" s="359"/>
      <c r="K1075" s="359"/>
      <c r="L1075" s="106"/>
      <c r="M1075" s="351"/>
      <c r="N1075" s="352"/>
      <c r="O1075" s="105"/>
      <c r="P1075" s="105"/>
      <c r="R1075" s="107"/>
    </row>
    <row r="1076" spans="2:18" s="104" customFormat="1" ht="12.75">
      <c r="B1076" s="390"/>
      <c r="C1076" s="394"/>
      <c r="D1076" s="371"/>
      <c r="E1076" s="359"/>
      <c r="F1076" s="359"/>
      <c r="G1076" s="359"/>
      <c r="H1076" s="359"/>
      <c r="I1076" s="359"/>
      <c r="J1076" s="359"/>
      <c r="K1076" s="359"/>
      <c r="L1076" s="106"/>
      <c r="M1076" s="351"/>
      <c r="N1076" s="352"/>
      <c r="O1076" s="105"/>
      <c r="P1076" s="105"/>
      <c r="R1076" s="107"/>
    </row>
    <row r="1077" spans="2:18" s="104" customFormat="1" ht="12.75">
      <c r="B1077" s="390"/>
      <c r="C1077" s="394"/>
      <c r="D1077" s="371"/>
      <c r="E1077" s="359"/>
      <c r="F1077" s="359"/>
      <c r="G1077" s="359"/>
      <c r="H1077" s="359"/>
      <c r="I1077" s="359"/>
      <c r="J1077" s="359"/>
      <c r="K1077" s="359"/>
      <c r="L1077" s="106"/>
      <c r="M1077" s="351"/>
      <c r="N1077" s="352"/>
      <c r="O1077" s="105"/>
      <c r="P1077" s="105"/>
      <c r="R1077" s="107"/>
    </row>
    <row r="1078" spans="2:18" s="104" customFormat="1" ht="12.75">
      <c r="B1078" s="390"/>
      <c r="C1078" s="394"/>
      <c r="D1078" s="371"/>
      <c r="E1078" s="359"/>
      <c r="F1078" s="359"/>
      <c r="G1078" s="359"/>
      <c r="H1078" s="359"/>
      <c r="I1078" s="359"/>
      <c r="J1078" s="359"/>
      <c r="K1078" s="359"/>
      <c r="L1078" s="106"/>
      <c r="M1078" s="351"/>
      <c r="N1078" s="352"/>
      <c r="O1078" s="105"/>
      <c r="P1078" s="105"/>
      <c r="R1078" s="107"/>
    </row>
    <row r="1079" spans="2:18" s="104" customFormat="1" ht="12.75">
      <c r="B1079" s="390"/>
      <c r="C1079" s="394"/>
      <c r="D1079" s="371"/>
      <c r="E1079" s="359"/>
      <c r="F1079" s="359"/>
      <c r="G1079" s="359"/>
      <c r="H1079" s="359"/>
      <c r="I1079" s="359"/>
      <c r="J1079" s="359"/>
      <c r="K1079" s="359"/>
      <c r="L1079" s="106"/>
      <c r="M1079" s="351"/>
      <c r="N1079" s="352"/>
      <c r="O1079" s="105"/>
      <c r="P1079" s="105"/>
      <c r="R1079" s="107"/>
    </row>
    <row r="1080" spans="2:18" s="104" customFormat="1" ht="12.75">
      <c r="B1080" s="390"/>
      <c r="C1080" s="394"/>
      <c r="D1080" s="371"/>
      <c r="E1080" s="359"/>
      <c r="F1080" s="359"/>
      <c r="G1080" s="359"/>
      <c r="H1080" s="359"/>
      <c r="I1080" s="359"/>
      <c r="J1080" s="359"/>
      <c r="K1080" s="359"/>
      <c r="L1080" s="106"/>
      <c r="M1080" s="351"/>
      <c r="N1080" s="352"/>
      <c r="O1080" s="105"/>
      <c r="P1080" s="105"/>
      <c r="R1080" s="107"/>
    </row>
    <row r="1081" spans="2:18" s="104" customFormat="1" ht="12.75">
      <c r="B1081" s="390"/>
      <c r="C1081" s="394"/>
      <c r="D1081" s="371"/>
      <c r="E1081" s="359"/>
      <c r="F1081" s="359"/>
      <c r="G1081" s="359"/>
      <c r="H1081" s="359"/>
      <c r="I1081" s="359"/>
      <c r="J1081" s="359"/>
      <c r="K1081" s="359"/>
      <c r="L1081" s="106"/>
      <c r="M1081" s="351"/>
      <c r="N1081" s="352"/>
      <c r="O1081" s="105"/>
      <c r="P1081" s="105"/>
      <c r="R1081" s="107"/>
    </row>
    <row r="1082" spans="2:18" s="104" customFormat="1" ht="12.75">
      <c r="B1082" s="390"/>
      <c r="C1082" s="394"/>
      <c r="D1082" s="371"/>
      <c r="E1082" s="359"/>
      <c r="F1082" s="359"/>
      <c r="G1082" s="359"/>
      <c r="H1082" s="359"/>
      <c r="I1082" s="359"/>
      <c r="J1082" s="359"/>
      <c r="K1082" s="359"/>
      <c r="L1082" s="106"/>
      <c r="M1082" s="351"/>
      <c r="N1082" s="352"/>
      <c r="O1082" s="105"/>
      <c r="P1082" s="105"/>
      <c r="R1082" s="107"/>
    </row>
    <row r="1083" spans="2:18" s="104" customFormat="1" ht="12.75">
      <c r="B1083" s="390"/>
      <c r="C1083" s="394"/>
      <c r="D1083" s="371"/>
      <c r="E1083" s="359"/>
      <c r="F1083" s="359"/>
      <c r="G1083" s="359"/>
      <c r="H1083" s="359"/>
      <c r="I1083" s="359"/>
      <c r="J1083" s="359"/>
      <c r="K1083" s="359"/>
      <c r="L1083" s="106"/>
      <c r="M1083" s="351"/>
      <c r="N1083" s="352"/>
      <c r="O1083" s="105"/>
      <c r="P1083" s="105"/>
      <c r="R1083" s="107"/>
    </row>
    <row r="1084" spans="2:18" s="104" customFormat="1" ht="12.75">
      <c r="B1084" s="390"/>
      <c r="C1084" s="394"/>
      <c r="D1084" s="371"/>
      <c r="E1084" s="359"/>
      <c r="F1084" s="359"/>
      <c r="G1084" s="359"/>
      <c r="H1084" s="359"/>
      <c r="I1084" s="359"/>
      <c r="J1084" s="359"/>
      <c r="K1084" s="359"/>
      <c r="L1084" s="106"/>
      <c r="M1084" s="351"/>
      <c r="N1084" s="352"/>
      <c r="O1084" s="105"/>
      <c r="P1084" s="105"/>
      <c r="R1084" s="107"/>
    </row>
    <row r="1085" spans="2:18" s="104" customFormat="1" ht="12.75">
      <c r="B1085" s="390"/>
      <c r="C1085" s="394"/>
      <c r="D1085" s="371"/>
      <c r="E1085" s="359"/>
      <c r="F1085" s="359"/>
      <c r="G1085" s="359"/>
      <c r="H1085" s="359"/>
      <c r="I1085" s="359"/>
      <c r="J1085" s="359"/>
      <c r="K1085" s="359"/>
      <c r="L1085" s="106"/>
      <c r="M1085" s="351"/>
      <c r="N1085" s="352"/>
      <c r="O1085" s="105"/>
      <c r="P1085" s="105"/>
      <c r="R1085" s="107"/>
    </row>
    <row r="1086" spans="2:18" s="104" customFormat="1" ht="12.75">
      <c r="B1086" s="390"/>
      <c r="C1086" s="394"/>
      <c r="D1086" s="371"/>
      <c r="E1086" s="359"/>
      <c r="F1086" s="359"/>
      <c r="G1086" s="359"/>
      <c r="H1086" s="359"/>
      <c r="I1086" s="359"/>
      <c r="J1086" s="359"/>
      <c r="K1086" s="359"/>
      <c r="L1086" s="106"/>
      <c r="M1086" s="351"/>
      <c r="N1086" s="352"/>
      <c r="O1086" s="105"/>
      <c r="P1086" s="105"/>
      <c r="R1086" s="107"/>
    </row>
    <row r="1087" spans="2:18" s="104" customFormat="1" ht="12.75">
      <c r="B1087" s="390"/>
      <c r="C1087" s="394"/>
      <c r="D1087" s="371"/>
      <c r="E1087" s="359"/>
      <c r="F1087" s="359"/>
      <c r="G1087" s="359"/>
      <c r="H1087" s="359"/>
      <c r="I1087" s="359"/>
      <c r="J1087" s="359"/>
      <c r="K1087" s="359"/>
      <c r="L1087" s="106"/>
      <c r="M1087" s="351"/>
      <c r="N1087" s="352"/>
      <c r="O1087" s="105"/>
      <c r="P1087" s="105"/>
      <c r="R1087" s="107"/>
    </row>
    <row r="1088" spans="2:18" s="104" customFormat="1" ht="12.75">
      <c r="B1088" s="390"/>
      <c r="C1088" s="394"/>
      <c r="D1088" s="371"/>
      <c r="E1088" s="359"/>
      <c r="F1088" s="359"/>
      <c r="G1088" s="359"/>
      <c r="H1088" s="359"/>
      <c r="I1088" s="359"/>
      <c r="J1088" s="359"/>
      <c r="K1088" s="359"/>
      <c r="L1088" s="106"/>
      <c r="M1088" s="351"/>
      <c r="N1088" s="352"/>
      <c r="O1088" s="105"/>
      <c r="P1088" s="105"/>
      <c r="R1088" s="107"/>
    </row>
    <row r="1089" spans="2:18" s="104" customFormat="1" ht="12.75">
      <c r="B1089" s="390"/>
      <c r="C1089" s="394"/>
      <c r="D1089" s="371"/>
      <c r="E1089" s="359"/>
      <c r="F1089" s="359"/>
      <c r="G1089" s="359"/>
      <c r="H1089" s="359"/>
      <c r="I1089" s="359"/>
      <c r="J1089" s="359"/>
      <c r="K1089" s="359"/>
      <c r="L1089" s="106"/>
      <c r="M1089" s="351"/>
      <c r="N1089" s="352"/>
      <c r="O1089" s="105"/>
      <c r="P1089" s="105"/>
      <c r="R1089" s="107"/>
    </row>
    <row r="1090" spans="2:18" s="104" customFormat="1" ht="12.75">
      <c r="B1090" s="390"/>
      <c r="C1090" s="394"/>
      <c r="D1090" s="371"/>
      <c r="E1090" s="359"/>
      <c r="F1090" s="359"/>
      <c r="G1090" s="359"/>
      <c r="H1090" s="359"/>
      <c r="I1090" s="359"/>
      <c r="J1090" s="359"/>
      <c r="K1090" s="359"/>
      <c r="L1090" s="106"/>
      <c r="M1090" s="351"/>
      <c r="N1090" s="352"/>
      <c r="O1090" s="105"/>
      <c r="P1090" s="105"/>
      <c r="R1090" s="107"/>
    </row>
    <row r="1091" spans="2:18" s="104" customFormat="1" ht="12.75">
      <c r="B1091" s="390"/>
      <c r="C1091" s="394"/>
      <c r="D1091" s="371"/>
      <c r="E1091" s="359"/>
      <c r="F1091" s="359"/>
      <c r="G1091" s="359"/>
      <c r="H1091" s="359"/>
      <c r="I1091" s="359"/>
      <c r="J1091" s="359"/>
      <c r="K1091" s="359"/>
      <c r="L1091" s="106"/>
      <c r="M1091" s="351"/>
      <c r="N1091" s="352"/>
      <c r="O1091" s="105"/>
      <c r="P1091" s="105"/>
      <c r="R1091" s="107"/>
    </row>
    <row r="1092" spans="2:18" s="104" customFormat="1" ht="12.75">
      <c r="B1092" s="390"/>
      <c r="C1092" s="394"/>
      <c r="D1092" s="371"/>
      <c r="E1092" s="359"/>
      <c r="F1092" s="359"/>
      <c r="G1092" s="359"/>
      <c r="H1092" s="359"/>
      <c r="I1092" s="359"/>
      <c r="J1092" s="359"/>
      <c r="K1092" s="359"/>
      <c r="L1092" s="106"/>
      <c r="M1092" s="351"/>
      <c r="N1092" s="352"/>
      <c r="O1092" s="105"/>
      <c r="P1092" s="105"/>
      <c r="R1092" s="107"/>
    </row>
    <row r="1093" spans="2:18" s="104" customFormat="1" ht="12.75">
      <c r="B1093" s="390"/>
      <c r="C1093" s="394"/>
      <c r="D1093" s="371"/>
      <c r="E1093" s="359"/>
      <c r="F1093" s="359"/>
      <c r="G1093" s="359"/>
      <c r="H1093" s="359"/>
      <c r="I1093" s="359"/>
      <c r="J1093" s="359"/>
      <c r="K1093" s="359"/>
      <c r="L1093" s="106"/>
      <c r="M1093" s="351"/>
      <c r="N1093" s="352"/>
      <c r="O1093" s="105"/>
      <c r="P1093" s="105"/>
      <c r="R1093" s="107"/>
    </row>
    <row r="1094" spans="2:18" s="104" customFormat="1" ht="12.75">
      <c r="B1094" s="390"/>
      <c r="C1094" s="394"/>
      <c r="D1094" s="371"/>
      <c r="E1094" s="359"/>
      <c r="F1094" s="359"/>
      <c r="G1094" s="359"/>
      <c r="H1094" s="359"/>
      <c r="I1094" s="359"/>
      <c r="J1094" s="359"/>
      <c r="K1094" s="359"/>
      <c r="L1094" s="106"/>
      <c r="M1094" s="351"/>
      <c r="N1094" s="352"/>
      <c r="O1094" s="105"/>
      <c r="P1094" s="105"/>
      <c r="R1094" s="107"/>
    </row>
    <row r="1095" spans="2:18" s="104" customFormat="1" ht="12.75">
      <c r="B1095" s="390"/>
      <c r="C1095" s="394"/>
      <c r="D1095" s="371"/>
      <c r="E1095" s="359"/>
      <c r="F1095" s="359"/>
      <c r="G1095" s="359"/>
      <c r="H1095" s="359"/>
      <c r="I1095" s="359"/>
      <c r="J1095" s="359"/>
      <c r="K1095" s="359"/>
      <c r="L1095" s="106"/>
      <c r="M1095" s="351"/>
      <c r="N1095" s="352"/>
      <c r="O1095" s="105"/>
      <c r="P1095" s="105"/>
      <c r="R1095" s="107"/>
    </row>
    <row r="1096" spans="2:18" s="104" customFormat="1" ht="12.75">
      <c r="B1096" s="390"/>
      <c r="C1096" s="394"/>
      <c r="D1096" s="371"/>
      <c r="E1096" s="359"/>
      <c r="F1096" s="359"/>
      <c r="G1096" s="359"/>
      <c r="H1096" s="359"/>
      <c r="I1096" s="359"/>
      <c r="J1096" s="359"/>
      <c r="K1096" s="359"/>
      <c r="L1096" s="106"/>
      <c r="M1096" s="351"/>
      <c r="N1096" s="352"/>
      <c r="O1096" s="105"/>
      <c r="P1096" s="105"/>
      <c r="R1096" s="107"/>
    </row>
    <row r="1097" spans="2:18" s="104" customFormat="1" ht="12.75">
      <c r="B1097" s="390"/>
      <c r="C1097" s="394"/>
      <c r="D1097" s="371"/>
      <c r="E1097" s="359"/>
      <c r="F1097" s="359"/>
      <c r="G1097" s="359"/>
      <c r="H1097" s="359"/>
      <c r="I1097" s="359"/>
      <c r="J1097" s="359"/>
      <c r="K1097" s="359"/>
      <c r="L1097" s="106"/>
      <c r="M1097" s="351"/>
      <c r="N1097" s="352"/>
      <c r="O1097" s="105"/>
      <c r="P1097" s="105"/>
      <c r="R1097" s="107"/>
    </row>
    <row r="1098" spans="2:18" s="104" customFormat="1" ht="12.75">
      <c r="B1098" s="390"/>
      <c r="C1098" s="394"/>
      <c r="D1098" s="371"/>
      <c r="E1098" s="359"/>
      <c r="F1098" s="359"/>
      <c r="G1098" s="359"/>
      <c r="H1098" s="359"/>
      <c r="I1098" s="359"/>
      <c r="J1098" s="359"/>
      <c r="K1098" s="359"/>
      <c r="L1098" s="106"/>
      <c r="M1098" s="351"/>
      <c r="N1098" s="352"/>
      <c r="O1098" s="105"/>
      <c r="P1098" s="105"/>
      <c r="R1098" s="107"/>
    </row>
    <row r="1099" spans="2:18" s="104" customFormat="1" ht="12.75">
      <c r="B1099" s="390"/>
      <c r="C1099" s="394"/>
      <c r="D1099" s="371"/>
      <c r="E1099" s="359"/>
      <c r="F1099" s="359"/>
      <c r="G1099" s="359"/>
      <c r="H1099" s="359"/>
      <c r="I1099" s="359"/>
      <c r="J1099" s="359"/>
      <c r="K1099" s="359"/>
      <c r="L1099" s="106"/>
      <c r="M1099" s="351"/>
      <c r="N1099" s="352"/>
      <c r="O1099" s="105"/>
      <c r="P1099" s="105"/>
      <c r="R1099" s="107"/>
    </row>
    <row r="1100" spans="2:18" s="104" customFormat="1" ht="12.75">
      <c r="B1100" s="390"/>
      <c r="C1100" s="394"/>
      <c r="D1100" s="371"/>
      <c r="E1100" s="359"/>
      <c r="F1100" s="359"/>
      <c r="G1100" s="359"/>
      <c r="H1100" s="359"/>
      <c r="I1100" s="359"/>
      <c r="J1100" s="359"/>
      <c r="K1100" s="359"/>
      <c r="L1100" s="106"/>
      <c r="M1100" s="351"/>
      <c r="N1100" s="352"/>
      <c r="O1100" s="105"/>
      <c r="P1100" s="105"/>
      <c r="R1100" s="107"/>
    </row>
    <row r="1101" spans="2:18" s="104" customFormat="1" ht="12.75">
      <c r="B1101" s="390"/>
      <c r="C1101" s="394"/>
      <c r="D1101" s="371"/>
      <c r="E1101" s="359"/>
      <c r="F1101" s="359"/>
      <c r="G1101" s="359"/>
      <c r="H1101" s="359"/>
      <c r="I1101" s="359"/>
      <c r="J1101" s="359"/>
      <c r="K1101" s="359"/>
      <c r="L1101" s="106"/>
      <c r="M1101" s="351"/>
      <c r="N1101" s="352"/>
      <c r="O1101" s="105"/>
      <c r="P1101" s="105"/>
      <c r="R1101" s="107"/>
    </row>
    <row r="1102" spans="2:18" s="104" customFormat="1" ht="12.75">
      <c r="B1102" s="390"/>
      <c r="C1102" s="394"/>
      <c r="D1102" s="371"/>
      <c r="E1102" s="359"/>
      <c r="F1102" s="359"/>
      <c r="G1102" s="359"/>
      <c r="H1102" s="359"/>
      <c r="I1102" s="359"/>
      <c r="J1102" s="359"/>
      <c r="K1102" s="359"/>
      <c r="L1102" s="106"/>
      <c r="M1102" s="351"/>
      <c r="N1102" s="352"/>
      <c r="O1102" s="105"/>
      <c r="P1102" s="105"/>
      <c r="R1102" s="107"/>
    </row>
    <row r="1103" spans="2:18" s="104" customFormat="1" ht="12.75">
      <c r="B1103" s="390"/>
      <c r="C1103" s="394"/>
      <c r="D1103" s="371"/>
      <c r="E1103" s="359"/>
      <c r="F1103" s="359"/>
      <c r="G1103" s="359"/>
      <c r="H1103" s="359"/>
      <c r="I1103" s="359"/>
      <c r="J1103" s="359"/>
      <c r="K1103" s="359"/>
      <c r="L1103" s="106"/>
      <c r="M1103" s="351"/>
      <c r="N1103" s="352"/>
      <c r="O1103" s="105"/>
      <c r="P1103" s="105"/>
      <c r="R1103" s="107"/>
    </row>
    <row r="1104" spans="2:18" s="104" customFormat="1" ht="12.75">
      <c r="B1104" s="390"/>
      <c r="C1104" s="394"/>
      <c r="D1104" s="371"/>
      <c r="E1104" s="359"/>
      <c r="F1104" s="359"/>
      <c r="G1104" s="359"/>
      <c r="H1104" s="359"/>
      <c r="I1104" s="359"/>
      <c r="J1104" s="359"/>
      <c r="K1104" s="359"/>
      <c r="L1104" s="106"/>
      <c r="M1104" s="351"/>
      <c r="N1104" s="352"/>
      <c r="O1104" s="105"/>
      <c r="P1104" s="105"/>
      <c r="R1104" s="107"/>
    </row>
    <row r="1105" spans="2:18" s="104" customFormat="1" ht="12.75">
      <c r="B1105" s="390"/>
      <c r="C1105" s="394"/>
      <c r="D1105" s="371"/>
      <c r="E1105" s="359"/>
      <c r="F1105" s="359"/>
      <c r="G1105" s="359"/>
      <c r="H1105" s="359"/>
      <c r="I1105" s="359"/>
      <c r="J1105" s="359"/>
      <c r="K1105" s="359"/>
      <c r="L1105" s="106"/>
      <c r="M1105" s="351"/>
      <c r="N1105" s="352"/>
      <c r="O1105" s="105"/>
      <c r="P1105" s="105"/>
      <c r="R1105" s="107"/>
    </row>
    <row r="1106" spans="2:18" s="104" customFormat="1" ht="12.75">
      <c r="B1106" s="390"/>
      <c r="C1106" s="394"/>
      <c r="D1106" s="371"/>
      <c r="E1106" s="359"/>
      <c r="F1106" s="359"/>
      <c r="G1106" s="359"/>
      <c r="H1106" s="359"/>
      <c r="I1106" s="359"/>
      <c r="J1106" s="359"/>
      <c r="K1106" s="359"/>
      <c r="L1106" s="106"/>
      <c r="M1106" s="351"/>
      <c r="N1106" s="352"/>
      <c r="O1106" s="105"/>
      <c r="P1106" s="105"/>
      <c r="R1106" s="107"/>
    </row>
    <row r="1107" spans="2:18" s="104" customFormat="1" ht="12.75">
      <c r="B1107" s="390"/>
      <c r="C1107" s="394"/>
      <c r="D1107" s="371"/>
      <c r="E1107" s="359"/>
      <c r="F1107" s="359"/>
      <c r="G1107" s="359"/>
      <c r="H1107" s="359"/>
      <c r="I1107" s="359"/>
      <c r="J1107" s="359"/>
      <c r="K1107" s="359"/>
      <c r="L1107" s="106"/>
      <c r="M1107" s="351"/>
      <c r="N1107" s="352"/>
      <c r="O1107" s="105"/>
      <c r="P1107" s="105"/>
      <c r="R1107" s="107"/>
    </row>
    <row r="1108" spans="2:18" s="104" customFormat="1" ht="12.75">
      <c r="B1108" s="390"/>
      <c r="C1108" s="394"/>
      <c r="D1108" s="371"/>
      <c r="E1108" s="359"/>
      <c r="F1108" s="359"/>
      <c r="G1108" s="359"/>
      <c r="H1108" s="359"/>
      <c r="I1108" s="359"/>
      <c r="J1108" s="359"/>
      <c r="K1108" s="359"/>
      <c r="L1108" s="106"/>
      <c r="M1108" s="351"/>
      <c r="N1108" s="352"/>
      <c r="O1108" s="105"/>
      <c r="P1108" s="105"/>
      <c r="R1108" s="107"/>
    </row>
    <row r="1109" spans="2:18" s="104" customFormat="1" ht="12.75">
      <c r="B1109" s="390"/>
      <c r="C1109" s="394"/>
      <c r="D1109" s="371"/>
      <c r="E1109" s="359"/>
      <c r="F1109" s="359"/>
      <c r="G1109" s="359"/>
      <c r="H1109" s="359"/>
      <c r="I1109" s="359"/>
      <c r="J1109" s="359"/>
      <c r="K1109" s="359"/>
      <c r="L1109" s="106"/>
      <c r="M1109" s="351"/>
      <c r="N1109" s="352"/>
      <c r="O1109" s="105"/>
      <c r="P1109" s="105"/>
      <c r="R1109" s="107"/>
    </row>
    <row r="1110" spans="2:18" s="104" customFormat="1" ht="12.75">
      <c r="B1110" s="390"/>
      <c r="C1110" s="394"/>
      <c r="D1110" s="371"/>
      <c r="E1110" s="359"/>
      <c r="F1110" s="359"/>
      <c r="G1110" s="359"/>
      <c r="H1110" s="359"/>
      <c r="I1110" s="359"/>
      <c r="J1110" s="359"/>
      <c r="K1110" s="359"/>
      <c r="L1110" s="106"/>
      <c r="M1110" s="351"/>
      <c r="N1110" s="352"/>
      <c r="O1110" s="105"/>
      <c r="P1110" s="105"/>
      <c r="R1110" s="107"/>
    </row>
    <row r="1111" spans="2:18" s="104" customFormat="1" ht="12.75">
      <c r="B1111" s="390"/>
      <c r="C1111" s="394"/>
      <c r="D1111" s="371"/>
      <c r="E1111" s="359"/>
      <c r="F1111" s="359"/>
      <c r="G1111" s="359"/>
      <c r="H1111" s="359"/>
      <c r="I1111" s="359"/>
      <c r="J1111" s="359"/>
      <c r="K1111" s="359"/>
      <c r="L1111" s="106"/>
      <c r="M1111" s="351"/>
      <c r="N1111" s="352"/>
      <c r="O1111" s="105"/>
      <c r="P1111" s="105"/>
      <c r="R1111" s="107"/>
    </row>
    <row r="1112" spans="2:18" s="104" customFormat="1" ht="12.75">
      <c r="B1112" s="390"/>
      <c r="C1112" s="394"/>
      <c r="D1112" s="371"/>
      <c r="E1112" s="359"/>
      <c r="F1112" s="359"/>
      <c r="G1112" s="359"/>
      <c r="H1112" s="359"/>
      <c r="I1112" s="359"/>
      <c r="J1112" s="359"/>
      <c r="K1112" s="359"/>
      <c r="L1112" s="106"/>
      <c r="M1112" s="351"/>
      <c r="N1112" s="352"/>
      <c r="O1112" s="105"/>
      <c r="P1112" s="105"/>
      <c r="R1112" s="107"/>
    </row>
    <row r="1113" spans="2:18" s="104" customFormat="1" ht="12.75">
      <c r="B1113" s="390"/>
      <c r="C1113" s="394"/>
      <c r="D1113" s="371"/>
      <c r="E1113" s="359"/>
      <c r="F1113" s="359"/>
      <c r="G1113" s="359"/>
      <c r="H1113" s="359"/>
      <c r="I1113" s="359"/>
      <c r="J1113" s="359"/>
      <c r="K1113" s="359"/>
      <c r="L1113" s="106"/>
      <c r="M1113" s="351"/>
      <c r="N1113" s="352"/>
      <c r="O1113" s="105"/>
      <c r="P1113" s="105"/>
      <c r="R1113" s="107"/>
    </row>
    <row r="1114" spans="2:18" s="104" customFormat="1" ht="12.75">
      <c r="B1114" s="390"/>
      <c r="C1114" s="394"/>
      <c r="D1114" s="371"/>
      <c r="E1114" s="359"/>
      <c r="F1114" s="359"/>
      <c r="G1114" s="359"/>
      <c r="H1114" s="359"/>
      <c r="I1114" s="359"/>
      <c r="J1114" s="359"/>
      <c r="K1114" s="359"/>
      <c r="L1114" s="106"/>
      <c r="M1114" s="351"/>
      <c r="N1114" s="352"/>
      <c r="O1114" s="105"/>
      <c r="P1114" s="105"/>
      <c r="R1114" s="107"/>
    </row>
    <row r="1115" spans="2:18" s="104" customFormat="1" ht="12.75">
      <c r="B1115" s="390"/>
      <c r="C1115" s="394"/>
      <c r="D1115" s="371"/>
      <c r="E1115" s="359"/>
      <c r="F1115" s="359"/>
      <c r="G1115" s="359"/>
      <c r="H1115" s="359"/>
      <c r="I1115" s="359"/>
      <c r="J1115" s="359"/>
      <c r="K1115" s="359"/>
      <c r="L1115" s="106"/>
      <c r="M1115" s="351"/>
      <c r="N1115" s="352"/>
      <c r="O1115" s="105"/>
      <c r="P1115" s="105"/>
      <c r="R1115" s="107"/>
    </row>
    <row r="1116" spans="2:18" s="104" customFormat="1" ht="12.75">
      <c r="B1116" s="390"/>
      <c r="C1116" s="394"/>
      <c r="D1116" s="371"/>
      <c r="E1116" s="359"/>
      <c r="F1116" s="359"/>
      <c r="G1116" s="359"/>
      <c r="H1116" s="359"/>
      <c r="I1116" s="359"/>
      <c r="J1116" s="359"/>
      <c r="K1116" s="359"/>
      <c r="L1116" s="106"/>
      <c r="M1116" s="351"/>
      <c r="N1116" s="352"/>
      <c r="O1116" s="105"/>
      <c r="P1116" s="105"/>
      <c r="R1116" s="107"/>
    </row>
    <row r="1117" spans="2:18" s="104" customFormat="1" ht="12.75">
      <c r="B1117" s="390"/>
      <c r="C1117" s="394"/>
      <c r="D1117" s="371"/>
      <c r="E1117" s="359"/>
      <c r="F1117" s="359"/>
      <c r="G1117" s="359"/>
      <c r="H1117" s="359"/>
      <c r="I1117" s="359"/>
      <c r="J1117" s="359"/>
      <c r="K1117" s="359"/>
      <c r="L1117" s="106"/>
      <c r="M1117" s="351"/>
      <c r="N1117" s="352"/>
      <c r="O1117" s="105"/>
      <c r="P1117" s="105"/>
      <c r="R1117" s="107"/>
    </row>
    <row r="1118" spans="2:18" s="104" customFormat="1" ht="12.75">
      <c r="B1118" s="390"/>
      <c r="C1118" s="394"/>
      <c r="D1118" s="371"/>
      <c r="E1118" s="359"/>
      <c r="F1118" s="359"/>
      <c r="G1118" s="359"/>
      <c r="H1118" s="359"/>
      <c r="I1118" s="359"/>
      <c r="J1118" s="359"/>
      <c r="K1118" s="359"/>
      <c r="L1118" s="106"/>
      <c r="M1118" s="351"/>
      <c r="N1118" s="352"/>
      <c r="O1118" s="105"/>
      <c r="P1118" s="105"/>
      <c r="R1118" s="107"/>
    </row>
    <row r="1119" spans="2:18" s="104" customFormat="1" ht="12.75">
      <c r="B1119" s="390"/>
      <c r="C1119" s="394"/>
      <c r="D1119" s="371"/>
      <c r="E1119" s="359"/>
      <c r="F1119" s="359"/>
      <c r="G1119" s="359"/>
      <c r="H1119" s="359"/>
      <c r="I1119" s="359"/>
      <c r="J1119" s="359"/>
      <c r="K1119" s="359"/>
      <c r="L1119" s="106"/>
      <c r="M1119" s="351"/>
      <c r="N1119" s="352"/>
      <c r="O1119" s="105"/>
      <c r="P1119" s="105"/>
      <c r="R1119" s="107"/>
    </row>
    <row r="1120" spans="2:18" s="104" customFormat="1" ht="12.75">
      <c r="B1120" s="390"/>
      <c r="C1120" s="394"/>
      <c r="D1120" s="371"/>
      <c r="E1120" s="359"/>
      <c r="F1120" s="359"/>
      <c r="G1120" s="359"/>
      <c r="H1120" s="359"/>
      <c r="I1120" s="359"/>
      <c r="J1120" s="359"/>
      <c r="K1120" s="359"/>
      <c r="L1120" s="106"/>
      <c r="M1120" s="351"/>
      <c r="N1120" s="352"/>
      <c r="O1120" s="105"/>
      <c r="P1120" s="105"/>
      <c r="R1120" s="107"/>
    </row>
    <row r="1121" spans="2:18" s="104" customFormat="1" ht="12.75">
      <c r="B1121" s="390"/>
      <c r="C1121" s="394"/>
      <c r="D1121" s="371"/>
      <c r="E1121" s="359"/>
      <c r="F1121" s="359"/>
      <c r="G1121" s="359"/>
      <c r="H1121" s="359"/>
      <c r="I1121" s="359"/>
      <c r="J1121" s="359"/>
      <c r="K1121" s="359"/>
      <c r="L1121" s="106"/>
      <c r="M1121" s="351"/>
      <c r="N1121" s="352"/>
      <c r="O1121" s="105"/>
      <c r="P1121" s="105"/>
      <c r="R1121" s="107"/>
    </row>
    <row r="1122" spans="2:18" s="104" customFormat="1" ht="12.75">
      <c r="B1122" s="390"/>
      <c r="C1122" s="394"/>
      <c r="D1122" s="371"/>
      <c r="E1122" s="359"/>
      <c r="F1122" s="359"/>
      <c r="G1122" s="359"/>
      <c r="H1122" s="359"/>
      <c r="I1122" s="359"/>
      <c r="J1122" s="359"/>
      <c r="K1122" s="359"/>
      <c r="L1122" s="106"/>
      <c r="M1122" s="351"/>
      <c r="N1122" s="352"/>
      <c r="O1122" s="105"/>
      <c r="P1122" s="105"/>
      <c r="R1122" s="107"/>
    </row>
    <row r="1123" spans="2:18" s="104" customFormat="1" ht="12.75">
      <c r="B1123" s="390"/>
      <c r="C1123" s="394"/>
      <c r="D1123" s="371"/>
      <c r="E1123" s="359"/>
      <c r="F1123" s="359"/>
      <c r="G1123" s="359"/>
      <c r="H1123" s="359"/>
      <c r="I1123" s="359"/>
      <c r="J1123" s="359"/>
      <c r="K1123" s="359"/>
      <c r="L1123" s="106"/>
      <c r="M1123" s="351"/>
      <c r="N1123" s="352"/>
      <c r="O1123" s="105"/>
      <c r="P1123" s="105"/>
      <c r="R1123" s="107"/>
    </row>
    <row r="1124" spans="2:18" s="104" customFormat="1" ht="12.75">
      <c r="B1124" s="390"/>
      <c r="C1124" s="394"/>
      <c r="D1124" s="371"/>
      <c r="E1124" s="359"/>
      <c r="F1124" s="359"/>
      <c r="G1124" s="359"/>
      <c r="H1124" s="359"/>
      <c r="I1124" s="359"/>
      <c r="J1124" s="359"/>
      <c r="K1124" s="359"/>
      <c r="L1124" s="106"/>
      <c r="M1124" s="351"/>
      <c r="N1124" s="352"/>
      <c r="O1124" s="105"/>
      <c r="P1124" s="105"/>
      <c r="R1124" s="107"/>
    </row>
    <row r="1125" spans="2:18" s="104" customFormat="1" ht="12.75">
      <c r="B1125" s="390"/>
      <c r="C1125" s="394"/>
      <c r="D1125" s="371"/>
      <c r="E1125" s="359"/>
      <c r="F1125" s="359"/>
      <c r="G1125" s="359"/>
      <c r="H1125" s="359"/>
      <c r="I1125" s="359"/>
      <c r="J1125" s="359"/>
      <c r="K1125" s="359"/>
      <c r="L1125" s="106"/>
      <c r="M1125" s="351"/>
      <c r="N1125" s="352"/>
      <c r="O1125" s="105"/>
      <c r="P1125" s="105"/>
      <c r="R1125" s="107"/>
    </row>
    <row r="1126" spans="2:18" s="104" customFormat="1" ht="12.75">
      <c r="B1126" s="390"/>
      <c r="C1126" s="394"/>
      <c r="D1126" s="371"/>
      <c r="E1126" s="359"/>
      <c r="F1126" s="359"/>
      <c r="G1126" s="359"/>
      <c r="H1126" s="359"/>
      <c r="I1126" s="359"/>
      <c r="J1126" s="359"/>
      <c r="K1126" s="359"/>
      <c r="L1126" s="106"/>
      <c r="M1126" s="351"/>
      <c r="N1126" s="352"/>
      <c r="O1126" s="105"/>
      <c r="P1126" s="105"/>
      <c r="R1126" s="107"/>
    </row>
    <row r="1127" spans="2:18" s="104" customFormat="1" ht="12.75">
      <c r="B1127" s="390"/>
      <c r="C1127" s="394"/>
      <c r="D1127" s="371"/>
      <c r="E1127" s="359"/>
      <c r="F1127" s="359"/>
      <c r="G1127" s="359"/>
      <c r="H1127" s="359"/>
      <c r="I1127" s="359"/>
      <c r="J1127" s="359"/>
      <c r="K1127" s="359"/>
      <c r="L1127" s="106"/>
      <c r="M1127" s="351"/>
      <c r="N1127" s="352"/>
      <c r="O1127" s="105"/>
      <c r="P1127" s="105"/>
      <c r="R1127" s="107"/>
    </row>
    <row r="1128" spans="2:18" s="104" customFormat="1" ht="12.75">
      <c r="B1128" s="390"/>
      <c r="C1128" s="394"/>
      <c r="D1128" s="371"/>
      <c r="E1128" s="359"/>
      <c r="F1128" s="359"/>
      <c r="G1128" s="359"/>
      <c r="H1128" s="359"/>
      <c r="I1128" s="359"/>
      <c r="J1128" s="359"/>
      <c r="K1128" s="359"/>
      <c r="L1128" s="106"/>
      <c r="M1128" s="351"/>
      <c r="N1128" s="352"/>
      <c r="O1128" s="105"/>
      <c r="P1128" s="105"/>
      <c r="R1128" s="107"/>
    </row>
    <row r="1129" spans="2:18" s="104" customFormat="1" ht="12.75">
      <c r="B1129" s="390"/>
      <c r="C1129" s="394"/>
      <c r="D1129" s="371"/>
      <c r="E1129" s="359"/>
      <c r="F1129" s="359"/>
      <c r="G1129" s="359"/>
      <c r="H1129" s="359"/>
      <c r="I1129" s="359"/>
      <c r="J1129" s="359"/>
      <c r="K1129" s="359"/>
      <c r="L1129" s="106"/>
      <c r="M1129" s="351"/>
      <c r="N1129" s="352"/>
      <c r="O1129" s="105"/>
      <c r="P1129" s="105"/>
      <c r="R1129" s="107"/>
    </row>
    <row r="1130" spans="2:18" s="104" customFormat="1" ht="12.75">
      <c r="B1130" s="390"/>
      <c r="C1130" s="394"/>
      <c r="D1130" s="371"/>
      <c r="E1130" s="359"/>
      <c r="F1130" s="359"/>
      <c r="G1130" s="359"/>
      <c r="H1130" s="359"/>
      <c r="I1130" s="359"/>
      <c r="J1130" s="359"/>
      <c r="K1130" s="359"/>
      <c r="L1130" s="106"/>
      <c r="M1130" s="351"/>
      <c r="N1130" s="352"/>
      <c r="O1130" s="105"/>
      <c r="P1130" s="105"/>
      <c r="R1130" s="107"/>
    </row>
    <row r="1131" spans="2:18" s="104" customFormat="1" ht="12.75">
      <c r="B1131" s="390"/>
      <c r="C1131" s="394"/>
      <c r="D1131" s="371"/>
      <c r="E1131" s="359"/>
      <c r="F1131" s="359"/>
      <c r="G1131" s="359"/>
      <c r="H1131" s="359"/>
      <c r="I1131" s="359"/>
      <c r="J1131" s="359"/>
      <c r="K1131" s="359"/>
      <c r="L1131" s="106"/>
      <c r="M1131" s="351"/>
      <c r="N1131" s="352"/>
      <c r="O1131" s="105"/>
      <c r="P1131" s="105"/>
      <c r="R1131" s="107"/>
    </row>
    <row r="1132" spans="2:18" s="104" customFormat="1" ht="12.75">
      <c r="B1132" s="390"/>
      <c r="C1132" s="394"/>
      <c r="D1132" s="371"/>
      <c r="E1132" s="359"/>
      <c r="F1132" s="359"/>
      <c r="G1132" s="359"/>
      <c r="H1132" s="359"/>
      <c r="I1132" s="359"/>
      <c r="J1132" s="359"/>
      <c r="K1132" s="359"/>
      <c r="L1132" s="106"/>
      <c r="M1132" s="351"/>
      <c r="N1132" s="352"/>
      <c r="O1132" s="105"/>
      <c r="P1132" s="105"/>
      <c r="R1132" s="107"/>
    </row>
    <row r="1133" spans="2:18" s="104" customFormat="1" ht="12.75">
      <c r="B1133" s="390"/>
      <c r="C1133" s="394"/>
      <c r="D1133" s="371"/>
      <c r="E1133" s="359"/>
      <c r="F1133" s="359"/>
      <c r="G1133" s="359"/>
      <c r="H1133" s="359"/>
      <c r="I1133" s="359"/>
      <c r="J1133" s="359"/>
      <c r="K1133" s="359"/>
      <c r="L1133" s="106"/>
      <c r="M1133" s="351"/>
      <c r="N1133" s="352"/>
      <c r="O1133" s="105"/>
      <c r="P1133" s="105"/>
      <c r="R1133" s="107"/>
    </row>
    <row r="1134" spans="2:18" s="104" customFormat="1" ht="12.75">
      <c r="B1134" s="390"/>
      <c r="C1134" s="394"/>
      <c r="D1134" s="371"/>
      <c r="E1134" s="359"/>
      <c r="F1134" s="359"/>
      <c r="G1134" s="359"/>
      <c r="H1134" s="359"/>
      <c r="I1134" s="359"/>
      <c r="J1134" s="359"/>
      <c r="K1134" s="359"/>
      <c r="L1134" s="106"/>
      <c r="M1134" s="351"/>
      <c r="N1134" s="352"/>
      <c r="O1134" s="105"/>
      <c r="P1134" s="105"/>
      <c r="R1134" s="107"/>
    </row>
    <row r="1135" spans="2:18" s="104" customFormat="1" ht="12.75">
      <c r="B1135" s="390"/>
      <c r="C1135" s="394"/>
      <c r="D1135" s="371"/>
      <c r="E1135" s="359"/>
      <c r="F1135" s="359"/>
      <c r="G1135" s="359"/>
      <c r="H1135" s="359"/>
      <c r="I1135" s="359"/>
      <c r="J1135" s="359"/>
      <c r="K1135" s="359"/>
      <c r="L1135" s="106"/>
      <c r="M1135" s="351"/>
      <c r="N1135" s="352"/>
      <c r="O1135" s="105"/>
      <c r="P1135" s="105"/>
      <c r="R1135" s="107"/>
    </row>
    <row r="1136" spans="2:18" s="104" customFormat="1" ht="12.75">
      <c r="B1136" s="390"/>
      <c r="C1136" s="394"/>
      <c r="D1136" s="371"/>
      <c r="E1136" s="359"/>
      <c r="F1136" s="359"/>
      <c r="G1136" s="359"/>
      <c r="H1136" s="359"/>
      <c r="I1136" s="359"/>
      <c r="J1136" s="359"/>
      <c r="K1136" s="359"/>
      <c r="L1136" s="106"/>
      <c r="M1136" s="351"/>
      <c r="N1136" s="352"/>
      <c r="O1136" s="105"/>
      <c r="P1136" s="105"/>
      <c r="R1136" s="107"/>
    </row>
    <row r="1137" spans="2:18" s="104" customFormat="1" ht="12.75">
      <c r="B1137" s="390"/>
      <c r="C1137" s="394"/>
      <c r="D1137" s="371"/>
      <c r="E1137" s="359"/>
      <c r="F1137" s="359"/>
      <c r="G1137" s="359"/>
      <c r="H1137" s="359"/>
      <c r="I1137" s="359"/>
      <c r="J1137" s="359"/>
      <c r="K1137" s="359"/>
      <c r="L1137" s="106"/>
      <c r="M1137" s="351"/>
      <c r="N1137" s="352"/>
      <c r="O1137" s="105"/>
      <c r="P1137" s="105"/>
      <c r="R1137" s="107"/>
    </row>
    <row r="1138" spans="2:18" s="104" customFormat="1" ht="12.75">
      <c r="B1138" s="390"/>
      <c r="C1138" s="394"/>
      <c r="D1138" s="371"/>
      <c r="E1138" s="359"/>
      <c r="F1138" s="359"/>
      <c r="G1138" s="359"/>
      <c r="H1138" s="359"/>
      <c r="I1138" s="359"/>
      <c r="J1138" s="359"/>
      <c r="K1138" s="359"/>
      <c r="L1138" s="106"/>
      <c r="M1138" s="351"/>
      <c r="N1138" s="352"/>
      <c r="O1138" s="105"/>
      <c r="P1138" s="105"/>
      <c r="R1138" s="107"/>
    </row>
    <row r="1139" spans="2:18" s="104" customFormat="1" ht="12.75">
      <c r="B1139" s="390"/>
      <c r="C1139" s="394"/>
      <c r="D1139" s="371"/>
      <c r="E1139" s="359"/>
      <c r="F1139" s="359"/>
      <c r="G1139" s="359"/>
      <c r="H1139" s="359"/>
      <c r="I1139" s="359"/>
      <c r="J1139" s="359"/>
      <c r="K1139" s="359"/>
      <c r="L1139" s="106"/>
      <c r="M1139" s="351"/>
      <c r="N1139" s="352"/>
      <c r="O1139" s="105"/>
      <c r="P1139" s="105"/>
      <c r="R1139" s="107"/>
    </row>
    <row r="1140" spans="2:18" s="104" customFormat="1" ht="12.75">
      <c r="B1140" s="390"/>
      <c r="C1140" s="394"/>
      <c r="D1140" s="371"/>
      <c r="E1140" s="359"/>
      <c r="F1140" s="359"/>
      <c r="G1140" s="359"/>
      <c r="H1140" s="359"/>
      <c r="I1140" s="359"/>
      <c r="J1140" s="359"/>
      <c r="K1140" s="359"/>
      <c r="L1140" s="106"/>
      <c r="M1140" s="351"/>
      <c r="N1140" s="352"/>
      <c r="O1140" s="105"/>
      <c r="P1140" s="105"/>
      <c r="R1140" s="107"/>
    </row>
    <row r="1141" spans="2:18" s="104" customFormat="1" ht="12.75">
      <c r="B1141" s="390"/>
      <c r="C1141" s="394"/>
      <c r="D1141" s="371"/>
      <c r="E1141" s="359"/>
      <c r="F1141" s="359"/>
      <c r="G1141" s="359"/>
      <c r="H1141" s="359"/>
      <c r="I1141" s="359"/>
      <c r="J1141" s="359"/>
      <c r="K1141" s="359"/>
      <c r="L1141" s="106"/>
      <c r="M1141" s="351"/>
      <c r="N1141" s="352"/>
      <c r="O1141" s="105"/>
      <c r="P1141" s="105"/>
      <c r="R1141" s="107"/>
    </row>
    <row r="1142" spans="2:18" s="104" customFormat="1" ht="12.75">
      <c r="B1142" s="390"/>
      <c r="C1142" s="394"/>
      <c r="D1142" s="371"/>
      <c r="E1142" s="359"/>
      <c r="F1142" s="359"/>
      <c r="G1142" s="359"/>
      <c r="H1142" s="359"/>
      <c r="I1142" s="359"/>
      <c r="J1142" s="359"/>
      <c r="K1142" s="359"/>
      <c r="L1142" s="106"/>
      <c r="M1142" s="351"/>
      <c r="N1142" s="352"/>
      <c r="O1142" s="105"/>
      <c r="P1142" s="105"/>
      <c r="R1142" s="107"/>
    </row>
    <row r="1143" spans="2:18" s="104" customFormat="1" ht="12.75">
      <c r="B1143" s="390"/>
      <c r="C1143" s="394"/>
      <c r="D1143" s="371"/>
      <c r="E1143" s="359"/>
      <c r="F1143" s="359"/>
      <c r="G1143" s="359"/>
      <c r="H1143" s="359"/>
      <c r="I1143" s="359"/>
      <c r="J1143" s="359"/>
      <c r="K1143" s="359"/>
      <c r="L1143" s="106"/>
      <c r="M1143" s="351"/>
      <c r="N1143" s="352"/>
      <c r="O1143" s="105"/>
      <c r="P1143" s="105"/>
      <c r="R1143" s="107"/>
    </row>
    <row r="1144" spans="2:18" s="104" customFormat="1" ht="12.75">
      <c r="B1144" s="390"/>
      <c r="C1144" s="394"/>
      <c r="D1144" s="371"/>
      <c r="E1144" s="359"/>
      <c r="F1144" s="359"/>
      <c r="G1144" s="359"/>
      <c r="H1144" s="359"/>
      <c r="I1144" s="359"/>
      <c r="J1144" s="359"/>
      <c r="K1144" s="359"/>
      <c r="L1144" s="106"/>
      <c r="M1144" s="351"/>
      <c r="N1144" s="352"/>
      <c r="O1144" s="105"/>
      <c r="P1144" s="105"/>
      <c r="R1144" s="107"/>
    </row>
    <row r="1145" spans="2:18" s="104" customFormat="1" ht="12.75">
      <c r="B1145" s="390"/>
      <c r="C1145" s="394"/>
      <c r="D1145" s="371"/>
      <c r="E1145" s="359"/>
      <c r="F1145" s="359"/>
      <c r="G1145" s="359"/>
      <c r="H1145" s="359"/>
      <c r="I1145" s="359"/>
      <c r="J1145" s="359"/>
      <c r="K1145" s="359"/>
      <c r="L1145" s="106"/>
      <c r="M1145" s="351"/>
      <c r="N1145" s="352"/>
      <c r="O1145" s="105"/>
      <c r="P1145" s="105"/>
      <c r="R1145" s="107"/>
    </row>
    <row r="1146" spans="2:18" s="104" customFormat="1" ht="12.75">
      <c r="B1146" s="390"/>
      <c r="C1146" s="394"/>
      <c r="D1146" s="371"/>
      <c r="E1146" s="359"/>
      <c r="F1146" s="359"/>
      <c r="G1146" s="359"/>
      <c r="H1146" s="359"/>
      <c r="I1146" s="359"/>
      <c r="J1146" s="359"/>
      <c r="K1146" s="359"/>
      <c r="L1146" s="106"/>
      <c r="M1146" s="351"/>
      <c r="N1146" s="352"/>
      <c r="O1146" s="105"/>
      <c r="P1146" s="105"/>
      <c r="R1146" s="107"/>
    </row>
    <row r="1147" spans="2:18" s="104" customFormat="1" ht="12.75">
      <c r="B1147" s="390"/>
      <c r="C1147" s="394"/>
      <c r="D1147" s="371"/>
      <c r="E1147" s="359"/>
      <c r="F1147" s="359"/>
      <c r="G1147" s="359"/>
      <c r="H1147" s="359"/>
      <c r="I1147" s="359"/>
      <c r="J1147" s="359"/>
      <c r="K1147" s="359"/>
      <c r="L1147" s="106"/>
      <c r="M1147" s="351"/>
      <c r="N1147" s="352"/>
      <c r="O1147" s="105"/>
      <c r="P1147" s="105"/>
      <c r="R1147" s="107"/>
    </row>
    <row r="1148" spans="2:18" s="104" customFormat="1" ht="12.75">
      <c r="B1148" s="390"/>
      <c r="C1148" s="394"/>
      <c r="D1148" s="371"/>
      <c r="E1148" s="359"/>
      <c r="F1148" s="359"/>
      <c r="G1148" s="359"/>
      <c r="H1148" s="359"/>
      <c r="I1148" s="359"/>
      <c r="J1148" s="359"/>
      <c r="K1148" s="359"/>
      <c r="L1148" s="106"/>
      <c r="M1148" s="351"/>
      <c r="N1148" s="352"/>
      <c r="O1148" s="105"/>
      <c r="P1148" s="105"/>
      <c r="R1148" s="107"/>
    </row>
    <row r="1149" spans="2:18" s="104" customFormat="1" ht="12.75">
      <c r="B1149" s="390"/>
      <c r="C1149" s="394"/>
      <c r="D1149" s="371"/>
      <c r="E1149" s="359"/>
      <c r="F1149" s="359"/>
      <c r="G1149" s="359"/>
      <c r="H1149" s="359"/>
      <c r="I1149" s="359"/>
      <c r="J1149" s="359"/>
      <c r="K1149" s="359"/>
      <c r="L1149" s="106"/>
      <c r="M1149" s="351"/>
      <c r="N1149" s="352"/>
      <c r="O1149" s="105"/>
      <c r="P1149" s="105"/>
      <c r="R1149" s="107"/>
    </row>
    <row r="1150" spans="2:18" s="104" customFormat="1" ht="12.75">
      <c r="B1150" s="390"/>
      <c r="C1150" s="394"/>
      <c r="D1150" s="371"/>
      <c r="E1150" s="359"/>
      <c r="F1150" s="359"/>
      <c r="G1150" s="359"/>
      <c r="H1150" s="359"/>
      <c r="I1150" s="359"/>
      <c r="J1150" s="359"/>
      <c r="K1150" s="359"/>
      <c r="L1150" s="106"/>
      <c r="M1150" s="351"/>
      <c r="N1150" s="352"/>
      <c r="O1150" s="105"/>
      <c r="P1150" s="105"/>
      <c r="R1150" s="107"/>
    </row>
    <row r="1151" spans="2:18" s="104" customFormat="1" ht="12.75">
      <c r="B1151" s="390"/>
      <c r="C1151" s="394"/>
      <c r="D1151" s="371"/>
      <c r="E1151" s="359"/>
      <c r="F1151" s="359"/>
      <c r="G1151" s="359"/>
      <c r="H1151" s="359"/>
      <c r="I1151" s="359"/>
      <c r="J1151" s="359"/>
      <c r="K1151" s="359"/>
      <c r="L1151" s="106"/>
      <c r="M1151" s="351"/>
      <c r="N1151" s="352"/>
      <c r="O1151" s="105"/>
      <c r="P1151" s="105"/>
      <c r="R1151" s="107"/>
    </row>
    <row r="1152" spans="2:18" s="104" customFormat="1" ht="12.75">
      <c r="B1152" s="390"/>
      <c r="C1152" s="394"/>
      <c r="D1152" s="371"/>
      <c r="E1152" s="359"/>
      <c r="F1152" s="359"/>
      <c r="G1152" s="359"/>
      <c r="H1152" s="359"/>
      <c r="I1152" s="359"/>
      <c r="J1152" s="359"/>
      <c r="K1152" s="359"/>
      <c r="L1152" s="106"/>
      <c r="M1152" s="351"/>
      <c r="N1152" s="352"/>
      <c r="O1152" s="105"/>
      <c r="P1152" s="105"/>
      <c r="R1152" s="107"/>
    </row>
    <row r="1153" spans="2:18" s="104" customFormat="1" ht="12.75">
      <c r="B1153" s="390"/>
      <c r="C1153" s="394"/>
      <c r="D1153" s="371"/>
      <c r="E1153" s="359"/>
      <c r="F1153" s="359"/>
      <c r="G1153" s="359"/>
      <c r="H1153" s="359"/>
      <c r="I1153" s="359"/>
      <c r="J1153" s="359"/>
      <c r="K1153" s="359"/>
      <c r="L1153" s="106"/>
      <c r="M1153" s="351"/>
      <c r="N1153" s="352"/>
      <c r="O1153" s="105"/>
      <c r="P1153" s="105"/>
      <c r="R1153" s="107"/>
    </row>
    <row r="1154" spans="2:18" s="104" customFormat="1" ht="12.75">
      <c r="B1154" s="390"/>
      <c r="C1154" s="394"/>
      <c r="D1154" s="371"/>
      <c r="E1154" s="359"/>
      <c r="F1154" s="359"/>
      <c r="G1154" s="359"/>
      <c r="H1154" s="359"/>
      <c r="I1154" s="359"/>
      <c r="J1154" s="359"/>
      <c r="K1154" s="359"/>
      <c r="L1154" s="106"/>
      <c r="M1154" s="351"/>
      <c r="N1154" s="352"/>
      <c r="O1154" s="105"/>
      <c r="P1154" s="105"/>
      <c r="R1154" s="107"/>
    </row>
    <row r="1155" spans="2:18" s="104" customFormat="1" ht="12.75">
      <c r="B1155" s="390"/>
      <c r="C1155" s="394"/>
      <c r="D1155" s="371"/>
      <c r="E1155" s="359"/>
      <c r="F1155" s="359"/>
      <c r="G1155" s="359"/>
      <c r="H1155" s="359"/>
      <c r="I1155" s="359"/>
      <c r="J1155" s="359"/>
      <c r="K1155" s="359"/>
      <c r="L1155" s="106"/>
      <c r="M1155" s="351"/>
      <c r="N1155" s="352"/>
      <c r="O1155" s="105"/>
      <c r="P1155" s="105"/>
      <c r="R1155" s="107"/>
    </row>
    <row r="1156" spans="2:18" s="104" customFormat="1" ht="12.75">
      <c r="B1156" s="390"/>
      <c r="C1156" s="394"/>
      <c r="D1156" s="371"/>
      <c r="E1156" s="359"/>
      <c r="F1156" s="359"/>
      <c r="G1156" s="359"/>
      <c r="H1156" s="359"/>
      <c r="I1156" s="359"/>
      <c r="J1156" s="359"/>
      <c r="K1156" s="359"/>
      <c r="L1156" s="106"/>
      <c r="M1156" s="351"/>
      <c r="N1156" s="352"/>
      <c r="O1156" s="105"/>
      <c r="P1156" s="105"/>
      <c r="R1156" s="107"/>
    </row>
    <row r="1157" spans="2:18" s="104" customFormat="1" ht="12.75">
      <c r="B1157" s="390"/>
      <c r="C1157" s="394"/>
      <c r="D1157" s="371"/>
      <c r="E1157" s="359"/>
      <c r="F1157" s="359"/>
      <c r="G1157" s="359"/>
      <c r="H1157" s="359"/>
      <c r="I1157" s="359"/>
      <c r="J1157" s="359"/>
      <c r="K1157" s="359"/>
      <c r="L1157" s="106"/>
      <c r="M1157" s="351"/>
      <c r="N1157" s="352"/>
      <c r="O1157" s="105"/>
      <c r="P1157" s="105"/>
      <c r="R1157" s="107"/>
    </row>
    <row r="1158" spans="2:18" s="104" customFormat="1" ht="12.75">
      <c r="B1158" s="390"/>
      <c r="C1158" s="394"/>
      <c r="D1158" s="371"/>
      <c r="E1158" s="359"/>
      <c r="F1158" s="359"/>
      <c r="G1158" s="359"/>
      <c r="H1158" s="359"/>
      <c r="I1158" s="359"/>
      <c r="J1158" s="359"/>
      <c r="K1158" s="359"/>
      <c r="L1158" s="106"/>
      <c r="M1158" s="351"/>
      <c r="N1158" s="352"/>
      <c r="O1158" s="105"/>
      <c r="P1158" s="105"/>
      <c r="R1158" s="107"/>
    </row>
    <row r="1159" spans="2:18" s="104" customFormat="1" ht="12.75">
      <c r="B1159" s="390"/>
      <c r="C1159" s="394"/>
      <c r="D1159" s="371"/>
      <c r="E1159" s="359"/>
      <c r="F1159" s="359"/>
      <c r="G1159" s="359"/>
      <c r="H1159" s="359"/>
      <c r="I1159" s="359"/>
      <c r="J1159" s="359"/>
      <c r="K1159" s="359"/>
      <c r="L1159" s="106"/>
      <c r="M1159" s="351"/>
      <c r="N1159" s="352"/>
      <c r="O1159" s="105"/>
      <c r="P1159" s="105"/>
      <c r="R1159" s="107"/>
    </row>
    <row r="1160" spans="2:18" s="104" customFormat="1" ht="12.75">
      <c r="B1160" s="390"/>
      <c r="C1160" s="394"/>
      <c r="D1160" s="371"/>
      <c r="E1160" s="359"/>
      <c r="F1160" s="359"/>
      <c r="G1160" s="359"/>
      <c r="H1160" s="359"/>
      <c r="I1160" s="359"/>
      <c r="J1160" s="359"/>
      <c r="K1160" s="359"/>
      <c r="L1160" s="106"/>
      <c r="M1160" s="351"/>
      <c r="N1160" s="352"/>
      <c r="O1160" s="105"/>
      <c r="P1160" s="105"/>
      <c r="R1160" s="107"/>
    </row>
    <row r="1161" spans="2:18" s="104" customFormat="1" ht="12.75">
      <c r="B1161" s="390"/>
      <c r="C1161" s="394"/>
      <c r="D1161" s="371"/>
      <c r="E1161" s="359"/>
      <c r="F1161" s="359"/>
      <c r="G1161" s="359"/>
      <c r="H1161" s="359"/>
      <c r="I1161" s="359"/>
      <c r="J1161" s="359"/>
      <c r="K1161" s="359"/>
      <c r="L1161" s="106"/>
      <c r="M1161" s="351"/>
      <c r="N1161" s="352"/>
      <c r="O1161" s="105"/>
      <c r="P1161" s="105"/>
      <c r="R1161" s="107"/>
    </row>
    <row r="1162" spans="2:18" s="104" customFormat="1" ht="12.75">
      <c r="B1162" s="390"/>
      <c r="C1162" s="394"/>
      <c r="D1162" s="371"/>
      <c r="E1162" s="359"/>
      <c r="F1162" s="359"/>
      <c r="G1162" s="359"/>
      <c r="H1162" s="359"/>
      <c r="I1162" s="359"/>
      <c r="J1162" s="359"/>
      <c r="K1162" s="359"/>
      <c r="L1162" s="106"/>
      <c r="M1162" s="351"/>
      <c r="N1162" s="352"/>
      <c r="O1162" s="105"/>
      <c r="P1162" s="105"/>
      <c r="R1162" s="107"/>
    </row>
    <row r="1163" spans="2:18" s="104" customFormat="1" ht="12.75">
      <c r="B1163" s="390"/>
      <c r="C1163" s="394"/>
      <c r="D1163" s="371"/>
      <c r="E1163" s="359"/>
      <c r="F1163" s="359"/>
      <c r="G1163" s="359"/>
      <c r="H1163" s="359"/>
      <c r="I1163" s="359"/>
      <c r="J1163" s="359"/>
      <c r="K1163" s="359"/>
      <c r="L1163" s="106"/>
      <c r="M1163" s="351"/>
      <c r="N1163" s="352"/>
      <c r="O1163" s="105"/>
      <c r="P1163" s="105"/>
      <c r="R1163" s="107"/>
    </row>
    <row r="1164" spans="2:18" s="104" customFormat="1" ht="12.75">
      <c r="B1164" s="390"/>
      <c r="C1164" s="394"/>
      <c r="D1164" s="371"/>
      <c r="E1164" s="359"/>
      <c r="F1164" s="359"/>
      <c r="G1164" s="359"/>
      <c r="H1164" s="359"/>
      <c r="I1164" s="359"/>
      <c r="J1164" s="359"/>
      <c r="K1164" s="359"/>
      <c r="L1164" s="106"/>
      <c r="M1164" s="351"/>
      <c r="N1164" s="352"/>
      <c r="O1164" s="105"/>
      <c r="P1164" s="105"/>
      <c r="R1164" s="107"/>
    </row>
    <row r="1165" spans="2:18" s="104" customFormat="1" ht="12.75">
      <c r="B1165" s="390"/>
      <c r="C1165" s="394"/>
      <c r="D1165" s="371"/>
      <c r="E1165" s="359"/>
      <c r="F1165" s="359"/>
      <c r="G1165" s="359"/>
      <c r="H1165" s="359"/>
      <c r="I1165" s="359"/>
      <c r="J1165" s="359"/>
      <c r="K1165" s="359"/>
      <c r="L1165" s="106"/>
      <c r="M1165" s="351"/>
      <c r="N1165" s="352"/>
      <c r="O1165" s="105"/>
      <c r="P1165" s="105"/>
      <c r="R1165" s="107"/>
    </row>
    <row r="1166" spans="2:18" s="104" customFormat="1" ht="12.75">
      <c r="B1166" s="390"/>
      <c r="C1166" s="394"/>
      <c r="D1166" s="371"/>
      <c r="E1166" s="359"/>
      <c r="F1166" s="359"/>
      <c r="G1166" s="359"/>
      <c r="H1166" s="359"/>
      <c r="I1166" s="359"/>
      <c r="J1166" s="359"/>
      <c r="K1166" s="359"/>
      <c r="L1166" s="106"/>
      <c r="M1166" s="351"/>
      <c r="N1166" s="352"/>
      <c r="O1166" s="105"/>
      <c r="P1166" s="105"/>
      <c r="R1166" s="107"/>
    </row>
    <row r="1167" spans="2:18" s="104" customFormat="1" ht="12.75">
      <c r="B1167" s="390"/>
      <c r="C1167" s="394"/>
      <c r="D1167" s="371"/>
      <c r="E1167" s="359"/>
      <c r="F1167" s="359"/>
      <c r="G1167" s="359"/>
      <c r="H1167" s="359"/>
      <c r="I1167" s="359"/>
      <c r="J1167" s="359"/>
      <c r="K1167" s="359"/>
      <c r="L1167" s="106"/>
      <c r="M1167" s="351"/>
      <c r="N1167" s="352"/>
      <c r="O1167" s="105"/>
      <c r="P1167" s="105"/>
      <c r="R1167" s="107"/>
    </row>
    <row r="1168" spans="2:18" s="104" customFormat="1" ht="12.75">
      <c r="B1168" s="390"/>
      <c r="C1168" s="394"/>
      <c r="D1168" s="371"/>
      <c r="E1168" s="359"/>
      <c r="F1168" s="359"/>
      <c r="G1168" s="359"/>
      <c r="H1168" s="359"/>
      <c r="I1168" s="359"/>
      <c r="J1168" s="359"/>
      <c r="K1168" s="359"/>
      <c r="L1168" s="106"/>
      <c r="M1168" s="351"/>
      <c r="N1168" s="352"/>
      <c r="O1168" s="105"/>
      <c r="P1168" s="105"/>
      <c r="R1168" s="107"/>
    </row>
    <row r="1169" spans="2:18" s="104" customFormat="1" ht="12.75">
      <c r="B1169" s="390"/>
      <c r="C1169" s="394"/>
      <c r="D1169" s="371"/>
      <c r="E1169" s="359"/>
      <c r="F1169" s="359"/>
      <c r="G1169" s="359"/>
      <c r="H1169" s="359"/>
      <c r="I1169" s="359"/>
      <c r="J1169" s="359"/>
      <c r="K1169" s="359"/>
      <c r="L1169" s="106"/>
      <c r="M1169" s="351"/>
      <c r="N1169" s="352"/>
      <c r="O1169" s="105"/>
      <c r="P1169" s="105"/>
      <c r="R1169" s="107"/>
    </row>
    <row r="1170" spans="2:18" s="104" customFormat="1" ht="12.75">
      <c r="B1170" s="390"/>
      <c r="C1170" s="394"/>
      <c r="D1170" s="371"/>
      <c r="E1170" s="359"/>
      <c r="F1170" s="359"/>
      <c r="G1170" s="359"/>
      <c r="H1170" s="359"/>
      <c r="I1170" s="359"/>
      <c r="J1170" s="359"/>
      <c r="K1170" s="359"/>
      <c r="L1170" s="106"/>
      <c r="M1170" s="351"/>
      <c r="N1170" s="352"/>
      <c r="O1170" s="105"/>
      <c r="P1170" s="105"/>
      <c r="R1170" s="107"/>
    </row>
    <row r="1171" spans="2:18" s="104" customFormat="1" ht="12.75">
      <c r="B1171" s="390"/>
      <c r="C1171" s="394"/>
      <c r="D1171" s="371"/>
      <c r="E1171" s="359"/>
      <c r="F1171" s="359"/>
      <c r="G1171" s="359"/>
      <c r="H1171" s="359"/>
      <c r="I1171" s="359"/>
      <c r="J1171" s="359"/>
      <c r="K1171" s="359"/>
      <c r="L1171" s="106"/>
      <c r="M1171" s="351"/>
      <c r="N1171" s="352"/>
      <c r="O1171" s="105"/>
      <c r="P1171" s="105"/>
      <c r="R1171" s="107"/>
    </row>
    <row r="1172" spans="2:18" s="104" customFormat="1" ht="12.75">
      <c r="B1172" s="390"/>
      <c r="C1172" s="394"/>
      <c r="D1172" s="371"/>
      <c r="E1172" s="359"/>
      <c r="F1172" s="359"/>
      <c r="G1172" s="359"/>
      <c r="H1172" s="359"/>
      <c r="I1172" s="359"/>
      <c r="J1172" s="359"/>
      <c r="K1172" s="359"/>
      <c r="L1172" s="106"/>
      <c r="M1172" s="351"/>
      <c r="N1172" s="352"/>
      <c r="O1172" s="105"/>
      <c r="P1172" s="105"/>
      <c r="R1172" s="107"/>
    </row>
    <row r="1173" spans="2:18" s="104" customFormat="1" ht="12.75">
      <c r="B1173" s="390"/>
      <c r="C1173" s="394"/>
      <c r="D1173" s="371"/>
      <c r="E1173" s="359"/>
      <c r="F1173" s="359"/>
      <c r="G1173" s="359"/>
      <c r="H1173" s="359"/>
      <c r="I1173" s="359"/>
      <c r="J1173" s="359"/>
      <c r="K1173" s="359"/>
      <c r="L1173" s="106"/>
      <c r="M1173" s="351"/>
      <c r="N1173" s="352"/>
      <c r="O1173" s="105"/>
      <c r="P1173" s="105"/>
      <c r="R1173" s="107"/>
    </row>
    <row r="1174" spans="2:18" s="104" customFormat="1" ht="12.75">
      <c r="B1174" s="390"/>
      <c r="C1174" s="394"/>
      <c r="D1174" s="371"/>
      <c r="E1174" s="359"/>
      <c r="F1174" s="359"/>
      <c r="G1174" s="359"/>
      <c r="H1174" s="359"/>
      <c r="I1174" s="359"/>
      <c r="J1174" s="359"/>
      <c r="K1174" s="359"/>
      <c r="L1174" s="106"/>
      <c r="M1174" s="351"/>
      <c r="N1174" s="352"/>
      <c r="O1174" s="105"/>
      <c r="P1174" s="105"/>
      <c r="R1174" s="107"/>
    </row>
    <row r="1175" spans="2:18" s="104" customFormat="1" ht="12.75">
      <c r="B1175" s="390"/>
      <c r="C1175" s="394"/>
      <c r="D1175" s="371"/>
      <c r="E1175" s="359"/>
      <c r="F1175" s="359"/>
      <c r="G1175" s="359"/>
      <c r="H1175" s="359"/>
      <c r="I1175" s="359"/>
      <c r="J1175" s="359"/>
      <c r="K1175" s="359"/>
      <c r="L1175" s="106"/>
      <c r="M1175" s="351"/>
      <c r="N1175" s="352"/>
      <c r="O1175" s="105"/>
      <c r="P1175" s="105"/>
      <c r="R1175" s="107"/>
    </row>
    <row r="1176" spans="2:18" s="104" customFormat="1" ht="12.75">
      <c r="B1176" s="390"/>
      <c r="C1176" s="394"/>
      <c r="D1176" s="371"/>
      <c r="E1176" s="359"/>
      <c r="F1176" s="359"/>
      <c r="G1176" s="359"/>
      <c r="H1176" s="359"/>
      <c r="I1176" s="359"/>
      <c r="J1176" s="359"/>
      <c r="K1176" s="359"/>
      <c r="L1176" s="106"/>
      <c r="M1176" s="351"/>
      <c r="N1176" s="352"/>
      <c r="O1176" s="105"/>
      <c r="P1176" s="105"/>
      <c r="R1176" s="107"/>
    </row>
    <row r="1177" spans="2:18" s="104" customFormat="1" ht="12.75">
      <c r="B1177" s="390"/>
      <c r="C1177" s="394"/>
      <c r="D1177" s="371"/>
      <c r="E1177" s="359"/>
      <c r="F1177" s="359"/>
      <c r="G1177" s="359"/>
      <c r="H1177" s="359"/>
      <c r="I1177" s="359"/>
      <c r="J1177" s="359"/>
      <c r="K1177" s="359"/>
      <c r="L1177" s="106"/>
      <c r="M1177" s="351"/>
      <c r="N1177" s="352"/>
      <c r="O1177" s="105"/>
      <c r="P1177" s="105"/>
      <c r="R1177" s="107"/>
    </row>
    <row r="1178" spans="2:18" s="104" customFormat="1" ht="12.75">
      <c r="B1178" s="390"/>
      <c r="C1178" s="394"/>
      <c r="D1178" s="371"/>
      <c r="E1178" s="359"/>
      <c r="F1178" s="359"/>
      <c r="G1178" s="359"/>
      <c r="H1178" s="359"/>
      <c r="I1178" s="359"/>
      <c r="J1178" s="359"/>
      <c r="K1178" s="359"/>
      <c r="L1178" s="106"/>
      <c r="M1178" s="351"/>
      <c r="N1178" s="352"/>
      <c r="O1178" s="105"/>
      <c r="P1178" s="105"/>
      <c r="R1178" s="107"/>
    </row>
    <row r="1179" spans="2:18" s="104" customFormat="1" ht="12.75">
      <c r="B1179" s="390"/>
      <c r="C1179" s="394"/>
      <c r="D1179" s="371"/>
      <c r="E1179" s="359"/>
      <c r="F1179" s="359"/>
      <c r="G1179" s="359"/>
      <c r="H1179" s="359"/>
      <c r="I1179" s="359"/>
      <c r="J1179" s="359"/>
      <c r="K1179" s="359"/>
      <c r="L1179" s="106"/>
      <c r="M1179" s="351"/>
      <c r="N1179" s="352"/>
      <c r="O1179" s="105"/>
      <c r="P1179" s="105"/>
      <c r="R1179" s="107"/>
    </row>
    <row r="1180" spans="2:18" s="104" customFormat="1" ht="12.75">
      <c r="B1180" s="390"/>
      <c r="C1180" s="394"/>
      <c r="D1180" s="371"/>
      <c r="E1180" s="359"/>
      <c r="F1180" s="359"/>
      <c r="G1180" s="359"/>
      <c r="H1180" s="359"/>
      <c r="I1180" s="359"/>
      <c r="J1180" s="359"/>
      <c r="K1180" s="359"/>
      <c r="L1180" s="106"/>
      <c r="M1180" s="351"/>
      <c r="N1180" s="352"/>
      <c r="O1180" s="105"/>
      <c r="P1180" s="105"/>
      <c r="R1180" s="107"/>
    </row>
    <row r="1181" spans="2:18" s="104" customFormat="1" ht="12.75">
      <c r="B1181" s="390"/>
      <c r="C1181" s="394"/>
      <c r="D1181" s="371"/>
      <c r="E1181" s="359"/>
      <c r="F1181" s="359"/>
      <c r="G1181" s="359"/>
      <c r="H1181" s="359"/>
      <c r="I1181" s="359"/>
      <c r="J1181" s="359"/>
      <c r="K1181" s="359"/>
      <c r="L1181" s="106"/>
      <c r="M1181" s="351"/>
      <c r="N1181" s="352"/>
      <c r="O1181" s="105"/>
      <c r="P1181" s="105"/>
      <c r="R1181" s="107"/>
    </row>
    <row r="1182" spans="2:18" s="104" customFormat="1" ht="12.75">
      <c r="B1182" s="390"/>
      <c r="C1182" s="394"/>
      <c r="D1182" s="371"/>
      <c r="E1182" s="359"/>
      <c r="F1182" s="359"/>
      <c r="G1182" s="359"/>
      <c r="H1182" s="359"/>
      <c r="I1182" s="359"/>
      <c r="J1182" s="359"/>
      <c r="K1182" s="359"/>
      <c r="L1182" s="106"/>
      <c r="M1182" s="351"/>
      <c r="N1182" s="352"/>
      <c r="O1182" s="105"/>
      <c r="P1182" s="105"/>
      <c r="R1182" s="107"/>
    </row>
    <row r="1183" spans="2:18" s="104" customFormat="1" ht="12.75">
      <c r="B1183" s="390"/>
      <c r="C1183" s="394"/>
      <c r="D1183" s="371"/>
      <c r="E1183" s="359"/>
      <c r="F1183" s="359"/>
      <c r="G1183" s="359"/>
      <c r="H1183" s="359"/>
      <c r="I1183" s="359"/>
      <c r="J1183" s="359"/>
      <c r="K1183" s="359"/>
      <c r="L1183" s="106"/>
      <c r="M1183" s="351"/>
      <c r="N1183" s="352"/>
      <c r="O1183" s="105"/>
      <c r="P1183" s="105"/>
      <c r="R1183" s="107"/>
    </row>
    <row r="1184" spans="2:18" s="104" customFormat="1" ht="12.75">
      <c r="B1184" s="390"/>
      <c r="C1184" s="394"/>
      <c r="D1184" s="371"/>
      <c r="E1184" s="359"/>
      <c r="F1184" s="359"/>
      <c r="G1184" s="359"/>
      <c r="H1184" s="359"/>
      <c r="I1184" s="359"/>
      <c r="J1184" s="359"/>
      <c r="K1184" s="359"/>
      <c r="L1184" s="106"/>
      <c r="M1184" s="351"/>
      <c r="N1184" s="352"/>
      <c r="O1184" s="105"/>
      <c r="P1184" s="105"/>
      <c r="R1184" s="107"/>
    </row>
    <row r="1185" spans="2:18" s="104" customFormat="1" ht="12.75">
      <c r="B1185" s="390"/>
      <c r="C1185" s="394"/>
      <c r="D1185" s="371"/>
      <c r="E1185" s="359"/>
      <c r="F1185" s="359"/>
      <c r="G1185" s="359"/>
      <c r="H1185" s="359"/>
      <c r="I1185" s="359"/>
      <c r="J1185" s="359"/>
      <c r="K1185" s="359"/>
      <c r="L1185" s="106"/>
      <c r="M1185" s="351"/>
      <c r="N1185" s="352"/>
      <c r="O1185" s="105"/>
      <c r="P1185" s="105"/>
      <c r="R1185" s="107"/>
    </row>
    <row r="1186" spans="2:18" s="104" customFormat="1" ht="12.75">
      <c r="B1186" s="390"/>
      <c r="C1186" s="394"/>
      <c r="D1186" s="371"/>
      <c r="E1186" s="359"/>
      <c r="F1186" s="359"/>
      <c r="G1186" s="359"/>
      <c r="H1186" s="359"/>
      <c r="I1186" s="359"/>
      <c r="J1186" s="359"/>
      <c r="K1186" s="359"/>
      <c r="L1186" s="106"/>
      <c r="M1186" s="351"/>
      <c r="N1186" s="352"/>
      <c r="O1186" s="105"/>
      <c r="P1186" s="105"/>
      <c r="R1186" s="107"/>
    </row>
    <row r="1187" spans="2:18" s="104" customFormat="1" ht="12.75">
      <c r="B1187" s="390"/>
      <c r="C1187" s="394"/>
      <c r="D1187" s="371"/>
      <c r="E1187" s="359"/>
      <c r="F1187" s="359"/>
      <c r="G1187" s="359"/>
      <c r="H1187" s="359"/>
      <c r="I1187" s="359"/>
      <c r="J1187" s="359"/>
      <c r="K1187" s="359"/>
      <c r="L1187" s="106"/>
      <c r="M1187" s="351"/>
      <c r="N1187" s="352"/>
      <c r="O1187" s="105"/>
      <c r="P1187" s="105"/>
      <c r="R1187" s="107"/>
    </row>
    <row r="1188" spans="2:18" s="104" customFormat="1" ht="12.75">
      <c r="B1188" s="390"/>
      <c r="C1188" s="394"/>
      <c r="D1188" s="371"/>
      <c r="E1188" s="359"/>
      <c r="F1188" s="359"/>
      <c r="G1188" s="359"/>
      <c r="H1188" s="359"/>
      <c r="I1188" s="359"/>
      <c r="J1188" s="359"/>
      <c r="K1188" s="359"/>
      <c r="L1188" s="106"/>
      <c r="M1188" s="351"/>
      <c r="N1188" s="352"/>
      <c r="O1188" s="105"/>
      <c r="P1188" s="105"/>
      <c r="R1188" s="107"/>
    </row>
    <row r="1189" spans="2:18" s="104" customFormat="1" ht="12.75">
      <c r="B1189" s="390"/>
      <c r="C1189" s="394"/>
      <c r="D1189" s="371"/>
      <c r="E1189" s="359"/>
      <c r="F1189" s="359"/>
      <c r="G1189" s="359"/>
      <c r="H1189" s="359"/>
      <c r="I1189" s="359"/>
      <c r="J1189" s="359"/>
      <c r="K1189" s="359"/>
      <c r="L1189" s="106"/>
      <c r="M1189" s="351"/>
      <c r="N1189" s="352"/>
      <c r="O1189" s="105"/>
      <c r="P1189" s="105"/>
      <c r="R1189" s="107"/>
    </row>
    <row r="1190" spans="2:18" s="104" customFormat="1" ht="12.75">
      <c r="B1190" s="390"/>
      <c r="C1190" s="394"/>
      <c r="D1190" s="371"/>
      <c r="E1190" s="359"/>
      <c r="F1190" s="359"/>
      <c r="G1190" s="359"/>
      <c r="H1190" s="359"/>
      <c r="I1190" s="359"/>
      <c r="J1190" s="359"/>
      <c r="K1190" s="359"/>
      <c r="L1190" s="106"/>
      <c r="M1190" s="351"/>
      <c r="N1190" s="352"/>
      <c r="O1190" s="105"/>
      <c r="P1190" s="105"/>
      <c r="R1190" s="107"/>
    </row>
    <row r="1191" spans="2:18" s="104" customFormat="1" ht="12.75">
      <c r="B1191" s="390"/>
      <c r="C1191" s="394"/>
      <c r="D1191" s="371"/>
      <c r="E1191" s="359"/>
      <c r="F1191" s="359"/>
      <c r="G1191" s="359"/>
      <c r="H1191" s="359"/>
      <c r="I1191" s="359"/>
      <c r="J1191" s="359"/>
      <c r="K1191" s="359"/>
      <c r="L1191" s="106"/>
      <c r="M1191" s="351"/>
      <c r="N1191" s="352"/>
      <c r="O1191" s="105"/>
      <c r="P1191" s="105"/>
      <c r="R1191" s="107"/>
    </row>
    <row r="1192" spans="2:18" s="104" customFormat="1" ht="12.75">
      <c r="B1192" s="390"/>
      <c r="C1192" s="394"/>
      <c r="D1192" s="371"/>
      <c r="E1192" s="359"/>
      <c r="F1192" s="359"/>
      <c r="G1192" s="359"/>
      <c r="H1192" s="359"/>
      <c r="I1192" s="359"/>
      <c r="J1192" s="359"/>
      <c r="K1192" s="359"/>
      <c r="L1192" s="106"/>
      <c r="M1192" s="351"/>
      <c r="N1192" s="352"/>
      <c r="O1192" s="105"/>
      <c r="P1192" s="105"/>
      <c r="R1192" s="107"/>
    </row>
    <row r="1193" spans="2:18" s="104" customFormat="1" ht="12.75">
      <c r="B1193" s="390"/>
      <c r="C1193" s="394"/>
      <c r="D1193" s="371"/>
      <c r="E1193" s="359"/>
      <c r="F1193" s="359"/>
      <c r="G1193" s="359"/>
      <c r="H1193" s="359"/>
      <c r="I1193" s="359"/>
      <c r="J1193" s="359"/>
      <c r="K1193" s="359"/>
      <c r="L1193" s="106"/>
      <c r="M1193" s="351"/>
      <c r="N1193" s="352"/>
      <c r="O1193" s="105"/>
      <c r="P1193" s="105"/>
      <c r="R1193" s="107"/>
    </row>
    <row r="1194" spans="2:18" s="104" customFormat="1" ht="12.75">
      <c r="B1194" s="390"/>
      <c r="C1194" s="394"/>
      <c r="D1194" s="371"/>
      <c r="E1194" s="359"/>
      <c r="F1194" s="359"/>
      <c r="G1194" s="359"/>
      <c r="H1194" s="359"/>
      <c r="I1194" s="359"/>
      <c r="J1194" s="359"/>
      <c r="K1194" s="359"/>
      <c r="L1194" s="106"/>
      <c r="M1194" s="351"/>
      <c r="N1194" s="352"/>
      <c r="O1194" s="105"/>
      <c r="P1194" s="105"/>
      <c r="R1194" s="107"/>
    </row>
    <row r="1195" spans="2:18" s="104" customFormat="1" ht="12.75">
      <c r="B1195" s="390"/>
      <c r="C1195" s="394"/>
      <c r="D1195" s="371"/>
      <c r="E1195" s="359"/>
      <c r="F1195" s="359"/>
      <c r="G1195" s="359"/>
      <c r="H1195" s="359"/>
      <c r="I1195" s="359"/>
      <c r="J1195" s="359"/>
      <c r="K1195" s="359"/>
      <c r="L1195" s="106"/>
      <c r="M1195" s="351"/>
      <c r="N1195" s="352"/>
      <c r="O1195" s="105"/>
      <c r="P1195" s="105"/>
      <c r="R1195" s="107"/>
    </row>
    <row r="1196" spans="2:18" s="104" customFormat="1" ht="12.75">
      <c r="B1196" s="390"/>
      <c r="C1196" s="394"/>
      <c r="D1196" s="371"/>
      <c r="E1196" s="359"/>
      <c r="F1196" s="359"/>
      <c r="G1196" s="359"/>
      <c r="H1196" s="359"/>
      <c r="I1196" s="359"/>
      <c r="J1196" s="359"/>
      <c r="K1196" s="359"/>
      <c r="L1196" s="106"/>
      <c r="M1196" s="351"/>
      <c r="N1196" s="352"/>
      <c r="O1196" s="105"/>
      <c r="P1196" s="105"/>
      <c r="R1196" s="107"/>
    </row>
    <row r="1197" spans="2:18" s="104" customFormat="1" ht="12.75">
      <c r="B1197" s="390"/>
      <c r="C1197" s="394"/>
      <c r="D1197" s="371"/>
      <c r="E1197" s="359"/>
      <c r="F1197" s="359"/>
      <c r="G1197" s="359"/>
      <c r="H1197" s="359"/>
      <c r="I1197" s="359"/>
      <c r="J1197" s="359"/>
      <c r="K1197" s="359"/>
      <c r="L1197" s="106"/>
      <c r="M1197" s="351"/>
      <c r="N1197" s="352"/>
      <c r="O1197" s="105"/>
      <c r="P1197" s="105"/>
      <c r="R1197" s="107"/>
    </row>
    <row r="1198" spans="2:18" s="104" customFormat="1" ht="12.75">
      <c r="B1198" s="390"/>
      <c r="C1198" s="394"/>
      <c r="D1198" s="371"/>
      <c r="E1198" s="359"/>
      <c r="F1198" s="359"/>
      <c r="G1198" s="359"/>
      <c r="H1198" s="359"/>
      <c r="I1198" s="359"/>
      <c r="J1198" s="359"/>
      <c r="K1198" s="359"/>
      <c r="L1198" s="106"/>
      <c r="M1198" s="351"/>
      <c r="N1198" s="352"/>
      <c r="O1198" s="105"/>
      <c r="P1198" s="105"/>
      <c r="R1198" s="107"/>
    </row>
    <row r="1199" spans="2:18" s="104" customFormat="1" ht="12.75">
      <c r="B1199" s="390"/>
      <c r="C1199" s="394"/>
      <c r="D1199" s="371"/>
      <c r="E1199" s="359"/>
      <c r="F1199" s="359"/>
      <c r="G1199" s="359"/>
      <c r="H1199" s="359"/>
      <c r="I1199" s="359"/>
      <c r="J1199" s="359"/>
      <c r="K1199" s="359"/>
      <c r="L1199" s="106"/>
      <c r="M1199" s="351"/>
      <c r="N1199" s="352"/>
      <c r="O1199" s="105"/>
      <c r="P1199" s="105"/>
      <c r="R1199" s="107"/>
    </row>
    <row r="1200" spans="2:18" s="104" customFormat="1" ht="12.75">
      <c r="B1200" s="390"/>
      <c r="C1200" s="394"/>
      <c r="D1200" s="371"/>
      <c r="E1200" s="359"/>
      <c r="F1200" s="359"/>
      <c r="G1200" s="359"/>
      <c r="H1200" s="359"/>
      <c r="I1200" s="359"/>
      <c r="J1200" s="359"/>
      <c r="K1200" s="359"/>
      <c r="L1200" s="106"/>
      <c r="M1200" s="351"/>
      <c r="N1200" s="352"/>
      <c r="O1200" s="105"/>
      <c r="P1200" s="105"/>
      <c r="R1200" s="107"/>
    </row>
    <row r="1201" spans="2:18" s="104" customFormat="1" ht="12.75">
      <c r="B1201" s="390"/>
      <c r="C1201" s="394"/>
      <c r="D1201" s="371"/>
      <c r="E1201" s="359"/>
      <c r="F1201" s="359"/>
      <c r="G1201" s="359"/>
      <c r="H1201" s="359"/>
      <c r="I1201" s="359"/>
      <c r="J1201" s="359"/>
      <c r="K1201" s="359"/>
      <c r="L1201" s="106"/>
      <c r="M1201" s="351"/>
      <c r="N1201" s="352"/>
      <c r="O1201" s="105"/>
      <c r="P1201" s="105"/>
      <c r="R1201" s="107"/>
    </row>
    <row r="1202" spans="2:18" s="104" customFormat="1" ht="12.75">
      <c r="B1202" s="390"/>
      <c r="C1202" s="394"/>
      <c r="D1202" s="371"/>
      <c r="E1202" s="359"/>
      <c r="F1202" s="359"/>
      <c r="G1202" s="359"/>
      <c r="H1202" s="359"/>
      <c r="I1202" s="359"/>
      <c r="J1202" s="359"/>
      <c r="K1202" s="359"/>
      <c r="L1202" s="106"/>
      <c r="M1202" s="351"/>
      <c r="N1202" s="352"/>
      <c r="O1202" s="105"/>
      <c r="P1202" s="105"/>
      <c r="R1202" s="107"/>
    </row>
    <row r="1203" spans="2:18" s="104" customFormat="1" ht="12.75">
      <c r="B1203" s="390"/>
      <c r="C1203" s="394"/>
      <c r="D1203" s="371"/>
      <c r="E1203" s="359"/>
      <c r="F1203" s="359"/>
      <c r="G1203" s="359"/>
      <c r="H1203" s="359"/>
      <c r="I1203" s="359"/>
      <c r="J1203" s="359"/>
      <c r="K1203" s="359"/>
      <c r="L1203" s="106"/>
      <c r="M1203" s="351"/>
      <c r="N1203" s="352"/>
      <c r="O1203" s="105"/>
      <c r="P1203" s="105"/>
      <c r="R1203" s="107"/>
    </row>
    <row r="1204" spans="2:18" s="104" customFormat="1" ht="12.75">
      <c r="B1204" s="390"/>
      <c r="C1204" s="394"/>
      <c r="D1204" s="371"/>
      <c r="E1204" s="359"/>
      <c r="F1204" s="359"/>
      <c r="G1204" s="359"/>
      <c r="H1204" s="359"/>
      <c r="I1204" s="359"/>
      <c r="J1204" s="359"/>
      <c r="K1204" s="359"/>
      <c r="L1204" s="106"/>
      <c r="M1204" s="351"/>
      <c r="N1204" s="352"/>
      <c r="O1204" s="105"/>
      <c r="P1204" s="105"/>
      <c r="R1204" s="107"/>
    </row>
    <row r="1205" spans="2:18" s="104" customFormat="1" ht="12.75">
      <c r="B1205" s="390"/>
      <c r="C1205" s="394"/>
      <c r="D1205" s="371"/>
      <c r="E1205" s="359"/>
      <c r="F1205" s="359"/>
      <c r="G1205" s="359"/>
      <c r="H1205" s="359"/>
      <c r="I1205" s="359"/>
      <c r="J1205" s="359"/>
      <c r="K1205" s="359"/>
      <c r="L1205" s="106"/>
      <c r="M1205" s="351"/>
      <c r="N1205" s="352"/>
      <c r="O1205" s="105"/>
      <c r="P1205" s="105"/>
      <c r="R1205" s="107"/>
    </row>
    <row r="1206" spans="2:18" s="104" customFormat="1" ht="12.75">
      <c r="B1206" s="390"/>
      <c r="C1206" s="394"/>
      <c r="D1206" s="371"/>
      <c r="E1206" s="359"/>
      <c r="F1206" s="359"/>
      <c r="G1206" s="359"/>
      <c r="H1206" s="359"/>
      <c r="I1206" s="359"/>
      <c r="J1206" s="359"/>
      <c r="K1206" s="359"/>
      <c r="L1206" s="106"/>
      <c r="M1206" s="351"/>
      <c r="N1206" s="352"/>
      <c r="O1206" s="105"/>
      <c r="P1206" s="105"/>
      <c r="R1206" s="107"/>
    </row>
    <row r="1207" spans="2:18" s="104" customFormat="1" ht="12.75">
      <c r="B1207" s="390"/>
      <c r="C1207" s="394"/>
      <c r="D1207" s="371"/>
      <c r="E1207" s="359"/>
      <c r="F1207" s="359"/>
      <c r="G1207" s="359"/>
      <c r="H1207" s="359"/>
      <c r="I1207" s="359"/>
      <c r="J1207" s="359"/>
      <c r="K1207" s="359"/>
      <c r="L1207" s="106"/>
      <c r="M1207" s="351"/>
      <c r="N1207" s="352"/>
      <c r="O1207" s="105"/>
      <c r="P1207" s="105"/>
      <c r="R1207" s="107"/>
    </row>
    <row r="1208" spans="2:18" s="104" customFormat="1" ht="12.75">
      <c r="B1208" s="390"/>
      <c r="C1208" s="394"/>
      <c r="D1208" s="371"/>
      <c r="E1208" s="359"/>
      <c r="F1208" s="359"/>
      <c r="G1208" s="359"/>
      <c r="H1208" s="359"/>
      <c r="I1208" s="359"/>
      <c r="J1208" s="359"/>
      <c r="K1208" s="359"/>
      <c r="L1208" s="106"/>
      <c r="M1208" s="351"/>
      <c r="N1208" s="352"/>
      <c r="O1208" s="105"/>
      <c r="P1208" s="105"/>
      <c r="R1208" s="107"/>
    </row>
    <row r="1209" spans="2:18" s="104" customFormat="1" ht="12.75">
      <c r="B1209" s="390"/>
      <c r="C1209" s="394"/>
      <c r="D1209" s="371"/>
      <c r="E1209" s="359"/>
      <c r="F1209" s="359"/>
      <c r="G1209" s="359"/>
      <c r="H1209" s="359"/>
      <c r="I1209" s="359"/>
      <c r="J1209" s="359"/>
      <c r="K1209" s="359"/>
      <c r="L1209" s="106"/>
      <c r="M1209" s="351"/>
      <c r="N1209" s="352"/>
      <c r="O1209" s="105"/>
      <c r="P1209" s="105"/>
      <c r="R1209" s="107"/>
    </row>
    <row r="1210" spans="2:18" s="104" customFormat="1" ht="12.75">
      <c r="B1210" s="390"/>
      <c r="C1210" s="394"/>
      <c r="D1210" s="371"/>
      <c r="E1210" s="359"/>
      <c r="F1210" s="359"/>
      <c r="G1210" s="359"/>
      <c r="H1210" s="359"/>
      <c r="I1210" s="359"/>
      <c r="J1210" s="359"/>
      <c r="K1210" s="359"/>
      <c r="L1210" s="106"/>
      <c r="M1210" s="351"/>
      <c r="N1210" s="352"/>
      <c r="O1210" s="105"/>
      <c r="P1210" s="105"/>
      <c r="R1210" s="107"/>
    </row>
    <row r="1211" spans="2:18" s="104" customFormat="1" ht="12.75">
      <c r="B1211" s="390"/>
      <c r="C1211" s="394"/>
      <c r="D1211" s="371"/>
      <c r="E1211" s="359"/>
      <c r="F1211" s="359"/>
      <c r="G1211" s="359"/>
      <c r="H1211" s="359"/>
      <c r="I1211" s="359"/>
      <c r="J1211" s="359"/>
      <c r="K1211" s="359"/>
      <c r="L1211" s="106"/>
      <c r="M1211" s="351"/>
      <c r="N1211" s="352"/>
      <c r="O1211" s="105"/>
      <c r="P1211" s="105"/>
      <c r="R1211" s="107"/>
    </row>
    <row r="1212" spans="2:18" s="104" customFormat="1" ht="12.75">
      <c r="B1212" s="390"/>
      <c r="C1212" s="394"/>
      <c r="D1212" s="371"/>
      <c r="E1212" s="359"/>
      <c r="F1212" s="359"/>
      <c r="G1212" s="359"/>
      <c r="H1212" s="359"/>
      <c r="I1212" s="359"/>
      <c r="J1212" s="359"/>
      <c r="K1212" s="359"/>
      <c r="L1212" s="106"/>
      <c r="M1212" s="351"/>
      <c r="N1212" s="352"/>
      <c r="O1212" s="105"/>
      <c r="P1212" s="105"/>
      <c r="R1212" s="107"/>
    </row>
    <row r="1213" spans="2:18" s="104" customFormat="1" ht="12.75">
      <c r="B1213" s="390"/>
      <c r="C1213" s="394"/>
      <c r="D1213" s="371"/>
      <c r="E1213" s="359"/>
      <c r="F1213" s="359"/>
      <c r="G1213" s="359"/>
      <c r="H1213" s="359"/>
      <c r="I1213" s="359"/>
      <c r="J1213" s="359"/>
      <c r="K1213" s="359"/>
      <c r="L1213" s="106"/>
      <c r="M1213" s="351"/>
      <c r="N1213" s="352"/>
      <c r="O1213" s="105"/>
      <c r="P1213" s="105"/>
      <c r="R1213" s="107"/>
    </row>
    <row r="1214" spans="2:18" s="104" customFormat="1" ht="12.75">
      <c r="B1214" s="390"/>
      <c r="C1214" s="394"/>
      <c r="D1214" s="371"/>
      <c r="E1214" s="359"/>
      <c r="F1214" s="359"/>
      <c r="G1214" s="359"/>
      <c r="H1214" s="359"/>
      <c r="I1214" s="359"/>
      <c r="J1214" s="359"/>
      <c r="K1214" s="359"/>
      <c r="L1214" s="106"/>
      <c r="M1214" s="351"/>
      <c r="N1214" s="352"/>
      <c r="O1214" s="105"/>
      <c r="P1214" s="105"/>
      <c r="R1214" s="107"/>
    </row>
    <row r="1215" spans="2:18" s="104" customFormat="1" ht="12.75">
      <c r="B1215" s="390"/>
      <c r="C1215" s="394"/>
      <c r="D1215" s="371"/>
      <c r="E1215" s="359"/>
      <c r="F1215" s="359"/>
      <c r="G1215" s="359"/>
      <c r="H1215" s="359"/>
      <c r="I1215" s="359"/>
      <c r="J1215" s="359"/>
      <c r="K1215" s="359"/>
      <c r="L1215" s="106"/>
      <c r="M1215" s="351"/>
      <c r="N1215" s="352"/>
      <c r="O1215" s="105"/>
      <c r="P1215" s="105"/>
      <c r="R1215" s="107"/>
    </row>
    <row r="1216" spans="2:18" s="104" customFormat="1" ht="12.75">
      <c r="B1216" s="390"/>
      <c r="C1216" s="394"/>
      <c r="D1216" s="371"/>
      <c r="E1216" s="359"/>
      <c r="F1216" s="359"/>
      <c r="G1216" s="359"/>
      <c r="H1216" s="359"/>
      <c r="I1216" s="359"/>
      <c r="J1216" s="359"/>
      <c r="K1216" s="359"/>
      <c r="L1216" s="106"/>
      <c r="M1216" s="351"/>
      <c r="N1216" s="352"/>
      <c r="O1216" s="105"/>
      <c r="P1216" s="105"/>
      <c r="R1216" s="107"/>
    </row>
    <row r="1217" spans="2:18" s="104" customFormat="1" ht="12.75">
      <c r="B1217" s="390"/>
      <c r="C1217" s="394"/>
      <c r="D1217" s="371"/>
      <c r="E1217" s="359"/>
      <c r="F1217" s="359"/>
      <c r="G1217" s="359"/>
      <c r="H1217" s="359"/>
      <c r="I1217" s="359"/>
      <c r="J1217" s="359"/>
      <c r="K1217" s="359"/>
      <c r="L1217" s="106"/>
      <c r="M1217" s="351"/>
      <c r="N1217" s="352"/>
      <c r="O1217" s="105"/>
      <c r="P1217" s="105"/>
      <c r="R1217" s="107"/>
    </row>
    <row r="1218" spans="2:18" s="104" customFormat="1" ht="12.75">
      <c r="B1218" s="390"/>
      <c r="C1218" s="394"/>
      <c r="D1218" s="371"/>
      <c r="E1218" s="359"/>
      <c r="F1218" s="359"/>
      <c r="G1218" s="359"/>
      <c r="H1218" s="359"/>
      <c r="I1218" s="359"/>
      <c r="J1218" s="359"/>
      <c r="K1218" s="359"/>
      <c r="L1218" s="106"/>
      <c r="M1218" s="351"/>
      <c r="N1218" s="352"/>
      <c r="O1218" s="105"/>
      <c r="P1218" s="105"/>
      <c r="R1218" s="107"/>
    </row>
    <row r="1219" spans="2:18" s="104" customFormat="1" ht="12.75">
      <c r="B1219" s="390"/>
      <c r="C1219" s="394"/>
      <c r="D1219" s="371"/>
      <c r="E1219" s="359"/>
      <c r="F1219" s="359"/>
      <c r="G1219" s="359"/>
      <c r="H1219" s="359"/>
      <c r="I1219" s="359"/>
      <c r="J1219" s="359"/>
      <c r="K1219" s="359"/>
      <c r="L1219" s="106"/>
      <c r="M1219" s="351"/>
      <c r="N1219" s="352"/>
      <c r="O1219" s="105"/>
      <c r="P1219" s="105"/>
      <c r="R1219" s="107"/>
    </row>
    <row r="1220" spans="2:18" s="104" customFormat="1" ht="12.75">
      <c r="B1220" s="390"/>
      <c r="C1220" s="394"/>
      <c r="D1220" s="371"/>
      <c r="E1220" s="359"/>
      <c r="F1220" s="359"/>
      <c r="G1220" s="359"/>
      <c r="H1220" s="359"/>
      <c r="I1220" s="359"/>
      <c r="J1220" s="359"/>
      <c r="K1220" s="359"/>
      <c r="L1220" s="106"/>
      <c r="M1220" s="351"/>
      <c r="N1220" s="352"/>
      <c r="O1220" s="105"/>
      <c r="P1220" s="105"/>
      <c r="R1220" s="107"/>
    </row>
    <row r="1221" spans="2:18" s="104" customFormat="1" ht="12.75">
      <c r="B1221" s="390"/>
      <c r="C1221" s="394"/>
      <c r="D1221" s="371"/>
      <c r="E1221" s="359"/>
      <c r="F1221" s="359"/>
      <c r="G1221" s="359"/>
      <c r="H1221" s="359"/>
      <c r="I1221" s="359"/>
      <c r="J1221" s="359"/>
      <c r="K1221" s="359"/>
      <c r="L1221" s="106"/>
      <c r="M1221" s="351"/>
      <c r="N1221" s="352"/>
      <c r="O1221" s="105"/>
      <c r="P1221" s="105"/>
      <c r="R1221" s="107"/>
    </row>
    <row r="1222" spans="2:18" s="104" customFormat="1" ht="12.75">
      <c r="B1222" s="390"/>
      <c r="C1222" s="394"/>
      <c r="D1222" s="371"/>
      <c r="E1222" s="359"/>
      <c r="F1222" s="359"/>
      <c r="G1222" s="359"/>
      <c r="H1222" s="359"/>
      <c r="I1222" s="359"/>
      <c r="J1222" s="359"/>
      <c r="K1222" s="359"/>
      <c r="L1222" s="106"/>
      <c r="M1222" s="351"/>
      <c r="N1222" s="352"/>
      <c r="O1222" s="105"/>
      <c r="P1222" s="105"/>
      <c r="R1222" s="107"/>
    </row>
    <row r="1223" spans="2:18" s="104" customFormat="1" ht="12.75">
      <c r="B1223" s="390"/>
      <c r="C1223" s="394"/>
      <c r="D1223" s="371"/>
      <c r="E1223" s="359"/>
      <c r="F1223" s="359"/>
      <c r="G1223" s="359"/>
      <c r="H1223" s="359"/>
      <c r="I1223" s="359"/>
      <c r="J1223" s="359"/>
      <c r="K1223" s="359"/>
      <c r="L1223" s="106"/>
      <c r="M1223" s="351"/>
      <c r="N1223" s="352"/>
      <c r="O1223" s="105"/>
      <c r="P1223" s="105"/>
      <c r="R1223" s="107"/>
    </row>
  </sheetData>
  <autoFilter ref="B10:K11">
    <sortState ref="B11:K547">
      <sortCondition descending="1" ref="I10:I547"/>
    </sortState>
  </autoFilter>
  <sortState ref="B11:I563">
    <sortCondition descending="1" ref="I11:I563"/>
  </sortState>
  <mergeCells count="7">
    <mergeCell ref="B14:K14"/>
    <mergeCell ref="C13:F13"/>
    <mergeCell ref="B1:I1"/>
    <mergeCell ref="B3:K3"/>
    <mergeCell ref="B4:K4"/>
    <mergeCell ref="B5:K5"/>
    <mergeCell ref="B2:K2"/>
  </mergeCells>
  <printOptions horizontalCentered="1"/>
  <pageMargins left="0.78740157480314965" right="0.78740157480314965" top="0.39370078740157483" bottom="0.39370078740157483" header="0.11811023622047245" footer="0.11811023622047245"/>
  <pageSetup paperSize="9" scale="50" orientation="portrait" r:id="rId1"/>
  <headerFooter alignWithMargins="0">
    <oddHeader>&amp;C&amp;F</oddHeader>
    <oddFooter>&amp;C&amp;P/&amp;N</oddFooter>
  </headerFooter>
  <drawing r:id="rId2"/>
  <legacyDrawing r:id="rId3"/>
  <oleObjects>
    <oleObject progId="Word.Picture.8" shapeId="90113" r:id="rId4"/>
    <oleObject progId="Word.Picture.8" shapeId="90114" r:id="rId5"/>
    <oleObject progId="Word.Picture.8" shapeId="90115" r:id="rId6"/>
    <oleObject progId="Word.Picture.8" shapeId="90116" r:id="rId7"/>
    <oleObject progId="Word.Picture.8" shapeId="90117" r:id="rId8"/>
    <oleObject progId="Word.Picture.8" shapeId="90118" r:id="rId9"/>
    <oleObject progId="Word.Picture.8" shapeId="90119" r:id="rId10"/>
    <oleObject progId="Word.Picture.8" shapeId="90120" r:id="rId11"/>
    <oleObject progId="Word.Picture.8" shapeId="90121" r:id="rId12"/>
    <oleObject progId="Word.Picture.8" shapeId="90122" r:id="rId13"/>
    <oleObject progId="Word.Picture.8" shapeId="90123" r:id="rId14"/>
    <oleObject progId="Word.Picture.8" shapeId="90124" r:id="rId15"/>
    <oleObject progId="Word.Picture.8" shapeId="90125" r:id="rId16"/>
    <oleObject progId="Word.Picture.8" shapeId="90126" r:id="rId17"/>
    <oleObject progId="Word.Picture.8" shapeId="90127" r:id="rId18"/>
    <oleObject progId="Word.Picture.8" shapeId="90128" r:id="rId19"/>
    <oleObject progId="Word.Picture.8" shapeId="90129" r:id="rId20"/>
    <oleObject progId="Word.Picture.8" shapeId="90130" r:id="rId21"/>
    <oleObject progId="Word.Picture.8" shapeId="90131" r:id="rId22"/>
    <oleObject progId="Word.Picture.8" shapeId="90132" r:id="rId23"/>
    <oleObject progId="Word.Picture.8" shapeId="90133" r:id="rId24"/>
    <oleObject progId="Word.Picture.8" shapeId="90134" r:id="rId25"/>
    <oleObject progId="Word.Picture.8" shapeId="90135" r:id="rId26"/>
    <oleObject progId="Word.Picture.8" shapeId="90136" r:id="rId27"/>
    <oleObject progId="Word.Picture.8" shapeId="90137" r:id="rId28"/>
    <oleObject progId="Word.Picture.8" shapeId="90138" r:id="rId29"/>
    <oleObject progId="Word.Picture.8" shapeId="90139" r:id="rId30"/>
    <oleObject progId="Word.Picture.8" shapeId="90140" r:id="rId31"/>
    <oleObject progId="Word.Picture.8" shapeId="90141" r:id="rId32"/>
    <oleObject progId="Word.Picture.8" shapeId="90142" r:id="rId33"/>
    <oleObject progId="Word.Picture.8" shapeId="90143" r:id="rId34"/>
    <oleObject progId="Word.Picture.8" shapeId="90144" r:id="rId35"/>
    <oleObject progId="Word.Picture.8" shapeId="90145" r:id="rId36"/>
    <oleObject progId="Word.Picture.8" shapeId="90146" r:id="rId37"/>
    <oleObject progId="Word.Picture.8" shapeId="90147" r:id="rId38"/>
    <oleObject progId="Word.Picture.8" shapeId="90148" r:id="rId39"/>
    <oleObject progId="Word.Picture.8" shapeId="90149" r:id="rId40"/>
    <oleObject progId="Word.Picture.8" shapeId="90150" r:id="rId41"/>
    <oleObject progId="Word.Picture.8" shapeId="90151" r:id="rId42"/>
    <oleObject progId="Word.Picture.8" shapeId="90152" r:id="rId43"/>
    <oleObject progId="Word.Picture.8" shapeId="90153" r:id="rId44"/>
    <oleObject progId="Word.Picture.8" shapeId="90154" r:id="rId45"/>
    <oleObject progId="Word.Picture.8" shapeId="90155" r:id="rId46"/>
    <oleObject progId="Word.Picture.8" shapeId="90156" r:id="rId47"/>
    <oleObject progId="Word.Picture.8" shapeId="90157" r:id="rId48"/>
    <oleObject progId="Word.Picture.8" shapeId="90158" r:id="rId49"/>
    <oleObject progId="Word.Picture.8" shapeId="90159" r:id="rId50"/>
    <oleObject progId="Word.Picture.8" shapeId="90160" r:id="rId51"/>
    <oleObject progId="Word.Picture.8" shapeId="90161" r:id="rId52"/>
    <oleObject progId="Word.Picture.8" shapeId="90162" r:id="rId53"/>
    <oleObject progId="Word.Picture.8" shapeId="90163" r:id="rId54"/>
    <oleObject progId="Word.Picture.8" shapeId="90164" r:id="rId55"/>
    <oleObject progId="Word.Picture.8" shapeId="90165" r:id="rId56"/>
    <oleObject progId="Word.Picture.8" shapeId="90166" r:id="rId57"/>
    <oleObject progId="Word.Picture.8" shapeId="90167" r:id="rId58"/>
    <oleObject progId="Word.Picture.8" shapeId="90168" r:id="rId59"/>
    <oleObject progId="Word.Picture.8" shapeId="90169" r:id="rId60"/>
    <oleObject progId="Word.Picture.8" shapeId="90170" r:id="rId61"/>
    <oleObject progId="Word.Picture.8" shapeId="90171" r:id="rId62"/>
    <oleObject progId="Word.Picture.8" shapeId="90172" r:id="rId63"/>
    <oleObject progId="Word.Picture.8" shapeId="90173" r:id="rId64"/>
    <oleObject progId="Word.Picture.8" shapeId="90174" r:id="rId65"/>
  </oleObjects>
</worksheet>
</file>

<file path=xl/worksheets/sheet6.xml><?xml version="1.0" encoding="utf-8"?>
<worksheet xmlns="http://schemas.openxmlformats.org/spreadsheetml/2006/main" xmlns:r="http://schemas.openxmlformats.org/officeDocument/2006/relationships">
  <sheetPr>
    <pageSetUpPr fitToPage="1"/>
  </sheetPr>
  <dimension ref="A1:P1745"/>
  <sheetViews>
    <sheetView showGridLines="0" view="pageBreakPreview" topLeftCell="A4" zoomScaleNormal="100" zoomScaleSheetLayoutView="100" workbookViewId="0">
      <selection activeCell="J29" sqref="J29"/>
    </sheetView>
  </sheetViews>
  <sheetFormatPr defaultRowHeight="15"/>
  <cols>
    <col min="1" max="1" width="12.85546875" customWidth="1"/>
    <col min="2" max="2" width="34.140625" customWidth="1"/>
    <col min="3" max="3" width="11.42578125" customWidth="1"/>
    <col min="4" max="14" width="14.7109375" customWidth="1"/>
    <col min="15" max="15" width="19.42578125" bestFit="1" customWidth="1"/>
    <col min="16" max="16" width="15.140625" customWidth="1"/>
    <col min="252" max="252" width="8.85546875" customWidth="1"/>
    <col min="253" max="253" width="34.140625" customWidth="1"/>
    <col min="254" max="254" width="17.7109375" bestFit="1" customWidth="1"/>
    <col min="255" max="255" width="12.28515625" customWidth="1"/>
    <col min="256" max="257" width="13" customWidth="1"/>
    <col min="258" max="258" width="12.28515625" customWidth="1"/>
    <col min="259" max="259" width="13.28515625" customWidth="1"/>
    <col min="260" max="260" width="12.28515625" customWidth="1"/>
    <col min="261" max="261" width="13.28515625" customWidth="1"/>
    <col min="262" max="262" width="12.28515625" customWidth="1"/>
    <col min="263" max="263" width="13.28515625" customWidth="1"/>
    <col min="264" max="264" width="12.28515625" customWidth="1"/>
    <col min="265" max="265" width="13.28515625" customWidth="1"/>
    <col min="266" max="266" width="12.28515625" customWidth="1"/>
    <col min="267" max="267" width="13.28515625" customWidth="1"/>
    <col min="268" max="268" width="12.28515625" customWidth="1"/>
    <col min="269" max="269" width="13.28515625" customWidth="1"/>
    <col min="270" max="270" width="12.28515625" customWidth="1"/>
    <col min="271" max="271" width="14.28515625" customWidth="1"/>
    <col min="272" max="272" width="15.140625" customWidth="1"/>
    <col min="508" max="508" width="8.85546875" customWidth="1"/>
    <col min="509" max="509" width="34.140625" customWidth="1"/>
    <col min="510" max="510" width="17.7109375" bestFit="1" customWidth="1"/>
    <col min="511" max="511" width="12.28515625" customWidth="1"/>
    <col min="512" max="513" width="13" customWidth="1"/>
    <col min="514" max="514" width="12.28515625" customWidth="1"/>
    <col min="515" max="515" width="13.28515625" customWidth="1"/>
    <col min="516" max="516" width="12.28515625" customWidth="1"/>
    <col min="517" max="517" width="13.28515625" customWidth="1"/>
    <col min="518" max="518" width="12.28515625" customWidth="1"/>
    <col min="519" max="519" width="13.28515625" customWidth="1"/>
    <col min="520" max="520" width="12.28515625" customWidth="1"/>
    <col min="521" max="521" width="13.28515625" customWidth="1"/>
    <col min="522" max="522" width="12.28515625" customWidth="1"/>
    <col min="523" max="523" width="13.28515625" customWidth="1"/>
    <col min="524" max="524" width="12.28515625" customWidth="1"/>
    <col min="525" max="525" width="13.28515625" customWidth="1"/>
    <col min="526" max="526" width="12.28515625" customWidth="1"/>
    <col min="527" max="527" width="14.28515625" customWidth="1"/>
    <col min="528" max="528" width="15.140625" customWidth="1"/>
    <col min="764" max="764" width="8.85546875" customWidth="1"/>
    <col min="765" max="765" width="34.140625" customWidth="1"/>
    <col min="766" max="766" width="17.7109375" bestFit="1" customWidth="1"/>
    <col min="767" max="767" width="12.28515625" customWidth="1"/>
    <col min="768" max="769" width="13" customWidth="1"/>
    <col min="770" max="770" width="12.28515625" customWidth="1"/>
    <col min="771" max="771" width="13.28515625" customWidth="1"/>
    <col min="772" max="772" width="12.28515625" customWidth="1"/>
    <col min="773" max="773" width="13.28515625" customWidth="1"/>
    <col min="774" max="774" width="12.28515625" customWidth="1"/>
    <col min="775" max="775" width="13.28515625" customWidth="1"/>
    <col min="776" max="776" width="12.28515625" customWidth="1"/>
    <col min="777" max="777" width="13.28515625" customWidth="1"/>
    <col min="778" max="778" width="12.28515625" customWidth="1"/>
    <col min="779" max="779" width="13.28515625" customWidth="1"/>
    <col min="780" max="780" width="12.28515625" customWidth="1"/>
    <col min="781" max="781" width="13.28515625" customWidth="1"/>
    <col min="782" max="782" width="12.28515625" customWidth="1"/>
    <col min="783" max="783" width="14.28515625" customWidth="1"/>
    <col min="784" max="784" width="15.140625" customWidth="1"/>
    <col min="1020" max="1020" width="8.85546875" customWidth="1"/>
    <col min="1021" max="1021" width="34.140625" customWidth="1"/>
    <col min="1022" max="1022" width="17.7109375" bestFit="1" customWidth="1"/>
    <col min="1023" max="1023" width="12.28515625" customWidth="1"/>
    <col min="1024" max="1025" width="13" customWidth="1"/>
    <col min="1026" max="1026" width="12.28515625" customWidth="1"/>
    <col min="1027" max="1027" width="13.28515625" customWidth="1"/>
    <col min="1028" max="1028" width="12.28515625" customWidth="1"/>
    <col min="1029" max="1029" width="13.28515625" customWidth="1"/>
    <col min="1030" max="1030" width="12.28515625" customWidth="1"/>
    <col min="1031" max="1031" width="13.28515625" customWidth="1"/>
    <col min="1032" max="1032" width="12.28515625" customWidth="1"/>
    <col min="1033" max="1033" width="13.28515625" customWidth="1"/>
    <col min="1034" max="1034" width="12.28515625" customWidth="1"/>
    <col min="1035" max="1035" width="13.28515625" customWidth="1"/>
    <col min="1036" max="1036" width="12.28515625" customWidth="1"/>
    <col min="1037" max="1037" width="13.28515625" customWidth="1"/>
    <col min="1038" max="1038" width="12.28515625" customWidth="1"/>
    <col min="1039" max="1039" width="14.28515625" customWidth="1"/>
    <col min="1040" max="1040" width="15.140625" customWidth="1"/>
    <col min="1276" max="1276" width="8.85546875" customWidth="1"/>
    <col min="1277" max="1277" width="34.140625" customWidth="1"/>
    <col min="1278" max="1278" width="17.7109375" bestFit="1" customWidth="1"/>
    <col min="1279" max="1279" width="12.28515625" customWidth="1"/>
    <col min="1280" max="1281" width="13" customWidth="1"/>
    <col min="1282" max="1282" width="12.28515625" customWidth="1"/>
    <col min="1283" max="1283" width="13.28515625" customWidth="1"/>
    <col min="1284" max="1284" width="12.28515625" customWidth="1"/>
    <col min="1285" max="1285" width="13.28515625" customWidth="1"/>
    <col min="1286" max="1286" width="12.28515625" customWidth="1"/>
    <col min="1287" max="1287" width="13.28515625" customWidth="1"/>
    <col min="1288" max="1288" width="12.28515625" customWidth="1"/>
    <col min="1289" max="1289" width="13.28515625" customWidth="1"/>
    <col min="1290" max="1290" width="12.28515625" customWidth="1"/>
    <col min="1291" max="1291" width="13.28515625" customWidth="1"/>
    <col min="1292" max="1292" width="12.28515625" customWidth="1"/>
    <col min="1293" max="1293" width="13.28515625" customWidth="1"/>
    <col min="1294" max="1294" width="12.28515625" customWidth="1"/>
    <col min="1295" max="1295" width="14.28515625" customWidth="1"/>
    <col min="1296" max="1296" width="15.140625" customWidth="1"/>
    <col min="1532" max="1532" width="8.85546875" customWidth="1"/>
    <col min="1533" max="1533" width="34.140625" customWidth="1"/>
    <col min="1534" max="1534" width="17.7109375" bestFit="1" customWidth="1"/>
    <col min="1535" max="1535" width="12.28515625" customWidth="1"/>
    <col min="1536" max="1537" width="13" customWidth="1"/>
    <col min="1538" max="1538" width="12.28515625" customWidth="1"/>
    <col min="1539" max="1539" width="13.28515625" customWidth="1"/>
    <col min="1540" max="1540" width="12.28515625" customWidth="1"/>
    <col min="1541" max="1541" width="13.28515625" customWidth="1"/>
    <col min="1542" max="1542" width="12.28515625" customWidth="1"/>
    <col min="1543" max="1543" width="13.28515625" customWidth="1"/>
    <col min="1544" max="1544" width="12.28515625" customWidth="1"/>
    <col min="1545" max="1545" width="13.28515625" customWidth="1"/>
    <col min="1546" max="1546" width="12.28515625" customWidth="1"/>
    <col min="1547" max="1547" width="13.28515625" customWidth="1"/>
    <col min="1548" max="1548" width="12.28515625" customWidth="1"/>
    <col min="1549" max="1549" width="13.28515625" customWidth="1"/>
    <col min="1550" max="1550" width="12.28515625" customWidth="1"/>
    <col min="1551" max="1551" width="14.28515625" customWidth="1"/>
    <col min="1552" max="1552" width="15.140625" customWidth="1"/>
    <col min="1788" max="1788" width="8.85546875" customWidth="1"/>
    <col min="1789" max="1789" width="34.140625" customWidth="1"/>
    <col min="1790" max="1790" width="17.7109375" bestFit="1" customWidth="1"/>
    <col min="1791" max="1791" width="12.28515625" customWidth="1"/>
    <col min="1792" max="1793" width="13" customWidth="1"/>
    <col min="1794" max="1794" width="12.28515625" customWidth="1"/>
    <col min="1795" max="1795" width="13.28515625" customWidth="1"/>
    <col min="1796" max="1796" width="12.28515625" customWidth="1"/>
    <col min="1797" max="1797" width="13.28515625" customWidth="1"/>
    <col min="1798" max="1798" width="12.28515625" customWidth="1"/>
    <col min="1799" max="1799" width="13.28515625" customWidth="1"/>
    <col min="1800" max="1800" width="12.28515625" customWidth="1"/>
    <col min="1801" max="1801" width="13.28515625" customWidth="1"/>
    <col min="1802" max="1802" width="12.28515625" customWidth="1"/>
    <col min="1803" max="1803" width="13.28515625" customWidth="1"/>
    <col min="1804" max="1804" width="12.28515625" customWidth="1"/>
    <col min="1805" max="1805" width="13.28515625" customWidth="1"/>
    <col min="1806" max="1806" width="12.28515625" customWidth="1"/>
    <col min="1807" max="1807" width="14.28515625" customWidth="1"/>
    <col min="1808" max="1808" width="15.140625" customWidth="1"/>
    <col min="2044" max="2044" width="8.85546875" customWidth="1"/>
    <col min="2045" max="2045" width="34.140625" customWidth="1"/>
    <col min="2046" max="2046" width="17.7109375" bestFit="1" customWidth="1"/>
    <col min="2047" max="2047" width="12.28515625" customWidth="1"/>
    <col min="2048" max="2049" width="13" customWidth="1"/>
    <col min="2050" max="2050" width="12.28515625" customWidth="1"/>
    <col min="2051" max="2051" width="13.28515625" customWidth="1"/>
    <col min="2052" max="2052" width="12.28515625" customWidth="1"/>
    <col min="2053" max="2053" width="13.28515625" customWidth="1"/>
    <col min="2054" max="2054" width="12.28515625" customWidth="1"/>
    <col min="2055" max="2055" width="13.28515625" customWidth="1"/>
    <col min="2056" max="2056" width="12.28515625" customWidth="1"/>
    <col min="2057" max="2057" width="13.28515625" customWidth="1"/>
    <col min="2058" max="2058" width="12.28515625" customWidth="1"/>
    <col min="2059" max="2059" width="13.28515625" customWidth="1"/>
    <col min="2060" max="2060" width="12.28515625" customWidth="1"/>
    <col min="2061" max="2061" width="13.28515625" customWidth="1"/>
    <col min="2062" max="2062" width="12.28515625" customWidth="1"/>
    <col min="2063" max="2063" width="14.28515625" customWidth="1"/>
    <col min="2064" max="2064" width="15.140625" customWidth="1"/>
    <col min="2300" max="2300" width="8.85546875" customWidth="1"/>
    <col min="2301" max="2301" width="34.140625" customWidth="1"/>
    <col min="2302" max="2302" width="17.7109375" bestFit="1" customWidth="1"/>
    <col min="2303" max="2303" width="12.28515625" customWidth="1"/>
    <col min="2304" max="2305" width="13" customWidth="1"/>
    <col min="2306" max="2306" width="12.28515625" customWidth="1"/>
    <col min="2307" max="2307" width="13.28515625" customWidth="1"/>
    <col min="2308" max="2308" width="12.28515625" customWidth="1"/>
    <col min="2309" max="2309" width="13.28515625" customWidth="1"/>
    <col min="2310" max="2310" width="12.28515625" customWidth="1"/>
    <col min="2311" max="2311" width="13.28515625" customWidth="1"/>
    <col min="2312" max="2312" width="12.28515625" customWidth="1"/>
    <col min="2313" max="2313" width="13.28515625" customWidth="1"/>
    <col min="2314" max="2314" width="12.28515625" customWidth="1"/>
    <col min="2315" max="2315" width="13.28515625" customWidth="1"/>
    <col min="2316" max="2316" width="12.28515625" customWidth="1"/>
    <col min="2317" max="2317" width="13.28515625" customWidth="1"/>
    <col min="2318" max="2318" width="12.28515625" customWidth="1"/>
    <col min="2319" max="2319" width="14.28515625" customWidth="1"/>
    <col min="2320" max="2320" width="15.140625" customWidth="1"/>
    <col min="2556" max="2556" width="8.85546875" customWidth="1"/>
    <col min="2557" max="2557" width="34.140625" customWidth="1"/>
    <col min="2558" max="2558" width="17.7109375" bestFit="1" customWidth="1"/>
    <col min="2559" max="2559" width="12.28515625" customWidth="1"/>
    <col min="2560" max="2561" width="13" customWidth="1"/>
    <col min="2562" max="2562" width="12.28515625" customWidth="1"/>
    <col min="2563" max="2563" width="13.28515625" customWidth="1"/>
    <col min="2564" max="2564" width="12.28515625" customWidth="1"/>
    <col min="2565" max="2565" width="13.28515625" customWidth="1"/>
    <col min="2566" max="2566" width="12.28515625" customWidth="1"/>
    <col min="2567" max="2567" width="13.28515625" customWidth="1"/>
    <col min="2568" max="2568" width="12.28515625" customWidth="1"/>
    <col min="2569" max="2569" width="13.28515625" customWidth="1"/>
    <col min="2570" max="2570" width="12.28515625" customWidth="1"/>
    <col min="2571" max="2571" width="13.28515625" customWidth="1"/>
    <col min="2572" max="2572" width="12.28515625" customWidth="1"/>
    <col min="2573" max="2573" width="13.28515625" customWidth="1"/>
    <col min="2574" max="2574" width="12.28515625" customWidth="1"/>
    <col min="2575" max="2575" width="14.28515625" customWidth="1"/>
    <col min="2576" max="2576" width="15.140625" customWidth="1"/>
    <col min="2812" max="2812" width="8.85546875" customWidth="1"/>
    <col min="2813" max="2813" width="34.140625" customWidth="1"/>
    <col min="2814" max="2814" width="17.7109375" bestFit="1" customWidth="1"/>
    <col min="2815" max="2815" width="12.28515625" customWidth="1"/>
    <col min="2816" max="2817" width="13" customWidth="1"/>
    <col min="2818" max="2818" width="12.28515625" customWidth="1"/>
    <col min="2819" max="2819" width="13.28515625" customWidth="1"/>
    <col min="2820" max="2820" width="12.28515625" customWidth="1"/>
    <col min="2821" max="2821" width="13.28515625" customWidth="1"/>
    <col min="2822" max="2822" width="12.28515625" customWidth="1"/>
    <col min="2823" max="2823" width="13.28515625" customWidth="1"/>
    <col min="2824" max="2824" width="12.28515625" customWidth="1"/>
    <col min="2825" max="2825" width="13.28515625" customWidth="1"/>
    <col min="2826" max="2826" width="12.28515625" customWidth="1"/>
    <col min="2827" max="2827" width="13.28515625" customWidth="1"/>
    <col min="2828" max="2828" width="12.28515625" customWidth="1"/>
    <col min="2829" max="2829" width="13.28515625" customWidth="1"/>
    <col min="2830" max="2830" width="12.28515625" customWidth="1"/>
    <col min="2831" max="2831" width="14.28515625" customWidth="1"/>
    <col min="2832" max="2832" width="15.140625" customWidth="1"/>
    <col min="3068" max="3068" width="8.85546875" customWidth="1"/>
    <col min="3069" max="3069" width="34.140625" customWidth="1"/>
    <col min="3070" max="3070" width="17.7109375" bestFit="1" customWidth="1"/>
    <col min="3071" max="3071" width="12.28515625" customWidth="1"/>
    <col min="3072" max="3073" width="13" customWidth="1"/>
    <col min="3074" max="3074" width="12.28515625" customWidth="1"/>
    <col min="3075" max="3075" width="13.28515625" customWidth="1"/>
    <col min="3076" max="3076" width="12.28515625" customWidth="1"/>
    <col min="3077" max="3077" width="13.28515625" customWidth="1"/>
    <col min="3078" max="3078" width="12.28515625" customWidth="1"/>
    <col min="3079" max="3079" width="13.28515625" customWidth="1"/>
    <col min="3080" max="3080" width="12.28515625" customWidth="1"/>
    <col min="3081" max="3081" width="13.28515625" customWidth="1"/>
    <col min="3082" max="3082" width="12.28515625" customWidth="1"/>
    <col min="3083" max="3083" width="13.28515625" customWidth="1"/>
    <col min="3084" max="3084" width="12.28515625" customWidth="1"/>
    <col min="3085" max="3085" width="13.28515625" customWidth="1"/>
    <col min="3086" max="3086" width="12.28515625" customWidth="1"/>
    <col min="3087" max="3087" width="14.28515625" customWidth="1"/>
    <col min="3088" max="3088" width="15.140625" customWidth="1"/>
    <col min="3324" max="3324" width="8.85546875" customWidth="1"/>
    <col min="3325" max="3325" width="34.140625" customWidth="1"/>
    <col min="3326" max="3326" width="17.7109375" bestFit="1" customWidth="1"/>
    <col min="3327" max="3327" width="12.28515625" customWidth="1"/>
    <col min="3328" max="3329" width="13" customWidth="1"/>
    <col min="3330" max="3330" width="12.28515625" customWidth="1"/>
    <col min="3331" max="3331" width="13.28515625" customWidth="1"/>
    <col min="3332" max="3332" width="12.28515625" customWidth="1"/>
    <col min="3333" max="3333" width="13.28515625" customWidth="1"/>
    <col min="3334" max="3334" width="12.28515625" customWidth="1"/>
    <col min="3335" max="3335" width="13.28515625" customWidth="1"/>
    <col min="3336" max="3336" width="12.28515625" customWidth="1"/>
    <col min="3337" max="3337" width="13.28515625" customWidth="1"/>
    <col min="3338" max="3338" width="12.28515625" customWidth="1"/>
    <col min="3339" max="3339" width="13.28515625" customWidth="1"/>
    <col min="3340" max="3340" width="12.28515625" customWidth="1"/>
    <col min="3341" max="3341" width="13.28515625" customWidth="1"/>
    <col min="3342" max="3342" width="12.28515625" customWidth="1"/>
    <col min="3343" max="3343" width="14.28515625" customWidth="1"/>
    <col min="3344" max="3344" width="15.140625" customWidth="1"/>
    <col min="3580" max="3580" width="8.85546875" customWidth="1"/>
    <col min="3581" max="3581" width="34.140625" customWidth="1"/>
    <col min="3582" max="3582" width="17.7109375" bestFit="1" customWidth="1"/>
    <col min="3583" max="3583" width="12.28515625" customWidth="1"/>
    <col min="3584" max="3585" width="13" customWidth="1"/>
    <col min="3586" max="3586" width="12.28515625" customWidth="1"/>
    <col min="3587" max="3587" width="13.28515625" customWidth="1"/>
    <col min="3588" max="3588" width="12.28515625" customWidth="1"/>
    <col min="3589" max="3589" width="13.28515625" customWidth="1"/>
    <col min="3590" max="3590" width="12.28515625" customWidth="1"/>
    <col min="3591" max="3591" width="13.28515625" customWidth="1"/>
    <col min="3592" max="3592" width="12.28515625" customWidth="1"/>
    <col min="3593" max="3593" width="13.28515625" customWidth="1"/>
    <col min="3594" max="3594" width="12.28515625" customWidth="1"/>
    <col min="3595" max="3595" width="13.28515625" customWidth="1"/>
    <col min="3596" max="3596" width="12.28515625" customWidth="1"/>
    <col min="3597" max="3597" width="13.28515625" customWidth="1"/>
    <col min="3598" max="3598" width="12.28515625" customWidth="1"/>
    <col min="3599" max="3599" width="14.28515625" customWidth="1"/>
    <col min="3600" max="3600" width="15.140625" customWidth="1"/>
    <col min="3836" max="3836" width="8.85546875" customWidth="1"/>
    <col min="3837" max="3837" width="34.140625" customWidth="1"/>
    <col min="3838" max="3838" width="17.7109375" bestFit="1" customWidth="1"/>
    <col min="3839" max="3839" width="12.28515625" customWidth="1"/>
    <col min="3840" max="3841" width="13" customWidth="1"/>
    <col min="3842" max="3842" width="12.28515625" customWidth="1"/>
    <col min="3843" max="3843" width="13.28515625" customWidth="1"/>
    <col min="3844" max="3844" width="12.28515625" customWidth="1"/>
    <col min="3845" max="3845" width="13.28515625" customWidth="1"/>
    <col min="3846" max="3846" width="12.28515625" customWidth="1"/>
    <col min="3847" max="3847" width="13.28515625" customWidth="1"/>
    <col min="3848" max="3848" width="12.28515625" customWidth="1"/>
    <col min="3849" max="3849" width="13.28515625" customWidth="1"/>
    <col min="3850" max="3850" width="12.28515625" customWidth="1"/>
    <col min="3851" max="3851" width="13.28515625" customWidth="1"/>
    <col min="3852" max="3852" width="12.28515625" customWidth="1"/>
    <col min="3853" max="3853" width="13.28515625" customWidth="1"/>
    <col min="3854" max="3854" width="12.28515625" customWidth="1"/>
    <col min="3855" max="3855" width="14.28515625" customWidth="1"/>
    <col min="3856" max="3856" width="15.140625" customWidth="1"/>
    <col min="4092" max="4092" width="8.85546875" customWidth="1"/>
    <col min="4093" max="4093" width="34.140625" customWidth="1"/>
    <col min="4094" max="4094" width="17.7109375" bestFit="1" customWidth="1"/>
    <col min="4095" max="4095" width="12.28515625" customWidth="1"/>
    <col min="4096" max="4097" width="13" customWidth="1"/>
    <col min="4098" max="4098" width="12.28515625" customWidth="1"/>
    <col min="4099" max="4099" width="13.28515625" customWidth="1"/>
    <col min="4100" max="4100" width="12.28515625" customWidth="1"/>
    <col min="4101" max="4101" width="13.28515625" customWidth="1"/>
    <col min="4102" max="4102" width="12.28515625" customWidth="1"/>
    <col min="4103" max="4103" width="13.28515625" customWidth="1"/>
    <col min="4104" max="4104" width="12.28515625" customWidth="1"/>
    <col min="4105" max="4105" width="13.28515625" customWidth="1"/>
    <col min="4106" max="4106" width="12.28515625" customWidth="1"/>
    <col min="4107" max="4107" width="13.28515625" customWidth="1"/>
    <col min="4108" max="4108" width="12.28515625" customWidth="1"/>
    <col min="4109" max="4109" width="13.28515625" customWidth="1"/>
    <col min="4110" max="4110" width="12.28515625" customWidth="1"/>
    <col min="4111" max="4111" width="14.28515625" customWidth="1"/>
    <col min="4112" max="4112" width="15.140625" customWidth="1"/>
    <col min="4348" max="4348" width="8.85546875" customWidth="1"/>
    <col min="4349" max="4349" width="34.140625" customWidth="1"/>
    <col min="4350" max="4350" width="17.7109375" bestFit="1" customWidth="1"/>
    <col min="4351" max="4351" width="12.28515625" customWidth="1"/>
    <col min="4352" max="4353" width="13" customWidth="1"/>
    <col min="4354" max="4354" width="12.28515625" customWidth="1"/>
    <col min="4355" max="4355" width="13.28515625" customWidth="1"/>
    <col min="4356" max="4356" width="12.28515625" customWidth="1"/>
    <col min="4357" max="4357" width="13.28515625" customWidth="1"/>
    <col min="4358" max="4358" width="12.28515625" customWidth="1"/>
    <col min="4359" max="4359" width="13.28515625" customWidth="1"/>
    <col min="4360" max="4360" width="12.28515625" customWidth="1"/>
    <col min="4361" max="4361" width="13.28515625" customWidth="1"/>
    <col min="4362" max="4362" width="12.28515625" customWidth="1"/>
    <col min="4363" max="4363" width="13.28515625" customWidth="1"/>
    <col min="4364" max="4364" width="12.28515625" customWidth="1"/>
    <col min="4365" max="4365" width="13.28515625" customWidth="1"/>
    <col min="4366" max="4366" width="12.28515625" customWidth="1"/>
    <col min="4367" max="4367" width="14.28515625" customWidth="1"/>
    <col min="4368" max="4368" width="15.140625" customWidth="1"/>
    <col min="4604" max="4604" width="8.85546875" customWidth="1"/>
    <col min="4605" max="4605" width="34.140625" customWidth="1"/>
    <col min="4606" max="4606" width="17.7109375" bestFit="1" customWidth="1"/>
    <col min="4607" max="4607" width="12.28515625" customWidth="1"/>
    <col min="4608" max="4609" width="13" customWidth="1"/>
    <col min="4610" max="4610" width="12.28515625" customWidth="1"/>
    <col min="4611" max="4611" width="13.28515625" customWidth="1"/>
    <col min="4612" max="4612" width="12.28515625" customWidth="1"/>
    <col min="4613" max="4613" width="13.28515625" customWidth="1"/>
    <col min="4614" max="4614" width="12.28515625" customWidth="1"/>
    <col min="4615" max="4615" width="13.28515625" customWidth="1"/>
    <col min="4616" max="4616" width="12.28515625" customWidth="1"/>
    <col min="4617" max="4617" width="13.28515625" customWidth="1"/>
    <col min="4618" max="4618" width="12.28515625" customWidth="1"/>
    <col min="4619" max="4619" width="13.28515625" customWidth="1"/>
    <col min="4620" max="4620" width="12.28515625" customWidth="1"/>
    <col min="4621" max="4621" width="13.28515625" customWidth="1"/>
    <col min="4622" max="4622" width="12.28515625" customWidth="1"/>
    <col min="4623" max="4623" width="14.28515625" customWidth="1"/>
    <col min="4624" max="4624" width="15.140625" customWidth="1"/>
    <col min="4860" max="4860" width="8.85546875" customWidth="1"/>
    <col min="4861" max="4861" width="34.140625" customWidth="1"/>
    <col min="4862" max="4862" width="17.7109375" bestFit="1" customWidth="1"/>
    <col min="4863" max="4863" width="12.28515625" customWidth="1"/>
    <col min="4864" max="4865" width="13" customWidth="1"/>
    <col min="4866" max="4866" width="12.28515625" customWidth="1"/>
    <col min="4867" max="4867" width="13.28515625" customWidth="1"/>
    <col min="4868" max="4868" width="12.28515625" customWidth="1"/>
    <col min="4869" max="4869" width="13.28515625" customWidth="1"/>
    <col min="4870" max="4870" width="12.28515625" customWidth="1"/>
    <col min="4871" max="4871" width="13.28515625" customWidth="1"/>
    <col min="4872" max="4872" width="12.28515625" customWidth="1"/>
    <col min="4873" max="4873" width="13.28515625" customWidth="1"/>
    <col min="4874" max="4874" width="12.28515625" customWidth="1"/>
    <col min="4875" max="4875" width="13.28515625" customWidth="1"/>
    <col min="4876" max="4876" width="12.28515625" customWidth="1"/>
    <col min="4877" max="4877" width="13.28515625" customWidth="1"/>
    <col min="4878" max="4878" width="12.28515625" customWidth="1"/>
    <col min="4879" max="4879" width="14.28515625" customWidth="1"/>
    <col min="4880" max="4880" width="15.140625" customWidth="1"/>
    <col min="5116" max="5116" width="8.85546875" customWidth="1"/>
    <col min="5117" max="5117" width="34.140625" customWidth="1"/>
    <col min="5118" max="5118" width="17.7109375" bestFit="1" customWidth="1"/>
    <col min="5119" max="5119" width="12.28515625" customWidth="1"/>
    <col min="5120" max="5121" width="13" customWidth="1"/>
    <col min="5122" max="5122" width="12.28515625" customWidth="1"/>
    <col min="5123" max="5123" width="13.28515625" customWidth="1"/>
    <col min="5124" max="5124" width="12.28515625" customWidth="1"/>
    <col min="5125" max="5125" width="13.28515625" customWidth="1"/>
    <col min="5126" max="5126" width="12.28515625" customWidth="1"/>
    <col min="5127" max="5127" width="13.28515625" customWidth="1"/>
    <col min="5128" max="5128" width="12.28515625" customWidth="1"/>
    <col min="5129" max="5129" width="13.28515625" customWidth="1"/>
    <col min="5130" max="5130" width="12.28515625" customWidth="1"/>
    <col min="5131" max="5131" width="13.28515625" customWidth="1"/>
    <col min="5132" max="5132" width="12.28515625" customWidth="1"/>
    <col min="5133" max="5133" width="13.28515625" customWidth="1"/>
    <col min="5134" max="5134" width="12.28515625" customWidth="1"/>
    <col min="5135" max="5135" width="14.28515625" customWidth="1"/>
    <col min="5136" max="5136" width="15.140625" customWidth="1"/>
    <col min="5372" max="5372" width="8.85546875" customWidth="1"/>
    <col min="5373" max="5373" width="34.140625" customWidth="1"/>
    <col min="5374" max="5374" width="17.7109375" bestFit="1" customWidth="1"/>
    <col min="5375" max="5375" width="12.28515625" customWidth="1"/>
    <col min="5376" max="5377" width="13" customWidth="1"/>
    <col min="5378" max="5378" width="12.28515625" customWidth="1"/>
    <col min="5379" max="5379" width="13.28515625" customWidth="1"/>
    <col min="5380" max="5380" width="12.28515625" customWidth="1"/>
    <col min="5381" max="5381" width="13.28515625" customWidth="1"/>
    <col min="5382" max="5382" width="12.28515625" customWidth="1"/>
    <col min="5383" max="5383" width="13.28515625" customWidth="1"/>
    <col min="5384" max="5384" width="12.28515625" customWidth="1"/>
    <col min="5385" max="5385" width="13.28515625" customWidth="1"/>
    <col min="5386" max="5386" width="12.28515625" customWidth="1"/>
    <col min="5387" max="5387" width="13.28515625" customWidth="1"/>
    <col min="5388" max="5388" width="12.28515625" customWidth="1"/>
    <col min="5389" max="5389" width="13.28515625" customWidth="1"/>
    <col min="5390" max="5390" width="12.28515625" customWidth="1"/>
    <col min="5391" max="5391" width="14.28515625" customWidth="1"/>
    <col min="5392" max="5392" width="15.140625" customWidth="1"/>
    <col min="5628" max="5628" width="8.85546875" customWidth="1"/>
    <col min="5629" max="5629" width="34.140625" customWidth="1"/>
    <col min="5630" max="5630" width="17.7109375" bestFit="1" customWidth="1"/>
    <col min="5631" max="5631" width="12.28515625" customWidth="1"/>
    <col min="5632" max="5633" width="13" customWidth="1"/>
    <col min="5634" max="5634" width="12.28515625" customWidth="1"/>
    <col min="5635" max="5635" width="13.28515625" customWidth="1"/>
    <col min="5636" max="5636" width="12.28515625" customWidth="1"/>
    <col min="5637" max="5637" width="13.28515625" customWidth="1"/>
    <col min="5638" max="5638" width="12.28515625" customWidth="1"/>
    <col min="5639" max="5639" width="13.28515625" customWidth="1"/>
    <col min="5640" max="5640" width="12.28515625" customWidth="1"/>
    <col min="5641" max="5641" width="13.28515625" customWidth="1"/>
    <col min="5642" max="5642" width="12.28515625" customWidth="1"/>
    <col min="5643" max="5643" width="13.28515625" customWidth="1"/>
    <col min="5644" max="5644" width="12.28515625" customWidth="1"/>
    <col min="5645" max="5645" width="13.28515625" customWidth="1"/>
    <col min="5646" max="5646" width="12.28515625" customWidth="1"/>
    <col min="5647" max="5647" width="14.28515625" customWidth="1"/>
    <col min="5648" max="5648" width="15.140625" customWidth="1"/>
    <col min="5884" max="5884" width="8.85546875" customWidth="1"/>
    <col min="5885" max="5885" width="34.140625" customWidth="1"/>
    <col min="5886" max="5886" width="17.7109375" bestFit="1" customWidth="1"/>
    <col min="5887" max="5887" width="12.28515625" customWidth="1"/>
    <col min="5888" max="5889" width="13" customWidth="1"/>
    <col min="5890" max="5890" width="12.28515625" customWidth="1"/>
    <col min="5891" max="5891" width="13.28515625" customWidth="1"/>
    <col min="5892" max="5892" width="12.28515625" customWidth="1"/>
    <col min="5893" max="5893" width="13.28515625" customWidth="1"/>
    <col min="5894" max="5894" width="12.28515625" customWidth="1"/>
    <col min="5895" max="5895" width="13.28515625" customWidth="1"/>
    <col min="5896" max="5896" width="12.28515625" customWidth="1"/>
    <col min="5897" max="5897" width="13.28515625" customWidth="1"/>
    <col min="5898" max="5898" width="12.28515625" customWidth="1"/>
    <col min="5899" max="5899" width="13.28515625" customWidth="1"/>
    <col min="5900" max="5900" width="12.28515625" customWidth="1"/>
    <col min="5901" max="5901" width="13.28515625" customWidth="1"/>
    <col min="5902" max="5902" width="12.28515625" customWidth="1"/>
    <col min="5903" max="5903" width="14.28515625" customWidth="1"/>
    <col min="5904" max="5904" width="15.140625" customWidth="1"/>
    <col min="6140" max="6140" width="8.85546875" customWidth="1"/>
    <col min="6141" max="6141" width="34.140625" customWidth="1"/>
    <col min="6142" max="6142" width="17.7109375" bestFit="1" customWidth="1"/>
    <col min="6143" max="6143" width="12.28515625" customWidth="1"/>
    <col min="6144" max="6145" width="13" customWidth="1"/>
    <col min="6146" max="6146" width="12.28515625" customWidth="1"/>
    <col min="6147" max="6147" width="13.28515625" customWidth="1"/>
    <col min="6148" max="6148" width="12.28515625" customWidth="1"/>
    <col min="6149" max="6149" width="13.28515625" customWidth="1"/>
    <col min="6150" max="6150" width="12.28515625" customWidth="1"/>
    <col min="6151" max="6151" width="13.28515625" customWidth="1"/>
    <col min="6152" max="6152" width="12.28515625" customWidth="1"/>
    <col min="6153" max="6153" width="13.28515625" customWidth="1"/>
    <col min="6154" max="6154" width="12.28515625" customWidth="1"/>
    <col min="6155" max="6155" width="13.28515625" customWidth="1"/>
    <col min="6156" max="6156" width="12.28515625" customWidth="1"/>
    <col min="6157" max="6157" width="13.28515625" customWidth="1"/>
    <col min="6158" max="6158" width="12.28515625" customWidth="1"/>
    <col min="6159" max="6159" width="14.28515625" customWidth="1"/>
    <col min="6160" max="6160" width="15.140625" customWidth="1"/>
    <col min="6396" max="6396" width="8.85546875" customWidth="1"/>
    <col min="6397" max="6397" width="34.140625" customWidth="1"/>
    <col min="6398" max="6398" width="17.7109375" bestFit="1" customWidth="1"/>
    <col min="6399" max="6399" width="12.28515625" customWidth="1"/>
    <col min="6400" max="6401" width="13" customWidth="1"/>
    <col min="6402" max="6402" width="12.28515625" customWidth="1"/>
    <col min="6403" max="6403" width="13.28515625" customWidth="1"/>
    <col min="6404" max="6404" width="12.28515625" customWidth="1"/>
    <col min="6405" max="6405" width="13.28515625" customWidth="1"/>
    <col min="6406" max="6406" width="12.28515625" customWidth="1"/>
    <col min="6407" max="6407" width="13.28515625" customWidth="1"/>
    <col min="6408" max="6408" width="12.28515625" customWidth="1"/>
    <col min="6409" max="6409" width="13.28515625" customWidth="1"/>
    <col min="6410" max="6410" width="12.28515625" customWidth="1"/>
    <col min="6411" max="6411" width="13.28515625" customWidth="1"/>
    <col min="6412" max="6412" width="12.28515625" customWidth="1"/>
    <col min="6413" max="6413" width="13.28515625" customWidth="1"/>
    <col min="6414" max="6414" width="12.28515625" customWidth="1"/>
    <col min="6415" max="6415" width="14.28515625" customWidth="1"/>
    <col min="6416" max="6416" width="15.140625" customWidth="1"/>
    <col min="6652" max="6652" width="8.85546875" customWidth="1"/>
    <col min="6653" max="6653" width="34.140625" customWidth="1"/>
    <col min="6654" max="6654" width="17.7109375" bestFit="1" customWidth="1"/>
    <col min="6655" max="6655" width="12.28515625" customWidth="1"/>
    <col min="6656" max="6657" width="13" customWidth="1"/>
    <col min="6658" max="6658" width="12.28515625" customWidth="1"/>
    <col min="6659" max="6659" width="13.28515625" customWidth="1"/>
    <col min="6660" max="6660" width="12.28515625" customWidth="1"/>
    <col min="6661" max="6661" width="13.28515625" customWidth="1"/>
    <col min="6662" max="6662" width="12.28515625" customWidth="1"/>
    <col min="6663" max="6663" width="13.28515625" customWidth="1"/>
    <col min="6664" max="6664" width="12.28515625" customWidth="1"/>
    <col min="6665" max="6665" width="13.28515625" customWidth="1"/>
    <col min="6666" max="6666" width="12.28515625" customWidth="1"/>
    <col min="6667" max="6667" width="13.28515625" customWidth="1"/>
    <col min="6668" max="6668" width="12.28515625" customWidth="1"/>
    <col min="6669" max="6669" width="13.28515625" customWidth="1"/>
    <col min="6670" max="6670" width="12.28515625" customWidth="1"/>
    <col min="6671" max="6671" width="14.28515625" customWidth="1"/>
    <col min="6672" max="6672" width="15.140625" customWidth="1"/>
    <col min="6908" max="6908" width="8.85546875" customWidth="1"/>
    <col min="6909" max="6909" width="34.140625" customWidth="1"/>
    <col min="6910" max="6910" width="17.7109375" bestFit="1" customWidth="1"/>
    <col min="6911" max="6911" width="12.28515625" customWidth="1"/>
    <col min="6912" max="6913" width="13" customWidth="1"/>
    <col min="6914" max="6914" width="12.28515625" customWidth="1"/>
    <col min="6915" max="6915" width="13.28515625" customWidth="1"/>
    <col min="6916" max="6916" width="12.28515625" customWidth="1"/>
    <col min="6917" max="6917" width="13.28515625" customWidth="1"/>
    <col min="6918" max="6918" width="12.28515625" customWidth="1"/>
    <col min="6919" max="6919" width="13.28515625" customWidth="1"/>
    <col min="6920" max="6920" width="12.28515625" customWidth="1"/>
    <col min="6921" max="6921" width="13.28515625" customWidth="1"/>
    <col min="6922" max="6922" width="12.28515625" customWidth="1"/>
    <col min="6923" max="6923" width="13.28515625" customWidth="1"/>
    <col min="6924" max="6924" width="12.28515625" customWidth="1"/>
    <col min="6925" max="6925" width="13.28515625" customWidth="1"/>
    <col min="6926" max="6926" width="12.28515625" customWidth="1"/>
    <col min="6927" max="6927" width="14.28515625" customWidth="1"/>
    <col min="6928" max="6928" width="15.140625" customWidth="1"/>
    <col min="7164" max="7164" width="8.85546875" customWidth="1"/>
    <col min="7165" max="7165" width="34.140625" customWidth="1"/>
    <col min="7166" max="7166" width="17.7109375" bestFit="1" customWidth="1"/>
    <col min="7167" max="7167" width="12.28515625" customWidth="1"/>
    <col min="7168" max="7169" width="13" customWidth="1"/>
    <col min="7170" max="7170" width="12.28515625" customWidth="1"/>
    <col min="7171" max="7171" width="13.28515625" customWidth="1"/>
    <col min="7172" max="7172" width="12.28515625" customWidth="1"/>
    <col min="7173" max="7173" width="13.28515625" customWidth="1"/>
    <col min="7174" max="7174" width="12.28515625" customWidth="1"/>
    <col min="7175" max="7175" width="13.28515625" customWidth="1"/>
    <col min="7176" max="7176" width="12.28515625" customWidth="1"/>
    <col min="7177" max="7177" width="13.28515625" customWidth="1"/>
    <col min="7178" max="7178" width="12.28515625" customWidth="1"/>
    <col min="7179" max="7179" width="13.28515625" customWidth="1"/>
    <col min="7180" max="7180" width="12.28515625" customWidth="1"/>
    <col min="7181" max="7181" width="13.28515625" customWidth="1"/>
    <col min="7182" max="7182" width="12.28515625" customWidth="1"/>
    <col min="7183" max="7183" width="14.28515625" customWidth="1"/>
    <col min="7184" max="7184" width="15.140625" customWidth="1"/>
    <col min="7420" max="7420" width="8.85546875" customWidth="1"/>
    <col min="7421" max="7421" width="34.140625" customWidth="1"/>
    <col min="7422" max="7422" width="17.7109375" bestFit="1" customWidth="1"/>
    <col min="7423" max="7423" width="12.28515625" customWidth="1"/>
    <col min="7424" max="7425" width="13" customWidth="1"/>
    <col min="7426" max="7426" width="12.28515625" customWidth="1"/>
    <col min="7427" max="7427" width="13.28515625" customWidth="1"/>
    <col min="7428" max="7428" width="12.28515625" customWidth="1"/>
    <col min="7429" max="7429" width="13.28515625" customWidth="1"/>
    <col min="7430" max="7430" width="12.28515625" customWidth="1"/>
    <col min="7431" max="7431" width="13.28515625" customWidth="1"/>
    <col min="7432" max="7432" width="12.28515625" customWidth="1"/>
    <col min="7433" max="7433" width="13.28515625" customWidth="1"/>
    <col min="7434" max="7434" width="12.28515625" customWidth="1"/>
    <col min="7435" max="7435" width="13.28515625" customWidth="1"/>
    <col min="7436" max="7436" width="12.28515625" customWidth="1"/>
    <col min="7437" max="7437" width="13.28515625" customWidth="1"/>
    <col min="7438" max="7438" width="12.28515625" customWidth="1"/>
    <col min="7439" max="7439" width="14.28515625" customWidth="1"/>
    <col min="7440" max="7440" width="15.140625" customWidth="1"/>
    <col min="7676" max="7676" width="8.85546875" customWidth="1"/>
    <col min="7677" max="7677" width="34.140625" customWidth="1"/>
    <col min="7678" max="7678" width="17.7109375" bestFit="1" customWidth="1"/>
    <col min="7679" max="7679" width="12.28515625" customWidth="1"/>
    <col min="7680" max="7681" width="13" customWidth="1"/>
    <col min="7682" max="7682" width="12.28515625" customWidth="1"/>
    <col min="7683" max="7683" width="13.28515625" customWidth="1"/>
    <col min="7684" max="7684" width="12.28515625" customWidth="1"/>
    <col min="7685" max="7685" width="13.28515625" customWidth="1"/>
    <col min="7686" max="7686" width="12.28515625" customWidth="1"/>
    <col min="7687" max="7687" width="13.28515625" customWidth="1"/>
    <col min="7688" max="7688" width="12.28515625" customWidth="1"/>
    <col min="7689" max="7689" width="13.28515625" customWidth="1"/>
    <col min="7690" max="7690" width="12.28515625" customWidth="1"/>
    <col min="7691" max="7691" width="13.28515625" customWidth="1"/>
    <col min="7692" max="7692" width="12.28515625" customWidth="1"/>
    <col min="7693" max="7693" width="13.28515625" customWidth="1"/>
    <col min="7694" max="7694" width="12.28515625" customWidth="1"/>
    <col min="7695" max="7695" width="14.28515625" customWidth="1"/>
    <col min="7696" max="7696" width="15.140625" customWidth="1"/>
    <col min="7932" max="7932" width="8.85546875" customWidth="1"/>
    <col min="7933" max="7933" width="34.140625" customWidth="1"/>
    <col min="7934" max="7934" width="17.7109375" bestFit="1" customWidth="1"/>
    <col min="7935" max="7935" width="12.28515625" customWidth="1"/>
    <col min="7936" max="7937" width="13" customWidth="1"/>
    <col min="7938" max="7938" width="12.28515625" customWidth="1"/>
    <col min="7939" max="7939" width="13.28515625" customWidth="1"/>
    <col min="7940" max="7940" width="12.28515625" customWidth="1"/>
    <col min="7941" max="7941" width="13.28515625" customWidth="1"/>
    <col min="7942" max="7942" width="12.28515625" customWidth="1"/>
    <col min="7943" max="7943" width="13.28515625" customWidth="1"/>
    <col min="7944" max="7944" width="12.28515625" customWidth="1"/>
    <col min="7945" max="7945" width="13.28515625" customWidth="1"/>
    <col min="7946" max="7946" width="12.28515625" customWidth="1"/>
    <col min="7947" max="7947" width="13.28515625" customWidth="1"/>
    <col min="7948" max="7948" width="12.28515625" customWidth="1"/>
    <col min="7949" max="7949" width="13.28515625" customWidth="1"/>
    <col min="7950" max="7950" width="12.28515625" customWidth="1"/>
    <col min="7951" max="7951" width="14.28515625" customWidth="1"/>
    <col min="7952" max="7952" width="15.140625" customWidth="1"/>
    <col min="8188" max="8188" width="8.85546875" customWidth="1"/>
    <col min="8189" max="8189" width="34.140625" customWidth="1"/>
    <col min="8190" max="8190" width="17.7109375" bestFit="1" customWidth="1"/>
    <col min="8191" max="8191" width="12.28515625" customWidth="1"/>
    <col min="8192" max="8193" width="13" customWidth="1"/>
    <col min="8194" max="8194" width="12.28515625" customWidth="1"/>
    <col min="8195" max="8195" width="13.28515625" customWidth="1"/>
    <col min="8196" max="8196" width="12.28515625" customWidth="1"/>
    <col min="8197" max="8197" width="13.28515625" customWidth="1"/>
    <col min="8198" max="8198" width="12.28515625" customWidth="1"/>
    <col min="8199" max="8199" width="13.28515625" customWidth="1"/>
    <col min="8200" max="8200" width="12.28515625" customWidth="1"/>
    <col min="8201" max="8201" width="13.28515625" customWidth="1"/>
    <col min="8202" max="8202" width="12.28515625" customWidth="1"/>
    <col min="8203" max="8203" width="13.28515625" customWidth="1"/>
    <col min="8204" max="8204" width="12.28515625" customWidth="1"/>
    <col min="8205" max="8205" width="13.28515625" customWidth="1"/>
    <col min="8206" max="8206" width="12.28515625" customWidth="1"/>
    <col min="8207" max="8207" width="14.28515625" customWidth="1"/>
    <col min="8208" max="8208" width="15.140625" customWidth="1"/>
    <col min="8444" max="8444" width="8.85546875" customWidth="1"/>
    <col min="8445" max="8445" width="34.140625" customWidth="1"/>
    <col min="8446" max="8446" width="17.7109375" bestFit="1" customWidth="1"/>
    <col min="8447" max="8447" width="12.28515625" customWidth="1"/>
    <col min="8448" max="8449" width="13" customWidth="1"/>
    <col min="8450" max="8450" width="12.28515625" customWidth="1"/>
    <col min="8451" max="8451" width="13.28515625" customWidth="1"/>
    <col min="8452" max="8452" width="12.28515625" customWidth="1"/>
    <col min="8453" max="8453" width="13.28515625" customWidth="1"/>
    <col min="8454" max="8454" width="12.28515625" customWidth="1"/>
    <col min="8455" max="8455" width="13.28515625" customWidth="1"/>
    <col min="8456" max="8456" width="12.28515625" customWidth="1"/>
    <col min="8457" max="8457" width="13.28515625" customWidth="1"/>
    <col min="8458" max="8458" width="12.28515625" customWidth="1"/>
    <col min="8459" max="8459" width="13.28515625" customWidth="1"/>
    <col min="8460" max="8460" width="12.28515625" customWidth="1"/>
    <col min="8461" max="8461" width="13.28515625" customWidth="1"/>
    <col min="8462" max="8462" width="12.28515625" customWidth="1"/>
    <col min="8463" max="8463" width="14.28515625" customWidth="1"/>
    <col min="8464" max="8464" width="15.140625" customWidth="1"/>
    <col min="8700" max="8700" width="8.85546875" customWidth="1"/>
    <col min="8701" max="8701" width="34.140625" customWidth="1"/>
    <col min="8702" max="8702" width="17.7109375" bestFit="1" customWidth="1"/>
    <col min="8703" max="8703" width="12.28515625" customWidth="1"/>
    <col min="8704" max="8705" width="13" customWidth="1"/>
    <col min="8706" max="8706" width="12.28515625" customWidth="1"/>
    <col min="8707" max="8707" width="13.28515625" customWidth="1"/>
    <col min="8708" max="8708" width="12.28515625" customWidth="1"/>
    <col min="8709" max="8709" width="13.28515625" customWidth="1"/>
    <col min="8710" max="8710" width="12.28515625" customWidth="1"/>
    <col min="8711" max="8711" width="13.28515625" customWidth="1"/>
    <col min="8712" max="8712" width="12.28515625" customWidth="1"/>
    <col min="8713" max="8713" width="13.28515625" customWidth="1"/>
    <col min="8714" max="8714" width="12.28515625" customWidth="1"/>
    <col min="8715" max="8715" width="13.28515625" customWidth="1"/>
    <col min="8716" max="8716" width="12.28515625" customWidth="1"/>
    <col min="8717" max="8717" width="13.28515625" customWidth="1"/>
    <col min="8718" max="8718" width="12.28515625" customWidth="1"/>
    <col min="8719" max="8719" width="14.28515625" customWidth="1"/>
    <col min="8720" max="8720" width="15.140625" customWidth="1"/>
    <col min="8956" max="8956" width="8.85546875" customWidth="1"/>
    <col min="8957" max="8957" width="34.140625" customWidth="1"/>
    <col min="8958" max="8958" width="17.7109375" bestFit="1" customWidth="1"/>
    <col min="8959" max="8959" width="12.28515625" customWidth="1"/>
    <col min="8960" max="8961" width="13" customWidth="1"/>
    <col min="8962" max="8962" width="12.28515625" customWidth="1"/>
    <col min="8963" max="8963" width="13.28515625" customWidth="1"/>
    <col min="8964" max="8964" width="12.28515625" customWidth="1"/>
    <col min="8965" max="8965" width="13.28515625" customWidth="1"/>
    <col min="8966" max="8966" width="12.28515625" customWidth="1"/>
    <col min="8967" max="8967" width="13.28515625" customWidth="1"/>
    <col min="8968" max="8968" width="12.28515625" customWidth="1"/>
    <col min="8969" max="8969" width="13.28515625" customWidth="1"/>
    <col min="8970" max="8970" width="12.28515625" customWidth="1"/>
    <col min="8971" max="8971" width="13.28515625" customWidth="1"/>
    <col min="8972" max="8972" width="12.28515625" customWidth="1"/>
    <col min="8973" max="8973" width="13.28515625" customWidth="1"/>
    <col min="8974" max="8974" width="12.28515625" customWidth="1"/>
    <col min="8975" max="8975" width="14.28515625" customWidth="1"/>
    <col min="8976" max="8976" width="15.140625" customWidth="1"/>
    <col min="9212" max="9212" width="8.85546875" customWidth="1"/>
    <col min="9213" max="9213" width="34.140625" customWidth="1"/>
    <col min="9214" max="9214" width="17.7109375" bestFit="1" customWidth="1"/>
    <col min="9215" max="9215" width="12.28515625" customWidth="1"/>
    <col min="9216" max="9217" width="13" customWidth="1"/>
    <col min="9218" max="9218" width="12.28515625" customWidth="1"/>
    <col min="9219" max="9219" width="13.28515625" customWidth="1"/>
    <col min="9220" max="9220" width="12.28515625" customWidth="1"/>
    <col min="9221" max="9221" width="13.28515625" customWidth="1"/>
    <col min="9222" max="9222" width="12.28515625" customWidth="1"/>
    <col min="9223" max="9223" width="13.28515625" customWidth="1"/>
    <col min="9224" max="9224" width="12.28515625" customWidth="1"/>
    <col min="9225" max="9225" width="13.28515625" customWidth="1"/>
    <col min="9226" max="9226" width="12.28515625" customWidth="1"/>
    <col min="9227" max="9227" width="13.28515625" customWidth="1"/>
    <col min="9228" max="9228" width="12.28515625" customWidth="1"/>
    <col min="9229" max="9229" width="13.28515625" customWidth="1"/>
    <col min="9230" max="9230" width="12.28515625" customWidth="1"/>
    <col min="9231" max="9231" width="14.28515625" customWidth="1"/>
    <col min="9232" max="9232" width="15.140625" customWidth="1"/>
    <col min="9468" max="9468" width="8.85546875" customWidth="1"/>
    <col min="9469" max="9469" width="34.140625" customWidth="1"/>
    <col min="9470" max="9470" width="17.7109375" bestFit="1" customWidth="1"/>
    <col min="9471" max="9471" width="12.28515625" customWidth="1"/>
    <col min="9472" max="9473" width="13" customWidth="1"/>
    <col min="9474" max="9474" width="12.28515625" customWidth="1"/>
    <col min="9475" max="9475" width="13.28515625" customWidth="1"/>
    <col min="9476" max="9476" width="12.28515625" customWidth="1"/>
    <col min="9477" max="9477" width="13.28515625" customWidth="1"/>
    <col min="9478" max="9478" width="12.28515625" customWidth="1"/>
    <col min="9479" max="9479" width="13.28515625" customWidth="1"/>
    <col min="9480" max="9480" width="12.28515625" customWidth="1"/>
    <col min="9481" max="9481" width="13.28515625" customWidth="1"/>
    <col min="9482" max="9482" width="12.28515625" customWidth="1"/>
    <col min="9483" max="9483" width="13.28515625" customWidth="1"/>
    <col min="9484" max="9484" width="12.28515625" customWidth="1"/>
    <col min="9485" max="9485" width="13.28515625" customWidth="1"/>
    <col min="9486" max="9486" width="12.28515625" customWidth="1"/>
    <col min="9487" max="9487" width="14.28515625" customWidth="1"/>
    <col min="9488" max="9488" width="15.140625" customWidth="1"/>
    <col min="9724" max="9724" width="8.85546875" customWidth="1"/>
    <col min="9725" max="9725" width="34.140625" customWidth="1"/>
    <col min="9726" max="9726" width="17.7109375" bestFit="1" customWidth="1"/>
    <col min="9727" max="9727" width="12.28515625" customWidth="1"/>
    <col min="9728" max="9729" width="13" customWidth="1"/>
    <col min="9730" max="9730" width="12.28515625" customWidth="1"/>
    <col min="9731" max="9731" width="13.28515625" customWidth="1"/>
    <col min="9732" max="9732" width="12.28515625" customWidth="1"/>
    <col min="9733" max="9733" width="13.28515625" customWidth="1"/>
    <col min="9734" max="9734" width="12.28515625" customWidth="1"/>
    <col min="9735" max="9735" width="13.28515625" customWidth="1"/>
    <col min="9736" max="9736" width="12.28515625" customWidth="1"/>
    <col min="9737" max="9737" width="13.28515625" customWidth="1"/>
    <col min="9738" max="9738" width="12.28515625" customWidth="1"/>
    <col min="9739" max="9739" width="13.28515625" customWidth="1"/>
    <col min="9740" max="9740" width="12.28515625" customWidth="1"/>
    <col min="9741" max="9741" width="13.28515625" customWidth="1"/>
    <col min="9742" max="9742" width="12.28515625" customWidth="1"/>
    <col min="9743" max="9743" width="14.28515625" customWidth="1"/>
    <col min="9744" max="9744" width="15.140625" customWidth="1"/>
    <col min="9980" max="9980" width="8.85546875" customWidth="1"/>
    <col min="9981" max="9981" width="34.140625" customWidth="1"/>
    <col min="9982" max="9982" width="17.7109375" bestFit="1" customWidth="1"/>
    <col min="9983" max="9983" width="12.28515625" customWidth="1"/>
    <col min="9984" max="9985" width="13" customWidth="1"/>
    <col min="9986" max="9986" width="12.28515625" customWidth="1"/>
    <col min="9987" max="9987" width="13.28515625" customWidth="1"/>
    <col min="9988" max="9988" width="12.28515625" customWidth="1"/>
    <col min="9989" max="9989" width="13.28515625" customWidth="1"/>
    <col min="9990" max="9990" width="12.28515625" customWidth="1"/>
    <col min="9991" max="9991" width="13.28515625" customWidth="1"/>
    <col min="9992" max="9992" width="12.28515625" customWidth="1"/>
    <col min="9993" max="9993" width="13.28515625" customWidth="1"/>
    <col min="9994" max="9994" width="12.28515625" customWidth="1"/>
    <col min="9995" max="9995" width="13.28515625" customWidth="1"/>
    <col min="9996" max="9996" width="12.28515625" customWidth="1"/>
    <col min="9997" max="9997" width="13.28515625" customWidth="1"/>
    <col min="9998" max="9998" width="12.28515625" customWidth="1"/>
    <col min="9999" max="9999" width="14.28515625" customWidth="1"/>
    <col min="10000" max="10000" width="15.140625" customWidth="1"/>
    <col min="10236" max="10236" width="8.85546875" customWidth="1"/>
    <col min="10237" max="10237" width="34.140625" customWidth="1"/>
    <col min="10238" max="10238" width="17.7109375" bestFit="1" customWidth="1"/>
    <col min="10239" max="10239" width="12.28515625" customWidth="1"/>
    <col min="10240" max="10241" width="13" customWidth="1"/>
    <col min="10242" max="10242" width="12.28515625" customWidth="1"/>
    <col min="10243" max="10243" width="13.28515625" customWidth="1"/>
    <col min="10244" max="10244" width="12.28515625" customWidth="1"/>
    <col min="10245" max="10245" width="13.28515625" customWidth="1"/>
    <col min="10246" max="10246" width="12.28515625" customWidth="1"/>
    <col min="10247" max="10247" width="13.28515625" customWidth="1"/>
    <col min="10248" max="10248" width="12.28515625" customWidth="1"/>
    <col min="10249" max="10249" width="13.28515625" customWidth="1"/>
    <col min="10250" max="10250" width="12.28515625" customWidth="1"/>
    <col min="10251" max="10251" width="13.28515625" customWidth="1"/>
    <col min="10252" max="10252" width="12.28515625" customWidth="1"/>
    <col min="10253" max="10253" width="13.28515625" customWidth="1"/>
    <col min="10254" max="10254" width="12.28515625" customWidth="1"/>
    <col min="10255" max="10255" width="14.28515625" customWidth="1"/>
    <col min="10256" max="10256" width="15.140625" customWidth="1"/>
    <col min="10492" max="10492" width="8.85546875" customWidth="1"/>
    <col min="10493" max="10493" width="34.140625" customWidth="1"/>
    <col min="10494" max="10494" width="17.7109375" bestFit="1" customWidth="1"/>
    <col min="10495" max="10495" width="12.28515625" customWidth="1"/>
    <col min="10496" max="10497" width="13" customWidth="1"/>
    <col min="10498" max="10498" width="12.28515625" customWidth="1"/>
    <col min="10499" max="10499" width="13.28515625" customWidth="1"/>
    <col min="10500" max="10500" width="12.28515625" customWidth="1"/>
    <col min="10501" max="10501" width="13.28515625" customWidth="1"/>
    <col min="10502" max="10502" width="12.28515625" customWidth="1"/>
    <col min="10503" max="10503" width="13.28515625" customWidth="1"/>
    <col min="10504" max="10504" width="12.28515625" customWidth="1"/>
    <col min="10505" max="10505" width="13.28515625" customWidth="1"/>
    <col min="10506" max="10506" width="12.28515625" customWidth="1"/>
    <col min="10507" max="10507" width="13.28515625" customWidth="1"/>
    <col min="10508" max="10508" width="12.28515625" customWidth="1"/>
    <col min="10509" max="10509" width="13.28515625" customWidth="1"/>
    <col min="10510" max="10510" width="12.28515625" customWidth="1"/>
    <col min="10511" max="10511" width="14.28515625" customWidth="1"/>
    <col min="10512" max="10512" width="15.140625" customWidth="1"/>
    <col min="10748" max="10748" width="8.85546875" customWidth="1"/>
    <col min="10749" max="10749" width="34.140625" customWidth="1"/>
    <col min="10750" max="10750" width="17.7109375" bestFit="1" customWidth="1"/>
    <col min="10751" max="10751" width="12.28515625" customWidth="1"/>
    <col min="10752" max="10753" width="13" customWidth="1"/>
    <col min="10754" max="10754" width="12.28515625" customWidth="1"/>
    <col min="10755" max="10755" width="13.28515625" customWidth="1"/>
    <col min="10756" max="10756" width="12.28515625" customWidth="1"/>
    <col min="10757" max="10757" width="13.28515625" customWidth="1"/>
    <col min="10758" max="10758" width="12.28515625" customWidth="1"/>
    <col min="10759" max="10759" width="13.28515625" customWidth="1"/>
    <col min="10760" max="10760" width="12.28515625" customWidth="1"/>
    <col min="10761" max="10761" width="13.28515625" customWidth="1"/>
    <col min="10762" max="10762" width="12.28515625" customWidth="1"/>
    <col min="10763" max="10763" width="13.28515625" customWidth="1"/>
    <col min="10764" max="10764" width="12.28515625" customWidth="1"/>
    <col min="10765" max="10765" width="13.28515625" customWidth="1"/>
    <col min="10766" max="10766" width="12.28515625" customWidth="1"/>
    <col min="10767" max="10767" width="14.28515625" customWidth="1"/>
    <col min="10768" max="10768" width="15.140625" customWidth="1"/>
    <col min="11004" max="11004" width="8.85546875" customWidth="1"/>
    <col min="11005" max="11005" width="34.140625" customWidth="1"/>
    <col min="11006" max="11006" width="17.7109375" bestFit="1" customWidth="1"/>
    <col min="11007" max="11007" width="12.28515625" customWidth="1"/>
    <col min="11008" max="11009" width="13" customWidth="1"/>
    <col min="11010" max="11010" width="12.28515625" customWidth="1"/>
    <col min="11011" max="11011" width="13.28515625" customWidth="1"/>
    <col min="11012" max="11012" width="12.28515625" customWidth="1"/>
    <col min="11013" max="11013" width="13.28515625" customWidth="1"/>
    <col min="11014" max="11014" width="12.28515625" customWidth="1"/>
    <col min="11015" max="11015" width="13.28515625" customWidth="1"/>
    <col min="11016" max="11016" width="12.28515625" customWidth="1"/>
    <col min="11017" max="11017" width="13.28515625" customWidth="1"/>
    <col min="11018" max="11018" width="12.28515625" customWidth="1"/>
    <col min="11019" max="11019" width="13.28515625" customWidth="1"/>
    <col min="11020" max="11020" width="12.28515625" customWidth="1"/>
    <col min="11021" max="11021" width="13.28515625" customWidth="1"/>
    <col min="11022" max="11022" width="12.28515625" customWidth="1"/>
    <col min="11023" max="11023" width="14.28515625" customWidth="1"/>
    <col min="11024" max="11024" width="15.140625" customWidth="1"/>
    <col min="11260" max="11260" width="8.85546875" customWidth="1"/>
    <col min="11261" max="11261" width="34.140625" customWidth="1"/>
    <col min="11262" max="11262" width="17.7109375" bestFit="1" customWidth="1"/>
    <col min="11263" max="11263" width="12.28515625" customWidth="1"/>
    <col min="11264" max="11265" width="13" customWidth="1"/>
    <col min="11266" max="11266" width="12.28515625" customWidth="1"/>
    <col min="11267" max="11267" width="13.28515625" customWidth="1"/>
    <col min="11268" max="11268" width="12.28515625" customWidth="1"/>
    <col min="11269" max="11269" width="13.28515625" customWidth="1"/>
    <col min="11270" max="11270" width="12.28515625" customWidth="1"/>
    <col min="11271" max="11271" width="13.28515625" customWidth="1"/>
    <col min="11272" max="11272" width="12.28515625" customWidth="1"/>
    <col min="11273" max="11273" width="13.28515625" customWidth="1"/>
    <col min="11274" max="11274" width="12.28515625" customWidth="1"/>
    <col min="11275" max="11275" width="13.28515625" customWidth="1"/>
    <col min="11276" max="11276" width="12.28515625" customWidth="1"/>
    <col min="11277" max="11277" width="13.28515625" customWidth="1"/>
    <col min="11278" max="11278" width="12.28515625" customWidth="1"/>
    <col min="11279" max="11279" width="14.28515625" customWidth="1"/>
    <col min="11280" max="11280" width="15.140625" customWidth="1"/>
    <col min="11516" max="11516" width="8.85546875" customWidth="1"/>
    <col min="11517" max="11517" width="34.140625" customWidth="1"/>
    <col min="11518" max="11518" width="17.7109375" bestFit="1" customWidth="1"/>
    <col min="11519" max="11519" width="12.28515625" customWidth="1"/>
    <col min="11520" max="11521" width="13" customWidth="1"/>
    <col min="11522" max="11522" width="12.28515625" customWidth="1"/>
    <col min="11523" max="11523" width="13.28515625" customWidth="1"/>
    <col min="11524" max="11524" width="12.28515625" customWidth="1"/>
    <col min="11525" max="11525" width="13.28515625" customWidth="1"/>
    <col min="11526" max="11526" width="12.28515625" customWidth="1"/>
    <col min="11527" max="11527" width="13.28515625" customWidth="1"/>
    <col min="11528" max="11528" width="12.28515625" customWidth="1"/>
    <col min="11529" max="11529" width="13.28515625" customWidth="1"/>
    <col min="11530" max="11530" width="12.28515625" customWidth="1"/>
    <col min="11531" max="11531" width="13.28515625" customWidth="1"/>
    <col min="11532" max="11532" width="12.28515625" customWidth="1"/>
    <col min="11533" max="11533" width="13.28515625" customWidth="1"/>
    <col min="11534" max="11534" width="12.28515625" customWidth="1"/>
    <col min="11535" max="11535" width="14.28515625" customWidth="1"/>
    <col min="11536" max="11536" width="15.140625" customWidth="1"/>
    <col min="11772" max="11772" width="8.85546875" customWidth="1"/>
    <col min="11773" max="11773" width="34.140625" customWidth="1"/>
    <col min="11774" max="11774" width="17.7109375" bestFit="1" customWidth="1"/>
    <col min="11775" max="11775" width="12.28515625" customWidth="1"/>
    <col min="11776" max="11777" width="13" customWidth="1"/>
    <col min="11778" max="11778" width="12.28515625" customWidth="1"/>
    <col min="11779" max="11779" width="13.28515625" customWidth="1"/>
    <col min="11780" max="11780" width="12.28515625" customWidth="1"/>
    <col min="11781" max="11781" width="13.28515625" customWidth="1"/>
    <col min="11782" max="11782" width="12.28515625" customWidth="1"/>
    <col min="11783" max="11783" width="13.28515625" customWidth="1"/>
    <col min="11784" max="11784" width="12.28515625" customWidth="1"/>
    <col min="11785" max="11785" width="13.28515625" customWidth="1"/>
    <col min="11786" max="11786" width="12.28515625" customWidth="1"/>
    <col min="11787" max="11787" width="13.28515625" customWidth="1"/>
    <col min="11788" max="11788" width="12.28515625" customWidth="1"/>
    <col min="11789" max="11789" width="13.28515625" customWidth="1"/>
    <col min="11790" max="11790" width="12.28515625" customWidth="1"/>
    <col min="11791" max="11791" width="14.28515625" customWidth="1"/>
    <col min="11792" max="11792" width="15.140625" customWidth="1"/>
    <col min="12028" max="12028" width="8.85546875" customWidth="1"/>
    <col min="12029" max="12029" width="34.140625" customWidth="1"/>
    <col min="12030" max="12030" width="17.7109375" bestFit="1" customWidth="1"/>
    <col min="12031" max="12031" width="12.28515625" customWidth="1"/>
    <col min="12032" max="12033" width="13" customWidth="1"/>
    <col min="12034" max="12034" width="12.28515625" customWidth="1"/>
    <col min="12035" max="12035" width="13.28515625" customWidth="1"/>
    <col min="12036" max="12036" width="12.28515625" customWidth="1"/>
    <col min="12037" max="12037" width="13.28515625" customWidth="1"/>
    <col min="12038" max="12038" width="12.28515625" customWidth="1"/>
    <col min="12039" max="12039" width="13.28515625" customWidth="1"/>
    <col min="12040" max="12040" width="12.28515625" customWidth="1"/>
    <col min="12041" max="12041" width="13.28515625" customWidth="1"/>
    <col min="12042" max="12042" width="12.28515625" customWidth="1"/>
    <col min="12043" max="12043" width="13.28515625" customWidth="1"/>
    <col min="12044" max="12044" width="12.28515625" customWidth="1"/>
    <col min="12045" max="12045" width="13.28515625" customWidth="1"/>
    <col min="12046" max="12046" width="12.28515625" customWidth="1"/>
    <col min="12047" max="12047" width="14.28515625" customWidth="1"/>
    <col min="12048" max="12048" width="15.140625" customWidth="1"/>
    <col min="12284" max="12284" width="8.85546875" customWidth="1"/>
    <col min="12285" max="12285" width="34.140625" customWidth="1"/>
    <col min="12286" max="12286" width="17.7109375" bestFit="1" customWidth="1"/>
    <col min="12287" max="12287" width="12.28515625" customWidth="1"/>
    <col min="12288" max="12289" width="13" customWidth="1"/>
    <col min="12290" max="12290" width="12.28515625" customWidth="1"/>
    <col min="12291" max="12291" width="13.28515625" customWidth="1"/>
    <col min="12292" max="12292" width="12.28515625" customWidth="1"/>
    <col min="12293" max="12293" width="13.28515625" customWidth="1"/>
    <col min="12294" max="12294" width="12.28515625" customWidth="1"/>
    <col min="12295" max="12295" width="13.28515625" customWidth="1"/>
    <col min="12296" max="12296" width="12.28515625" customWidth="1"/>
    <col min="12297" max="12297" width="13.28515625" customWidth="1"/>
    <col min="12298" max="12298" width="12.28515625" customWidth="1"/>
    <col min="12299" max="12299" width="13.28515625" customWidth="1"/>
    <col min="12300" max="12300" width="12.28515625" customWidth="1"/>
    <col min="12301" max="12301" width="13.28515625" customWidth="1"/>
    <col min="12302" max="12302" width="12.28515625" customWidth="1"/>
    <col min="12303" max="12303" width="14.28515625" customWidth="1"/>
    <col min="12304" max="12304" width="15.140625" customWidth="1"/>
    <col min="12540" max="12540" width="8.85546875" customWidth="1"/>
    <col min="12541" max="12541" width="34.140625" customWidth="1"/>
    <col min="12542" max="12542" width="17.7109375" bestFit="1" customWidth="1"/>
    <col min="12543" max="12543" width="12.28515625" customWidth="1"/>
    <col min="12544" max="12545" width="13" customWidth="1"/>
    <col min="12546" max="12546" width="12.28515625" customWidth="1"/>
    <col min="12547" max="12547" width="13.28515625" customWidth="1"/>
    <col min="12548" max="12548" width="12.28515625" customWidth="1"/>
    <col min="12549" max="12549" width="13.28515625" customWidth="1"/>
    <col min="12550" max="12550" width="12.28515625" customWidth="1"/>
    <col min="12551" max="12551" width="13.28515625" customWidth="1"/>
    <col min="12552" max="12552" width="12.28515625" customWidth="1"/>
    <col min="12553" max="12553" width="13.28515625" customWidth="1"/>
    <col min="12554" max="12554" width="12.28515625" customWidth="1"/>
    <col min="12555" max="12555" width="13.28515625" customWidth="1"/>
    <col min="12556" max="12556" width="12.28515625" customWidth="1"/>
    <col min="12557" max="12557" width="13.28515625" customWidth="1"/>
    <col min="12558" max="12558" width="12.28515625" customWidth="1"/>
    <col min="12559" max="12559" width="14.28515625" customWidth="1"/>
    <col min="12560" max="12560" width="15.140625" customWidth="1"/>
    <col min="12796" max="12796" width="8.85546875" customWidth="1"/>
    <col min="12797" max="12797" width="34.140625" customWidth="1"/>
    <col min="12798" max="12798" width="17.7109375" bestFit="1" customWidth="1"/>
    <col min="12799" max="12799" width="12.28515625" customWidth="1"/>
    <col min="12800" max="12801" width="13" customWidth="1"/>
    <col min="12802" max="12802" width="12.28515625" customWidth="1"/>
    <col min="12803" max="12803" width="13.28515625" customWidth="1"/>
    <col min="12804" max="12804" width="12.28515625" customWidth="1"/>
    <col min="12805" max="12805" width="13.28515625" customWidth="1"/>
    <col min="12806" max="12806" width="12.28515625" customWidth="1"/>
    <col min="12807" max="12807" width="13.28515625" customWidth="1"/>
    <col min="12808" max="12808" width="12.28515625" customWidth="1"/>
    <col min="12809" max="12809" width="13.28515625" customWidth="1"/>
    <col min="12810" max="12810" width="12.28515625" customWidth="1"/>
    <col min="12811" max="12811" width="13.28515625" customWidth="1"/>
    <col min="12812" max="12812" width="12.28515625" customWidth="1"/>
    <col min="12813" max="12813" width="13.28515625" customWidth="1"/>
    <col min="12814" max="12814" width="12.28515625" customWidth="1"/>
    <col min="12815" max="12815" width="14.28515625" customWidth="1"/>
    <col min="12816" max="12816" width="15.140625" customWidth="1"/>
    <col min="13052" max="13052" width="8.85546875" customWidth="1"/>
    <col min="13053" max="13053" width="34.140625" customWidth="1"/>
    <col min="13054" max="13054" width="17.7109375" bestFit="1" customWidth="1"/>
    <col min="13055" max="13055" width="12.28515625" customWidth="1"/>
    <col min="13056" max="13057" width="13" customWidth="1"/>
    <col min="13058" max="13058" width="12.28515625" customWidth="1"/>
    <col min="13059" max="13059" width="13.28515625" customWidth="1"/>
    <col min="13060" max="13060" width="12.28515625" customWidth="1"/>
    <col min="13061" max="13061" width="13.28515625" customWidth="1"/>
    <col min="13062" max="13062" width="12.28515625" customWidth="1"/>
    <col min="13063" max="13063" width="13.28515625" customWidth="1"/>
    <col min="13064" max="13064" width="12.28515625" customWidth="1"/>
    <col min="13065" max="13065" width="13.28515625" customWidth="1"/>
    <col min="13066" max="13066" width="12.28515625" customWidth="1"/>
    <col min="13067" max="13067" width="13.28515625" customWidth="1"/>
    <col min="13068" max="13068" width="12.28515625" customWidth="1"/>
    <col min="13069" max="13069" width="13.28515625" customWidth="1"/>
    <col min="13070" max="13070" width="12.28515625" customWidth="1"/>
    <col min="13071" max="13071" width="14.28515625" customWidth="1"/>
    <col min="13072" max="13072" width="15.140625" customWidth="1"/>
    <col min="13308" max="13308" width="8.85546875" customWidth="1"/>
    <col min="13309" max="13309" width="34.140625" customWidth="1"/>
    <col min="13310" max="13310" width="17.7109375" bestFit="1" customWidth="1"/>
    <col min="13311" max="13311" width="12.28515625" customWidth="1"/>
    <col min="13312" max="13313" width="13" customWidth="1"/>
    <col min="13314" max="13314" width="12.28515625" customWidth="1"/>
    <col min="13315" max="13315" width="13.28515625" customWidth="1"/>
    <col min="13316" max="13316" width="12.28515625" customWidth="1"/>
    <col min="13317" max="13317" width="13.28515625" customWidth="1"/>
    <col min="13318" max="13318" width="12.28515625" customWidth="1"/>
    <col min="13319" max="13319" width="13.28515625" customWidth="1"/>
    <col min="13320" max="13320" width="12.28515625" customWidth="1"/>
    <col min="13321" max="13321" width="13.28515625" customWidth="1"/>
    <col min="13322" max="13322" width="12.28515625" customWidth="1"/>
    <col min="13323" max="13323" width="13.28515625" customWidth="1"/>
    <col min="13324" max="13324" width="12.28515625" customWidth="1"/>
    <col min="13325" max="13325" width="13.28515625" customWidth="1"/>
    <col min="13326" max="13326" width="12.28515625" customWidth="1"/>
    <col min="13327" max="13327" width="14.28515625" customWidth="1"/>
    <col min="13328" max="13328" width="15.140625" customWidth="1"/>
    <col min="13564" max="13564" width="8.85546875" customWidth="1"/>
    <col min="13565" max="13565" width="34.140625" customWidth="1"/>
    <col min="13566" max="13566" width="17.7109375" bestFit="1" customWidth="1"/>
    <col min="13567" max="13567" width="12.28515625" customWidth="1"/>
    <col min="13568" max="13569" width="13" customWidth="1"/>
    <col min="13570" max="13570" width="12.28515625" customWidth="1"/>
    <col min="13571" max="13571" width="13.28515625" customWidth="1"/>
    <col min="13572" max="13572" width="12.28515625" customWidth="1"/>
    <col min="13573" max="13573" width="13.28515625" customWidth="1"/>
    <col min="13574" max="13574" width="12.28515625" customWidth="1"/>
    <col min="13575" max="13575" width="13.28515625" customWidth="1"/>
    <col min="13576" max="13576" width="12.28515625" customWidth="1"/>
    <col min="13577" max="13577" width="13.28515625" customWidth="1"/>
    <col min="13578" max="13578" width="12.28515625" customWidth="1"/>
    <col min="13579" max="13579" width="13.28515625" customWidth="1"/>
    <col min="13580" max="13580" width="12.28515625" customWidth="1"/>
    <col min="13581" max="13581" width="13.28515625" customWidth="1"/>
    <col min="13582" max="13582" width="12.28515625" customWidth="1"/>
    <col min="13583" max="13583" width="14.28515625" customWidth="1"/>
    <col min="13584" max="13584" width="15.140625" customWidth="1"/>
    <col min="13820" max="13820" width="8.85546875" customWidth="1"/>
    <col min="13821" max="13821" width="34.140625" customWidth="1"/>
    <col min="13822" max="13822" width="17.7109375" bestFit="1" customWidth="1"/>
    <col min="13823" max="13823" width="12.28515625" customWidth="1"/>
    <col min="13824" max="13825" width="13" customWidth="1"/>
    <col min="13826" max="13826" width="12.28515625" customWidth="1"/>
    <col min="13827" max="13827" width="13.28515625" customWidth="1"/>
    <col min="13828" max="13828" width="12.28515625" customWidth="1"/>
    <col min="13829" max="13829" width="13.28515625" customWidth="1"/>
    <col min="13830" max="13830" width="12.28515625" customWidth="1"/>
    <col min="13831" max="13831" width="13.28515625" customWidth="1"/>
    <col min="13832" max="13832" width="12.28515625" customWidth="1"/>
    <col min="13833" max="13833" width="13.28515625" customWidth="1"/>
    <col min="13834" max="13834" width="12.28515625" customWidth="1"/>
    <col min="13835" max="13835" width="13.28515625" customWidth="1"/>
    <col min="13836" max="13836" width="12.28515625" customWidth="1"/>
    <col min="13837" max="13837" width="13.28515625" customWidth="1"/>
    <col min="13838" max="13838" width="12.28515625" customWidth="1"/>
    <col min="13839" max="13839" width="14.28515625" customWidth="1"/>
    <col min="13840" max="13840" width="15.140625" customWidth="1"/>
    <col min="14076" max="14076" width="8.85546875" customWidth="1"/>
    <col min="14077" max="14077" width="34.140625" customWidth="1"/>
    <col min="14078" max="14078" width="17.7109375" bestFit="1" customWidth="1"/>
    <col min="14079" max="14079" width="12.28515625" customWidth="1"/>
    <col min="14080" max="14081" width="13" customWidth="1"/>
    <col min="14082" max="14082" width="12.28515625" customWidth="1"/>
    <col min="14083" max="14083" width="13.28515625" customWidth="1"/>
    <col min="14084" max="14084" width="12.28515625" customWidth="1"/>
    <col min="14085" max="14085" width="13.28515625" customWidth="1"/>
    <col min="14086" max="14086" width="12.28515625" customWidth="1"/>
    <col min="14087" max="14087" width="13.28515625" customWidth="1"/>
    <col min="14088" max="14088" width="12.28515625" customWidth="1"/>
    <col min="14089" max="14089" width="13.28515625" customWidth="1"/>
    <col min="14090" max="14090" width="12.28515625" customWidth="1"/>
    <col min="14091" max="14091" width="13.28515625" customWidth="1"/>
    <col min="14092" max="14092" width="12.28515625" customWidth="1"/>
    <col min="14093" max="14093" width="13.28515625" customWidth="1"/>
    <col min="14094" max="14094" width="12.28515625" customWidth="1"/>
    <col min="14095" max="14095" width="14.28515625" customWidth="1"/>
    <col min="14096" max="14096" width="15.140625" customWidth="1"/>
    <col min="14332" max="14332" width="8.85546875" customWidth="1"/>
    <col min="14333" max="14333" width="34.140625" customWidth="1"/>
    <col min="14334" max="14334" width="17.7109375" bestFit="1" customWidth="1"/>
    <col min="14335" max="14335" width="12.28515625" customWidth="1"/>
    <col min="14336" max="14337" width="13" customWidth="1"/>
    <col min="14338" max="14338" width="12.28515625" customWidth="1"/>
    <col min="14339" max="14339" width="13.28515625" customWidth="1"/>
    <col min="14340" max="14340" width="12.28515625" customWidth="1"/>
    <col min="14341" max="14341" width="13.28515625" customWidth="1"/>
    <col min="14342" max="14342" width="12.28515625" customWidth="1"/>
    <col min="14343" max="14343" width="13.28515625" customWidth="1"/>
    <col min="14344" max="14344" width="12.28515625" customWidth="1"/>
    <col min="14345" max="14345" width="13.28515625" customWidth="1"/>
    <col min="14346" max="14346" width="12.28515625" customWidth="1"/>
    <col min="14347" max="14347" width="13.28515625" customWidth="1"/>
    <col min="14348" max="14348" width="12.28515625" customWidth="1"/>
    <col min="14349" max="14349" width="13.28515625" customWidth="1"/>
    <col min="14350" max="14350" width="12.28515625" customWidth="1"/>
    <col min="14351" max="14351" width="14.28515625" customWidth="1"/>
    <col min="14352" max="14352" width="15.140625" customWidth="1"/>
    <col min="14588" max="14588" width="8.85546875" customWidth="1"/>
    <col min="14589" max="14589" width="34.140625" customWidth="1"/>
    <col min="14590" max="14590" width="17.7109375" bestFit="1" customWidth="1"/>
    <col min="14591" max="14591" width="12.28515625" customWidth="1"/>
    <col min="14592" max="14593" width="13" customWidth="1"/>
    <col min="14594" max="14594" width="12.28515625" customWidth="1"/>
    <col min="14595" max="14595" width="13.28515625" customWidth="1"/>
    <col min="14596" max="14596" width="12.28515625" customWidth="1"/>
    <col min="14597" max="14597" width="13.28515625" customWidth="1"/>
    <col min="14598" max="14598" width="12.28515625" customWidth="1"/>
    <col min="14599" max="14599" width="13.28515625" customWidth="1"/>
    <col min="14600" max="14600" width="12.28515625" customWidth="1"/>
    <col min="14601" max="14601" width="13.28515625" customWidth="1"/>
    <col min="14602" max="14602" width="12.28515625" customWidth="1"/>
    <col min="14603" max="14603" width="13.28515625" customWidth="1"/>
    <col min="14604" max="14604" width="12.28515625" customWidth="1"/>
    <col min="14605" max="14605" width="13.28515625" customWidth="1"/>
    <col min="14606" max="14606" width="12.28515625" customWidth="1"/>
    <col min="14607" max="14607" width="14.28515625" customWidth="1"/>
    <col min="14608" max="14608" width="15.140625" customWidth="1"/>
    <col min="14844" max="14844" width="8.85546875" customWidth="1"/>
    <col min="14845" max="14845" width="34.140625" customWidth="1"/>
    <col min="14846" max="14846" width="17.7109375" bestFit="1" customWidth="1"/>
    <col min="14847" max="14847" width="12.28515625" customWidth="1"/>
    <col min="14848" max="14849" width="13" customWidth="1"/>
    <col min="14850" max="14850" width="12.28515625" customWidth="1"/>
    <col min="14851" max="14851" width="13.28515625" customWidth="1"/>
    <col min="14852" max="14852" width="12.28515625" customWidth="1"/>
    <col min="14853" max="14853" width="13.28515625" customWidth="1"/>
    <col min="14854" max="14854" width="12.28515625" customWidth="1"/>
    <col min="14855" max="14855" width="13.28515625" customWidth="1"/>
    <col min="14856" max="14856" width="12.28515625" customWidth="1"/>
    <col min="14857" max="14857" width="13.28515625" customWidth="1"/>
    <col min="14858" max="14858" width="12.28515625" customWidth="1"/>
    <col min="14859" max="14859" width="13.28515625" customWidth="1"/>
    <col min="14860" max="14860" width="12.28515625" customWidth="1"/>
    <col min="14861" max="14861" width="13.28515625" customWidth="1"/>
    <col min="14862" max="14862" width="12.28515625" customWidth="1"/>
    <col min="14863" max="14863" width="14.28515625" customWidth="1"/>
    <col min="14864" max="14864" width="15.140625" customWidth="1"/>
    <col min="15100" max="15100" width="8.85546875" customWidth="1"/>
    <col min="15101" max="15101" width="34.140625" customWidth="1"/>
    <col min="15102" max="15102" width="17.7109375" bestFit="1" customWidth="1"/>
    <col min="15103" max="15103" width="12.28515625" customWidth="1"/>
    <col min="15104" max="15105" width="13" customWidth="1"/>
    <col min="15106" max="15106" width="12.28515625" customWidth="1"/>
    <col min="15107" max="15107" width="13.28515625" customWidth="1"/>
    <col min="15108" max="15108" width="12.28515625" customWidth="1"/>
    <col min="15109" max="15109" width="13.28515625" customWidth="1"/>
    <col min="15110" max="15110" width="12.28515625" customWidth="1"/>
    <col min="15111" max="15111" width="13.28515625" customWidth="1"/>
    <col min="15112" max="15112" width="12.28515625" customWidth="1"/>
    <col min="15113" max="15113" width="13.28515625" customWidth="1"/>
    <col min="15114" max="15114" width="12.28515625" customWidth="1"/>
    <col min="15115" max="15115" width="13.28515625" customWidth="1"/>
    <col min="15116" max="15116" width="12.28515625" customWidth="1"/>
    <col min="15117" max="15117" width="13.28515625" customWidth="1"/>
    <col min="15118" max="15118" width="12.28515625" customWidth="1"/>
    <col min="15119" max="15119" width="14.28515625" customWidth="1"/>
    <col min="15120" max="15120" width="15.140625" customWidth="1"/>
    <col min="15356" max="15356" width="8.85546875" customWidth="1"/>
    <col min="15357" max="15357" width="34.140625" customWidth="1"/>
    <col min="15358" max="15358" width="17.7109375" bestFit="1" customWidth="1"/>
    <col min="15359" max="15359" width="12.28515625" customWidth="1"/>
    <col min="15360" max="15361" width="13" customWidth="1"/>
    <col min="15362" max="15362" width="12.28515625" customWidth="1"/>
    <col min="15363" max="15363" width="13.28515625" customWidth="1"/>
    <col min="15364" max="15364" width="12.28515625" customWidth="1"/>
    <col min="15365" max="15365" width="13.28515625" customWidth="1"/>
    <col min="15366" max="15366" width="12.28515625" customWidth="1"/>
    <col min="15367" max="15367" width="13.28515625" customWidth="1"/>
    <col min="15368" max="15368" width="12.28515625" customWidth="1"/>
    <col min="15369" max="15369" width="13.28515625" customWidth="1"/>
    <col min="15370" max="15370" width="12.28515625" customWidth="1"/>
    <col min="15371" max="15371" width="13.28515625" customWidth="1"/>
    <col min="15372" max="15372" width="12.28515625" customWidth="1"/>
    <col min="15373" max="15373" width="13.28515625" customWidth="1"/>
    <col min="15374" max="15374" width="12.28515625" customWidth="1"/>
    <col min="15375" max="15375" width="14.28515625" customWidth="1"/>
    <col min="15376" max="15376" width="15.140625" customWidth="1"/>
    <col min="15612" max="15612" width="8.85546875" customWidth="1"/>
    <col min="15613" max="15613" width="34.140625" customWidth="1"/>
    <col min="15614" max="15614" width="17.7109375" bestFit="1" customWidth="1"/>
    <col min="15615" max="15615" width="12.28515625" customWidth="1"/>
    <col min="15616" max="15617" width="13" customWidth="1"/>
    <col min="15618" max="15618" width="12.28515625" customWidth="1"/>
    <col min="15619" max="15619" width="13.28515625" customWidth="1"/>
    <col min="15620" max="15620" width="12.28515625" customWidth="1"/>
    <col min="15621" max="15621" width="13.28515625" customWidth="1"/>
    <col min="15622" max="15622" width="12.28515625" customWidth="1"/>
    <col min="15623" max="15623" width="13.28515625" customWidth="1"/>
    <col min="15624" max="15624" width="12.28515625" customWidth="1"/>
    <col min="15625" max="15625" width="13.28515625" customWidth="1"/>
    <col min="15626" max="15626" width="12.28515625" customWidth="1"/>
    <col min="15627" max="15627" width="13.28515625" customWidth="1"/>
    <col min="15628" max="15628" width="12.28515625" customWidth="1"/>
    <col min="15629" max="15629" width="13.28515625" customWidth="1"/>
    <col min="15630" max="15630" width="12.28515625" customWidth="1"/>
    <col min="15631" max="15631" width="14.28515625" customWidth="1"/>
    <col min="15632" max="15632" width="15.140625" customWidth="1"/>
    <col min="15868" max="15868" width="8.85546875" customWidth="1"/>
    <col min="15869" max="15869" width="34.140625" customWidth="1"/>
    <col min="15870" max="15870" width="17.7109375" bestFit="1" customWidth="1"/>
    <col min="15871" max="15871" width="12.28515625" customWidth="1"/>
    <col min="15872" max="15873" width="13" customWidth="1"/>
    <col min="15874" max="15874" width="12.28515625" customWidth="1"/>
    <col min="15875" max="15875" width="13.28515625" customWidth="1"/>
    <col min="15876" max="15876" width="12.28515625" customWidth="1"/>
    <col min="15877" max="15877" width="13.28515625" customWidth="1"/>
    <col min="15878" max="15878" width="12.28515625" customWidth="1"/>
    <col min="15879" max="15879" width="13.28515625" customWidth="1"/>
    <col min="15880" max="15880" width="12.28515625" customWidth="1"/>
    <col min="15881" max="15881" width="13.28515625" customWidth="1"/>
    <col min="15882" max="15882" width="12.28515625" customWidth="1"/>
    <col min="15883" max="15883" width="13.28515625" customWidth="1"/>
    <col min="15884" max="15884" width="12.28515625" customWidth="1"/>
    <col min="15885" max="15885" width="13.28515625" customWidth="1"/>
    <col min="15886" max="15886" width="12.28515625" customWidth="1"/>
    <col min="15887" max="15887" width="14.28515625" customWidth="1"/>
    <col min="15888" max="15888" width="15.140625" customWidth="1"/>
    <col min="16124" max="16124" width="8.85546875" customWidth="1"/>
    <col min="16125" max="16125" width="34.140625" customWidth="1"/>
    <col min="16126" max="16126" width="17.7109375" bestFit="1" customWidth="1"/>
    <col min="16127" max="16127" width="12.28515625" customWidth="1"/>
    <col min="16128" max="16129" width="13" customWidth="1"/>
    <col min="16130" max="16130" width="12.28515625" customWidth="1"/>
    <col min="16131" max="16131" width="13.28515625" customWidth="1"/>
    <col min="16132" max="16132" width="12.28515625" customWidth="1"/>
    <col min="16133" max="16133" width="13.28515625" customWidth="1"/>
    <col min="16134" max="16134" width="12.28515625" customWidth="1"/>
    <col min="16135" max="16135" width="13.28515625" customWidth="1"/>
    <col min="16136" max="16136" width="12.28515625" customWidth="1"/>
    <col min="16137" max="16137" width="13.28515625" customWidth="1"/>
    <col min="16138" max="16138" width="12.28515625" customWidth="1"/>
    <col min="16139" max="16139" width="13.28515625" customWidth="1"/>
    <col min="16140" max="16140" width="12.28515625" customWidth="1"/>
    <col min="16141" max="16141" width="13.28515625" customWidth="1"/>
    <col min="16142" max="16142" width="12.28515625" customWidth="1"/>
    <col min="16143" max="16143" width="14.28515625" customWidth="1"/>
    <col min="16144" max="16144" width="15.140625" customWidth="1"/>
  </cols>
  <sheetData>
    <row r="1" spans="1:16">
      <c r="A1" s="118"/>
      <c r="B1" s="118"/>
      <c r="C1" s="118"/>
      <c r="D1" s="119"/>
      <c r="E1" s="118"/>
      <c r="F1" s="118"/>
      <c r="G1" s="118"/>
      <c r="H1" s="120"/>
      <c r="I1" s="120"/>
      <c r="J1" s="120"/>
      <c r="K1" s="120"/>
      <c r="L1" s="118"/>
      <c r="M1" s="118"/>
      <c r="N1" s="120"/>
      <c r="O1" s="118"/>
      <c r="P1" s="118"/>
    </row>
    <row r="2" spans="1:16" ht="18.75">
      <c r="A2" s="504" t="s">
        <v>5194</v>
      </c>
      <c r="B2" s="504"/>
      <c r="C2" s="504"/>
      <c r="D2" s="504"/>
      <c r="E2" s="504"/>
      <c r="F2" s="504"/>
      <c r="G2" s="504"/>
      <c r="H2" s="504"/>
      <c r="I2" s="504"/>
      <c r="J2" s="504"/>
      <c r="K2" s="504"/>
      <c r="L2" s="504"/>
      <c r="M2" s="504"/>
      <c r="N2" s="504"/>
      <c r="O2" s="504"/>
      <c r="P2" s="83"/>
    </row>
    <row r="3" spans="1:16" ht="18.75">
      <c r="A3" s="504" t="s">
        <v>10526</v>
      </c>
      <c r="B3" s="504"/>
      <c r="C3" s="504"/>
      <c r="D3" s="504"/>
      <c r="E3" s="504"/>
      <c r="F3" s="504"/>
      <c r="G3" s="504"/>
      <c r="H3" s="504"/>
      <c r="I3" s="504"/>
      <c r="J3" s="504"/>
      <c r="K3" s="504"/>
      <c r="L3" s="504"/>
      <c r="M3" s="504"/>
      <c r="N3" s="504"/>
      <c r="O3" s="504"/>
      <c r="P3" s="83"/>
    </row>
    <row r="4" spans="1:16" ht="18.75">
      <c r="A4" s="504" t="s">
        <v>5196</v>
      </c>
      <c r="B4" s="504"/>
      <c r="C4" s="504"/>
      <c r="D4" s="504"/>
      <c r="E4" s="504"/>
      <c r="F4" s="504"/>
      <c r="G4" s="504"/>
      <c r="H4" s="504"/>
      <c r="I4" s="504"/>
      <c r="J4" s="504"/>
      <c r="K4" s="504"/>
      <c r="L4" s="504"/>
      <c r="M4" s="504"/>
      <c r="N4" s="504"/>
      <c r="O4" s="504"/>
      <c r="P4" s="83"/>
    </row>
    <row r="5" spans="1:16" ht="18.75">
      <c r="A5" s="504" t="s">
        <v>138</v>
      </c>
      <c r="B5" s="504"/>
      <c r="C5" s="504"/>
      <c r="D5" s="504"/>
      <c r="E5" s="504"/>
      <c r="F5" s="504"/>
      <c r="G5" s="504"/>
      <c r="H5" s="504"/>
      <c r="I5" s="504"/>
      <c r="J5" s="504"/>
      <c r="K5" s="504"/>
      <c r="L5" s="504"/>
      <c r="M5" s="504"/>
      <c r="N5" s="504"/>
      <c r="O5" s="504"/>
      <c r="P5" s="83"/>
    </row>
    <row r="6" spans="1:16" ht="27.75" customHeight="1">
      <c r="A6" s="75" t="s">
        <v>73</v>
      </c>
      <c r="B6" s="408" t="str">
        <f>'012.22-CAPA'!$C$14</f>
        <v>012/2022-SEORÇA-R00</v>
      </c>
      <c r="C6" s="74"/>
      <c r="D6" s="74"/>
      <c r="E6" s="74"/>
      <c r="F6" s="74"/>
      <c r="G6" s="74"/>
      <c r="H6" s="270"/>
      <c r="I6" s="270"/>
      <c r="J6" s="270"/>
      <c r="K6" s="270"/>
      <c r="L6" s="88"/>
      <c r="M6" s="88"/>
      <c r="N6" s="283" t="s">
        <v>61</v>
      </c>
      <c r="O6" s="295">
        <f>'012.22-CAPA'!C20</f>
        <v>44629</v>
      </c>
      <c r="P6" s="74"/>
    </row>
    <row r="7" spans="1:16" ht="15" customHeight="1">
      <c r="A7" s="75" t="s">
        <v>13</v>
      </c>
      <c r="B7" s="272" t="str">
        <f>'012.22-CAPA'!$C$15</f>
        <v>ESTIMATIVA DE PLANO DE MANUTENÇÃO CORRETIVA, PREVENTIVA E ASSISTÊNCIA TÉCNICA PARA SISTEMA DE AR CONDICIONADO DO HMIB</v>
      </c>
      <c r="C7" s="74"/>
      <c r="D7" s="74"/>
      <c r="E7" s="74"/>
      <c r="F7" s="75"/>
      <c r="G7" s="124"/>
      <c r="H7" s="76"/>
      <c r="I7" s="76"/>
      <c r="J7" s="76"/>
      <c r="K7" s="76"/>
      <c r="L7" s="373" t="s">
        <v>16</v>
      </c>
      <c r="M7" s="374" t="str">
        <f>'012.01-22-MANUTENÇÃO'!J7</f>
        <v>PROJ-DE-034-21</v>
      </c>
      <c r="N7" s="283" t="s">
        <v>68</v>
      </c>
      <c r="O7" s="279" t="str">
        <f>'012.01-22-MANUTENÇÃO'!J9</f>
        <v>COTAÇÃO DE MERCADO</v>
      </c>
      <c r="P7" s="74"/>
    </row>
    <row r="8" spans="1:16" ht="32.25" customHeight="1">
      <c r="A8" s="75" t="s">
        <v>74</v>
      </c>
      <c r="B8" s="408"/>
      <c r="C8" s="74"/>
      <c r="D8" s="74"/>
      <c r="E8" s="74"/>
      <c r="F8" s="75"/>
      <c r="G8" s="124"/>
      <c r="H8" s="76"/>
      <c r="I8" s="76"/>
      <c r="J8" s="76"/>
      <c r="K8" s="76"/>
      <c r="L8" s="344" t="s">
        <v>66</v>
      </c>
      <c r="M8" s="355"/>
      <c r="N8" s="344"/>
      <c r="O8" s="355"/>
      <c r="P8" s="74"/>
    </row>
    <row r="9" spans="1:16">
      <c r="A9" s="431"/>
      <c r="B9" s="431"/>
      <c r="C9" s="432"/>
      <c r="D9" s="432"/>
      <c r="E9" s="432"/>
      <c r="F9" s="432"/>
      <c r="G9" s="432"/>
      <c r="H9" s="432"/>
      <c r="I9" s="432"/>
      <c r="J9" s="432"/>
      <c r="K9" s="432"/>
      <c r="L9" s="432"/>
      <c r="M9" s="432"/>
      <c r="N9" s="432"/>
      <c r="O9" s="432"/>
      <c r="P9" s="74"/>
    </row>
    <row r="10" spans="1:16" ht="22.5">
      <c r="A10" s="134" t="s">
        <v>0</v>
      </c>
      <c r="B10" s="135" t="s">
        <v>130</v>
      </c>
      <c r="C10" s="135" t="s">
        <v>12235</v>
      </c>
      <c r="D10" s="135" t="s">
        <v>12222</v>
      </c>
      <c r="E10" s="135" t="s">
        <v>12223</v>
      </c>
      <c r="F10" s="135" t="s">
        <v>12224</v>
      </c>
      <c r="G10" s="135" t="s">
        <v>12225</v>
      </c>
      <c r="H10" s="135" t="s">
        <v>12226</v>
      </c>
      <c r="I10" s="135" t="s">
        <v>12227</v>
      </c>
      <c r="J10" s="135" t="s">
        <v>12228</v>
      </c>
      <c r="K10" s="135" t="s">
        <v>12229</v>
      </c>
      <c r="L10" s="135" t="s">
        <v>12230</v>
      </c>
      <c r="M10" s="135" t="s">
        <v>12231</v>
      </c>
      <c r="N10" s="135" t="s">
        <v>12232</v>
      </c>
      <c r="O10" s="135" t="s">
        <v>12233</v>
      </c>
      <c r="P10" s="74"/>
    </row>
    <row r="11" spans="1:16">
      <c r="A11" s="512" t="s">
        <v>12205</v>
      </c>
      <c r="B11" s="513" t="s">
        <v>71</v>
      </c>
      <c r="C11" s="514">
        <f>'012.01-22-MANUTENÇÃO'!J15</f>
        <v>1684772.5599999998</v>
      </c>
      <c r="D11" s="376">
        <f>1/12</f>
        <v>8.3333333333333329E-2</v>
      </c>
      <c r="E11" s="376">
        <f t="shared" ref="E11:O11" si="0">1/12</f>
        <v>8.3333333333333329E-2</v>
      </c>
      <c r="F11" s="376">
        <f t="shared" si="0"/>
        <v>8.3333333333333329E-2</v>
      </c>
      <c r="G11" s="376">
        <f t="shared" si="0"/>
        <v>8.3333333333333329E-2</v>
      </c>
      <c r="H11" s="376">
        <f t="shared" si="0"/>
        <v>8.3333333333333329E-2</v>
      </c>
      <c r="I11" s="376">
        <f t="shared" si="0"/>
        <v>8.3333333333333329E-2</v>
      </c>
      <c r="J11" s="376">
        <f t="shared" si="0"/>
        <v>8.3333333333333329E-2</v>
      </c>
      <c r="K11" s="376">
        <f t="shared" si="0"/>
        <v>8.3333333333333329E-2</v>
      </c>
      <c r="L11" s="376">
        <f t="shared" si="0"/>
        <v>8.3333333333333329E-2</v>
      </c>
      <c r="M11" s="376">
        <f t="shared" si="0"/>
        <v>8.3333333333333329E-2</v>
      </c>
      <c r="N11" s="376">
        <f t="shared" si="0"/>
        <v>8.3333333333333329E-2</v>
      </c>
      <c r="O11" s="440">
        <f t="shared" si="0"/>
        <v>8.3333333333333329E-2</v>
      </c>
      <c r="P11" s="439">
        <f t="shared" ref="P11:P13" si="1">SUM(D11:O11)</f>
        <v>1</v>
      </c>
    </row>
    <row r="12" spans="1:16" ht="9" customHeight="1">
      <c r="A12" s="512"/>
      <c r="B12" s="513"/>
      <c r="C12" s="514"/>
      <c r="D12" s="385"/>
      <c r="E12" s="385"/>
      <c r="F12" s="381"/>
      <c r="G12" s="385"/>
      <c r="H12" s="381"/>
      <c r="I12" s="381"/>
      <c r="J12" s="381"/>
      <c r="K12" s="381"/>
      <c r="L12" s="382"/>
      <c r="M12" s="383"/>
      <c r="N12" s="382"/>
      <c r="O12" s="384"/>
      <c r="P12" s="122">
        <f t="shared" si="1"/>
        <v>0</v>
      </c>
    </row>
    <row r="13" spans="1:16" ht="15" customHeight="1">
      <c r="A13" s="512"/>
      <c r="B13" s="513"/>
      <c r="C13" s="514"/>
      <c r="D13" s="375">
        <f>D11*$C$11</f>
        <v>140397.71333333332</v>
      </c>
      <c r="E13" s="375">
        <f t="shared" ref="E13:O13" si="2">E11*$C$11</f>
        <v>140397.71333333332</v>
      </c>
      <c r="F13" s="375">
        <f t="shared" si="2"/>
        <v>140397.71333333332</v>
      </c>
      <c r="G13" s="375">
        <f t="shared" si="2"/>
        <v>140397.71333333332</v>
      </c>
      <c r="H13" s="375">
        <f t="shared" si="2"/>
        <v>140397.71333333332</v>
      </c>
      <c r="I13" s="375">
        <f t="shared" si="2"/>
        <v>140397.71333333332</v>
      </c>
      <c r="J13" s="375">
        <f t="shared" si="2"/>
        <v>140397.71333333332</v>
      </c>
      <c r="K13" s="375">
        <f t="shared" si="2"/>
        <v>140397.71333333332</v>
      </c>
      <c r="L13" s="375">
        <f t="shared" si="2"/>
        <v>140397.71333333332</v>
      </c>
      <c r="M13" s="375">
        <f t="shared" si="2"/>
        <v>140397.71333333332</v>
      </c>
      <c r="N13" s="375">
        <f t="shared" si="2"/>
        <v>140397.71333333332</v>
      </c>
      <c r="O13" s="441">
        <f t="shared" si="2"/>
        <v>140397.71333333332</v>
      </c>
      <c r="P13" s="122">
        <f t="shared" si="1"/>
        <v>1684772.5600000003</v>
      </c>
    </row>
    <row r="14" spans="1:16" ht="15" customHeight="1">
      <c r="A14" s="339"/>
      <c r="B14" s="112" t="s">
        <v>131</v>
      </c>
      <c r="C14" s="510">
        <f>SUM(C11:C13)</f>
        <v>1684772.5599999998</v>
      </c>
      <c r="D14" s="377">
        <f>D15/$C14</f>
        <v>8.3333333333333329E-2</v>
      </c>
      <c r="E14" s="377">
        <f>E11</f>
        <v>8.3333333333333329E-2</v>
      </c>
      <c r="F14" s="377">
        <f t="shared" ref="F14:O14" si="3">F11</f>
        <v>8.3333333333333329E-2</v>
      </c>
      <c r="G14" s="377">
        <f t="shared" si="3"/>
        <v>8.3333333333333329E-2</v>
      </c>
      <c r="H14" s="377">
        <f t="shared" si="3"/>
        <v>8.3333333333333329E-2</v>
      </c>
      <c r="I14" s="377">
        <f t="shared" si="3"/>
        <v>8.3333333333333329E-2</v>
      </c>
      <c r="J14" s="377">
        <f t="shared" si="3"/>
        <v>8.3333333333333329E-2</v>
      </c>
      <c r="K14" s="377">
        <f t="shared" si="3"/>
        <v>8.3333333333333329E-2</v>
      </c>
      <c r="L14" s="377">
        <f t="shared" si="3"/>
        <v>8.3333333333333329E-2</v>
      </c>
      <c r="M14" s="377">
        <f t="shared" si="3"/>
        <v>8.3333333333333329E-2</v>
      </c>
      <c r="N14" s="377">
        <f t="shared" si="3"/>
        <v>8.3333333333333329E-2</v>
      </c>
      <c r="O14" s="442">
        <f t="shared" si="3"/>
        <v>8.3333333333333329E-2</v>
      </c>
      <c r="P14" s="122"/>
    </row>
    <row r="15" spans="1:16" ht="15" customHeight="1">
      <c r="A15" s="340"/>
      <c r="B15" s="113" t="s">
        <v>132</v>
      </c>
      <c r="C15" s="510"/>
      <c r="D15" s="378">
        <f>D13</f>
        <v>140397.71333333332</v>
      </c>
      <c r="E15" s="378">
        <f>E13</f>
        <v>140397.71333333332</v>
      </c>
      <c r="F15" s="378">
        <f t="shared" ref="F15:O15" si="4">F13</f>
        <v>140397.71333333332</v>
      </c>
      <c r="G15" s="378">
        <f t="shared" si="4"/>
        <v>140397.71333333332</v>
      </c>
      <c r="H15" s="378">
        <f t="shared" si="4"/>
        <v>140397.71333333332</v>
      </c>
      <c r="I15" s="378">
        <f t="shared" si="4"/>
        <v>140397.71333333332</v>
      </c>
      <c r="J15" s="378">
        <f t="shared" si="4"/>
        <v>140397.71333333332</v>
      </c>
      <c r="K15" s="378">
        <f t="shared" si="4"/>
        <v>140397.71333333332</v>
      </c>
      <c r="L15" s="378">
        <f t="shared" si="4"/>
        <v>140397.71333333332</v>
      </c>
      <c r="M15" s="378">
        <f t="shared" si="4"/>
        <v>140397.71333333332</v>
      </c>
      <c r="N15" s="378">
        <f t="shared" si="4"/>
        <v>140397.71333333332</v>
      </c>
      <c r="O15" s="443">
        <f t="shared" si="4"/>
        <v>140397.71333333332</v>
      </c>
      <c r="P15" s="122"/>
    </row>
    <row r="16" spans="1:16" ht="15" customHeight="1">
      <c r="A16" s="340"/>
      <c r="B16" s="113" t="s">
        <v>133</v>
      </c>
      <c r="C16" s="510"/>
      <c r="D16" s="377">
        <f>D14</f>
        <v>8.3333333333333329E-2</v>
      </c>
      <c r="E16" s="379">
        <f t="shared" ref="E16" si="5">D16+E14</f>
        <v>0.16666666666666666</v>
      </c>
      <c r="F16" s="379">
        <f t="shared" ref="F16" si="6">E16+F14</f>
        <v>0.25</v>
      </c>
      <c r="G16" s="379">
        <f t="shared" ref="G16" si="7">F16+G14</f>
        <v>0.33333333333333331</v>
      </c>
      <c r="H16" s="379">
        <f t="shared" ref="H16" si="8">G16+H14</f>
        <v>0.41666666666666663</v>
      </c>
      <c r="I16" s="379">
        <f t="shared" ref="I16" si="9">H16+I14</f>
        <v>0.49999999999999994</v>
      </c>
      <c r="J16" s="379">
        <f t="shared" ref="J16" si="10">I16+J14</f>
        <v>0.58333333333333326</v>
      </c>
      <c r="K16" s="379">
        <f t="shared" ref="K16" si="11">J16+K14</f>
        <v>0.66666666666666663</v>
      </c>
      <c r="L16" s="379">
        <f t="shared" ref="L16" si="12">K16+L14</f>
        <v>0.75</v>
      </c>
      <c r="M16" s="379">
        <f t="shared" ref="M16" si="13">L16+M14</f>
        <v>0.83333333333333337</v>
      </c>
      <c r="N16" s="379">
        <f t="shared" ref="N16" si="14">M16+N14</f>
        <v>0.91666666666666674</v>
      </c>
      <c r="O16" s="444">
        <f t="shared" ref="O16" si="15">N16+O14</f>
        <v>1</v>
      </c>
      <c r="P16" s="122"/>
    </row>
    <row r="17" spans="1:16" ht="15.75" customHeight="1">
      <c r="A17" s="341"/>
      <c r="B17" s="342" t="s">
        <v>134</v>
      </c>
      <c r="C17" s="511"/>
      <c r="D17" s="380">
        <f>D15</f>
        <v>140397.71333333332</v>
      </c>
      <c r="E17" s="380">
        <f t="shared" ref="E17" si="16">E15+D17</f>
        <v>280795.42666666664</v>
      </c>
      <c r="F17" s="380">
        <f t="shared" ref="F17" si="17">F15+E17</f>
        <v>421193.13999999996</v>
      </c>
      <c r="G17" s="380">
        <f t="shared" ref="G17" si="18">G15+F17</f>
        <v>561590.85333333327</v>
      </c>
      <c r="H17" s="380">
        <f t="shared" ref="H17" si="19">H15+G17</f>
        <v>701988.56666666665</v>
      </c>
      <c r="I17" s="380">
        <f t="shared" ref="I17" si="20">I15+H17</f>
        <v>842386.28</v>
      </c>
      <c r="J17" s="380">
        <f t="shared" ref="J17" si="21">J15+I17</f>
        <v>982783.9933333334</v>
      </c>
      <c r="K17" s="380">
        <f t="shared" ref="K17" si="22">K15+J17</f>
        <v>1123181.7066666668</v>
      </c>
      <c r="L17" s="380">
        <f t="shared" ref="L17" si="23">L15+K17</f>
        <v>1263579.4200000002</v>
      </c>
      <c r="M17" s="380">
        <f t="shared" ref="M17" si="24">M15+L17</f>
        <v>1403977.1333333335</v>
      </c>
      <c r="N17" s="380">
        <f t="shared" ref="N17" si="25">N15+M17</f>
        <v>1544374.8466666669</v>
      </c>
      <c r="O17" s="445">
        <f t="shared" ref="O17" si="26">O15+N17</f>
        <v>1684772.5600000003</v>
      </c>
      <c r="P17" s="122"/>
    </row>
    <row r="18" spans="1:16">
      <c r="A18" s="109"/>
      <c r="B18" s="108"/>
      <c r="C18" s="109"/>
      <c r="D18" s="110"/>
      <c r="E18" s="110"/>
      <c r="F18" s="114"/>
      <c r="G18" s="109"/>
      <c r="H18" s="115"/>
      <c r="I18" s="115"/>
      <c r="J18" s="115"/>
      <c r="K18" s="115"/>
      <c r="L18" s="115"/>
      <c r="M18" s="115"/>
      <c r="N18" s="115"/>
      <c r="O18" s="115"/>
      <c r="P18" s="109"/>
    </row>
    <row r="19" spans="1:16" hidden="1">
      <c r="A19" s="109"/>
      <c r="B19" s="108"/>
      <c r="C19" s="109"/>
      <c r="D19" s="110"/>
      <c r="E19" s="372" t="e">
        <f>(#REF!+#REF!+#REF!+#REF!+#REF!+#REF!+#REF!+#REF!+#REF!)/($C$14-#REF!-$C$11)</f>
        <v>#REF!</v>
      </c>
      <c r="F19" s="372" t="e">
        <f>(#REF!+#REF!+#REF!+#REF!+#REF!+#REF!+#REF!+#REF!+#REF!)/($C$14-#REF!-$C$11)</f>
        <v>#REF!</v>
      </c>
      <c r="G19" s="372" t="e">
        <f>(#REF!+#REF!+#REF!+#REF!+#REF!+#REF!+#REF!+#REF!+#REF!)/($C$14-#REF!-$C$11)</f>
        <v>#REF!</v>
      </c>
      <c r="H19" s="372" t="e">
        <f>(#REF!+#REF!+#REF!+#REF!+#REF!+#REF!+#REF!+#REF!+#REF!)/($C$14-#REF!-$C$11)</f>
        <v>#REF!</v>
      </c>
      <c r="I19" s="372" t="e">
        <f>(#REF!+#REF!+#REF!+#REF!+#REF!+#REF!+#REF!+#REF!+#REF!)/($C$14-#REF!-$C$11)</f>
        <v>#REF!</v>
      </c>
      <c r="J19" s="372" t="e">
        <f>(#REF!+#REF!+#REF!+#REF!+#REF!+#REF!+#REF!+#REF!+#REF!)/($C$14-#REF!-$C$11)</f>
        <v>#REF!</v>
      </c>
      <c r="K19" s="372" t="e">
        <f>(#REF!+#REF!+#REF!+#REF!+#REF!+#REF!+#REF!+#REF!+#REF!)/($C$14-#REF!-$C$11)</f>
        <v>#REF!</v>
      </c>
      <c r="L19" s="372" t="e">
        <f>(#REF!+#REF!+#REF!+#REF!+#REF!+#REF!+#REF!+#REF!+#REF!)/($C$14-#REF!-$C$11)</f>
        <v>#REF!</v>
      </c>
      <c r="M19" s="372" t="e">
        <f>(#REF!+#REF!+#REF!+#REF!+#REF!+#REF!+#REF!+#REF!+#REF!)/($C$14-#REF!-$C$11)</f>
        <v>#REF!</v>
      </c>
      <c r="N19" s="372" t="e">
        <f>(#REF!+#REF!+#REF!+#REF!+#REF!+#REF!+#REF!+#REF!+#REF!)/($C$14-#REF!-$C$11)</f>
        <v>#REF!</v>
      </c>
      <c r="O19" s="372" t="e">
        <f>(#REF!+#REF!+#REF!+#REF!+#REF!+#REF!+#REF!+#REF!+#REF!)/($C$14-#REF!-$C$11)</f>
        <v>#REF!</v>
      </c>
      <c r="P19" s="109"/>
    </row>
    <row r="20" spans="1:16">
      <c r="A20" s="79"/>
      <c r="B20" s="79"/>
      <c r="C20" s="80"/>
      <c r="D20" s="227"/>
      <c r="E20" s="227"/>
      <c r="F20" s="227"/>
      <c r="G20" s="227"/>
      <c r="H20" s="227"/>
      <c r="I20" s="227"/>
      <c r="J20" s="227"/>
      <c r="K20" s="227"/>
      <c r="L20" s="227"/>
      <c r="M20" s="227"/>
      <c r="N20" s="227"/>
      <c r="O20" s="227"/>
      <c r="P20" s="81"/>
    </row>
    <row r="21" spans="1:16" ht="42.75" customHeight="1">
      <c r="A21" s="446" t="str">
        <f>'012.22-CAPA'!$B$38</f>
        <v>Eng. Dieyson Gomes Moitinho
CREA 27.095/D-DF
ART: 0720220018911</v>
      </c>
      <c r="B21" s="446"/>
      <c r="C21" s="446"/>
      <c r="D21" s="446"/>
      <c r="E21" s="446"/>
      <c r="F21" s="446"/>
      <c r="G21" s="446"/>
      <c r="H21" s="446"/>
      <c r="I21" s="446"/>
      <c r="J21" s="446"/>
      <c r="K21" s="446"/>
      <c r="L21" s="446"/>
      <c r="M21" s="446"/>
      <c r="N21" s="446"/>
      <c r="O21" s="446"/>
      <c r="P21" s="78"/>
    </row>
    <row r="22" spans="1:16">
      <c r="A22" s="109"/>
      <c r="B22" s="108"/>
      <c r="C22" s="111"/>
      <c r="D22" s="110"/>
      <c r="E22" s="110"/>
      <c r="F22" s="114"/>
      <c r="G22" s="109"/>
      <c r="H22" s="115"/>
      <c r="I22" s="115"/>
      <c r="J22" s="115"/>
      <c r="K22" s="115"/>
      <c r="L22" s="115"/>
      <c r="M22" s="115"/>
      <c r="N22" s="115"/>
      <c r="O22" s="115"/>
      <c r="P22" s="117"/>
    </row>
    <row r="23" spans="1:16">
      <c r="A23" s="109"/>
      <c r="B23" s="108"/>
      <c r="C23" s="109"/>
      <c r="D23" s="110"/>
      <c r="E23" s="110"/>
      <c r="F23" s="114"/>
      <c r="G23" s="109"/>
      <c r="H23" s="115"/>
      <c r="I23" s="115"/>
      <c r="J23" s="115"/>
      <c r="K23" s="115"/>
      <c r="L23" s="115"/>
      <c r="M23" s="115"/>
      <c r="N23" s="115"/>
      <c r="O23" s="115"/>
      <c r="P23" s="116"/>
    </row>
    <row r="24" spans="1:16">
      <c r="A24" s="109"/>
      <c r="B24" s="108"/>
      <c r="C24" s="109"/>
      <c r="D24" s="110"/>
      <c r="E24" s="110"/>
      <c r="F24" s="114"/>
      <c r="G24" s="109"/>
      <c r="H24" s="115"/>
      <c r="I24" s="115"/>
      <c r="J24" s="115"/>
      <c r="K24" s="115"/>
      <c r="L24" s="115"/>
      <c r="M24" s="115"/>
      <c r="N24" s="115"/>
      <c r="O24" s="115"/>
      <c r="P24" s="109"/>
    </row>
    <row r="25" spans="1:16">
      <c r="A25" s="109"/>
      <c r="B25" s="108"/>
      <c r="C25" s="109"/>
      <c r="D25" s="110"/>
      <c r="E25" s="110"/>
      <c r="F25" s="114"/>
      <c r="G25" s="109"/>
      <c r="H25" s="115"/>
      <c r="I25" s="115"/>
      <c r="J25" s="115"/>
      <c r="K25" s="115"/>
      <c r="L25" s="115"/>
      <c r="M25" s="115"/>
      <c r="N25" s="115"/>
      <c r="O25" s="115"/>
      <c r="P25" s="109"/>
    </row>
    <row r="26" spans="1:16">
      <c r="A26" s="109"/>
      <c r="B26" s="226">
        <f>C14-'012.22-CAPA'!D33</f>
        <v>0</v>
      </c>
      <c r="C26" s="109"/>
      <c r="D26" s="110"/>
      <c r="E26" s="110"/>
      <c r="F26" s="114"/>
      <c r="G26" s="109"/>
      <c r="H26" s="115"/>
      <c r="I26" s="115"/>
      <c r="J26" s="115"/>
      <c r="K26" s="115"/>
      <c r="L26" s="115"/>
      <c r="M26" s="115"/>
      <c r="N26" s="115"/>
      <c r="O26" s="115"/>
      <c r="P26" s="109"/>
    </row>
    <row r="27" spans="1:16">
      <c r="A27" s="109"/>
      <c r="B27" s="108"/>
      <c r="C27" s="109"/>
      <c r="D27" s="110"/>
      <c r="E27" s="110"/>
      <c r="F27" s="114"/>
      <c r="G27" s="109"/>
      <c r="H27" s="115"/>
      <c r="I27" s="115"/>
      <c r="J27" s="115"/>
      <c r="K27" s="115"/>
      <c r="L27" s="115"/>
      <c r="M27" s="115"/>
      <c r="N27" s="115"/>
      <c r="O27" s="115"/>
      <c r="P27" s="109"/>
    </row>
    <row r="28" spans="1:16">
      <c r="A28" s="109"/>
      <c r="B28" s="108"/>
      <c r="C28" s="109"/>
      <c r="D28" s="110"/>
      <c r="E28" s="110"/>
      <c r="F28" s="114"/>
      <c r="G28" s="109"/>
      <c r="H28" s="115"/>
      <c r="I28" s="115"/>
      <c r="J28" s="115"/>
      <c r="K28" s="115"/>
      <c r="L28" s="115"/>
      <c r="M28" s="115"/>
      <c r="N28" s="115"/>
      <c r="O28" s="115"/>
      <c r="P28" s="109"/>
    </row>
    <row r="29" spans="1:16">
      <c r="A29" s="109"/>
      <c r="B29" s="108"/>
      <c r="C29" s="109"/>
      <c r="D29" s="110"/>
      <c r="E29" s="110"/>
      <c r="F29" s="114"/>
      <c r="G29" s="109"/>
      <c r="H29" s="115"/>
      <c r="I29" s="115"/>
      <c r="J29" s="115"/>
      <c r="K29" s="115"/>
      <c r="L29" s="115"/>
      <c r="M29" s="115"/>
      <c r="N29" s="115"/>
      <c r="O29" s="115"/>
      <c r="P29" s="109"/>
    </row>
    <row r="30" spans="1:16">
      <c r="A30" s="109"/>
      <c r="B30" s="108"/>
      <c r="C30" s="109"/>
      <c r="D30" s="110"/>
      <c r="E30" s="110"/>
      <c r="F30" s="114"/>
      <c r="G30" s="109"/>
      <c r="H30" s="115"/>
      <c r="I30" s="115"/>
      <c r="J30" s="115"/>
      <c r="K30" s="115"/>
      <c r="L30" s="115"/>
      <c r="M30" s="115"/>
      <c r="N30" s="115"/>
      <c r="O30" s="115"/>
      <c r="P30" s="109"/>
    </row>
    <row r="31" spans="1:16">
      <c r="A31" s="109"/>
      <c r="B31" s="108"/>
      <c r="C31" s="109"/>
      <c r="D31" s="110"/>
      <c r="E31" s="110"/>
      <c r="F31" s="114"/>
      <c r="G31" s="109"/>
      <c r="H31" s="115"/>
      <c r="I31" s="115"/>
      <c r="J31" s="115"/>
      <c r="K31" s="115"/>
      <c r="L31" s="115"/>
      <c r="M31" s="115"/>
      <c r="N31" s="115"/>
      <c r="O31" s="115"/>
      <c r="P31" s="109"/>
    </row>
    <row r="32" spans="1:16">
      <c r="A32" s="109"/>
      <c r="B32" s="108"/>
      <c r="C32" s="109"/>
      <c r="D32" s="109"/>
      <c r="E32" s="109"/>
      <c r="F32" s="116"/>
      <c r="G32" s="109"/>
      <c r="H32" s="115"/>
      <c r="I32" s="115"/>
      <c r="J32" s="115"/>
      <c r="K32" s="115"/>
      <c r="L32" s="115"/>
      <c r="M32" s="115"/>
      <c r="N32" s="115"/>
      <c r="O32" s="115"/>
      <c r="P32" s="109"/>
    </row>
    <row r="33" spans="1:16">
      <c r="A33" s="109"/>
      <c r="B33" s="108"/>
      <c r="C33" s="109"/>
      <c r="D33" s="109"/>
      <c r="E33" s="109"/>
      <c r="F33" s="114"/>
      <c r="G33" s="109"/>
      <c r="H33" s="115"/>
      <c r="I33" s="115"/>
      <c r="J33" s="115"/>
      <c r="K33" s="115"/>
      <c r="L33" s="115"/>
      <c r="M33" s="115"/>
      <c r="N33" s="115"/>
      <c r="O33" s="115"/>
      <c r="P33" s="109"/>
    </row>
    <row r="34" spans="1:16">
      <c r="A34" s="109"/>
      <c r="B34" s="108"/>
      <c r="C34" s="109"/>
      <c r="D34" s="109"/>
      <c r="E34" s="109"/>
      <c r="F34" s="114"/>
      <c r="G34" s="109"/>
      <c r="H34" s="115"/>
      <c r="I34" s="115"/>
      <c r="J34" s="115"/>
      <c r="K34" s="115"/>
      <c r="L34" s="115"/>
      <c r="M34" s="115"/>
      <c r="N34" s="115"/>
      <c r="O34" s="115"/>
      <c r="P34" s="109"/>
    </row>
    <row r="35" spans="1:16">
      <c r="A35" s="109"/>
      <c r="B35" s="108"/>
      <c r="C35" s="109"/>
      <c r="D35" s="109"/>
      <c r="E35" s="109"/>
      <c r="F35" s="114"/>
      <c r="G35" s="109"/>
      <c r="H35" s="115"/>
      <c r="I35" s="115"/>
      <c r="J35" s="115"/>
      <c r="K35" s="115"/>
      <c r="L35" s="115"/>
      <c r="M35" s="115"/>
      <c r="N35" s="115"/>
      <c r="O35" s="115"/>
      <c r="P35" s="109"/>
    </row>
    <row r="36" spans="1:16">
      <c r="A36" s="109"/>
      <c r="B36" s="108"/>
      <c r="C36" s="109"/>
      <c r="D36" s="109"/>
      <c r="E36" s="109"/>
      <c r="F36" s="114"/>
      <c r="G36" s="109"/>
      <c r="H36" s="115"/>
      <c r="I36" s="115"/>
      <c r="J36" s="115"/>
      <c r="K36" s="115"/>
      <c r="L36" s="115"/>
      <c r="M36" s="115"/>
      <c r="N36" s="115"/>
      <c r="O36" s="115"/>
      <c r="P36" s="109"/>
    </row>
    <row r="37" spans="1:16">
      <c r="A37" s="109"/>
      <c r="B37" s="108"/>
      <c r="C37" s="109"/>
      <c r="D37" s="109"/>
      <c r="E37" s="109"/>
      <c r="F37" s="114"/>
      <c r="G37" s="109"/>
      <c r="H37" s="115"/>
      <c r="I37" s="115"/>
      <c r="J37" s="115"/>
      <c r="K37" s="115"/>
      <c r="L37" s="115"/>
      <c r="M37" s="115"/>
      <c r="N37" s="115"/>
      <c r="O37" s="115"/>
      <c r="P37" s="109"/>
    </row>
    <row r="38" spans="1:16">
      <c r="A38" s="109"/>
      <c r="B38" s="108"/>
      <c r="C38" s="109"/>
      <c r="D38" s="109"/>
      <c r="E38" s="109"/>
      <c r="F38" s="114"/>
      <c r="G38" s="109"/>
      <c r="H38" s="115"/>
      <c r="I38" s="115"/>
      <c r="J38" s="115"/>
      <c r="K38" s="115"/>
      <c r="L38" s="115"/>
      <c r="M38" s="115"/>
      <c r="N38" s="115"/>
      <c r="O38" s="115"/>
      <c r="P38" s="109"/>
    </row>
    <row r="39" spans="1:16">
      <c r="A39" s="109"/>
      <c r="B39" s="108"/>
      <c r="C39" s="109"/>
      <c r="D39" s="109"/>
      <c r="E39" s="109"/>
      <c r="F39" s="114"/>
      <c r="G39" s="109"/>
      <c r="H39" s="115"/>
      <c r="I39" s="115"/>
      <c r="J39" s="115"/>
      <c r="K39" s="115"/>
      <c r="L39" s="115"/>
      <c r="M39" s="115"/>
      <c r="N39" s="115"/>
      <c r="O39" s="115"/>
      <c r="P39" s="109"/>
    </row>
    <row r="40" spans="1:16">
      <c r="A40" s="109"/>
      <c r="B40" s="108"/>
      <c r="C40" s="109"/>
      <c r="D40" s="109"/>
      <c r="E40" s="109"/>
      <c r="F40" s="114"/>
      <c r="G40" s="109"/>
      <c r="H40" s="115"/>
      <c r="I40" s="115"/>
      <c r="J40" s="115"/>
      <c r="K40" s="115"/>
      <c r="L40" s="115"/>
      <c r="M40" s="115"/>
      <c r="N40" s="115"/>
      <c r="O40" s="115"/>
      <c r="P40" s="109"/>
    </row>
    <row r="41" spans="1:16">
      <c r="A41" s="109"/>
      <c r="B41" s="108"/>
      <c r="C41" s="109"/>
      <c r="D41" s="109"/>
      <c r="E41" s="109"/>
      <c r="F41" s="114"/>
      <c r="G41" s="109"/>
      <c r="H41" s="115"/>
      <c r="I41" s="115"/>
      <c r="J41" s="115"/>
      <c r="K41" s="115"/>
      <c r="L41" s="115"/>
      <c r="M41" s="115"/>
      <c r="N41" s="115"/>
      <c r="O41" s="115"/>
      <c r="P41" s="109"/>
    </row>
    <row r="42" spans="1:16">
      <c r="A42" s="109"/>
      <c r="B42" s="108"/>
      <c r="C42" s="109"/>
      <c r="D42" s="109"/>
      <c r="E42" s="109"/>
      <c r="F42" s="114"/>
      <c r="G42" s="109"/>
      <c r="H42" s="115"/>
      <c r="I42" s="115"/>
      <c r="J42" s="115"/>
      <c r="K42" s="115"/>
      <c r="L42" s="115"/>
      <c r="M42" s="115"/>
      <c r="N42" s="115"/>
      <c r="O42" s="115"/>
      <c r="P42" s="109"/>
    </row>
    <row r="43" spans="1:16">
      <c r="A43" s="109"/>
      <c r="B43" s="108"/>
      <c r="C43" s="109"/>
      <c r="D43" s="109"/>
      <c r="E43" s="109"/>
      <c r="F43" s="114"/>
      <c r="G43" s="109"/>
      <c r="H43" s="115"/>
      <c r="I43" s="115"/>
      <c r="J43" s="115"/>
      <c r="K43" s="115"/>
      <c r="L43" s="115"/>
      <c r="M43" s="115"/>
      <c r="N43" s="115"/>
      <c r="O43" s="115"/>
      <c r="P43" s="109"/>
    </row>
    <row r="44" spans="1:16">
      <c r="A44" s="109"/>
      <c r="B44" s="108"/>
      <c r="C44" s="109"/>
      <c r="D44" s="109"/>
      <c r="E44" s="109"/>
      <c r="F44" s="114"/>
      <c r="G44" s="109"/>
      <c r="H44" s="115"/>
      <c r="I44" s="115"/>
      <c r="J44" s="115"/>
      <c r="K44" s="115"/>
      <c r="L44" s="115"/>
      <c r="M44" s="115"/>
      <c r="N44" s="115"/>
      <c r="O44" s="115"/>
      <c r="P44" s="109"/>
    </row>
    <row r="45" spans="1:16">
      <c r="A45" s="109"/>
      <c r="B45" s="108"/>
      <c r="C45" s="109"/>
      <c r="D45" s="109"/>
      <c r="E45" s="109"/>
      <c r="F45" s="114"/>
      <c r="G45" s="109"/>
      <c r="H45" s="115"/>
      <c r="I45" s="115"/>
      <c r="J45" s="115"/>
      <c r="K45" s="115"/>
      <c r="L45" s="115"/>
      <c r="M45" s="115"/>
      <c r="N45" s="115"/>
      <c r="O45" s="115"/>
      <c r="P45" s="109"/>
    </row>
    <row r="46" spans="1:16">
      <c r="A46" s="109"/>
      <c r="B46" s="108"/>
      <c r="C46" s="109"/>
      <c r="D46" s="109"/>
      <c r="E46" s="109"/>
      <c r="F46" s="114"/>
      <c r="G46" s="109"/>
      <c r="H46" s="115"/>
      <c r="I46" s="115"/>
      <c r="J46" s="115"/>
      <c r="K46" s="115"/>
      <c r="L46" s="115"/>
      <c r="M46" s="115"/>
      <c r="N46" s="115"/>
      <c r="O46" s="115"/>
      <c r="P46" s="109"/>
    </row>
    <row r="47" spans="1:16">
      <c r="A47" s="109"/>
      <c r="B47" s="108"/>
      <c r="C47" s="109"/>
      <c r="D47" s="109"/>
      <c r="E47" s="109"/>
      <c r="F47" s="114"/>
      <c r="G47" s="109"/>
      <c r="H47" s="115"/>
      <c r="I47" s="115"/>
      <c r="J47" s="115"/>
      <c r="K47" s="115"/>
      <c r="L47" s="115"/>
      <c r="M47" s="115"/>
      <c r="N47" s="115"/>
      <c r="O47" s="115"/>
      <c r="P47" s="109"/>
    </row>
    <row r="48" spans="1:16">
      <c r="A48" s="109"/>
      <c r="B48" s="108"/>
      <c r="C48" s="109"/>
      <c r="D48" s="109"/>
      <c r="E48" s="109"/>
      <c r="F48" s="114"/>
      <c r="G48" s="109"/>
      <c r="H48" s="115"/>
      <c r="I48" s="115"/>
      <c r="J48" s="115"/>
      <c r="K48" s="115"/>
      <c r="L48" s="115"/>
      <c r="M48" s="115"/>
      <c r="N48" s="115"/>
      <c r="O48" s="115"/>
      <c r="P48" s="109"/>
    </row>
    <row r="49" spans="1:16">
      <c r="A49" s="109"/>
      <c r="B49" s="108"/>
      <c r="C49" s="109"/>
      <c r="D49" s="109"/>
      <c r="E49" s="109"/>
      <c r="F49" s="114"/>
      <c r="G49" s="109"/>
      <c r="H49" s="115"/>
      <c r="I49" s="115"/>
      <c r="J49" s="115"/>
      <c r="K49" s="115"/>
      <c r="L49" s="115"/>
      <c r="M49" s="115"/>
      <c r="N49" s="115"/>
      <c r="O49" s="115"/>
      <c r="P49" s="109"/>
    </row>
    <row r="50" spans="1:16">
      <c r="A50" s="109"/>
      <c r="B50" s="108"/>
      <c r="C50" s="109"/>
      <c r="D50" s="109"/>
      <c r="E50" s="109"/>
      <c r="F50" s="114"/>
      <c r="G50" s="109"/>
      <c r="H50" s="115"/>
      <c r="I50" s="115"/>
      <c r="J50" s="115"/>
      <c r="K50" s="115"/>
      <c r="L50" s="115"/>
      <c r="M50" s="115"/>
      <c r="N50" s="115"/>
      <c r="O50" s="115"/>
      <c r="P50" s="109"/>
    </row>
    <row r="51" spans="1:16">
      <c r="A51" s="109"/>
      <c r="B51" s="108"/>
      <c r="C51" s="109"/>
      <c r="D51" s="109"/>
      <c r="E51" s="109"/>
      <c r="F51" s="114"/>
      <c r="G51" s="109"/>
      <c r="H51" s="115"/>
      <c r="I51" s="115"/>
      <c r="J51" s="115"/>
      <c r="K51" s="115"/>
      <c r="L51" s="115"/>
      <c r="M51" s="115"/>
      <c r="N51" s="115"/>
      <c r="O51" s="115"/>
      <c r="P51" s="109"/>
    </row>
    <row r="52" spans="1:16">
      <c r="A52" s="109"/>
      <c r="B52" s="108"/>
      <c r="C52" s="109"/>
      <c r="D52" s="109"/>
      <c r="E52" s="109"/>
      <c r="F52" s="114"/>
      <c r="G52" s="109"/>
      <c r="H52" s="115"/>
      <c r="I52" s="115"/>
      <c r="J52" s="115"/>
      <c r="K52" s="115"/>
      <c r="L52" s="115"/>
      <c r="M52" s="115"/>
      <c r="N52" s="115"/>
      <c r="O52" s="115"/>
      <c r="P52" s="109"/>
    </row>
    <row r="53" spans="1:16">
      <c r="A53" s="109"/>
      <c r="B53" s="108"/>
      <c r="C53" s="109"/>
      <c r="D53" s="109"/>
      <c r="E53" s="109"/>
      <c r="F53" s="114"/>
      <c r="G53" s="109"/>
      <c r="H53" s="115"/>
      <c r="I53" s="115"/>
      <c r="J53" s="115"/>
      <c r="K53" s="115"/>
      <c r="L53" s="115"/>
      <c r="M53" s="115"/>
      <c r="N53" s="115"/>
      <c r="O53" s="115"/>
      <c r="P53" s="109"/>
    </row>
    <row r="54" spans="1:16">
      <c r="A54" s="109"/>
      <c r="B54" s="108"/>
      <c r="C54" s="109"/>
      <c r="D54" s="109"/>
      <c r="E54" s="109"/>
      <c r="F54" s="114"/>
      <c r="G54" s="109"/>
      <c r="H54" s="115"/>
      <c r="I54" s="115"/>
      <c r="J54" s="115"/>
      <c r="K54" s="115"/>
      <c r="L54" s="115"/>
      <c r="M54" s="115"/>
      <c r="N54" s="115"/>
      <c r="O54" s="115"/>
      <c r="P54" s="109"/>
    </row>
    <row r="55" spans="1:16">
      <c r="A55" s="109"/>
      <c r="B55" s="108"/>
      <c r="C55" s="109"/>
      <c r="D55" s="109"/>
      <c r="E55" s="109"/>
      <c r="F55" s="114"/>
      <c r="G55" s="109"/>
      <c r="H55" s="115"/>
      <c r="I55" s="115"/>
      <c r="J55" s="115"/>
      <c r="K55" s="115"/>
      <c r="L55" s="115"/>
      <c r="M55" s="115"/>
      <c r="N55" s="115"/>
      <c r="O55" s="115"/>
      <c r="P55" s="109"/>
    </row>
    <row r="56" spans="1:16">
      <c r="A56" s="109"/>
      <c r="B56" s="108"/>
      <c r="C56" s="109"/>
      <c r="D56" s="109"/>
      <c r="E56" s="109"/>
      <c r="F56" s="114"/>
      <c r="G56" s="109"/>
      <c r="H56" s="115"/>
      <c r="I56" s="115"/>
      <c r="J56" s="115"/>
      <c r="K56" s="115"/>
      <c r="L56" s="115"/>
      <c r="M56" s="115"/>
      <c r="N56" s="115"/>
      <c r="O56" s="115"/>
      <c r="P56" s="109"/>
    </row>
    <row r="57" spans="1:16">
      <c r="A57" s="109"/>
      <c r="B57" s="108"/>
      <c r="C57" s="109"/>
      <c r="D57" s="109"/>
      <c r="E57" s="109"/>
      <c r="F57" s="114"/>
      <c r="G57" s="109"/>
      <c r="H57" s="115"/>
      <c r="I57" s="115"/>
      <c r="J57" s="115"/>
      <c r="K57" s="115"/>
      <c r="L57" s="115"/>
      <c r="M57" s="115"/>
      <c r="N57" s="115"/>
      <c r="O57" s="115"/>
      <c r="P57" s="109"/>
    </row>
    <row r="58" spans="1:16">
      <c r="A58" s="109"/>
      <c r="B58" s="108"/>
      <c r="C58" s="109"/>
      <c r="D58" s="109"/>
      <c r="E58" s="109"/>
      <c r="F58" s="114"/>
      <c r="G58" s="109"/>
      <c r="H58" s="115"/>
      <c r="I58" s="115"/>
      <c r="J58" s="115"/>
      <c r="K58" s="115"/>
      <c r="L58" s="115"/>
      <c r="M58" s="115"/>
      <c r="N58" s="115"/>
      <c r="O58" s="115"/>
      <c r="P58" s="109"/>
    </row>
    <row r="59" spans="1:16">
      <c r="A59" s="109"/>
      <c r="B59" s="108"/>
      <c r="C59" s="109"/>
      <c r="D59" s="109"/>
      <c r="E59" s="109"/>
      <c r="F59" s="114"/>
      <c r="G59" s="109"/>
      <c r="H59" s="115"/>
      <c r="I59" s="115"/>
      <c r="J59" s="115"/>
      <c r="K59" s="115"/>
      <c r="L59" s="115"/>
      <c r="M59" s="115"/>
      <c r="N59" s="115"/>
      <c r="O59" s="115"/>
      <c r="P59" s="109"/>
    </row>
    <row r="60" spans="1:16">
      <c r="A60" s="109"/>
      <c r="B60" s="108"/>
      <c r="C60" s="109"/>
      <c r="D60" s="109"/>
      <c r="E60" s="109"/>
      <c r="F60" s="114"/>
      <c r="G60" s="109"/>
      <c r="H60" s="115"/>
      <c r="I60" s="115"/>
      <c r="J60" s="115"/>
      <c r="K60" s="115"/>
      <c r="L60" s="115"/>
      <c r="M60" s="115"/>
      <c r="N60" s="115"/>
      <c r="O60" s="115"/>
      <c r="P60" s="109"/>
    </row>
    <row r="61" spans="1:16">
      <c r="A61" s="109"/>
      <c r="B61" s="108"/>
      <c r="C61" s="109"/>
      <c r="D61" s="109"/>
      <c r="E61" s="109"/>
      <c r="F61" s="114"/>
      <c r="G61" s="109"/>
      <c r="H61" s="115"/>
      <c r="I61" s="115"/>
      <c r="J61" s="115"/>
      <c r="K61" s="115"/>
      <c r="L61" s="115"/>
      <c r="M61" s="115"/>
      <c r="N61" s="115"/>
      <c r="O61" s="115"/>
      <c r="P61" s="109"/>
    </row>
    <row r="62" spans="1:16">
      <c r="A62" s="109"/>
      <c r="B62" s="108"/>
      <c r="C62" s="109"/>
      <c r="D62" s="109"/>
      <c r="E62" s="109"/>
      <c r="F62" s="114"/>
      <c r="G62" s="109"/>
      <c r="H62" s="115"/>
      <c r="I62" s="115"/>
      <c r="J62" s="115"/>
      <c r="K62" s="115"/>
      <c r="L62" s="115"/>
      <c r="M62" s="115"/>
      <c r="N62" s="115"/>
      <c r="O62" s="115"/>
      <c r="P62" s="109"/>
    </row>
    <row r="63" spans="1:16">
      <c r="A63" s="109"/>
      <c r="B63" s="108"/>
      <c r="C63" s="109"/>
      <c r="D63" s="109"/>
      <c r="E63" s="109"/>
      <c r="F63" s="114"/>
      <c r="G63" s="109"/>
      <c r="H63" s="115"/>
      <c r="I63" s="115"/>
      <c r="J63" s="115"/>
      <c r="K63" s="115"/>
      <c r="L63" s="115"/>
      <c r="M63" s="115"/>
      <c r="N63" s="115"/>
      <c r="O63" s="115"/>
      <c r="P63" s="109"/>
    </row>
    <row r="64" spans="1:16">
      <c r="A64" s="109"/>
      <c r="B64" s="108"/>
      <c r="C64" s="109"/>
      <c r="D64" s="109"/>
      <c r="E64" s="109"/>
      <c r="F64" s="114"/>
      <c r="G64" s="109"/>
      <c r="H64" s="115"/>
      <c r="I64" s="115"/>
      <c r="J64" s="115"/>
      <c r="K64" s="115"/>
      <c r="L64" s="115"/>
      <c r="M64" s="115"/>
      <c r="N64" s="115"/>
      <c r="O64" s="115"/>
      <c r="P64" s="109"/>
    </row>
    <row r="65" spans="1:16">
      <c r="A65" s="109"/>
      <c r="B65" s="108"/>
      <c r="C65" s="109"/>
      <c r="D65" s="109"/>
      <c r="E65" s="109"/>
      <c r="F65" s="114"/>
      <c r="G65" s="109"/>
      <c r="H65" s="115"/>
      <c r="I65" s="115"/>
      <c r="J65" s="115"/>
      <c r="K65" s="115"/>
      <c r="L65" s="115"/>
      <c r="M65" s="115"/>
      <c r="N65" s="115"/>
      <c r="O65" s="115"/>
      <c r="P65" s="109"/>
    </row>
    <row r="66" spans="1:16">
      <c r="A66" s="109"/>
      <c r="B66" s="108"/>
      <c r="C66" s="109"/>
      <c r="D66" s="109"/>
      <c r="E66" s="109"/>
      <c r="F66" s="114"/>
      <c r="G66" s="109"/>
      <c r="H66" s="115"/>
      <c r="I66" s="115"/>
      <c r="J66" s="115"/>
      <c r="K66" s="115"/>
      <c r="L66" s="115"/>
      <c r="M66" s="115"/>
      <c r="N66" s="115"/>
      <c r="O66" s="115"/>
      <c r="P66" s="109"/>
    </row>
    <row r="67" spans="1:16">
      <c r="A67" s="109"/>
      <c r="B67" s="108"/>
      <c r="C67" s="109"/>
      <c r="D67" s="109"/>
      <c r="E67" s="109"/>
      <c r="F67" s="114"/>
      <c r="G67" s="109"/>
      <c r="H67" s="115"/>
      <c r="I67" s="115"/>
      <c r="J67" s="115"/>
      <c r="K67" s="115"/>
      <c r="L67" s="115"/>
      <c r="M67" s="115"/>
      <c r="N67" s="115"/>
      <c r="O67" s="115"/>
      <c r="P67" s="109"/>
    </row>
    <row r="68" spans="1:16">
      <c r="A68" s="109"/>
      <c r="B68" s="108"/>
      <c r="C68" s="109"/>
      <c r="D68" s="109"/>
      <c r="E68" s="109"/>
      <c r="F68" s="114"/>
      <c r="G68" s="109"/>
      <c r="H68" s="115"/>
      <c r="I68" s="115"/>
      <c r="J68" s="115"/>
      <c r="K68" s="115"/>
      <c r="L68" s="115"/>
      <c r="M68" s="115"/>
      <c r="N68" s="115"/>
      <c r="O68" s="115"/>
      <c r="P68" s="109"/>
    </row>
    <row r="69" spans="1:16">
      <c r="A69" s="109"/>
      <c r="B69" s="108"/>
      <c r="C69" s="109"/>
      <c r="D69" s="109"/>
      <c r="E69" s="109"/>
      <c r="F69" s="114"/>
      <c r="G69" s="109"/>
      <c r="H69" s="115"/>
      <c r="I69" s="115"/>
      <c r="J69" s="115"/>
      <c r="K69" s="115"/>
      <c r="L69" s="115"/>
      <c r="M69" s="115"/>
      <c r="N69" s="115"/>
      <c r="O69" s="115"/>
      <c r="P69" s="109"/>
    </row>
    <row r="70" spans="1:16">
      <c r="A70" s="109"/>
      <c r="B70" s="108"/>
      <c r="C70" s="109"/>
      <c r="D70" s="109"/>
      <c r="E70" s="109"/>
      <c r="F70" s="114"/>
      <c r="G70" s="109"/>
      <c r="H70" s="115"/>
      <c r="I70" s="115"/>
      <c r="J70" s="115"/>
      <c r="K70" s="115"/>
      <c r="L70" s="115"/>
      <c r="M70" s="115"/>
      <c r="N70" s="115"/>
      <c r="O70" s="115"/>
      <c r="P70" s="109"/>
    </row>
    <row r="71" spans="1:16">
      <c r="A71" s="109"/>
      <c r="B71" s="108"/>
      <c r="C71" s="109"/>
      <c r="D71" s="109"/>
      <c r="E71" s="109"/>
      <c r="F71" s="114"/>
      <c r="G71" s="109"/>
      <c r="H71" s="115"/>
      <c r="I71" s="115"/>
      <c r="J71" s="115"/>
      <c r="K71" s="115"/>
      <c r="L71" s="115"/>
      <c r="M71" s="115"/>
      <c r="N71" s="115"/>
      <c r="O71" s="115"/>
      <c r="P71" s="109"/>
    </row>
    <row r="72" spans="1:16">
      <c r="A72" s="109"/>
      <c r="B72" s="108"/>
      <c r="C72" s="109"/>
      <c r="D72" s="109"/>
      <c r="E72" s="109"/>
      <c r="F72" s="114"/>
      <c r="G72" s="109"/>
      <c r="H72" s="115"/>
      <c r="I72" s="115"/>
      <c r="J72" s="115"/>
      <c r="K72" s="115"/>
      <c r="L72" s="115"/>
      <c r="M72" s="115"/>
      <c r="N72" s="115"/>
      <c r="O72" s="115"/>
      <c r="P72" s="109"/>
    </row>
    <row r="73" spans="1:16">
      <c r="A73" s="109"/>
      <c r="B73" s="108"/>
      <c r="C73" s="109"/>
      <c r="D73" s="109"/>
      <c r="E73" s="109"/>
      <c r="F73" s="114"/>
      <c r="G73" s="109"/>
      <c r="H73" s="115"/>
      <c r="I73" s="115"/>
      <c r="J73" s="115"/>
      <c r="K73" s="115"/>
      <c r="L73" s="115"/>
      <c r="M73" s="115"/>
      <c r="N73" s="115"/>
      <c r="O73" s="115"/>
      <c r="P73" s="109"/>
    </row>
    <row r="74" spans="1:16">
      <c r="A74" s="109"/>
      <c r="B74" s="108"/>
      <c r="C74" s="109"/>
      <c r="D74" s="109"/>
      <c r="E74" s="109"/>
      <c r="F74" s="114"/>
      <c r="G74" s="109"/>
      <c r="H74" s="115"/>
      <c r="I74" s="115"/>
      <c r="J74" s="115"/>
      <c r="K74" s="115"/>
      <c r="L74" s="115"/>
      <c r="M74" s="115"/>
      <c r="N74" s="115"/>
      <c r="O74" s="115"/>
      <c r="P74" s="109"/>
    </row>
    <row r="75" spans="1:16">
      <c r="A75" s="109"/>
      <c r="B75" s="108"/>
      <c r="C75" s="109"/>
      <c r="D75" s="109"/>
      <c r="E75" s="109"/>
      <c r="F75" s="114"/>
      <c r="G75" s="109"/>
      <c r="H75" s="115"/>
      <c r="I75" s="115"/>
      <c r="J75" s="115"/>
      <c r="K75" s="115"/>
      <c r="L75" s="115"/>
      <c r="M75" s="115"/>
      <c r="N75" s="115"/>
      <c r="O75" s="115"/>
      <c r="P75" s="109"/>
    </row>
    <row r="76" spans="1:16">
      <c r="A76" s="109"/>
      <c r="B76" s="108"/>
      <c r="C76" s="109"/>
      <c r="D76" s="109"/>
      <c r="E76" s="109"/>
      <c r="F76" s="114"/>
      <c r="G76" s="109"/>
      <c r="H76" s="115"/>
      <c r="I76" s="115"/>
      <c r="J76" s="115"/>
      <c r="K76" s="115"/>
      <c r="L76" s="115"/>
      <c r="M76" s="115"/>
      <c r="N76" s="115"/>
      <c r="O76" s="115"/>
      <c r="P76" s="109"/>
    </row>
    <row r="77" spans="1:16">
      <c r="A77" s="109"/>
      <c r="B77" s="108"/>
      <c r="C77" s="109"/>
      <c r="D77" s="109"/>
      <c r="E77" s="109"/>
      <c r="F77" s="114"/>
      <c r="G77" s="109"/>
      <c r="H77" s="115"/>
      <c r="I77" s="115"/>
      <c r="J77" s="115"/>
      <c r="K77" s="115"/>
      <c r="L77" s="115"/>
      <c r="M77" s="115"/>
      <c r="N77" s="115"/>
      <c r="O77" s="115"/>
      <c r="P77" s="109"/>
    </row>
    <row r="78" spans="1:16">
      <c r="A78" s="109"/>
      <c r="B78" s="108"/>
      <c r="C78" s="109"/>
      <c r="D78" s="109"/>
      <c r="E78" s="109"/>
      <c r="F78" s="114"/>
      <c r="G78" s="109"/>
      <c r="H78" s="115"/>
      <c r="I78" s="115"/>
      <c r="J78" s="115"/>
      <c r="K78" s="115"/>
      <c r="L78" s="115"/>
      <c r="M78" s="115"/>
      <c r="N78" s="115"/>
      <c r="O78" s="115"/>
      <c r="P78" s="109"/>
    </row>
    <row r="79" spans="1:16">
      <c r="A79" s="109"/>
      <c r="B79" s="108"/>
      <c r="C79" s="109"/>
      <c r="D79" s="109"/>
      <c r="E79" s="109"/>
      <c r="F79" s="114"/>
      <c r="G79" s="109"/>
      <c r="H79" s="115"/>
      <c r="I79" s="115"/>
      <c r="J79" s="115"/>
      <c r="K79" s="115"/>
      <c r="L79" s="115"/>
      <c r="M79" s="115"/>
      <c r="N79" s="115"/>
      <c r="O79" s="115"/>
      <c r="P79" s="109"/>
    </row>
    <row r="80" spans="1:16">
      <c r="A80" s="109"/>
      <c r="B80" s="108"/>
      <c r="C80" s="109"/>
      <c r="D80" s="109"/>
      <c r="E80" s="109"/>
      <c r="F80" s="114"/>
      <c r="G80" s="109"/>
      <c r="H80" s="115"/>
      <c r="I80" s="115"/>
      <c r="J80" s="115"/>
      <c r="K80" s="115"/>
      <c r="L80" s="115"/>
      <c r="M80" s="115"/>
      <c r="N80" s="115"/>
      <c r="O80" s="115"/>
      <c r="P80" s="109"/>
    </row>
    <row r="81" spans="1:16">
      <c r="A81" s="109"/>
      <c r="B81" s="108"/>
      <c r="C81" s="109"/>
      <c r="D81" s="109"/>
      <c r="E81" s="109"/>
      <c r="F81" s="114"/>
      <c r="G81" s="109"/>
      <c r="H81" s="115"/>
      <c r="I81" s="115"/>
      <c r="J81" s="115"/>
      <c r="K81" s="115"/>
      <c r="L81" s="115"/>
      <c r="M81" s="115"/>
      <c r="N81" s="115"/>
      <c r="O81" s="115"/>
      <c r="P81" s="109"/>
    </row>
    <row r="82" spans="1:16">
      <c r="A82" s="109"/>
      <c r="B82" s="108"/>
      <c r="C82" s="109"/>
      <c r="D82" s="109"/>
      <c r="E82" s="109"/>
      <c r="F82" s="114"/>
      <c r="G82" s="109"/>
      <c r="H82" s="115"/>
      <c r="I82" s="115"/>
      <c r="J82" s="115"/>
      <c r="K82" s="115"/>
      <c r="L82" s="115"/>
      <c r="M82" s="115"/>
      <c r="N82" s="115"/>
      <c r="O82" s="115"/>
      <c r="P82" s="109"/>
    </row>
    <row r="83" spans="1:16">
      <c r="A83" s="109"/>
      <c r="B83" s="108"/>
      <c r="C83" s="109"/>
      <c r="D83" s="109"/>
      <c r="E83" s="109"/>
      <c r="F83" s="114"/>
      <c r="G83" s="109"/>
      <c r="H83" s="115"/>
      <c r="I83" s="115"/>
      <c r="J83" s="115"/>
      <c r="K83" s="115"/>
      <c r="L83" s="115"/>
      <c r="M83" s="115"/>
      <c r="N83" s="115"/>
      <c r="O83" s="115"/>
      <c r="P83" s="109"/>
    </row>
    <row r="84" spans="1:16">
      <c r="A84" s="109"/>
      <c r="B84" s="108"/>
      <c r="C84" s="109"/>
      <c r="D84" s="109"/>
      <c r="E84" s="109"/>
      <c r="F84" s="114"/>
      <c r="G84" s="109"/>
      <c r="H84" s="115"/>
      <c r="I84" s="115"/>
      <c r="J84" s="115"/>
      <c r="K84" s="115"/>
      <c r="L84" s="115"/>
      <c r="M84" s="115"/>
      <c r="N84" s="115"/>
      <c r="O84" s="115"/>
      <c r="P84" s="109"/>
    </row>
    <row r="85" spans="1:16">
      <c r="A85" s="109"/>
      <c r="B85" s="108"/>
      <c r="C85" s="109"/>
      <c r="D85" s="109"/>
      <c r="E85" s="109"/>
      <c r="F85" s="114"/>
      <c r="G85" s="109"/>
      <c r="H85" s="115"/>
      <c r="I85" s="115"/>
      <c r="J85" s="115"/>
      <c r="K85" s="115"/>
      <c r="L85" s="115"/>
      <c r="M85" s="115"/>
      <c r="N85" s="115"/>
      <c r="O85" s="115"/>
      <c r="P85" s="109"/>
    </row>
    <row r="86" spans="1:16">
      <c r="A86" s="109"/>
      <c r="B86" s="108"/>
      <c r="C86" s="109"/>
      <c r="D86" s="109"/>
      <c r="E86" s="109"/>
      <c r="F86" s="114"/>
      <c r="G86" s="109"/>
      <c r="H86" s="115"/>
      <c r="I86" s="115"/>
      <c r="J86" s="115"/>
      <c r="K86" s="115"/>
      <c r="L86" s="115"/>
      <c r="M86" s="115"/>
      <c r="N86" s="115"/>
      <c r="O86" s="115"/>
      <c r="P86" s="109"/>
    </row>
    <row r="87" spans="1:16">
      <c r="A87" s="109"/>
      <c r="B87" s="108"/>
      <c r="C87" s="109"/>
      <c r="D87" s="109"/>
      <c r="E87" s="109"/>
      <c r="F87" s="114"/>
      <c r="G87" s="109"/>
      <c r="H87" s="115"/>
      <c r="I87" s="115"/>
      <c r="J87" s="115"/>
      <c r="K87" s="115"/>
      <c r="L87" s="115"/>
      <c r="M87" s="115"/>
      <c r="N87" s="115"/>
      <c r="O87" s="115"/>
      <c r="P87" s="109"/>
    </row>
    <row r="88" spans="1:16">
      <c r="A88" s="109"/>
      <c r="B88" s="108"/>
      <c r="C88" s="109"/>
      <c r="D88" s="109"/>
      <c r="E88" s="109"/>
      <c r="F88" s="114"/>
      <c r="G88" s="109"/>
      <c r="H88" s="115"/>
      <c r="I88" s="115"/>
      <c r="J88" s="115"/>
      <c r="K88" s="115"/>
      <c r="L88" s="115"/>
      <c r="M88" s="115"/>
      <c r="N88" s="115"/>
      <c r="O88" s="115"/>
      <c r="P88" s="109"/>
    </row>
    <row r="89" spans="1:16">
      <c r="A89" s="109"/>
      <c r="B89" s="108"/>
      <c r="C89" s="109"/>
      <c r="D89" s="109"/>
      <c r="E89" s="109"/>
      <c r="F89" s="114"/>
      <c r="G89" s="109"/>
      <c r="H89" s="115"/>
      <c r="I89" s="115"/>
      <c r="J89" s="115"/>
      <c r="K89" s="115"/>
      <c r="L89" s="115"/>
      <c r="M89" s="115"/>
      <c r="N89" s="115"/>
      <c r="O89" s="115"/>
      <c r="P89" s="109"/>
    </row>
    <row r="90" spans="1:16">
      <c r="A90" s="109"/>
      <c r="B90" s="108"/>
      <c r="C90" s="109"/>
      <c r="D90" s="109"/>
      <c r="E90" s="109"/>
      <c r="F90" s="114"/>
      <c r="G90" s="109"/>
      <c r="H90" s="115"/>
      <c r="I90" s="115"/>
      <c r="J90" s="115"/>
      <c r="K90" s="115"/>
      <c r="L90" s="115"/>
      <c r="M90" s="115"/>
      <c r="N90" s="115"/>
      <c r="O90" s="115"/>
      <c r="P90" s="109"/>
    </row>
    <row r="91" spans="1:16">
      <c r="A91" s="109"/>
      <c r="B91" s="108"/>
      <c r="C91" s="109"/>
      <c r="D91" s="109"/>
      <c r="E91" s="109"/>
      <c r="F91" s="114"/>
      <c r="G91" s="109"/>
      <c r="H91" s="115"/>
      <c r="I91" s="115"/>
      <c r="J91" s="115"/>
      <c r="K91" s="115"/>
      <c r="L91" s="115"/>
      <c r="M91" s="115"/>
      <c r="N91" s="115"/>
      <c r="O91" s="115"/>
      <c r="P91" s="109"/>
    </row>
    <row r="92" spans="1:16">
      <c r="A92" s="109"/>
      <c r="B92" s="108"/>
      <c r="C92" s="109"/>
      <c r="D92" s="109"/>
      <c r="E92" s="109"/>
      <c r="F92" s="114"/>
      <c r="G92" s="109"/>
      <c r="H92" s="115"/>
      <c r="I92" s="115"/>
      <c r="J92" s="115"/>
      <c r="K92" s="115"/>
      <c r="L92" s="115"/>
      <c r="M92" s="115"/>
      <c r="N92" s="115"/>
      <c r="O92" s="115"/>
      <c r="P92" s="109"/>
    </row>
    <row r="93" spans="1:16">
      <c r="A93" s="109"/>
      <c r="B93" s="108"/>
      <c r="C93" s="109"/>
      <c r="D93" s="109"/>
      <c r="E93" s="109"/>
      <c r="F93" s="114"/>
      <c r="G93" s="109"/>
      <c r="H93" s="115"/>
      <c r="I93" s="115"/>
      <c r="J93" s="115"/>
      <c r="K93" s="115"/>
      <c r="L93" s="115"/>
      <c r="M93" s="115"/>
      <c r="N93" s="115"/>
      <c r="O93" s="115"/>
      <c r="P93" s="109"/>
    </row>
    <row r="94" spans="1:16">
      <c r="A94" s="109"/>
      <c r="B94" s="108"/>
      <c r="C94" s="109"/>
      <c r="D94" s="109"/>
      <c r="E94" s="109"/>
      <c r="F94" s="114"/>
      <c r="G94" s="109"/>
      <c r="H94" s="115"/>
      <c r="I94" s="115"/>
      <c r="J94" s="115"/>
      <c r="K94" s="115"/>
      <c r="L94" s="115"/>
      <c r="M94" s="115"/>
      <c r="N94" s="115"/>
      <c r="O94" s="115"/>
      <c r="P94" s="109"/>
    </row>
    <row r="95" spans="1:16">
      <c r="A95" s="109"/>
      <c r="B95" s="108"/>
      <c r="C95" s="109"/>
      <c r="D95" s="109"/>
      <c r="E95" s="109"/>
      <c r="F95" s="114"/>
      <c r="G95" s="109"/>
      <c r="H95" s="115"/>
      <c r="I95" s="115"/>
      <c r="J95" s="115"/>
      <c r="K95" s="115"/>
      <c r="L95" s="115"/>
      <c r="M95" s="115"/>
      <c r="N95" s="115"/>
      <c r="O95" s="115"/>
      <c r="P95" s="109"/>
    </row>
    <row r="96" spans="1:16">
      <c r="A96" s="109"/>
      <c r="B96" s="108"/>
      <c r="C96" s="109"/>
      <c r="D96" s="109"/>
      <c r="E96" s="109"/>
      <c r="F96" s="114"/>
      <c r="G96" s="109"/>
      <c r="H96" s="115"/>
      <c r="I96" s="115"/>
      <c r="J96" s="115"/>
      <c r="K96" s="115"/>
      <c r="L96" s="115"/>
      <c r="M96" s="115"/>
      <c r="N96" s="115"/>
      <c r="O96" s="115"/>
      <c r="P96" s="109"/>
    </row>
    <row r="97" spans="1:16">
      <c r="A97" s="109"/>
      <c r="B97" s="108"/>
      <c r="C97" s="109"/>
      <c r="D97" s="109"/>
      <c r="E97" s="109"/>
      <c r="F97" s="114"/>
      <c r="G97" s="109"/>
      <c r="H97" s="115"/>
      <c r="I97" s="115"/>
      <c r="J97" s="115"/>
      <c r="K97" s="115"/>
      <c r="L97" s="115"/>
      <c r="M97" s="115"/>
      <c r="N97" s="115"/>
      <c r="O97" s="115"/>
      <c r="P97" s="109"/>
    </row>
    <row r="98" spans="1:16">
      <c r="A98" s="109"/>
      <c r="B98" s="108"/>
      <c r="C98" s="109"/>
      <c r="D98" s="109"/>
      <c r="E98" s="109"/>
      <c r="F98" s="114"/>
      <c r="G98" s="109"/>
      <c r="H98" s="115"/>
      <c r="I98" s="115"/>
      <c r="J98" s="115"/>
      <c r="K98" s="115"/>
      <c r="L98" s="115"/>
      <c r="M98" s="115"/>
      <c r="N98" s="115"/>
      <c r="O98" s="115"/>
      <c r="P98" s="109"/>
    </row>
    <row r="99" spans="1:16">
      <c r="A99" s="109"/>
      <c r="B99" s="108"/>
      <c r="C99" s="109"/>
      <c r="D99" s="109"/>
      <c r="E99" s="109"/>
      <c r="F99" s="114"/>
      <c r="G99" s="109"/>
      <c r="H99" s="115"/>
      <c r="I99" s="115"/>
      <c r="J99" s="115"/>
      <c r="K99" s="115"/>
      <c r="L99" s="115"/>
      <c r="M99" s="115"/>
      <c r="N99" s="115"/>
      <c r="O99" s="115"/>
      <c r="P99" s="109"/>
    </row>
    <row r="100" spans="1:16">
      <c r="A100" s="109"/>
      <c r="B100" s="108"/>
      <c r="C100" s="109"/>
      <c r="D100" s="109"/>
      <c r="E100" s="109"/>
      <c r="F100" s="114"/>
      <c r="G100" s="109"/>
      <c r="H100" s="115"/>
      <c r="I100" s="115"/>
      <c r="J100" s="115"/>
      <c r="K100" s="115"/>
      <c r="L100" s="115"/>
      <c r="M100" s="115"/>
      <c r="N100" s="115"/>
      <c r="O100" s="115"/>
      <c r="P100" s="109"/>
    </row>
    <row r="101" spans="1:16">
      <c r="A101" s="109"/>
      <c r="B101" s="108"/>
      <c r="C101" s="109"/>
      <c r="D101" s="109"/>
      <c r="E101" s="109"/>
      <c r="F101" s="114"/>
      <c r="G101" s="109"/>
      <c r="H101" s="115"/>
      <c r="I101" s="115"/>
      <c r="J101" s="115"/>
      <c r="K101" s="115"/>
      <c r="L101" s="115"/>
      <c r="M101" s="115"/>
      <c r="N101" s="115"/>
      <c r="O101" s="115"/>
      <c r="P101" s="109"/>
    </row>
    <row r="102" spans="1:16">
      <c r="A102" s="109"/>
      <c r="B102" s="108"/>
      <c r="C102" s="109"/>
      <c r="D102" s="109"/>
      <c r="E102" s="109"/>
      <c r="F102" s="114"/>
      <c r="G102" s="109"/>
      <c r="H102" s="115"/>
      <c r="I102" s="115"/>
      <c r="J102" s="115"/>
      <c r="K102" s="115"/>
      <c r="L102" s="115"/>
      <c r="M102" s="115"/>
      <c r="N102" s="115"/>
      <c r="O102" s="115"/>
      <c r="P102" s="109"/>
    </row>
    <row r="103" spans="1:16">
      <c r="A103" s="109"/>
      <c r="B103" s="108"/>
      <c r="C103" s="109"/>
      <c r="D103" s="109"/>
      <c r="E103" s="109"/>
      <c r="F103" s="114"/>
      <c r="G103" s="109"/>
      <c r="H103" s="115"/>
      <c r="I103" s="115"/>
      <c r="J103" s="115"/>
      <c r="K103" s="115"/>
      <c r="L103" s="115"/>
      <c r="M103" s="115"/>
      <c r="N103" s="115"/>
      <c r="O103" s="115"/>
      <c r="P103" s="109"/>
    </row>
    <row r="104" spans="1:16">
      <c r="A104" s="109"/>
      <c r="B104" s="108"/>
      <c r="C104" s="109"/>
      <c r="D104" s="109"/>
      <c r="E104" s="109"/>
      <c r="F104" s="114"/>
      <c r="G104" s="109"/>
      <c r="H104" s="115"/>
      <c r="I104" s="115"/>
      <c r="J104" s="115"/>
      <c r="K104" s="115"/>
      <c r="L104" s="115"/>
      <c r="M104" s="115"/>
      <c r="N104" s="115"/>
      <c r="O104" s="115"/>
      <c r="P104" s="109"/>
    </row>
    <row r="105" spans="1:16">
      <c r="A105" s="109"/>
      <c r="B105" s="108"/>
      <c r="C105" s="109"/>
      <c r="D105" s="109"/>
      <c r="E105" s="109"/>
      <c r="F105" s="114"/>
      <c r="G105" s="109"/>
      <c r="H105" s="115"/>
      <c r="I105" s="115"/>
      <c r="J105" s="115"/>
      <c r="K105" s="115"/>
      <c r="L105" s="115"/>
      <c r="M105" s="115"/>
      <c r="N105" s="115"/>
      <c r="O105" s="115"/>
      <c r="P105" s="109"/>
    </row>
    <row r="106" spans="1:16">
      <c r="A106" s="109"/>
      <c r="B106" s="108"/>
      <c r="C106" s="109"/>
      <c r="D106" s="109"/>
      <c r="E106" s="109"/>
      <c r="F106" s="114"/>
      <c r="G106" s="109"/>
      <c r="H106" s="115"/>
      <c r="I106" s="115"/>
      <c r="J106" s="115"/>
      <c r="K106" s="115"/>
      <c r="L106" s="115"/>
      <c r="M106" s="115"/>
      <c r="N106" s="115"/>
      <c r="O106" s="115"/>
      <c r="P106" s="109"/>
    </row>
    <row r="107" spans="1:16">
      <c r="A107" s="109"/>
      <c r="B107" s="108"/>
      <c r="C107" s="109"/>
      <c r="D107" s="109"/>
      <c r="E107" s="109"/>
      <c r="F107" s="114"/>
      <c r="G107" s="109"/>
      <c r="H107" s="115"/>
      <c r="I107" s="115"/>
      <c r="J107" s="115"/>
      <c r="K107" s="115"/>
      <c r="L107" s="115"/>
      <c r="M107" s="115"/>
      <c r="N107" s="115"/>
      <c r="O107" s="115"/>
      <c r="P107" s="109"/>
    </row>
    <row r="108" spans="1:16">
      <c r="A108" s="109"/>
      <c r="B108" s="108"/>
      <c r="C108" s="109"/>
      <c r="D108" s="109"/>
      <c r="E108" s="109"/>
      <c r="F108" s="114"/>
      <c r="G108" s="109"/>
      <c r="H108" s="115"/>
      <c r="I108" s="115"/>
      <c r="J108" s="115"/>
      <c r="K108" s="115"/>
      <c r="L108" s="115"/>
      <c r="M108" s="115"/>
      <c r="N108" s="115"/>
      <c r="O108" s="115"/>
      <c r="P108" s="109"/>
    </row>
    <row r="109" spans="1:16">
      <c r="A109" s="109"/>
      <c r="B109" s="108"/>
      <c r="C109" s="109"/>
      <c r="D109" s="109"/>
      <c r="E109" s="109"/>
      <c r="F109" s="114"/>
      <c r="G109" s="109"/>
      <c r="H109" s="115"/>
      <c r="I109" s="115"/>
      <c r="J109" s="115"/>
      <c r="K109" s="115"/>
      <c r="L109" s="115"/>
      <c r="M109" s="115"/>
      <c r="N109" s="115"/>
      <c r="O109" s="115"/>
      <c r="P109" s="109"/>
    </row>
    <row r="110" spans="1:16">
      <c r="A110" s="109"/>
      <c r="B110" s="108"/>
      <c r="C110" s="109"/>
      <c r="D110" s="109"/>
      <c r="E110" s="109"/>
      <c r="F110" s="114"/>
      <c r="G110" s="109"/>
      <c r="H110" s="115"/>
      <c r="I110" s="115"/>
      <c r="J110" s="115"/>
      <c r="K110" s="115"/>
      <c r="L110" s="115"/>
      <c r="M110" s="115"/>
      <c r="N110" s="115"/>
      <c r="O110" s="115"/>
      <c r="P110" s="109"/>
    </row>
    <row r="111" spans="1:16">
      <c r="A111" s="109"/>
      <c r="B111" s="108"/>
      <c r="C111" s="109"/>
      <c r="D111" s="109"/>
      <c r="E111" s="109"/>
      <c r="F111" s="114"/>
      <c r="G111" s="109"/>
      <c r="H111" s="115"/>
      <c r="I111" s="115"/>
      <c r="J111" s="115"/>
      <c r="K111" s="115"/>
      <c r="L111" s="115"/>
      <c r="M111" s="115"/>
      <c r="N111" s="115"/>
      <c r="O111" s="115"/>
      <c r="P111" s="109"/>
    </row>
    <row r="112" spans="1:16">
      <c r="A112" s="109"/>
      <c r="B112" s="108"/>
      <c r="C112" s="109"/>
      <c r="D112" s="109"/>
      <c r="E112" s="109"/>
      <c r="F112" s="114"/>
      <c r="G112" s="109"/>
      <c r="H112" s="115"/>
      <c r="I112" s="115"/>
      <c r="J112" s="115"/>
      <c r="K112" s="115"/>
      <c r="L112" s="115"/>
      <c r="M112" s="115"/>
      <c r="N112" s="115"/>
      <c r="O112" s="115"/>
      <c r="P112" s="109"/>
    </row>
    <row r="113" spans="1:16">
      <c r="A113" s="109"/>
      <c r="B113" s="108"/>
      <c r="C113" s="109"/>
      <c r="D113" s="109"/>
      <c r="E113" s="109"/>
      <c r="F113" s="114"/>
      <c r="G113" s="109"/>
      <c r="H113" s="115"/>
      <c r="I113" s="115"/>
      <c r="J113" s="115"/>
      <c r="K113" s="115"/>
      <c r="L113" s="115"/>
      <c r="M113" s="115"/>
      <c r="N113" s="115"/>
      <c r="O113" s="115"/>
      <c r="P113" s="109"/>
    </row>
    <row r="114" spans="1:16">
      <c r="A114" s="109"/>
      <c r="B114" s="108"/>
      <c r="C114" s="109"/>
      <c r="D114" s="109"/>
      <c r="E114" s="109"/>
      <c r="F114" s="114"/>
      <c r="G114" s="109"/>
      <c r="H114" s="115"/>
      <c r="I114" s="115"/>
      <c r="J114" s="115"/>
      <c r="K114" s="115"/>
      <c r="L114" s="115"/>
      <c r="M114" s="115"/>
      <c r="N114" s="115"/>
      <c r="O114" s="115"/>
      <c r="P114" s="109"/>
    </row>
    <row r="115" spans="1:16">
      <c r="A115" s="109"/>
      <c r="B115" s="108"/>
      <c r="C115" s="109"/>
      <c r="D115" s="109"/>
      <c r="E115" s="109"/>
      <c r="F115" s="114"/>
      <c r="G115" s="109"/>
      <c r="H115" s="115"/>
      <c r="I115" s="115"/>
      <c r="J115" s="115"/>
      <c r="K115" s="115"/>
      <c r="L115" s="115"/>
      <c r="M115" s="115"/>
      <c r="N115" s="115"/>
      <c r="O115" s="115"/>
      <c r="P115" s="109"/>
    </row>
    <row r="116" spans="1:16">
      <c r="A116" s="109"/>
      <c r="B116" s="108"/>
      <c r="C116" s="109"/>
      <c r="D116" s="109"/>
      <c r="E116" s="109"/>
      <c r="F116" s="114"/>
      <c r="G116" s="109"/>
      <c r="H116" s="115"/>
      <c r="I116" s="115"/>
      <c r="J116" s="115"/>
      <c r="K116" s="115"/>
      <c r="L116" s="115"/>
      <c r="M116" s="115"/>
      <c r="N116" s="115"/>
      <c r="O116" s="115"/>
      <c r="P116" s="109"/>
    </row>
    <row r="117" spans="1:16">
      <c r="A117" s="109"/>
      <c r="B117" s="108"/>
      <c r="C117" s="109"/>
      <c r="D117" s="109"/>
      <c r="E117" s="109"/>
      <c r="F117" s="114"/>
      <c r="G117" s="109"/>
      <c r="H117" s="115"/>
      <c r="I117" s="115"/>
      <c r="J117" s="115"/>
      <c r="K117" s="115"/>
      <c r="L117" s="115"/>
      <c r="M117" s="115"/>
      <c r="N117" s="115"/>
      <c r="O117" s="115"/>
      <c r="P117" s="109"/>
    </row>
    <row r="118" spans="1:16">
      <c r="A118" s="109"/>
      <c r="B118" s="108"/>
      <c r="C118" s="109"/>
      <c r="D118" s="109"/>
      <c r="E118" s="109"/>
      <c r="F118" s="114"/>
      <c r="G118" s="109"/>
      <c r="H118" s="115"/>
      <c r="I118" s="115"/>
      <c r="J118" s="115"/>
      <c r="K118" s="115"/>
      <c r="L118" s="115"/>
      <c r="M118" s="115"/>
      <c r="N118" s="115"/>
      <c r="O118" s="115"/>
      <c r="P118" s="109"/>
    </row>
    <row r="119" spans="1:16">
      <c r="A119" s="109"/>
      <c r="B119" s="108"/>
      <c r="C119" s="109"/>
      <c r="D119" s="109"/>
      <c r="E119" s="109"/>
      <c r="F119" s="114"/>
      <c r="G119" s="109"/>
      <c r="H119" s="115"/>
      <c r="I119" s="115"/>
      <c r="J119" s="115"/>
      <c r="K119" s="115"/>
      <c r="L119" s="115"/>
      <c r="M119" s="115"/>
      <c r="N119" s="115"/>
      <c r="O119" s="115"/>
      <c r="P119" s="109"/>
    </row>
    <row r="120" spans="1:16">
      <c r="A120" s="109"/>
      <c r="B120" s="108"/>
      <c r="C120" s="109"/>
      <c r="D120" s="109"/>
      <c r="E120" s="109"/>
      <c r="F120" s="114"/>
      <c r="G120" s="109"/>
      <c r="H120" s="115"/>
      <c r="I120" s="115"/>
      <c r="J120" s="115"/>
      <c r="K120" s="115"/>
      <c r="L120" s="115"/>
      <c r="M120" s="115"/>
      <c r="N120" s="115"/>
      <c r="O120" s="115"/>
      <c r="P120" s="109"/>
    </row>
    <row r="121" spans="1:16">
      <c r="A121" s="109"/>
      <c r="B121" s="108"/>
      <c r="C121" s="109"/>
      <c r="D121" s="109"/>
      <c r="E121" s="109"/>
      <c r="F121" s="114"/>
      <c r="G121" s="109"/>
      <c r="H121" s="115"/>
      <c r="I121" s="115"/>
      <c r="J121" s="115"/>
      <c r="K121" s="115"/>
      <c r="L121" s="115"/>
      <c r="M121" s="115"/>
      <c r="N121" s="115"/>
      <c r="O121" s="115"/>
      <c r="P121" s="109"/>
    </row>
    <row r="122" spans="1:16">
      <c r="A122" s="109"/>
      <c r="B122" s="108"/>
      <c r="C122" s="109"/>
      <c r="D122" s="109"/>
      <c r="E122" s="109"/>
      <c r="F122" s="114"/>
      <c r="G122" s="109"/>
      <c r="H122" s="115"/>
      <c r="I122" s="115"/>
      <c r="J122" s="115"/>
      <c r="K122" s="115"/>
      <c r="L122" s="115"/>
      <c r="M122" s="115"/>
      <c r="N122" s="115"/>
      <c r="O122" s="115"/>
      <c r="P122" s="109"/>
    </row>
    <row r="123" spans="1:16">
      <c r="A123" s="109"/>
      <c r="B123" s="108"/>
      <c r="C123" s="109"/>
      <c r="D123" s="109"/>
      <c r="E123" s="109"/>
      <c r="F123" s="114"/>
      <c r="G123" s="109"/>
      <c r="H123" s="115"/>
      <c r="I123" s="115"/>
      <c r="J123" s="115"/>
      <c r="K123" s="115"/>
      <c r="L123" s="115"/>
      <c r="M123" s="115"/>
      <c r="N123" s="115"/>
      <c r="O123" s="115"/>
      <c r="P123" s="109"/>
    </row>
    <row r="124" spans="1:16">
      <c r="A124" s="109"/>
      <c r="B124" s="108"/>
      <c r="C124" s="109"/>
      <c r="D124" s="109"/>
      <c r="E124" s="109"/>
      <c r="F124" s="114"/>
      <c r="G124" s="109"/>
      <c r="H124" s="115"/>
      <c r="I124" s="115"/>
      <c r="J124" s="115"/>
      <c r="K124" s="115"/>
      <c r="L124" s="115"/>
      <c r="M124" s="115"/>
      <c r="N124" s="115"/>
      <c r="O124" s="115"/>
      <c r="P124" s="109"/>
    </row>
    <row r="125" spans="1:16">
      <c r="A125" s="109"/>
      <c r="B125" s="108"/>
      <c r="C125" s="109"/>
      <c r="D125" s="109"/>
      <c r="E125" s="109"/>
      <c r="F125" s="114"/>
      <c r="G125" s="109"/>
      <c r="H125" s="115"/>
      <c r="I125" s="115"/>
      <c r="J125" s="115"/>
      <c r="K125" s="115"/>
      <c r="L125" s="115"/>
      <c r="M125" s="115"/>
      <c r="N125" s="115"/>
      <c r="O125" s="115"/>
      <c r="P125" s="109"/>
    </row>
    <row r="126" spans="1:16">
      <c r="A126" s="109"/>
      <c r="B126" s="108"/>
      <c r="C126" s="109"/>
      <c r="D126" s="109"/>
      <c r="E126" s="109"/>
      <c r="F126" s="114"/>
      <c r="G126" s="109"/>
      <c r="H126" s="115"/>
      <c r="I126" s="115"/>
      <c r="J126" s="115"/>
      <c r="K126" s="115"/>
      <c r="L126" s="115"/>
      <c r="M126" s="115"/>
      <c r="N126" s="115"/>
      <c r="O126" s="115"/>
      <c r="P126" s="109"/>
    </row>
    <row r="127" spans="1:16">
      <c r="A127" s="109"/>
      <c r="B127" s="108"/>
      <c r="C127" s="109"/>
      <c r="D127" s="109"/>
      <c r="E127" s="109"/>
      <c r="F127" s="114"/>
      <c r="G127" s="109"/>
      <c r="H127" s="115"/>
      <c r="I127" s="115"/>
      <c r="J127" s="115"/>
      <c r="K127" s="115"/>
      <c r="L127" s="115"/>
      <c r="M127" s="115"/>
      <c r="N127" s="115"/>
      <c r="O127" s="115"/>
      <c r="P127" s="109"/>
    </row>
    <row r="128" spans="1:16">
      <c r="A128" s="109"/>
      <c r="B128" s="108"/>
      <c r="C128" s="109"/>
      <c r="D128" s="109"/>
      <c r="E128" s="109"/>
      <c r="F128" s="114"/>
      <c r="G128" s="109"/>
      <c r="H128" s="115"/>
      <c r="I128" s="115"/>
      <c r="J128" s="115"/>
      <c r="K128" s="115"/>
      <c r="L128" s="115"/>
      <c r="M128" s="115"/>
      <c r="N128" s="115"/>
      <c r="O128" s="115"/>
      <c r="P128" s="109"/>
    </row>
    <row r="129" spans="1:16">
      <c r="A129" s="109"/>
      <c r="B129" s="108"/>
      <c r="C129" s="109"/>
      <c r="D129" s="109"/>
      <c r="E129" s="109"/>
      <c r="F129" s="114"/>
      <c r="G129" s="109"/>
      <c r="H129" s="115"/>
      <c r="I129" s="115"/>
      <c r="J129" s="115"/>
      <c r="K129" s="115"/>
      <c r="L129" s="115"/>
      <c r="M129" s="115"/>
      <c r="N129" s="115"/>
      <c r="O129" s="115"/>
      <c r="P129" s="109"/>
    </row>
    <row r="130" spans="1:16">
      <c r="A130" s="109"/>
      <c r="B130" s="108"/>
      <c r="C130" s="109"/>
      <c r="D130" s="109"/>
      <c r="E130" s="109"/>
      <c r="F130" s="114"/>
      <c r="G130" s="109"/>
      <c r="H130" s="115"/>
      <c r="I130" s="115"/>
      <c r="J130" s="115"/>
      <c r="K130" s="115"/>
      <c r="L130" s="115"/>
      <c r="M130" s="115"/>
      <c r="N130" s="115"/>
      <c r="O130" s="115"/>
      <c r="P130" s="109"/>
    </row>
    <row r="131" spans="1:16">
      <c r="A131" s="109"/>
      <c r="B131" s="108"/>
      <c r="C131" s="109"/>
      <c r="D131" s="109"/>
      <c r="E131" s="109"/>
      <c r="F131" s="114"/>
      <c r="G131" s="109"/>
      <c r="H131" s="115"/>
      <c r="I131" s="115"/>
      <c r="J131" s="115"/>
      <c r="K131" s="115"/>
      <c r="L131" s="115"/>
      <c r="M131" s="115"/>
      <c r="N131" s="115"/>
      <c r="O131" s="115"/>
      <c r="P131" s="109"/>
    </row>
    <row r="132" spans="1:16">
      <c r="A132" s="109"/>
      <c r="B132" s="108"/>
      <c r="C132" s="109"/>
      <c r="D132" s="109"/>
      <c r="E132" s="109"/>
      <c r="F132" s="114"/>
      <c r="G132" s="109"/>
      <c r="H132" s="115"/>
      <c r="I132" s="115"/>
      <c r="J132" s="115"/>
      <c r="K132" s="115"/>
      <c r="L132" s="115"/>
      <c r="M132" s="115"/>
      <c r="N132" s="115"/>
      <c r="O132" s="115"/>
      <c r="P132" s="109"/>
    </row>
    <row r="133" spans="1:16">
      <c r="A133" s="109"/>
      <c r="B133" s="108"/>
      <c r="C133" s="109"/>
      <c r="D133" s="109"/>
      <c r="E133" s="109"/>
      <c r="F133" s="114"/>
      <c r="G133" s="109"/>
      <c r="H133" s="115"/>
      <c r="I133" s="115"/>
      <c r="J133" s="115"/>
      <c r="K133" s="115"/>
      <c r="L133" s="115"/>
      <c r="M133" s="115"/>
      <c r="N133" s="115"/>
      <c r="O133" s="115"/>
      <c r="P133" s="109"/>
    </row>
    <row r="134" spans="1:16">
      <c r="A134" s="109"/>
      <c r="B134" s="108"/>
      <c r="C134" s="109"/>
      <c r="D134" s="109"/>
      <c r="E134" s="109"/>
      <c r="F134" s="114"/>
      <c r="G134" s="109"/>
      <c r="H134" s="115"/>
      <c r="I134" s="115"/>
      <c r="J134" s="115"/>
      <c r="K134" s="115"/>
      <c r="L134" s="115"/>
      <c r="M134" s="115"/>
      <c r="N134" s="115"/>
      <c r="O134" s="115"/>
      <c r="P134" s="109"/>
    </row>
    <row r="135" spans="1:16">
      <c r="A135" s="109"/>
      <c r="B135" s="108"/>
      <c r="C135" s="109"/>
      <c r="D135" s="109"/>
      <c r="E135" s="109"/>
      <c r="F135" s="114"/>
      <c r="G135" s="109"/>
      <c r="H135" s="115"/>
      <c r="I135" s="115"/>
      <c r="J135" s="115"/>
      <c r="K135" s="115"/>
      <c r="L135" s="115"/>
      <c r="M135" s="115"/>
      <c r="N135" s="115"/>
      <c r="O135" s="115"/>
      <c r="P135" s="109"/>
    </row>
    <row r="136" spans="1:16">
      <c r="A136" s="109"/>
      <c r="B136" s="108"/>
      <c r="C136" s="109"/>
      <c r="D136" s="109"/>
      <c r="E136" s="109"/>
      <c r="F136" s="114"/>
      <c r="G136" s="109"/>
      <c r="H136" s="115"/>
      <c r="I136" s="115"/>
      <c r="J136" s="115"/>
      <c r="K136" s="115"/>
      <c r="L136" s="115"/>
      <c r="M136" s="115"/>
      <c r="N136" s="115"/>
      <c r="O136" s="115"/>
      <c r="P136" s="109"/>
    </row>
    <row r="137" spans="1:16">
      <c r="A137" s="109"/>
      <c r="B137" s="108"/>
      <c r="C137" s="109"/>
      <c r="D137" s="109"/>
      <c r="E137" s="109"/>
      <c r="F137" s="114"/>
      <c r="G137" s="109"/>
      <c r="H137" s="115"/>
      <c r="I137" s="115"/>
      <c r="J137" s="115"/>
      <c r="K137" s="115"/>
      <c r="L137" s="115"/>
      <c r="M137" s="115"/>
      <c r="N137" s="115"/>
      <c r="O137" s="115"/>
      <c r="P137" s="109"/>
    </row>
    <row r="138" spans="1:16">
      <c r="A138" s="109"/>
      <c r="B138" s="108"/>
      <c r="C138" s="109"/>
      <c r="D138" s="109"/>
      <c r="E138" s="109"/>
      <c r="F138" s="114"/>
      <c r="G138" s="109"/>
      <c r="H138" s="115"/>
      <c r="I138" s="115"/>
      <c r="J138" s="115"/>
      <c r="K138" s="115"/>
      <c r="L138" s="115"/>
      <c r="M138" s="115"/>
      <c r="N138" s="115"/>
      <c r="O138" s="115"/>
      <c r="P138" s="109"/>
    </row>
    <row r="139" spans="1:16">
      <c r="A139" s="109"/>
      <c r="B139" s="108"/>
      <c r="C139" s="109"/>
      <c r="D139" s="109"/>
      <c r="E139" s="109"/>
      <c r="F139" s="114"/>
      <c r="G139" s="109"/>
      <c r="H139" s="115"/>
      <c r="I139" s="115"/>
      <c r="J139" s="115"/>
      <c r="K139" s="115"/>
      <c r="L139" s="115"/>
      <c r="M139" s="115"/>
      <c r="N139" s="115"/>
      <c r="O139" s="115"/>
      <c r="P139" s="109"/>
    </row>
    <row r="140" spans="1:16">
      <c r="A140" s="109"/>
      <c r="B140" s="108"/>
      <c r="C140" s="109"/>
      <c r="D140" s="109"/>
      <c r="E140" s="109"/>
      <c r="F140" s="114"/>
      <c r="G140" s="109"/>
      <c r="H140" s="115"/>
      <c r="I140" s="115"/>
      <c r="J140" s="115"/>
      <c r="K140" s="115"/>
      <c r="L140" s="115"/>
      <c r="M140" s="115"/>
      <c r="N140" s="115"/>
      <c r="O140" s="115"/>
      <c r="P140" s="109"/>
    </row>
    <row r="141" spans="1:16">
      <c r="A141" s="109"/>
      <c r="B141" s="108"/>
      <c r="C141" s="109"/>
      <c r="D141" s="109"/>
      <c r="E141" s="109"/>
      <c r="F141" s="114"/>
      <c r="G141" s="109"/>
      <c r="H141" s="115"/>
      <c r="I141" s="115"/>
      <c r="J141" s="115"/>
      <c r="K141" s="115"/>
      <c r="L141" s="115"/>
      <c r="M141" s="115"/>
      <c r="N141" s="115"/>
      <c r="O141" s="115"/>
      <c r="P141" s="109"/>
    </row>
    <row r="142" spans="1:16">
      <c r="A142" s="109"/>
      <c r="B142" s="108"/>
      <c r="C142" s="109"/>
      <c r="D142" s="109"/>
      <c r="E142" s="109"/>
      <c r="F142" s="114"/>
      <c r="G142" s="109"/>
      <c r="H142" s="115"/>
      <c r="I142" s="115"/>
      <c r="J142" s="115"/>
      <c r="K142" s="115"/>
      <c r="L142" s="115"/>
      <c r="M142" s="115"/>
      <c r="N142" s="115"/>
      <c r="O142" s="115"/>
      <c r="P142" s="109"/>
    </row>
    <row r="143" spans="1:16">
      <c r="A143" s="109"/>
      <c r="B143" s="108"/>
      <c r="C143" s="109"/>
      <c r="D143" s="109"/>
      <c r="E143" s="109"/>
      <c r="F143" s="114"/>
      <c r="G143" s="109"/>
      <c r="H143" s="115"/>
      <c r="I143" s="115"/>
      <c r="J143" s="115"/>
      <c r="K143" s="115"/>
      <c r="L143" s="115"/>
      <c r="M143" s="115"/>
      <c r="N143" s="115"/>
      <c r="O143" s="115"/>
      <c r="P143" s="109"/>
    </row>
    <row r="144" spans="1:16">
      <c r="A144" s="109"/>
      <c r="B144" s="108"/>
      <c r="C144" s="109"/>
      <c r="D144" s="109"/>
      <c r="E144" s="109"/>
      <c r="F144" s="114"/>
      <c r="G144" s="109"/>
      <c r="H144" s="115"/>
      <c r="I144" s="115"/>
      <c r="J144" s="115"/>
      <c r="K144" s="115"/>
      <c r="L144" s="115"/>
      <c r="M144" s="115"/>
      <c r="N144" s="115"/>
      <c r="O144" s="115"/>
      <c r="P144" s="109"/>
    </row>
    <row r="145" spans="1:16">
      <c r="A145" s="109"/>
      <c r="B145" s="108"/>
      <c r="C145" s="109"/>
      <c r="D145" s="109"/>
      <c r="E145" s="109"/>
      <c r="F145" s="114"/>
      <c r="G145" s="109"/>
      <c r="H145" s="115"/>
      <c r="I145" s="115"/>
      <c r="J145" s="115"/>
      <c r="K145" s="115"/>
      <c r="L145" s="115"/>
      <c r="M145" s="115"/>
      <c r="N145" s="115"/>
      <c r="O145" s="115"/>
      <c r="P145" s="109"/>
    </row>
    <row r="146" spans="1:16">
      <c r="A146" s="109"/>
      <c r="B146" s="108"/>
      <c r="C146" s="109"/>
      <c r="D146" s="109"/>
      <c r="E146" s="109"/>
      <c r="F146" s="114"/>
      <c r="G146" s="109"/>
      <c r="H146" s="115"/>
      <c r="I146" s="115"/>
      <c r="J146" s="115"/>
      <c r="K146" s="115"/>
      <c r="L146" s="115"/>
      <c r="M146" s="115"/>
      <c r="N146" s="115"/>
      <c r="O146" s="115"/>
      <c r="P146" s="109"/>
    </row>
    <row r="147" spans="1:16">
      <c r="A147" s="109"/>
      <c r="B147" s="108"/>
      <c r="C147" s="109"/>
      <c r="D147" s="109"/>
      <c r="E147" s="109"/>
      <c r="F147" s="114"/>
      <c r="G147" s="109"/>
      <c r="H147" s="115"/>
      <c r="I147" s="115"/>
      <c r="J147" s="115"/>
      <c r="K147" s="115"/>
      <c r="L147" s="115"/>
      <c r="M147" s="115"/>
      <c r="N147" s="115"/>
      <c r="O147" s="115"/>
      <c r="P147" s="109"/>
    </row>
    <row r="148" spans="1:16">
      <c r="A148" s="109"/>
      <c r="B148" s="108"/>
      <c r="C148" s="109"/>
      <c r="D148" s="109"/>
      <c r="E148" s="109"/>
      <c r="F148" s="114"/>
      <c r="G148" s="109"/>
      <c r="H148" s="115"/>
      <c r="I148" s="115"/>
      <c r="J148" s="115"/>
      <c r="K148" s="115"/>
      <c r="L148" s="115"/>
      <c r="M148" s="115"/>
      <c r="N148" s="115"/>
      <c r="O148" s="115"/>
      <c r="P148" s="109"/>
    </row>
    <row r="149" spans="1:16">
      <c r="A149" s="109"/>
      <c r="B149" s="108"/>
      <c r="C149" s="109"/>
      <c r="D149" s="109"/>
      <c r="E149" s="109"/>
      <c r="F149" s="114"/>
      <c r="G149" s="109"/>
      <c r="H149" s="115"/>
      <c r="I149" s="115"/>
      <c r="J149" s="115"/>
      <c r="K149" s="115"/>
      <c r="L149" s="115"/>
      <c r="M149" s="115"/>
      <c r="N149" s="115"/>
      <c r="O149" s="115"/>
      <c r="P149" s="109"/>
    </row>
    <row r="150" spans="1:16">
      <c r="A150" s="109"/>
      <c r="B150" s="108"/>
      <c r="C150" s="109"/>
      <c r="D150" s="109"/>
      <c r="E150" s="109"/>
      <c r="F150" s="114"/>
      <c r="G150" s="109"/>
      <c r="H150" s="115"/>
      <c r="I150" s="115"/>
      <c r="J150" s="115"/>
      <c r="K150" s="115"/>
      <c r="L150" s="115"/>
      <c r="M150" s="115"/>
      <c r="N150" s="115"/>
      <c r="O150" s="115"/>
      <c r="P150" s="109"/>
    </row>
    <row r="151" spans="1:16">
      <c r="A151" s="109"/>
      <c r="B151" s="108"/>
      <c r="C151" s="109"/>
      <c r="D151" s="109"/>
      <c r="E151" s="109"/>
      <c r="F151" s="114"/>
      <c r="G151" s="109"/>
      <c r="H151" s="115"/>
      <c r="I151" s="115"/>
      <c r="J151" s="115"/>
      <c r="K151" s="115"/>
      <c r="L151" s="115"/>
      <c r="M151" s="115"/>
      <c r="N151" s="115"/>
      <c r="O151" s="115"/>
      <c r="P151" s="109"/>
    </row>
    <row r="152" spans="1:16">
      <c r="A152" s="109"/>
      <c r="B152" s="108"/>
      <c r="C152" s="109"/>
      <c r="D152" s="109"/>
      <c r="E152" s="109"/>
      <c r="F152" s="114"/>
      <c r="G152" s="109"/>
      <c r="H152" s="115"/>
      <c r="I152" s="115"/>
      <c r="J152" s="115"/>
      <c r="K152" s="115"/>
      <c r="L152" s="115"/>
      <c r="M152" s="115"/>
      <c r="N152" s="115"/>
      <c r="O152" s="115"/>
      <c r="P152" s="109"/>
    </row>
    <row r="153" spans="1:16">
      <c r="A153" s="109"/>
      <c r="B153" s="108"/>
      <c r="C153" s="109"/>
      <c r="D153" s="109"/>
      <c r="E153" s="109"/>
      <c r="F153" s="114"/>
      <c r="G153" s="109"/>
      <c r="H153" s="115"/>
      <c r="I153" s="115"/>
      <c r="J153" s="115"/>
      <c r="K153" s="115"/>
      <c r="L153" s="115"/>
      <c r="M153" s="115"/>
      <c r="N153" s="115"/>
      <c r="O153" s="115"/>
      <c r="P153" s="109"/>
    </row>
    <row r="154" spans="1:16">
      <c r="A154" s="109"/>
      <c r="B154" s="108"/>
      <c r="C154" s="109"/>
      <c r="D154" s="109"/>
      <c r="E154" s="109"/>
      <c r="F154" s="114"/>
      <c r="G154" s="109"/>
      <c r="H154" s="115"/>
      <c r="I154" s="115"/>
      <c r="J154" s="115"/>
      <c r="K154" s="115"/>
      <c r="L154" s="115"/>
      <c r="M154" s="115"/>
      <c r="N154" s="115"/>
      <c r="O154" s="115"/>
      <c r="P154" s="109"/>
    </row>
    <row r="155" spans="1:16">
      <c r="A155" s="109"/>
      <c r="B155" s="108"/>
      <c r="C155" s="109"/>
      <c r="D155" s="109"/>
      <c r="E155" s="109"/>
      <c r="F155" s="114"/>
      <c r="G155" s="109"/>
      <c r="H155" s="115"/>
      <c r="I155" s="115"/>
      <c r="J155" s="115"/>
      <c r="K155" s="115"/>
      <c r="L155" s="115"/>
      <c r="M155" s="115"/>
      <c r="N155" s="115"/>
      <c r="O155" s="115"/>
      <c r="P155" s="109"/>
    </row>
    <row r="156" spans="1:16">
      <c r="A156" s="109"/>
      <c r="B156" s="108"/>
      <c r="C156" s="109"/>
      <c r="D156" s="109"/>
      <c r="E156" s="109"/>
      <c r="F156" s="114"/>
      <c r="G156" s="109"/>
      <c r="H156" s="115"/>
      <c r="I156" s="115"/>
      <c r="J156" s="115"/>
      <c r="K156" s="115"/>
      <c r="L156" s="115"/>
      <c r="M156" s="115"/>
      <c r="N156" s="115"/>
      <c r="O156" s="115"/>
      <c r="P156" s="109"/>
    </row>
    <row r="157" spans="1:16">
      <c r="A157" s="109"/>
      <c r="B157" s="108"/>
      <c r="C157" s="109"/>
      <c r="D157" s="109"/>
      <c r="E157" s="109"/>
      <c r="F157" s="114"/>
      <c r="G157" s="109"/>
      <c r="H157" s="115"/>
      <c r="I157" s="115"/>
      <c r="J157" s="115"/>
      <c r="K157" s="115"/>
      <c r="L157" s="115"/>
      <c r="M157" s="115"/>
      <c r="N157" s="115"/>
      <c r="O157" s="115"/>
      <c r="P157" s="109"/>
    </row>
    <row r="158" spans="1:16">
      <c r="A158" s="109"/>
      <c r="B158" s="108"/>
      <c r="C158" s="109"/>
      <c r="D158" s="109"/>
      <c r="E158" s="109"/>
      <c r="F158" s="114"/>
      <c r="G158" s="109"/>
      <c r="H158" s="115"/>
      <c r="I158" s="115"/>
      <c r="J158" s="115"/>
      <c r="K158" s="115"/>
      <c r="L158" s="115"/>
      <c r="M158" s="115"/>
      <c r="N158" s="115"/>
      <c r="O158" s="115"/>
      <c r="P158" s="109"/>
    </row>
    <row r="159" spans="1:16">
      <c r="A159" s="109"/>
      <c r="B159" s="108"/>
      <c r="C159" s="109"/>
      <c r="D159" s="109"/>
      <c r="E159" s="109"/>
      <c r="F159" s="114"/>
      <c r="G159" s="109"/>
      <c r="H159" s="115"/>
      <c r="I159" s="115"/>
      <c r="J159" s="115"/>
      <c r="K159" s="115"/>
      <c r="L159" s="115"/>
      <c r="M159" s="115"/>
      <c r="N159" s="115"/>
      <c r="O159" s="115"/>
      <c r="P159" s="109"/>
    </row>
    <row r="160" spans="1:16">
      <c r="A160" s="109"/>
      <c r="B160" s="108"/>
      <c r="C160" s="109"/>
      <c r="D160" s="109"/>
      <c r="E160" s="109"/>
      <c r="F160" s="114"/>
      <c r="G160" s="109"/>
      <c r="H160" s="115"/>
      <c r="I160" s="115"/>
      <c r="J160" s="115"/>
      <c r="K160" s="115"/>
      <c r="L160" s="115"/>
      <c r="M160" s="115"/>
      <c r="N160" s="115"/>
      <c r="O160" s="115"/>
      <c r="P160" s="109"/>
    </row>
    <row r="161" spans="1:16">
      <c r="A161" s="109"/>
      <c r="B161" s="108"/>
      <c r="C161" s="109"/>
      <c r="D161" s="109"/>
      <c r="E161" s="109"/>
      <c r="F161" s="114"/>
      <c r="G161" s="109"/>
      <c r="H161" s="115"/>
      <c r="I161" s="115"/>
      <c r="J161" s="115"/>
      <c r="K161" s="115"/>
      <c r="L161" s="115"/>
      <c r="M161" s="115"/>
      <c r="N161" s="115"/>
      <c r="O161" s="115"/>
      <c r="P161" s="109"/>
    </row>
    <row r="162" spans="1:16">
      <c r="A162" s="109"/>
      <c r="B162" s="108"/>
      <c r="C162" s="109"/>
      <c r="D162" s="109"/>
      <c r="E162" s="109"/>
      <c r="F162" s="114"/>
      <c r="G162" s="109"/>
      <c r="H162" s="115"/>
      <c r="I162" s="115"/>
      <c r="J162" s="115"/>
      <c r="K162" s="115"/>
      <c r="L162" s="115"/>
      <c r="M162" s="115"/>
      <c r="N162" s="115"/>
      <c r="O162" s="115"/>
      <c r="P162" s="109"/>
    </row>
    <row r="163" spans="1:16">
      <c r="A163" s="109"/>
      <c r="B163" s="108"/>
      <c r="C163" s="109"/>
      <c r="D163" s="109"/>
      <c r="E163" s="109"/>
      <c r="F163" s="114"/>
      <c r="G163" s="109"/>
      <c r="H163" s="115"/>
      <c r="I163" s="115"/>
      <c r="J163" s="115"/>
      <c r="K163" s="115"/>
      <c r="L163" s="115"/>
      <c r="M163" s="115"/>
      <c r="N163" s="115"/>
      <c r="O163" s="115"/>
      <c r="P163" s="109"/>
    </row>
    <row r="164" spans="1:16">
      <c r="A164" s="109"/>
      <c r="B164" s="108"/>
      <c r="C164" s="109"/>
      <c r="D164" s="109"/>
      <c r="E164" s="109"/>
      <c r="F164" s="114"/>
      <c r="G164" s="109"/>
      <c r="H164" s="115"/>
      <c r="I164" s="115"/>
      <c r="J164" s="115"/>
      <c r="K164" s="115"/>
      <c r="L164" s="115"/>
      <c r="M164" s="115"/>
      <c r="N164" s="115"/>
      <c r="O164" s="115"/>
      <c r="P164" s="109"/>
    </row>
    <row r="165" spans="1:16">
      <c r="A165" s="109"/>
      <c r="B165" s="108"/>
      <c r="C165" s="109"/>
      <c r="D165" s="109"/>
      <c r="E165" s="109"/>
      <c r="F165" s="114"/>
      <c r="G165" s="109"/>
      <c r="H165" s="115"/>
      <c r="I165" s="115"/>
      <c r="J165" s="115"/>
      <c r="K165" s="115"/>
      <c r="L165" s="115"/>
      <c r="M165" s="115"/>
      <c r="N165" s="115"/>
      <c r="O165" s="115"/>
      <c r="P165" s="109"/>
    </row>
    <row r="166" spans="1:16">
      <c r="A166" s="109"/>
      <c r="B166" s="108"/>
      <c r="C166" s="109"/>
      <c r="D166" s="109"/>
      <c r="E166" s="109"/>
      <c r="F166" s="114"/>
      <c r="G166" s="109"/>
      <c r="H166" s="115"/>
      <c r="I166" s="115"/>
      <c r="J166" s="115"/>
      <c r="K166" s="115"/>
      <c r="L166" s="115"/>
      <c r="M166" s="115"/>
      <c r="N166" s="115"/>
      <c r="O166" s="115"/>
      <c r="P166" s="109"/>
    </row>
    <row r="167" spans="1:16">
      <c r="A167" s="109"/>
      <c r="B167" s="108"/>
      <c r="C167" s="109"/>
      <c r="D167" s="109"/>
      <c r="E167" s="109"/>
      <c r="F167" s="114"/>
      <c r="G167" s="109"/>
      <c r="H167" s="115"/>
      <c r="I167" s="115"/>
      <c r="J167" s="115"/>
      <c r="K167" s="115"/>
      <c r="L167" s="115"/>
      <c r="M167" s="115"/>
      <c r="N167" s="115"/>
      <c r="O167" s="115"/>
      <c r="P167" s="109"/>
    </row>
    <row r="168" spans="1:16">
      <c r="A168" s="109"/>
      <c r="B168" s="108"/>
      <c r="C168" s="109"/>
      <c r="D168" s="109"/>
      <c r="E168" s="109"/>
      <c r="F168" s="114"/>
      <c r="G168" s="109"/>
      <c r="H168" s="115"/>
      <c r="I168" s="115"/>
      <c r="J168" s="115"/>
      <c r="K168" s="115"/>
      <c r="L168" s="115"/>
      <c r="M168" s="115"/>
      <c r="N168" s="115"/>
      <c r="O168" s="115"/>
      <c r="P168" s="109"/>
    </row>
    <row r="169" spans="1:16">
      <c r="A169" s="109"/>
      <c r="B169" s="108"/>
      <c r="C169" s="109"/>
      <c r="D169" s="109"/>
      <c r="E169" s="109"/>
      <c r="F169" s="114"/>
      <c r="G169" s="109"/>
      <c r="H169" s="115"/>
      <c r="I169" s="115"/>
      <c r="J169" s="115"/>
      <c r="K169" s="115"/>
      <c r="L169" s="115"/>
      <c r="M169" s="115"/>
      <c r="N169" s="115"/>
      <c r="O169" s="115"/>
      <c r="P169" s="109"/>
    </row>
    <row r="170" spans="1:16">
      <c r="A170" s="109"/>
      <c r="B170" s="108"/>
      <c r="C170" s="109"/>
      <c r="D170" s="109"/>
      <c r="E170" s="109"/>
      <c r="F170" s="114"/>
      <c r="G170" s="109"/>
      <c r="H170" s="115"/>
      <c r="I170" s="115"/>
      <c r="J170" s="115"/>
      <c r="K170" s="115"/>
      <c r="L170" s="115"/>
      <c r="M170" s="115"/>
      <c r="N170" s="115"/>
      <c r="O170" s="115"/>
      <c r="P170" s="109"/>
    </row>
    <row r="171" spans="1:16">
      <c r="A171" s="109"/>
      <c r="B171" s="108"/>
      <c r="C171" s="109"/>
      <c r="D171" s="109"/>
      <c r="E171" s="109"/>
      <c r="F171" s="114"/>
      <c r="G171" s="109"/>
      <c r="H171" s="115"/>
      <c r="I171" s="115"/>
      <c r="J171" s="115"/>
      <c r="K171" s="115"/>
      <c r="L171" s="115"/>
      <c r="M171" s="115"/>
      <c r="N171" s="115"/>
      <c r="O171" s="115"/>
      <c r="P171" s="109"/>
    </row>
    <row r="172" spans="1:16">
      <c r="A172" s="109"/>
      <c r="B172" s="108"/>
      <c r="C172" s="109"/>
      <c r="D172" s="109"/>
      <c r="E172" s="109"/>
      <c r="F172" s="114"/>
      <c r="G172" s="109"/>
      <c r="H172" s="115"/>
      <c r="I172" s="115"/>
      <c r="J172" s="115"/>
      <c r="K172" s="115"/>
      <c r="L172" s="115"/>
      <c r="M172" s="115"/>
      <c r="N172" s="115"/>
      <c r="O172" s="115"/>
      <c r="P172" s="109"/>
    </row>
    <row r="173" spans="1:16">
      <c r="A173" s="109"/>
      <c r="B173" s="108"/>
      <c r="C173" s="109"/>
      <c r="D173" s="109"/>
      <c r="E173" s="109"/>
      <c r="F173" s="114"/>
      <c r="G173" s="109"/>
      <c r="H173" s="115"/>
      <c r="I173" s="115"/>
      <c r="J173" s="115"/>
      <c r="K173" s="115"/>
      <c r="L173" s="115"/>
      <c r="M173" s="115"/>
      <c r="N173" s="115"/>
      <c r="O173" s="115"/>
      <c r="P173" s="109"/>
    </row>
    <row r="174" spans="1:16">
      <c r="A174" s="109"/>
      <c r="B174" s="108"/>
      <c r="C174" s="109"/>
      <c r="D174" s="109"/>
      <c r="E174" s="109"/>
      <c r="F174" s="114"/>
      <c r="G174" s="109"/>
      <c r="H174" s="115"/>
      <c r="I174" s="115"/>
      <c r="J174" s="115"/>
      <c r="K174" s="115"/>
      <c r="L174" s="115"/>
      <c r="M174" s="115"/>
      <c r="N174" s="115"/>
      <c r="O174" s="115"/>
      <c r="P174" s="109"/>
    </row>
    <row r="175" spans="1:16">
      <c r="A175" s="109"/>
      <c r="B175" s="108"/>
      <c r="C175" s="109"/>
      <c r="D175" s="109"/>
      <c r="E175" s="109"/>
      <c r="F175" s="114"/>
      <c r="G175" s="109"/>
      <c r="H175" s="115"/>
      <c r="I175" s="115"/>
      <c r="J175" s="115"/>
      <c r="K175" s="115"/>
      <c r="L175" s="115"/>
      <c r="M175" s="115"/>
      <c r="N175" s="115"/>
      <c r="O175" s="115"/>
      <c r="P175" s="109"/>
    </row>
    <row r="176" spans="1:16">
      <c r="A176" s="109"/>
      <c r="B176" s="108"/>
      <c r="C176" s="109"/>
      <c r="D176" s="109"/>
      <c r="E176" s="109"/>
      <c r="F176" s="114"/>
      <c r="G176" s="109"/>
      <c r="H176" s="115"/>
      <c r="I176" s="115"/>
      <c r="J176" s="115"/>
      <c r="K176" s="115"/>
      <c r="L176" s="115"/>
      <c r="M176" s="115"/>
      <c r="N176" s="115"/>
      <c r="O176" s="115"/>
      <c r="P176" s="109"/>
    </row>
    <row r="177" spans="1:16">
      <c r="A177" s="109"/>
      <c r="B177" s="108"/>
      <c r="C177" s="109"/>
      <c r="D177" s="109"/>
      <c r="E177" s="109"/>
      <c r="F177" s="114"/>
      <c r="G177" s="109"/>
      <c r="H177" s="115"/>
      <c r="I177" s="115"/>
      <c r="J177" s="115"/>
      <c r="K177" s="115"/>
      <c r="L177" s="115"/>
      <c r="M177" s="115"/>
      <c r="N177" s="115"/>
      <c r="O177" s="115"/>
      <c r="P177" s="109"/>
    </row>
    <row r="178" spans="1:16">
      <c r="A178" s="109"/>
      <c r="B178" s="108"/>
      <c r="C178" s="109"/>
      <c r="D178" s="109"/>
      <c r="E178" s="109"/>
      <c r="F178" s="114"/>
      <c r="G178" s="109"/>
      <c r="H178" s="115"/>
      <c r="I178" s="115"/>
      <c r="J178" s="115"/>
      <c r="K178" s="115"/>
      <c r="L178" s="115"/>
      <c r="M178" s="115"/>
      <c r="N178" s="115"/>
      <c r="O178" s="115"/>
      <c r="P178" s="109"/>
    </row>
    <row r="179" spans="1:16">
      <c r="A179" s="109"/>
      <c r="B179" s="108"/>
      <c r="C179" s="109"/>
      <c r="D179" s="109"/>
      <c r="E179" s="109"/>
      <c r="F179" s="114"/>
      <c r="G179" s="109"/>
      <c r="H179" s="115"/>
      <c r="I179" s="115"/>
      <c r="J179" s="115"/>
      <c r="K179" s="115"/>
      <c r="L179" s="115"/>
      <c r="M179" s="115"/>
      <c r="N179" s="115"/>
      <c r="O179" s="115"/>
      <c r="P179" s="109"/>
    </row>
    <row r="180" spans="1:16">
      <c r="A180" s="109"/>
      <c r="B180" s="108"/>
      <c r="C180" s="109"/>
      <c r="D180" s="109"/>
      <c r="E180" s="109"/>
      <c r="F180" s="114"/>
      <c r="G180" s="109"/>
      <c r="H180" s="115"/>
      <c r="I180" s="115"/>
      <c r="J180" s="115"/>
      <c r="K180" s="115"/>
      <c r="L180" s="115"/>
      <c r="M180" s="115"/>
      <c r="N180" s="115"/>
      <c r="O180" s="115"/>
      <c r="P180" s="109"/>
    </row>
    <row r="181" spans="1:16">
      <c r="A181" s="109"/>
      <c r="B181" s="108"/>
      <c r="C181" s="109"/>
      <c r="D181" s="109"/>
      <c r="E181" s="109"/>
      <c r="F181" s="114"/>
      <c r="G181" s="109"/>
      <c r="H181" s="115"/>
      <c r="I181" s="115"/>
      <c r="J181" s="115"/>
      <c r="K181" s="115"/>
      <c r="L181" s="115"/>
      <c r="M181" s="115"/>
      <c r="N181" s="115"/>
      <c r="O181" s="115"/>
      <c r="P181" s="109"/>
    </row>
    <row r="182" spans="1:16">
      <c r="A182" s="109"/>
      <c r="B182" s="108"/>
      <c r="C182" s="109"/>
      <c r="D182" s="109"/>
      <c r="E182" s="109"/>
      <c r="F182" s="114"/>
      <c r="G182" s="109"/>
      <c r="H182" s="115"/>
      <c r="I182" s="115"/>
      <c r="J182" s="115"/>
      <c r="K182" s="115"/>
      <c r="L182" s="115"/>
      <c r="M182" s="115"/>
      <c r="N182" s="115"/>
      <c r="O182" s="115"/>
      <c r="P182" s="109"/>
    </row>
    <row r="183" spans="1:16">
      <c r="A183" s="109"/>
      <c r="B183" s="108"/>
      <c r="C183" s="109"/>
      <c r="D183" s="109"/>
      <c r="E183" s="109"/>
      <c r="F183" s="114"/>
      <c r="G183" s="109"/>
      <c r="H183" s="115"/>
      <c r="I183" s="115"/>
      <c r="J183" s="115"/>
      <c r="K183" s="115"/>
      <c r="L183" s="115"/>
      <c r="M183" s="115"/>
      <c r="N183" s="115"/>
      <c r="O183" s="115"/>
      <c r="P183" s="109"/>
    </row>
    <row r="184" spans="1:16">
      <c r="A184" s="109"/>
      <c r="B184" s="108"/>
      <c r="C184" s="109"/>
      <c r="D184" s="109"/>
      <c r="E184" s="109"/>
      <c r="F184" s="114"/>
      <c r="G184" s="109"/>
      <c r="H184" s="115"/>
      <c r="I184" s="115"/>
      <c r="J184" s="115"/>
      <c r="K184" s="115"/>
      <c r="L184" s="115"/>
      <c r="M184" s="115"/>
      <c r="N184" s="115"/>
      <c r="O184" s="115"/>
      <c r="P184" s="109"/>
    </row>
    <row r="185" spans="1:16">
      <c r="A185" s="109"/>
      <c r="B185" s="108"/>
      <c r="C185" s="109"/>
      <c r="D185" s="109"/>
      <c r="E185" s="109"/>
      <c r="F185" s="114"/>
      <c r="G185" s="109"/>
      <c r="H185" s="115"/>
      <c r="I185" s="115"/>
      <c r="J185" s="115"/>
      <c r="K185" s="115"/>
      <c r="L185" s="115"/>
      <c r="M185" s="115"/>
      <c r="N185" s="115"/>
      <c r="O185" s="115"/>
      <c r="P185" s="109"/>
    </row>
    <row r="186" spans="1:16">
      <c r="A186" s="109"/>
      <c r="B186" s="108"/>
      <c r="C186" s="109"/>
      <c r="D186" s="109"/>
      <c r="E186" s="109"/>
      <c r="F186" s="114"/>
      <c r="G186" s="109"/>
      <c r="H186" s="115"/>
      <c r="I186" s="115"/>
      <c r="J186" s="115"/>
      <c r="K186" s="115"/>
      <c r="L186" s="115"/>
      <c r="M186" s="115"/>
      <c r="N186" s="115"/>
      <c r="O186" s="115"/>
      <c r="P186" s="109"/>
    </row>
    <row r="187" spans="1:16">
      <c r="A187" s="109"/>
      <c r="B187" s="108"/>
      <c r="C187" s="109"/>
      <c r="D187" s="109"/>
      <c r="E187" s="109"/>
      <c r="F187" s="114"/>
      <c r="G187" s="109"/>
      <c r="H187" s="115"/>
      <c r="I187" s="115"/>
      <c r="J187" s="115"/>
      <c r="K187" s="115"/>
      <c r="L187" s="115"/>
      <c r="M187" s="115"/>
      <c r="N187" s="115"/>
      <c r="O187" s="115"/>
      <c r="P187" s="109"/>
    </row>
    <row r="188" spans="1:16">
      <c r="A188" s="109"/>
      <c r="B188" s="108"/>
      <c r="C188" s="109"/>
      <c r="D188" s="109"/>
      <c r="E188" s="109"/>
      <c r="F188" s="114"/>
      <c r="G188" s="109"/>
      <c r="H188" s="115"/>
      <c r="I188" s="115"/>
      <c r="J188" s="115"/>
      <c r="K188" s="115"/>
      <c r="L188" s="115"/>
      <c r="M188" s="115"/>
      <c r="N188" s="115"/>
      <c r="O188" s="115"/>
      <c r="P188" s="109"/>
    </row>
    <row r="189" spans="1:16">
      <c r="A189" s="109"/>
      <c r="B189" s="108"/>
      <c r="C189" s="109"/>
      <c r="D189" s="109"/>
      <c r="E189" s="109"/>
      <c r="F189" s="114"/>
      <c r="G189" s="109"/>
      <c r="H189" s="115"/>
      <c r="I189" s="115"/>
      <c r="J189" s="115"/>
      <c r="K189" s="115"/>
      <c r="L189" s="115"/>
      <c r="M189" s="115"/>
      <c r="N189" s="115"/>
      <c r="O189" s="115"/>
      <c r="P189" s="109"/>
    </row>
    <row r="190" spans="1:16">
      <c r="A190" s="109"/>
      <c r="B190" s="108"/>
      <c r="C190" s="109"/>
      <c r="D190" s="109"/>
      <c r="E190" s="109"/>
      <c r="F190" s="114"/>
      <c r="G190" s="109"/>
      <c r="H190" s="115"/>
      <c r="I190" s="115"/>
      <c r="J190" s="115"/>
      <c r="K190" s="115"/>
      <c r="L190" s="115"/>
      <c r="M190" s="115"/>
      <c r="N190" s="115"/>
      <c r="O190" s="115"/>
      <c r="P190" s="109"/>
    </row>
    <row r="191" spans="1:16">
      <c r="A191" s="109"/>
      <c r="B191" s="108"/>
      <c r="C191" s="109"/>
      <c r="D191" s="109"/>
      <c r="E191" s="109"/>
      <c r="F191" s="114"/>
      <c r="G191" s="109"/>
      <c r="H191" s="115"/>
      <c r="I191" s="115"/>
      <c r="J191" s="115"/>
      <c r="K191" s="115"/>
      <c r="L191" s="115"/>
      <c r="M191" s="115"/>
      <c r="N191" s="115"/>
      <c r="O191" s="115"/>
      <c r="P191" s="109"/>
    </row>
    <row r="192" spans="1:16">
      <c r="A192" s="109"/>
      <c r="B192" s="108"/>
      <c r="C192" s="109"/>
      <c r="D192" s="109"/>
      <c r="E192" s="109"/>
      <c r="F192" s="114"/>
      <c r="G192" s="109"/>
      <c r="H192" s="115"/>
      <c r="I192" s="115"/>
      <c r="J192" s="115"/>
      <c r="K192" s="115"/>
      <c r="L192" s="115"/>
      <c r="M192" s="115"/>
      <c r="N192" s="115"/>
      <c r="O192" s="115"/>
      <c r="P192" s="109"/>
    </row>
    <row r="193" spans="1:16">
      <c r="A193" s="109"/>
      <c r="B193" s="108"/>
      <c r="C193" s="109"/>
      <c r="D193" s="109"/>
      <c r="E193" s="109"/>
      <c r="F193" s="114"/>
      <c r="G193" s="109"/>
      <c r="H193" s="115"/>
      <c r="I193" s="115"/>
      <c r="J193" s="115"/>
      <c r="K193" s="115"/>
      <c r="L193" s="115"/>
      <c r="M193" s="115"/>
      <c r="N193" s="115"/>
      <c r="O193" s="115"/>
      <c r="P193" s="109"/>
    </row>
    <row r="194" spans="1:16">
      <c r="A194" s="109"/>
      <c r="B194" s="108"/>
      <c r="C194" s="109"/>
      <c r="D194" s="109"/>
      <c r="E194" s="109"/>
      <c r="F194" s="114"/>
      <c r="G194" s="109"/>
      <c r="H194" s="115"/>
      <c r="I194" s="115"/>
      <c r="J194" s="115"/>
      <c r="K194" s="115"/>
      <c r="L194" s="115"/>
      <c r="M194" s="115"/>
      <c r="N194" s="115"/>
      <c r="O194" s="115"/>
      <c r="P194" s="109"/>
    </row>
    <row r="195" spans="1:16">
      <c r="A195" s="109"/>
      <c r="B195" s="108"/>
      <c r="C195" s="109"/>
      <c r="D195" s="109"/>
      <c r="E195" s="109"/>
      <c r="F195" s="114"/>
      <c r="G195" s="109"/>
      <c r="H195" s="115"/>
      <c r="I195" s="115"/>
      <c r="J195" s="115"/>
      <c r="K195" s="115"/>
      <c r="L195" s="115"/>
      <c r="M195" s="115"/>
      <c r="N195" s="115"/>
      <c r="O195" s="115"/>
      <c r="P195" s="109"/>
    </row>
    <row r="196" spans="1:16">
      <c r="A196" s="109"/>
      <c r="B196" s="108"/>
      <c r="C196" s="109"/>
      <c r="D196" s="109"/>
      <c r="E196" s="109"/>
      <c r="F196" s="114"/>
      <c r="G196" s="109"/>
      <c r="H196" s="115"/>
      <c r="I196" s="115"/>
      <c r="J196" s="115"/>
      <c r="K196" s="115"/>
      <c r="L196" s="115"/>
      <c r="M196" s="115"/>
      <c r="N196" s="115"/>
      <c r="O196" s="115"/>
      <c r="P196" s="109"/>
    </row>
    <row r="197" spans="1:16">
      <c r="A197" s="109"/>
      <c r="B197" s="108"/>
      <c r="C197" s="109"/>
      <c r="D197" s="109"/>
      <c r="E197" s="109"/>
      <c r="F197" s="114"/>
      <c r="G197" s="109"/>
      <c r="H197" s="115"/>
      <c r="I197" s="115"/>
      <c r="J197" s="115"/>
      <c r="K197" s="115"/>
      <c r="L197" s="115"/>
      <c r="M197" s="115"/>
      <c r="N197" s="115"/>
      <c r="O197" s="115"/>
      <c r="P197" s="109"/>
    </row>
    <row r="198" spans="1:16">
      <c r="A198" s="109"/>
      <c r="B198" s="108"/>
      <c r="C198" s="109"/>
      <c r="D198" s="109"/>
      <c r="E198" s="109"/>
      <c r="F198" s="114"/>
      <c r="G198" s="109"/>
      <c r="H198" s="115"/>
      <c r="I198" s="115"/>
      <c r="J198" s="115"/>
      <c r="K198" s="115"/>
      <c r="L198" s="115"/>
      <c r="M198" s="115"/>
      <c r="N198" s="115"/>
      <c r="O198" s="115"/>
      <c r="P198" s="109"/>
    </row>
    <row r="199" spans="1:16">
      <c r="A199" s="109"/>
      <c r="B199" s="108"/>
      <c r="C199" s="109"/>
      <c r="D199" s="109"/>
      <c r="E199" s="109"/>
      <c r="F199" s="114"/>
      <c r="G199" s="109"/>
      <c r="H199" s="115"/>
      <c r="I199" s="115"/>
      <c r="J199" s="115"/>
      <c r="K199" s="115"/>
      <c r="L199" s="115"/>
      <c r="M199" s="115"/>
      <c r="N199" s="115"/>
      <c r="O199" s="115"/>
      <c r="P199" s="109"/>
    </row>
    <row r="200" spans="1:16">
      <c r="A200" s="109"/>
      <c r="B200" s="108"/>
      <c r="C200" s="109"/>
      <c r="D200" s="109"/>
      <c r="E200" s="109"/>
      <c r="F200" s="114"/>
      <c r="G200" s="109"/>
      <c r="H200" s="115"/>
      <c r="I200" s="115"/>
      <c r="J200" s="115"/>
      <c r="K200" s="115"/>
      <c r="L200" s="115"/>
      <c r="M200" s="115"/>
      <c r="N200" s="115"/>
      <c r="O200" s="115"/>
      <c r="P200" s="109"/>
    </row>
    <row r="201" spans="1:16">
      <c r="A201" s="109"/>
      <c r="B201" s="108"/>
      <c r="C201" s="109"/>
      <c r="D201" s="109"/>
      <c r="E201" s="109"/>
      <c r="F201" s="114"/>
      <c r="G201" s="109"/>
      <c r="H201" s="115"/>
      <c r="I201" s="115"/>
      <c r="J201" s="115"/>
      <c r="K201" s="115"/>
      <c r="L201" s="115"/>
      <c r="M201" s="115"/>
      <c r="N201" s="115"/>
      <c r="O201" s="115"/>
      <c r="P201" s="109"/>
    </row>
    <row r="202" spans="1:16">
      <c r="A202" s="109"/>
      <c r="B202" s="108"/>
      <c r="C202" s="109"/>
      <c r="D202" s="109"/>
      <c r="E202" s="109"/>
      <c r="F202" s="114"/>
      <c r="G202" s="109"/>
      <c r="H202" s="115"/>
      <c r="I202" s="115"/>
      <c r="J202" s="115"/>
      <c r="K202" s="115"/>
      <c r="L202" s="115"/>
      <c r="M202" s="115"/>
      <c r="N202" s="115"/>
      <c r="O202" s="115"/>
      <c r="P202" s="109"/>
    </row>
    <row r="203" spans="1:16">
      <c r="A203" s="109"/>
      <c r="B203" s="108"/>
      <c r="C203" s="109"/>
      <c r="D203" s="109"/>
      <c r="E203" s="109"/>
      <c r="F203" s="114"/>
      <c r="G203" s="109"/>
      <c r="H203" s="115"/>
      <c r="I203" s="115"/>
      <c r="J203" s="115"/>
      <c r="K203" s="115"/>
      <c r="L203" s="115"/>
      <c r="M203" s="115"/>
      <c r="N203" s="115"/>
      <c r="O203" s="115"/>
      <c r="P203" s="109"/>
    </row>
    <row r="204" spans="1:16">
      <c r="A204" s="109"/>
      <c r="B204" s="108"/>
      <c r="C204" s="109"/>
      <c r="D204" s="109"/>
      <c r="E204" s="109"/>
      <c r="F204" s="114"/>
      <c r="G204" s="109"/>
      <c r="H204" s="115"/>
      <c r="I204" s="115"/>
      <c r="J204" s="115"/>
      <c r="K204" s="115"/>
      <c r="L204" s="115"/>
      <c r="M204" s="115"/>
      <c r="N204" s="115"/>
      <c r="O204" s="115"/>
      <c r="P204" s="109"/>
    </row>
    <row r="205" spans="1:16">
      <c r="A205" s="109"/>
      <c r="B205" s="108"/>
      <c r="C205" s="109"/>
      <c r="D205" s="109"/>
      <c r="E205" s="109"/>
      <c r="F205" s="114"/>
      <c r="G205" s="109"/>
      <c r="H205" s="115"/>
      <c r="I205" s="115"/>
      <c r="J205" s="115"/>
      <c r="K205" s="115"/>
      <c r="L205" s="115"/>
      <c r="M205" s="115"/>
      <c r="N205" s="115"/>
      <c r="O205" s="115"/>
      <c r="P205" s="109"/>
    </row>
    <row r="206" spans="1:16">
      <c r="A206" s="109"/>
      <c r="B206" s="108"/>
      <c r="C206" s="109"/>
      <c r="D206" s="109"/>
      <c r="E206" s="109"/>
      <c r="F206" s="114"/>
      <c r="G206" s="109"/>
      <c r="H206" s="115"/>
      <c r="I206" s="115"/>
      <c r="J206" s="115"/>
      <c r="K206" s="115"/>
      <c r="L206" s="115"/>
      <c r="M206" s="115"/>
      <c r="N206" s="115"/>
      <c r="O206" s="115"/>
      <c r="P206" s="109"/>
    </row>
    <row r="207" spans="1:16">
      <c r="A207" s="109"/>
      <c r="B207" s="108"/>
      <c r="C207" s="109"/>
      <c r="D207" s="109"/>
      <c r="E207" s="109"/>
      <c r="F207" s="114"/>
      <c r="G207" s="109"/>
      <c r="H207" s="115"/>
      <c r="I207" s="115"/>
      <c r="J207" s="115"/>
      <c r="K207" s="115"/>
      <c r="L207" s="115"/>
      <c r="M207" s="115"/>
      <c r="N207" s="115"/>
      <c r="O207" s="115"/>
      <c r="P207" s="109"/>
    </row>
    <row r="208" spans="1:16">
      <c r="A208" s="109"/>
      <c r="B208" s="108"/>
      <c r="C208" s="109"/>
      <c r="D208" s="109"/>
      <c r="E208" s="109"/>
      <c r="F208" s="114"/>
      <c r="G208" s="109"/>
      <c r="H208" s="115"/>
      <c r="I208" s="115"/>
      <c r="J208" s="115"/>
      <c r="K208" s="115"/>
      <c r="L208" s="115"/>
      <c r="M208" s="115"/>
      <c r="N208" s="115"/>
      <c r="O208" s="115"/>
      <c r="P208" s="109"/>
    </row>
    <row r="209" spans="1:16">
      <c r="A209" s="109"/>
      <c r="B209" s="108"/>
      <c r="C209" s="109"/>
      <c r="D209" s="109"/>
      <c r="E209" s="109"/>
      <c r="F209" s="114"/>
      <c r="G209" s="109"/>
      <c r="H209" s="115"/>
      <c r="I209" s="115"/>
      <c r="J209" s="115"/>
      <c r="K209" s="115"/>
      <c r="L209" s="115"/>
      <c r="M209" s="115"/>
      <c r="N209" s="115"/>
      <c r="O209" s="115"/>
      <c r="P209" s="109"/>
    </row>
    <row r="210" spans="1:16">
      <c r="A210" s="109"/>
      <c r="B210" s="108"/>
      <c r="C210" s="109"/>
      <c r="D210" s="109"/>
      <c r="E210" s="109"/>
      <c r="F210" s="114"/>
      <c r="G210" s="109"/>
      <c r="H210" s="115"/>
      <c r="I210" s="115"/>
      <c r="J210" s="115"/>
      <c r="K210" s="115"/>
      <c r="L210" s="115"/>
      <c r="M210" s="115"/>
      <c r="N210" s="115"/>
      <c r="O210" s="115"/>
      <c r="P210" s="109"/>
    </row>
    <row r="211" spans="1:16">
      <c r="A211" s="109"/>
      <c r="B211" s="108"/>
      <c r="C211" s="109"/>
      <c r="D211" s="109"/>
      <c r="E211" s="109"/>
      <c r="F211" s="114"/>
      <c r="G211" s="109"/>
      <c r="H211" s="115"/>
      <c r="I211" s="115"/>
      <c r="J211" s="115"/>
      <c r="K211" s="115"/>
      <c r="L211" s="115"/>
      <c r="M211" s="115"/>
      <c r="N211" s="115"/>
      <c r="O211" s="115"/>
      <c r="P211" s="109"/>
    </row>
    <row r="212" spans="1:16">
      <c r="A212" s="109"/>
      <c r="B212" s="108"/>
      <c r="C212" s="109"/>
      <c r="D212" s="109"/>
      <c r="E212" s="109"/>
      <c r="F212" s="114"/>
      <c r="G212" s="109"/>
      <c r="H212" s="115"/>
      <c r="I212" s="115"/>
      <c r="J212" s="115"/>
      <c r="K212" s="115"/>
      <c r="L212" s="115"/>
      <c r="M212" s="115"/>
      <c r="N212" s="115"/>
      <c r="O212" s="115"/>
      <c r="P212" s="109"/>
    </row>
    <row r="213" spans="1:16">
      <c r="A213" s="109"/>
      <c r="B213" s="108"/>
      <c r="C213" s="109"/>
      <c r="D213" s="109"/>
      <c r="E213" s="109"/>
      <c r="F213" s="114"/>
      <c r="G213" s="109"/>
      <c r="H213" s="115"/>
      <c r="I213" s="115"/>
      <c r="J213" s="115"/>
      <c r="K213" s="115"/>
      <c r="L213" s="115"/>
      <c r="M213" s="115"/>
      <c r="N213" s="115"/>
      <c r="O213" s="115"/>
      <c r="P213" s="109"/>
    </row>
    <row r="214" spans="1:16">
      <c r="A214" s="109"/>
      <c r="B214" s="108"/>
      <c r="C214" s="109"/>
      <c r="D214" s="109"/>
      <c r="E214" s="109"/>
      <c r="F214" s="114"/>
      <c r="G214" s="109"/>
      <c r="H214" s="115"/>
      <c r="I214" s="115"/>
      <c r="J214" s="115"/>
      <c r="K214" s="115"/>
      <c r="L214" s="115"/>
      <c r="M214" s="115"/>
      <c r="N214" s="115"/>
      <c r="O214" s="115"/>
      <c r="P214" s="109"/>
    </row>
    <row r="215" spans="1:16">
      <c r="A215" s="109"/>
      <c r="B215" s="108"/>
      <c r="C215" s="109"/>
      <c r="D215" s="109"/>
      <c r="E215" s="109"/>
      <c r="F215" s="114"/>
      <c r="G215" s="109"/>
      <c r="H215" s="115"/>
      <c r="I215" s="115"/>
      <c r="J215" s="115"/>
      <c r="K215" s="115"/>
      <c r="L215" s="115"/>
      <c r="M215" s="115"/>
      <c r="N215" s="115"/>
      <c r="O215" s="115"/>
      <c r="P215" s="109"/>
    </row>
    <row r="216" spans="1:16">
      <c r="A216" s="109"/>
      <c r="B216" s="108"/>
      <c r="C216" s="109"/>
      <c r="D216" s="109"/>
      <c r="E216" s="109"/>
      <c r="F216" s="114"/>
      <c r="G216" s="109"/>
      <c r="H216" s="115"/>
      <c r="I216" s="115"/>
      <c r="J216" s="115"/>
      <c r="K216" s="115"/>
      <c r="L216" s="115"/>
      <c r="M216" s="115"/>
      <c r="N216" s="115"/>
      <c r="O216" s="115"/>
      <c r="P216" s="109"/>
    </row>
    <row r="217" spans="1:16">
      <c r="A217" s="109"/>
      <c r="B217" s="108"/>
      <c r="C217" s="109"/>
      <c r="D217" s="109"/>
      <c r="E217" s="109"/>
      <c r="F217" s="114"/>
      <c r="G217" s="109"/>
      <c r="H217" s="115"/>
      <c r="I217" s="115"/>
      <c r="J217" s="115"/>
      <c r="K217" s="115"/>
      <c r="L217" s="115"/>
      <c r="M217" s="115"/>
      <c r="N217" s="115"/>
      <c r="O217" s="115"/>
      <c r="P217" s="109"/>
    </row>
    <row r="218" spans="1:16">
      <c r="A218" s="109"/>
      <c r="B218" s="108"/>
      <c r="C218" s="109"/>
      <c r="D218" s="109"/>
      <c r="E218" s="109"/>
      <c r="F218" s="114"/>
      <c r="G218" s="109"/>
      <c r="H218" s="115"/>
      <c r="I218" s="115"/>
      <c r="J218" s="115"/>
      <c r="K218" s="115"/>
      <c r="L218" s="115"/>
      <c r="M218" s="115"/>
      <c r="N218" s="115"/>
      <c r="O218" s="115"/>
      <c r="P218" s="109"/>
    </row>
    <row r="219" spans="1:16">
      <c r="A219" s="109"/>
      <c r="B219" s="108"/>
      <c r="C219" s="109"/>
      <c r="D219" s="109"/>
      <c r="E219" s="109"/>
      <c r="F219" s="114"/>
      <c r="G219" s="109"/>
      <c r="H219" s="115"/>
      <c r="I219" s="115"/>
      <c r="J219" s="115"/>
      <c r="K219" s="115"/>
      <c r="L219" s="115"/>
      <c r="M219" s="115"/>
      <c r="N219" s="115"/>
      <c r="O219" s="115"/>
      <c r="P219" s="109"/>
    </row>
    <row r="220" spans="1:16">
      <c r="A220" s="109"/>
      <c r="B220" s="108"/>
      <c r="C220" s="109"/>
      <c r="D220" s="109"/>
      <c r="E220" s="109"/>
      <c r="F220" s="114"/>
      <c r="G220" s="109"/>
      <c r="H220" s="115"/>
      <c r="I220" s="115"/>
      <c r="J220" s="115"/>
      <c r="K220" s="115"/>
      <c r="L220" s="115"/>
      <c r="M220" s="115"/>
      <c r="N220" s="115"/>
      <c r="O220" s="115"/>
      <c r="P220" s="109"/>
    </row>
    <row r="221" spans="1:16">
      <c r="A221" s="109"/>
      <c r="B221" s="108"/>
      <c r="C221" s="109"/>
      <c r="D221" s="109"/>
      <c r="E221" s="109"/>
      <c r="F221" s="114"/>
      <c r="G221" s="109"/>
      <c r="H221" s="115"/>
      <c r="I221" s="115"/>
      <c r="J221" s="115"/>
      <c r="K221" s="115"/>
      <c r="L221" s="115"/>
      <c r="M221" s="115"/>
      <c r="N221" s="115"/>
      <c r="O221" s="115"/>
      <c r="P221" s="109"/>
    </row>
    <row r="222" spans="1:16">
      <c r="A222" s="109"/>
      <c r="B222" s="108"/>
      <c r="C222" s="109"/>
      <c r="D222" s="109"/>
      <c r="E222" s="109"/>
      <c r="F222" s="114"/>
      <c r="G222" s="109"/>
      <c r="H222" s="115"/>
      <c r="I222" s="115"/>
      <c r="J222" s="115"/>
      <c r="K222" s="115"/>
      <c r="L222" s="115"/>
      <c r="M222" s="115"/>
      <c r="N222" s="115"/>
      <c r="O222" s="115"/>
      <c r="P222" s="109"/>
    </row>
    <row r="223" spans="1:16">
      <c r="A223" s="109"/>
      <c r="B223" s="108"/>
      <c r="C223" s="109"/>
      <c r="D223" s="109"/>
      <c r="E223" s="109"/>
      <c r="F223" s="114"/>
      <c r="G223" s="109"/>
      <c r="H223" s="115"/>
      <c r="I223" s="115"/>
      <c r="J223" s="115"/>
      <c r="K223" s="115"/>
      <c r="L223" s="115"/>
      <c r="M223" s="115"/>
      <c r="N223" s="115"/>
      <c r="O223" s="115"/>
      <c r="P223" s="109"/>
    </row>
    <row r="224" spans="1:16">
      <c r="A224" s="109"/>
      <c r="B224" s="108"/>
      <c r="C224" s="109"/>
      <c r="D224" s="109"/>
      <c r="E224" s="109"/>
      <c r="F224" s="114"/>
      <c r="G224" s="109"/>
      <c r="H224" s="115"/>
      <c r="I224" s="115"/>
      <c r="J224" s="115"/>
      <c r="K224" s="115"/>
      <c r="L224" s="115"/>
      <c r="M224" s="115"/>
      <c r="N224" s="115"/>
      <c r="O224" s="115"/>
      <c r="P224" s="109"/>
    </row>
    <row r="225" spans="1:16">
      <c r="A225" s="109"/>
      <c r="B225" s="108"/>
      <c r="C225" s="109"/>
      <c r="D225" s="109"/>
      <c r="E225" s="109"/>
      <c r="F225" s="114"/>
      <c r="G225" s="109"/>
      <c r="H225" s="115"/>
      <c r="I225" s="115"/>
      <c r="J225" s="115"/>
      <c r="K225" s="115"/>
      <c r="L225" s="115"/>
      <c r="M225" s="115"/>
      <c r="N225" s="115"/>
      <c r="O225" s="115"/>
      <c r="P225" s="109"/>
    </row>
    <row r="226" spans="1:16">
      <c r="A226" s="109"/>
      <c r="B226" s="108"/>
      <c r="C226" s="109"/>
      <c r="D226" s="109"/>
      <c r="E226" s="109"/>
      <c r="F226" s="114"/>
      <c r="G226" s="109"/>
      <c r="H226" s="115"/>
      <c r="I226" s="115"/>
      <c r="J226" s="115"/>
      <c r="K226" s="115"/>
      <c r="L226" s="115"/>
      <c r="M226" s="115"/>
      <c r="N226" s="115"/>
      <c r="O226" s="115"/>
      <c r="P226" s="109"/>
    </row>
    <row r="227" spans="1:16">
      <c r="A227" s="109"/>
      <c r="B227" s="108"/>
      <c r="C227" s="109"/>
      <c r="D227" s="109"/>
      <c r="E227" s="109"/>
      <c r="F227" s="114"/>
      <c r="G227" s="109"/>
      <c r="H227" s="115"/>
      <c r="I227" s="115"/>
      <c r="J227" s="115"/>
      <c r="K227" s="115"/>
      <c r="L227" s="115"/>
      <c r="M227" s="115"/>
      <c r="N227" s="115"/>
      <c r="O227" s="115"/>
      <c r="P227" s="109"/>
    </row>
    <row r="228" spans="1:16">
      <c r="A228" s="109"/>
      <c r="B228" s="108"/>
      <c r="C228" s="109"/>
      <c r="D228" s="109"/>
      <c r="E228" s="109"/>
      <c r="F228" s="114"/>
      <c r="G228" s="109"/>
      <c r="H228" s="115"/>
      <c r="I228" s="115"/>
      <c r="J228" s="115"/>
      <c r="K228" s="115"/>
      <c r="L228" s="115"/>
      <c r="M228" s="115"/>
      <c r="N228" s="115"/>
      <c r="O228" s="115"/>
      <c r="P228" s="109"/>
    </row>
    <row r="229" spans="1:16">
      <c r="A229" s="109"/>
      <c r="B229" s="108"/>
      <c r="C229" s="109"/>
      <c r="D229" s="109"/>
      <c r="E229" s="109"/>
      <c r="F229" s="114"/>
      <c r="G229" s="109"/>
      <c r="H229" s="115"/>
      <c r="I229" s="115"/>
      <c r="J229" s="115"/>
      <c r="K229" s="115"/>
      <c r="L229" s="115"/>
      <c r="M229" s="115"/>
      <c r="N229" s="115"/>
      <c r="O229" s="115"/>
      <c r="P229" s="109"/>
    </row>
    <row r="230" spans="1:16">
      <c r="A230" s="109"/>
      <c r="B230" s="108"/>
      <c r="C230" s="109"/>
      <c r="D230" s="109"/>
      <c r="E230" s="109"/>
      <c r="F230" s="114"/>
      <c r="G230" s="109"/>
      <c r="H230" s="115"/>
      <c r="I230" s="115"/>
      <c r="J230" s="115"/>
      <c r="K230" s="115"/>
      <c r="L230" s="115"/>
      <c r="M230" s="115"/>
      <c r="N230" s="115"/>
      <c r="O230" s="115"/>
      <c r="P230" s="109"/>
    </row>
    <row r="231" spans="1:16">
      <c r="A231" s="109"/>
      <c r="B231" s="108"/>
      <c r="C231" s="109"/>
      <c r="D231" s="109"/>
      <c r="E231" s="109"/>
      <c r="F231" s="114"/>
      <c r="G231" s="109"/>
      <c r="H231" s="115"/>
      <c r="I231" s="115"/>
      <c r="J231" s="115"/>
      <c r="K231" s="115"/>
      <c r="L231" s="115"/>
      <c r="M231" s="115"/>
      <c r="N231" s="115"/>
      <c r="O231" s="115"/>
      <c r="P231" s="109"/>
    </row>
    <row r="232" spans="1:16">
      <c r="A232" s="109"/>
      <c r="B232" s="108"/>
      <c r="C232" s="109"/>
      <c r="D232" s="109"/>
      <c r="E232" s="109"/>
      <c r="F232" s="114"/>
      <c r="G232" s="109"/>
      <c r="H232" s="115"/>
      <c r="I232" s="115"/>
      <c r="J232" s="115"/>
      <c r="K232" s="115"/>
      <c r="L232" s="115"/>
      <c r="M232" s="115"/>
      <c r="N232" s="115"/>
      <c r="O232" s="115"/>
      <c r="P232" s="109"/>
    </row>
    <row r="233" spans="1:16">
      <c r="A233" s="109"/>
      <c r="B233" s="108"/>
      <c r="C233" s="109"/>
      <c r="D233" s="109"/>
      <c r="E233" s="109"/>
      <c r="F233" s="114"/>
      <c r="G233" s="109"/>
      <c r="H233" s="115"/>
      <c r="I233" s="115"/>
      <c r="J233" s="115"/>
      <c r="K233" s="115"/>
      <c r="L233" s="115"/>
      <c r="M233" s="115"/>
      <c r="N233" s="115"/>
      <c r="O233" s="115"/>
      <c r="P233" s="109"/>
    </row>
    <row r="234" spans="1:16">
      <c r="A234" s="109"/>
      <c r="B234" s="108"/>
      <c r="C234" s="109"/>
      <c r="D234" s="109"/>
      <c r="E234" s="109"/>
      <c r="F234" s="114"/>
      <c r="G234" s="109"/>
      <c r="H234" s="115"/>
      <c r="I234" s="115"/>
      <c r="J234" s="115"/>
      <c r="K234" s="115"/>
      <c r="L234" s="115"/>
      <c r="M234" s="115"/>
      <c r="N234" s="115"/>
      <c r="O234" s="115"/>
      <c r="P234" s="109"/>
    </row>
    <row r="235" spans="1:16">
      <c r="A235" s="109"/>
      <c r="B235" s="108"/>
      <c r="C235" s="109"/>
      <c r="D235" s="109"/>
      <c r="E235" s="109"/>
      <c r="F235" s="114"/>
      <c r="G235" s="109"/>
      <c r="H235" s="115"/>
      <c r="I235" s="115"/>
      <c r="J235" s="115"/>
      <c r="K235" s="115"/>
      <c r="L235" s="115"/>
      <c r="M235" s="115"/>
      <c r="N235" s="115"/>
      <c r="O235" s="115"/>
      <c r="P235" s="109"/>
    </row>
    <row r="236" spans="1:16">
      <c r="A236" s="109"/>
      <c r="B236" s="108"/>
      <c r="C236" s="109"/>
      <c r="D236" s="109"/>
      <c r="E236" s="109"/>
      <c r="F236" s="114"/>
      <c r="G236" s="109"/>
      <c r="H236" s="115"/>
      <c r="I236" s="115"/>
      <c r="J236" s="115"/>
      <c r="K236" s="115"/>
      <c r="L236" s="115"/>
      <c r="M236" s="115"/>
      <c r="N236" s="115"/>
      <c r="O236" s="115"/>
      <c r="P236" s="109"/>
    </row>
    <row r="237" spans="1:16">
      <c r="A237" s="109"/>
      <c r="B237" s="108"/>
      <c r="C237" s="109"/>
      <c r="D237" s="109"/>
      <c r="E237" s="109"/>
      <c r="F237" s="114"/>
      <c r="G237" s="109"/>
      <c r="H237" s="115"/>
      <c r="I237" s="115"/>
      <c r="J237" s="115"/>
      <c r="K237" s="115"/>
      <c r="L237" s="115"/>
      <c r="M237" s="115"/>
      <c r="N237" s="115"/>
      <c r="O237" s="115"/>
      <c r="P237" s="109"/>
    </row>
    <row r="238" spans="1:16">
      <c r="A238" s="109"/>
      <c r="B238" s="108"/>
      <c r="C238" s="109"/>
      <c r="D238" s="109"/>
      <c r="E238" s="109"/>
      <c r="F238" s="114"/>
      <c r="G238" s="109"/>
      <c r="H238" s="115"/>
      <c r="I238" s="115"/>
      <c r="J238" s="115"/>
      <c r="K238" s="115"/>
      <c r="L238" s="115"/>
      <c r="M238" s="115"/>
      <c r="N238" s="115"/>
      <c r="O238" s="115"/>
      <c r="P238" s="109"/>
    </row>
    <row r="239" spans="1:16">
      <c r="A239" s="109"/>
      <c r="B239" s="108"/>
      <c r="C239" s="109"/>
      <c r="D239" s="109"/>
      <c r="E239" s="109"/>
      <c r="F239" s="114"/>
      <c r="G239" s="109"/>
      <c r="H239" s="115"/>
      <c r="I239" s="115"/>
      <c r="J239" s="115"/>
      <c r="K239" s="115"/>
      <c r="L239" s="115"/>
      <c r="M239" s="115"/>
      <c r="N239" s="115"/>
      <c r="O239" s="115"/>
      <c r="P239" s="109"/>
    </row>
    <row r="240" spans="1:16">
      <c r="A240" s="109"/>
      <c r="B240" s="108"/>
      <c r="C240" s="109"/>
      <c r="D240" s="109"/>
      <c r="E240" s="109"/>
      <c r="F240" s="114"/>
      <c r="G240" s="109"/>
      <c r="H240" s="115"/>
      <c r="I240" s="115"/>
      <c r="J240" s="115"/>
      <c r="K240" s="115"/>
      <c r="L240" s="115"/>
      <c r="M240" s="115"/>
      <c r="N240" s="115"/>
      <c r="O240" s="115"/>
      <c r="P240" s="109"/>
    </row>
    <row r="241" spans="1:16">
      <c r="A241" s="109"/>
      <c r="B241" s="108"/>
      <c r="C241" s="109"/>
      <c r="D241" s="109"/>
      <c r="E241" s="109"/>
      <c r="F241" s="114"/>
      <c r="G241" s="109"/>
      <c r="H241" s="115"/>
      <c r="I241" s="115"/>
      <c r="J241" s="115"/>
      <c r="K241" s="115"/>
      <c r="L241" s="115"/>
      <c r="M241" s="115"/>
      <c r="N241" s="115"/>
      <c r="O241" s="115"/>
      <c r="P241" s="109"/>
    </row>
    <row r="242" spans="1:16">
      <c r="A242" s="109"/>
      <c r="B242" s="108"/>
      <c r="C242" s="109"/>
      <c r="D242" s="109"/>
      <c r="E242" s="109"/>
      <c r="F242" s="114"/>
      <c r="G242" s="109"/>
      <c r="H242" s="115"/>
      <c r="I242" s="115"/>
      <c r="J242" s="115"/>
      <c r="K242" s="115"/>
      <c r="L242" s="115"/>
      <c r="M242" s="115"/>
      <c r="N242" s="115"/>
      <c r="O242" s="115"/>
      <c r="P242" s="109"/>
    </row>
    <row r="243" spans="1:16">
      <c r="A243" s="109"/>
      <c r="B243" s="108"/>
      <c r="C243" s="109"/>
      <c r="D243" s="109"/>
      <c r="E243" s="109"/>
      <c r="F243" s="114"/>
      <c r="G243" s="109"/>
      <c r="H243" s="115"/>
      <c r="I243" s="115"/>
      <c r="J243" s="115"/>
      <c r="K243" s="115"/>
      <c r="L243" s="115"/>
      <c r="M243" s="115"/>
      <c r="N243" s="115"/>
      <c r="O243" s="115"/>
      <c r="P243" s="109"/>
    </row>
    <row r="244" spans="1:16">
      <c r="A244" s="109"/>
      <c r="B244" s="108"/>
      <c r="C244" s="109"/>
      <c r="D244" s="109"/>
      <c r="E244" s="109"/>
      <c r="F244" s="114"/>
      <c r="G244" s="109"/>
      <c r="H244" s="115"/>
      <c r="I244" s="115"/>
      <c r="J244" s="115"/>
      <c r="K244" s="115"/>
      <c r="L244" s="115"/>
      <c r="M244" s="115"/>
      <c r="N244" s="115"/>
      <c r="O244" s="115"/>
      <c r="P244" s="109"/>
    </row>
    <row r="245" spans="1:16">
      <c r="A245" s="109"/>
      <c r="B245" s="108"/>
      <c r="C245" s="109"/>
      <c r="D245" s="109"/>
      <c r="E245" s="109"/>
      <c r="F245" s="114"/>
      <c r="G245" s="109"/>
      <c r="H245" s="115"/>
      <c r="I245" s="115"/>
      <c r="J245" s="115"/>
      <c r="K245" s="115"/>
      <c r="L245" s="115"/>
      <c r="M245" s="115"/>
      <c r="N245" s="115"/>
      <c r="O245" s="115"/>
      <c r="P245" s="109"/>
    </row>
    <row r="246" spans="1:16">
      <c r="A246" s="109"/>
      <c r="B246" s="108"/>
      <c r="C246" s="109"/>
      <c r="D246" s="109"/>
      <c r="E246" s="109"/>
      <c r="F246" s="114"/>
      <c r="G246" s="109"/>
      <c r="H246" s="115"/>
      <c r="I246" s="115"/>
      <c r="J246" s="115"/>
      <c r="K246" s="115"/>
      <c r="L246" s="115"/>
      <c r="M246" s="115"/>
      <c r="N246" s="115"/>
      <c r="O246" s="115"/>
      <c r="P246" s="109"/>
    </row>
    <row r="247" spans="1:16">
      <c r="A247" s="109"/>
      <c r="B247" s="108"/>
      <c r="C247" s="109"/>
      <c r="D247" s="109"/>
      <c r="E247" s="109"/>
      <c r="F247" s="114"/>
      <c r="G247" s="109"/>
      <c r="H247" s="115"/>
      <c r="I247" s="115"/>
      <c r="J247" s="115"/>
      <c r="K247" s="115"/>
      <c r="L247" s="115"/>
      <c r="M247" s="115"/>
      <c r="N247" s="115"/>
      <c r="O247" s="115"/>
      <c r="P247" s="109"/>
    </row>
    <row r="248" spans="1:16">
      <c r="A248" s="109"/>
      <c r="B248" s="108"/>
      <c r="C248" s="109"/>
      <c r="D248" s="109"/>
      <c r="E248" s="109"/>
      <c r="F248" s="114"/>
      <c r="G248" s="109"/>
      <c r="H248" s="115"/>
      <c r="I248" s="115"/>
      <c r="J248" s="115"/>
      <c r="K248" s="115"/>
      <c r="L248" s="115"/>
      <c r="M248" s="115"/>
      <c r="N248" s="115"/>
      <c r="O248" s="115"/>
      <c r="P248" s="109"/>
    </row>
    <row r="249" spans="1:16">
      <c r="A249" s="109"/>
      <c r="B249" s="108"/>
      <c r="C249" s="109"/>
      <c r="D249" s="109"/>
      <c r="E249" s="109"/>
      <c r="F249" s="114"/>
      <c r="G249" s="109"/>
      <c r="H249" s="115"/>
      <c r="I249" s="115"/>
      <c r="J249" s="115"/>
      <c r="K249" s="115"/>
      <c r="L249" s="115"/>
      <c r="M249" s="115"/>
      <c r="N249" s="115"/>
      <c r="O249" s="115"/>
      <c r="P249" s="109"/>
    </row>
    <row r="250" spans="1:16">
      <c r="A250" s="109"/>
      <c r="B250" s="108"/>
      <c r="C250" s="109"/>
      <c r="D250" s="109"/>
      <c r="E250" s="109"/>
      <c r="F250" s="114"/>
      <c r="G250" s="109"/>
      <c r="H250" s="115"/>
      <c r="I250" s="115"/>
      <c r="J250" s="115"/>
      <c r="K250" s="115"/>
      <c r="L250" s="115"/>
      <c r="M250" s="115"/>
      <c r="N250" s="115"/>
      <c r="O250" s="115"/>
      <c r="P250" s="109"/>
    </row>
    <row r="251" spans="1:16">
      <c r="A251" s="109"/>
      <c r="B251" s="108"/>
      <c r="C251" s="109"/>
      <c r="D251" s="109"/>
      <c r="E251" s="109"/>
      <c r="F251" s="114"/>
      <c r="G251" s="109"/>
      <c r="H251" s="115"/>
      <c r="I251" s="115"/>
      <c r="J251" s="115"/>
      <c r="K251" s="115"/>
      <c r="L251" s="115"/>
      <c r="M251" s="115"/>
      <c r="N251" s="115"/>
      <c r="O251" s="115"/>
      <c r="P251" s="109"/>
    </row>
    <row r="252" spans="1:16">
      <c r="A252" s="109"/>
      <c r="B252" s="108"/>
      <c r="C252" s="109"/>
      <c r="D252" s="109"/>
      <c r="E252" s="109"/>
      <c r="F252" s="114"/>
      <c r="G252" s="109"/>
      <c r="H252" s="115"/>
      <c r="I252" s="115"/>
      <c r="J252" s="115"/>
      <c r="K252" s="115"/>
      <c r="L252" s="115"/>
      <c r="M252" s="115"/>
      <c r="N252" s="115"/>
      <c r="O252" s="115"/>
      <c r="P252" s="109"/>
    </row>
    <row r="253" spans="1:16">
      <c r="A253" s="109"/>
      <c r="B253" s="108"/>
      <c r="C253" s="109"/>
      <c r="D253" s="109"/>
      <c r="E253" s="109"/>
      <c r="F253" s="114"/>
      <c r="G253" s="109"/>
      <c r="H253" s="115"/>
      <c r="I253" s="115"/>
      <c r="J253" s="115"/>
      <c r="K253" s="115"/>
      <c r="L253" s="115"/>
      <c r="M253" s="115"/>
      <c r="N253" s="115"/>
      <c r="O253" s="115"/>
      <c r="P253" s="109"/>
    </row>
    <row r="254" spans="1:16">
      <c r="A254" s="109"/>
      <c r="B254" s="108"/>
      <c r="C254" s="109"/>
      <c r="D254" s="109"/>
      <c r="E254" s="109"/>
      <c r="F254" s="114"/>
      <c r="G254" s="109"/>
      <c r="H254" s="115"/>
      <c r="I254" s="115"/>
      <c r="J254" s="115"/>
      <c r="K254" s="115"/>
      <c r="L254" s="115"/>
      <c r="M254" s="115"/>
      <c r="N254" s="115"/>
      <c r="O254" s="115"/>
      <c r="P254" s="109"/>
    </row>
    <row r="255" spans="1:16">
      <c r="A255" s="109"/>
      <c r="B255" s="108"/>
      <c r="C255" s="109"/>
      <c r="D255" s="109"/>
      <c r="E255" s="109"/>
      <c r="F255" s="114"/>
      <c r="G255" s="109"/>
      <c r="H255" s="115"/>
      <c r="I255" s="115"/>
      <c r="J255" s="115"/>
      <c r="K255" s="115"/>
      <c r="L255" s="115"/>
      <c r="M255" s="115"/>
      <c r="N255" s="115"/>
      <c r="O255" s="115"/>
      <c r="P255" s="109"/>
    </row>
    <row r="256" spans="1:16">
      <c r="A256" s="109"/>
      <c r="B256" s="108"/>
      <c r="C256" s="109"/>
      <c r="D256" s="109"/>
      <c r="E256" s="109"/>
      <c r="F256" s="114"/>
      <c r="G256" s="109"/>
      <c r="H256" s="115"/>
      <c r="I256" s="115"/>
      <c r="J256" s="115"/>
      <c r="K256" s="115"/>
      <c r="L256" s="115"/>
      <c r="M256" s="115"/>
      <c r="N256" s="115"/>
      <c r="O256" s="115"/>
      <c r="P256" s="109"/>
    </row>
    <row r="257" spans="1:16">
      <c r="A257" s="109"/>
      <c r="B257" s="108"/>
      <c r="C257" s="109"/>
      <c r="D257" s="109"/>
      <c r="E257" s="109"/>
      <c r="F257" s="114"/>
      <c r="G257" s="109"/>
      <c r="H257" s="115"/>
      <c r="I257" s="115"/>
      <c r="J257" s="115"/>
      <c r="K257" s="115"/>
      <c r="L257" s="115"/>
      <c r="M257" s="115"/>
      <c r="N257" s="115"/>
      <c r="O257" s="115"/>
      <c r="P257" s="109"/>
    </row>
    <row r="258" spans="1:16">
      <c r="A258" s="109"/>
      <c r="B258" s="108"/>
      <c r="C258" s="109"/>
      <c r="D258" s="109"/>
      <c r="E258" s="109"/>
      <c r="F258" s="114"/>
      <c r="G258" s="109"/>
      <c r="H258" s="115"/>
      <c r="I258" s="115"/>
      <c r="J258" s="115"/>
      <c r="K258" s="115"/>
      <c r="L258" s="115"/>
      <c r="M258" s="115"/>
      <c r="N258" s="115"/>
      <c r="O258" s="115"/>
      <c r="P258" s="109"/>
    </row>
    <row r="259" spans="1:16">
      <c r="A259" s="109"/>
      <c r="B259" s="108"/>
      <c r="C259" s="109"/>
      <c r="D259" s="109"/>
      <c r="E259" s="109"/>
      <c r="F259" s="114"/>
      <c r="G259" s="109"/>
      <c r="H259" s="115"/>
      <c r="I259" s="115"/>
      <c r="J259" s="115"/>
      <c r="K259" s="115"/>
      <c r="L259" s="115"/>
      <c r="M259" s="115"/>
      <c r="N259" s="115"/>
      <c r="O259" s="115"/>
      <c r="P259" s="109"/>
    </row>
    <row r="260" spans="1:16">
      <c r="A260" s="109"/>
      <c r="B260" s="108"/>
      <c r="C260" s="109"/>
      <c r="D260" s="109"/>
      <c r="E260" s="109"/>
      <c r="F260" s="114"/>
      <c r="G260" s="109"/>
      <c r="H260" s="115"/>
      <c r="I260" s="115"/>
      <c r="J260" s="115"/>
      <c r="K260" s="115"/>
      <c r="L260" s="115"/>
      <c r="M260" s="115"/>
      <c r="N260" s="115"/>
      <c r="O260" s="115"/>
      <c r="P260" s="109"/>
    </row>
    <row r="261" spans="1:16">
      <c r="A261" s="109"/>
      <c r="B261" s="108"/>
      <c r="C261" s="109"/>
      <c r="D261" s="109"/>
      <c r="E261" s="109"/>
      <c r="F261" s="114"/>
      <c r="G261" s="109"/>
      <c r="H261" s="115"/>
      <c r="I261" s="115"/>
      <c r="J261" s="115"/>
      <c r="K261" s="115"/>
      <c r="L261" s="115"/>
      <c r="M261" s="115"/>
      <c r="N261" s="115"/>
      <c r="O261" s="115"/>
      <c r="P261" s="109"/>
    </row>
    <row r="262" spans="1:16">
      <c r="A262" s="109"/>
      <c r="B262" s="108"/>
      <c r="C262" s="109"/>
      <c r="D262" s="109"/>
      <c r="E262" s="109"/>
      <c r="F262" s="114"/>
      <c r="G262" s="109"/>
      <c r="H262" s="115"/>
      <c r="I262" s="115"/>
      <c r="J262" s="115"/>
      <c r="K262" s="115"/>
      <c r="L262" s="115"/>
      <c r="M262" s="115"/>
      <c r="N262" s="115"/>
      <c r="O262" s="115"/>
      <c r="P262" s="109"/>
    </row>
    <row r="263" spans="1:16">
      <c r="A263" s="109"/>
      <c r="B263" s="108"/>
      <c r="C263" s="109"/>
      <c r="D263" s="109"/>
      <c r="E263" s="109"/>
      <c r="F263" s="114"/>
      <c r="G263" s="109"/>
      <c r="H263" s="115"/>
      <c r="I263" s="115"/>
      <c r="J263" s="115"/>
      <c r="K263" s="115"/>
      <c r="L263" s="115"/>
      <c r="M263" s="115"/>
      <c r="N263" s="115"/>
      <c r="O263" s="115"/>
      <c r="P263" s="109"/>
    </row>
    <row r="264" spans="1:16">
      <c r="A264" s="109"/>
      <c r="B264" s="108"/>
      <c r="C264" s="109"/>
      <c r="D264" s="109"/>
      <c r="E264" s="109"/>
      <c r="F264" s="114"/>
      <c r="G264" s="109"/>
      <c r="H264" s="115"/>
      <c r="I264" s="115"/>
      <c r="J264" s="115"/>
      <c r="K264" s="115"/>
      <c r="L264" s="115"/>
      <c r="M264" s="115"/>
      <c r="N264" s="115"/>
      <c r="O264" s="115"/>
      <c r="P264" s="109"/>
    </row>
    <row r="265" spans="1:16">
      <c r="A265" s="109"/>
      <c r="B265" s="108"/>
      <c r="C265" s="109"/>
      <c r="D265" s="109"/>
      <c r="E265" s="109"/>
      <c r="F265" s="114"/>
      <c r="G265" s="109"/>
      <c r="H265" s="115"/>
      <c r="I265" s="115"/>
      <c r="J265" s="115"/>
      <c r="K265" s="115"/>
      <c r="L265" s="115"/>
      <c r="M265" s="115"/>
      <c r="N265" s="115"/>
      <c r="O265" s="115"/>
      <c r="P265" s="109"/>
    </row>
    <row r="266" spans="1:16">
      <c r="A266" s="109"/>
      <c r="B266" s="108"/>
      <c r="C266" s="109"/>
      <c r="D266" s="109"/>
      <c r="E266" s="109"/>
      <c r="F266" s="114"/>
      <c r="G266" s="109"/>
      <c r="H266" s="115"/>
      <c r="I266" s="115"/>
      <c r="J266" s="115"/>
      <c r="K266" s="115"/>
      <c r="L266" s="115"/>
      <c r="M266" s="115"/>
      <c r="N266" s="115"/>
      <c r="O266" s="115"/>
      <c r="P266" s="109"/>
    </row>
    <row r="267" spans="1:16">
      <c r="A267" s="109"/>
      <c r="B267" s="108"/>
      <c r="C267" s="109"/>
      <c r="D267" s="109"/>
      <c r="E267" s="109"/>
      <c r="F267" s="114"/>
      <c r="G267" s="109"/>
      <c r="H267" s="115"/>
      <c r="I267" s="115"/>
      <c r="J267" s="115"/>
      <c r="K267" s="115"/>
      <c r="L267" s="115"/>
      <c r="M267" s="115"/>
      <c r="N267" s="115"/>
      <c r="O267" s="115"/>
      <c r="P267" s="109"/>
    </row>
    <row r="268" spans="1:16">
      <c r="A268" s="109"/>
      <c r="B268" s="108"/>
      <c r="C268" s="109"/>
      <c r="D268" s="109"/>
      <c r="E268" s="109"/>
      <c r="F268" s="114"/>
      <c r="G268" s="109"/>
      <c r="H268" s="115"/>
      <c r="I268" s="115"/>
      <c r="J268" s="115"/>
      <c r="K268" s="115"/>
      <c r="L268" s="115"/>
      <c r="M268" s="115"/>
      <c r="N268" s="115"/>
      <c r="O268" s="115"/>
      <c r="P268" s="109"/>
    </row>
    <row r="269" spans="1:16">
      <c r="A269" s="109"/>
      <c r="B269" s="108"/>
      <c r="C269" s="109"/>
      <c r="D269" s="109"/>
      <c r="E269" s="109"/>
      <c r="F269" s="114"/>
      <c r="G269" s="109"/>
      <c r="H269" s="115"/>
      <c r="I269" s="115"/>
      <c r="J269" s="115"/>
      <c r="K269" s="115"/>
      <c r="L269" s="115"/>
      <c r="M269" s="115"/>
      <c r="N269" s="115"/>
      <c r="O269" s="115"/>
      <c r="P269" s="109"/>
    </row>
    <row r="270" spans="1:16">
      <c r="A270" s="109"/>
      <c r="B270" s="108"/>
      <c r="C270" s="109"/>
      <c r="D270" s="109"/>
      <c r="E270" s="109"/>
      <c r="F270" s="114"/>
      <c r="G270" s="109"/>
      <c r="H270" s="115"/>
      <c r="I270" s="115"/>
      <c r="J270" s="115"/>
      <c r="K270" s="115"/>
      <c r="L270" s="115"/>
      <c r="M270" s="115"/>
      <c r="N270" s="115"/>
      <c r="O270" s="115"/>
      <c r="P270" s="109"/>
    </row>
    <row r="271" spans="1:16">
      <c r="A271" s="109"/>
      <c r="B271" s="108"/>
      <c r="C271" s="109"/>
      <c r="D271" s="109"/>
      <c r="E271" s="109"/>
      <c r="F271" s="114"/>
      <c r="G271" s="109"/>
      <c r="H271" s="115"/>
      <c r="I271" s="115"/>
      <c r="J271" s="115"/>
      <c r="K271" s="115"/>
      <c r="L271" s="115"/>
      <c r="M271" s="115"/>
      <c r="N271" s="115"/>
      <c r="O271" s="115"/>
      <c r="P271" s="109"/>
    </row>
    <row r="272" spans="1:16">
      <c r="A272" s="109"/>
      <c r="B272" s="108"/>
      <c r="C272" s="109"/>
      <c r="D272" s="109"/>
      <c r="E272" s="109"/>
      <c r="F272" s="114"/>
      <c r="G272" s="109"/>
      <c r="H272" s="115"/>
      <c r="I272" s="115"/>
      <c r="J272" s="115"/>
      <c r="K272" s="115"/>
      <c r="L272" s="115"/>
      <c r="M272" s="115"/>
      <c r="N272" s="115"/>
      <c r="O272" s="115"/>
      <c r="P272" s="109"/>
    </row>
    <row r="273" spans="1:16">
      <c r="A273" s="109"/>
      <c r="B273" s="108"/>
      <c r="C273" s="109"/>
      <c r="D273" s="109"/>
      <c r="E273" s="109"/>
      <c r="F273" s="114"/>
      <c r="G273" s="109"/>
      <c r="H273" s="115"/>
      <c r="I273" s="115"/>
      <c r="J273" s="115"/>
      <c r="K273" s="115"/>
      <c r="L273" s="115"/>
      <c r="M273" s="115"/>
      <c r="N273" s="115"/>
      <c r="O273" s="115"/>
      <c r="P273" s="109"/>
    </row>
    <row r="274" spans="1:16">
      <c r="A274" s="109"/>
      <c r="B274" s="108"/>
      <c r="C274" s="109"/>
      <c r="D274" s="109"/>
      <c r="E274" s="109"/>
      <c r="F274" s="114"/>
      <c r="G274" s="109"/>
      <c r="H274" s="115"/>
      <c r="I274" s="115"/>
      <c r="J274" s="115"/>
      <c r="K274" s="115"/>
      <c r="L274" s="115"/>
      <c r="M274" s="115"/>
      <c r="N274" s="115"/>
      <c r="O274" s="115"/>
      <c r="P274" s="109"/>
    </row>
    <row r="275" spans="1:16">
      <c r="A275" s="109"/>
      <c r="B275" s="108"/>
      <c r="C275" s="109"/>
      <c r="D275" s="109"/>
      <c r="E275" s="109"/>
      <c r="F275" s="114"/>
      <c r="G275" s="109"/>
      <c r="H275" s="115"/>
      <c r="I275" s="115"/>
      <c r="J275" s="115"/>
      <c r="K275" s="115"/>
      <c r="L275" s="115"/>
      <c r="M275" s="115"/>
      <c r="N275" s="115"/>
      <c r="O275" s="115"/>
      <c r="P275" s="109"/>
    </row>
    <row r="276" spans="1:16">
      <c r="A276" s="109"/>
      <c r="B276" s="108"/>
      <c r="C276" s="109"/>
      <c r="D276" s="109"/>
      <c r="E276" s="109"/>
      <c r="F276" s="114"/>
      <c r="G276" s="109"/>
      <c r="H276" s="115"/>
      <c r="I276" s="115"/>
      <c r="J276" s="115"/>
      <c r="K276" s="115"/>
      <c r="L276" s="115"/>
      <c r="M276" s="115"/>
      <c r="N276" s="115"/>
      <c r="O276" s="115"/>
      <c r="P276" s="109"/>
    </row>
    <row r="277" spans="1:16">
      <c r="A277" s="109"/>
      <c r="B277" s="108"/>
      <c r="C277" s="109"/>
      <c r="D277" s="109"/>
      <c r="E277" s="109"/>
      <c r="F277" s="114"/>
      <c r="G277" s="109"/>
      <c r="H277" s="115"/>
      <c r="I277" s="115"/>
      <c r="J277" s="115"/>
      <c r="K277" s="115"/>
      <c r="L277" s="115"/>
      <c r="M277" s="115"/>
      <c r="N277" s="115"/>
      <c r="O277" s="115"/>
      <c r="P277" s="109"/>
    </row>
    <row r="278" spans="1:16">
      <c r="A278" s="109"/>
      <c r="B278" s="108"/>
      <c r="C278" s="109"/>
      <c r="D278" s="109"/>
      <c r="E278" s="109"/>
      <c r="F278" s="114"/>
      <c r="G278" s="109"/>
      <c r="H278" s="115"/>
      <c r="I278" s="115"/>
      <c r="J278" s="115"/>
      <c r="K278" s="115"/>
      <c r="L278" s="115"/>
      <c r="M278" s="115"/>
      <c r="N278" s="115"/>
      <c r="O278" s="115"/>
      <c r="P278" s="109"/>
    </row>
    <row r="279" spans="1:16">
      <c r="A279" s="109"/>
      <c r="B279" s="108"/>
      <c r="C279" s="109"/>
      <c r="D279" s="109"/>
      <c r="E279" s="109"/>
      <c r="F279" s="114"/>
      <c r="G279" s="109"/>
      <c r="H279" s="115"/>
      <c r="I279" s="115"/>
      <c r="J279" s="115"/>
      <c r="K279" s="115"/>
      <c r="L279" s="115"/>
      <c r="M279" s="115"/>
      <c r="N279" s="115"/>
      <c r="O279" s="115"/>
      <c r="P279" s="109"/>
    </row>
    <row r="280" spans="1:16">
      <c r="A280" s="109"/>
      <c r="B280" s="108"/>
      <c r="C280" s="109"/>
      <c r="D280" s="109"/>
      <c r="E280" s="109"/>
      <c r="F280" s="114"/>
      <c r="G280" s="109"/>
      <c r="H280" s="115"/>
      <c r="I280" s="115"/>
      <c r="J280" s="115"/>
      <c r="K280" s="115"/>
      <c r="L280" s="115"/>
      <c r="M280" s="115"/>
      <c r="N280" s="115"/>
      <c r="O280" s="115"/>
      <c r="P280" s="109"/>
    </row>
    <row r="281" spans="1:16">
      <c r="A281" s="109"/>
      <c r="B281" s="108"/>
      <c r="C281" s="109"/>
      <c r="D281" s="109"/>
      <c r="E281" s="109"/>
      <c r="F281" s="114"/>
      <c r="G281" s="109"/>
      <c r="H281" s="115"/>
      <c r="I281" s="115"/>
      <c r="J281" s="115"/>
      <c r="K281" s="115"/>
      <c r="L281" s="115"/>
      <c r="M281" s="115"/>
      <c r="N281" s="115"/>
      <c r="O281" s="115"/>
      <c r="P281" s="109"/>
    </row>
    <row r="282" spans="1:16">
      <c r="A282" s="109"/>
      <c r="B282" s="108"/>
      <c r="C282" s="109"/>
      <c r="D282" s="109"/>
      <c r="E282" s="109"/>
      <c r="F282" s="114"/>
      <c r="G282" s="109"/>
      <c r="H282" s="115"/>
      <c r="I282" s="115"/>
      <c r="J282" s="115"/>
      <c r="K282" s="115"/>
      <c r="L282" s="115"/>
      <c r="M282" s="115"/>
      <c r="N282" s="115"/>
      <c r="O282" s="115"/>
      <c r="P282" s="109"/>
    </row>
    <row r="283" spans="1:16">
      <c r="A283" s="109"/>
      <c r="B283" s="108"/>
      <c r="C283" s="109"/>
      <c r="D283" s="109"/>
      <c r="E283" s="109"/>
      <c r="F283" s="114"/>
      <c r="G283" s="109"/>
      <c r="H283" s="115"/>
      <c r="I283" s="115"/>
      <c r="J283" s="115"/>
      <c r="K283" s="115"/>
      <c r="L283" s="115"/>
      <c r="M283" s="115"/>
      <c r="N283" s="115"/>
      <c r="O283" s="115"/>
      <c r="P283" s="109"/>
    </row>
    <row r="284" spans="1:16">
      <c r="A284" s="109"/>
      <c r="B284" s="108"/>
      <c r="C284" s="109"/>
      <c r="D284" s="109"/>
      <c r="E284" s="109"/>
      <c r="F284" s="114"/>
      <c r="G284" s="109"/>
      <c r="H284" s="115"/>
      <c r="I284" s="115"/>
      <c r="J284" s="115"/>
      <c r="K284" s="115"/>
      <c r="L284" s="115"/>
      <c r="M284" s="115"/>
      <c r="N284" s="115"/>
      <c r="O284" s="115"/>
      <c r="P284" s="109"/>
    </row>
    <row r="285" spans="1:16">
      <c r="A285" s="109"/>
      <c r="B285" s="108"/>
      <c r="C285" s="109"/>
      <c r="D285" s="109"/>
      <c r="E285" s="109"/>
      <c r="F285" s="114"/>
      <c r="G285" s="109"/>
      <c r="H285" s="115"/>
      <c r="I285" s="115"/>
      <c r="J285" s="115"/>
      <c r="K285" s="115"/>
      <c r="L285" s="115"/>
      <c r="M285" s="115"/>
      <c r="N285" s="115"/>
      <c r="O285" s="115"/>
      <c r="P285" s="109"/>
    </row>
    <row r="286" spans="1:16">
      <c r="A286" s="109"/>
      <c r="B286" s="108"/>
      <c r="C286" s="109"/>
      <c r="D286" s="109"/>
      <c r="E286" s="109"/>
      <c r="F286" s="114"/>
      <c r="G286" s="109"/>
      <c r="H286" s="115"/>
      <c r="I286" s="115"/>
      <c r="J286" s="115"/>
      <c r="K286" s="115"/>
      <c r="L286" s="115"/>
      <c r="M286" s="115"/>
      <c r="N286" s="115"/>
      <c r="O286" s="115"/>
      <c r="P286" s="109"/>
    </row>
    <row r="287" spans="1:16">
      <c r="A287" s="109"/>
      <c r="B287" s="108"/>
      <c r="C287" s="109"/>
      <c r="D287" s="109"/>
      <c r="E287" s="109"/>
      <c r="F287" s="114"/>
      <c r="G287" s="109"/>
      <c r="H287" s="115"/>
      <c r="I287" s="115"/>
      <c r="J287" s="115"/>
      <c r="K287" s="115"/>
      <c r="L287" s="115"/>
      <c r="M287" s="115"/>
      <c r="N287" s="115"/>
      <c r="O287" s="115"/>
      <c r="P287" s="109"/>
    </row>
    <row r="288" spans="1:16">
      <c r="A288" s="109"/>
      <c r="B288" s="108"/>
      <c r="C288" s="109"/>
      <c r="D288" s="109"/>
      <c r="E288" s="109"/>
      <c r="F288" s="114"/>
      <c r="G288" s="109"/>
      <c r="H288" s="115"/>
      <c r="I288" s="115"/>
      <c r="J288" s="115"/>
      <c r="K288" s="115"/>
      <c r="L288" s="115"/>
      <c r="M288" s="115"/>
      <c r="N288" s="115"/>
      <c r="O288" s="115"/>
      <c r="P288" s="109"/>
    </row>
    <row r="289" spans="1:16">
      <c r="A289" s="109"/>
      <c r="B289" s="108"/>
      <c r="C289" s="109"/>
      <c r="D289" s="109"/>
      <c r="E289" s="109"/>
      <c r="F289" s="114"/>
      <c r="G289" s="109"/>
      <c r="H289" s="115"/>
      <c r="I289" s="115"/>
      <c r="J289" s="115"/>
      <c r="K289" s="115"/>
      <c r="L289" s="115"/>
      <c r="M289" s="115"/>
      <c r="N289" s="115"/>
      <c r="O289" s="115"/>
      <c r="P289" s="109"/>
    </row>
    <row r="290" spans="1:16">
      <c r="A290" s="109"/>
      <c r="B290" s="108"/>
      <c r="C290" s="109"/>
      <c r="D290" s="109"/>
      <c r="E290" s="109"/>
      <c r="F290" s="114"/>
      <c r="G290" s="109"/>
      <c r="H290" s="115"/>
      <c r="I290" s="115"/>
      <c r="J290" s="115"/>
      <c r="K290" s="115"/>
      <c r="L290" s="115"/>
      <c r="M290" s="115"/>
      <c r="N290" s="115"/>
      <c r="O290" s="115"/>
      <c r="P290" s="109"/>
    </row>
    <row r="291" spans="1:16">
      <c r="A291" s="109"/>
      <c r="B291" s="108"/>
      <c r="C291" s="109"/>
      <c r="D291" s="109"/>
      <c r="E291" s="109"/>
      <c r="F291" s="114"/>
      <c r="G291" s="109"/>
      <c r="H291" s="115"/>
      <c r="I291" s="115"/>
      <c r="J291" s="115"/>
      <c r="K291" s="115"/>
      <c r="L291" s="115"/>
      <c r="M291" s="115"/>
      <c r="N291" s="115"/>
      <c r="O291" s="115"/>
      <c r="P291" s="109"/>
    </row>
    <row r="292" spans="1:16">
      <c r="A292" s="109"/>
      <c r="B292" s="108"/>
      <c r="C292" s="109"/>
      <c r="D292" s="109"/>
      <c r="E292" s="109"/>
      <c r="F292" s="114"/>
      <c r="G292" s="109"/>
      <c r="H292" s="115"/>
      <c r="I292" s="115"/>
      <c r="J292" s="115"/>
      <c r="K292" s="115"/>
      <c r="L292" s="115"/>
      <c r="M292" s="115"/>
      <c r="N292" s="115"/>
      <c r="O292" s="115"/>
      <c r="P292" s="109"/>
    </row>
    <row r="293" spans="1:16">
      <c r="A293" s="109"/>
      <c r="B293" s="108"/>
      <c r="C293" s="109"/>
      <c r="D293" s="109"/>
      <c r="E293" s="109"/>
      <c r="F293" s="114"/>
      <c r="G293" s="109"/>
      <c r="H293" s="115"/>
      <c r="I293" s="115"/>
      <c r="J293" s="115"/>
      <c r="K293" s="115"/>
      <c r="L293" s="115"/>
      <c r="M293" s="115"/>
      <c r="N293" s="115"/>
      <c r="O293" s="115"/>
      <c r="P293" s="109"/>
    </row>
    <row r="294" spans="1:16">
      <c r="A294" s="109"/>
      <c r="B294" s="108"/>
      <c r="C294" s="109"/>
      <c r="D294" s="109"/>
      <c r="E294" s="109"/>
      <c r="F294" s="114"/>
      <c r="G294" s="109"/>
      <c r="H294" s="115"/>
      <c r="I294" s="115"/>
      <c r="J294" s="115"/>
      <c r="K294" s="115"/>
      <c r="L294" s="115"/>
      <c r="M294" s="115"/>
      <c r="N294" s="115"/>
      <c r="O294" s="115"/>
      <c r="P294" s="109"/>
    </row>
    <row r="295" spans="1:16">
      <c r="A295" s="109"/>
      <c r="B295" s="108"/>
      <c r="C295" s="109"/>
      <c r="D295" s="109"/>
      <c r="E295" s="109"/>
      <c r="F295" s="114"/>
      <c r="G295" s="109"/>
      <c r="H295" s="115"/>
      <c r="I295" s="115"/>
      <c r="J295" s="115"/>
      <c r="K295" s="115"/>
      <c r="L295" s="115"/>
      <c r="M295" s="115"/>
      <c r="N295" s="115"/>
      <c r="O295" s="115"/>
      <c r="P295" s="109"/>
    </row>
    <row r="296" spans="1:16">
      <c r="A296" s="109"/>
      <c r="B296" s="108"/>
      <c r="C296" s="109"/>
      <c r="D296" s="109"/>
      <c r="E296" s="109"/>
      <c r="F296" s="114"/>
      <c r="G296" s="109"/>
      <c r="H296" s="115"/>
      <c r="I296" s="115"/>
      <c r="J296" s="115"/>
      <c r="K296" s="115"/>
      <c r="L296" s="115"/>
      <c r="M296" s="115"/>
      <c r="N296" s="115"/>
      <c r="O296" s="115"/>
      <c r="P296" s="109"/>
    </row>
    <row r="297" spans="1:16">
      <c r="A297" s="109"/>
      <c r="B297" s="108"/>
      <c r="C297" s="109"/>
      <c r="D297" s="109"/>
      <c r="E297" s="109"/>
      <c r="F297" s="114"/>
      <c r="G297" s="109"/>
      <c r="H297" s="115"/>
      <c r="I297" s="115"/>
      <c r="J297" s="115"/>
      <c r="K297" s="115"/>
      <c r="L297" s="115"/>
      <c r="M297" s="115"/>
      <c r="N297" s="115"/>
      <c r="O297" s="115"/>
      <c r="P297" s="109"/>
    </row>
    <row r="298" spans="1:16">
      <c r="A298" s="109"/>
      <c r="B298" s="108"/>
      <c r="C298" s="109"/>
      <c r="D298" s="109"/>
      <c r="E298" s="109"/>
      <c r="F298" s="114"/>
      <c r="G298" s="109"/>
      <c r="H298" s="115"/>
      <c r="I298" s="115"/>
      <c r="J298" s="115"/>
      <c r="K298" s="115"/>
      <c r="L298" s="115"/>
      <c r="M298" s="115"/>
      <c r="N298" s="115"/>
      <c r="O298" s="115"/>
      <c r="P298" s="109"/>
    </row>
    <row r="299" spans="1:16">
      <c r="A299" s="109"/>
      <c r="B299" s="108"/>
      <c r="C299" s="109"/>
      <c r="D299" s="109"/>
      <c r="E299" s="109"/>
      <c r="F299" s="114"/>
      <c r="G299" s="109"/>
      <c r="H299" s="115"/>
      <c r="I299" s="115"/>
      <c r="J299" s="115"/>
      <c r="K299" s="115"/>
      <c r="L299" s="115"/>
      <c r="M299" s="115"/>
      <c r="N299" s="115"/>
      <c r="O299" s="115"/>
      <c r="P299" s="109"/>
    </row>
    <row r="300" spans="1:16">
      <c r="A300" s="109"/>
      <c r="B300" s="108"/>
      <c r="C300" s="109"/>
      <c r="D300" s="109"/>
      <c r="E300" s="109"/>
      <c r="F300" s="114"/>
      <c r="G300" s="109"/>
      <c r="H300" s="115"/>
      <c r="I300" s="115"/>
      <c r="J300" s="115"/>
      <c r="K300" s="115"/>
      <c r="L300" s="115"/>
      <c r="M300" s="115"/>
      <c r="N300" s="115"/>
      <c r="O300" s="115"/>
      <c r="P300" s="109"/>
    </row>
    <row r="301" spans="1:16">
      <c r="A301" s="109"/>
      <c r="B301" s="108"/>
      <c r="C301" s="109"/>
      <c r="D301" s="109"/>
      <c r="E301" s="109"/>
      <c r="F301" s="114"/>
      <c r="G301" s="109"/>
      <c r="H301" s="115"/>
      <c r="I301" s="115"/>
      <c r="J301" s="115"/>
      <c r="K301" s="115"/>
      <c r="L301" s="115"/>
      <c r="M301" s="115"/>
      <c r="N301" s="115"/>
      <c r="O301" s="115"/>
      <c r="P301" s="109"/>
    </row>
    <row r="302" spans="1:16">
      <c r="A302" s="109"/>
      <c r="B302" s="108"/>
      <c r="C302" s="109"/>
      <c r="D302" s="109"/>
      <c r="E302" s="109"/>
      <c r="F302" s="114"/>
      <c r="G302" s="109"/>
      <c r="H302" s="115"/>
      <c r="I302" s="115"/>
      <c r="J302" s="115"/>
      <c r="K302" s="115"/>
      <c r="L302" s="115"/>
      <c r="M302" s="115"/>
      <c r="N302" s="115"/>
      <c r="O302" s="115"/>
      <c r="P302" s="109"/>
    </row>
    <row r="303" spans="1:16">
      <c r="A303" s="109"/>
      <c r="B303" s="108"/>
      <c r="C303" s="109"/>
      <c r="D303" s="109"/>
      <c r="E303" s="109"/>
      <c r="F303" s="114"/>
      <c r="G303" s="109"/>
      <c r="H303" s="115"/>
      <c r="I303" s="115"/>
      <c r="J303" s="115"/>
      <c r="K303" s="115"/>
      <c r="L303" s="115"/>
      <c r="M303" s="115"/>
      <c r="N303" s="115"/>
      <c r="O303" s="115"/>
      <c r="P303" s="109"/>
    </row>
    <row r="304" spans="1:16">
      <c r="A304" s="109"/>
      <c r="B304" s="108"/>
      <c r="C304" s="109"/>
      <c r="D304" s="109"/>
      <c r="E304" s="109"/>
      <c r="F304" s="114"/>
      <c r="G304" s="109"/>
      <c r="H304" s="115"/>
      <c r="I304" s="115"/>
      <c r="J304" s="115"/>
      <c r="K304" s="115"/>
      <c r="L304" s="115"/>
      <c r="M304" s="115"/>
      <c r="N304" s="115"/>
      <c r="O304" s="115"/>
      <c r="P304" s="109"/>
    </row>
    <row r="305" spans="1:16">
      <c r="A305" s="109"/>
      <c r="B305" s="108"/>
      <c r="C305" s="109"/>
      <c r="D305" s="109"/>
      <c r="E305" s="109"/>
      <c r="F305" s="114"/>
      <c r="G305" s="109"/>
      <c r="H305" s="115"/>
      <c r="I305" s="115"/>
      <c r="J305" s="115"/>
      <c r="K305" s="115"/>
      <c r="L305" s="115"/>
      <c r="M305" s="115"/>
      <c r="N305" s="115"/>
      <c r="O305" s="115"/>
      <c r="P305" s="109"/>
    </row>
    <row r="306" spans="1:16">
      <c r="A306" s="109"/>
      <c r="B306" s="108"/>
      <c r="C306" s="109"/>
      <c r="D306" s="109"/>
      <c r="E306" s="109"/>
      <c r="F306" s="114"/>
      <c r="G306" s="109"/>
      <c r="H306" s="115"/>
      <c r="I306" s="115"/>
      <c r="J306" s="115"/>
      <c r="K306" s="115"/>
      <c r="L306" s="115"/>
      <c r="M306" s="115"/>
      <c r="N306" s="115"/>
      <c r="O306" s="115"/>
      <c r="P306" s="109"/>
    </row>
    <row r="307" spans="1:16">
      <c r="A307" s="109"/>
      <c r="B307" s="108"/>
      <c r="C307" s="109"/>
      <c r="D307" s="109"/>
      <c r="E307" s="109"/>
      <c r="F307" s="114"/>
      <c r="G307" s="109"/>
      <c r="H307" s="115"/>
      <c r="I307" s="115"/>
      <c r="J307" s="115"/>
      <c r="K307" s="115"/>
      <c r="L307" s="115"/>
      <c r="M307" s="115"/>
      <c r="N307" s="115"/>
      <c r="O307" s="115"/>
      <c r="P307" s="109"/>
    </row>
    <row r="308" spans="1:16">
      <c r="A308" s="109"/>
      <c r="B308" s="108"/>
      <c r="C308" s="109"/>
      <c r="D308" s="109"/>
      <c r="E308" s="109"/>
      <c r="F308" s="114"/>
      <c r="G308" s="109"/>
      <c r="H308" s="115"/>
      <c r="I308" s="115"/>
      <c r="J308" s="115"/>
      <c r="K308" s="115"/>
      <c r="L308" s="115"/>
      <c r="M308" s="115"/>
      <c r="N308" s="115"/>
      <c r="O308" s="115"/>
      <c r="P308" s="109"/>
    </row>
    <row r="309" spans="1:16">
      <c r="A309" s="109"/>
      <c r="B309" s="108"/>
      <c r="C309" s="109"/>
      <c r="D309" s="109"/>
      <c r="E309" s="109"/>
      <c r="F309" s="114"/>
      <c r="G309" s="109"/>
      <c r="H309" s="115"/>
      <c r="I309" s="115"/>
      <c r="J309" s="115"/>
      <c r="K309" s="115"/>
      <c r="L309" s="115"/>
      <c r="M309" s="115"/>
      <c r="N309" s="115"/>
      <c r="O309" s="115"/>
      <c r="P309" s="109"/>
    </row>
    <row r="310" spans="1:16">
      <c r="A310" s="109"/>
      <c r="B310" s="108"/>
      <c r="C310" s="109"/>
      <c r="D310" s="109"/>
      <c r="E310" s="109"/>
      <c r="F310" s="114"/>
      <c r="G310" s="109"/>
      <c r="H310" s="115"/>
      <c r="I310" s="115"/>
      <c r="J310" s="115"/>
      <c r="K310" s="115"/>
      <c r="L310" s="115"/>
      <c r="M310" s="115"/>
      <c r="N310" s="115"/>
      <c r="O310" s="115"/>
      <c r="P310" s="109"/>
    </row>
    <row r="311" spans="1:16">
      <c r="A311" s="109"/>
      <c r="B311" s="108"/>
      <c r="C311" s="109"/>
      <c r="D311" s="109"/>
      <c r="E311" s="109"/>
      <c r="F311" s="114"/>
      <c r="G311" s="109"/>
      <c r="H311" s="115"/>
      <c r="I311" s="115"/>
      <c r="J311" s="115"/>
      <c r="K311" s="115"/>
      <c r="L311" s="115"/>
      <c r="M311" s="115"/>
      <c r="N311" s="115"/>
      <c r="O311" s="115"/>
      <c r="P311" s="109"/>
    </row>
    <row r="312" spans="1:16">
      <c r="A312" s="109"/>
      <c r="B312" s="108"/>
      <c r="C312" s="109"/>
      <c r="D312" s="109"/>
      <c r="E312" s="109"/>
      <c r="F312" s="114"/>
      <c r="G312" s="109"/>
      <c r="H312" s="115"/>
      <c r="I312" s="115"/>
      <c r="J312" s="115"/>
      <c r="K312" s="115"/>
      <c r="L312" s="115"/>
      <c r="M312" s="115"/>
      <c r="N312" s="115"/>
      <c r="O312" s="115"/>
      <c r="P312" s="109"/>
    </row>
    <row r="313" spans="1:16">
      <c r="A313" s="109"/>
      <c r="B313" s="108"/>
      <c r="C313" s="109"/>
      <c r="D313" s="109"/>
      <c r="E313" s="109"/>
      <c r="F313" s="114"/>
      <c r="G313" s="109"/>
      <c r="H313" s="115"/>
      <c r="I313" s="115"/>
      <c r="J313" s="115"/>
      <c r="K313" s="115"/>
      <c r="L313" s="115"/>
      <c r="M313" s="115"/>
      <c r="N313" s="115"/>
      <c r="O313" s="115"/>
      <c r="P313" s="109"/>
    </row>
    <row r="314" spans="1:16">
      <c r="A314" s="109"/>
      <c r="B314" s="108"/>
      <c r="C314" s="109"/>
      <c r="D314" s="109"/>
      <c r="E314" s="109"/>
      <c r="F314" s="114"/>
      <c r="G314" s="109"/>
      <c r="H314" s="115"/>
      <c r="I314" s="115"/>
      <c r="J314" s="115"/>
      <c r="K314" s="115"/>
      <c r="L314" s="115"/>
      <c r="M314" s="115"/>
      <c r="N314" s="115"/>
      <c r="O314" s="115"/>
      <c r="P314" s="109"/>
    </row>
    <row r="315" spans="1:16">
      <c r="A315" s="109"/>
      <c r="B315" s="108"/>
      <c r="C315" s="109"/>
      <c r="D315" s="109"/>
      <c r="E315" s="109"/>
      <c r="F315" s="114"/>
      <c r="G315" s="109"/>
      <c r="H315" s="115"/>
      <c r="I315" s="115"/>
      <c r="J315" s="115"/>
      <c r="K315" s="115"/>
      <c r="L315" s="115"/>
      <c r="M315" s="115"/>
      <c r="N315" s="115"/>
      <c r="O315" s="115"/>
      <c r="P315" s="109"/>
    </row>
    <row r="316" spans="1:16">
      <c r="A316" s="109"/>
      <c r="B316" s="108"/>
      <c r="C316" s="109"/>
      <c r="D316" s="109"/>
      <c r="E316" s="109"/>
      <c r="F316" s="114"/>
      <c r="G316" s="109"/>
      <c r="H316" s="115"/>
      <c r="I316" s="115"/>
      <c r="J316" s="115"/>
      <c r="K316" s="115"/>
      <c r="L316" s="115"/>
      <c r="M316" s="115"/>
      <c r="N316" s="115"/>
      <c r="O316" s="115"/>
      <c r="P316" s="109"/>
    </row>
    <row r="317" spans="1:16">
      <c r="A317" s="109"/>
      <c r="B317" s="108"/>
      <c r="C317" s="109"/>
      <c r="D317" s="109"/>
      <c r="E317" s="109"/>
      <c r="F317" s="114"/>
      <c r="G317" s="109"/>
      <c r="H317" s="115"/>
      <c r="I317" s="115"/>
      <c r="J317" s="115"/>
      <c r="K317" s="115"/>
      <c r="L317" s="115"/>
      <c r="M317" s="115"/>
      <c r="N317" s="115"/>
      <c r="O317" s="115"/>
      <c r="P317" s="109"/>
    </row>
    <row r="318" spans="1:16">
      <c r="A318" s="109"/>
      <c r="B318" s="108"/>
      <c r="C318" s="109"/>
      <c r="D318" s="109"/>
      <c r="E318" s="109"/>
      <c r="F318" s="114"/>
      <c r="G318" s="109"/>
      <c r="H318" s="115"/>
      <c r="I318" s="115"/>
      <c r="J318" s="115"/>
      <c r="K318" s="115"/>
      <c r="L318" s="115"/>
      <c r="M318" s="115"/>
      <c r="N318" s="115"/>
      <c r="O318" s="115"/>
      <c r="P318" s="109"/>
    </row>
    <row r="319" spans="1:16">
      <c r="A319" s="109"/>
      <c r="B319" s="108"/>
      <c r="C319" s="109"/>
      <c r="D319" s="109"/>
      <c r="E319" s="109"/>
      <c r="F319" s="114"/>
      <c r="G319" s="109"/>
      <c r="H319" s="115"/>
      <c r="I319" s="115"/>
      <c r="J319" s="115"/>
      <c r="K319" s="115"/>
      <c r="L319" s="115"/>
      <c r="M319" s="115"/>
      <c r="N319" s="115"/>
      <c r="O319" s="115"/>
      <c r="P319" s="109"/>
    </row>
    <row r="320" spans="1:16">
      <c r="A320" s="109"/>
      <c r="B320" s="108"/>
      <c r="C320" s="109"/>
      <c r="D320" s="109"/>
      <c r="E320" s="109"/>
      <c r="F320" s="114"/>
      <c r="G320" s="109"/>
      <c r="H320" s="115"/>
      <c r="I320" s="115"/>
      <c r="J320" s="115"/>
      <c r="K320" s="115"/>
      <c r="L320" s="115"/>
      <c r="M320" s="115"/>
      <c r="N320" s="115"/>
      <c r="O320" s="115"/>
      <c r="P320" s="109"/>
    </row>
    <row r="321" spans="1:16">
      <c r="A321" s="109"/>
      <c r="B321" s="108"/>
      <c r="C321" s="109"/>
      <c r="D321" s="109"/>
      <c r="E321" s="109"/>
      <c r="F321" s="114"/>
      <c r="G321" s="109"/>
      <c r="H321" s="115"/>
      <c r="I321" s="115"/>
      <c r="J321" s="115"/>
      <c r="K321" s="115"/>
      <c r="L321" s="115"/>
      <c r="M321" s="115"/>
      <c r="N321" s="115"/>
      <c r="O321" s="115"/>
      <c r="P321" s="109"/>
    </row>
    <row r="322" spans="1:16">
      <c r="A322" s="109"/>
      <c r="B322" s="108"/>
      <c r="C322" s="109"/>
      <c r="D322" s="109"/>
      <c r="E322" s="109"/>
      <c r="F322" s="114"/>
      <c r="G322" s="109"/>
      <c r="H322" s="115"/>
      <c r="I322" s="115"/>
      <c r="J322" s="115"/>
      <c r="K322" s="115"/>
      <c r="L322" s="115"/>
      <c r="M322" s="115"/>
      <c r="N322" s="115"/>
      <c r="O322" s="115"/>
      <c r="P322" s="109"/>
    </row>
    <row r="323" spans="1:16">
      <c r="A323" s="109"/>
      <c r="B323" s="108"/>
      <c r="C323" s="109"/>
      <c r="D323" s="109"/>
      <c r="E323" s="109"/>
      <c r="F323" s="114"/>
      <c r="G323" s="109"/>
      <c r="H323" s="115"/>
      <c r="I323" s="115"/>
      <c r="J323" s="115"/>
      <c r="K323" s="115"/>
      <c r="L323" s="115"/>
      <c r="M323" s="115"/>
      <c r="N323" s="115"/>
      <c r="O323" s="115"/>
      <c r="P323" s="109"/>
    </row>
    <row r="324" spans="1:16">
      <c r="A324" s="109"/>
      <c r="B324" s="108"/>
      <c r="C324" s="109"/>
      <c r="D324" s="109"/>
      <c r="E324" s="109"/>
      <c r="F324" s="114"/>
      <c r="G324" s="109"/>
      <c r="H324" s="115"/>
      <c r="I324" s="115"/>
      <c r="J324" s="115"/>
      <c r="K324" s="115"/>
      <c r="L324" s="115"/>
      <c r="M324" s="115"/>
      <c r="N324" s="115"/>
      <c r="O324" s="115"/>
      <c r="P324" s="109"/>
    </row>
    <row r="325" spans="1:16">
      <c r="A325" s="109"/>
      <c r="B325" s="108"/>
      <c r="C325" s="109"/>
      <c r="D325" s="109"/>
      <c r="E325" s="109"/>
      <c r="F325" s="114"/>
      <c r="G325" s="109"/>
      <c r="H325" s="115"/>
      <c r="I325" s="115"/>
      <c r="J325" s="115"/>
      <c r="K325" s="115"/>
      <c r="L325" s="115"/>
      <c r="M325" s="115"/>
      <c r="N325" s="115"/>
      <c r="O325" s="115"/>
      <c r="P325" s="109"/>
    </row>
    <row r="326" spans="1:16">
      <c r="A326" s="109"/>
      <c r="B326" s="108"/>
      <c r="C326" s="109"/>
      <c r="D326" s="109"/>
      <c r="E326" s="109"/>
      <c r="F326" s="114"/>
      <c r="G326" s="109"/>
      <c r="H326" s="115"/>
      <c r="I326" s="115"/>
      <c r="J326" s="115"/>
      <c r="K326" s="115"/>
      <c r="L326" s="115"/>
      <c r="M326" s="115"/>
      <c r="N326" s="115"/>
      <c r="O326" s="115"/>
      <c r="P326" s="109"/>
    </row>
    <row r="327" spans="1:16">
      <c r="A327" s="109"/>
      <c r="B327" s="108"/>
      <c r="C327" s="109"/>
      <c r="D327" s="109"/>
      <c r="E327" s="109"/>
      <c r="F327" s="114"/>
      <c r="G327" s="109"/>
      <c r="H327" s="115"/>
      <c r="I327" s="115"/>
      <c r="J327" s="115"/>
      <c r="K327" s="115"/>
      <c r="L327" s="115"/>
      <c r="M327" s="115"/>
      <c r="N327" s="115"/>
      <c r="O327" s="115"/>
      <c r="P327" s="109"/>
    </row>
    <row r="328" spans="1:16">
      <c r="A328" s="109"/>
      <c r="B328" s="108"/>
      <c r="C328" s="109"/>
      <c r="D328" s="109"/>
      <c r="E328" s="109"/>
      <c r="F328" s="114"/>
      <c r="G328" s="109"/>
      <c r="H328" s="115"/>
      <c r="I328" s="115"/>
      <c r="J328" s="115"/>
      <c r="K328" s="115"/>
      <c r="L328" s="115"/>
      <c r="M328" s="115"/>
      <c r="N328" s="115"/>
      <c r="O328" s="115"/>
      <c r="P328" s="109"/>
    </row>
    <row r="329" spans="1:16">
      <c r="A329" s="109"/>
      <c r="B329" s="108"/>
      <c r="C329" s="109"/>
      <c r="D329" s="109"/>
      <c r="E329" s="109"/>
      <c r="F329" s="114"/>
      <c r="G329" s="109"/>
      <c r="H329" s="115"/>
      <c r="I329" s="115"/>
      <c r="J329" s="115"/>
      <c r="K329" s="115"/>
      <c r="L329" s="115"/>
      <c r="M329" s="115"/>
      <c r="N329" s="115"/>
      <c r="O329" s="115"/>
      <c r="P329" s="109"/>
    </row>
    <row r="330" spans="1:16">
      <c r="A330" s="109"/>
      <c r="B330" s="108"/>
      <c r="C330" s="109"/>
      <c r="D330" s="109"/>
      <c r="E330" s="109"/>
      <c r="F330" s="114"/>
      <c r="G330" s="109"/>
      <c r="H330" s="115"/>
      <c r="I330" s="115"/>
      <c r="J330" s="115"/>
      <c r="K330" s="115"/>
      <c r="L330" s="115"/>
      <c r="M330" s="115"/>
      <c r="N330" s="115"/>
      <c r="O330" s="115"/>
      <c r="P330" s="109"/>
    </row>
    <row r="331" spans="1:16">
      <c r="A331" s="109"/>
      <c r="B331" s="108"/>
      <c r="C331" s="109"/>
      <c r="D331" s="109"/>
      <c r="E331" s="109"/>
      <c r="F331" s="114"/>
      <c r="G331" s="109"/>
      <c r="H331" s="115"/>
      <c r="I331" s="115"/>
      <c r="J331" s="115"/>
      <c r="K331" s="115"/>
      <c r="L331" s="115"/>
      <c r="M331" s="115"/>
      <c r="N331" s="115"/>
      <c r="O331" s="115"/>
      <c r="P331" s="109"/>
    </row>
    <row r="332" spans="1:16">
      <c r="A332" s="109"/>
      <c r="B332" s="108"/>
      <c r="C332" s="109"/>
      <c r="D332" s="109"/>
      <c r="E332" s="109"/>
      <c r="F332" s="114"/>
      <c r="G332" s="109"/>
      <c r="H332" s="115"/>
      <c r="I332" s="115"/>
      <c r="J332" s="115"/>
      <c r="K332" s="115"/>
      <c r="L332" s="115"/>
      <c r="M332" s="115"/>
      <c r="N332" s="115"/>
      <c r="O332" s="115"/>
      <c r="P332" s="109"/>
    </row>
    <row r="333" spans="1:16">
      <c r="A333" s="109"/>
      <c r="B333" s="108"/>
      <c r="C333" s="109"/>
      <c r="D333" s="109"/>
      <c r="E333" s="109"/>
      <c r="F333" s="114"/>
      <c r="G333" s="109"/>
      <c r="H333" s="115"/>
      <c r="I333" s="115"/>
      <c r="J333" s="115"/>
      <c r="K333" s="115"/>
      <c r="L333" s="115"/>
      <c r="M333" s="115"/>
      <c r="N333" s="115"/>
      <c r="O333" s="115"/>
      <c r="P333" s="109"/>
    </row>
    <row r="334" spans="1:16">
      <c r="A334" s="109"/>
      <c r="B334" s="108"/>
      <c r="C334" s="109"/>
      <c r="D334" s="109"/>
      <c r="E334" s="109"/>
      <c r="F334" s="114"/>
      <c r="G334" s="109"/>
      <c r="H334" s="115"/>
      <c r="I334" s="115"/>
      <c r="J334" s="115"/>
      <c r="K334" s="115"/>
      <c r="L334" s="115"/>
      <c r="M334" s="115"/>
      <c r="N334" s="115"/>
      <c r="O334" s="115"/>
      <c r="P334" s="109"/>
    </row>
    <row r="335" spans="1:16">
      <c r="A335" s="109"/>
      <c r="B335" s="108"/>
      <c r="C335" s="109"/>
      <c r="D335" s="109"/>
      <c r="E335" s="109"/>
      <c r="F335" s="114"/>
      <c r="G335" s="109"/>
      <c r="H335" s="115"/>
      <c r="I335" s="115"/>
      <c r="J335" s="115"/>
      <c r="K335" s="115"/>
      <c r="L335" s="115"/>
      <c r="M335" s="115"/>
      <c r="N335" s="115"/>
      <c r="O335" s="115"/>
      <c r="P335" s="109"/>
    </row>
    <row r="336" spans="1:16">
      <c r="A336" s="109"/>
      <c r="B336" s="108"/>
      <c r="C336" s="109"/>
      <c r="D336" s="109"/>
      <c r="E336" s="109"/>
      <c r="F336" s="114"/>
      <c r="G336" s="109"/>
      <c r="H336" s="115"/>
      <c r="I336" s="115"/>
      <c r="J336" s="115"/>
      <c r="K336" s="115"/>
      <c r="L336" s="115"/>
      <c r="M336" s="115"/>
      <c r="N336" s="115"/>
      <c r="O336" s="115"/>
      <c r="P336" s="109"/>
    </row>
    <row r="337" spans="1:16">
      <c r="A337" s="109"/>
      <c r="B337" s="108"/>
      <c r="C337" s="109"/>
      <c r="D337" s="109"/>
      <c r="E337" s="109"/>
      <c r="F337" s="114"/>
      <c r="G337" s="109"/>
      <c r="H337" s="115"/>
      <c r="I337" s="115"/>
      <c r="J337" s="115"/>
      <c r="K337" s="115"/>
      <c r="L337" s="115"/>
      <c r="M337" s="115"/>
      <c r="N337" s="115"/>
      <c r="O337" s="115"/>
      <c r="P337" s="109"/>
    </row>
    <row r="338" spans="1:16">
      <c r="A338" s="109"/>
      <c r="B338" s="108"/>
      <c r="C338" s="109"/>
      <c r="D338" s="109"/>
      <c r="E338" s="109"/>
      <c r="F338" s="114"/>
      <c r="G338" s="109"/>
      <c r="H338" s="115"/>
      <c r="I338" s="115"/>
      <c r="J338" s="115"/>
      <c r="K338" s="115"/>
      <c r="L338" s="115"/>
      <c r="M338" s="115"/>
      <c r="N338" s="115"/>
      <c r="O338" s="115"/>
      <c r="P338" s="109"/>
    </row>
    <row r="339" spans="1:16">
      <c r="A339" s="109"/>
      <c r="B339" s="108"/>
      <c r="C339" s="109"/>
      <c r="D339" s="109"/>
      <c r="E339" s="109"/>
      <c r="F339" s="114"/>
      <c r="G339" s="109"/>
      <c r="H339" s="115"/>
      <c r="I339" s="115"/>
      <c r="J339" s="115"/>
      <c r="K339" s="115"/>
      <c r="L339" s="115"/>
      <c r="M339" s="115"/>
      <c r="N339" s="115"/>
      <c r="O339" s="115"/>
      <c r="P339" s="109"/>
    </row>
    <row r="340" spans="1:16">
      <c r="A340" s="109"/>
      <c r="B340" s="108"/>
      <c r="C340" s="109"/>
      <c r="D340" s="109"/>
      <c r="E340" s="109"/>
      <c r="F340" s="114"/>
      <c r="G340" s="109"/>
      <c r="H340" s="115"/>
      <c r="I340" s="115"/>
      <c r="J340" s="115"/>
      <c r="K340" s="115"/>
      <c r="L340" s="115"/>
      <c r="M340" s="115"/>
      <c r="N340" s="115"/>
      <c r="O340" s="115"/>
      <c r="P340" s="109"/>
    </row>
    <row r="341" spans="1:16">
      <c r="A341" s="109"/>
      <c r="B341" s="108"/>
      <c r="C341" s="109"/>
      <c r="D341" s="109"/>
      <c r="E341" s="109"/>
      <c r="F341" s="114"/>
      <c r="G341" s="109"/>
      <c r="H341" s="115"/>
      <c r="I341" s="115"/>
      <c r="J341" s="115"/>
      <c r="K341" s="115"/>
      <c r="L341" s="115"/>
      <c r="M341" s="115"/>
      <c r="N341" s="115"/>
      <c r="O341" s="115"/>
      <c r="P341" s="109"/>
    </row>
    <row r="342" spans="1:16">
      <c r="A342" s="109"/>
      <c r="B342" s="108"/>
      <c r="C342" s="109"/>
      <c r="D342" s="109"/>
      <c r="E342" s="109"/>
      <c r="F342" s="114"/>
      <c r="G342" s="109"/>
      <c r="H342" s="115"/>
      <c r="I342" s="115"/>
      <c r="J342" s="115"/>
      <c r="K342" s="115"/>
      <c r="L342" s="115"/>
      <c r="M342" s="115"/>
      <c r="N342" s="115"/>
      <c r="O342" s="115"/>
      <c r="P342" s="109"/>
    </row>
    <row r="343" spans="1:16">
      <c r="A343" s="109"/>
      <c r="B343" s="108"/>
      <c r="C343" s="109"/>
      <c r="D343" s="109"/>
      <c r="E343" s="109"/>
      <c r="F343" s="114"/>
      <c r="G343" s="109"/>
      <c r="H343" s="115"/>
      <c r="I343" s="115"/>
      <c r="J343" s="115"/>
      <c r="K343" s="115"/>
      <c r="L343" s="115"/>
      <c r="M343" s="115"/>
      <c r="N343" s="115"/>
      <c r="O343" s="115"/>
      <c r="P343" s="109"/>
    </row>
    <row r="344" spans="1:16">
      <c r="A344" s="109"/>
      <c r="B344" s="108"/>
      <c r="C344" s="109"/>
      <c r="D344" s="109"/>
      <c r="E344" s="109"/>
      <c r="F344" s="114"/>
      <c r="G344" s="109"/>
      <c r="H344" s="115"/>
      <c r="I344" s="115"/>
      <c r="J344" s="115"/>
      <c r="K344" s="115"/>
      <c r="L344" s="115"/>
      <c r="M344" s="115"/>
      <c r="N344" s="115"/>
      <c r="O344" s="115"/>
      <c r="P344" s="109"/>
    </row>
    <row r="345" spans="1:16">
      <c r="A345" s="109"/>
      <c r="B345" s="108"/>
      <c r="C345" s="109"/>
      <c r="D345" s="109"/>
      <c r="E345" s="109"/>
      <c r="F345" s="114"/>
      <c r="G345" s="109"/>
      <c r="H345" s="115"/>
      <c r="I345" s="115"/>
      <c r="J345" s="115"/>
      <c r="K345" s="115"/>
      <c r="L345" s="115"/>
      <c r="M345" s="115"/>
      <c r="N345" s="115"/>
      <c r="O345" s="115"/>
      <c r="P345" s="109"/>
    </row>
    <row r="346" spans="1:16">
      <c r="A346" s="109"/>
      <c r="B346" s="108"/>
      <c r="C346" s="109"/>
      <c r="D346" s="109"/>
      <c r="E346" s="109"/>
      <c r="F346" s="114"/>
      <c r="G346" s="109"/>
      <c r="H346" s="115"/>
      <c r="I346" s="115"/>
      <c r="J346" s="115"/>
      <c r="K346" s="115"/>
      <c r="L346" s="115"/>
      <c r="M346" s="115"/>
      <c r="N346" s="115"/>
      <c r="O346" s="115"/>
      <c r="P346" s="109"/>
    </row>
    <row r="347" spans="1:16">
      <c r="A347" s="109"/>
      <c r="B347" s="108"/>
      <c r="C347" s="109"/>
      <c r="D347" s="109"/>
      <c r="E347" s="109"/>
      <c r="F347" s="114"/>
      <c r="G347" s="109"/>
      <c r="H347" s="115"/>
      <c r="I347" s="115"/>
      <c r="J347" s="115"/>
      <c r="K347" s="115"/>
      <c r="L347" s="115"/>
      <c r="M347" s="115"/>
      <c r="N347" s="115"/>
      <c r="O347" s="115"/>
      <c r="P347" s="109"/>
    </row>
    <row r="348" spans="1:16">
      <c r="A348" s="109"/>
      <c r="B348" s="108"/>
      <c r="C348" s="109"/>
      <c r="D348" s="109"/>
      <c r="E348" s="109"/>
      <c r="F348" s="114"/>
      <c r="G348" s="109"/>
      <c r="H348" s="115"/>
      <c r="I348" s="115"/>
      <c r="J348" s="115"/>
      <c r="K348" s="115"/>
      <c r="L348" s="115"/>
      <c r="M348" s="115"/>
      <c r="N348" s="115"/>
      <c r="O348" s="115"/>
      <c r="P348" s="109"/>
    </row>
    <row r="349" spans="1:16">
      <c r="A349" s="109"/>
      <c r="B349" s="108"/>
      <c r="C349" s="109"/>
      <c r="D349" s="109"/>
      <c r="E349" s="109"/>
      <c r="F349" s="114"/>
      <c r="G349" s="109"/>
      <c r="H349" s="115"/>
      <c r="I349" s="115"/>
      <c r="J349" s="115"/>
      <c r="K349" s="115"/>
      <c r="L349" s="115"/>
      <c r="M349" s="115"/>
      <c r="N349" s="115"/>
      <c r="O349" s="115"/>
      <c r="P349" s="109"/>
    </row>
    <row r="350" spans="1:16">
      <c r="A350" s="109"/>
      <c r="B350" s="108"/>
      <c r="C350" s="109"/>
      <c r="D350" s="109"/>
      <c r="E350" s="109"/>
      <c r="F350" s="114"/>
      <c r="G350" s="109"/>
      <c r="H350" s="115"/>
      <c r="I350" s="115"/>
      <c r="J350" s="115"/>
      <c r="K350" s="115"/>
      <c r="L350" s="115"/>
      <c r="M350" s="115"/>
      <c r="N350" s="115"/>
      <c r="O350" s="115"/>
      <c r="P350" s="109"/>
    </row>
    <row r="351" spans="1:16">
      <c r="A351" s="109"/>
      <c r="B351" s="108"/>
      <c r="C351" s="109"/>
      <c r="D351" s="109"/>
      <c r="E351" s="109"/>
      <c r="F351" s="114"/>
      <c r="G351" s="109"/>
      <c r="H351" s="115"/>
      <c r="I351" s="115"/>
      <c r="J351" s="115"/>
      <c r="K351" s="115"/>
      <c r="L351" s="115"/>
      <c r="M351" s="115"/>
      <c r="N351" s="115"/>
      <c r="O351" s="115"/>
      <c r="P351" s="109"/>
    </row>
    <row r="352" spans="1:16">
      <c r="A352" s="109"/>
      <c r="B352" s="108"/>
      <c r="C352" s="109"/>
      <c r="D352" s="109"/>
      <c r="E352" s="109"/>
      <c r="F352" s="114"/>
      <c r="G352" s="109"/>
      <c r="H352" s="115"/>
      <c r="I352" s="115"/>
      <c r="J352" s="115"/>
      <c r="K352" s="115"/>
      <c r="L352" s="115"/>
      <c r="M352" s="115"/>
      <c r="N352" s="115"/>
      <c r="O352" s="115"/>
      <c r="P352" s="109"/>
    </row>
    <row r="353" spans="1:16">
      <c r="A353" s="109"/>
      <c r="B353" s="108"/>
      <c r="C353" s="109"/>
      <c r="D353" s="109"/>
      <c r="E353" s="109"/>
      <c r="F353" s="114"/>
      <c r="G353" s="109"/>
      <c r="H353" s="115"/>
      <c r="I353" s="115"/>
      <c r="J353" s="115"/>
      <c r="K353" s="115"/>
      <c r="L353" s="115"/>
      <c r="M353" s="115"/>
      <c r="N353" s="115"/>
      <c r="O353" s="115"/>
      <c r="P353" s="109"/>
    </row>
    <row r="354" spans="1:16">
      <c r="A354" s="109"/>
      <c r="B354" s="108"/>
      <c r="C354" s="109"/>
      <c r="D354" s="109"/>
      <c r="E354" s="109"/>
      <c r="F354" s="114"/>
      <c r="G354" s="109"/>
      <c r="H354" s="115"/>
      <c r="I354" s="115"/>
      <c r="J354" s="115"/>
      <c r="K354" s="115"/>
      <c r="L354" s="115"/>
      <c r="M354" s="115"/>
      <c r="N354" s="115"/>
      <c r="O354" s="115"/>
      <c r="P354" s="109"/>
    </row>
    <row r="355" spans="1:16">
      <c r="A355" s="109"/>
      <c r="B355" s="108"/>
      <c r="C355" s="109"/>
      <c r="D355" s="109"/>
      <c r="E355" s="109"/>
      <c r="F355" s="114"/>
      <c r="G355" s="109"/>
      <c r="H355" s="115"/>
      <c r="I355" s="115"/>
      <c r="J355" s="115"/>
      <c r="K355" s="115"/>
      <c r="L355" s="115"/>
      <c r="M355" s="115"/>
      <c r="N355" s="115"/>
      <c r="O355" s="115"/>
      <c r="P355" s="109"/>
    </row>
    <row r="356" spans="1:16">
      <c r="A356" s="109"/>
      <c r="B356" s="108"/>
      <c r="C356" s="109"/>
      <c r="D356" s="109"/>
      <c r="E356" s="109"/>
      <c r="F356" s="114"/>
      <c r="G356" s="109"/>
      <c r="H356" s="115"/>
      <c r="I356" s="115"/>
      <c r="J356" s="115"/>
      <c r="K356" s="115"/>
      <c r="L356" s="115"/>
      <c r="M356" s="115"/>
      <c r="N356" s="115"/>
      <c r="O356" s="115"/>
      <c r="P356" s="109"/>
    </row>
    <row r="357" spans="1:16">
      <c r="A357" s="109"/>
      <c r="B357" s="108"/>
      <c r="C357" s="109"/>
      <c r="D357" s="109"/>
      <c r="E357" s="109"/>
      <c r="F357" s="114"/>
      <c r="G357" s="109"/>
      <c r="H357" s="115"/>
      <c r="I357" s="115"/>
      <c r="J357" s="115"/>
      <c r="K357" s="115"/>
      <c r="L357" s="115"/>
      <c r="M357" s="115"/>
      <c r="N357" s="115"/>
      <c r="O357" s="115"/>
      <c r="P357" s="109"/>
    </row>
    <row r="358" spans="1:16">
      <c r="A358" s="109"/>
      <c r="B358" s="108"/>
      <c r="C358" s="109"/>
      <c r="D358" s="109"/>
      <c r="E358" s="109"/>
      <c r="F358" s="114"/>
      <c r="G358" s="109"/>
      <c r="H358" s="115"/>
      <c r="I358" s="115"/>
      <c r="J358" s="115"/>
      <c r="K358" s="115"/>
      <c r="L358" s="115"/>
      <c r="M358" s="115"/>
      <c r="N358" s="115"/>
      <c r="O358" s="115"/>
      <c r="P358" s="109"/>
    </row>
    <row r="359" spans="1:16">
      <c r="A359" s="109"/>
      <c r="B359" s="108"/>
      <c r="C359" s="109"/>
      <c r="D359" s="109"/>
      <c r="E359" s="109"/>
      <c r="F359" s="114"/>
      <c r="G359" s="109"/>
      <c r="H359" s="115"/>
      <c r="I359" s="115"/>
      <c r="J359" s="115"/>
      <c r="K359" s="115"/>
      <c r="L359" s="115"/>
      <c r="M359" s="115"/>
      <c r="N359" s="115"/>
      <c r="O359" s="115"/>
      <c r="P359" s="109"/>
    </row>
    <row r="360" spans="1:16">
      <c r="A360" s="109"/>
      <c r="B360" s="108"/>
      <c r="C360" s="109"/>
      <c r="D360" s="109"/>
      <c r="E360" s="109"/>
      <c r="F360" s="114"/>
      <c r="G360" s="109"/>
      <c r="H360" s="115"/>
      <c r="I360" s="115"/>
      <c r="J360" s="115"/>
      <c r="K360" s="115"/>
      <c r="L360" s="115"/>
      <c r="M360" s="115"/>
      <c r="N360" s="115"/>
      <c r="O360" s="115"/>
      <c r="P360" s="109"/>
    </row>
    <row r="361" spans="1:16">
      <c r="A361" s="109"/>
      <c r="B361" s="108"/>
      <c r="C361" s="109"/>
      <c r="D361" s="109"/>
      <c r="E361" s="109"/>
      <c r="F361" s="114"/>
      <c r="G361" s="109"/>
      <c r="H361" s="115"/>
      <c r="I361" s="115"/>
      <c r="J361" s="115"/>
      <c r="K361" s="115"/>
      <c r="L361" s="115"/>
      <c r="M361" s="115"/>
      <c r="N361" s="115"/>
      <c r="O361" s="115"/>
      <c r="P361" s="109"/>
    </row>
    <row r="362" spans="1:16">
      <c r="A362" s="109"/>
      <c r="B362" s="108"/>
      <c r="C362" s="109"/>
      <c r="D362" s="109"/>
      <c r="E362" s="109"/>
      <c r="F362" s="114"/>
      <c r="G362" s="109"/>
      <c r="H362" s="115"/>
      <c r="I362" s="115"/>
      <c r="J362" s="115"/>
      <c r="K362" s="115"/>
      <c r="L362" s="115"/>
      <c r="M362" s="115"/>
      <c r="N362" s="115"/>
      <c r="O362" s="115"/>
      <c r="P362" s="109"/>
    </row>
    <row r="363" spans="1:16">
      <c r="A363" s="109"/>
      <c r="B363" s="108"/>
      <c r="C363" s="109"/>
      <c r="D363" s="109"/>
      <c r="E363" s="109"/>
      <c r="F363" s="114"/>
      <c r="G363" s="109"/>
      <c r="H363" s="115"/>
      <c r="I363" s="115"/>
      <c r="J363" s="115"/>
      <c r="K363" s="115"/>
      <c r="L363" s="115"/>
      <c r="M363" s="115"/>
      <c r="N363" s="115"/>
      <c r="O363" s="115"/>
      <c r="P363" s="109"/>
    </row>
    <row r="364" spans="1:16">
      <c r="A364" s="109"/>
      <c r="B364" s="108"/>
      <c r="C364" s="109"/>
      <c r="D364" s="109"/>
      <c r="E364" s="109"/>
      <c r="F364" s="114"/>
      <c r="G364" s="109"/>
      <c r="H364" s="115"/>
      <c r="I364" s="115"/>
      <c r="J364" s="115"/>
      <c r="K364" s="115"/>
      <c r="L364" s="115"/>
      <c r="M364" s="115"/>
      <c r="N364" s="115"/>
      <c r="O364" s="115"/>
      <c r="P364" s="109"/>
    </row>
    <row r="365" spans="1:16">
      <c r="A365" s="109"/>
      <c r="B365" s="108"/>
      <c r="C365" s="109"/>
      <c r="D365" s="109"/>
      <c r="E365" s="109"/>
      <c r="F365" s="114"/>
      <c r="G365" s="109"/>
      <c r="H365" s="115"/>
      <c r="I365" s="115"/>
      <c r="J365" s="115"/>
      <c r="K365" s="115"/>
      <c r="L365" s="115"/>
      <c r="M365" s="115"/>
      <c r="N365" s="115"/>
      <c r="O365" s="115"/>
      <c r="P365" s="109"/>
    </row>
    <row r="366" spans="1:16">
      <c r="A366" s="109"/>
      <c r="B366" s="108"/>
      <c r="C366" s="109"/>
      <c r="D366" s="109"/>
      <c r="E366" s="109"/>
      <c r="F366" s="114"/>
      <c r="G366" s="109"/>
      <c r="H366" s="115"/>
      <c r="I366" s="115"/>
      <c r="J366" s="115"/>
      <c r="K366" s="115"/>
      <c r="L366" s="115"/>
      <c r="M366" s="115"/>
      <c r="N366" s="115"/>
      <c r="O366" s="115"/>
      <c r="P366" s="109"/>
    </row>
    <row r="367" spans="1:16">
      <c r="A367" s="109"/>
      <c r="B367" s="108"/>
      <c r="C367" s="109"/>
      <c r="D367" s="109"/>
      <c r="E367" s="109"/>
      <c r="F367" s="114"/>
      <c r="G367" s="109"/>
      <c r="H367" s="115"/>
      <c r="I367" s="115"/>
      <c r="J367" s="115"/>
      <c r="K367" s="115"/>
      <c r="L367" s="115"/>
      <c r="M367" s="115"/>
      <c r="N367" s="115"/>
      <c r="O367" s="115"/>
      <c r="P367" s="109"/>
    </row>
    <row r="368" spans="1:16">
      <c r="A368" s="109"/>
      <c r="B368" s="108"/>
      <c r="C368" s="109"/>
      <c r="D368" s="109"/>
      <c r="E368" s="109"/>
      <c r="F368" s="114"/>
      <c r="G368" s="109"/>
      <c r="H368" s="115"/>
      <c r="I368" s="115"/>
      <c r="J368" s="115"/>
      <c r="K368" s="115"/>
      <c r="L368" s="115"/>
      <c r="M368" s="115"/>
      <c r="N368" s="115"/>
      <c r="O368" s="115"/>
      <c r="P368" s="109"/>
    </row>
    <row r="369" spans="1:16">
      <c r="A369" s="109"/>
      <c r="B369" s="108"/>
      <c r="C369" s="109"/>
      <c r="D369" s="109"/>
      <c r="E369" s="109"/>
      <c r="F369" s="114"/>
      <c r="G369" s="109"/>
      <c r="H369" s="115"/>
      <c r="I369" s="115"/>
      <c r="J369" s="115"/>
      <c r="K369" s="115"/>
      <c r="L369" s="115"/>
      <c r="M369" s="115"/>
      <c r="N369" s="115"/>
      <c r="O369" s="115"/>
      <c r="P369" s="109"/>
    </row>
    <row r="370" spans="1:16">
      <c r="A370" s="109"/>
      <c r="B370" s="108"/>
      <c r="C370" s="109"/>
      <c r="D370" s="109"/>
      <c r="E370" s="109"/>
      <c r="F370" s="114"/>
      <c r="G370" s="109"/>
      <c r="H370" s="115"/>
      <c r="I370" s="115"/>
      <c r="J370" s="115"/>
      <c r="K370" s="115"/>
      <c r="L370" s="115"/>
      <c r="M370" s="115"/>
      <c r="N370" s="115"/>
      <c r="O370" s="115"/>
      <c r="P370" s="109"/>
    </row>
    <row r="371" spans="1:16">
      <c r="A371" s="109"/>
      <c r="B371" s="108"/>
      <c r="C371" s="109"/>
      <c r="D371" s="109"/>
      <c r="E371" s="109"/>
      <c r="F371" s="114"/>
      <c r="G371" s="109"/>
      <c r="H371" s="115"/>
      <c r="I371" s="115"/>
      <c r="J371" s="115"/>
      <c r="K371" s="115"/>
      <c r="L371" s="115"/>
      <c r="M371" s="115"/>
      <c r="N371" s="115"/>
      <c r="O371" s="115"/>
      <c r="P371" s="109"/>
    </row>
    <row r="372" spans="1:16">
      <c r="A372" s="109"/>
      <c r="B372" s="108"/>
      <c r="C372" s="109"/>
      <c r="D372" s="109"/>
      <c r="E372" s="109"/>
      <c r="F372" s="114"/>
      <c r="G372" s="109"/>
      <c r="H372" s="115"/>
      <c r="I372" s="115"/>
      <c r="J372" s="115"/>
      <c r="K372" s="115"/>
      <c r="L372" s="115"/>
      <c r="M372" s="115"/>
      <c r="N372" s="115"/>
      <c r="O372" s="115"/>
      <c r="P372" s="109"/>
    </row>
    <row r="373" spans="1:16">
      <c r="A373" s="109"/>
      <c r="B373" s="108"/>
      <c r="C373" s="109"/>
      <c r="D373" s="109"/>
      <c r="E373" s="109"/>
      <c r="F373" s="114"/>
      <c r="G373" s="109"/>
      <c r="H373" s="115"/>
      <c r="I373" s="115"/>
      <c r="J373" s="115"/>
      <c r="K373" s="115"/>
      <c r="L373" s="115"/>
      <c r="M373" s="115"/>
      <c r="N373" s="115"/>
      <c r="O373" s="115"/>
      <c r="P373" s="109"/>
    </row>
    <row r="374" spans="1:16">
      <c r="A374" s="109"/>
      <c r="B374" s="108"/>
      <c r="C374" s="109"/>
      <c r="D374" s="109"/>
      <c r="E374" s="109"/>
      <c r="F374" s="114"/>
      <c r="G374" s="109"/>
      <c r="H374" s="115"/>
      <c r="I374" s="115"/>
      <c r="J374" s="115"/>
      <c r="K374" s="115"/>
      <c r="L374" s="115"/>
      <c r="M374" s="115"/>
      <c r="N374" s="115"/>
      <c r="O374" s="115"/>
      <c r="P374" s="109"/>
    </row>
    <row r="375" spans="1:16">
      <c r="A375" s="109"/>
      <c r="B375" s="108"/>
      <c r="C375" s="109"/>
      <c r="D375" s="109"/>
      <c r="E375" s="109"/>
      <c r="F375" s="114"/>
      <c r="G375" s="109"/>
      <c r="H375" s="115"/>
      <c r="I375" s="115"/>
      <c r="J375" s="115"/>
      <c r="K375" s="115"/>
      <c r="L375" s="115"/>
      <c r="M375" s="115"/>
      <c r="N375" s="115"/>
      <c r="O375" s="115"/>
      <c r="P375" s="109"/>
    </row>
    <row r="376" spans="1:16">
      <c r="A376" s="109"/>
      <c r="B376" s="108"/>
      <c r="C376" s="109"/>
      <c r="D376" s="109"/>
      <c r="E376" s="109"/>
      <c r="F376" s="114"/>
      <c r="G376" s="109"/>
      <c r="H376" s="115"/>
      <c r="I376" s="115"/>
      <c r="J376" s="115"/>
      <c r="K376" s="115"/>
      <c r="L376" s="115"/>
      <c r="M376" s="115"/>
      <c r="N376" s="115"/>
      <c r="O376" s="115"/>
      <c r="P376" s="109"/>
    </row>
    <row r="377" spans="1:16">
      <c r="A377" s="109"/>
      <c r="B377" s="108"/>
      <c r="C377" s="109"/>
      <c r="D377" s="109"/>
      <c r="E377" s="109"/>
      <c r="F377" s="114"/>
      <c r="G377" s="109"/>
      <c r="H377" s="115"/>
      <c r="I377" s="115"/>
      <c r="J377" s="115"/>
      <c r="K377" s="115"/>
      <c r="L377" s="115"/>
      <c r="M377" s="115"/>
      <c r="N377" s="115"/>
      <c r="O377" s="115"/>
      <c r="P377" s="109"/>
    </row>
    <row r="378" spans="1:16">
      <c r="A378" s="109"/>
      <c r="B378" s="108"/>
      <c r="C378" s="109"/>
      <c r="D378" s="109"/>
      <c r="E378" s="109"/>
      <c r="F378" s="114"/>
      <c r="G378" s="109"/>
      <c r="H378" s="115"/>
      <c r="I378" s="115"/>
      <c r="J378" s="115"/>
      <c r="K378" s="115"/>
      <c r="L378" s="115"/>
      <c r="M378" s="115"/>
      <c r="N378" s="115"/>
      <c r="O378" s="115"/>
      <c r="P378" s="109"/>
    </row>
    <row r="379" spans="1:16">
      <c r="A379" s="109"/>
      <c r="B379" s="108"/>
      <c r="C379" s="109"/>
      <c r="D379" s="109"/>
      <c r="E379" s="109"/>
      <c r="F379" s="114"/>
      <c r="G379" s="109"/>
      <c r="H379" s="115"/>
      <c r="I379" s="115"/>
      <c r="J379" s="115"/>
      <c r="K379" s="115"/>
      <c r="L379" s="115"/>
      <c r="M379" s="115"/>
      <c r="N379" s="115"/>
      <c r="O379" s="115"/>
      <c r="P379" s="109"/>
    </row>
    <row r="380" spans="1:16">
      <c r="A380" s="109"/>
      <c r="B380" s="108"/>
      <c r="C380" s="109"/>
      <c r="D380" s="109"/>
      <c r="E380" s="109"/>
      <c r="F380" s="114"/>
      <c r="G380" s="109"/>
      <c r="H380" s="115"/>
      <c r="I380" s="115"/>
      <c r="J380" s="115"/>
      <c r="K380" s="115"/>
      <c r="L380" s="115"/>
      <c r="M380" s="115"/>
      <c r="N380" s="115"/>
      <c r="O380" s="115"/>
      <c r="P380" s="109"/>
    </row>
    <row r="381" spans="1:16">
      <c r="A381" s="109"/>
      <c r="B381" s="108"/>
      <c r="C381" s="109"/>
      <c r="D381" s="109"/>
      <c r="E381" s="109"/>
      <c r="F381" s="114"/>
      <c r="G381" s="109"/>
      <c r="H381" s="115"/>
      <c r="I381" s="115"/>
      <c r="J381" s="115"/>
      <c r="K381" s="115"/>
      <c r="L381" s="115"/>
      <c r="M381" s="115"/>
      <c r="N381" s="115"/>
      <c r="O381" s="115"/>
      <c r="P381" s="109"/>
    </row>
    <row r="382" spans="1:16">
      <c r="A382" s="109"/>
      <c r="B382" s="108"/>
      <c r="C382" s="109"/>
      <c r="D382" s="109"/>
      <c r="E382" s="109"/>
      <c r="F382" s="114"/>
      <c r="G382" s="109"/>
      <c r="H382" s="115"/>
      <c r="I382" s="115"/>
      <c r="J382" s="115"/>
      <c r="K382" s="115"/>
      <c r="L382" s="115"/>
      <c r="M382" s="115"/>
      <c r="N382" s="115"/>
      <c r="O382" s="115"/>
      <c r="P382" s="109"/>
    </row>
    <row r="383" spans="1:16">
      <c r="A383" s="109"/>
      <c r="B383" s="108"/>
      <c r="C383" s="109"/>
      <c r="D383" s="109"/>
      <c r="E383" s="109"/>
      <c r="F383" s="114"/>
      <c r="G383" s="109"/>
      <c r="H383" s="115"/>
      <c r="I383" s="115"/>
      <c r="J383" s="115"/>
      <c r="K383" s="115"/>
      <c r="L383" s="115"/>
      <c r="M383" s="115"/>
      <c r="N383" s="115"/>
      <c r="O383" s="115"/>
      <c r="P383" s="109"/>
    </row>
    <row r="384" spans="1:16">
      <c r="A384" s="109"/>
      <c r="B384" s="108"/>
      <c r="C384" s="109"/>
      <c r="D384" s="109"/>
      <c r="E384" s="109"/>
      <c r="F384" s="114"/>
      <c r="G384" s="109"/>
      <c r="H384" s="115"/>
      <c r="I384" s="115"/>
      <c r="J384" s="115"/>
      <c r="K384" s="115"/>
      <c r="L384" s="115"/>
      <c r="M384" s="115"/>
      <c r="N384" s="115"/>
      <c r="O384" s="115"/>
      <c r="P384" s="109"/>
    </row>
    <row r="385" spans="1:16">
      <c r="A385" s="109"/>
      <c r="B385" s="108"/>
      <c r="C385" s="109"/>
      <c r="D385" s="109"/>
      <c r="E385" s="109"/>
      <c r="F385" s="114"/>
      <c r="G385" s="109"/>
      <c r="H385" s="115"/>
      <c r="I385" s="115"/>
      <c r="J385" s="115"/>
      <c r="K385" s="115"/>
      <c r="L385" s="115"/>
      <c r="M385" s="115"/>
      <c r="N385" s="115"/>
      <c r="O385" s="115"/>
      <c r="P385" s="109"/>
    </row>
    <row r="386" spans="1:16">
      <c r="A386" s="109"/>
      <c r="B386" s="108"/>
      <c r="C386" s="109"/>
      <c r="D386" s="109"/>
      <c r="E386" s="109"/>
      <c r="F386" s="114"/>
      <c r="G386" s="109"/>
      <c r="H386" s="115"/>
      <c r="I386" s="115"/>
      <c r="J386" s="115"/>
      <c r="K386" s="115"/>
      <c r="L386" s="115"/>
      <c r="M386" s="115"/>
      <c r="N386" s="115"/>
      <c r="O386" s="115"/>
      <c r="P386" s="109"/>
    </row>
    <row r="387" spans="1:16">
      <c r="A387" s="109"/>
      <c r="B387" s="108"/>
      <c r="C387" s="109"/>
      <c r="D387" s="109"/>
      <c r="E387" s="109"/>
      <c r="F387" s="114"/>
      <c r="G387" s="109"/>
      <c r="H387" s="115"/>
      <c r="I387" s="115"/>
      <c r="J387" s="115"/>
      <c r="K387" s="115"/>
      <c r="L387" s="115"/>
      <c r="M387" s="115"/>
      <c r="N387" s="115"/>
      <c r="O387" s="115"/>
      <c r="P387" s="109"/>
    </row>
    <row r="388" spans="1:16">
      <c r="A388" s="109"/>
      <c r="B388" s="108"/>
      <c r="C388" s="109"/>
      <c r="D388" s="109"/>
      <c r="E388" s="109"/>
      <c r="F388" s="114"/>
      <c r="G388" s="109"/>
      <c r="H388" s="115"/>
      <c r="I388" s="115"/>
      <c r="J388" s="115"/>
      <c r="K388" s="115"/>
      <c r="L388" s="115"/>
      <c r="M388" s="115"/>
      <c r="N388" s="115"/>
      <c r="O388" s="115"/>
      <c r="P388" s="109"/>
    </row>
    <row r="389" spans="1:16">
      <c r="A389" s="109"/>
      <c r="B389" s="108"/>
      <c r="C389" s="109"/>
      <c r="D389" s="109"/>
      <c r="E389" s="109"/>
      <c r="F389" s="114"/>
      <c r="G389" s="109"/>
      <c r="H389" s="115"/>
      <c r="I389" s="115"/>
      <c r="J389" s="115"/>
      <c r="K389" s="115"/>
      <c r="L389" s="115"/>
      <c r="M389" s="115"/>
      <c r="N389" s="115"/>
      <c r="O389" s="115"/>
      <c r="P389" s="109"/>
    </row>
    <row r="390" spans="1:16">
      <c r="A390" s="109"/>
      <c r="B390" s="108"/>
      <c r="C390" s="109"/>
      <c r="D390" s="109"/>
      <c r="E390" s="109"/>
      <c r="F390" s="114"/>
      <c r="G390" s="109"/>
      <c r="H390" s="115"/>
      <c r="I390" s="115"/>
      <c r="J390" s="115"/>
      <c r="K390" s="115"/>
      <c r="L390" s="115"/>
      <c r="M390" s="115"/>
      <c r="N390" s="115"/>
      <c r="O390" s="115"/>
      <c r="P390" s="109"/>
    </row>
    <row r="391" spans="1:16">
      <c r="A391" s="109"/>
      <c r="B391" s="108"/>
      <c r="C391" s="109"/>
      <c r="D391" s="109"/>
      <c r="E391" s="109"/>
      <c r="F391" s="114"/>
      <c r="G391" s="109"/>
      <c r="H391" s="115"/>
      <c r="I391" s="115"/>
      <c r="J391" s="115"/>
      <c r="K391" s="115"/>
      <c r="L391" s="115"/>
      <c r="M391" s="115"/>
      <c r="N391" s="115"/>
      <c r="O391" s="115"/>
      <c r="P391" s="109"/>
    </row>
    <row r="392" spans="1:16">
      <c r="A392" s="109"/>
      <c r="B392" s="108"/>
      <c r="C392" s="109"/>
      <c r="D392" s="109"/>
      <c r="E392" s="109"/>
      <c r="F392" s="114"/>
      <c r="G392" s="109"/>
      <c r="H392" s="115"/>
      <c r="I392" s="115"/>
      <c r="J392" s="115"/>
      <c r="K392" s="115"/>
      <c r="L392" s="115"/>
      <c r="M392" s="115"/>
      <c r="N392" s="115"/>
      <c r="O392" s="115"/>
      <c r="P392" s="109"/>
    </row>
    <row r="393" spans="1:16">
      <c r="A393" s="109"/>
      <c r="B393" s="108"/>
      <c r="C393" s="109"/>
      <c r="D393" s="109"/>
      <c r="E393" s="109"/>
      <c r="F393" s="114"/>
      <c r="G393" s="109"/>
      <c r="H393" s="115"/>
      <c r="I393" s="115"/>
      <c r="J393" s="115"/>
      <c r="K393" s="115"/>
      <c r="L393" s="115"/>
      <c r="M393" s="115"/>
      <c r="N393" s="115"/>
      <c r="O393" s="115"/>
      <c r="P393" s="109"/>
    </row>
    <row r="394" spans="1:16">
      <c r="A394" s="109"/>
      <c r="B394" s="108"/>
      <c r="C394" s="109"/>
      <c r="D394" s="109"/>
      <c r="E394" s="109"/>
      <c r="F394" s="114"/>
      <c r="G394" s="109"/>
      <c r="H394" s="115"/>
      <c r="I394" s="115"/>
      <c r="J394" s="115"/>
      <c r="K394" s="115"/>
      <c r="L394" s="115"/>
      <c r="M394" s="115"/>
      <c r="N394" s="115"/>
      <c r="O394" s="115"/>
      <c r="P394" s="109"/>
    </row>
    <row r="395" spans="1:16">
      <c r="A395" s="109"/>
      <c r="B395" s="108"/>
      <c r="C395" s="109"/>
      <c r="D395" s="109"/>
      <c r="E395" s="109"/>
      <c r="F395" s="114"/>
      <c r="G395" s="109"/>
      <c r="H395" s="115"/>
      <c r="I395" s="115"/>
      <c r="J395" s="115"/>
      <c r="K395" s="115"/>
      <c r="L395" s="115"/>
      <c r="M395" s="115"/>
      <c r="N395" s="115"/>
      <c r="O395" s="115"/>
      <c r="P395" s="109"/>
    </row>
    <row r="396" spans="1:16">
      <c r="A396" s="109"/>
      <c r="B396" s="108"/>
      <c r="C396" s="109"/>
      <c r="D396" s="109"/>
      <c r="E396" s="109"/>
      <c r="F396" s="114"/>
      <c r="G396" s="109"/>
      <c r="H396" s="115"/>
      <c r="I396" s="115"/>
      <c r="J396" s="115"/>
      <c r="K396" s="115"/>
      <c r="L396" s="115"/>
      <c r="M396" s="115"/>
      <c r="N396" s="115"/>
      <c r="O396" s="115"/>
      <c r="P396" s="109"/>
    </row>
    <row r="397" spans="1:16">
      <c r="A397" s="109"/>
      <c r="B397" s="108"/>
      <c r="C397" s="109"/>
      <c r="D397" s="109"/>
      <c r="E397" s="109"/>
      <c r="F397" s="114"/>
      <c r="G397" s="109"/>
      <c r="H397" s="115"/>
      <c r="I397" s="115"/>
      <c r="J397" s="115"/>
      <c r="K397" s="115"/>
      <c r="L397" s="115"/>
      <c r="M397" s="115"/>
      <c r="N397" s="115"/>
      <c r="O397" s="115"/>
      <c r="P397" s="109"/>
    </row>
    <row r="398" spans="1:16">
      <c r="A398" s="109"/>
      <c r="B398" s="108"/>
      <c r="C398" s="109"/>
      <c r="D398" s="109"/>
      <c r="E398" s="109"/>
      <c r="F398" s="114"/>
      <c r="G398" s="109"/>
      <c r="H398" s="115"/>
      <c r="I398" s="115"/>
      <c r="J398" s="115"/>
      <c r="K398" s="115"/>
      <c r="L398" s="115"/>
      <c r="M398" s="115"/>
      <c r="N398" s="115"/>
      <c r="O398" s="115"/>
      <c r="P398" s="109"/>
    </row>
    <row r="399" spans="1:16">
      <c r="A399" s="109"/>
      <c r="B399" s="108"/>
      <c r="C399" s="109"/>
      <c r="D399" s="109"/>
      <c r="E399" s="109"/>
      <c r="F399" s="114"/>
      <c r="G399" s="109"/>
      <c r="H399" s="115"/>
      <c r="I399" s="115"/>
      <c r="J399" s="115"/>
      <c r="K399" s="115"/>
      <c r="L399" s="115"/>
      <c r="M399" s="115"/>
      <c r="N399" s="115"/>
      <c r="O399" s="115"/>
      <c r="P399" s="109"/>
    </row>
    <row r="400" spans="1:16">
      <c r="A400" s="109"/>
      <c r="B400" s="108"/>
      <c r="C400" s="109"/>
      <c r="D400" s="109"/>
      <c r="E400" s="109"/>
      <c r="F400" s="114"/>
      <c r="G400" s="109"/>
      <c r="H400" s="115"/>
      <c r="I400" s="115"/>
      <c r="J400" s="115"/>
      <c r="K400" s="115"/>
      <c r="L400" s="115"/>
      <c r="M400" s="115"/>
      <c r="N400" s="115"/>
      <c r="O400" s="115"/>
      <c r="P400" s="109"/>
    </row>
    <row r="401" spans="1:16">
      <c r="A401" s="109"/>
      <c r="B401" s="108"/>
      <c r="C401" s="109"/>
      <c r="D401" s="109"/>
      <c r="E401" s="109"/>
      <c r="F401" s="114"/>
      <c r="G401" s="109"/>
      <c r="H401" s="115"/>
      <c r="I401" s="115"/>
      <c r="J401" s="115"/>
      <c r="K401" s="115"/>
      <c r="L401" s="115"/>
      <c r="M401" s="115"/>
      <c r="N401" s="115"/>
      <c r="O401" s="115"/>
      <c r="P401" s="109"/>
    </row>
    <row r="402" spans="1:16">
      <c r="A402" s="109"/>
      <c r="B402" s="108"/>
      <c r="C402" s="109"/>
      <c r="D402" s="109"/>
      <c r="E402" s="109"/>
      <c r="F402" s="114"/>
      <c r="G402" s="109"/>
      <c r="H402" s="115"/>
      <c r="I402" s="115"/>
      <c r="J402" s="115"/>
      <c r="K402" s="115"/>
      <c r="L402" s="115"/>
      <c r="M402" s="115"/>
      <c r="N402" s="115"/>
      <c r="O402" s="115"/>
      <c r="P402" s="109"/>
    </row>
    <row r="403" spans="1:16">
      <c r="A403" s="109"/>
      <c r="B403" s="108"/>
      <c r="C403" s="109"/>
      <c r="D403" s="109"/>
      <c r="E403" s="109"/>
      <c r="F403" s="114"/>
      <c r="G403" s="109"/>
      <c r="H403" s="115"/>
      <c r="I403" s="115"/>
      <c r="J403" s="115"/>
      <c r="K403" s="115"/>
      <c r="L403" s="115"/>
      <c r="M403" s="115"/>
      <c r="N403" s="115"/>
      <c r="O403" s="115"/>
      <c r="P403" s="109"/>
    </row>
    <row r="404" spans="1:16">
      <c r="A404" s="109"/>
      <c r="B404" s="108"/>
      <c r="C404" s="109"/>
      <c r="D404" s="109"/>
      <c r="E404" s="109"/>
      <c r="F404" s="114"/>
      <c r="G404" s="109"/>
      <c r="H404" s="115"/>
      <c r="I404" s="115"/>
      <c r="J404" s="115"/>
      <c r="K404" s="115"/>
      <c r="L404" s="115"/>
      <c r="M404" s="115"/>
      <c r="N404" s="115"/>
      <c r="O404" s="115"/>
      <c r="P404" s="109"/>
    </row>
    <row r="405" spans="1:16">
      <c r="A405" s="109"/>
      <c r="B405" s="108"/>
      <c r="C405" s="109"/>
      <c r="D405" s="109"/>
      <c r="E405" s="109"/>
      <c r="F405" s="114"/>
      <c r="G405" s="109"/>
      <c r="H405" s="115"/>
      <c r="I405" s="115"/>
      <c r="J405" s="115"/>
      <c r="K405" s="115"/>
      <c r="L405" s="115"/>
      <c r="M405" s="115"/>
      <c r="N405" s="115"/>
      <c r="O405" s="115"/>
      <c r="P405" s="109"/>
    </row>
    <row r="406" spans="1:16">
      <c r="A406" s="109"/>
      <c r="B406" s="108"/>
      <c r="C406" s="109"/>
      <c r="D406" s="109"/>
      <c r="E406" s="109"/>
      <c r="F406" s="114"/>
      <c r="G406" s="109"/>
      <c r="H406" s="115"/>
      <c r="I406" s="115"/>
      <c r="J406" s="115"/>
      <c r="K406" s="115"/>
      <c r="L406" s="115"/>
      <c r="M406" s="115"/>
      <c r="N406" s="115"/>
      <c r="O406" s="115"/>
      <c r="P406" s="109"/>
    </row>
    <row r="407" spans="1:16">
      <c r="A407" s="109"/>
      <c r="B407" s="108"/>
      <c r="C407" s="109"/>
      <c r="D407" s="109"/>
      <c r="E407" s="109"/>
      <c r="F407" s="114"/>
      <c r="G407" s="109"/>
      <c r="H407" s="115"/>
      <c r="I407" s="115"/>
      <c r="J407" s="115"/>
      <c r="K407" s="115"/>
      <c r="L407" s="115"/>
      <c r="M407" s="115"/>
      <c r="N407" s="115"/>
      <c r="O407" s="115"/>
      <c r="P407" s="109"/>
    </row>
    <row r="408" spans="1:16">
      <c r="A408" s="109"/>
      <c r="B408" s="108"/>
      <c r="C408" s="109"/>
      <c r="D408" s="109"/>
      <c r="E408" s="109"/>
      <c r="F408" s="114"/>
      <c r="G408" s="109"/>
      <c r="H408" s="115"/>
      <c r="I408" s="115"/>
      <c r="J408" s="115"/>
      <c r="K408" s="115"/>
      <c r="L408" s="115"/>
      <c r="M408" s="115"/>
      <c r="N408" s="115"/>
      <c r="O408" s="115"/>
      <c r="P408" s="109"/>
    </row>
    <row r="409" spans="1:16">
      <c r="A409" s="109"/>
      <c r="B409" s="108"/>
      <c r="C409" s="109"/>
      <c r="D409" s="109"/>
      <c r="E409" s="109"/>
      <c r="F409" s="114"/>
      <c r="G409" s="109"/>
      <c r="H409" s="115"/>
      <c r="I409" s="115"/>
      <c r="J409" s="115"/>
      <c r="K409" s="115"/>
      <c r="L409" s="115"/>
      <c r="M409" s="115"/>
      <c r="N409" s="115"/>
      <c r="O409" s="115"/>
      <c r="P409" s="109"/>
    </row>
    <row r="410" spans="1:16">
      <c r="A410" s="109"/>
      <c r="B410" s="108"/>
      <c r="C410" s="109"/>
      <c r="D410" s="109"/>
      <c r="E410" s="109"/>
      <c r="F410" s="114"/>
      <c r="G410" s="109"/>
      <c r="H410" s="115"/>
      <c r="I410" s="115"/>
      <c r="J410" s="115"/>
      <c r="K410" s="115"/>
      <c r="L410" s="115"/>
      <c r="M410" s="115"/>
      <c r="N410" s="115"/>
      <c r="O410" s="115"/>
      <c r="P410" s="109"/>
    </row>
    <row r="411" spans="1:16">
      <c r="A411" s="109"/>
      <c r="B411" s="108"/>
      <c r="C411" s="109"/>
      <c r="D411" s="109"/>
      <c r="E411" s="109"/>
      <c r="F411" s="114"/>
      <c r="G411" s="109"/>
      <c r="H411" s="115"/>
      <c r="I411" s="115"/>
      <c r="J411" s="115"/>
      <c r="K411" s="115"/>
      <c r="L411" s="115"/>
      <c r="M411" s="115"/>
      <c r="N411" s="115"/>
      <c r="O411" s="115"/>
      <c r="P411" s="109"/>
    </row>
    <row r="412" spans="1:16">
      <c r="A412" s="109"/>
      <c r="B412" s="108"/>
      <c r="C412" s="109"/>
      <c r="D412" s="109"/>
      <c r="E412" s="109"/>
      <c r="F412" s="114"/>
      <c r="G412" s="109"/>
      <c r="H412" s="115"/>
      <c r="I412" s="115"/>
      <c r="J412" s="115"/>
      <c r="K412" s="115"/>
      <c r="L412" s="115"/>
      <c r="M412" s="115"/>
      <c r="N412" s="115"/>
      <c r="O412" s="115"/>
      <c r="P412" s="109"/>
    </row>
    <row r="413" spans="1:16">
      <c r="A413" s="109"/>
      <c r="B413" s="108"/>
      <c r="C413" s="109"/>
      <c r="D413" s="109"/>
      <c r="E413" s="109"/>
      <c r="F413" s="114"/>
      <c r="G413" s="109"/>
      <c r="H413" s="115"/>
      <c r="I413" s="115"/>
      <c r="J413" s="115"/>
      <c r="K413" s="115"/>
      <c r="L413" s="115"/>
      <c r="M413" s="115"/>
      <c r="N413" s="115"/>
      <c r="O413" s="115"/>
      <c r="P413" s="109"/>
    </row>
    <row r="414" spans="1:16">
      <c r="A414" s="109"/>
      <c r="B414" s="108"/>
      <c r="C414" s="109"/>
      <c r="D414" s="109"/>
      <c r="E414" s="109"/>
      <c r="F414" s="114"/>
      <c r="G414" s="109"/>
      <c r="H414" s="115"/>
      <c r="I414" s="115"/>
      <c r="J414" s="115"/>
      <c r="K414" s="115"/>
      <c r="L414" s="115"/>
      <c r="M414" s="115"/>
      <c r="N414" s="115"/>
      <c r="O414" s="115"/>
      <c r="P414" s="109"/>
    </row>
    <row r="415" spans="1:16">
      <c r="A415" s="109"/>
      <c r="B415" s="108"/>
      <c r="C415" s="109"/>
      <c r="D415" s="109"/>
      <c r="E415" s="109"/>
      <c r="F415" s="114"/>
      <c r="G415" s="109"/>
      <c r="H415" s="115"/>
      <c r="I415" s="115"/>
      <c r="J415" s="115"/>
      <c r="K415" s="115"/>
      <c r="L415" s="115"/>
      <c r="M415" s="115"/>
      <c r="N415" s="115"/>
      <c r="O415" s="115"/>
      <c r="P415" s="109"/>
    </row>
    <row r="416" spans="1:16">
      <c r="A416" s="109"/>
      <c r="B416" s="108"/>
      <c r="C416" s="109"/>
      <c r="D416" s="109"/>
      <c r="E416" s="109"/>
      <c r="F416" s="114"/>
      <c r="G416" s="109"/>
      <c r="H416" s="115"/>
      <c r="I416" s="115"/>
      <c r="J416" s="115"/>
      <c r="K416" s="115"/>
      <c r="L416" s="115"/>
      <c r="M416" s="115"/>
      <c r="N416" s="115"/>
      <c r="O416" s="115"/>
      <c r="P416" s="109"/>
    </row>
    <row r="417" spans="1:16">
      <c r="A417" s="109"/>
      <c r="B417" s="108"/>
      <c r="C417" s="109"/>
      <c r="D417" s="109"/>
      <c r="E417" s="109"/>
      <c r="F417" s="114"/>
      <c r="G417" s="109"/>
      <c r="H417" s="115"/>
      <c r="I417" s="115"/>
      <c r="J417" s="115"/>
      <c r="K417" s="115"/>
      <c r="L417" s="115"/>
      <c r="M417" s="115"/>
      <c r="N417" s="115"/>
      <c r="O417" s="115"/>
      <c r="P417" s="109"/>
    </row>
    <row r="418" spans="1:16">
      <c r="A418" s="109"/>
      <c r="B418" s="108"/>
      <c r="C418" s="109"/>
      <c r="D418" s="109"/>
      <c r="E418" s="109"/>
      <c r="F418" s="114"/>
      <c r="G418" s="109"/>
      <c r="H418" s="115"/>
      <c r="I418" s="115"/>
      <c r="J418" s="115"/>
      <c r="K418" s="115"/>
      <c r="L418" s="115"/>
      <c r="M418" s="115"/>
      <c r="N418" s="115"/>
      <c r="O418" s="115"/>
      <c r="P418" s="109"/>
    </row>
    <row r="419" spans="1:16">
      <c r="A419" s="109"/>
      <c r="B419" s="108"/>
      <c r="C419" s="109"/>
      <c r="D419" s="109"/>
      <c r="E419" s="109"/>
      <c r="F419" s="114"/>
      <c r="G419" s="109"/>
      <c r="H419" s="115"/>
      <c r="I419" s="115"/>
      <c r="J419" s="115"/>
      <c r="K419" s="115"/>
      <c r="L419" s="115"/>
      <c r="M419" s="115"/>
      <c r="N419" s="115"/>
      <c r="O419" s="115"/>
      <c r="P419" s="109"/>
    </row>
    <row r="420" spans="1:16">
      <c r="A420" s="109"/>
      <c r="B420" s="108"/>
      <c r="C420" s="109"/>
      <c r="D420" s="109"/>
      <c r="E420" s="109"/>
      <c r="F420" s="114"/>
      <c r="G420" s="109"/>
      <c r="H420" s="115"/>
      <c r="I420" s="115"/>
      <c r="J420" s="115"/>
      <c r="K420" s="115"/>
      <c r="L420" s="115"/>
      <c r="M420" s="115"/>
      <c r="N420" s="115"/>
      <c r="O420" s="115"/>
      <c r="P420" s="109"/>
    </row>
    <row r="421" spans="1:16">
      <c r="A421" s="109"/>
      <c r="B421" s="108"/>
      <c r="C421" s="109"/>
      <c r="D421" s="109"/>
      <c r="E421" s="109"/>
      <c r="F421" s="114"/>
      <c r="G421" s="109"/>
      <c r="H421" s="115"/>
      <c r="I421" s="115"/>
      <c r="J421" s="115"/>
      <c r="K421" s="115"/>
      <c r="L421" s="115"/>
      <c r="M421" s="115"/>
      <c r="N421" s="115"/>
      <c r="O421" s="115"/>
      <c r="P421" s="109"/>
    </row>
    <row r="422" spans="1:16">
      <c r="A422" s="109"/>
      <c r="B422" s="108"/>
      <c r="C422" s="109"/>
      <c r="D422" s="109"/>
      <c r="E422" s="109"/>
      <c r="F422" s="114"/>
      <c r="G422" s="109"/>
      <c r="H422" s="115"/>
      <c r="I422" s="115"/>
      <c r="J422" s="115"/>
      <c r="K422" s="115"/>
      <c r="L422" s="115"/>
      <c r="M422" s="115"/>
      <c r="N422" s="115"/>
      <c r="O422" s="115"/>
      <c r="P422" s="109"/>
    </row>
    <row r="423" spans="1:16">
      <c r="A423" s="109"/>
      <c r="B423" s="108"/>
      <c r="C423" s="109"/>
      <c r="D423" s="109"/>
      <c r="E423" s="109"/>
      <c r="F423" s="114"/>
      <c r="G423" s="109"/>
      <c r="H423" s="115"/>
      <c r="I423" s="115"/>
      <c r="J423" s="115"/>
      <c r="K423" s="115"/>
      <c r="L423" s="115"/>
      <c r="M423" s="115"/>
      <c r="N423" s="115"/>
      <c r="O423" s="115"/>
      <c r="P423" s="109"/>
    </row>
    <row r="424" spans="1:16">
      <c r="A424" s="109"/>
      <c r="B424" s="108"/>
      <c r="C424" s="109"/>
      <c r="D424" s="109"/>
      <c r="E424" s="109"/>
      <c r="F424" s="114"/>
      <c r="G424" s="109"/>
      <c r="H424" s="115"/>
      <c r="I424" s="115"/>
      <c r="J424" s="115"/>
      <c r="K424" s="115"/>
      <c r="L424" s="115"/>
      <c r="M424" s="115"/>
      <c r="N424" s="115"/>
      <c r="O424" s="115"/>
      <c r="P424" s="109"/>
    </row>
    <row r="425" spans="1:16">
      <c r="A425" s="109"/>
      <c r="B425" s="108"/>
      <c r="C425" s="109"/>
      <c r="D425" s="109"/>
      <c r="E425" s="109"/>
      <c r="F425" s="114"/>
      <c r="G425" s="109"/>
      <c r="H425" s="115"/>
      <c r="I425" s="115"/>
      <c r="J425" s="115"/>
      <c r="K425" s="115"/>
      <c r="L425" s="115"/>
      <c r="M425" s="115"/>
      <c r="N425" s="115"/>
      <c r="O425" s="115"/>
      <c r="P425" s="109"/>
    </row>
    <row r="426" spans="1:16">
      <c r="A426" s="109"/>
      <c r="B426" s="108"/>
      <c r="C426" s="109"/>
      <c r="D426" s="109"/>
      <c r="E426" s="109"/>
      <c r="F426" s="114"/>
      <c r="G426" s="109"/>
      <c r="H426" s="115"/>
      <c r="I426" s="115"/>
      <c r="J426" s="115"/>
      <c r="K426" s="115"/>
      <c r="L426" s="115"/>
      <c r="M426" s="115"/>
      <c r="N426" s="115"/>
      <c r="O426" s="115"/>
      <c r="P426" s="109"/>
    </row>
    <row r="427" spans="1:16">
      <c r="A427" s="109"/>
      <c r="B427" s="108"/>
      <c r="C427" s="109"/>
      <c r="D427" s="109"/>
      <c r="E427" s="109"/>
      <c r="F427" s="114"/>
      <c r="G427" s="109"/>
      <c r="H427" s="115"/>
      <c r="I427" s="115"/>
      <c r="J427" s="115"/>
      <c r="K427" s="115"/>
      <c r="L427" s="115"/>
      <c r="M427" s="115"/>
      <c r="N427" s="115"/>
      <c r="O427" s="115"/>
      <c r="P427" s="109"/>
    </row>
    <row r="428" spans="1:16">
      <c r="A428" s="109"/>
      <c r="B428" s="108"/>
      <c r="C428" s="109"/>
      <c r="D428" s="109"/>
      <c r="E428" s="109"/>
      <c r="F428" s="114"/>
      <c r="G428" s="109"/>
      <c r="H428" s="115"/>
      <c r="I428" s="115"/>
      <c r="J428" s="115"/>
      <c r="K428" s="115"/>
      <c r="L428" s="115"/>
      <c r="M428" s="115"/>
      <c r="N428" s="115"/>
      <c r="O428" s="115"/>
      <c r="P428" s="109"/>
    </row>
    <row r="429" spans="1:16">
      <c r="A429" s="109"/>
      <c r="B429" s="108"/>
      <c r="C429" s="109"/>
      <c r="D429" s="109"/>
      <c r="E429" s="109"/>
      <c r="F429" s="114"/>
      <c r="G429" s="109"/>
      <c r="H429" s="115"/>
      <c r="I429" s="115"/>
      <c r="J429" s="115"/>
      <c r="K429" s="115"/>
      <c r="L429" s="115"/>
      <c r="M429" s="115"/>
      <c r="N429" s="115"/>
      <c r="O429" s="115"/>
      <c r="P429" s="109"/>
    </row>
    <row r="430" spans="1:16">
      <c r="A430" s="109"/>
      <c r="B430" s="108"/>
      <c r="C430" s="109"/>
      <c r="D430" s="109"/>
      <c r="E430" s="109"/>
      <c r="F430" s="114"/>
      <c r="G430" s="109"/>
      <c r="H430" s="115"/>
      <c r="I430" s="115"/>
      <c r="J430" s="115"/>
      <c r="K430" s="115"/>
      <c r="L430" s="115"/>
      <c r="M430" s="115"/>
      <c r="N430" s="115"/>
      <c r="O430" s="115"/>
      <c r="P430" s="109"/>
    </row>
    <row r="431" spans="1:16">
      <c r="A431" s="109"/>
      <c r="B431" s="108"/>
      <c r="C431" s="109"/>
      <c r="D431" s="109"/>
      <c r="E431" s="109"/>
      <c r="F431" s="114"/>
      <c r="G431" s="109"/>
      <c r="H431" s="115"/>
      <c r="I431" s="115"/>
      <c r="J431" s="115"/>
      <c r="K431" s="115"/>
      <c r="L431" s="115"/>
      <c r="M431" s="115"/>
      <c r="N431" s="115"/>
      <c r="O431" s="115"/>
      <c r="P431" s="109"/>
    </row>
    <row r="432" spans="1:16">
      <c r="A432" s="109"/>
      <c r="B432" s="108"/>
      <c r="C432" s="109"/>
      <c r="D432" s="109"/>
      <c r="E432" s="109"/>
      <c r="F432" s="114"/>
      <c r="G432" s="109"/>
      <c r="H432" s="115"/>
      <c r="I432" s="115"/>
      <c r="J432" s="115"/>
      <c r="K432" s="115"/>
      <c r="L432" s="115"/>
      <c r="M432" s="115"/>
      <c r="N432" s="115"/>
      <c r="O432" s="115"/>
      <c r="P432" s="109"/>
    </row>
    <row r="433" spans="1:16">
      <c r="A433" s="109"/>
      <c r="B433" s="108"/>
      <c r="C433" s="109"/>
      <c r="D433" s="109"/>
      <c r="E433" s="109"/>
      <c r="F433" s="114"/>
      <c r="G433" s="109"/>
      <c r="H433" s="115"/>
      <c r="I433" s="115"/>
      <c r="J433" s="115"/>
      <c r="K433" s="115"/>
      <c r="L433" s="115"/>
      <c r="M433" s="115"/>
      <c r="N433" s="115"/>
      <c r="O433" s="115"/>
      <c r="P433" s="109"/>
    </row>
    <row r="434" spans="1:16">
      <c r="A434" s="109"/>
      <c r="B434" s="108"/>
      <c r="C434" s="109"/>
      <c r="D434" s="109"/>
      <c r="E434" s="109"/>
      <c r="F434" s="114"/>
      <c r="G434" s="109"/>
      <c r="H434" s="115"/>
      <c r="I434" s="115"/>
      <c r="J434" s="115"/>
      <c r="K434" s="115"/>
      <c r="L434" s="115"/>
      <c r="M434" s="115"/>
      <c r="N434" s="115"/>
      <c r="O434" s="115"/>
      <c r="P434" s="109"/>
    </row>
    <row r="435" spans="1:16">
      <c r="A435" s="109"/>
      <c r="B435" s="108"/>
      <c r="C435" s="109"/>
      <c r="D435" s="109"/>
      <c r="E435" s="109"/>
      <c r="F435" s="114"/>
      <c r="G435" s="109"/>
      <c r="H435" s="115"/>
      <c r="I435" s="115"/>
      <c r="J435" s="115"/>
      <c r="K435" s="115"/>
      <c r="L435" s="115"/>
      <c r="M435" s="115"/>
      <c r="N435" s="115"/>
      <c r="O435" s="115"/>
      <c r="P435" s="109"/>
    </row>
    <row r="436" spans="1:16">
      <c r="A436" s="109"/>
      <c r="B436" s="108"/>
      <c r="C436" s="109"/>
      <c r="D436" s="109"/>
      <c r="E436" s="109"/>
      <c r="F436" s="114"/>
      <c r="G436" s="109"/>
      <c r="H436" s="115"/>
      <c r="I436" s="115"/>
      <c r="J436" s="115"/>
      <c r="K436" s="115"/>
      <c r="L436" s="115"/>
      <c r="M436" s="115"/>
      <c r="N436" s="115"/>
      <c r="O436" s="115"/>
      <c r="P436" s="109"/>
    </row>
    <row r="437" spans="1:16">
      <c r="A437" s="109"/>
      <c r="B437" s="108"/>
      <c r="C437" s="109"/>
      <c r="D437" s="109"/>
      <c r="E437" s="109"/>
      <c r="F437" s="114"/>
      <c r="G437" s="109"/>
      <c r="H437" s="115"/>
      <c r="I437" s="115"/>
      <c r="J437" s="115"/>
      <c r="K437" s="115"/>
      <c r="L437" s="115"/>
      <c r="M437" s="115"/>
      <c r="N437" s="115"/>
      <c r="O437" s="115"/>
      <c r="P437" s="109"/>
    </row>
    <row r="438" spans="1:16">
      <c r="A438" s="109"/>
      <c r="B438" s="108"/>
      <c r="C438" s="109"/>
      <c r="D438" s="109"/>
      <c r="E438" s="109"/>
      <c r="F438" s="114"/>
      <c r="G438" s="109"/>
      <c r="H438" s="115"/>
      <c r="I438" s="115"/>
      <c r="J438" s="115"/>
      <c r="K438" s="115"/>
      <c r="L438" s="115"/>
      <c r="M438" s="115"/>
      <c r="N438" s="115"/>
      <c r="O438" s="115"/>
      <c r="P438" s="109"/>
    </row>
    <row r="439" spans="1:16">
      <c r="A439" s="109"/>
      <c r="B439" s="108"/>
      <c r="C439" s="109"/>
      <c r="D439" s="109"/>
      <c r="E439" s="109"/>
      <c r="F439" s="114"/>
      <c r="G439" s="109"/>
      <c r="H439" s="115"/>
      <c r="I439" s="115"/>
      <c r="J439" s="115"/>
      <c r="K439" s="115"/>
      <c r="L439" s="115"/>
      <c r="M439" s="115"/>
      <c r="N439" s="115"/>
      <c r="O439" s="115"/>
      <c r="P439" s="109"/>
    </row>
    <row r="440" spans="1:16">
      <c r="A440" s="109"/>
      <c r="B440" s="108"/>
      <c r="C440" s="109"/>
      <c r="D440" s="109"/>
      <c r="E440" s="109"/>
      <c r="F440" s="114"/>
      <c r="G440" s="109"/>
      <c r="H440" s="115"/>
      <c r="I440" s="115"/>
      <c r="J440" s="115"/>
      <c r="K440" s="115"/>
      <c r="L440" s="115"/>
      <c r="M440" s="115"/>
      <c r="N440" s="115"/>
      <c r="O440" s="115"/>
      <c r="P440" s="109"/>
    </row>
    <row r="441" spans="1:16">
      <c r="A441" s="109"/>
      <c r="B441" s="108"/>
      <c r="C441" s="109"/>
      <c r="D441" s="109"/>
      <c r="E441" s="109"/>
      <c r="F441" s="114"/>
      <c r="G441" s="109"/>
      <c r="H441" s="115"/>
      <c r="I441" s="115"/>
      <c r="J441" s="115"/>
      <c r="K441" s="115"/>
      <c r="L441" s="115"/>
      <c r="M441" s="115"/>
      <c r="N441" s="115"/>
      <c r="O441" s="115"/>
      <c r="P441" s="109"/>
    </row>
    <row r="442" spans="1:16">
      <c r="A442" s="109"/>
      <c r="B442" s="108"/>
      <c r="C442" s="109"/>
      <c r="D442" s="109"/>
      <c r="E442" s="109"/>
      <c r="F442" s="114"/>
      <c r="G442" s="109"/>
      <c r="H442" s="115"/>
      <c r="I442" s="115"/>
      <c r="J442" s="115"/>
      <c r="K442" s="115"/>
      <c r="L442" s="115"/>
      <c r="M442" s="115"/>
      <c r="N442" s="115"/>
      <c r="O442" s="115"/>
      <c r="P442" s="109"/>
    </row>
    <row r="443" spans="1:16">
      <c r="A443" s="109"/>
      <c r="B443" s="108"/>
      <c r="C443" s="109"/>
      <c r="D443" s="109"/>
      <c r="E443" s="109"/>
      <c r="F443" s="114"/>
      <c r="G443" s="109"/>
      <c r="H443" s="115"/>
      <c r="I443" s="115"/>
      <c r="J443" s="115"/>
      <c r="K443" s="115"/>
      <c r="L443" s="115"/>
      <c r="M443" s="115"/>
      <c r="N443" s="115"/>
      <c r="O443" s="115"/>
      <c r="P443" s="109"/>
    </row>
    <row r="444" spans="1:16">
      <c r="A444" s="109"/>
      <c r="B444" s="108"/>
      <c r="C444" s="109"/>
      <c r="D444" s="109"/>
      <c r="E444" s="109"/>
      <c r="F444" s="114"/>
      <c r="G444" s="109"/>
      <c r="H444" s="115"/>
      <c r="I444" s="115"/>
      <c r="J444" s="115"/>
      <c r="K444" s="115"/>
      <c r="L444" s="115"/>
      <c r="M444" s="115"/>
      <c r="N444" s="115"/>
      <c r="O444" s="115"/>
      <c r="P444" s="109"/>
    </row>
    <row r="445" spans="1:16">
      <c r="A445" s="109"/>
      <c r="B445" s="108"/>
      <c r="C445" s="109"/>
      <c r="D445" s="109"/>
      <c r="E445" s="109"/>
      <c r="F445" s="114"/>
      <c r="G445" s="109"/>
      <c r="H445" s="115"/>
      <c r="I445" s="115"/>
      <c r="J445" s="115"/>
      <c r="K445" s="115"/>
      <c r="L445" s="115"/>
      <c r="M445" s="115"/>
      <c r="N445" s="115"/>
      <c r="O445" s="115"/>
      <c r="P445" s="109"/>
    </row>
    <row r="446" spans="1:16">
      <c r="A446" s="109"/>
      <c r="B446" s="108"/>
      <c r="C446" s="109"/>
      <c r="D446" s="109"/>
      <c r="E446" s="109"/>
      <c r="F446" s="114"/>
      <c r="G446" s="109"/>
      <c r="H446" s="115"/>
      <c r="I446" s="115"/>
      <c r="J446" s="115"/>
      <c r="K446" s="115"/>
      <c r="L446" s="115"/>
      <c r="M446" s="115"/>
      <c r="N446" s="115"/>
      <c r="O446" s="115"/>
      <c r="P446" s="109"/>
    </row>
    <row r="447" spans="1:16">
      <c r="A447" s="109"/>
      <c r="B447" s="108"/>
      <c r="C447" s="109"/>
      <c r="D447" s="109"/>
      <c r="E447" s="109"/>
      <c r="F447" s="114"/>
      <c r="G447" s="109"/>
      <c r="H447" s="115"/>
      <c r="I447" s="115"/>
      <c r="J447" s="115"/>
      <c r="K447" s="115"/>
      <c r="L447" s="115"/>
      <c r="M447" s="115"/>
      <c r="N447" s="115"/>
      <c r="O447" s="115"/>
      <c r="P447" s="109"/>
    </row>
    <row r="448" spans="1:16">
      <c r="A448" s="109"/>
      <c r="B448" s="108"/>
      <c r="C448" s="109"/>
      <c r="D448" s="109"/>
      <c r="E448" s="109"/>
      <c r="F448" s="114"/>
      <c r="G448" s="109"/>
      <c r="H448" s="115"/>
      <c r="I448" s="115"/>
      <c r="J448" s="115"/>
      <c r="K448" s="115"/>
      <c r="L448" s="115"/>
      <c r="M448" s="115"/>
      <c r="N448" s="115"/>
      <c r="O448" s="115"/>
      <c r="P448" s="109"/>
    </row>
    <row r="449" spans="1:16">
      <c r="A449" s="109"/>
      <c r="B449" s="108"/>
      <c r="C449" s="109"/>
      <c r="D449" s="109"/>
      <c r="E449" s="109"/>
      <c r="F449" s="114"/>
      <c r="G449" s="109"/>
      <c r="H449" s="115"/>
      <c r="I449" s="115"/>
      <c r="J449" s="115"/>
      <c r="K449" s="115"/>
      <c r="L449" s="115"/>
      <c r="M449" s="115"/>
      <c r="N449" s="115"/>
      <c r="O449" s="115"/>
      <c r="P449" s="109"/>
    </row>
    <row r="450" spans="1:16">
      <c r="A450" s="109"/>
      <c r="B450" s="108"/>
      <c r="C450" s="109"/>
      <c r="D450" s="109"/>
      <c r="E450" s="109"/>
      <c r="F450" s="114"/>
      <c r="G450" s="109"/>
      <c r="H450" s="115"/>
      <c r="I450" s="115"/>
      <c r="J450" s="115"/>
      <c r="K450" s="115"/>
      <c r="L450" s="115"/>
      <c r="M450" s="115"/>
      <c r="N450" s="115"/>
      <c r="O450" s="115"/>
      <c r="P450" s="109"/>
    </row>
    <row r="451" spans="1:16">
      <c r="A451" s="109"/>
      <c r="B451" s="108"/>
      <c r="C451" s="109"/>
      <c r="D451" s="109"/>
      <c r="E451" s="109"/>
      <c r="F451" s="114"/>
      <c r="G451" s="109"/>
      <c r="H451" s="115"/>
      <c r="I451" s="115"/>
      <c r="J451" s="115"/>
      <c r="K451" s="115"/>
      <c r="L451" s="115"/>
      <c r="M451" s="115"/>
      <c r="N451" s="115"/>
      <c r="O451" s="115"/>
      <c r="P451" s="109"/>
    </row>
    <row r="452" spans="1:16">
      <c r="A452" s="109"/>
      <c r="B452" s="108"/>
      <c r="C452" s="109"/>
      <c r="D452" s="109"/>
      <c r="E452" s="109"/>
      <c r="F452" s="114"/>
      <c r="G452" s="109"/>
      <c r="H452" s="115"/>
      <c r="I452" s="115"/>
      <c r="J452" s="115"/>
      <c r="K452" s="115"/>
      <c r="L452" s="115"/>
      <c r="M452" s="115"/>
      <c r="N452" s="115"/>
      <c r="O452" s="115"/>
      <c r="P452" s="109"/>
    </row>
    <row r="453" spans="1:16">
      <c r="A453" s="109"/>
      <c r="B453" s="108"/>
      <c r="C453" s="109"/>
      <c r="D453" s="109"/>
      <c r="E453" s="109"/>
      <c r="F453" s="114"/>
      <c r="G453" s="109"/>
      <c r="H453" s="115"/>
      <c r="I453" s="115"/>
      <c r="J453" s="115"/>
      <c r="K453" s="115"/>
      <c r="L453" s="115"/>
      <c r="M453" s="115"/>
      <c r="N453" s="115"/>
      <c r="O453" s="115"/>
      <c r="P453" s="109"/>
    </row>
    <row r="454" spans="1:16">
      <c r="A454" s="109"/>
      <c r="B454" s="108"/>
      <c r="C454" s="109"/>
      <c r="D454" s="109"/>
      <c r="E454" s="109"/>
      <c r="F454" s="114"/>
      <c r="G454" s="109"/>
      <c r="H454" s="115"/>
      <c r="I454" s="115"/>
      <c r="J454" s="115"/>
      <c r="K454" s="115"/>
      <c r="L454" s="115"/>
      <c r="M454" s="115"/>
      <c r="N454" s="115"/>
      <c r="O454" s="115"/>
      <c r="P454" s="109"/>
    </row>
    <row r="455" spans="1:16">
      <c r="A455" s="109"/>
      <c r="B455" s="108"/>
      <c r="C455" s="109"/>
      <c r="D455" s="109"/>
      <c r="E455" s="109"/>
      <c r="F455" s="114"/>
      <c r="G455" s="109"/>
      <c r="H455" s="115"/>
      <c r="I455" s="115"/>
      <c r="J455" s="115"/>
      <c r="K455" s="115"/>
      <c r="L455" s="115"/>
      <c r="M455" s="115"/>
      <c r="N455" s="115"/>
      <c r="O455" s="115"/>
      <c r="P455" s="109"/>
    </row>
    <row r="456" spans="1:16">
      <c r="A456" s="109"/>
      <c r="B456" s="108"/>
      <c r="C456" s="109"/>
      <c r="D456" s="109"/>
      <c r="E456" s="109"/>
      <c r="F456" s="114"/>
      <c r="G456" s="109"/>
      <c r="H456" s="115"/>
      <c r="I456" s="115"/>
      <c r="J456" s="115"/>
      <c r="K456" s="115"/>
      <c r="L456" s="115"/>
      <c r="M456" s="115"/>
      <c r="N456" s="115"/>
      <c r="O456" s="115"/>
      <c r="P456" s="109"/>
    </row>
    <row r="457" spans="1:16">
      <c r="A457" s="109"/>
      <c r="B457" s="108"/>
      <c r="C457" s="109"/>
      <c r="D457" s="109"/>
      <c r="E457" s="109"/>
      <c r="F457" s="114"/>
      <c r="G457" s="109"/>
      <c r="H457" s="115"/>
      <c r="I457" s="115"/>
      <c r="J457" s="115"/>
      <c r="K457" s="115"/>
      <c r="L457" s="115"/>
      <c r="M457" s="115"/>
      <c r="N457" s="115"/>
      <c r="O457" s="115"/>
      <c r="P457" s="109"/>
    </row>
    <row r="458" spans="1:16">
      <c r="A458" s="109"/>
      <c r="B458" s="108"/>
      <c r="C458" s="109"/>
      <c r="D458" s="109"/>
      <c r="E458" s="109"/>
      <c r="F458" s="114"/>
      <c r="G458" s="109"/>
      <c r="H458" s="115"/>
      <c r="I458" s="115"/>
      <c r="J458" s="115"/>
      <c r="K458" s="115"/>
      <c r="L458" s="115"/>
      <c r="M458" s="115"/>
      <c r="N458" s="115"/>
      <c r="O458" s="115"/>
      <c r="P458" s="109"/>
    </row>
    <row r="459" spans="1:16">
      <c r="A459" s="109"/>
      <c r="B459" s="108"/>
      <c r="C459" s="109"/>
      <c r="D459" s="109"/>
      <c r="E459" s="109"/>
      <c r="F459" s="114"/>
      <c r="G459" s="109"/>
      <c r="H459" s="115"/>
      <c r="I459" s="115"/>
      <c r="J459" s="115"/>
      <c r="K459" s="115"/>
      <c r="L459" s="115"/>
      <c r="M459" s="115"/>
      <c r="N459" s="115"/>
      <c r="O459" s="115"/>
      <c r="P459" s="109"/>
    </row>
    <row r="460" spans="1:16">
      <c r="A460" s="109"/>
      <c r="B460" s="108"/>
      <c r="C460" s="109"/>
      <c r="D460" s="109"/>
      <c r="E460" s="109"/>
      <c r="F460" s="114"/>
      <c r="G460" s="109"/>
      <c r="H460" s="115"/>
      <c r="I460" s="115"/>
      <c r="J460" s="115"/>
      <c r="K460" s="115"/>
      <c r="L460" s="115"/>
      <c r="M460" s="115"/>
      <c r="N460" s="115"/>
      <c r="O460" s="115"/>
      <c r="P460" s="109"/>
    </row>
    <row r="461" spans="1:16">
      <c r="A461" s="109"/>
      <c r="B461" s="108"/>
      <c r="C461" s="109"/>
      <c r="D461" s="109"/>
      <c r="E461" s="109"/>
      <c r="F461" s="114"/>
      <c r="G461" s="109"/>
      <c r="H461" s="115"/>
      <c r="I461" s="115"/>
      <c r="J461" s="115"/>
      <c r="K461" s="115"/>
      <c r="L461" s="115"/>
      <c r="M461" s="115"/>
      <c r="N461" s="115"/>
      <c r="O461" s="115"/>
      <c r="P461" s="109"/>
    </row>
    <row r="462" spans="1:16">
      <c r="A462" s="109"/>
      <c r="B462" s="108"/>
      <c r="C462" s="109"/>
      <c r="D462" s="109"/>
      <c r="E462" s="109"/>
      <c r="F462" s="114"/>
      <c r="G462" s="109"/>
      <c r="H462" s="115"/>
      <c r="I462" s="115"/>
      <c r="J462" s="115"/>
      <c r="K462" s="115"/>
      <c r="L462" s="115"/>
      <c r="M462" s="115"/>
      <c r="N462" s="115"/>
      <c r="O462" s="115"/>
      <c r="P462" s="109"/>
    </row>
    <row r="463" spans="1:16">
      <c r="A463" s="109"/>
      <c r="B463" s="108"/>
      <c r="C463" s="109"/>
      <c r="D463" s="109"/>
      <c r="E463" s="109"/>
      <c r="F463" s="114"/>
      <c r="G463" s="109"/>
      <c r="H463" s="115"/>
      <c r="I463" s="115"/>
      <c r="J463" s="115"/>
      <c r="K463" s="115"/>
      <c r="L463" s="115"/>
      <c r="M463" s="115"/>
      <c r="N463" s="115"/>
      <c r="O463" s="115"/>
      <c r="P463" s="109"/>
    </row>
    <row r="464" spans="1:16">
      <c r="A464" s="109"/>
      <c r="B464" s="108"/>
      <c r="C464" s="109"/>
      <c r="D464" s="109"/>
      <c r="E464" s="109"/>
      <c r="F464" s="114"/>
      <c r="G464" s="109"/>
      <c r="H464" s="115"/>
      <c r="I464" s="115"/>
      <c r="J464" s="115"/>
      <c r="K464" s="115"/>
      <c r="L464" s="115"/>
      <c r="M464" s="115"/>
      <c r="N464" s="115"/>
      <c r="O464" s="115"/>
      <c r="P464" s="109"/>
    </row>
    <row r="465" spans="1:16">
      <c r="A465" s="109"/>
      <c r="B465" s="108"/>
      <c r="C465" s="109"/>
      <c r="D465" s="109"/>
      <c r="E465" s="109"/>
      <c r="F465" s="114"/>
      <c r="G465" s="109"/>
      <c r="H465" s="115"/>
      <c r="I465" s="115"/>
      <c r="J465" s="115"/>
      <c r="K465" s="115"/>
      <c r="L465" s="115"/>
      <c r="M465" s="115"/>
      <c r="N465" s="115"/>
      <c r="O465" s="115"/>
      <c r="P465" s="109"/>
    </row>
    <row r="466" spans="1:16">
      <c r="A466" s="109"/>
      <c r="B466" s="108"/>
      <c r="C466" s="109"/>
      <c r="D466" s="109"/>
      <c r="E466" s="109"/>
      <c r="F466" s="114"/>
      <c r="G466" s="109"/>
      <c r="H466" s="115"/>
      <c r="I466" s="115"/>
      <c r="J466" s="115"/>
      <c r="K466" s="115"/>
      <c r="L466" s="115"/>
      <c r="M466" s="115"/>
      <c r="N466" s="115"/>
      <c r="O466" s="115"/>
      <c r="P466" s="109"/>
    </row>
    <row r="467" spans="1:16">
      <c r="A467" s="109"/>
      <c r="B467" s="108"/>
      <c r="C467" s="109"/>
      <c r="D467" s="109"/>
      <c r="E467" s="109"/>
      <c r="F467" s="114"/>
      <c r="G467" s="109"/>
      <c r="H467" s="115"/>
      <c r="I467" s="115"/>
      <c r="J467" s="115"/>
      <c r="K467" s="115"/>
      <c r="L467" s="115"/>
      <c r="M467" s="115"/>
      <c r="N467" s="115"/>
      <c r="O467" s="115"/>
      <c r="P467" s="109"/>
    </row>
    <row r="468" spans="1:16">
      <c r="A468" s="109"/>
      <c r="B468" s="108"/>
      <c r="C468" s="109"/>
      <c r="D468" s="109"/>
      <c r="E468" s="109"/>
      <c r="F468" s="114"/>
      <c r="G468" s="109"/>
      <c r="H468" s="115"/>
      <c r="I468" s="115"/>
      <c r="J468" s="115"/>
      <c r="K468" s="115"/>
      <c r="L468" s="115"/>
      <c r="M468" s="115"/>
      <c r="N468" s="115"/>
      <c r="O468" s="115"/>
      <c r="P468" s="109"/>
    </row>
    <row r="469" spans="1:16">
      <c r="A469" s="109"/>
      <c r="B469" s="108"/>
      <c r="C469" s="109"/>
      <c r="D469" s="109"/>
      <c r="E469" s="109"/>
      <c r="F469" s="114"/>
      <c r="G469" s="109"/>
      <c r="H469" s="115"/>
      <c r="I469" s="115"/>
      <c r="J469" s="115"/>
      <c r="K469" s="115"/>
      <c r="L469" s="115"/>
      <c r="M469" s="115"/>
      <c r="N469" s="115"/>
      <c r="O469" s="115"/>
      <c r="P469" s="109"/>
    </row>
    <row r="470" spans="1:16">
      <c r="A470" s="109"/>
      <c r="B470" s="108"/>
      <c r="C470" s="109"/>
      <c r="D470" s="109"/>
      <c r="E470" s="109"/>
      <c r="F470" s="114"/>
      <c r="G470" s="109"/>
      <c r="H470" s="115"/>
      <c r="I470" s="115"/>
      <c r="J470" s="115"/>
      <c r="K470" s="115"/>
      <c r="L470" s="115"/>
      <c r="M470" s="115"/>
      <c r="N470" s="115"/>
      <c r="O470" s="115"/>
      <c r="P470" s="109"/>
    </row>
    <row r="471" spans="1:16">
      <c r="A471" s="109"/>
      <c r="B471" s="108"/>
      <c r="C471" s="109"/>
      <c r="D471" s="109"/>
      <c r="E471" s="109"/>
      <c r="F471" s="114"/>
      <c r="G471" s="109"/>
      <c r="H471" s="115"/>
      <c r="I471" s="115"/>
      <c r="J471" s="115"/>
      <c r="K471" s="115"/>
      <c r="L471" s="115"/>
      <c r="M471" s="115"/>
      <c r="N471" s="115"/>
      <c r="O471" s="115"/>
      <c r="P471" s="109"/>
    </row>
    <row r="472" spans="1:16">
      <c r="A472" s="109"/>
      <c r="B472" s="108"/>
      <c r="C472" s="109"/>
      <c r="D472" s="109"/>
      <c r="E472" s="109"/>
      <c r="F472" s="114"/>
      <c r="G472" s="109"/>
      <c r="H472" s="115"/>
      <c r="I472" s="115"/>
      <c r="J472" s="115"/>
      <c r="K472" s="115"/>
      <c r="L472" s="115"/>
      <c r="M472" s="115"/>
      <c r="N472" s="115"/>
      <c r="O472" s="115"/>
      <c r="P472" s="109"/>
    </row>
    <row r="473" spans="1:16">
      <c r="A473" s="109"/>
      <c r="B473" s="108"/>
      <c r="C473" s="109"/>
      <c r="D473" s="109"/>
      <c r="E473" s="109"/>
      <c r="F473" s="114"/>
      <c r="G473" s="109"/>
      <c r="H473" s="115"/>
      <c r="I473" s="115"/>
      <c r="J473" s="115"/>
      <c r="K473" s="115"/>
      <c r="L473" s="115"/>
      <c r="M473" s="115"/>
      <c r="N473" s="115"/>
      <c r="O473" s="115"/>
      <c r="P473" s="109"/>
    </row>
    <row r="474" spans="1:16">
      <c r="A474" s="109"/>
      <c r="B474" s="108"/>
      <c r="C474" s="109"/>
      <c r="D474" s="109"/>
      <c r="E474" s="109"/>
      <c r="F474" s="114"/>
      <c r="G474" s="109"/>
      <c r="H474" s="115"/>
      <c r="I474" s="115"/>
      <c r="J474" s="115"/>
      <c r="K474" s="115"/>
      <c r="L474" s="115"/>
      <c r="M474" s="115"/>
      <c r="N474" s="115"/>
      <c r="O474" s="115"/>
      <c r="P474" s="109"/>
    </row>
    <row r="475" spans="1:16">
      <c r="A475" s="109"/>
      <c r="B475" s="108"/>
      <c r="C475" s="109"/>
      <c r="D475" s="109"/>
      <c r="E475" s="109"/>
      <c r="F475" s="114"/>
      <c r="G475" s="109"/>
      <c r="H475" s="115"/>
      <c r="I475" s="115"/>
      <c r="J475" s="115"/>
      <c r="K475" s="115"/>
      <c r="L475" s="115"/>
      <c r="M475" s="115"/>
      <c r="N475" s="115"/>
      <c r="O475" s="115"/>
      <c r="P475" s="109"/>
    </row>
    <row r="476" spans="1:16">
      <c r="A476" s="109"/>
      <c r="B476" s="108"/>
      <c r="C476" s="109"/>
      <c r="D476" s="109"/>
      <c r="E476" s="109"/>
      <c r="F476" s="114"/>
      <c r="G476" s="109"/>
      <c r="H476" s="115"/>
      <c r="I476" s="115"/>
      <c r="J476" s="115"/>
      <c r="K476" s="115"/>
      <c r="L476" s="115"/>
      <c r="M476" s="115"/>
      <c r="N476" s="115"/>
      <c r="O476" s="115"/>
      <c r="P476" s="109"/>
    </row>
    <row r="477" spans="1:16">
      <c r="A477" s="109"/>
      <c r="B477" s="108"/>
      <c r="C477" s="109"/>
      <c r="D477" s="109"/>
      <c r="E477" s="109"/>
      <c r="F477" s="114"/>
      <c r="G477" s="109"/>
      <c r="H477" s="115"/>
      <c r="I477" s="115"/>
      <c r="J477" s="115"/>
      <c r="K477" s="115"/>
      <c r="L477" s="115"/>
      <c r="M477" s="115"/>
      <c r="N477" s="115"/>
      <c r="O477" s="115"/>
      <c r="P477" s="109"/>
    </row>
    <row r="478" spans="1:16">
      <c r="A478" s="109"/>
      <c r="B478" s="108"/>
      <c r="C478" s="109"/>
      <c r="D478" s="109"/>
      <c r="E478" s="109"/>
      <c r="F478" s="114"/>
      <c r="G478" s="109"/>
      <c r="H478" s="115"/>
      <c r="I478" s="115"/>
      <c r="J478" s="115"/>
      <c r="K478" s="115"/>
      <c r="L478" s="115"/>
      <c r="M478" s="115"/>
      <c r="N478" s="115"/>
      <c r="O478" s="115"/>
      <c r="P478" s="109"/>
    </row>
    <row r="479" spans="1:16">
      <c r="A479" s="109"/>
      <c r="B479" s="108"/>
      <c r="C479" s="109"/>
      <c r="D479" s="109"/>
      <c r="E479" s="109"/>
      <c r="F479" s="114"/>
      <c r="G479" s="109"/>
      <c r="H479" s="115"/>
      <c r="I479" s="115"/>
      <c r="J479" s="115"/>
      <c r="K479" s="115"/>
      <c r="L479" s="115"/>
      <c r="M479" s="115"/>
      <c r="N479" s="115"/>
      <c r="O479" s="115"/>
      <c r="P479" s="109"/>
    </row>
    <row r="480" spans="1:16">
      <c r="A480" s="109"/>
      <c r="B480" s="108"/>
      <c r="C480" s="109"/>
      <c r="D480" s="109"/>
      <c r="E480" s="109"/>
      <c r="F480" s="114"/>
      <c r="G480" s="109"/>
      <c r="H480" s="115"/>
      <c r="I480" s="115"/>
      <c r="J480" s="115"/>
      <c r="K480" s="115"/>
      <c r="L480" s="115"/>
      <c r="M480" s="115"/>
      <c r="N480" s="115"/>
      <c r="O480" s="115"/>
      <c r="P480" s="109"/>
    </row>
    <row r="481" spans="1:16">
      <c r="A481" s="109"/>
      <c r="B481" s="108"/>
      <c r="C481" s="109"/>
      <c r="D481" s="109"/>
      <c r="E481" s="109"/>
      <c r="F481" s="114"/>
      <c r="G481" s="109"/>
      <c r="H481" s="115"/>
      <c r="I481" s="115"/>
      <c r="J481" s="115"/>
      <c r="K481" s="115"/>
      <c r="L481" s="115"/>
      <c r="M481" s="115"/>
      <c r="N481" s="115"/>
      <c r="O481" s="115"/>
      <c r="P481" s="109"/>
    </row>
    <row r="482" spans="1:16">
      <c r="A482" s="109"/>
      <c r="B482" s="108"/>
      <c r="C482" s="109"/>
      <c r="D482" s="109"/>
      <c r="E482" s="109"/>
      <c r="F482" s="114"/>
      <c r="G482" s="109"/>
      <c r="H482" s="115"/>
      <c r="I482" s="115"/>
      <c r="J482" s="115"/>
      <c r="K482" s="115"/>
      <c r="L482" s="115"/>
      <c r="M482" s="115"/>
      <c r="N482" s="115"/>
      <c r="O482" s="115"/>
      <c r="P482" s="109"/>
    </row>
    <row r="483" spans="1:16">
      <c r="A483" s="109"/>
      <c r="B483" s="108"/>
      <c r="C483" s="109"/>
      <c r="D483" s="109"/>
      <c r="E483" s="109"/>
      <c r="F483" s="114"/>
      <c r="G483" s="109"/>
      <c r="H483" s="115"/>
      <c r="I483" s="115"/>
      <c r="J483" s="115"/>
      <c r="K483" s="115"/>
      <c r="L483" s="115"/>
      <c r="M483" s="115"/>
      <c r="N483" s="115"/>
      <c r="O483" s="115"/>
      <c r="P483" s="109"/>
    </row>
    <row r="484" spans="1:16">
      <c r="A484" s="109"/>
      <c r="B484" s="108"/>
      <c r="C484" s="109"/>
      <c r="D484" s="109"/>
      <c r="E484" s="109"/>
      <c r="F484" s="114"/>
      <c r="G484" s="109"/>
      <c r="H484" s="115"/>
      <c r="I484" s="115"/>
      <c r="J484" s="115"/>
      <c r="K484" s="115"/>
      <c r="L484" s="115"/>
      <c r="M484" s="115"/>
      <c r="N484" s="115"/>
      <c r="O484" s="115"/>
      <c r="P484" s="109"/>
    </row>
    <row r="485" spans="1:16">
      <c r="A485" s="109"/>
      <c r="B485" s="108"/>
      <c r="C485" s="109"/>
      <c r="D485" s="109"/>
      <c r="E485" s="109"/>
      <c r="F485" s="114"/>
      <c r="G485" s="109"/>
      <c r="H485" s="115"/>
      <c r="I485" s="115"/>
      <c r="J485" s="115"/>
      <c r="K485" s="115"/>
      <c r="L485" s="115"/>
      <c r="M485" s="115"/>
      <c r="N485" s="115"/>
      <c r="O485" s="115"/>
      <c r="P485" s="109"/>
    </row>
    <row r="486" spans="1:16">
      <c r="A486" s="109"/>
      <c r="B486" s="108"/>
      <c r="C486" s="109"/>
      <c r="D486" s="109"/>
      <c r="E486" s="109"/>
      <c r="F486" s="114"/>
      <c r="G486" s="109"/>
      <c r="H486" s="115"/>
      <c r="I486" s="115"/>
      <c r="J486" s="115"/>
      <c r="K486" s="115"/>
      <c r="L486" s="115"/>
      <c r="M486" s="115"/>
      <c r="N486" s="115"/>
      <c r="O486" s="115"/>
      <c r="P486" s="109"/>
    </row>
    <row r="487" spans="1:16">
      <c r="A487" s="109"/>
      <c r="B487" s="108"/>
      <c r="C487" s="109"/>
      <c r="D487" s="109"/>
      <c r="E487" s="109"/>
      <c r="F487" s="114"/>
      <c r="G487" s="109"/>
      <c r="H487" s="115"/>
      <c r="I487" s="115"/>
      <c r="J487" s="115"/>
      <c r="K487" s="115"/>
      <c r="L487" s="115"/>
      <c r="M487" s="115"/>
      <c r="N487" s="115"/>
      <c r="O487" s="115"/>
      <c r="P487" s="109"/>
    </row>
    <row r="488" spans="1:16">
      <c r="A488" s="109"/>
      <c r="B488" s="108"/>
      <c r="C488" s="109"/>
      <c r="D488" s="109"/>
      <c r="E488" s="109"/>
      <c r="F488" s="114"/>
      <c r="G488" s="109"/>
      <c r="H488" s="115"/>
      <c r="I488" s="115"/>
      <c r="J488" s="115"/>
      <c r="K488" s="115"/>
      <c r="L488" s="115"/>
      <c r="M488" s="115"/>
      <c r="N488" s="115"/>
      <c r="O488" s="115"/>
      <c r="P488" s="109"/>
    </row>
    <row r="489" spans="1:16">
      <c r="A489" s="109"/>
      <c r="B489" s="108"/>
      <c r="C489" s="109"/>
      <c r="D489" s="109"/>
      <c r="E489" s="109"/>
      <c r="F489" s="114"/>
      <c r="G489" s="109"/>
      <c r="H489" s="115"/>
      <c r="I489" s="115"/>
      <c r="J489" s="115"/>
      <c r="K489" s="115"/>
      <c r="L489" s="115"/>
      <c r="M489" s="115"/>
      <c r="N489" s="115"/>
      <c r="O489" s="115"/>
      <c r="P489" s="109"/>
    </row>
    <row r="490" spans="1:16">
      <c r="A490" s="109"/>
      <c r="B490" s="108"/>
      <c r="C490" s="109"/>
      <c r="D490" s="109"/>
      <c r="E490" s="109"/>
      <c r="F490" s="114"/>
      <c r="G490" s="109"/>
      <c r="H490" s="115"/>
      <c r="I490" s="115"/>
      <c r="J490" s="115"/>
      <c r="K490" s="115"/>
      <c r="L490" s="115"/>
      <c r="M490" s="115"/>
      <c r="N490" s="115"/>
      <c r="O490" s="115"/>
      <c r="P490" s="109"/>
    </row>
    <row r="491" spans="1:16">
      <c r="A491" s="109"/>
      <c r="B491" s="108"/>
      <c r="C491" s="109"/>
      <c r="D491" s="109"/>
      <c r="E491" s="109"/>
      <c r="F491" s="114"/>
      <c r="G491" s="109"/>
      <c r="H491" s="115"/>
      <c r="I491" s="115"/>
      <c r="J491" s="115"/>
      <c r="K491" s="115"/>
      <c r="L491" s="115"/>
      <c r="M491" s="115"/>
      <c r="N491" s="115"/>
      <c r="O491" s="115"/>
      <c r="P491" s="109"/>
    </row>
    <row r="492" spans="1:16">
      <c r="A492" s="109"/>
      <c r="B492" s="108"/>
      <c r="C492" s="109"/>
      <c r="D492" s="109"/>
      <c r="E492" s="109"/>
      <c r="F492" s="114"/>
      <c r="G492" s="109"/>
      <c r="H492" s="115"/>
      <c r="I492" s="115"/>
      <c r="J492" s="115"/>
      <c r="K492" s="115"/>
      <c r="L492" s="115"/>
      <c r="M492" s="115"/>
      <c r="N492" s="115"/>
      <c r="O492" s="115"/>
      <c r="P492" s="109"/>
    </row>
    <row r="493" spans="1:16">
      <c r="A493" s="109"/>
      <c r="B493" s="108"/>
      <c r="C493" s="109"/>
      <c r="D493" s="110"/>
      <c r="E493" s="110"/>
      <c r="F493" s="110"/>
      <c r="G493" s="109"/>
      <c r="H493" s="115"/>
      <c r="I493" s="115"/>
      <c r="J493" s="115"/>
      <c r="K493" s="115"/>
      <c r="L493" s="115"/>
      <c r="M493" s="115"/>
      <c r="N493" s="115"/>
      <c r="O493" s="115"/>
      <c r="P493" s="109"/>
    </row>
    <row r="494" spans="1:16">
      <c r="A494" s="109"/>
      <c r="B494" s="108"/>
      <c r="C494" s="109"/>
      <c r="D494" s="110"/>
      <c r="E494" s="110"/>
      <c r="F494" s="110"/>
      <c r="G494" s="109"/>
      <c r="H494" s="115"/>
      <c r="I494" s="115"/>
      <c r="J494" s="115"/>
      <c r="K494" s="115"/>
      <c r="L494" s="115"/>
      <c r="M494" s="115"/>
      <c r="N494" s="115"/>
      <c r="O494" s="115"/>
      <c r="P494" s="109"/>
    </row>
    <row r="495" spans="1:16">
      <c r="A495" s="109"/>
      <c r="B495" s="108"/>
      <c r="C495" s="109"/>
      <c r="D495" s="110"/>
      <c r="E495" s="110"/>
      <c r="F495" s="110"/>
      <c r="G495" s="109"/>
      <c r="H495" s="115"/>
      <c r="I495" s="115"/>
      <c r="J495" s="115"/>
      <c r="K495" s="115"/>
      <c r="L495" s="115"/>
      <c r="M495" s="115"/>
      <c r="N495" s="115"/>
      <c r="O495" s="115"/>
      <c r="P495" s="109"/>
    </row>
    <row r="496" spans="1:16">
      <c r="A496" s="109"/>
      <c r="B496" s="108"/>
      <c r="C496" s="109"/>
      <c r="D496" s="110"/>
      <c r="E496" s="110"/>
      <c r="F496" s="110"/>
      <c r="G496" s="109"/>
      <c r="H496" s="115"/>
      <c r="I496" s="115"/>
      <c r="J496" s="115"/>
      <c r="K496" s="115"/>
      <c r="L496" s="115"/>
      <c r="M496" s="115"/>
      <c r="N496" s="115"/>
      <c r="O496" s="115"/>
      <c r="P496" s="109"/>
    </row>
    <row r="497" spans="1:16">
      <c r="A497" s="109"/>
      <c r="B497" s="108"/>
      <c r="C497" s="109"/>
      <c r="D497" s="110"/>
      <c r="E497" s="110"/>
      <c r="F497" s="110"/>
      <c r="G497" s="109"/>
      <c r="H497" s="115"/>
      <c r="I497" s="115"/>
      <c r="J497" s="115"/>
      <c r="K497" s="115"/>
      <c r="L497" s="115"/>
      <c r="M497" s="115"/>
      <c r="N497" s="115"/>
      <c r="O497" s="115"/>
      <c r="P497" s="109"/>
    </row>
    <row r="498" spans="1:16">
      <c r="A498" s="109"/>
      <c r="B498" s="108"/>
      <c r="C498" s="109"/>
      <c r="D498" s="110"/>
      <c r="E498" s="110"/>
      <c r="F498" s="110"/>
      <c r="G498" s="109"/>
      <c r="H498" s="115"/>
      <c r="I498" s="115"/>
      <c r="J498" s="115"/>
      <c r="K498" s="115"/>
      <c r="L498" s="115"/>
      <c r="M498" s="115"/>
      <c r="N498" s="115"/>
      <c r="O498" s="115"/>
      <c r="P498" s="109"/>
    </row>
    <row r="499" spans="1:16">
      <c r="A499" s="109"/>
      <c r="B499" s="108"/>
      <c r="C499" s="109"/>
      <c r="D499" s="110"/>
      <c r="E499" s="110"/>
      <c r="F499" s="110"/>
      <c r="G499" s="109"/>
      <c r="H499" s="115"/>
      <c r="I499" s="115"/>
      <c r="J499" s="115"/>
      <c r="K499" s="115"/>
      <c r="L499" s="115"/>
      <c r="M499" s="115"/>
      <c r="N499" s="115"/>
      <c r="O499" s="115"/>
      <c r="P499" s="109"/>
    </row>
    <row r="500" spans="1:16">
      <c r="A500" s="109"/>
      <c r="B500" s="108"/>
      <c r="C500" s="109"/>
      <c r="D500" s="110"/>
      <c r="E500" s="110"/>
      <c r="F500" s="110"/>
      <c r="G500" s="109"/>
      <c r="H500" s="115"/>
      <c r="I500" s="115"/>
      <c r="J500" s="115"/>
      <c r="K500" s="115"/>
      <c r="L500" s="115"/>
      <c r="M500" s="115"/>
      <c r="N500" s="115"/>
      <c r="O500" s="115"/>
      <c r="P500" s="109"/>
    </row>
    <row r="501" spans="1:16">
      <c r="A501" s="109"/>
      <c r="B501" s="108"/>
      <c r="C501" s="109"/>
      <c r="D501" s="110"/>
      <c r="E501" s="110"/>
      <c r="F501" s="110"/>
      <c r="G501" s="109"/>
      <c r="H501" s="115"/>
      <c r="I501" s="115"/>
      <c r="J501" s="115"/>
      <c r="K501" s="115"/>
      <c r="L501" s="115"/>
      <c r="M501" s="115"/>
      <c r="N501" s="115"/>
      <c r="O501" s="115"/>
      <c r="P501" s="109"/>
    </row>
    <row r="502" spans="1:16">
      <c r="A502" s="109"/>
      <c r="B502" s="108"/>
      <c r="C502" s="109"/>
      <c r="D502" s="110"/>
      <c r="E502" s="110"/>
      <c r="F502" s="110"/>
      <c r="G502" s="109"/>
      <c r="H502" s="115"/>
      <c r="I502" s="115"/>
      <c r="J502" s="115"/>
      <c r="K502" s="115"/>
      <c r="L502" s="115"/>
      <c r="M502" s="115"/>
      <c r="N502" s="115"/>
      <c r="O502" s="115"/>
      <c r="P502" s="109"/>
    </row>
    <row r="503" spans="1:16">
      <c r="A503" s="109"/>
      <c r="B503" s="108"/>
      <c r="C503" s="109"/>
      <c r="D503" s="110"/>
      <c r="E503" s="110"/>
      <c r="F503" s="110"/>
      <c r="G503" s="109"/>
      <c r="H503" s="115"/>
      <c r="I503" s="115"/>
      <c r="J503" s="115"/>
      <c r="K503" s="115"/>
      <c r="L503" s="115"/>
      <c r="M503" s="115"/>
      <c r="N503" s="115"/>
      <c r="O503" s="115"/>
      <c r="P503" s="109"/>
    </row>
    <row r="504" spans="1:16">
      <c r="A504" s="109"/>
      <c r="B504" s="108"/>
      <c r="C504" s="109"/>
      <c r="D504" s="110"/>
      <c r="E504" s="110"/>
      <c r="F504" s="110"/>
      <c r="G504" s="109"/>
      <c r="H504" s="115"/>
      <c r="I504" s="115"/>
      <c r="J504" s="115"/>
      <c r="K504" s="115"/>
      <c r="L504" s="115"/>
      <c r="M504" s="115"/>
      <c r="N504" s="115"/>
      <c r="O504" s="115"/>
      <c r="P504" s="109"/>
    </row>
    <row r="505" spans="1:16">
      <c r="A505" s="109"/>
      <c r="B505" s="108"/>
      <c r="C505" s="109"/>
      <c r="D505" s="110"/>
      <c r="E505" s="110"/>
      <c r="F505" s="110"/>
      <c r="G505" s="109"/>
      <c r="H505" s="115"/>
      <c r="I505" s="115"/>
      <c r="J505" s="115"/>
      <c r="K505" s="115"/>
      <c r="L505" s="115"/>
      <c r="M505" s="115"/>
      <c r="N505" s="115"/>
      <c r="O505" s="115"/>
      <c r="P505" s="109"/>
    </row>
    <row r="506" spans="1:16">
      <c r="A506" s="109"/>
      <c r="B506" s="108"/>
      <c r="C506" s="109"/>
      <c r="D506" s="110"/>
      <c r="E506" s="110"/>
      <c r="F506" s="110"/>
      <c r="G506" s="109"/>
      <c r="H506" s="115"/>
      <c r="I506" s="115"/>
      <c r="J506" s="115"/>
      <c r="K506" s="115"/>
      <c r="L506" s="115"/>
      <c r="M506" s="115"/>
      <c r="N506" s="115"/>
      <c r="O506" s="115"/>
      <c r="P506" s="109"/>
    </row>
    <row r="507" spans="1:16">
      <c r="A507" s="109"/>
      <c r="B507" s="108"/>
      <c r="C507" s="109"/>
      <c r="D507" s="110"/>
      <c r="E507" s="110"/>
      <c r="F507" s="110"/>
      <c r="G507" s="109"/>
      <c r="H507" s="115"/>
      <c r="I507" s="115"/>
      <c r="J507" s="115"/>
      <c r="K507" s="115"/>
      <c r="L507" s="115"/>
      <c r="M507" s="115"/>
      <c r="N507" s="115"/>
      <c r="O507" s="115"/>
      <c r="P507" s="109"/>
    </row>
    <row r="508" spans="1:16">
      <c r="A508" s="109"/>
      <c r="B508" s="108"/>
      <c r="C508" s="109"/>
      <c r="D508" s="110"/>
      <c r="E508" s="110"/>
      <c r="F508" s="110"/>
      <c r="G508" s="109"/>
      <c r="H508" s="115"/>
      <c r="I508" s="115"/>
      <c r="J508" s="115"/>
      <c r="K508" s="115"/>
      <c r="L508" s="115"/>
      <c r="M508" s="115"/>
      <c r="N508" s="115"/>
      <c r="O508" s="115"/>
      <c r="P508" s="109"/>
    </row>
    <row r="509" spans="1:16">
      <c r="A509" s="109"/>
      <c r="B509" s="108"/>
      <c r="C509" s="109"/>
      <c r="D509" s="110"/>
      <c r="E509" s="110"/>
      <c r="F509" s="110"/>
      <c r="G509" s="109"/>
      <c r="H509" s="115"/>
      <c r="I509" s="115"/>
      <c r="J509" s="115"/>
      <c r="K509" s="115"/>
      <c r="L509" s="115"/>
      <c r="M509" s="115"/>
      <c r="N509" s="115"/>
      <c r="O509" s="115"/>
      <c r="P509" s="109"/>
    </row>
    <row r="510" spans="1:16">
      <c r="A510" s="109"/>
      <c r="B510" s="108"/>
      <c r="C510" s="109"/>
      <c r="D510" s="110"/>
      <c r="E510" s="110"/>
      <c r="F510" s="110"/>
      <c r="G510" s="109"/>
      <c r="H510" s="115"/>
      <c r="I510" s="115"/>
      <c r="J510" s="115"/>
      <c r="K510" s="115"/>
      <c r="L510" s="115"/>
      <c r="M510" s="115"/>
      <c r="N510" s="115"/>
      <c r="O510" s="115"/>
      <c r="P510" s="109"/>
    </row>
    <row r="511" spans="1:16">
      <c r="A511" s="109"/>
      <c r="B511" s="108"/>
      <c r="C511" s="109"/>
      <c r="D511" s="110"/>
      <c r="E511" s="110"/>
      <c r="F511" s="110"/>
      <c r="G511" s="109"/>
      <c r="H511" s="115"/>
      <c r="I511" s="115"/>
      <c r="J511" s="115"/>
      <c r="K511" s="115"/>
      <c r="L511" s="115"/>
      <c r="M511" s="115"/>
      <c r="N511" s="115"/>
      <c r="O511" s="115"/>
      <c r="P511" s="109"/>
    </row>
    <row r="512" spans="1:16">
      <c r="A512" s="109"/>
      <c r="B512" s="108"/>
      <c r="C512" s="109"/>
      <c r="D512" s="110"/>
      <c r="E512" s="110"/>
      <c r="F512" s="110"/>
      <c r="G512" s="109"/>
      <c r="H512" s="115"/>
      <c r="I512" s="115"/>
      <c r="J512" s="115"/>
      <c r="K512" s="115"/>
      <c r="L512" s="115"/>
      <c r="M512" s="115"/>
      <c r="N512" s="115"/>
      <c r="O512" s="115"/>
      <c r="P512" s="109"/>
    </row>
    <row r="513" spans="1:16">
      <c r="A513" s="109"/>
      <c r="B513" s="108"/>
      <c r="C513" s="109"/>
      <c r="D513" s="110"/>
      <c r="E513" s="110"/>
      <c r="F513" s="110"/>
      <c r="G513" s="109"/>
      <c r="H513" s="115"/>
      <c r="I513" s="115"/>
      <c r="J513" s="115"/>
      <c r="K513" s="115"/>
      <c r="L513" s="115"/>
      <c r="M513" s="115"/>
      <c r="N513" s="115"/>
      <c r="O513" s="115"/>
      <c r="P513" s="109"/>
    </row>
    <row r="514" spans="1:16">
      <c r="A514" s="109"/>
      <c r="B514" s="108"/>
      <c r="C514" s="109"/>
      <c r="D514" s="110"/>
      <c r="E514" s="110"/>
      <c r="F514" s="110"/>
      <c r="G514" s="109"/>
      <c r="H514" s="115"/>
      <c r="I514" s="115"/>
      <c r="J514" s="115"/>
      <c r="K514" s="115"/>
      <c r="L514" s="115"/>
      <c r="M514" s="115"/>
      <c r="N514" s="115"/>
      <c r="O514" s="115"/>
      <c r="P514" s="109"/>
    </row>
    <row r="515" spans="1:16">
      <c r="A515" s="109"/>
      <c r="B515" s="108"/>
      <c r="C515" s="109"/>
      <c r="D515" s="110"/>
      <c r="E515" s="110"/>
      <c r="F515" s="110"/>
      <c r="G515" s="109"/>
      <c r="H515" s="115"/>
      <c r="I515" s="115"/>
      <c r="J515" s="115"/>
      <c r="K515" s="115"/>
      <c r="L515" s="115"/>
      <c r="M515" s="115"/>
      <c r="N515" s="115"/>
      <c r="O515" s="115"/>
      <c r="P515" s="109"/>
    </row>
    <row r="516" spans="1:16">
      <c r="A516" s="109"/>
      <c r="B516" s="108"/>
      <c r="C516" s="109"/>
      <c r="D516" s="110"/>
      <c r="E516" s="110"/>
      <c r="F516" s="110"/>
      <c r="G516" s="109"/>
      <c r="H516" s="115"/>
      <c r="I516" s="115"/>
      <c r="J516" s="115"/>
      <c r="K516" s="115"/>
      <c r="L516" s="115"/>
      <c r="M516" s="115"/>
      <c r="N516" s="115"/>
      <c r="O516" s="115"/>
      <c r="P516" s="109"/>
    </row>
    <row r="517" spans="1:16">
      <c r="A517" s="109"/>
      <c r="B517" s="108"/>
      <c r="C517" s="109"/>
      <c r="D517" s="110"/>
      <c r="E517" s="110"/>
      <c r="F517" s="110"/>
      <c r="G517" s="109"/>
      <c r="H517" s="115"/>
      <c r="I517" s="115"/>
      <c r="J517" s="115"/>
      <c r="K517" s="115"/>
      <c r="L517" s="115"/>
      <c r="M517" s="115"/>
      <c r="N517" s="115"/>
      <c r="O517" s="115"/>
      <c r="P517" s="109"/>
    </row>
    <row r="518" spans="1:16">
      <c r="A518" s="109"/>
      <c r="B518" s="108"/>
      <c r="C518" s="109"/>
      <c r="D518" s="110"/>
      <c r="E518" s="110"/>
      <c r="F518" s="110"/>
      <c r="G518" s="109"/>
      <c r="H518" s="115"/>
      <c r="I518" s="115"/>
      <c r="J518" s="115"/>
      <c r="K518" s="115"/>
      <c r="L518" s="115"/>
      <c r="M518" s="115"/>
      <c r="N518" s="115"/>
      <c r="O518" s="115"/>
      <c r="P518" s="109"/>
    </row>
    <row r="519" spans="1:16">
      <c r="A519" s="109"/>
      <c r="B519" s="108"/>
      <c r="C519" s="109"/>
      <c r="D519" s="110"/>
      <c r="E519" s="110"/>
      <c r="F519" s="110"/>
      <c r="G519" s="109"/>
      <c r="H519" s="115"/>
      <c r="I519" s="115"/>
      <c r="J519" s="115"/>
      <c r="K519" s="115"/>
      <c r="L519" s="115"/>
      <c r="M519" s="115"/>
      <c r="N519" s="115"/>
      <c r="O519" s="115"/>
      <c r="P519" s="109"/>
    </row>
    <row r="520" spans="1:16">
      <c r="A520" s="109"/>
      <c r="B520" s="108"/>
      <c r="C520" s="109"/>
      <c r="D520" s="110"/>
      <c r="E520" s="110"/>
      <c r="F520" s="110"/>
      <c r="G520" s="109"/>
      <c r="H520" s="115"/>
      <c r="I520" s="115"/>
      <c r="J520" s="115"/>
      <c r="K520" s="115"/>
      <c r="L520" s="115"/>
      <c r="M520" s="115"/>
      <c r="N520" s="115"/>
      <c r="O520" s="115"/>
      <c r="P520" s="109"/>
    </row>
    <row r="521" spans="1:16">
      <c r="A521" s="109"/>
      <c r="B521" s="108"/>
      <c r="C521" s="109"/>
      <c r="D521" s="110"/>
      <c r="E521" s="110"/>
      <c r="F521" s="110"/>
      <c r="G521" s="109"/>
      <c r="H521" s="115"/>
      <c r="I521" s="115"/>
      <c r="J521" s="115"/>
      <c r="K521" s="115"/>
      <c r="L521" s="115"/>
      <c r="M521" s="115"/>
      <c r="N521" s="115"/>
      <c r="O521" s="115"/>
      <c r="P521" s="109"/>
    </row>
    <row r="522" spans="1:16">
      <c r="A522" s="109"/>
      <c r="B522" s="108"/>
      <c r="C522" s="109"/>
      <c r="D522" s="110"/>
      <c r="E522" s="110"/>
      <c r="F522" s="110"/>
      <c r="G522" s="109"/>
      <c r="H522" s="115"/>
      <c r="I522" s="115"/>
      <c r="J522" s="115"/>
      <c r="K522" s="115"/>
      <c r="L522" s="115"/>
      <c r="M522" s="115"/>
      <c r="N522" s="115"/>
      <c r="O522" s="115"/>
      <c r="P522" s="109"/>
    </row>
    <row r="523" spans="1:16">
      <c r="A523" s="109"/>
      <c r="B523" s="108"/>
      <c r="C523" s="109"/>
      <c r="D523" s="110"/>
      <c r="E523" s="110"/>
      <c r="F523" s="110"/>
      <c r="G523" s="109"/>
      <c r="H523" s="115"/>
      <c r="I523" s="115"/>
      <c r="J523" s="115"/>
      <c r="K523" s="115"/>
      <c r="L523" s="115"/>
      <c r="M523" s="115"/>
      <c r="N523" s="115"/>
      <c r="O523" s="115"/>
      <c r="P523" s="109"/>
    </row>
    <row r="524" spans="1:16">
      <c r="A524" s="109"/>
      <c r="B524" s="108"/>
      <c r="C524" s="109"/>
      <c r="D524" s="110"/>
      <c r="E524" s="110"/>
      <c r="F524" s="110"/>
      <c r="G524" s="109"/>
      <c r="H524" s="115"/>
      <c r="I524" s="115"/>
      <c r="J524" s="115"/>
      <c r="K524" s="115"/>
      <c r="L524" s="115"/>
      <c r="M524" s="115"/>
      <c r="N524" s="115"/>
      <c r="O524" s="115"/>
      <c r="P524" s="109"/>
    </row>
    <row r="525" spans="1:16">
      <c r="A525" s="109"/>
      <c r="B525" s="108"/>
      <c r="C525" s="109"/>
      <c r="D525" s="110"/>
      <c r="E525" s="110"/>
      <c r="F525" s="110"/>
      <c r="G525" s="109"/>
      <c r="H525" s="115"/>
      <c r="I525" s="115"/>
      <c r="J525" s="115"/>
      <c r="K525" s="115"/>
      <c r="L525" s="115"/>
      <c r="M525" s="115"/>
      <c r="N525" s="115"/>
      <c r="O525" s="115"/>
      <c r="P525" s="109"/>
    </row>
    <row r="526" spans="1:16">
      <c r="A526" s="109"/>
      <c r="B526" s="108"/>
      <c r="C526" s="109"/>
      <c r="D526" s="110"/>
      <c r="E526" s="110"/>
      <c r="F526" s="110"/>
      <c r="G526" s="109"/>
      <c r="H526" s="115"/>
      <c r="I526" s="115"/>
      <c r="J526" s="115"/>
      <c r="K526" s="115"/>
      <c r="L526" s="115"/>
      <c r="M526" s="115"/>
      <c r="N526" s="115"/>
      <c r="O526" s="115"/>
      <c r="P526" s="109"/>
    </row>
    <row r="527" spans="1:16">
      <c r="A527" s="109"/>
      <c r="B527" s="108"/>
      <c r="C527" s="109"/>
      <c r="D527" s="110"/>
      <c r="E527" s="110"/>
      <c r="F527" s="110"/>
      <c r="G527" s="109"/>
      <c r="H527" s="115"/>
      <c r="I527" s="115"/>
      <c r="J527" s="115"/>
      <c r="K527" s="115"/>
      <c r="L527" s="115"/>
      <c r="M527" s="115"/>
      <c r="N527" s="115"/>
      <c r="O527" s="115"/>
      <c r="P527" s="109"/>
    </row>
    <row r="528" spans="1:16">
      <c r="A528" s="109"/>
      <c r="B528" s="108"/>
      <c r="C528" s="109"/>
      <c r="D528" s="110"/>
      <c r="E528" s="110"/>
      <c r="F528" s="110"/>
      <c r="G528" s="109"/>
      <c r="H528" s="115"/>
      <c r="I528" s="115"/>
      <c r="J528" s="115"/>
      <c r="K528" s="115"/>
      <c r="L528" s="115"/>
      <c r="M528" s="115"/>
      <c r="N528" s="115"/>
      <c r="O528" s="115"/>
      <c r="P528" s="109"/>
    </row>
    <row r="529" spans="1:16">
      <c r="A529" s="109"/>
      <c r="B529" s="108"/>
      <c r="C529" s="109"/>
      <c r="D529" s="110"/>
      <c r="E529" s="110"/>
      <c r="F529" s="110"/>
      <c r="G529" s="109"/>
      <c r="H529" s="115"/>
      <c r="I529" s="115"/>
      <c r="J529" s="115"/>
      <c r="K529" s="115"/>
      <c r="L529" s="115"/>
      <c r="M529" s="115"/>
      <c r="N529" s="115"/>
      <c r="O529" s="115"/>
      <c r="P529" s="109"/>
    </row>
    <row r="530" spans="1:16">
      <c r="A530" s="109"/>
      <c r="B530" s="108"/>
      <c r="C530" s="109"/>
      <c r="D530" s="110"/>
      <c r="E530" s="110"/>
      <c r="F530" s="110"/>
      <c r="G530" s="109"/>
      <c r="H530" s="115"/>
      <c r="I530" s="115"/>
      <c r="J530" s="115"/>
      <c r="K530" s="115"/>
      <c r="L530" s="115"/>
      <c r="M530" s="115"/>
      <c r="N530" s="115"/>
      <c r="O530" s="115"/>
      <c r="P530" s="109"/>
    </row>
    <row r="531" spans="1:16">
      <c r="A531" s="109"/>
      <c r="B531" s="108"/>
      <c r="C531" s="109"/>
      <c r="D531" s="110"/>
      <c r="E531" s="110"/>
      <c r="F531" s="110"/>
      <c r="G531" s="109"/>
      <c r="H531" s="115"/>
      <c r="I531" s="115"/>
      <c r="J531" s="115"/>
      <c r="K531" s="115"/>
      <c r="L531" s="115"/>
      <c r="M531" s="115"/>
      <c r="N531" s="115"/>
      <c r="O531" s="115"/>
      <c r="P531" s="109"/>
    </row>
    <row r="532" spans="1:16">
      <c r="A532" s="109"/>
      <c r="B532" s="108"/>
      <c r="C532" s="109"/>
      <c r="D532" s="110"/>
      <c r="E532" s="110"/>
      <c r="F532" s="110"/>
      <c r="G532" s="109"/>
      <c r="H532" s="115"/>
      <c r="I532" s="115"/>
      <c r="J532" s="115"/>
      <c r="K532" s="115"/>
      <c r="L532" s="115"/>
      <c r="M532" s="115"/>
      <c r="N532" s="115"/>
      <c r="O532" s="115"/>
      <c r="P532" s="109"/>
    </row>
    <row r="533" spans="1:16">
      <c r="A533" s="109"/>
      <c r="B533" s="108"/>
      <c r="C533" s="109"/>
      <c r="D533" s="110"/>
      <c r="E533" s="110"/>
      <c r="F533" s="110"/>
      <c r="G533" s="109"/>
      <c r="H533" s="115"/>
      <c r="I533" s="115"/>
      <c r="J533" s="115"/>
      <c r="K533" s="115"/>
      <c r="L533" s="115"/>
      <c r="M533" s="115"/>
      <c r="N533" s="115"/>
      <c r="O533" s="115"/>
      <c r="P533" s="109"/>
    </row>
    <row r="534" spans="1:16">
      <c r="A534" s="109"/>
      <c r="B534" s="108"/>
      <c r="C534" s="109"/>
      <c r="D534" s="110"/>
      <c r="E534" s="110"/>
      <c r="F534" s="110"/>
      <c r="G534" s="109"/>
      <c r="H534" s="115"/>
      <c r="I534" s="115"/>
      <c r="J534" s="115"/>
      <c r="K534" s="115"/>
      <c r="L534" s="115"/>
      <c r="M534" s="115"/>
      <c r="N534" s="115"/>
      <c r="O534" s="115"/>
      <c r="P534" s="109"/>
    </row>
    <row r="535" spans="1:16">
      <c r="A535" s="109"/>
      <c r="B535" s="108"/>
      <c r="C535" s="109"/>
      <c r="D535" s="110"/>
      <c r="E535" s="110"/>
      <c r="F535" s="110"/>
      <c r="G535" s="109"/>
      <c r="H535" s="115"/>
      <c r="I535" s="115"/>
      <c r="J535" s="115"/>
      <c r="K535" s="115"/>
      <c r="L535" s="115"/>
      <c r="M535" s="115"/>
      <c r="N535" s="115"/>
      <c r="O535" s="115"/>
      <c r="P535" s="109"/>
    </row>
    <row r="536" spans="1:16">
      <c r="A536" s="109"/>
      <c r="B536" s="108"/>
      <c r="C536" s="109"/>
      <c r="D536" s="110"/>
      <c r="E536" s="110"/>
      <c r="F536" s="110"/>
      <c r="G536" s="109"/>
      <c r="H536" s="115"/>
      <c r="I536" s="115"/>
      <c r="J536" s="115"/>
      <c r="K536" s="115"/>
      <c r="L536" s="115"/>
      <c r="M536" s="115"/>
      <c r="N536" s="115"/>
      <c r="O536" s="115"/>
      <c r="P536" s="109"/>
    </row>
    <row r="537" spans="1:16">
      <c r="A537" s="109"/>
      <c r="B537" s="108"/>
      <c r="C537" s="109"/>
      <c r="D537" s="110"/>
      <c r="E537" s="110"/>
      <c r="F537" s="110"/>
      <c r="G537" s="109"/>
      <c r="H537" s="115"/>
      <c r="I537" s="115"/>
      <c r="J537" s="115"/>
      <c r="K537" s="115"/>
      <c r="L537" s="115"/>
      <c r="M537" s="115"/>
      <c r="N537" s="115"/>
      <c r="O537" s="115"/>
      <c r="P537" s="109"/>
    </row>
    <row r="538" spans="1:16">
      <c r="A538" s="109"/>
      <c r="B538" s="108"/>
      <c r="C538" s="109"/>
      <c r="D538" s="110"/>
      <c r="E538" s="110"/>
      <c r="F538" s="110"/>
      <c r="G538" s="109"/>
      <c r="H538" s="115"/>
      <c r="I538" s="115"/>
      <c r="J538" s="115"/>
      <c r="K538" s="115"/>
      <c r="L538" s="115"/>
      <c r="M538" s="115"/>
      <c r="N538" s="115"/>
      <c r="O538" s="115"/>
      <c r="P538" s="109"/>
    </row>
    <row r="539" spans="1:16">
      <c r="A539" s="109"/>
      <c r="B539" s="108"/>
      <c r="C539" s="109"/>
      <c r="D539" s="110"/>
      <c r="E539" s="110"/>
      <c r="F539" s="110"/>
      <c r="G539" s="109"/>
      <c r="H539" s="115"/>
      <c r="I539" s="115"/>
      <c r="J539" s="115"/>
      <c r="K539" s="115"/>
      <c r="L539" s="115"/>
      <c r="M539" s="115"/>
      <c r="N539" s="115"/>
      <c r="O539" s="115"/>
      <c r="P539" s="109"/>
    </row>
    <row r="540" spans="1:16">
      <c r="A540" s="109"/>
      <c r="B540" s="108"/>
      <c r="C540" s="109"/>
      <c r="D540" s="110"/>
      <c r="E540" s="110"/>
      <c r="F540" s="110"/>
      <c r="G540" s="109"/>
      <c r="H540" s="115"/>
      <c r="I540" s="115"/>
      <c r="J540" s="115"/>
      <c r="K540" s="115"/>
      <c r="L540" s="115"/>
      <c r="M540" s="115"/>
      <c r="N540" s="115"/>
      <c r="O540" s="115"/>
      <c r="P540" s="109"/>
    </row>
    <row r="541" spans="1:16">
      <c r="A541" s="109"/>
      <c r="B541" s="108"/>
      <c r="C541" s="109"/>
      <c r="D541" s="110"/>
      <c r="E541" s="110"/>
      <c r="F541" s="110"/>
      <c r="G541" s="109"/>
      <c r="H541" s="115"/>
      <c r="I541" s="115"/>
      <c r="J541" s="115"/>
      <c r="K541" s="115"/>
      <c r="L541" s="115"/>
      <c r="M541" s="115"/>
      <c r="N541" s="115"/>
      <c r="O541" s="115"/>
      <c r="P541" s="109"/>
    </row>
    <row r="542" spans="1:16">
      <c r="A542" s="109"/>
      <c r="B542" s="108"/>
      <c r="C542" s="109"/>
      <c r="D542" s="110"/>
      <c r="E542" s="110"/>
      <c r="F542" s="110"/>
      <c r="G542" s="109"/>
      <c r="H542" s="115"/>
      <c r="I542" s="115"/>
      <c r="J542" s="115"/>
      <c r="K542" s="115"/>
      <c r="L542" s="115"/>
      <c r="M542" s="115"/>
      <c r="N542" s="115"/>
      <c r="O542" s="115"/>
      <c r="P542" s="109"/>
    </row>
    <row r="543" spans="1:16">
      <c r="A543" s="109"/>
      <c r="B543" s="108"/>
      <c r="C543" s="109"/>
      <c r="D543" s="110"/>
      <c r="E543" s="110"/>
      <c r="F543" s="110"/>
      <c r="G543" s="109"/>
      <c r="H543" s="115"/>
      <c r="I543" s="115"/>
      <c r="J543" s="115"/>
      <c r="K543" s="115"/>
      <c r="L543" s="115"/>
      <c r="M543" s="115"/>
      <c r="N543" s="115"/>
      <c r="O543" s="115"/>
      <c r="P543" s="109"/>
    </row>
    <row r="544" spans="1:16">
      <c r="A544" s="109"/>
      <c r="B544" s="108"/>
      <c r="C544" s="109"/>
      <c r="D544" s="110"/>
      <c r="E544" s="110"/>
      <c r="F544" s="110"/>
      <c r="G544" s="109"/>
      <c r="H544" s="115"/>
      <c r="I544" s="115"/>
      <c r="J544" s="115"/>
      <c r="K544" s="115"/>
      <c r="L544" s="115"/>
      <c r="M544" s="115"/>
      <c r="N544" s="115"/>
      <c r="O544" s="115"/>
      <c r="P544" s="109"/>
    </row>
    <row r="545" spans="1:16">
      <c r="A545" s="109"/>
      <c r="B545" s="108"/>
      <c r="C545" s="109"/>
      <c r="D545" s="110"/>
      <c r="E545" s="110"/>
      <c r="F545" s="110"/>
      <c r="G545" s="109"/>
      <c r="H545" s="115"/>
      <c r="I545" s="115"/>
      <c r="J545" s="115"/>
      <c r="K545" s="115"/>
      <c r="L545" s="115"/>
      <c r="M545" s="115"/>
      <c r="N545" s="115"/>
      <c r="O545" s="115"/>
      <c r="P545" s="109"/>
    </row>
    <row r="546" spans="1:16">
      <c r="A546" s="109"/>
      <c r="B546" s="108"/>
      <c r="C546" s="109"/>
      <c r="D546" s="110"/>
      <c r="E546" s="110"/>
      <c r="F546" s="110"/>
      <c r="G546" s="109"/>
      <c r="H546" s="115"/>
      <c r="I546" s="115"/>
      <c r="J546" s="115"/>
      <c r="K546" s="115"/>
      <c r="L546" s="115"/>
      <c r="M546" s="115"/>
      <c r="N546" s="115"/>
      <c r="O546" s="115"/>
      <c r="P546" s="109"/>
    </row>
    <row r="547" spans="1:16">
      <c r="A547" s="109"/>
      <c r="B547" s="108"/>
      <c r="C547" s="109"/>
      <c r="D547" s="110"/>
      <c r="E547" s="110"/>
      <c r="F547" s="110"/>
      <c r="G547" s="109"/>
      <c r="H547" s="115"/>
      <c r="I547" s="115"/>
      <c r="J547" s="115"/>
      <c r="K547" s="115"/>
      <c r="L547" s="115"/>
      <c r="M547" s="115"/>
      <c r="N547" s="115"/>
      <c r="O547" s="115"/>
      <c r="P547" s="109"/>
    </row>
    <row r="548" spans="1:16">
      <c r="A548" s="109"/>
      <c r="B548" s="108"/>
      <c r="C548" s="109"/>
      <c r="D548" s="110"/>
      <c r="E548" s="110"/>
      <c r="F548" s="110"/>
      <c r="G548" s="109"/>
      <c r="H548" s="115"/>
      <c r="I548" s="115"/>
      <c r="J548" s="115"/>
      <c r="K548" s="115"/>
      <c r="L548" s="115"/>
      <c r="M548" s="115"/>
      <c r="N548" s="115"/>
      <c r="O548" s="115"/>
      <c r="P548" s="109"/>
    </row>
    <row r="549" spans="1:16">
      <c r="A549" s="109"/>
      <c r="B549" s="108"/>
      <c r="C549" s="109"/>
      <c r="D549" s="110"/>
      <c r="E549" s="110"/>
      <c r="F549" s="110"/>
      <c r="G549" s="109"/>
      <c r="H549" s="115"/>
      <c r="I549" s="115"/>
      <c r="J549" s="115"/>
      <c r="K549" s="115"/>
      <c r="L549" s="115"/>
      <c r="M549" s="115"/>
      <c r="N549" s="115"/>
      <c r="O549" s="115"/>
      <c r="P549" s="109"/>
    </row>
    <row r="550" spans="1:16">
      <c r="A550" s="109"/>
      <c r="B550" s="108"/>
      <c r="C550" s="109"/>
      <c r="D550" s="110"/>
      <c r="E550" s="110"/>
      <c r="F550" s="110"/>
      <c r="G550" s="109"/>
      <c r="H550" s="115"/>
      <c r="I550" s="115"/>
      <c r="J550" s="115"/>
      <c r="K550" s="115"/>
      <c r="L550" s="115"/>
      <c r="M550" s="115"/>
      <c r="N550" s="115"/>
      <c r="O550" s="115"/>
      <c r="P550" s="109"/>
    </row>
    <row r="551" spans="1:16">
      <c r="A551" s="109"/>
      <c r="B551" s="108"/>
      <c r="C551" s="109"/>
      <c r="D551" s="110"/>
      <c r="E551" s="110"/>
      <c r="F551" s="110"/>
      <c r="G551" s="109"/>
      <c r="H551" s="115"/>
      <c r="I551" s="115"/>
      <c r="J551" s="115"/>
      <c r="K551" s="115"/>
      <c r="L551" s="115"/>
      <c r="M551" s="115"/>
      <c r="N551" s="115"/>
      <c r="O551" s="115"/>
      <c r="P551" s="109"/>
    </row>
    <row r="552" spans="1:16">
      <c r="A552" s="109"/>
      <c r="B552" s="108"/>
      <c r="C552" s="109"/>
      <c r="D552" s="110"/>
      <c r="E552" s="110"/>
      <c r="F552" s="110"/>
      <c r="G552" s="109"/>
      <c r="H552" s="115"/>
      <c r="I552" s="115"/>
      <c r="J552" s="115"/>
      <c r="K552" s="115"/>
      <c r="L552" s="115"/>
      <c r="M552" s="115"/>
      <c r="N552" s="115"/>
      <c r="O552" s="115"/>
      <c r="P552" s="109"/>
    </row>
    <row r="553" spans="1:16">
      <c r="A553" s="109"/>
      <c r="B553" s="108"/>
      <c r="C553" s="109"/>
      <c r="D553" s="110"/>
      <c r="E553" s="110"/>
      <c r="F553" s="110"/>
      <c r="G553" s="109"/>
      <c r="H553" s="115"/>
      <c r="I553" s="115"/>
      <c r="J553" s="115"/>
      <c r="K553" s="115"/>
      <c r="L553" s="115"/>
      <c r="M553" s="115"/>
      <c r="N553" s="115"/>
      <c r="O553" s="115"/>
      <c r="P553" s="109"/>
    </row>
    <row r="554" spans="1:16">
      <c r="A554" s="109"/>
      <c r="B554" s="108"/>
      <c r="C554" s="109"/>
      <c r="D554" s="110"/>
      <c r="E554" s="110"/>
      <c r="F554" s="110"/>
      <c r="G554" s="109"/>
      <c r="H554" s="115"/>
      <c r="I554" s="115"/>
      <c r="J554" s="115"/>
      <c r="K554" s="115"/>
      <c r="L554" s="115"/>
      <c r="M554" s="115"/>
      <c r="N554" s="115"/>
      <c r="O554" s="115"/>
      <c r="P554" s="109"/>
    </row>
    <row r="555" spans="1:16">
      <c r="A555" s="109"/>
      <c r="B555" s="108"/>
      <c r="C555" s="109"/>
      <c r="D555" s="110"/>
      <c r="E555" s="110"/>
      <c r="F555" s="110"/>
      <c r="G555" s="109"/>
      <c r="H555" s="115"/>
      <c r="I555" s="115"/>
      <c r="J555" s="115"/>
      <c r="K555" s="115"/>
      <c r="L555" s="115"/>
      <c r="M555" s="115"/>
      <c r="N555" s="115"/>
      <c r="O555" s="115"/>
      <c r="P555" s="109"/>
    </row>
    <row r="556" spans="1:16">
      <c r="A556" s="109"/>
      <c r="B556" s="108"/>
      <c r="C556" s="109"/>
      <c r="D556" s="110"/>
      <c r="E556" s="110"/>
      <c r="F556" s="110"/>
      <c r="G556" s="109"/>
      <c r="H556" s="115"/>
      <c r="I556" s="115"/>
      <c r="J556" s="115"/>
      <c r="K556" s="115"/>
      <c r="L556" s="115"/>
      <c r="M556" s="115"/>
      <c r="N556" s="115"/>
      <c r="O556" s="115"/>
      <c r="P556" s="109"/>
    </row>
    <row r="557" spans="1:16">
      <c r="A557" s="109"/>
      <c r="B557" s="108"/>
      <c r="C557" s="109"/>
      <c r="D557" s="110"/>
      <c r="E557" s="110"/>
      <c r="F557" s="110"/>
      <c r="G557" s="109"/>
      <c r="H557" s="115"/>
      <c r="I557" s="115"/>
      <c r="J557" s="115"/>
      <c r="K557" s="115"/>
      <c r="L557" s="115"/>
      <c r="M557" s="115"/>
      <c r="N557" s="115"/>
      <c r="O557" s="115"/>
      <c r="P557" s="109"/>
    </row>
    <row r="558" spans="1:16">
      <c r="A558" s="109"/>
      <c r="B558" s="108"/>
      <c r="C558" s="109"/>
      <c r="D558" s="110"/>
      <c r="E558" s="110"/>
      <c r="F558" s="110"/>
      <c r="G558" s="109"/>
      <c r="H558" s="115"/>
      <c r="I558" s="115"/>
      <c r="J558" s="115"/>
      <c r="K558" s="115"/>
      <c r="L558" s="115"/>
      <c r="M558" s="115"/>
      <c r="N558" s="115"/>
      <c r="O558" s="115"/>
      <c r="P558" s="109"/>
    </row>
    <row r="559" spans="1:16">
      <c r="A559" s="109"/>
      <c r="B559" s="108"/>
      <c r="C559" s="109"/>
      <c r="D559" s="110"/>
      <c r="E559" s="110"/>
      <c r="F559" s="110"/>
      <c r="G559" s="109"/>
      <c r="H559" s="115"/>
      <c r="I559" s="115"/>
      <c r="J559" s="115"/>
      <c r="K559" s="115"/>
      <c r="L559" s="115"/>
      <c r="M559" s="115"/>
      <c r="N559" s="115"/>
      <c r="O559" s="115"/>
      <c r="P559" s="109"/>
    </row>
    <row r="560" spans="1:16">
      <c r="A560" s="109"/>
      <c r="B560" s="108"/>
      <c r="C560" s="109"/>
      <c r="D560" s="110"/>
      <c r="E560" s="110"/>
      <c r="F560" s="110"/>
      <c r="G560" s="109"/>
      <c r="H560" s="115"/>
      <c r="I560" s="115"/>
      <c r="J560" s="115"/>
      <c r="K560" s="115"/>
      <c r="L560" s="115"/>
      <c r="M560" s="115"/>
      <c r="N560" s="115"/>
      <c r="O560" s="115"/>
      <c r="P560" s="109"/>
    </row>
    <row r="561" spans="1:16">
      <c r="A561" s="109"/>
      <c r="B561" s="108"/>
      <c r="C561" s="109"/>
      <c r="D561" s="110"/>
      <c r="E561" s="110"/>
      <c r="F561" s="110"/>
      <c r="G561" s="109"/>
      <c r="H561" s="115"/>
      <c r="I561" s="115"/>
      <c r="J561" s="115"/>
      <c r="K561" s="115"/>
      <c r="L561" s="115"/>
      <c r="M561" s="115"/>
      <c r="N561" s="115"/>
      <c r="O561" s="115"/>
      <c r="P561" s="109"/>
    </row>
    <row r="562" spans="1:16">
      <c r="A562" s="109"/>
      <c r="B562" s="108"/>
      <c r="C562" s="109"/>
      <c r="D562" s="110"/>
      <c r="E562" s="110"/>
      <c r="F562" s="110"/>
      <c r="G562" s="109"/>
      <c r="H562" s="115"/>
      <c r="I562" s="115"/>
      <c r="J562" s="115"/>
      <c r="K562" s="115"/>
      <c r="L562" s="115"/>
      <c r="M562" s="115"/>
      <c r="N562" s="115"/>
      <c r="O562" s="115"/>
      <c r="P562" s="109"/>
    </row>
    <row r="563" spans="1:16">
      <c r="A563" s="109"/>
      <c r="B563" s="108"/>
      <c r="C563" s="109"/>
      <c r="D563" s="110"/>
      <c r="E563" s="110"/>
      <c r="F563" s="110"/>
      <c r="G563" s="109"/>
      <c r="H563" s="115"/>
      <c r="I563" s="115"/>
      <c r="J563" s="115"/>
      <c r="K563" s="115"/>
      <c r="L563" s="115"/>
      <c r="M563" s="115"/>
      <c r="N563" s="115"/>
      <c r="O563" s="115"/>
      <c r="P563" s="109"/>
    </row>
    <row r="564" spans="1:16">
      <c r="A564" s="109"/>
      <c r="B564" s="108"/>
      <c r="C564" s="109"/>
      <c r="D564" s="110"/>
      <c r="E564" s="110"/>
      <c r="F564" s="110"/>
      <c r="G564" s="109"/>
      <c r="H564" s="115"/>
      <c r="I564" s="115"/>
      <c r="J564" s="115"/>
      <c r="K564" s="115"/>
      <c r="L564" s="115"/>
      <c r="M564" s="115"/>
      <c r="N564" s="115"/>
      <c r="O564" s="115"/>
      <c r="P564" s="109"/>
    </row>
    <row r="565" spans="1:16">
      <c r="A565" s="109"/>
      <c r="B565" s="108"/>
      <c r="C565" s="109"/>
      <c r="D565" s="110"/>
      <c r="E565" s="110"/>
      <c r="F565" s="110"/>
      <c r="G565" s="109"/>
      <c r="H565" s="115"/>
      <c r="I565" s="115"/>
      <c r="J565" s="115"/>
      <c r="K565" s="115"/>
      <c r="L565" s="115"/>
      <c r="M565" s="115"/>
      <c r="N565" s="115"/>
      <c r="O565" s="115"/>
      <c r="P565" s="109"/>
    </row>
    <row r="566" spans="1:16">
      <c r="A566" s="109"/>
      <c r="B566" s="108"/>
      <c r="C566" s="109"/>
      <c r="D566" s="110"/>
      <c r="E566" s="110"/>
      <c r="F566" s="110"/>
      <c r="G566" s="109"/>
      <c r="H566" s="115"/>
      <c r="I566" s="115"/>
      <c r="J566" s="115"/>
      <c r="K566" s="115"/>
      <c r="L566" s="115"/>
      <c r="M566" s="115"/>
      <c r="N566" s="115"/>
      <c r="O566" s="115"/>
      <c r="P566" s="109"/>
    </row>
    <row r="567" spans="1:16">
      <c r="A567" s="109"/>
      <c r="B567" s="108"/>
      <c r="C567" s="109"/>
      <c r="D567" s="110"/>
      <c r="E567" s="110"/>
      <c r="F567" s="110"/>
      <c r="G567" s="109"/>
      <c r="H567" s="115"/>
      <c r="I567" s="115"/>
      <c r="J567" s="115"/>
      <c r="K567" s="115"/>
      <c r="L567" s="115"/>
      <c r="M567" s="115"/>
      <c r="N567" s="115"/>
      <c r="O567" s="115"/>
      <c r="P567" s="109"/>
    </row>
    <row r="568" spans="1:16">
      <c r="A568" s="109"/>
      <c r="B568" s="108"/>
      <c r="C568" s="109"/>
      <c r="D568" s="110"/>
      <c r="E568" s="110"/>
      <c r="F568" s="110"/>
      <c r="G568" s="109"/>
      <c r="H568" s="115"/>
      <c r="I568" s="115"/>
      <c r="J568" s="115"/>
      <c r="K568" s="115"/>
      <c r="L568" s="115"/>
      <c r="M568" s="115"/>
      <c r="N568" s="115"/>
      <c r="O568" s="115"/>
      <c r="P568" s="109"/>
    </row>
    <row r="569" spans="1:16">
      <c r="A569" s="109"/>
      <c r="B569" s="108"/>
      <c r="C569" s="109"/>
      <c r="D569" s="110"/>
      <c r="E569" s="110"/>
      <c r="F569" s="110"/>
      <c r="G569" s="109"/>
      <c r="H569" s="115"/>
      <c r="I569" s="115"/>
      <c r="J569" s="115"/>
      <c r="K569" s="115"/>
      <c r="L569" s="115"/>
      <c r="M569" s="115"/>
      <c r="N569" s="115"/>
      <c r="O569" s="115"/>
      <c r="P569" s="109"/>
    </row>
    <row r="570" spans="1:16">
      <c r="A570" s="109"/>
      <c r="B570" s="108"/>
      <c r="C570" s="109"/>
      <c r="D570" s="110"/>
      <c r="E570" s="110"/>
      <c r="F570" s="110"/>
      <c r="G570" s="109"/>
      <c r="H570" s="115"/>
      <c r="I570" s="115"/>
      <c r="J570" s="115"/>
      <c r="K570" s="115"/>
      <c r="L570" s="115"/>
      <c r="M570" s="115"/>
      <c r="N570" s="115"/>
      <c r="O570" s="115"/>
      <c r="P570" s="109"/>
    </row>
    <row r="571" spans="1:16">
      <c r="A571" s="109"/>
      <c r="B571" s="108"/>
      <c r="C571" s="109"/>
      <c r="D571" s="110"/>
      <c r="E571" s="110"/>
      <c r="F571" s="110"/>
      <c r="G571" s="109"/>
      <c r="H571" s="115"/>
      <c r="I571" s="115"/>
      <c r="J571" s="115"/>
      <c r="K571" s="115"/>
      <c r="L571" s="115"/>
      <c r="M571" s="115"/>
      <c r="N571" s="115"/>
      <c r="O571" s="115"/>
      <c r="P571" s="109"/>
    </row>
    <row r="572" spans="1:16">
      <c r="A572" s="109"/>
      <c r="B572" s="108"/>
      <c r="C572" s="109"/>
      <c r="D572" s="110"/>
      <c r="E572" s="110"/>
      <c r="F572" s="110"/>
      <c r="G572" s="109"/>
      <c r="H572" s="115"/>
      <c r="I572" s="115"/>
      <c r="J572" s="115"/>
      <c r="K572" s="115"/>
      <c r="L572" s="115"/>
      <c r="M572" s="115"/>
      <c r="N572" s="115"/>
      <c r="O572" s="115"/>
      <c r="P572" s="109"/>
    </row>
    <row r="573" spans="1:16">
      <c r="A573" s="109"/>
      <c r="B573" s="108"/>
      <c r="C573" s="109"/>
      <c r="D573" s="110"/>
      <c r="E573" s="110"/>
      <c r="F573" s="110"/>
      <c r="G573" s="109"/>
      <c r="H573" s="115"/>
      <c r="I573" s="115"/>
      <c r="J573" s="115"/>
      <c r="K573" s="115"/>
      <c r="L573" s="115"/>
      <c r="M573" s="115"/>
      <c r="N573" s="115"/>
      <c r="O573" s="115"/>
      <c r="P573" s="109"/>
    </row>
    <row r="574" spans="1:16">
      <c r="A574" s="109"/>
      <c r="B574" s="108"/>
      <c r="C574" s="109"/>
      <c r="D574" s="110"/>
      <c r="E574" s="110"/>
      <c r="F574" s="110"/>
      <c r="G574" s="109"/>
      <c r="H574" s="115"/>
      <c r="I574" s="115"/>
      <c r="J574" s="115"/>
      <c r="K574" s="115"/>
      <c r="L574" s="115"/>
      <c r="M574" s="115"/>
      <c r="N574" s="115"/>
      <c r="O574" s="115"/>
      <c r="P574" s="109"/>
    </row>
    <row r="575" spans="1:16">
      <c r="A575" s="109"/>
      <c r="B575" s="108"/>
      <c r="C575" s="109"/>
      <c r="D575" s="110"/>
      <c r="E575" s="110"/>
      <c r="F575" s="110"/>
      <c r="G575" s="109"/>
      <c r="H575" s="115"/>
      <c r="I575" s="115"/>
      <c r="J575" s="115"/>
      <c r="K575" s="115"/>
      <c r="L575" s="115"/>
      <c r="M575" s="115"/>
      <c r="N575" s="115"/>
      <c r="O575" s="115"/>
      <c r="P575" s="109"/>
    </row>
    <row r="576" spans="1:16">
      <c r="A576" s="109"/>
      <c r="B576" s="108"/>
      <c r="C576" s="109"/>
      <c r="D576" s="110"/>
      <c r="E576" s="110"/>
      <c r="F576" s="110"/>
      <c r="G576" s="109"/>
      <c r="H576" s="115"/>
      <c r="I576" s="115"/>
      <c r="J576" s="115"/>
      <c r="K576" s="115"/>
      <c r="L576" s="115"/>
      <c r="M576" s="115"/>
      <c r="N576" s="115"/>
      <c r="O576" s="115"/>
      <c r="P576" s="109"/>
    </row>
    <row r="577" spans="1:16">
      <c r="A577" s="109"/>
      <c r="B577" s="108"/>
      <c r="C577" s="109"/>
      <c r="D577" s="110"/>
      <c r="E577" s="110"/>
      <c r="F577" s="110"/>
      <c r="G577" s="109"/>
      <c r="H577" s="115"/>
      <c r="I577" s="115"/>
      <c r="J577" s="115"/>
      <c r="K577" s="115"/>
      <c r="L577" s="115"/>
      <c r="M577" s="115"/>
      <c r="N577" s="115"/>
      <c r="O577" s="115"/>
      <c r="P577" s="109"/>
    </row>
    <row r="578" spans="1:16">
      <c r="A578" s="109"/>
      <c r="B578" s="108"/>
      <c r="C578" s="109"/>
      <c r="D578" s="110"/>
      <c r="E578" s="110"/>
      <c r="F578" s="110"/>
      <c r="G578" s="109"/>
      <c r="H578" s="115"/>
      <c r="I578" s="115"/>
      <c r="J578" s="115"/>
      <c r="K578" s="115"/>
      <c r="L578" s="115"/>
      <c r="M578" s="115"/>
      <c r="N578" s="115"/>
      <c r="O578" s="115"/>
      <c r="P578" s="109"/>
    </row>
    <row r="579" spans="1:16">
      <c r="A579" s="109"/>
      <c r="B579" s="108"/>
      <c r="C579" s="109"/>
      <c r="D579" s="110"/>
      <c r="E579" s="110"/>
      <c r="F579" s="110"/>
      <c r="G579" s="109"/>
      <c r="H579" s="115"/>
      <c r="I579" s="115"/>
      <c r="J579" s="115"/>
      <c r="K579" s="115"/>
      <c r="L579" s="115"/>
      <c r="M579" s="115"/>
      <c r="N579" s="115"/>
      <c r="O579" s="115"/>
      <c r="P579" s="109"/>
    </row>
    <row r="580" spans="1:16">
      <c r="A580" s="109"/>
      <c r="B580" s="108"/>
      <c r="C580" s="109"/>
      <c r="D580" s="110"/>
      <c r="E580" s="110"/>
      <c r="F580" s="110"/>
      <c r="G580" s="109"/>
      <c r="H580" s="115"/>
      <c r="I580" s="115"/>
      <c r="J580" s="115"/>
      <c r="K580" s="115"/>
      <c r="L580" s="115"/>
      <c r="M580" s="115"/>
      <c r="N580" s="115"/>
      <c r="O580" s="115"/>
      <c r="P580" s="109"/>
    </row>
    <row r="581" spans="1:16">
      <c r="A581" s="109"/>
      <c r="B581" s="108"/>
      <c r="C581" s="109"/>
      <c r="D581" s="110"/>
      <c r="E581" s="110"/>
      <c r="F581" s="110"/>
      <c r="G581" s="109"/>
      <c r="H581" s="115"/>
      <c r="I581" s="115"/>
      <c r="J581" s="115"/>
      <c r="K581" s="115"/>
      <c r="L581" s="115"/>
      <c r="M581" s="115"/>
      <c r="N581" s="115"/>
      <c r="O581" s="115"/>
      <c r="P581" s="109"/>
    </row>
    <row r="582" spans="1:16">
      <c r="A582" s="109"/>
      <c r="B582" s="108"/>
      <c r="C582" s="109"/>
      <c r="D582" s="110"/>
      <c r="E582" s="110"/>
      <c r="F582" s="110"/>
      <c r="G582" s="109"/>
      <c r="H582" s="115"/>
      <c r="I582" s="115"/>
      <c r="J582" s="115"/>
      <c r="K582" s="115"/>
      <c r="L582" s="115"/>
      <c r="M582" s="115"/>
      <c r="N582" s="115"/>
      <c r="O582" s="115"/>
      <c r="P582" s="109"/>
    </row>
    <row r="583" spans="1:16">
      <c r="A583" s="109"/>
      <c r="B583" s="108"/>
      <c r="C583" s="109"/>
      <c r="D583" s="110"/>
      <c r="E583" s="110"/>
      <c r="F583" s="110"/>
      <c r="G583" s="109"/>
      <c r="H583" s="115"/>
      <c r="I583" s="115"/>
      <c r="J583" s="115"/>
      <c r="K583" s="115"/>
      <c r="L583" s="115"/>
      <c r="M583" s="115"/>
      <c r="N583" s="115"/>
      <c r="O583" s="115"/>
      <c r="P583" s="109"/>
    </row>
    <row r="584" spans="1:16">
      <c r="A584" s="109"/>
      <c r="B584" s="108"/>
      <c r="C584" s="109"/>
      <c r="D584" s="110"/>
      <c r="E584" s="110"/>
      <c r="F584" s="110"/>
      <c r="G584" s="109"/>
      <c r="H584" s="115"/>
      <c r="I584" s="115"/>
      <c r="J584" s="115"/>
      <c r="K584" s="115"/>
      <c r="L584" s="115"/>
      <c r="M584" s="115"/>
      <c r="N584" s="115"/>
      <c r="O584" s="115"/>
      <c r="P584" s="109"/>
    </row>
    <row r="585" spans="1:16">
      <c r="A585" s="109"/>
      <c r="B585" s="108"/>
      <c r="C585" s="109"/>
      <c r="D585" s="110"/>
      <c r="E585" s="110"/>
      <c r="F585" s="110"/>
      <c r="G585" s="109"/>
      <c r="H585" s="115"/>
      <c r="I585" s="115"/>
      <c r="J585" s="115"/>
      <c r="K585" s="115"/>
      <c r="L585" s="115"/>
      <c r="M585" s="115"/>
      <c r="N585" s="115"/>
      <c r="O585" s="115"/>
      <c r="P585" s="109"/>
    </row>
    <row r="586" spans="1:16">
      <c r="A586" s="109"/>
      <c r="B586" s="108"/>
      <c r="C586" s="109"/>
      <c r="D586" s="110"/>
      <c r="E586" s="110"/>
      <c r="F586" s="110"/>
      <c r="G586" s="109"/>
      <c r="H586" s="115"/>
      <c r="I586" s="115"/>
      <c r="J586" s="115"/>
      <c r="K586" s="115"/>
      <c r="L586" s="115"/>
      <c r="M586" s="115"/>
      <c r="N586" s="115"/>
      <c r="O586" s="115"/>
      <c r="P586" s="109"/>
    </row>
    <row r="587" spans="1:16">
      <c r="A587" s="109"/>
      <c r="B587" s="108"/>
      <c r="C587" s="109"/>
      <c r="D587" s="110"/>
      <c r="E587" s="110"/>
      <c r="F587" s="110"/>
      <c r="G587" s="109"/>
      <c r="H587" s="115"/>
      <c r="I587" s="115"/>
      <c r="J587" s="115"/>
      <c r="K587" s="115"/>
      <c r="L587" s="115"/>
      <c r="M587" s="115"/>
      <c r="N587" s="115"/>
      <c r="O587" s="115"/>
      <c r="P587" s="109"/>
    </row>
    <row r="588" spans="1:16">
      <c r="A588" s="109"/>
      <c r="B588" s="108"/>
      <c r="C588" s="109"/>
      <c r="D588" s="110"/>
      <c r="E588" s="110"/>
      <c r="F588" s="110"/>
      <c r="G588" s="109"/>
      <c r="H588" s="115"/>
      <c r="I588" s="115"/>
      <c r="J588" s="115"/>
      <c r="K588" s="115"/>
      <c r="L588" s="115"/>
      <c r="M588" s="115"/>
      <c r="N588" s="115"/>
      <c r="O588" s="115"/>
      <c r="P588" s="109"/>
    </row>
    <row r="589" spans="1:16">
      <c r="A589" s="109"/>
      <c r="B589" s="108"/>
      <c r="C589" s="109"/>
      <c r="D589" s="110"/>
      <c r="E589" s="110"/>
      <c r="F589" s="110"/>
      <c r="G589" s="109"/>
      <c r="H589" s="115"/>
      <c r="I589" s="115"/>
      <c r="J589" s="115"/>
      <c r="K589" s="115"/>
      <c r="L589" s="115"/>
      <c r="M589" s="115"/>
      <c r="N589" s="115"/>
      <c r="O589" s="115"/>
      <c r="P589" s="109"/>
    </row>
    <row r="590" spans="1:16">
      <c r="A590" s="109"/>
      <c r="B590" s="108"/>
      <c r="C590" s="109"/>
      <c r="D590" s="110"/>
      <c r="E590" s="110"/>
      <c r="F590" s="110"/>
      <c r="G590" s="109"/>
      <c r="H590" s="115"/>
      <c r="I590" s="115"/>
      <c r="J590" s="115"/>
      <c r="K590" s="115"/>
      <c r="L590" s="115"/>
      <c r="M590" s="115"/>
      <c r="N590" s="115"/>
      <c r="O590" s="115"/>
      <c r="P590" s="109"/>
    </row>
    <row r="591" spans="1:16">
      <c r="A591" s="109"/>
      <c r="B591" s="108"/>
      <c r="C591" s="109"/>
      <c r="D591" s="110"/>
      <c r="E591" s="110"/>
      <c r="F591" s="110"/>
      <c r="G591" s="109"/>
      <c r="H591" s="115"/>
      <c r="I591" s="115"/>
      <c r="J591" s="115"/>
      <c r="K591" s="115"/>
      <c r="L591" s="115"/>
      <c r="M591" s="115"/>
      <c r="N591" s="115"/>
      <c r="O591" s="115"/>
      <c r="P591" s="109"/>
    </row>
    <row r="592" spans="1:16">
      <c r="A592" s="109"/>
      <c r="B592" s="108"/>
      <c r="C592" s="109"/>
      <c r="D592" s="110"/>
      <c r="E592" s="110"/>
      <c r="F592" s="110"/>
      <c r="G592" s="109"/>
      <c r="H592" s="115"/>
      <c r="I592" s="115"/>
      <c r="J592" s="115"/>
      <c r="K592" s="115"/>
      <c r="L592" s="115"/>
      <c r="M592" s="115"/>
      <c r="N592" s="115"/>
      <c r="O592" s="115"/>
      <c r="P592" s="109"/>
    </row>
    <row r="593" spans="1:16">
      <c r="A593" s="109"/>
      <c r="B593" s="108"/>
      <c r="C593" s="109"/>
      <c r="D593" s="110"/>
      <c r="E593" s="110"/>
      <c r="F593" s="110"/>
      <c r="G593" s="109"/>
      <c r="H593" s="115"/>
      <c r="I593" s="115"/>
      <c r="J593" s="115"/>
      <c r="K593" s="115"/>
      <c r="L593" s="115"/>
      <c r="M593" s="115"/>
      <c r="N593" s="115"/>
      <c r="O593" s="115"/>
      <c r="P593" s="109"/>
    </row>
    <row r="594" spans="1:16">
      <c r="A594" s="109"/>
      <c r="B594" s="108"/>
      <c r="C594" s="109"/>
      <c r="D594" s="110"/>
      <c r="E594" s="110"/>
      <c r="F594" s="110"/>
      <c r="G594" s="109"/>
      <c r="H594" s="115"/>
      <c r="I594" s="115"/>
      <c r="J594" s="115"/>
      <c r="K594" s="115"/>
      <c r="L594" s="115"/>
      <c r="M594" s="115"/>
      <c r="N594" s="115"/>
      <c r="O594" s="115"/>
      <c r="P594" s="109"/>
    </row>
    <row r="595" spans="1:16">
      <c r="A595" s="109"/>
      <c r="B595" s="108"/>
      <c r="C595" s="109"/>
      <c r="D595" s="110"/>
      <c r="E595" s="110"/>
      <c r="F595" s="110"/>
      <c r="G595" s="109"/>
      <c r="H595" s="115"/>
      <c r="I595" s="115"/>
      <c r="J595" s="115"/>
      <c r="K595" s="115"/>
      <c r="L595" s="115"/>
      <c r="M595" s="115"/>
      <c r="N595" s="115"/>
      <c r="O595" s="115"/>
      <c r="P595" s="109"/>
    </row>
    <row r="596" spans="1:16">
      <c r="A596" s="109"/>
      <c r="B596" s="108"/>
      <c r="C596" s="109"/>
      <c r="D596" s="110"/>
      <c r="E596" s="110"/>
      <c r="F596" s="110"/>
      <c r="G596" s="109"/>
      <c r="H596" s="115"/>
      <c r="I596" s="115"/>
      <c r="J596" s="115"/>
      <c r="K596" s="115"/>
      <c r="L596" s="115"/>
      <c r="M596" s="115"/>
      <c r="N596" s="115"/>
      <c r="O596" s="115"/>
      <c r="P596" s="109"/>
    </row>
    <row r="597" spans="1:16">
      <c r="A597" s="109"/>
      <c r="B597" s="108"/>
      <c r="C597" s="109"/>
      <c r="D597" s="110"/>
      <c r="E597" s="110"/>
      <c r="F597" s="110"/>
      <c r="G597" s="109"/>
      <c r="H597" s="115"/>
      <c r="I597" s="115"/>
      <c r="J597" s="115"/>
      <c r="K597" s="115"/>
      <c r="L597" s="115"/>
      <c r="M597" s="115"/>
      <c r="N597" s="115"/>
      <c r="O597" s="115"/>
      <c r="P597" s="109"/>
    </row>
    <row r="598" spans="1:16">
      <c r="A598" s="109"/>
      <c r="B598" s="108"/>
      <c r="C598" s="109"/>
      <c r="D598" s="110"/>
      <c r="E598" s="110"/>
      <c r="F598" s="110"/>
      <c r="G598" s="109"/>
      <c r="H598" s="115"/>
      <c r="I598" s="115"/>
      <c r="J598" s="115"/>
      <c r="K598" s="115"/>
      <c r="L598" s="115"/>
      <c r="M598" s="115"/>
      <c r="N598" s="115"/>
      <c r="O598" s="115"/>
      <c r="P598" s="109"/>
    </row>
    <row r="599" spans="1:16">
      <c r="A599" s="109"/>
      <c r="B599" s="108"/>
      <c r="C599" s="109"/>
      <c r="D599" s="110"/>
      <c r="E599" s="110"/>
      <c r="F599" s="110"/>
      <c r="G599" s="109"/>
      <c r="H599" s="115"/>
      <c r="I599" s="115"/>
      <c r="J599" s="115"/>
      <c r="K599" s="115"/>
      <c r="L599" s="115"/>
      <c r="M599" s="115"/>
      <c r="N599" s="115"/>
      <c r="O599" s="115"/>
      <c r="P599" s="109"/>
    </row>
    <row r="600" spans="1:16">
      <c r="A600" s="109"/>
      <c r="B600" s="108"/>
      <c r="C600" s="109"/>
      <c r="D600" s="110"/>
      <c r="E600" s="110"/>
      <c r="F600" s="110"/>
      <c r="G600" s="109"/>
      <c r="H600" s="115"/>
      <c r="I600" s="115"/>
      <c r="J600" s="115"/>
      <c r="K600" s="115"/>
      <c r="L600" s="115"/>
      <c r="M600" s="115"/>
      <c r="N600" s="115"/>
      <c r="O600" s="115"/>
      <c r="P600" s="109"/>
    </row>
    <row r="601" spans="1:16">
      <c r="A601" s="109"/>
      <c r="B601" s="108"/>
      <c r="C601" s="109"/>
      <c r="D601" s="110"/>
      <c r="E601" s="110"/>
      <c r="F601" s="110"/>
      <c r="G601" s="109"/>
      <c r="H601" s="115"/>
      <c r="I601" s="115"/>
      <c r="J601" s="115"/>
      <c r="K601" s="115"/>
      <c r="L601" s="115"/>
      <c r="M601" s="115"/>
      <c r="N601" s="115"/>
      <c r="O601" s="115"/>
      <c r="P601" s="109"/>
    </row>
    <row r="602" spans="1:16">
      <c r="A602" s="109"/>
      <c r="B602" s="108"/>
      <c r="C602" s="109"/>
      <c r="D602" s="110"/>
      <c r="E602" s="110"/>
      <c r="F602" s="110"/>
      <c r="G602" s="109"/>
      <c r="H602" s="115"/>
      <c r="I602" s="115"/>
      <c r="J602" s="115"/>
      <c r="K602" s="115"/>
      <c r="L602" s="115"/>
      <c r="M602" s="115"/>
      <c r="N602" s="115"/>
      <c r="O602" s="115"/>
      <c r="P602" s="109"/>
    </row>
    <row r="603" spans="1:16">
      <c r="A603" s="109"/>
      <c r="B603" s="108"/>
      <c r="C603" s="109"/>
      <c r="D603" s="110"/>
      <c r="E603" s="110"/>
      <c r="F603" s="110"/>
      <c r="G603" s="109"/>
      <c r="H603" s="115"/>
      <c r="I603" s="115"/>
      <c r="J603" s="115"/>
      <c r="K603" s="115"/>
      <c r="L603" s="115"/>
      <c r="M603" s="115"/>
      <c r="N603" s="115"/>
      <c r="O603" s="115"/>
      <c r="P603" s="109"/>
    </row>
    <row r="604" spans="1:16">
      <c r="A604" s="109"/>
      <c r="B604" s="108"/>
      <c r="C604" s="109"/>
      <c r="D604" s="110"/>
      <c r="E604" s="110"/>
      <c r="F604" s="110"/>
      <c r="G604" s="109"/>
      <c r="H604" s="115"/>
      <c r="I604" s="115"/>
      <c r="J604" s="115"/>
      <c r="K604" s="115"/>
      <c r="L604" s="115"/>
      <c r="M604" s="115"/>
      <c r="N604" s="115"/>
      <c r="O604" s="115"/>
      <c r="P604" s="109"/>
    </row>
    <row r="605" spans="1:16">
      <c r="A605" s="109"/>
      <c r="B605" s="108"/>
      <c r="C605" s="109"/>
      <c r="D605" s="110"/>
      <c r="E605" s="110"/>
      <c r="F605" s="110"/>
      <c r="G605" s="109"/>
      <c r="H605" s="115"/>
      <c r="I605" s="115"/>
      <c r="J605" s="115"/>
      <c r="K605" s="115"/>
      <c r="L605" s="115"/>
      <c r="M605" s="115"/>
      <c r="N605" s="115"/>
      <c r="O605" s="115"/>
      <c r="P605" s="109"/>
    </row>
    <row r="606" spans="1:16">
      <c r="A606" s="109"/>
      <c r="B606" s="108"/>
      <c r="C606" s="109"/>
      <c r="D606" s="110"/>
      <c r="E606" s="110"/>
      <c r="F606" s="110"/>
      <c r="G606" s="109"/>
      <c r="H606" s="115"/>
      <c r="I606" s="115"/>
      <c r="J606" s="115"/>
      <c r="K606" s="115"/>
      <c r="L606" s="115"/>
      <c r="M606" s="115"/>
      <c r="N606" s="115"/>
      <c r="O606" s="115"/>
      <c r="P606" s="109"/>
    </row>
    <row r="607" spans="1:16">
      <c r="A607" s="109"/>
      <c r="B607" s="108"/>
      <c r="C607" s="109"/>
      <c r="D607" s="110"/>
      <c r="E607" s="110"/>
      <c r="F607" s="110"/>
      <c r="G607" s="109"/>
      <c r="H607" s="115"/>
      <c r="I607" s="115"/>
      <c r="J607" s="115"/>
      <c r="K607" s="115"/>
      <c r="L607" s="115"/>
      <c r="M607" s="115"/>
      <c r="N607" s="115"/>
      <c r="O607" s="115"/>
      <c r="P607" s="109"/>
    </row>
    <row r="608" spans="1:16">
      <c r="A608" s="109"/>
      <c r="B608" s="108"/>
      <c r="C608" s="109"/>
      <c r="D608" s="110"/>
      <c r="E608" s="110"/>
      <c r="F608" s="110"/>
      <c r="G608" s="109"/>
      <c r="H608" s="115"/>
      <c r="I608" s="115"/>
      <c r="J608" s="115"/>
      <c r="K608" s="115"/>
      <c r="L608" s="115"/>
      <c r="M608" s="115"/>
      <c r="N608" s="115"/>
      <c r="O608" s="115"/>
      <c r="P608" s="109"/>
    </row>
    <row r="609" spans="1:16">
      <c r="A609" s="109"/>
      <c r="B609" s="108"/>
      <c r="C609" s="109"/>
      <c r="D609" s="110"/>
      <c r="E609" s="110"/>
      <c r="F609" s="110"/>
      <c r="G609" s="109"/>
      <c r="H609" s="115"/>
      <c r="I609" s="115"/>
      <c r="J609" s="115"/>
      <c r="K609" s="115"/>
      <c r="L609" s="115"/>
      <c r="M609" s="115"/>
      <c r="N609" s="115"/>
      <c r="O609" s="115"/>
      <c r="P609" s="109"/>
    </row>
    <row r="610" spans="1:16">
      <c r="A610" s="109"/>
      <c r="B610" s="108"/>
      <c r="C610" s="109"/>
      <c r="D610" s="110"/>
      <c r="E610" s="110"/>
      <c r="F610" s="110"/>
      <c r="G610" s="109"/>
      <c r="H610" s="115"/>
      <c r="I610" s="115"/>
      <c r="J610" s="115"/>
      <c r="K610" s="115"/>
      <c r="L610" s="115"/>
      <c r="M610" s="115"/>
      <c r="N610" s="115"/>
      <c r="O610" s="115"/>
      <c r="P610" s="109"/>
    </row>
    <row r="611" spans="1:16">
      <c r="A611" s="109"/>
      <c r="B611" s="108"/>
      <c r="C611" s="109"/>
      <c r="D611" s="110"/>
      <c r="E611" s="110"/>
      <c r="F611" s="110"/>
      <c r="G611" s="109"/>
      <c r="H611" s="115"/>
      <c r="I611" s="115"/>
      <c r="J611" s="115"/>
      <c r="K611" s="115"/>
      <c r="L611" s="115"/>
      <c r="M611" s="115"/>
      <c r="N611" s="115"/>
      <c r="O611" s="115"/>
      <c r="P611" s="109"/>
    </row>
    <row r="612" spans="1:16">
      <c r="A612" s="109"/>
      <c r="B612" s="108"/>
      <c r="C612" s="109"/>
      <c r="D612" s="110"/>
      <c r="E612" s="110"/>
      <c r="F612" s="110"/>
      <c r="G612" s="109"/>
      <c r="H612" s="115"/>
      <c r="I612" s="115"/>
      <c r="J612" s="115"/>
      <c r="K612" s="115"/>
      <c r="L612" s="115"/>
      <c r="M612" s="115"/>
      <c r="N612" s="115"/>
      <c r="O612" s="115"/>
      <c r="P612" s="109"/>
    </row>
    <row r="613" spans="1:16">
      <c r="A613" s="109"/>
      <c r="B613" s="108"/>
      <c r="C613" s="109"/>
      <c r="D613" s="110"/>
      <c r="E613" s="110"/>
      <c r="F613" s="110"/>
      <c r="G613" s="109"/>
      <c r="H613" s="115"/>
      <c r="I613" s="115"/>
      <c r="J613" s="115"/>
      <c r="K613" s="115"/>
      <c r="L613" s="115"/>
      <c r="M613" s="115"/>
      <c r="N613" s="115"/>
      <c r="O613" s="115"/>
      <c r="P613" s="109"/>
    </row>
    <row r="614" spans="1:16">
      <c r="A614" s="109"/>
      <c r="B614" s="108"/>
      <c r="C614" s="109"/>
      <c r="D614" s="110"/>
      <c r="E614" s="110"/>
      <c r="F614" s="110"/>
      <c r="G614" s="109"/>
      <c r="H614" s="115"/>
      <c r="I614" s="115"/>
      <c r="J614" s="115"/>
      <c r="K614" s="115"/>
      <c r="L614" s="115"/>
      <c r="M614" s="115"/>
      <c r="N614" s="115"/>
      <c r="O614" s="115"/>
      <c r="P614" s="109"/>
    </row>
    <row r="615" spans="1:16">
      <c r="A615" s="109"/>
      <c r="B615" s="108"/>
      <c r="C615" s="109"/>
      <c r="D615" s="110"/>
      <c r="E615" s="110"/>
      <c r="F615" s="110"/>
      <c r="G615" s="109"/>
      <c r="H615" s="115"/>
      <c r="I615" s="115"/>
      <c r="J615" s="115"/>
      <c r="K615" s="115"/>
      <c r="L615" s="115"/>
      <c r="M615" s="115"/>
      <c r="N615" s="115"/>
      <c r="O615" s="115"/>
      <c r="P615" s="109"/>
    </row>
    <row r="616" spans="1:16">
      <c r="A616" s="109"/>
      <c r="B616" s="108"/>
      <c r="C616" s="109"/>
      <c r="D616" s="110"/>
      <c r="E616" s="110"/>
      <c r="F616" s="110"/>
      <c r="G616" s="109"/>
      <c r="H616" s="115"/>
      <c r="I616" s="115"/>
      <c r="J616" s="115"/>
      <c r="K616" s="115"/>
      <c r="L616" s="115"/>
      <c r="M616" s="115"/>
      <c r="N616" s="115"/>
      <c r="O616" s="115"/>
      <c r="P616" s="109"/>
    </row>
    <row r="617" spans="1:16">
      <c r="A617" s="109"/>
      <c r="B617" s="108"/>
      <c r="C617" s="109"/>
      <c r="D617" s="110"/>
      <c r="E617" s="110"/>
      <c r="F617" s="110"/>
      <c r="G617" s="109"/>
      <c r="H617" s="115"/>
      <c r="I617" s="115"/>
      <c r="J617" s="115"/>
      <c r="K617" s="115"/>
      <c r="L617" s="115"/>
      <c r="M617" s="115"/>
      <c r="N617" s="115"/>
      <c r="O617" s="115"/>
      <c r="P617" s="109"/>
    </row>
    <row r="618" spans="1:16">
      <c r="A618" s="109"/>
      <c r="B618" s="108"/>
      <c r="C618" s="109"/>
      <c r="D618" s="110"/>
      <c r="E618" s="110"/>
      <c r="F618" s="110"/>
      <c r="G618" s="109"/>
      <c r="H618" s="115"/>
      <c r="I618" s="115"/>
      <c r="J618" s="115"/>
      <c r="K618" s="115"/>
      <c r="L618" s="115"/>
      <c r="M618" s="115"/>
      <c r="N618" s="115"/>
      <c r="O618" s="115"/>
      <c r="P618" s="109"/>
    </row>
    <row r="619" spans="1:16">
      <c r="A619" s="109"/>
      <c r="B619" s="108"/>
      <c r="C619" s="109"/>
      <c r="D619" s="110"/>
      <c r="E619" s="110"/>
      <c r="F619" s="110"/>
      <c r="G619" s="109"/>
      <c r="H619" s="115"/>
      <c r="I619" s="115"/>
      <c r="J619" s="115"/>
      <c r="K619" s="115"/>
      <c r="L619" s="115"/>
      <c r="M619" s="115"/>
      <c r="N619" s="115"/>
      <c r="O619" s="115"/>
      <c r="P619" s="109"/>
    </row>
    <row r="620" spans="1:16">
      <c r="A620" s="109"/>
      <c r="B620" s="108"/>
      <c r="C620" s="109"/>
      <c r="D620" s="110"/>
      <c r="E620" s="110"/>
      <c r="F620" s="110"/>
      <c r="G620" s="109"/>
      <c r="H620" s="115"/>
      <c r="I620" s="115"/>
      <c r="J620" s="115"/>
      <c r="K620" s="115"/>
      <c r="L620" s="115"/>
      <c r="M620" s="115"/>
      <c r="N620" s="115"/>
      <c r="O620" s="115"/>
      <c r="P620" s="109"/>
    </row>
    <row r="621" spans="1:16">
      <c r="A621" s="109"/>
      <c r="B621" s="108"/>
      <c r="C621" s="109"/>
      <c r="D621" s="110"/>
      <c r="E621" s="110"/>
      <c r="F621" s="110"/>
      <c r="G621" s="109"/>
      <c r="H621" s="115"/>
      <c r="I621" s="115"/>
      <c r="J621" s="115"/>
      <c r="K621" s="115"/>
      <c r="L621" s="115"/>
      <c r="M621" s="115"/>
      <c r="N621" s="115"/>
      <c r="O621" s="115"/>
      <c r="P621" s="109"/>
    </row>
    <row r="622" spans="1:16">
      <c r="A622" s="109"/>
      <c r="B622" s="108"/>
      <c r="C622" s="109"/>
      <c r="D622" s="110"/>
      <c r="E622" s="110"/>
      <c r="F622" s="110"/>
      <c r="G622" s="109"/>
      <c r="H622" s="115"/>
      <c r="I622" s="115"/>
      <c r="J622" s="115"/>
      <c r="K622" s="115"/>
      <c r="L622" s="115"/>
      <c r="M622" s="115"/>
      <c r="N622" s="115"/>
      <c r="O622" s="115"/>
      <c r="P622" s="109"/>
    </row>
    <row r="623" spans="1:16">
      <c r="A623" s="109"/>
      <c r="B623" s="108"/>
      <c r="C623" s="109"/>
      <c r="D623" s="110"/>
      <c r="E623" s="110"/>
      <c r="F623" s="110"/>
      <c r="G623" s="109"/>
      <c r="H623" s="115"/>
      <c r="I623" s="115"/>
      <c r="J623" s="115"/>
      <c r="K623" s="115"/>
      <c r="L623" s="115"/>
      <c r="M623" s="115"/>
      <c r="N623" s="115"/>
      <c r="O623" s="115"/>
      <c r="P623" s="109"/>
    </row>
    <row r="624" spans="1:16">
      <c r="A624" s="109"/>
      <c r="B624" s="108"/>
      <c r="C624" s="109"/>
      <c r="D624" s="110"/>
      <c r="E624" s="110"/>
      <c r="F624" s="110"/>
      <c r="G624" s="109"/>
      <c r="H624" s="115"/>
      <c r="I624" s="115"/>
      <c r="J624" s="115"/>
      <c r="K624" s="115"/>
      <c r="L624" s="115"/>
      <c r="M624" s="115"/>
      <c r="N624" s="115"/>
      <c r="O624" s="115"/>
      <c r="P624" s="109"/>
    </row>
    <row r="625" spans="1:16">
      <c r="A625" s="109"/>
      <c r="B625" s="108"/>
      <c r="C625" s="109"/>
      <c r="D625" s="110"/>
      <c r="E625" s="110"/>
      <c r="F625" s="110"/>
      <c r="G625" s="109"/>
      <c r="H625" s="115"/>
      <c r="I625" s="115"/>
      <c r="J625" s="115"/>
      <c r="K625" s="115"/>
      <c r="L625" s="115"/>
      <c r="M625" s="115"/>
      <c r="N625" s="115"/>
      <c r="O625" s="115"/>
      <c r="P625" s="109"/>
    </row>
    <row r="626" spans="1:16">
      <c r="A626" s="109"/>
      <c r="B626" s="108"/>
      <c r="C626" s="109"/>
      <c r="D626" s="110"/>
      <c r="E626" s="110"/>
      <c r="F626" s="110"/>
      <c r="G626" s="109"/>
      <c r="H626" s="115"/>
      <c r="I626" s="115"/>
      <c r="J626" s="115"/>
      <c r="K626" s="115"/>
      <c r="L626" s="115"/>
      <c r="M626" s="115"/>
      <c r="N626" s="115"/>
      <c r="O626" s="115"/>
      <c r="P626" s="109"/>
    </row>
    <row r="627" spans="1:16">
      <c r="A627" s="109"/>
      <c r="B627" s="108"/>
      <c r="C627" s="109"/>
      <c r="D627" s="110"/>
      <c r="E627" s="110"/>
      <c r="F627" s="110"/>
      <c r="G627" s="109"/>
      <c r="H627" s="115"/>
      <c r="I627" s="115"/>
      <c r="J627" s="115"/>
      <c r="K627" s="115"/>
      <c r="L627" s="115"/>
      <c r="M627" s="115"/>
      <c r="N627" s="115"/>
      <c r="O627" s="115"/>
      <c r="P627" s="109"/>
    </row>
    <row r="628" spans="1:16">
      <c r="A628" s="109"/>
      <c r="B628" s="108"/>
      <c r="C628" s="109"/>
      <c r="D628" s="110"/>
      <c r="E628" s="110"/>
      <c r="F628" s="110"/>
      <c r="G628" s="109"/>
      <c r="H628" s="115"/>
      <c r="I628" s="115"/>
      <c r="J628" s="115"/>
      <c r="K628" s="115"/>
      <c r="L628" s="115"/>
      <c r="M628" s="115"/>
      <c r="N628" s="115"/>
      <c r="O628" s="115"/>
      <c r="P628" s="109"/>
    </row>
    <row r="629" spans="1:16">
      <c r="A629" s="109"/>
      <c r="B629" s="108"/>
      <c r="C629" s="109"/>
      <c r="D629" s="110"/>
      <c r="E629" s="110"/>
      <c r="F629" s="110"/>
      <c r="G629" s="109"/>
      <c r="H629" s="115"/>
      <c r="I629" s="115"/>
      <c r="J629" s="115"/>
      <c r="K629" s="115"/>
      <c r="L629" s="115"/>
      <c r="M629" s="115"/>
      <c r="N629" s="115"/>
      <c r="O629" s="115"/>
      <c r="P629" s="109"/>
    </row>
    <row r="630" spans="1:16">
      <c r="A630" s="109"/>
      <c r="B630" s="108"/>
      <c r="C630" s="109"/>
      <c r="D630" s="110"/>
      <c r="E630" s="110"/>
      <c r="F630" s="110"/>
      <c r="G630" s="109"/>
      <c r="H630" s="115"/>
      <c r="I630" s="115"/>
      <c r="J630" s="115"/>
      <c r="K630" s="115"/>
      <c r="L630" s="115"/>
      <c r="M630" s="115"/>
      <c r="N630" s="115"/>
      <c r="O630" s="115"/>
      <c r="P630" s="109"/>
    </row>
    <row r="631" spans="1:16">
      <c r="A631" s="109"/>
      <c r="B631" s="108"/>
      <c r="C631" s="109"/>
      <c r="D631" s="110"/>
      <c r="E631" s="110"/>
      <c r="F631" s="110"/>
      <c r="G631" s="109"/>
      <c r="H631" s="115"/>
      <c r="I631" s="115"/>
      <c r="J631" s="115"/>
      <c r="K631" s="115"/>
      <c r="L631" s="115"/>
      <c r="M631" s="115"/>
      <c r="N631" s="115"/>
      <c r="O631" s="115"/>
      <c r="P631" s="109"/>
    </row>
    <row r="632" spans="1:16">
      <c r="A632" s="109"/>
      <c r="B632" s="108"/>
      <c r="C632" s="109"/>
      <c r="D632" s="110"/>
      <c r="E632" s="110"/>
      <c r="F632" s="110"/>
      <c r="G632" s="109"/>
      <c r="H632" s="115"/>
      <c r="I632" s="115"/>
      <c r="J632" s="115"/>
      <c r="K632" s="115"/>
      <c r="L632" s="115"/>
      <c r="M632" s="115"/>
      <c r="N632" s="115"/>
      <c r="O632" s="115"/>
      <c r="P632" s="109"/>
    </row>
    <row r="633" spans="1:16">
      <c r="A633" s="109"/>
      <c r="B633" s="108"/>
      <c r="C633" s="109"/>
      <c r="D633" s="110"/>
      <c r="E633" s="110"/>
      <c r="F633" s="110"/>
      <c r="G633" s="109"/>
      <c r="H633" s="115"/>
      <c r="I633" s="115"/>
      <c r="J633" s="115"/>
      <c r="K633" s="115"/>
      <c r="L633" s="115"/>
      <c r="M633" s="115"/>
      <c r="N633" s="115"/>
      <c r="O633" s="115"/>
      <c r="P633" s="109"/>
    </row>
    <row r="634" spans="1:16">
      <c r="A634" s="109"/>
      <c r="B634" s="108"/>
      <c r="C634" s="109"/>
      <c r="D634" s="110"/>
      <c r="E634" s="110"/>
      <c r="F634" s="110"/>
      <c r="G634" s="109"/>
      <c r="H634" s="115"/>
      <c r="I634" s="115"/>
      <c r="J634" s="115"/>
      <c r="K634" s="115"/>
      <c r="L634" s="115"/>
      <c r="M634" s="115"/>
      <c r="N634" s="115"/>
      <c r="O634" s="115"/>
      <c r="P634" s="109"/>
    </row>
    <row r="635" spans="1:16">
      <c r="A635" s="109"/>
      <c r="B635" s="108"/>
      <c r="C635" s="109"/>
      <c r="D635" s="110"/>
      <c r="E635" s="110"/>
      <c r="F635" s="110"/>
      <c r="G635" s="109"/>
      <c r="H635" s="115"/>
      <c r="I635" s="115"/>
      <c r="J635" s="115"/>
      <c r="K635" s="115"/>
      <c r="L635" s="115"/>
      <c r="M635" s="115"/>
      <c r="N635" s="115"/>
      <c r="O635" s="115"/>
      <c r="P635" s="109"/>
    </row>
    <row r="636" spans="1:16">
      <c r="A636" s="109"/>
      <c r="B636" s="108"/>
      <c r="C636" s="109"/>
      <c r="D636" s="110"/>
      <c r="E636" s="110"/>
      <c r="F636" s="110"/>
      <c r="G636" s="109"/>
      <c r="H636" s="115"/>
      <c r="I636" s="115"/>
      <c r="J636" s="115"/>
      <c r="K636" s="115"/>
      <c r="L636" s="115"/>
      <c r="M636" s="115"/>
      <c r="N636" s="115"/>
      <c r="O636" s="115"/>
      <c r="P636" s="109"/>
    </row>
    <row r="637" spans="1:16">
      <c r="A637" s="109"/>
      <c r="B637" s="108"/>
      <c r="C637" s="109"/>
      <c r="D637" s="110"/>
      <c r="E637" s="110"/>
      <c r="F637" s="110"/>
      <c r="G637" s="109"/>
      <c r="H637" s="115"/>
      <c r="I637" s="115"/>
      <c r="J637" s="115"/>
      <c r="K637" s="115"/>
      <c r="L637" s="115"/>
      <c r="M637" s="115"/>
      <c r="N637" s="115"/>
      <c r="O637" s="115"/>
      <c r="P637" s="109"/>
    </row>
    <row r="638" spans="1:16">
      <c r="A638" s="109"/>
      <c r="B638" s="108"/>
      <c r="C638" s="109"/>
      <c r="D638" s="110"/>
      <c r="E638" s="110"/>
      <c r="F638" s="110"/>
      <c r="G638" s="109"/>
      <c r="H638" s="115"/>
      <c r="I638" s="115"/>
      <c r="J638" s="115"/>
      <c r="K638" s="115"/>
      <c r="L638" s="115"/>
      <c r="M638" s="115"/>
      <c r="N638" s="115"/>
      <c r="O638" s="115"/>
      <c r="P638" s="109"/>
    </row>
    <row r="639" spans="1:16">
      <c r="A639" s="109"/>
      <c r="B639" s="108"/>
      <c r="C639" s="109"/>
      <c r="D639" s="110"/>
      <c r="E639" s="110"/>
      <c r="F639" s="110"/>
      <c r="G639" s="109"/>
      <c r="H639" s="115"/>
      <c r="I639" s="115"/>
      <c r="J639" s="115"/>
      <c r="K639" s="115"/>
      <c r="L639" s="115"/>
      <c r="M639" s="115"/>
      <c r="N639" s="115"/>
      <c r="O639" s="115"/>
      <c r="P639" s="109"/>
    </row>
    <row r="640" spans="1:16">
      <c r="A640" s="109"/>
      <c r="B640" s="108"/>
      <c r="C640" s="109"/>
      <c r="D640" s="110"/>
      <c r="E640" s="110"/>
      <c r="F640" s="110"/>
      <c r="G640" s="109"/>
      <c r="H640" s="115"/>
      <c r="I640" s="115"/>
      <c r="J640" s="115"/>
      <c r="K640" s="115"/>
      <c r="L640" s="115"/>
      <c r="M640" s="115"/>
      <c r="N640" s="115"/>
      <c r="O640" s="115"/>
      <c r="P640" s="109"/>
    </row>
    <row r="641" spans="1:16">
      <c r="A641" s="109"/>
      <c r="B641" s="108"/>
      <c r="C641" s="109"/>
      <c r="D641" s="110"/>
      <c r="E641" s="110"/>
      <c r="F641" s="110"/>
      <c r="G641" s="109"/>
      <c r="H641" s="115"/>
      <c r="I641" s="115"/>
      <c r="J641" s="115"/>
      <c r="K641" s="115"/>
      <c r="L641" s="115"/>
      <c r="M641" s="115"/>
      <c r="N641" s="115"/>
      <c r="O641" s="115"/>
      <c r="P641" s="109"/>
    </row>
    <row r="642" spans="1:16">
      <c r="A642" s="109"/>
      <c r="B642" s="108"/>
      <c r="C642" s="109"/>
      <c r="D642" s="110"/>
      <c r="E642" s="110"/>
      <c r="F642" s="110"/>
      <c r="G642" s="109"/>
      <c r="H642" s="115"/>
      <c r="I642" s="115"/>
      <c r="J642" s="115"/>
      <c r="K642" s="115"/>
      <c r="L642" s="115"/>
      <c r="M642" s="115"/>
      <c r="N642" s="115"/>
      <c r="O642" s="115"/>
      <c r="P642" s="109"/>
    </row>
    <row r="643" spans="1:16">
      <c r="A643" s="109"/>
      <c r="B643" s="108"/>
      <c r="C643" s="109"/>
      <c r="D643" s="110"/>
      <c r="E643" s="110"/>
      <c r="F643" s="110"/>
      <c r="G643" s="109"/>
      <c r="H643" s="115"/>
      <c r="I643" s="115"/>
      <c r="J643" s="115"/>
      <c r="K643" s="115"/>
      <c r="L643" s="115"/>
      <c r="M643" s="115"/>
      <c r="N643" s="115"/>
      <c r="O643" s="115"/>
      <c r="P643" s="109"/>
    </row>
    <row r="644" spans="1:16">
      <c r="A644" s="109"/>
      <c r="B644" s="108"/>
      <c r="C644" s="109"/>
      <c r="D644" s="110"/>
      <c r="E644" s="110"/>
      <c r="F644" s="110"/>
      <c r="G644" s="109"/>
      <c r="H644" s="115"/>
      <c r="I644" s="115"/>
      <c r="J644" s="115"/>
      <c r="K644" s="115"/>
      <c r="L644" s="115"/>
      <c r="M644" s="115"/>
      <c r="N644" s="115"/>
      <c r="O644" s="115"/>
      <c r="P644" s="109"/>
    </row>
    <row r="645" spans="1:16">
      <c r="A645" s="109"/>
      <c r="B645" s="108"/>
      <c r="C645" s="109"/>
      <c r="D645" s="110"/>
      <c r="E645" s="110"/>
      <c r="F645" s="110"/>
      <c r="G645" s="109"/>
      <c r="H645" s="115"/>
      <c r="I645" s="115"/>
      <c r="J645" s="115"/>
      <c r="K645" s="115"/>
      <c r="L645" s="115"/>
      <c r="M645" s="115"/>
      <c r="N645" s="115"/>
      <c r="O645" s="115"/>
      <c r="P645" s="109"/>
    </row>
    <row r="646" spans="1:16">
      <c r="A646" s="109"/>
      <c r="B646" s="108"/>
      <c r="C646" s="109"/>
      <c r="D646" s="110"/>
      <c r="E646" s="110"/>
      <c r="F646" s="110"/>
      <c r="G646" s="109"/>
      <c r="H646" s="115"/>
      <c r="I646" s="115"/>
      <c r="J646" s="115"/>
      <c r="K646" s="115"/>
      <c r="L646" s="115"/>
      <c r="M646" s="115"/>
      <c r="N646" s="115"/>
      <c r="O646" s="115"/>
      <c r="P646" s="109"/>
    </row>
    <row r="647" spans="1:16">
      <c r="A647" s="109"/>
      <c r="B647" s="108"/>
      <c r="C647" s="109"/>
      <c r="D647" s="110"/>
      <c r="E647" s="110"/>
      <c r="F647" s="110"/>
      <c r="G647" s="109"/>
      <c r="H647" s="115"/>
      <c r="I647" s="115"/>
      <c r="J647" s="115"/>
      <c r="K647" s="115"/>
      <c r="L647" s="115"/>
      <c r="M647" s="115"/>
      <c r="N647" s="115"/>
      <c r="O647" s="115"/>
      <c r="P647" s="109"/>
    </row>
    <row r="648" spans="1:16">
      <c r="A648" s="109"/>
      <c r="B648" s="108"/>
      <c r="C648" s="109"/>
      <c r="D648" s="110"/>
      <c r="E648" s="110"/>
      <c r="F648" s="110"/>
      <c r="G648" s="109"/>
      <c r="H648" s="115"/>
      <c r="I648" s="115"/>
      <c r="J648" s="115"/>
      <c r="K648" s="115"/>
      <c r="L648" s="115"/>
      <c r="M648" s="115"/>
      <c r="N648" s="115"/>
      <c r="O648" s="115"/>
      <c r="P648" s="109"/>
    </row>
    <row r="649" spans="1:16">
      <c r="A649" s="109"/>
      <c r="B649" s="108"/>
      <c r="C649" s="109"/>
      <c r="D649" s="110"/>
      <c r="E649" s="110"/>
      <c r="F649" s="110"/>
      <c r="G649" s="109"/>
      <c r="H649" s="115"/>
      <c r="I649" s="115"/>
      <c r="J649" s="115"/>
      <c r="K649" s="115"/>
      <c r="L649" s="115"/>
      <c r="M649" s="115"/>
      <c r="N649" s="115"/>
      <c r="O649" s="115"/>
      <c r="P649" s="109"/>
    </row>
    <row r="650" spans="1:16">
      <c r="A650" s="109"/>
      <c r="B650" s="108"/>
      <c r="C650" s="109"/>
      <c r="D650" s="110"/>
      <c r="E650" s="110"/>
      <c r="F650" s="110"/>
      <c r="G650" s="109"/>
      <c r="H650" s="115"/>
      <c r="I650" s="115"/>
      <c r="J650" s="115"/>
      <c r="K650" s="115"/>
      <c r="L650" s="115"/>
      <c r="M650" s="115"/>
      <c r="N650" s="115"/>
      <c r="O650" s="115"/>
      <c r="P650" s="109"/>
    </row>
    <row r="651" spans="1:16">
      <c r="A651" s="109"/>
      <c r="B651" s="108"/>
      <c r="C651" s="109"/>
      <c r="D651" s="110"/>
      <c r="E651" s="110"/>
      <c r="F651" s="110"/>
      <c r="G651" s="109"/>
      <c r="H651" s="115"/>
      <c r="I651" s="115"/>
      <c r="J651" s="115"/>
      <c r="K651" s="115"/>
      <c r="L651" s="115"/>
      <c r="M651" s="115"/>
      <c r="N651" s="115"/>
      <c r="O651" s="115"/>
      <c r="P651" s="109"/>
    </row>
    <row r="652" spans="1:16">
      <c r="A652" s="109"/>
      <c r="B652" s="108"/>
      <c r="C652" s="109"/>
      <c r="D652" s="110"/>
      <c r="E652" s="110"/>
      <c r="F652" s="110"/>
      <c r="G652" s="109"/>
      <c r="H652" s="115"/>
      <c r="I652" s="115"/>
      <c r="J652" s="115"/>
      <c r="K652" s="115"/>
      <c r="L652" s="115"/>
      <c r="M652" s="115"/>
      <c r="N652" s="115"/>
      <c r="O652" s="115"/>
      <c r="P652" s="109"/>
    </row>
    <row r="653" spans="1:16">
      <c r="A653" s="109"/>
      <c r="B653" s="108"/>
      <c r="C653" s="109"/>
      <c r="D653" s="110"/>
      <c r="E653" s="110"/>
      <c r="F653" s="110"/>
      <c r="G653" s="109"/>
      <c r="H653" s="115"/>
      <c r="I653" s="115"/>
      <c r="J653" s="115"/>
      <c r="K653" s="115"/>
      <c r="L653" s="115"/>
      <c r="M653" s="115"/>
      <c r="N653" s="115"/>
      <c r="O653" s="115"/>
      <c r="P653" s="109"/>
    </row>
    <row r="654" spans="1:16">
      <c r="A654" s="109"/>
      <c r="B654" s="108"/>
      <c r="C654" s="109"/>
      <c r="D654" s="110"/>
      <c r="E654" s="110"/>
      <c r="F654" s="110"/>
      <c r="G654" s="109"/>
      <c r="H654" s="115"/>
      <c r="I654" s="115"/>
      <c r="J654" s="115"/>
      <c r="K654" s="115"/>
      <c r="L654" s="115"/>
      <c r="M654" s="115"/>
      <c r="N654" s="115"/>
      <c r="O654" s="115"/>
      <c r="P654" s="109"/>
    </row>
    <row r="655" spans="1:16">
      <c r="A655" s="109"/>
      <c r="B655" s="108"/>
      <c r="C655" s="109"/>
      <c r="D655" s="110"/>
      <c r="E655" s="110"/>
      <c r="F655" s="110"/>
      <c r="G655" s="109"/>
      <c r="H655" s="115"/>
      <c r="I655" s="115"/>
      <c r="J655" s="115"/>
      <c r="K655" s="115"/>
      <c r="L655" s="115"/>
      <c r="M655" s="115"/>
      <c r="N655" s="115"/>
      <c r="O655" s="115"/>
      <c r="P655" s="109"/>
    </row>
    <row r="656" spans="1:16">
      <c r="A656" s="109"/>
      <c r="B656" s="108"/>
      <c r="C656" s="109"/>
      <c r="D656" s="110"/>
      <c r="E656" s="110"/>
      <c r="F656" s="110"/>
      <c r="G656" s="109"/>
      <c r="H656" s="115"/>
      <c r="I656" s="115"/>
      <c r="J656" s="115"/>
      <c r="K656" s="115"/>
      <c r="L656" s="115"/>
      <c r="M656" s="115"/>
      <c r="N656" s="115"/>
      <c r="O656" s="115"/>
      <c r="P656" s="109"/>
    </row>
    <row r="657" spans="1:16">
      <c r="A657" s="109"/>
      <c r="B657" s="108"/>
      <c r="C657" s="109"/>
      <c r="D657" s="110"/>
      <c r="E657" s="110"/>
      <c r="F657" s="110"/>
      <c r="G657" s="109"/>
      <c r="H657" s="115"/>
      <c r="I657" s="115"/>
      <c r="J657" s="115"/>
      <c r="K657" s="115"/>
      <c r="L657" s="115"/>
      <c r="M657" s="115"/>
      <c r="N657" s="115"/>
      <c r="O657" s="115"/>
      <c r="P657" s="109"/>
    </row>
    <row r="658" spans="1:16">
      <c r="A658" s="109"/>
      <c r="B658" s="108"/>
      <c r="C658" s="109"/>
      <c r="D658" s="110"/>
      <c r="E658" s="110"/>
      <c r="F658" s="110"/>
      <c r="G658" s="109"/>
      <c r="H658" s="115"/>
      <c r="I658" s="115"/>
      <c r="J658" s="115"/>
      <c r="K658" s="115"/>
      <c r="L658" s="115"/>
      <c r="M658" s="115"/>
      <c r="N658" s="115"/>
      <c r="O658" s="115"/>
      <c r="P658" s="109"/>
    </row>
    <row r="659" spans="1:16">
      <c r="A659" s="109"/>
      <c r="B659" s="108"/>
      <c r="C659" s="109"/>
      <c r="D659" s="110"/>
      <c r="E659" s="110"/>
      <c r="F659" s="110"/>
      <c r="G659" s="109"/>
      <c r="H659" s="115"/>
      <c r="I659" s="115"/>
      <c r="J659" s="115"/>
      <c r="K659" s="115"/>
      <c r="L659" s="115"/>
      <c r="M659" s="115"/>
      <c r="N659" s="115"/>
      <c r="O659" s="115"/>
      <c r="P659" s="109"/>
    </row>
    <row r="660" spans="1:16">
      <c r="A660" s="109"/>
      <c r="B660" s="108"/>
      <c r="C660" s="109"/>
      <c r="D660" s="110"/>
      <c r="E660" s="110"/>
      <c r="F660" s="110"/>
      <c r="G660" s="109"/>
      <c r="H660" s="115"/>
      <c r="I660" s="115"/>
      <c r="J660" s="115"/>
      <c r="K660" s="115"/>
      <c r="L660" s="115"/>
      <c r="M660" s="115"/>
      <c r="N660" s="115"/>
      <c r="O660" s="115"/>
      <c r="P660" s="109"/>
    </row>
    <row r="661" spans="1:16">
      <c r="A661" s="109"/>
      <c r="B661" s="108"/>
      <c r="C661" s="109"/>
      <c r="D661" s="110"/>
      <c r="E661" s="110"/>
      <c r="F661" s="110"/>
      <c r="G661" s="109"/>
      <c r="H661" s="115"/>
      <c r="I661" s="115"/>
      <c r="J661" s="115"/>
      <c r="K661" s="115"/>
      <c r="L661" s="115"/>
      <c r="M661" s="115"/>
      <c r="N661" s="115"/>
      <c r="O661" s="115"/>
      <c r="P661" s="109"/>
    </row>
    <row r="662" spans="1:16">
      <c r="A662" s="109"/>
      <c r="B662" s="108"/>
      <c r="C662" s="109"/>
      <c r="D662" s="110"/>
      <c r="E662" s="110"/>
      <c r="F662" s="110"/>
      <c r="G662" s="109"/>
      <c r="H662" s="115"/>
      <c r="I662" s="115"/>
      <c r="J662" s="115"/>
      <c r="K662" s="115"/>
      <c r="L662" s="115"/>
      <c r="M662" s="115"/>
      <c r="N662" s="115"/>
      <c r="O662" s="115"/>
      <c r="P662" s="109"/>
    </row>
    <row r="663" spans="1:16">
      <c r="A663" s="109"/>
      <c r="B663" s="108"/>
      <c r="C663" s="109"/>
      <c r="D663" s="110"/>
      <c r="E663" s="110"/>
      <c r="F663" s="110"/>
      <c r="G663" s="109"/>
      <c r="H663" s="115"/>
      <c r="I663" s="115"/>
      <c r="J663" s="115"/>
      <c r="K663" s="115"/>
      <c r="L663" s="115"/>
      <c r="M663" s="115"/>
      <c r="N663" s="115"/>
      <c r="O663" s="115"/>
      <c r="P663" s="109"/>
    </row>
    <row r="664" spans="1:16">
      <c r="A664" s="109"/>
      <c r="B664" s="108"/>
      <c r="C664" s="109"/>
      <c r="D664" s="110"/>
      <c r="E664" s="110"/>
      <c r="F664" s="110"/>
      <c r="G664" s="109"/>
      <c r="H664" s="115"/>
      <c r="I664" s="115"/>
      <c r="J664" s="115"/>
      <c r="K664" s="115"/>
      <c r="L664" s="115"/>
      <c r="M664" s="115"/>
      <c r="N664" s="115"/>
      <c r="O664" s="115"/>
      <c r="P664" s="109"/>
    </row>
    <row r="665" spans="1:16">
      <c r="A665" s="109"/>
      <c r="B665" s="108"/>
      <c r="C665" s="109"/>
      <c r="D665" s="110"/>
      <c r="E665" s="110"/>
      <c r="F665" s="110"/>
      <c r="G665" s="109"/>
      <c r="H665" s="115"/>
      <c r="I665" s="115"/>
      <c r="J665" s="115"/>
      <c r="K665" s="115"/>
      <c r="L665" s="115"/>
      <c r="M665" s="115"/>
      <c r="N665" s="115"/>
      <c r="O665" s="115"/>
      <c r="P665" s="109"/>
    </row>
    <row r="666" spans="1:16">
      <c r="A666" s="109"/>
      <c r="B666" s="108"/>
      <c r="C666" s="109"/>
      <c r="D666" s="110"/>
      <c r="E666" s="110"/>
      <c r="F666" s="110"/>
      <c r="G666" s="109"/>
      <c r="H666" s="115"/>
      <c r="I666" s="115"/>
      <c r="J666" s="115"/>
      <c r="K666" s="115"/>
      <c r="L666" s="115"/>
      <c r="M666" s="115"/>
      <c r="N666" s="115"/>
      <c r="O666" s="115"/>
      <c r="P666" s="109"/>
    </row>
    <row r="667" spans="1:16">
      <c r="A667" s="109"/>
      <c r="B667" s="108"/>
      <c r="C667" s="109"/>
      <c r="D667" s="110"/>
      <c r="E667" s="110"/>
      <c r="F667" s="110"/>
      <c r="G667" s="109"/>
      <c r="H667" s="115"/>
      <c r="I667" s="115"/>
      <c r="J667" s="115"/>
      <c r="K667" s="115"/>
      <c r="L667" s="115"/>
      <c r="M667" s="115"/>
      <c r="N667" s="115"/>
      <c r="O667" s="115"/>
      <c r="P667" s="109"/>
    </row>
    <row r="668" spans="1:16">
      <c r="A668" s="109"/>
      <c r="B668" s="108"/>
      <c r="C668" s="109"/>
      <c r="D668" s="110"/>
      <c r="E668" s="110"/>
      <c r="F668" s="110"/>
      <c r="G668" s="109"/>
      <c r="H668" s="115"/>
      <c r="I668" s="115"/>
      <c r="J668" s="115"/>
      <c r="K668" s="115"/>
      <c r="L668" s="115"/>
      <c r="M668" s="115"/>
      <c r="N668" s="115"/>
      <c r="O668" s="115"/>
      <c r="P668" s="109"/>
    </row>
    <row r="669" spans="1:16">
      <c r="A669" s="109"/>
      <c r="B669" s="108"/>
      <c r="C669" s="109"/>
      <c r="D669" s="110"/>
      <c r="E669" s="110"/>
      <c r="F669" s="110"/>
      <c r="G669" s="109"/>
      <c r="H669" s="115"/>
      <c r="I669" s="115"/>
      <c r="J669" s="115"/>
      <c r="K669" s="115"/>
      <c r="L669" s="115"/>
      <c r="M669" s="115"/>
      <c r="N669" s="115"/>
      <c r="O669" s="115"/>
      <c r="P669" s="109"/>
    </row>
    <row r="670" spans="1:16">
      <c r="A670" s="109"/>
      <c r="B670" s="108"/>
      <c r="C670" s="109"/>
      <c r="D670" s="110"/>
      <c r="E670" s="110"/>
      <c r="F670" s="110"/>
      <c r="G670" s="109"/>
      <c r="H670" s="115"/>
      <c r="I670" s="115"/>
      <c r="J670" s="115"/>
      <c r="K670" s="115"/>
      <c r="L670" s="115"/>
      <c r="M670" s="115"/>
      <c r="N670" s="115"/>
      <c r="O670" s="115"/>
      <c r="P670" s="109"/>
    </row>
    <row r="671" spans="1:16">
      <c r="A671" s="109"/>
      <c r="B671" s="108"/>
      <c r="C671" s="109"/>
      <c r="D671" s="110"/>
      <c r="E671" s="110"/>
      <c r="F671" s="110"/>
      <c r="G671" s="109"/>
      <c r="H671" s="115"/>
      <c r="I671" s="115"/>
      <c r="J671" s="115"/>
      <c r="K671" s="115"/>
      <c r="L671" s="115"/>
      <c r="M671" s="115"/>
      <c r="N671" s="115"/>
      <c r="O671" s="115"/>
      <c r="P671" s="109"/>
    </row>
    <row r="672" spans="1:16">
      <c r="A672" s="109"/>
      <c r="B672" s="108"/>
      <c r="C672" s="109"/>
      <c r="D672" s="110"/>
      <c r="E672" s="110"/>
      <c r="F672" s="110"/>
      <c r="G672" s="109"/>
      <c r="H672" s="115"/>
      <c r="I672" s="115"/>
      <c r="J672" s="115"/>
      <c r="K672" s="115"/>
      <c r="L672" s="115"/>
      <c r="M672" s="115"/>
      <c r="N672" s="115"/>
      <c r="O672" s="115"/>
      <c r="P672" s="109"/>
    </row>
    <row r="673" spans="1:16">
      <c r="A673" s="109"/>
      <c r="B673" s="108"/>
      <c r="C673" s="109"/>
      <c r="D673" s="110"/>
      <c r="E673" s="110"/>
      <c r="F673" s="110"/>
      <c r="G673" s="109"/>
      <c r="H673" s="115"/>
      <c r="I673" s="115"/>
      <c r="J673" s="115"/>
      <c r="K673" s="115"/>
      <c r="L673" s="115"/>
      <c r="M673" s="115"/>
      <c r="N673" s="115"/>
      <c r="O673" s="115"/>
      <c r="P673" s="109"/>
    </row>
    <row r="674" spans="1:16">
      <c r="A674" s="109"/>
      <c r="B674" s="108"/>
      <c r="C674" s="109"/>
      <c r="D674" s="110"/>
      <c r="E674" s="110"/>
      <c r="F674" s="110"/>
      <c r="G674" s="109"/>
      <c r="H674" s="115"/>
      <c r="I674" s="115"/>
      <c r="J674" s="115"/>
      <c r="K674" s="115"/>
      <c r="L674" s="115"/>
      <c r="M674" s="115"/>
      <c r="N674" s="115"/>
      <c r="O674" s="115"/>
      <c r="P674" s="109"/>
    </row>
    <row r="675" spans="1:16">
      <c r="A675" s="109"/>
      <c r="B675" s="108"/>
      <c r="C675" s="109"/>
      <c r="D675" s="110"/>
      <c r="E675" s="110"/>
      <c r="F675" s="110"/>
      <c r="G675" s="109"/>
      <c r="H675" s="115"/>
      <c r="I675" s="115"/>
      <c r="J675" s="115"/>
      <c r="K675" s="115"/>
      <c r="L675" s="115"/>
      <c r="M675" s="115"/>
      <c r="N675" s="115"/>
      <c r="O675" s="115"/>
      <c r="P675" s="109"/>
    </row>
    <row r="676" spans="1:16">
      <c r="A676" s="109"/>
      <c r="B676" s="108"/>
      <c r="C676" s="109"/>
      <c r="D676" s="110"/>
      <c r="E676" s="110"/>
      <c r="F676" s="110"/>
      <c r="G676" s="109"/>
      <c r="H676" s="115"/>
      <c r="I676" s="115"/>
      <c r="J676" s="115"/>
      <c r="K676" s="115"/>
      <c r="L676" s="115"/>
      <c r="M676" s="115"/>
      <c r="N676" s="115"/>
      <c r="O676" s="115"/>
      <c r="P676" s="109"/>
    </row>
    <row r="677" spans="1:16">
      <c r="A677" s="109"/>
      <c r="B677" s="108"/>
      <c r="C677" s="109"/>
      <c r="D677" s="110"/>
      <c r="E677" s="110"/>
      <c r="F677" s="110"/>
      <c r="G677" s="109"/>
      <c r="H677" s="115"/>
      <c r="I677" s="115"/>
      <c r="J677" s="115"/>
      <c r="K677" s="115"/>
      <c r="L677" s="115"/>
      <c r="M677" s="115"/>
      <c r="N677" s="115"/>
      <c r="O677" s="115"/>
      <c r="P677" s="109"/>
    </row>
    <row r="678" spans="1:16">
      <c r="A678" s="109"/>
      <c r="B678" s="108"/>
      <c r="C678" s="109"/>
      <c r="D678" s="110"/>
      <c r="E678" s="110"/>
      <c r="F678" s="110"/>
      <c r="G678" s="109"/>
      <c r="H678" s="115"/>
      <c r="I678" s="115"/>
      <c r="J678" s="115"/>
      <c r="K678" s="115"/>
      <c r="L678" s="115"/>
      <c r="M678" s="115"/>
      <c r="N678" s="115"/>
      <c r="O678" s="115"/>
      <c r="P678" s="109"/>
    </row>
    <row r="679" spans="1:16">
      <c r="A679" s="109"/>
      <c r="B679" s="108"/>
      <c r="C679" s="109"/>
      <c r="D679" s="110"/>
      <c r="E679" s="110"/>
      <c r="F679" s="110"/>
      <c r="G679" s="109"/>
      <c r="H679" s="115"/>
      <c r="I679" s="115"/>
      <c r="J679" s="115"/>
      <c r="K679" s="115"/>
      <c r="L679" s="115"/>
      <c r="M679" s="115"/>
      <c r="N679" s="115"/>
      <c r="O679" s="115"/>
      <c r="P679" s="109"/>
    </row>
    <row r="680" spans="1:16">
      <c r="A680" s="109"/>
      <c r="B680" s="108"/>
      <c r="C680" s="109"/>
      <c r="D680" s="110"/>
      <c r="E680" s="110"/>
      <c r="F680" s="110"/>
      <c r="G680" s="109"/>
      <c r="H680" s="115"/>
      <c r="I680" s="115"/>
      <c r="J680" s="115"/>
      <c r="K680" s="115"/>
      <c r="L680" s="115"/>
      <c r="M680" s="115"/>
      <c r="N680" s="115"/>
      <c r="O680" s="115"/>
      <c r="P680" s="109"/>
    </row>
    <row r="681" spans="1:16">
      <c r="A681" s="109"/>
      <c r="B681" s="108"/>
      <c r="C681" s="109"/>
      <c r="D681" s="110"/>
      <c r="E681" s="110"/>
      <c r="F681" s="110"/>
      <c r="G681" s="109"/>
      <c r="H681" s="115"/>
      <c r="I681" s="115"/>
      <c r="J681" s="115"/>
      <c r="K681" s="115"/>
      <c r="L681" s="115"/>
      <c r="M681" s="115"/>
      <c r="N681" s="115"/>
      <c r="O681" s="115"/>
      <c r="P681" s="109"/>
    </row>
    <row r="682" spans="1:16">
      <c r="A682" s="109"/>
      <c r="B682" s="108"/>
      <c r="C682" s="109"/>
      <c r="D682" s="110"/>
      <c r="E682" s="110"/>
      <c r="F682" s="110"/>
      <c r="G682" s="109"/>
      <c r="H682" s="115"/>
      <c r="I682" s="115"/>
      <c r="J682" s="115"/>
      <c r="K682" s="115"/>
      <c r="L682" s="115"/>
      <c r="M682" s="115"/>
      <c r="N682" s="115"/>
      <c r="O682" s="115"/>
      <c r="P682" s="109"/>
    </row>
    <row r="683" spans="1:16">
      <c r="A683" s="109"/>
      <c r="B683" s="108"/>
      <c r="C683" s="109"/>
      <c r="D683" s="110"/>
      <c r="E683" s="110"/>
      <c r="F683" s="110"/>
      <c r="G683" s="109"/>
      <c r="H683" s="115"/>
      <c r="I683" s="115"/>
      <c r="J683" s="115"/>
      <c r="K683" s="115"/>
      <c r="L683" s="115"/>
      <c r="M683" s="115"/>
      <c r="N683" s="115"/>
      <c r="O683" s="115"/>
      <c r="P683" s="109"/>
    </row>
    <row r="684" spans="1:16">
      <c r="A684" s="109"/>
      <c r="B684" s="108"/>
      <c r="C684" s="109"/>
      <c r="D684" s="110"/>
      <c r="E684" s="110"/>
      <c r="F684" s="110"/>
      <c r="G684" s="109"/>
      <c r="H684" s="115"/>
      <c r="I684" s="115"/>
      <c r="J684" s="115"/>
      <c r="K684" s="115"/>
      <c r="L684" s="115"/>
      <c r="M684" s="115"/>
      <c r="N684" s="115"/>
      <c r="O684" s="115"/>
      <c r="P684" s="109"/>
    </row>
    <row r="685" spans="1:16">
      <c r="A685" s="109"/>
      <c r="B685" s="108"/>
      <c r="C685" s="109"/>
      <c r="D685" s="110"/>
      <c r="E685" s="110"/>
      <c r="F685" s="110"/>
      <c r="G685" s="109"/>
      <c r="H685" s="115"/>
      <c r="I685" s="115"/>
      <c r="J685" s="115"/>
      <c r="K685" s="115"/>
      <c r="L685" s="115"/>
      <c r="M685" s="115"/>
      <c r="N685" s="115"/>
      <c r="O685" s="115"/>
      <c r="P685" s="109"/>
    </row>
    <row r="686" spans="1:16">
      <c r="A686" s="109"/>
      <c r="B686" s="108"/>
      <c r="C686" s="109"/>
      <c r="D686" s="110"/>
      <c r="E686" s="110"/>
      <c r="F686" s="110"/>
      <c r="G686" s="109"/>
      <c r="H686" s="115"/>
      <c r="I686" s="115"/>
      <c r="J686" s="115"/>
      <c r="K686" s="115"/>
      <c r="L686" s="115"/>
      <c r="M686" s="115"/>
      <c r="N686" s="115"/>
      <c r="O686" s="115"/>
      <c r="P686" s="109"/>
    </row>
    <row r="687" spans="1:16">
      <c r="A687" s="109"/>
      <c r="B687" s="108"/>
      <c r="C687" s="109"/>
      <c r="D687" s="110"/>
      <c r="E687" s="110"/>
      <c r="F687" s="110"/>
      <c r="G687" s="109"/>
      <c r="H687" s="115"/>
      <c r="I687" s="115"/>
      <c r="J687" s="115"/>
      <c r="K687" s="115"/>
      <c r="L687" s="115"/>
      <c r="M687" s="115"/>
      <c r="N687" s="115"/>
      <c r="O687" s="115"/>
      <c r="P687" s="109"/>
    </row>
    <row r="688" spans="1:16">
      <c r="A688" s="109"/>
      <c r="B688" s="108"/>
      <c r="C688" s="109"/>
      <c r="D688" s="110"/>
      <c r="E688" s="110"/>
      <c r="F688" s="110"/>
      <c r="G688" s="109"/>
      <c r="H688" s="115"/>
      <c r="I688" s="115"/>
      <c r="J688" s="115"/>
      <c r="K688" s="115"/>
      <c r="L688" s="115"/>
      <c r="M688" s="115"/>
      <c r="N688" s="115"/>
      <c r="O688" s="115"/>
      <c r="P688" s="109"/>
    </row>
    <row r="689" spans="1:16">
      <c r="A689" s="109"/>
      <c r="B689" s="108"/>
      <c r="C689" s="109"/>
      <c r="D689" s="110"/>
      <c r="E689" s="110"/>
      <c r="F689" s="110"/>
      <c r="G689" s="109"/>
      <c r="H689" s="115"/>
      <c r="I689" s="115"/>
      <c r="J689" s="115"/>
      <c r="K689" s="115"/>
      <c r="L689" s="115"/>
      <c r="M689" s="115"/>
      <c r="N689" s="115"/>
      <c r="O689" s="115"/>
      <c r="P689" s="109"/>
    </row>
    <row r="690" spans="1:16">
      <c r="A690" s="109"/>
      <c r="B690" s="108"/>
      <c r="C690" s="109"/>
      <c r="D690" s="110"/>
      <c r="E690" s="110"/>
      <c r="F690" s="110"/>
      <c r="G690" s="109"/>
      <c r="H690" s="115"/>
      <c r="I690" s="115"/>
      <c r="J690" s="115"/>
      <c r="K690" s="115"/>
      <c r="L690" s="115"/>
      <c r="M690" s="115"/>
      <c r="N690" s="115"/>
      <c r="O690" s="115"/>
      <c r="P690" s="109"/>
    </row>
    <row r="691" spans="1:16">
      <c r="A691" s="109"/>
      <c r="B691" s="108"/>
      <c r="C691" s="109"/>
      <c r="D691" s="110"/>
      <c r="E691" s="110"/>
      <c r="F691" s="110"/>
      <c r="G691" s="109"/>
      <c r="H691" s="115"/>
      <c r="I691" s="115"/>
      <c r="J691" s="115"/>
      <c r="K691" s="115"/>
      <c r="L691" s="115"/>
      <c r="M691" s="115"/>
      <c r="N691" s="115"/>
      <c r="O691" s="115"/>
      <c r="P691" s="109"/>
    </row>
    <row r="692" spans="1:16">
      <c r="A692" s="109"/>
      <c r="B692" s="108"/>
      <c r="C692" s="109"/>
      <c r="D692" s="110"/>
      <c r="E692" s="110"/>
      <c r="F692" s="110"/>
      <c r="G692" s="109"/>
      <c r="H692" s="115"/>
      <c r="I692" s="115"/>
      <c r="J692" s="115"/>
      <c r="K692" s="115"/>
      <c r="L692" s="115"/>
      <c r="M692" s="115"/>
      <c r="N692" s="115"/>
      <c r="O692" s="115"/>
      <c r="P692" s="109"/>
    </row>
    <row r="693" spans="1:16">
      <c r="A693" s="109"/>
      <c r="B693" s="108"/>
      <c r="C693" s="109"/>
      <c r="D693" s="110"/>
      <c r="E693" s="110"/>
      <c r="F693" s="110"/>
      <c r="G693" s="109"/>
      <c r="H693" s="115"/>
      <c r="I693" s="115"/>
      <c r="J693" s="115"/>
      <c r="K693" s="115"/>
      <c r="L693" s="115"/>
      <c r="M693" s="115"/>
      <c r="N693" s="115"/>
      <c r="O693" s="115"/>
      <c r="P693" s="109"/>
    </row>
    <row r="694" spans="1:16">
      <c r="A694" s="109"/>
      <c r="B694" s="108"/>
      <c r="C694" s="109"/>
      <c r="D694" s="110"/>
      <c r="E694" s="110"/>
      <c r="F694" s="110"/>
      <c r="G694" s="109"/>
      <c r="H694" s="115"/>
      <c r="I694" s="115"/>
      <c r="J694" s="115"/>
      <c r="K694" s="115"/>
      <c r="L694" s="115"/>
      <c r="M694" s="115"/>
      <c r="N694" s="115"/>
      <c r="O694" s="115"/>
      <c r="P694" s="109"/>
    </row>
    <row r="695" spans="1:16">
      <c r="A695" s="109"/>
      <c r="B695" s="108"/>
      <c r="C695" s="109"/>
      <c r="D695" s="110"/>
      <c r="E695" s="110"/>
      <c r="F695" s="110"/>
      <c r="G695" s="109"/>
      <c r="H695" s="115"/>
      <c r="I695" s="115"/>
      <c r="J695" s="115"/>
      <c r="K695" s="115"/>
      <c r="L695" s="115"/>
      <c r="M695" s="115"/>
      <c r="N695" s="115"/>
      <c r="O695" s="115"/>
      <c r="P695" s="109"/>
    </row>
    <row r="696" spans="1:16">
      <c r="A696" s="109"/>
      <c r="B696" s="108"/>
      <c r="C696" s="109"/>
      <c r="D696" s="110"/>
      <c r="E696" s="110"/>
      <c r="F696" s="110"/>
      <c r="G696" s="109"/>
      <c r="H696" s="115"/>
      <c r="I696" s="115"/>
      <c r="J696" s="115"/>
      <c r="K696" s="115"/>
      <c r="L696" s="115"/>
      <c r="M696" s="115"/>
      <c r="N696" s="115"/>
      <c r="O696" s="115"/>
      <c r="P696" s="109"/>
    </row>
    <row r="697" spans="1:16">
      <c r="A697" s="109"/>
      <c r="B697" s="108"/>
      <c r="C697" s="109"/>
      <c r="D697" s="110"/>
      <c r="E697" s="110"/>
      <c r="F697" s="110"/>
      <c r="G697" s="109"/>
      <c r="H697" s="115"/>
      <c r="I697" s="115"/>
      <c r="J697" s="115"/>
      <c r="K697" s="115"/>
      <c r="L697" s="115"/>
      <c r="M697" s="115"/>
      <c r="N697" s="115"/>
      <c r="O697" s="115"/>
      <c r="P697" s="109"/>
    </row>
    <row r="698" spans="1:16">
      <c r="A698" s="109"/>
      <c r="B698" s="108"/>
      <c r="C698" s="109"/>
      <c r="D698" s="110"/>
      <c r="E698" s="110"/>
      <c r="F698" s="110"/>
      <c r="G698" s="109"/>
      <c r="H698" s="115"/>
      <c r="I698" s="115"/>
      <c r="J698" s="115"/>
      <c r="K698" s="115"/>
      <c r="L698" s="115"/>
      <c r="M698" s="115"/>
      <c r="N698" s="115"/>
      <c r="O698" s="115"/>
      <c r="P698" s="109"/>
    </row>
    <row r="699" spans="1:16">
      <c r="A699" s="109"/>
      <c r="B699" s="108"/>
      <c r="C699" s="109"/>
      <c r="D699" s="110"/>
      <c r="E699" s="110"/>
      <c r="F699" s="110"/>
      <c r="G699" s="109"/>
      <c r="H699" s="115"/>
      <c r="I699" s="115"/>
      <c r="J699" s="115"/>
      <c r="K699" s="115"/>
      <c r="L699" s="115"/>
      <c r="M699" s="115"/>
      <c r="N699" s="115"/>
      <c r="O699" s="115"/>
      <c r="P699" s="109"/>
    </row>
    <row r="700" spans="1:16">
      <c r="A700" s="109"/>
      <c r="B700" s="108"/>
      <c r="C700" s="109"/>
      <c r="D700" s="110"/>
      <c r="E700" s="110"/>
      <c r="F700" s="110"/>
      <c r="G700" s="109"/>
      <c r="H700" s="115"/>
      <c r="I700" s="115"/>
      <c r="J700" s="115"/>
      <c r="K700" s="115"/>
      <c r="L700" s="115"/>
      <c r="M700" s="115"/>
      <c r="N700" s="115"/>
      <c r="O700" s="115"/>
      <c r="P700" s="109"/>
    </row>
    <row r="701" spans="1:16">
      <c r="A701" s="109"/>
      <c r="B701" s="108"/>
      <c r="C701" s="109"/>
      <c r="D701" s="110"/>
      <c r="E701" s="110"/>
      <c r="F701" s="110"/>
      <c r="G701" s="109"/>
      <c r="H701" s="115"/>
      <c r="I701" s="115"/>
      <c r="J701" s="115"/>
      <c r="K701" s="115"/>
      <c r="L701" s="115"/>
      <c r="M701" s="115"/>
      <c r="N701" s="115"/>
      <c r="O701" s="115"/>
      <c r="P701" s="109"/>
    </row>
    <row r="702" spans="1:16">
      <c r="A702" s="109"/>
      <c r="B702" s="108"/>
      <c r="C702" s="109"/>
      <c r="D702" s="110"/>
      <c r="E702" s="110"/>
      <c r="F702" s="110"/>
      <c r="G702" s="109"/>
      <c r="H702" s="115"/>
      <c r="I702" s="115"/>
      <c r="J702" s="115"/>
      <c r="K702" s="115"/>
      <c r="L702" s="115"/>
      <c r="M702" s="115"/>
      <c r="N702" s="115"/>
      <c r="O702" s="115"/>
      <c r="P702" s="109"/>
    </row>
    <row r="703" spans="1:16">
      <c r="A703" s="109"/>
      <c r="B703" s="108"/>
      <c r="C703" s="109"/>
      <c r="D703" s="110"/>
      <c r="E703" s="110"/>
      <c r="F703" s="110"/>
      <c r="G703" s="109"/>
      <c r="H703" s="115"/>
      <c r="I703" s="115"/>
      <c r="J703" s="115"/>
      <c r="K703" s="115"/>
      <c r="L703" s="115"/>
      <c r="M703" s="115"/>
      <c r="N703" s="115"/>
      <c r="O703" s="115"/>
      <c r="P703" s="109"/>
    </row>
    <row r="704" spans="1:16">
      <c r="A704" s="109"/>
      <c r="B704" s="108"/>
      <c r="C704" s="109"/>
      <c r="D704" s="110"/>
      <c r="E704" s="110"/>
      <c r="F704" s="110"/>
      <c r="G704" s="109"/>
      <c r="H704" s="115"/>
      <c r="I704" s="115"/>
      <c r="J704" s="115"/>
      <c r="K704" s="115"/>
      <c r="L704" s="115"/>
      <c r="M704" s="115"/>
      <c r="N704" s="115"/>
      <c r="O704" s="115"/>
      <c r="P704" s="109"/>
    </row>
    <row r="705" spans="1:16">
      <c r="A705" s="109"/>
      <c r="B705" s="108"/>
      <c r="C705" s="109"/>
      <c r="D705" s="110"/>
      <c r="E705" s="110"/>
      <c r="F705" s="110"/>
      <c r="G705" s="109"/>
      <c r="H705" s="115"/>
      <c r="I705" s="115"/>
      <c r="J705" s="115"/>
      <c r="K705" s="115"/>
      <c r="L705" s="115"/>
      <c r="M705" s="115"/>
      <c r="N705" s="115"/>
      <c r="O705" s="115"/>
      <c r="P705" s="109"/>
    </row>
    <row r="706" spans="1:16">
      <c r="A706" s="109"/>
      <c r="B706" s="108"/>
      <c r="C706" s="109"/>
      <c r="D706" s="110"/>
      <c r="E706" s="110"/>
      <c r="F706" s="110"/>
      <c r="G706" s="109"/>
      <c r="H706" s="115"/>
      <c r="I706" s="115"/>
      <c r="J706" s="115"/>
      <c r="K706" s="115"/>
      <c r="L706" s="115"/>
      <c r="M706" s="115"/>
      <c r="N706" s="115"/>
      <c r="O706" s="115"/>
      <c r="P706" s="109"/>
    </row>
    <row r="707" spans="1:16">
      <c r="A707" s="109"/>
      <c r="B707" s="108"/>
      <c r="C707" s="109"/>
      <c r="D707" s="110"/>
      <c r="E707" s="110"/>
      <c r="F707" s="110"/>
      <c r="G707" s="109"/>
      <c r="H707" s="115"/>
      <c r="I707" s="115"/>
      <c r="J707" s="115"/>
      <c r="K707" s="115"/>
      <c r="L707" s="115"/>
      <c r="M707" s="115"/>
      <c r="N707" s="115"/>
      <c r="O707" s="115"/>
      <c r="P707" s="109"/>
    </row>
    <row r="708" spans="1:16">
      <c r="A708" s="109"/>
      <c r="B708" s="108"/>
      <c r="C708" s="109"/>
      <c r="D708" s="110"/>
      <c r="E708" s="110"/>
      <c r="F708" s="110"/>
      <c r="G708" s="109"/>
      <c r="H708" s="115"/>
      <c r="I708" s="115"/>
      <c r="J708" s="115"/>
      <c r="K708" s="115"/>
      <c r="L708" s="115"/>
      <c r="M708" s="115"/>
      <c r="N708" s="115"/>
      <c r="O708" s="115"/>
      <c r="P708" s="109"/>
    </row>
    <row r="709" spans="1:16">
      <c r="A709" s="109"/>
      <c r="B709" s="108"/>
      <c r="C709" s="109"/>
      <c r="D709" s="110"/>
      <c r="E709" s="110"/>
      <c r="F709" s="110"/>
      <c r="G709" s="109"/>
      <c r="H709" s="115"/>
      <c r="I709" s="115"/>
      <c r="J709" s="115"/>
      <c r="K709" s="115"/>
      <c r="L709" s="115"/>
      <c r="M709" s="115"/>
      <c r="N709" s="115"/>
      <c r="O709" s="115"/>
      <c r="P709" s="109"/>
    </row>
    <row r="710" spans="1:16">
      <c r="A710" s="109"/>
      <c r="B710" s="108"/>
      <c r="C710" s="109"/>
      <c r="D710" s="110"/>
      <c r="E710" s="110"/>
      <c r="F710" s="110"/>
      <c r="G710" s="109"/>
      <c r="H710" s="115"/>
      <c r="I710" s="115"/>
      <c r="J710" s="115"/>
      <c r="K710" s="115"/>
      <c r="L710" s="115"/>
      <c r="M710" s="115"/>
      <c r="N710" s="115"/>
      <c r="O710" s="115"/>
      <c r="P710" s="109"/>
    </row>
    <row r="711" spans="1:16">
      <c r="A711" s="109"/>
      <c r="B711" s="108"/>
      <c r="C711" s="109"/>
      <c r="D711" s="110"/>
      <c r="E711" s="110"/>
      <c r="F711" s="110"/>
      <c r="G711" s="109"/>
      <c r="H711" s="115"/>
      <c r="I711" s="115"/>
      <c r="J711" s="115"/>
      <c r="K711" s="115"/>
      <c r="L711" s="115"/>
      <c r="M711" s="115"/>
      <c r="N711" s="115"/>
      <c r="O711" s="115"/>
      <c r="P711" s="109"/>
    </row>
    <row r="712" spans="1:16">
      <c r="A712" s="109"/>
      <c r="B712" s="108"/>
      <c r="C712" s="109"/>
      <c r="D712" s="110"/>
      <c r="E712" s="110"/>
      <c r="F712" s="110"/>
      <c r="G712" s="109"/>
      <c r="H712" s="115"/>
      <c r="I712" s="115"/>
      <c r="J712" s="115"/>
      <c r="K712" s="115"/>
      <c r="L712" s="115"/>
      <c r="M712" s="115"/>
      <c r="N712" s="115"/>
      <c r="O712" s="115"/>
      <c r="P712" s="109"/>
    </row>
    <row r="713" spans="1:16">
      <c r="A713" s="109"/>
      <c r="B713" s="108"/>
      <c r="C713" s="109"/>
      <c r="D713" s="110"/>
      <c r="E713" s="110"/>
      <c r="F713" s="110"/>
      <c r="G713" s="109"/>
      <c r="H713" s="115"/>
      <c r="I713" s="115"/>
      <c r="J713" s="115"/>
      <c r="K713" s="115"/>
      <c r="L713" s="115"/>
      <c r="M713" s="115"/>
      <c r="N713" s="115"/>
      <c r="O713" s="115"/>
      <c r="P713" s="109"/>
    </row>
    <row r="714" spans="1:16">
      <c r="A714" s="109"/>
      <c r="B714" s="108"/>
      <c r="C714" s="109"/>
      <c r="D714" s="110"/>
      <c r="E714" s="110"/>
      <c r="F714" s="110"/>
      <c r="G714" s="109"/>
      <c r="H714" s="115"/>
      <c r="I714" s="115"/>
      <c r="J714" s="115"/>
      <c r="K714" s="115"/>
      <c r="L714" s="115"/>
      <c r="M714" s="115"/>
      <c r="N714" s="115"/>
      <c r="O714" s="115"/>
      <c r="P714" s="109"/>
    </row>
    <row r="715" spans="1:16">
      <c r="A715" s="109"/>
      <c r="B715" s="108"/>
      <c r="C715" s="109"/>
      <c r="D715" s="110"/>
      <c r="E715" s="110"/>
      <c r="F715" s="110"/>
      <c r="G715" s="109"/>
      <c r="H715" s="115"/>
      <c r="I715" s="115"/>
      <c r="J715" s="115"/>
      <c r="K715" s="115"/>
      <c r="L715" s="115"/>
      <c r="M715" s="115"/>
      <c r="N715" s="115"/>
      <c r="O715" s="115"/>
      <c r="P715" s="109"/>
    </row>
    <row r="716" spans="1:16">
      <c r="A716" s="109"/>
      <c r="B716" s="108"/>
      <c r="C716" s="109"/>
      <c r="D716" s="110"/>
      <c r="E716" s="110"/>
      <c r="F716" s="110"/>
      <c r="G716" s="109"/>
      <c r="H716" s="115"/>
      <c r="I716" s="115"/>
      <c r="J716" s="115"/>
      <c r="K716" s="115"/>
      <c r="L716" s="115"/>
      <c r="M716" s="115"/>
      <c r="N716" s="115"/>
      <c r="O716" s="115"/>
      <c r="P716" s="109"/>
    </row>
    <row r="717" spans="1:16">
      <c r="A717" s="109"/>
      <c r="B717" s="108"/>
      <c r="C717" s="109"/>
      <c r="D717" s="110"/>
      <c r="E717" s="110"/>
      <c r="F717" s="110"/>
      <c r="G717" s="109"/>
      <c r="H717" s="115"/>
      <c r="I717" s="115"/>
      <c r="J717" s="115"/>
      <c r="K717" s="115"/>
      <c r="L717" s="115"/>
      <c r="M717" s="115"/>
      <c r="N717" s="115"/>
      <c r="O717" s="115"/>
      <c r="P717" s="109"/>
    </row>
    <row r="718" spans="1:16">
      <c r="A718" s="109"/>
      <c r="B718" s="108"/>
      <c r="C718" s="109"/>
      <c r="D718" s="110"/>
      <c r="E718" s="110"/>
      <c r="F718" s="110"/>
      <c r="G718" s="109"/>
      <c r="H718" s="115"/>
      <c r="I718" s="115"/>
      <c r="J718" s="115"/>
      <c r="K718" s="115"/>
      <c r="L718" s="115"/>
      <c r="M718" s="115"/>
      <c r="N718" s="115"/>
      <c r="O718" s="115"/>
      <c r="P718" s="109"/>
    </row>
    <row r="719" spans="1:16">
      <c r="A719" s="109"/>
      <c r="B719" s="108"/>
      <c r="C719" s="109"/>
      <c r="D719" s="110"/>
      <c r="E719" s="110"/>
      <c r="F719" s="110"/>
      <c r="G719" s="109"/>
      <c r="H719" s="115"/>
      <c r="I719" s="115"/>
      <c r="J719" s="115"/>
      <c r="K719" s="115"/>
      <c r="L719" s="115"/>
      <c r="M719" s="115"/>
      <c r="N719" s="115"/>
      <c r="O719" s="115"/>
      <c r="P719" s="109"/>
    </row>
    <row r="720" spans="1:16">
      <c r="A720" s="109"/>
      <c r="B720" s="108"/>
      <c r="C720" s="109"/>
      <c r="D720" s="110"/>
      <c r="E720" s="110"/>
      <c r="F720" s="110"/>
      <c r="G720" s="109"/>
      <c r="H720" s="115"/>
      <c r="I720" s="115"/>
      <c r="J720" s="115"/>
      <c r="K720" s="115"/>
      <c r="L720" s="115"/>
      <c r="M720" s="115"/>
      <c r="N720" s="115"/>
      <c r="O720" s="115"/>
      <c r="P720" s="109"/>
    </row>
    <row r="721" spans="1:16">
      <c r="A721" s="109"/>
      <c r="B721" s="108"/>
      <c r="C721" s="109"/>
      <c r="D721" s="110"/>
      <c r="E721" s="110"/>
      <c r="F721" s="110"/>
      <c r="G721" s="109"/>
      <c r="H721" s="115"/>
      <c r="I721" s="115"/>
      <c r="J721" s="115"/>
      <c r="K721" s="115"/>
      <c r="L721" s="115"/>
      <c r="M721" s="115"/>
      <c r="N721" s="115"/>
      <c r="O721" s="115"/>
      <c r="P721" s="109"/>
    </row>
    <row r="722" spans="1:16">
      <c r="A722" s="109"/>
      <c r="B722" s="108"/>
      <c r="C722" s="109"/>
      <c r="D722" s="110"/>
      <c r="E722" s="110"/>
      <c r="F722" s="110"/>
      <c r="G722" s="109"/>
      <c r="H722" s="115"/>
      <c r="I722" s="115"/>
      <c r="J722" s="115"/>
      <c r="K722" s="115"/>
      <c r="L722" s="115"/>
      <c r="M722" s="115"/>
      <c r="N722" s="115"/>
      <c r="O722" s="115"/>
      <c r="P722" s="109"/>
    </row>
    <row r="723" spans="1:16">
      <c r="A723" s="109"/>
      <c r="B723" s="108"/>
      <c r="C723" s="109"/>
      <c r="D723" s="110"/>
      <c r="E723" s="110"/>
      <c r="F723" s="110"/>
      <c r="G723" s="109"/>
      <c r="H723" s="115"/>
      <c r="I723" s="115"/>
      <c r="J723" s="115"/>
      <c r="K723" s="115"/>
      <c r="L723" s="115"/>
      <c r="M723" s="115"/>
      <c r="N723" s="115"/>
      <c r="O723" s="115"/>
      <c r="P723" s="109"/>
    </row>
    <row r="724" spans="1:16">
      <c r="A724" s="109"/>
      <c r="B724" s="108"/>
      <c r="C724" s="109"/>
      <c r="D724" s="110"/>
      <c r="E724" s="110"/>
      <c r="F724" s="110"/>
      <c r="G724" s="109"/>
      <c r="H724" s="115"/>
      <c r="I724" s="115"/>
      <c r="J724" s="115"/>
      <c r="K724" s="115"/>
      <c r="L724" s="115"/>
      <c r="M724" s="115"/>
      <c r="N724" s="115"/>
      <c r="O724" s="115"/>
      <c r="P724" s="109"/>
    </row>
    <row r="725" spans="1:16">
      <c r="A725" s="109"/>
      <c r="B725" s="108"/>
      <c r="C725" s="109"/>
      <c r="D725" s="110"/>
      <c r="E725" s="110"/>
      <c r="F725" s="110"/>
      <c r="G725" s="109"/>
      <c r="H725" s="115"/>
      <c r="I725" s="115"/>
      <c r="J725" s="115"/>
      <c r="K725" s="115"/>
      <c r="L725" s="115"/>
      <c r="M725" s="115"/>
      <c r="N725" s="115"/>
      <c r="O725" s="115"/>
      <c r="P725" s="109"/>
    </row>
    <row r="726" spans="1:16">
      <c r="A726" s="109"/>
      <c r="B726" s="108"/>
      <c r="C726" s="109"/>
      <c r="D726" s="110"/>
      <c r="E726" s="110"/>
      <c r="F726" s="110"/>
      <c r="G726" s="109"/>
      <c r="H726" s="115"/>
      <c r="I726" s="115"/>
      <c r="J726" s="115"/>
      <c r="K726" s="115"/>
      <c r="L726" s="115"/>
      <c r="M726" s="115"/>
      <c r="N726" s="115"/>
      <c r="O726" s="115"/>
      <c r="P726" s="109"/>
    </row>
    <row r="727" spans="1:16">
      <c r="A727" s="109"/>
      <c r="B727" s="108"/>
      <c r="C727" s="109"/>
      <c r="D727" s="110"/>
      <c r="E727" s="110"/>
      <c r="F727" s="110"/>
      <c r="G727" s="109"/>
      <c r="H727" s="115"/>
      <c r="I727" s="115"/>
      <c r="J727" s="115"/>
      <c r="K727" s="115"/>
      <c r="L727" s="115"/>
      <c r="M727" s="115"/>
      <c r="N727" s="115"/>
      <c r="O727" s="115"/>
      <c r="P727" s="109"/>
    </row>
    <row r="728" spans="1:16">
      <c r="A728" s="109"/>
      <c r="B728" s="108"/>
      <c r="C728" s="109"/>
      <c r="D728" s="110"/>
      <c r="E728" s="110"/>
      <c r="F728" s="110"/>
      <c r="G728" s="109"/>
      <c r="H728" s="115"/>
      <c r="I728" s="115"/>
      <c r="J728" s="115"/>
      <c r="K728" s="115"/>
      <c r="L728" s="115"/>
      <c r="M728" s="115"/>
      <c r="N728" s="115"/>
      <c r="O728" s="115"/>
      <c r="P728" s="109"/>
    </row>
    <row r="729" spans="1:16">
      <c r="A729" s="109"/>
      <c r="B729" s="108"/>
      <c r="C729" s="109"/>
      <c r="D729" s="110"/>
      <c r="E729" s="110"/>
      <c r="F729" s="110"/>
      <c r="G729" s="109"/>
      <c r="H729" s="115"/>
      <c r="I729" s="115"/>
      <c r="J729" s="115"/>
      <c r="K729" s="115"/>
      <c r="L729" s="115"/>
      <c r="M729" s="115"/>
      <c r="N729" s="115"/>
      <c r="O729" s="115"/>
      <c r="P729" s="109"/>
    </row>
    <row r="730" spans="1:16">
      <c r="A730" s="109"/>
      <c r="B730" s="108"/>
      <c r="C730" s="109"/>
      <c r="D730" s="110"/>
      <c r="E730" s="110"/>
      <c r="F730" s="110"/>
      <c r="G730" s="109"/>
      <c r="H730" s="115"/>
      <c r="I730" s="115"/>
      <c r="J730" s="115"/>
      <c r="K730" s="115"/>
      <c r="L730" s="115"/>
      <c r="M730" s="115"/>
      <c r="N730" s="115"/>
      <c r="O730" s="115"/>
      <c r="P730" s="109"/>
    </row>
    <row r="731" spans="1:16">
      <c r="A731" s="109"/>
      <c r="B731" s="108"/>
      <c r="C731" s="109"/>
      <c r="D731" s="110"/>
      <c r="E731" s="110"/>
      <c r="F731" s="110"/>
      <c r="G731" s="109"/>
      <c r="H731" s="115"/>
      <c r="I731" s="115"/>
      <c r="J731" s="115"/>
      <c r="K731" s="115"/>
      <c r="L731" s="115"/>
      <c r="M731" s="115"/>
      <c r="N731" s="115"/>
      <c r="O731" s="115"/>
      <c r="P731" s="109"/>
    </row>
    <row r="732" spans="1:16">
      <c r="A732" s="109"/>
      <c r="B732" s="108"/>
      <c r="C732" s="109"/>
      <c r="D732" s="110"/>
      <c r="E732" s="110"/>
      <c r="F732" s="110"/>
      <c r="G732" s="109"/>
      <c r="H732" s="115"/>
      <c r="I732" s="115"/>
      <c r="J732" s="115"/>
      <c r="K732" s="115"/>
      <c r="L732" s="115"/>
      <c r="M732" s="115"/>
      <c r="N732" s="115"/>
      <c r="O732" s="115"/>
      <c r="P732" s="109"/>
    </row>
    <row r="733" spans="1:16">
      <c r="A733" s="109"/>
      <c r="B733" s="108"/>
      <c r="C733" s="109"/>
      <c r="D733" s="110"/>
      <c r="E733" s="110"/>
      <c r="F733" s="110"/>
      <c r="G733" s="109"/>
      <c r="H733" s="115"/>
      <c r="I733" s="115"/>
      <c r="J733" s="115"/>
      <c r="K733" s="115"/>
      <c r="L733" s="115"/>
      <c r="M733" s="115"/>
      <c r="N733" s="115"/>
      <c r="O733" s="115"/>
      <c r="P733" s="109"/>
    </row>
    <row r="734" spans="1:16">
      <c r="A734" s="109"/>
      <c r="B734" s="108"/>
      <c r="C734" s="109"/>
      <c r="D734" s="110"/>
      <c r="E734" s="110"/>
      <c r="F734" s="110"/>
      <c r="G734" s="109"/>
      <c r="H734" s="115"/>
      <c r="I734" s="115"/>
      <c r="J734" s="115"/>
      <c r="K734" s="115"/>
      <c r="L734" s="115"/>
      <c r="M734" s="115"/>
      <c r="N734" s="115"/>
      <c r="O734" s="115"/>
      <c r="P734" s="109"/>
    </row>
    <row r="735" spans="1:16">
      <c r="A735" s="109"/>
      <c r="B735" s="108"/>
      <c r="C735" s="109"/>
      <c r="D735" s="110"/>
      <c r="E735" s="110"/>
      <c r="F735" s="110"/>
      <c r="G735" s="109"/>
      <c r="H735" s="115"/>
      <c r="I735" s="115"/>
      <c r="J735" s="115"/>
      <c r="K735" s="115"/>
      <c r="L735" s="115"/>
      <c r="M735" s="115"/>
      <c r="N735" s="115"/>
      <c r="O735" s="115"/>
      <c r="P735" s="109"/>
    </row>
    <row r="736" spans="1:16">
      <c r="A736" s="109"/>
      <c r="B736" s="108"/>
      <c r="C736" s="109"/>
      <c r="D736" s="110"/>
      <c r="E736" s="110"/>
      <c r="F736" s="110"/>
      <c r="G736" s="109"/>
      <c r="H736" s="115"/>
      <c r="I736" s="115"/>
      <c r="J736" s="115"/>
      <c r="K736" s="115"/>
      <c r="L736" s="115"/>
      <c r="M736" s="115"/>
      <c r="N736" s="115"/>
      <c r="O736" s="115"/>
      <c r="P736" s="109"/>
    </row>
    <row r="737" spans="1:16">
      <c r="A737" s="109"/>
      <c r="B737" s="108"/>
      <c r="C737" s="109"/>
      <c r="D737" s="110"/>
      <c r="E737" s="110"/>
      <c r="F737" s="110"/>
      <c r="G737" s="109"/>
      <c r="H737" s="115"/>
      <c r="I737" s="115"/>
      <c r="J737" s="115"/>
      <c r="K737" s="115"/>
      <c r="L737" s="115"/>
      <c r="M737" s="115"/>
      <c r="N737" s="115"/>
      <c r="O737" s="115"/>
      <c r="P737" s="109"/>
    </row>
    <row r="738" spans="1:16">
      <c r="A738" s="109"/>
      <c r="B738" s="108"/>
      <c r="C738" s="109"/>
      <c r="D738" s="110"/>
      <c r="E738" s="110"/>
      <c r="F738" s="110"/>
      <c r="G738" s="109"/>
      <c r="H738" s="115"/>
      <c r="I738" s="115"/>
      <c r="J738" s="115"/>
      <c r="K738" s="115"/>
      <c r="L738" s="115"/>
      <c r="M738" s="115"/>
      <c r="N738" s="115"/>
      <c r="O738" s="115"/>
      <c r="P738" s="109"/>
    </row>
    <row r="739" spans="1:16">
      <c r="A739" s="109"/>
      <c r="B739" s="108"/>
      <c r="C739" s="109"/>
      <c r="D739" s="110"/>
      <c r="E739" s="110"/>
      <c r="F739" s="110"/>
      <c r="G739" s="109"/>
      <c r="H739" s="115"/>
      <c r="I739" s="115"/>
      <c r="J739" s="115"/>
      <c r="K739" s="115"/>
      <c r="L739" s="115"/>
      <c r="M739" s="115"/>
      <c r="N739" s="115"/>
      <c r="O739" s="115"/>
      <c r="P739" s="109"/>
    </row>
    <row r="740" spans="1:16">
      <c r="A740" s="109"/>
      <c r="B740" s="108"/>
      <c r="C740" s="109"/>
      <c r="D740" s="110"/>
      <c r="E740" s="110"/>
      <c r="F740" s="110"/>
      <c r="G740" s="109"/>
      <c r="H740" s="115"/>
      <c r="I740" s="115"/>
      <c r="J740" s="115"/>
      <c r="K740" s="115"/>
      <c r="L740" s="115"/>
      <c r="M740" s="115"/>
      <c r="N740" s="115"/>
      <c r="O740" s="115"/>
      <c r="P740" s="109"/>
    </row>
    <row r="741" spans="1:16">
      <c r="A741" s="109"/>
      <c r="B741" s="108"/>
      <c r="C741" s="109"/>
      <c r="D741" s="110"/>
      <c r="E741" s="110"/>
      <c r="F741" s="110"/>
      <c r="G741" s="109"/>
      <c r="H741" s="115"/>
      <c r="I741" s="115"/>
      <c r="J741" s="115"/>
      <c r="K741" s="115"/>
      <c r="L741" s="115"/>
      <c r="M741" s="115"/>
      <c r="N741" s="115"/>
      <c r="O741" s="115"/>
      <c r="P741" s="109"/>
    </row>
    <row r="742" spans="1:16">
      <c r="A742" s="109"/>
      <c r="B742" s="108"/>
      <c r="C742" s="109"/>
      <c r="D742" s="110"/>
      <c r="E742" s="110"/>
      <c r="F742" s="110"/>
      <c r="G742" s="109"/>
      <c r="H742" s="115"/>
      <c r="I742" s="115"/>
      <c r="J742" s="115"/>
      <c r="K742" s="115"/>
      <c r="L742" s="115"/>
      <c r="M742" s="115"/>
      <c r="N742" s="115"/>
      <c r="O742" s="115"/>
      <c r="P742" s="109"/>
    </row>
    <row r="743" spans="1:16">
      <c r="A743" s="109"/>
      <c r="B743" s="108"/>
      <c r="C743" s="109"/>
      <c r="D743" s="110"/>
      <c r="E743" s="110"/>
      <c r="F743" s="110"/>
      <c r="G743" s="109"/>
      <c r="H743" s="115"/>
      <c r="I743" s="115"/>
      <c r="J743" s="115"/>
      <c r="K743" s="115"/>
      <c r="L743" s="115"/>
      <c r="M743" s="115"/>
      <c r="N743" s="115"/>
      <c r="O743" s="115"/>
      <c r="P743" s="109"/>
    </row>
    <row r="744" spans="1:16">
      <c r="A744" s="109"/>
      <c r="B744" s="108"/>
      <c r="C744" s="109"/>
      <c r="D744" s="110"/>
      <c r="E744" s="110"/>
      <c r="F744" s="110"/>
      <c r="G744" s="109"/>
      <c r="H744" s="115"/>
      <c r="I744" s="115"/>
      <c r="J744" s="115"/>
      <c r="K744" s="115"/>
      <c r="L744" s="115"/>
      <c r="M744" s="115"/>
      <c r="N744" s="115"/>
      <c r="O744" s="115"/>
      <c r="P744" s="109"/>
    </row>
    <row r="745" spans="1:16">
      <c r="A745" s="109"/>
      <c r="B745" s="108"/>
      <c r="C745" s="109"/>
      <c r="D745" s="110"/>
      <c r="E745" s="110"/>
      <c r="F745" s="110"/>
      <c r="G745" s="109"/>
      <c r="H745" s="115"/>
      <c r="I745" s="115"/>
      <c r="J745" s="115"/>
      <c r="K745" s="115"/>
      <c r="L745" s="115"/>
      <c r="M745" s="115"/>
      <c r="N745" s="115"/>
      <c r="O745" s="115"/>
      <c r="P745" s="109"/>
    </row>
    <row r="746" spans="1:16">
      <c r="A746" s="109"/>
      <c r="B746" s="108"/>
      <c r="C746" s="109"/>
      <c r="D746" s="110"/>
      <c r="E746" s="110"/>
      <c r="F746" s="110"/>
      <c r="G746" s="109"/>
      <c r="H746" s="115"/>
      <c r="I746" s="115"/>
      <c r="J746" s="115"/>
      <c r="K746" s="115"/>
      <c r="L746" s="115"/>
      <c r="M746" s="115"/>
      <c r="N746" s="115"/>
      <c r="O746" s="115"/>
      <c r="P746" s="109"/>
    </row>
    <row r="747" spans="1:16">
      <c r="A747" s="109"/>
      <c r="B747" s="108"/>
      <c r="C747" s="109"/>
      <c r="D747" s="110"/>
      <c r="E747" s="110"/>
      <c r="F747" s="110"/>
      <c r="G747" s="109"/>
      <c r="H747" s="115"/>
      <c r="I747" s="115"/>
      <c r="J747" s="115"/>
      <c r="K747" s="115"/>
      <c r="L747" s="115"/>
      <c r="M747" s="115"/>
      <c r="N747" s="115"/>
      <c r="O747" s="115"/>
      <c r="P747" s="109"/>
    </row>
    <row r="748" spans="1:16">
      <c r="A748" s="109"/>
      <c r="B748" s="108"/>
      <c r="C748" s="109"/>
      <c r="D748" s="110"/>
      <c r="E748" s="110"/>
      <c r="F748" s="110"/>
      <c r="G748" s="109"/>
      <c r="H748" s="115"/>
      <c r="I748" s="115"/>
      <c r="J748" s="115"/>
      <c r="K748" s="115"/>
      <c r="L748" s="115"/>
      <c r="M748" s="115"/>
      <c r="N748" s="115"/>
      <c r="O748" s="115"/>
      <c r="P748" s="109"/>
    </row>
    <row r="749" spans="1:16">
      <c r="A749" s="109"/>
      <c r="B749" s="108"/>
      <c r="C749" s="109"/>
      <c r="D749" s="110"/>
      <c r="E749" s="110"/>
      <c r="F749" s="110"/>
      <c r="G749" s="109"/>
      <c r="H749" s="115"/>
      <c r="I749" s="115"/>
      <c r="J749" s="115"/>
      <c r="K749" s="115"/>
      <c r="L749" s="115"/>
      <c r="M749" s="115"/>
      <c r="N749" s="115"/>
      <c r="O749" s="115"/>
      <c r="P749" s="109"/>
    </row>
    <row r="750" spans="1:16">
      <c r="A750" s="109"/>
      <c r="B750" s="108"/>
      <c r="C750" s="109"/>
      <c r="D750" s="110"/>
      <c r="E750" s="110"/>
      <c r="F750" s="110"/>
      <c r="G750" s="109"/>
      <c r="H750" s="115"/>
      <c r="I750" s="115"/>
      <c r="J750" s="115"/>
      <c r="K750" s="115"/>
      <c r="L750" s="115"/>
      <c r="M750" s="115"/>
      <c r="N750" s="115"/>
      <c r="O750" s="115"/>
      <c r="P750" s="109"/>
    </row>
    <row r="751" spans="1:16">
      <c r="A751" s="109"/>
      <c r="B751" s="108"/>
      <c r="C751" s="109"/>
      <c r="D751" s="110"/>
      <c r="E751" s="110"/>
      <c r="F751" s="110"/>
      <c r="G751" s="109"/>
      <c r="H751" s="115"/>
      <c r="I751" s="115"/>
      <c r="J751" s="115"/>
      <c r="K751" s="115"/>
      <c r="L751" s="115"/>
      <c r="M751" s="115"/>
      <c r="N751" s="115"/>
      <c r="O751" s="115"/>
      <c r="P751" s="109"/>
    </row>
    <row r="752" spans="1:16">
      <c r="A752" s="109"/>
      <c r="B752" s="108"/>
      <c r="C752" s="109"/>
      <c r="D752" s="110"/>
      <c r="E752" s="110"/>
      <c r="F752" s="110"/>
      <c r="G752" s="109"/>
      <c r="H752" s="115"/>
      <c r="I752" s="115"/>
      <c r="J752" s="115"/>
      <c r="K752" s="115"/>
      <c r="L752" s="115"/>
      <c r="M752" s="115"/>
      <c r="N752" s="115"/>
      <c r="O752" s="115"/>
      <c r="P752" s="109"/>
    </row>
    <row r="753" spans="1:16">
      <c r="A753" s="109"/>
      <c r="B753" s="108"/>
      <c r="C753" s="109"/>
      <c r="D753" s="110"/>
      <c r="E753" s="110"/>
      <c r="F753" s="110"/>
      <c r="G753" s="109"/>
      <c r="H753" s="115"/>
      <c r="I753" s="115"/>
      <c r="J753" s="115"/>
      <c r="K753" s="115"/>
      <c r="L753" s="115"/>
      <c r="M753" s="115"/>
      <c r="N753" s="115"/>
      <c r="O753" s="115"/>
      <c r="P753" s="109"/>
    </row>
    <row r="754" spans="1:16">
      <c r="A754" s="109"/>
      <c r="B754" s="108"/>
      <c r="C754" s="109"/>
      <c r="D754" s="110"/>
      <c r="E754" s="110"/>
      <c r="F754" s="110"/>
      <c r="G754" s="109"/>
      <c r="H754" s="115"/>
      <c r="I754" s="115"/>
      <c r="J754" s="115"/>
      <c r="K754" s="115"/>
      <c r="L754" s="115"/>
      <c r="M754" s="115"/>
      <c r="N754" s="115"/>
      <c r="O754" s="115"/>
      <c r="P754" s="109"/>
    </row>
    <row r="755" spans="1:16">
      <c r="A755" s="109"/>
      <c r="B755" s="108"/>
      <c r="C755" s="109"/>
      <c r="D755" s="110"/>
      <c r="E755" s="110"/>
      <c r="F755" s="110"/>
      <c r="G755" s="109"/>
      <c r="H755" s="115"/>
      <c r="I755" s="115"/>
      <c r="J755" s="115"/>
      <c r="K755" s="115"/>
      <c r="L755" s="115"/>
      <c r="M755" s="115"/>
      <c r="N755" s="115"/>
      <c r="O755" s="115"/>
      <c r="P755" s="109"/>
    </row>
    <row r="756" spans="1:16">
      <c r="A756" s="109"/>
      <c r="B756" s="108"/>
      <c r="C756" s="109"/>
      <c r="D756" s="110"/>
      <c r="E756" s="110"/>
      <c r="F756" s="110"/>
      <c r="G756" s="109"/>
      <c r="H756" s="115"/>
      <c r="I756" s="115"/>
      <c r="J756" s="115"/>
      <c r="K756" s="115"/>
      <c r="L756" s="115"/>
      <c r="M756" s="115"/>
      <c r="N756" s="115"/>
      <c r="O756" s="115"/>
      <c r="P756" s="109"/>
    </row>
    <row r="757" spans="1:16">
      <c r="A757" s="109"/>
      <c r="B757" s="108"/>
      <c r="C757" s="109"/>
      <c r="D757" s="110"/>
      <c r="E757" s="110"/>
      <c r="F757" s="110"/>
      <c r="G757" s="109"/>
      <c r="H757" s="115"/>
      <c r="I757" s="115"/>
      <c r="J757" s="115"/>
      <c r="K757" s="115"/>
      <c r="L757" s="115"/>
      <c r="M757" s="115"/>
      <c r="N757" s="115"/>
      <c r="O757" s="115"/>
      <c r="P757" s="109"/>
    </row>
    <row r="758" spans="1:16">
      <c r="A758" s="109"/>
      <c r="B758" s="108"/>
      <c r="C758" s="109"/>
      <c r="D758" s="110"/>
      <c r="E758" s="110"/>
      <c r="F758" s="110"/>
      <c r="G758" s="109"/>
      <c r="H758" s="115"/>
      <c r="I758" s="115"/>
      <c r="J758" s="115"/>
      <c r="K758" s="115"/>
      <c r="L758" s="115"/>
      <c r="M758" s="115"/>
      <c r="N758" s="115"/>
      <c r="O758" s="115"/>
      <c r="P758" s="109"/>
    </row>
    <row r="759" spans="1:16">
      <c r="A759" s="109"/>
      <c r="B759" s="108"/>
      <c r="C759" s="109"/>
      <c r="D759" s="110"/>
      <c r="E759" s="110"/>
      <c r="F759" s="110"/>
      <c r="G759" s="109"/>
      <c r="H759" s="115"/>
      <c r="I759" s="115"/>
      <c r="J759" s="115"/>
      <c r="K759" s="115"/>
      <c r="L759" s="115"/>
      <c r="M759" s="115"/>
      <c r="N759" s="115"/>
      <c r="O759" s="115"/>
      <c r="P759" s="109"/>
    </row>
    <row r="760" spans="1:16">
      <c r="A760" s="109"/>
      <c r="B760" s="108"/>
      <c r="C760" s="109"/>
      <c r="D760" s="110"/>
      <c r="E760" s="110"/>
      <c r="F760" s="110"/>
      <c r="G760" s="109"/>
      <c r="H760" s="115"/>
      <c r="I760" s="115"/>
      <c r="J760" s="115"/>
      <c r="K760" s="115"/>
      <c r="L760" s="115"/>
      <c r="M760" s="115"/>
      <c r="N760" s="115"/>
      <c r="O760" s="115"/>
      <c r="P760" s="109"/>
    </row>
    <row r="761" spans="1:16">
      <c r="A761" s="109"/>
      <c r="B761" s="108"/>
      <c r="C761" s="109"/>
      <c r="D761" s="110"/>
      <c r="E761" s="110"/>
      <c r="F761" s="110"/>
      <c r="G761" s="109"/>
      <c r="H761" s="115"/>
      <c r="I761" s="115"/>
      <c r="J761" s="115"/>
      <c r="K761" s="115"/>
      <c r="L761" s="115"/>
      <c r="M761" s="115"/>
      <c r="N761" s="115"/>
      <c r="O761" s="115"/>
      <c r="P761" s="109"/>
    </row>
    <row r="762" spans="1:16">
      <c r="A762" s="109"/>
      <c r="B762" s="108"/>
      <c r="C762" s="109"/>
      <c r="D762" s="110"/>
      <c r="E762" s="110"/>
      <c r="F762" s="110"/>
      <c r="G762" s="109"/>
      <c r="H762" s="115"/>
      <c r="I762" s="115"/>
      <c r="J762" s="115"/>
      <c r="K762" s="115"/>
      <c r="L762" s="115"/>
      <c r="M762" s="115"/>
      <c r="N762" s="115"/>
      <c r="O762" s="115"/>
      <c r="P762" s="109"/>
    </row>
    <row r="763" spans="1:16">
      <c r="A763" s="109"/>
      <c r="B763" s="108"/>
      <c r="C763" s="109"/>
      <c r="D763" s="110"/>
      <c r="E763" s="110"/>
      <c r="F763" s="110"/>
      <c r="G763" s="109"/>
      <c r="H763" s="115"/>
      <c r="I763" s="115"/>
      <c r="J763" s="115"/>
      <c r="K763" s="115"/>
      <c r="L763" s="115"/>
      <c r="M763" s="115"/>
      <c r="N763" s="115"/>
      <c r="O763" s="115"/>
      <c r="P763" s="109"/>
    </row>
    <row r="764" spans="1:16">
      <c r="A764" s="109"/>
      <c r="B764" s="108"/>
      <c r="C764" s="109"/>
      <c r="D764" s="110"/>
      <c r="E764" s="110"/>
      <c r="F764" s="110"/>
      <c r="G764" s="109"/>
      <c r="H764" s="115"/>
      <c r="I764" s="115"/>
      <c r="J764" s="115"/>
      <c r="K764" s="115"/>
      <c r="L764" s="115"/>
      <c r="M764" s="115"/>
      <c r="N764" s="115"/>
      <c r="O764" s="115"/>
      <c r="P764" s="109"/>
    </row>
    <row r="765" spans="1:16">
      <c r="A765" s="109"/>
      <c r="B765" s="108"/>
      <c r="C765" s="109"/>
      <c r="D765" s="110"/>
      <c r="E765" s="110"/>
      <c r="F765" s="110"/>
      <c r="G765" s="109"/>
      <c r="H765" s="115"/>
      <c r="I765" s="115"/>
      <c r="J765" s="115"/>
      <c r="K765" s="115"/>
      <c r="L765" s="115"/>
      <c r="M765" s="115"/>
      <c r="N765" s="115"/>
      <c r="O765" s="115"/>
      <c r="P765" s="109"/>
    </row>
    <row r="766" spans="1:16">
      <c r="A766" s="109"/>
      <c r="B766" s="108"/>
      <c r="C766" s="109"/>
      <c r="D766" s="110"/>
      <c r="E766" s="110"/>
      <c r="F766" s="110"/>
      <c r="G766" s="109"/>
      <c r="H766" s="115"/>
      <c r="I766" s="115"/>
      <c r="J766" s="115"/>
      <c r="K766" s="115"/>
      <c r="L766" s="115"/>
      <c r="M766" s="115"/>
      <c r="N766" s="115"/>
      <c r="O766" s="115"/>
      <c r="P766" s="109"/>
    </row>
    <row r="767" spans="1:16">
      <c r="A767" s="109"/>
      <c r="B767" s="108"/>
      <c r="C767" s="109"/>
      <c r="D767" s="110"/>
      <c r="E767" s="110"/>
      <c r="F767" s="110"/>
      <c r="G767" s="109"/>
      <c r="H767" s="115"/>
      <c r="I767" s="115"/>
      <c r="J767" s="115"/>
      <c r="K767" s="115"/>
      <c r="L767" s="115"/>
      <c r="M767" s="115"/>
      <c r="N767" s="115"/>
      <c r="O767" s="115"/>
      <c r="P767" s="109"/>
    </row>
    <row r="768" spans="1:16">
      <c r="A768" s="109"/>
      <c r="B768" s="108"/>
      <c r="C768" s="109"/>
      <c r="D768" s="110"/>
      <c r="E768" s="110"/>
      <c r="F768" s="110"/>
      <c r="G768" s="109"/>
      <c r="H768" s="115"/>
      <c r="I768" s="115"/>
      <c r="J768" s="115"/>
      <c r="K768" s="115"/>
      <c r="L768" s="115"/>
      <c r="M768" s="115"/>
      <c r="N768" s="115"/>
      <c r="O768" s="115"/>
      <c r="P768" s="109"/>
    </row>
    <row r="769" spans="1:16">
      <c r="A769" s="109"/>
      <c r="B769" s="108"/>
      <c r="C769" s="109"/>
      <c r="D769" s="110"/>
      <c r="E769" s="110"/>
      <c r="F769" s="110"/>
      <c r="G769" s="109"/>
      <c r="H769" s="115"/>
      <c r="I769" s="115"/>
      <c r="J769" s="115"/>
      <c r="K769" s="115"/>
      <c r="L769" s="115"/>
      <c r="M769" s="115"/>
      <c r="N769" s="115"/>
      <c r="O769" s="115"/>
      <c r="P769" s="109"/>
    </row>
    <row r="770" spans="1:16">
      <c r="A770" s="109"/>
      <c r="B770" s="108"/>
      <c r="C770" s="109"/>
      <c r="D770" s="110"/>
      <c r="E770" s="110"/>
      <c r="F770" s="110"/>
      <c r="G770" s="109"/>
      <c r="H770" s="115"/>
      <c r="I770" s="115"/>
      <c r="J770" s="115"/>
      <c r="K770" s="115"/>
      <c r="L770" s="115"/>
      <c r="M770" s="115"/>
      <c r="N770" s="115"/>
      <c r="O770" s="115"/>
      <c r="P770" s="109"/>
    </row>
    <row r="771" spans="1:16">
      <c r="A771" s="109"/>
      <c r="B771" s="108"/>
      <c r="C771" s="109"/>
      <c r="D771" s="110"/>
      <c r="E771" s="110"/>
      <c r="F771" s="110"/>
      <c r="G771" s="109"/>
      <c r="H771" s="115"/>
      <c r="I771" s="115"/>
      <c r="J771" s="115"/>
      <c r="K771" s="115"/>
      <c r="L771" s="115"/>
      <c r="M771" s="115"/>
      <c r="N771" s="115"/>
      <c r="O771" s="115"/>
      <c r="P771" s="109"/>
    </row>
    <row r="772" spans="1:16">
      <c r="A772" s="109"/>
      <c r="B772" s="108"/>
      <c r="C772" s="109"/>
      <c r="D772" s="110"/>
      <c r="E772" s="110"/>
      <c r="F772" s="110"/>
      <c r="G772" s="109"/>
      <c r="H772" s="115"/>
      <c r="I772" s="115"/>
      <c r="J772" s="115"/>
      <c r="K772" s="115"/>
      <c r="L772" s="115"/>
      <c r="M772" s="115"/>
      <c r="N772" s="115"/>
      <c r="O772" s="115"/>
      <c r="P772" s="109"/>
    </row>
    <row r="773" spans="1:16">
      <c r="A773" s="109"/>
      <c r="B773" s="108"/>
      <c r="C773" s="109"/>
      <c r="D773" s="110"/>
      <c r="E773" s="110"/>
      <c r="F773" s="110"/>
      <c r="G773" s="109"/>
      <c r="H773" s="115"/>
      <c r="I773" s="115"/>
      <c r="J773" s="115"/>
      <c r="K773" s="115"/>
      <c r="L773" s="115"/>
      <c r="M773" s="115"/>
      <c r="N773" s="115"/>
      <c r="O773" s="115"/>
      <c r="P773" s="109"/>
    </row>
    <row r="774" spans="1:16">
      <c r="A774" s="109"/>
      <c r="B774" s="108"/>
      <c r="C774" s="109"/>
      <c r="D774" s="110"/>
      <c r="E774" s="110"/>
      <c r="F774" s="110"/>
      <c r="G774" s="109"/>
      <c r="H774" s="115"/>
      <c r="I774" s="115"/>
      <c r="J774" s="115"/>
      <c r="K774" s="115"/>
      <c r="L774" s="115"/>
      <c r="M774" s="115"/>
      <c r="N774" s="115"/>
      <c r="O774" s="115"/>
      <c r="P774" s="109"/>
    </row>
    <row r="775" spans="1:16">
      <c r="A775" s="109"/>
      <c r="B775" s="108"/>
      <c r="C775" s="109"/>
      <c r="D775" s="110"/>
      <c r="E775" s="110"/>
      <c r="F775" s="110"/>
      <c r="G775" s="109"/>
      <c r="H775" s="115"/>
      <c r="I775" s="115"/>
      <c r="J775" s="115"/>
      <c r="K775" s="115"/>
      <c r="L775" s="115"/>
      <c r="M775" s="115"/>
      <c r="N775" s="115"/>
      <c r="O775" s="115"/>
      <c r="P775" s="109"/>
    </row>
    <row r="776" spans="1:16">
      <c r="A776" s="109"/>
      <c r="B776" s="108"/>
      <c r="C776" s="109"/>
      <c r="D776" s="110"/>
      <c r="E776" s="110"/>
      <c r="F776" s="110"/>
      <c r="G776" s="109"/>
      <c r="H776" s="115"/>
      <c r="I776" s="115"/>
      <c r="J776" s="115"/>
      <c r="K776" s="115"/>
      <c r="L776" s="115"/>
      <c r="M776" s="115"/>
      <c r="N776" s="115"/>
      <c r="O776" s="115"/>
      <c r="P776" s="109"/>
    </row>
    <row r="777" spans="1:16">
      <c r="A777" s="109"/>
      <c r="B777" s="108"/>
      <c r="C777" s="109"/>
      <c r="D777" s="110"/>
      <c r="E777" s="110"/>
      <c r="F777" s="110"/>
      <c r="G777" s="109"/>
      <c r="H777" s="115"/>
      <c r="I777" s="115"/>
      <c r="J777" s="115"/>
      <c r="K777" s="115"/>
      <c r="L777" s="115"/>
      <c r="M777" s="115"/>
      <c r="N777" s="115"/>
      <c r="O777" s="115"/>
      <c r="P777" s="109"/>
    </row>
    <row r="778" spans="1:16">
      <c r="A778" s="109"/>
      <c r="B778" s="108"/>
      <c r="C778" s="109"/>
      <c r="D778" s="110"/>
      <c r="E778" s="110"/>
      <c r="F778" s="110"/>
      <c r="G778" s="109"/>
      <c r="H778" s="115"/>
      <c r="I778" s="115"/>
      <c r="J778" s="115"/>
      <c r="K778" s="115"/>
      <c r="L778" s="115"/>
      <c r="M778" s="115"/>
      <c r="N778" s="115"/>
      <c r="O778" s="115"/>
      <c r="P778" s="109"/>
    </row>
    <row r="779" spans="1:16">
      <c r="A779" s="109"/>
      <c r="B779" s="108"/>
      <c r="C779" s="109"/>
      <c r="D779" s="110"/>
      <c r="E779" s="110"/>
      <c r="F779" s="110"/>
      <c r="G779" s="109"/>
      <c r="H779" s="115"/>
      <c r="I779" s="115"/>
      <c r="J779" s="115"/>
      <c r="K779" s="115"/>
      <c r="L779" s="115"/>
      <c r="M779" s="115"/>
      <c r="N779" s="115"/>
      <c r="O779" s="115"/>
      <c r="P779" s="109"/>
    </row>
    <row r="780" spans="1:16">
      <c r="A780" s="109"/>
      <c r="B780" s="108"/>
      <c r="C780" s="109"/>
      <c r="D780" s="110"/>
      <c r="E780" s="110"/>
      <c r="F780" s="110"/>
      <c r="G780" s="109"/>
      <c r="H780" s="115"/>
      <c r="I780" s="115"/>
      <c r="J780" s="115"/>
      <c r="K780" s="115"/>
      <c r="L780" s="115"/>
      <c r="M780" s="115"/>
      <c r="N780" s="115"/>
      <c r="O780" s="115"/>
      <c r="P780" s="109"/>
    </row>
    <row r="781" spans="1:16">
      <c r="A781" s="109"/>
      <c r="B781" s="108"/>
      <c r="C781" s="109"/>
      <c r="D781" s="110"/>
      <c r="E781" s="110"/>
      <c r="F781" s="110"/>
      <c r="G781" s="109"/>
      <c r="H781" s="115"/>
      <c r="I781" s="115"/>
      <c r="J781" s="115"/>
      <c r="K781" s="115"/>
      <c r="L781" s="115"/>
      <c r="M781" s="115"/>
      <c r="N781" s="115"/>
      <c r="O781" s="115"/>
      <c r="P781" s="109"/>
    </row>
    <row r="782" spans="1:16">
      <c r="A782" s="109"/>
      <c r="B782" s="108"/>
      <c r="C782" s="109"/>
      <c r="D782" s="110"/>
      <c r="E782" s="110"/>
      <c r="F782" s="110"/>
      <c r="G782" s="109"/>
      <c r="H782" s="115"/>
      <c r="I782" s="115"/>
      <c r="J782" s="115"/>
      <c r="K782" s="115"/>
      <c r="L782" s="115"/>
      <c r="M782" s="115"/>
      <c r="N782" s="115"/>
      <c r="O782" s="115"/>
      <c r="P782" s="109"/>
    </row>
    <row r="783" spans="1:16">
      <c r="A783" s="109"/>
      <c r="B783" s="108"/>
      <c r="C783" s="109"/>
      <c r="D783" s="110"/>
      <c r="E783" s="110"/>
      <c r="F783" s="110"/>
      <c r="G783" s="109"/>
      <c r="H783" s="115"/>
      <c r="I783" s="115"/>
      <c r="J783" s="115"/>
      <c r="K783" s="115"/>
      <c r="L783" s="115"/>
      <c r="M783" s="115"/>
      <c r="N783" s="115"/>
      <c r="O783" s="115"/>
      <c r="P783" s="109"/>
    </row>
    <row r="784" spans="1:16">
      <c r="A784" s="109"/>
      <c r="B784" s="108"/>
      <c r="C784" s="109"/>
      <c r="D784" s="110"/>
      <c r="E784" s="110"/>
      <c r="F784" s="110"/>
      <c r="G784" s="109"/>
      <c r="H784" s="115"/>
      <c r="I784" s="115"/>
      <c r="J784" s="115"/>
      <c r="K784" s="115"/>
      <c r="L784" s="115"/>
      <c r="M784" s="115"/>
      <c r="N784" s="115"/>
      <c r="O784" s="115"/>
      <c r="P784" s="109"/>
    </row>
    <row r="785" spans="1:16">
      <c r="A785" s="109"/>
      <c r="B785" s="108"/>
      <c r="C785" s="109"/>
      <c r="D785" s="110"/>
      <c r="E785" s="110"/>
      <c r="F785" s="110"/>
      <c r="G785" s="109"/>
      <c r="H785" s="115"/>
      <c r="I785" s="115"/>
      <c r="J785" s="115"/>
      <c r="K785" s="115"/>
      <c r="L785" s="115"/>
      <c r="M785" s="115"/>
      <c r="N785" s="115"/>
      <c r="O785" s="115"/>
      <c r="P785" s="109"/>
    </row>
    <row r="786" spans="1:16">
      <c r="A786" s="109"/>
      <c r="B786" s="108"/>
      <c r="C786" s="109"/>
      <c r="D786" s="110"/>
      <c r="E786" s="110"/>
      <c r="F786" s="110"/>
      <c r="G786" s="109"/>
      <c r="H786" s="115"/>
      <c r="I786" s="115"/>
      <c r="J786" s="115"/>
      <c r="K786" s="115"/>
      <c r="L786" s="115"/>
      <c r="M786" s="115"/>
      <c r="N786" s="115"/>
      <c r="O786" s="115"/>
      <c r="P786" s="109"/>
    </row>
    <row r="787" spans="1:16">
      <c r="A787" s="109"/>
      <c r="B787" s="108"/>
      <c r="C787" s="109"/>
      <c r="D787" s="110"/>
      <c r="E787" s="110"/>
      <c r="F787" s="110"/>
      <c r="G787" s="109"/>
      <c r="H787" s="115"/>
      <c r="I787" s="115"/>
      <c r="J787" s="115"/>
      <c r="K787" s="115"/>
      <c r="L787" s="115"/>
      <c r="M787" s="115"/>
      <c r="N787" s="115"/>
      <c r="O787" s="115"/>
      <c r="P787" s="109"/>
    </row>
    <row r="788" spans="1:16">
      <c r="A788" s="109"/>
      <c r="B788" s="108"/>
      <c r="C788" s="109"/>
      <c r="D788" s="110"/>
      <c r="E788" s="110"/>
      <c r="F788" s="110"/>
      <c r="G788" s="109"/>
      <c r="H788" s="115"/>
      <c r="I788" s="115"/>
      <c r="J788" s="115"/>
      <c r="K788" s="115"/>
      <c r="L788" s="115"/>
      <c r="M788" s="115"/>
      <c r="N788" s="115"/>
      <c r="O788" s="115"/>
      <c r="P788" s="109"/>
    </row>
    <row r="789" spans="1:16">
      <c r="A789" s="109"/>
      <c r="B789" s="108"/>
      <c r="C789" s="109"/>
      <c r="D789" s="110"/>
      <c r="E789" s="110"/>
      <c r="F789" s="110"/>
      <c r="G789" s="109"/>
      <c r="H789" s="115"/>
      <c r="I789" s="115"/>
      <c r="J789" s="115"/>
      <c r="K789" s="115"/>
      <c r="L789" s="115"/>
      <c r="M789" s="115"/>
      <c r="N789" s="115"/>
      <c r="O789" s="115"/>
      <c r="P789" s="109"/>
    </row>
    <row r="790" spans="1:16">
      <c r="A790" s="109"/>
      <c r="B790" s="108"/>
      <c r="C790" s="109"/>
      <c r="D790" s="110"/>
      <c r="E790" s="110"/>
      <c r="F790" s="110"/>
      <c r="G790" s="109"/>
      <c r="H790" s="115"/>
      <c r="I790" s="115"/>
      <c r="J790" s="115"/>
      <c r="K790" s="115"/>
      <c r="L790" s="115"/>
      <c r="M790" s="115"/>
      <c r="N790" s="115"/>
      <c r="O790" s="115"/>
      <c r="P790" s="109"/>
    </row>
    <row r="791" spans="1:16">
      <c r="A791" s="109"/>
      <c r="B791" s="108"/>
      <c r="C791" s="109"/>
      <c r="D791" s="110"/>
      <c r="E791" s="110"/>
      <c r="F791" s="110"/>
      <c r="G791" s="109"/>
      <c r="H791" s="115"/>
      <c r="I791" s="115"/>
      <c r="J791" s="115"/>
      <c r="K791" s="115"/>
      <c r="L791" s="115"/>
      <c r="M791" s="115"/>
      <c r="N791" s="115"/>
      <c r="O791" s="115"/>
      <c r="P791" s="109"/>
    </row>
    <row r="792" spans="1:16">
      <c r="A792" s="109"/>
      <c r="B792" s="108"/>
      <c r="C792" s="109"/>
      <c r="D792" s="110"/>
      <c r="E792" s="110"/>
      <c r="F792" s="110"/>
      <c r="G792" s="109"/>
      <c r="H792" s="115"/>
      <c r="I792" s="115"/>
      <c r="J792" s="115"/>
      <c r="K792" s="115"/>
      <c r="L792" s="115"/>
      <c r="M792" s="115"/>
      <c r="N792" s="115"/>
      <c r="O792" s="115"/>
      <c r="P792" s="109"/>
    </row>
    <row r="793" spans="1:16">
      <c r="A793" s="109"/>
      <c r="B793" s="108"/>
      <c r="C793" s="109"/>
      <c r="D793" s="110"/>
      <c r="E793" s="110"/>
      <c r="F793" s="110"/>
      <c r="G793" s="109"/>
      <c r="H793" s="115"/>
      <c r="I793" s="115"/>
      <c r="J793" s="115"/>
      <c r="K793" s="115"/>
      <c r="L793" s="115"/>
      <c r="M793" s="115"/>
      <c r="N793" s="115"/>
      <c r="O793" s="115"/>
      <c r="P793" s="109"/>
    </row>
    <row r="794" spans="1:16">
      <c r="A794" s="109"/>
      <c r="B794" s="108"/>
      <c r="C794" s="109"/>
      <c r="D794" s="110"/>
      <c r="E794" s="110"/>
      <c r="F794" s="110"/>
      <c r="G794" s="109"/>
      <c r="H794" s="115"/>
      <c r="I794" s="115"/>
      <c r="J794" s="115"/>
      <c r="K794" s="115"/>
      <c r="L794" s="115"/>
      <c r="M794" s="115"/>
      <c r="N794" s="115"/>
      <c r="O794" s="115"/>
      <c r="P794" s="109"/>
    </row>
    <row r="795" spans="1:16">
      <c r="A795" s="109"/>
      <c r="B795" s="108"/>
      <c r="C795" s="109"/>
      <c r="D795" s="110"/>
      <c r="E795" s="110"/>
      <c r="F795" s="110"/>
      <c r="G795" s="109"/>
      <c r="H795" s="115"/>
      <c r="I795" s="115"/>
      <c r="J795" s="115"/>
      <c r="K795" s="115"/>
      <c r="L795" s="115"/>
      <c r="M795" s="115"/>
      <c r="N795" s="115"/>
      <c r="O795" s="115"/>
      <c r="P795" s="109"/>
    </row>
    <row r="796" spans="1:16">
      <c r="A796" s="109"/>
      <c r="B796" s="108"/>
      <c r="C796" s="109"/>
      <c r="D796" s="110"/>
      <c r="E796" s="110"/>
      <c r="F796" s="110"/>
      <c r="G796" s="109"/>
      <c r="H796" s="115"/>
      <c r="I796" s="115"/>
      <c r="J796" s="115"/>
      <c r="K796" s="115"/>
      <c r="L796" s="115"/>
      <c r="M796" s="115"/>
      <c r="N796" s="115"/>
      <c r="O796" s="115"/>
      <c r="P796" s="109"/>
    </row>
    <row r="797" spans="1:16">
      <c r="A797" s="109"/>
      <c r="B797" s="108"/>
      <c r="C797" s="109"/>
      <c r="D797" s="110"/>
      <c r="E797" s="110"/>
      <c r="F797" s="110"/>
      <c r="G797" s="109"/>
      <c r="H797" s="115"/>
      <c r="I797" s="115"/>
      <c r="J797" s="115"/>
      <c r="K797" s="115"/>
      <c r="L797" s="115"/>
      <c r="M797" s="115"/>
      <c r="N797" s="115"/>
      <c r="O797" s="115"/>
      <c r="P797" s="109"/>
    </row>
    <row r="798" spans="1:16">
      <c r="A798" s="109"/>
      <c r="B798" s="108"/>
      <c r="C798" s="109"/>
      <c r="D798" s="110"/>
      <c r="E798" s="110"/>
      <c r="F798" s="110"/>
      <c r="G798" s="109"/>
      <c r="H798" s="115"/>
      <c r="I798" s="115"/>
      <c r="J798" s="115"/>
      <c r="K798" s="115"/>
      <c r="L798" s="115"/>
      <c r="M798" s="115"/>
      <c r="N798" s="115"/>
      <c r="O798" s="115"/>
      <c r="P798" s="109"/>
    </row>
    <row r="799" spans="1:16">
      <c r="A799" s="109"/>
      <c r="B799" s="108"/>
      <c r="C799" s="109"/>
      <c r="D799" s="110"/>
      <c r="E799" s="110"/>
      <c r="F799" s="110"/>
      <c r="G799" s="109"/>
      <c r="H799" s="115"/>
      <c r="I799" s="115"/>
      <c r="J799" s="115"/>
      <c r="K799" s="115"/>
      <c r="L799" s="115"/>
      <c r="M799" s="115"/>
      <c r="N799" s="115"/>
      <c r="O799" s="115"/>
      <c r="P799" s="109"/>
    </row>
    <row r="800" spans="1:16">
      <c r="A800" s="109"/>
      <c r="B800" s="108"/>
      <c r="C800" s="109"/>
      <c r="D800" s="110"/>
      <c r="E800" s="110"/>
      <c r="F800" s="110"/>
      <c r="G800" s="109"/>
      <c r="H800" s="115"/>
      <c r="I800" s="115"/>
      <c r="J800" s="115"/>
      <c r="K800" s="115"/>
      <c r="L800" s="115"/>
      <c r="M800" s="115"/>
      <c r="N800" s="115"/>
      <c r="O800" s="115"/>
      <c r="P800" s="109"/>
    </row>
    <row r="801" spans="1:16">
      <c r="A801" s="109"/>
      <c r="B801" s="108"/>
      <c r="C801" s="109"/>
      <c r="D801" s="110"/>
      <c r="E801" s="110"/>
      <c r="F801" s="110"/>
      <c r="G801" s="109"/>
      <c r="H801" s="115"/>
      <c r="I801" s="115"/>
      <c r="J801" s="115"/>
      <c r="K801" s="115"/>
      <c r="L801" s="115"/>
      <c r="M801" s="115"/>
      <c r="N801" s="115"/>
      <c r="O801" s="115"/>
      <c r="P801" s="109"/>
    </row>
    <row r="802" spans="1:16">
      <c r="A802" s="109"/>
      <c r="B802" s="108"/>
      <c r="C802" s="109"/>
      <c r="D802" s="110"/>
      <c r="E802" s="110"/>
      <c r="F802" s="110"/>
      <c r="G802" s="109"/>
      <c r="H802" s="115"/>
      <c r="I802" s="115"/>
      <c r="J802" s="115"/>
      <c r="K802" s="115"/>
      <c r="L802" s="115"/>
      <c r="M802" s="115"/>
      <c r="N802" s="115"/>
      <c r="O802" s="115"/>
      <c r="P802" s="109"/>
    </row>
    <row r="803" spans="1:16">
      <c r="A803" s="109"/>
      <c r="B803" s="108"/>
      <c r="C803" s="109"/>
      <c r="D803" s="110"/>
      <c r="E803" s="110"/>
      <c r="F803" s="110"/>
      <c r="G803" s="109"/>
      <c r="H803" s="115"/>
      <c r="I803" s="115"/>
      <c r="J803" s="115"/>
      <c r="K803" s="115"/>
      <c r="L803" s="115"/>
      <c r="M803" s="115"/>
      <c r="N803" s="115"/>
      <c r="O803" s="115"/>
      <c r="P803" s="109"/>
    </row>
    <row r="804" spans="1:16">
      <c r="A804" s="109"/>
      <c r="B804" s="108"/>
      <c r="C804" s="109"/>
      <c r="D804" s="110"/>
      <c r="E804" s="110"/>
      <c r="F804" s="110"/>
      <c r="G804" s="109"/>
      <c r="H804" s="115"/>
      <c r="I804" s="115"/>
      <c r="J804" s="115"/>
      <c r="K804" s="115"/>
      <c r="L804" s="115"/>
      <c r="M804" s="115"/>
      <c r="N804" s="115"/>
      <c r="O804" s="115"/>
      <c r="P804" s="109"/>
    </row>
    <row r="805" spans="1:16">
      <c r="A805" s="109"/>
      <c r="B805" s="108"/>
      <c r="C805" s="109"/>
      <c r="D805" s="110"/>
      <c r="E805" s="110"/>
      <c r="F805" s="110"/>
      <c r="G805" s="109"/>
      <c r="H805" s="115"/>
      <c r="I805" s="115"/>
      <c r="J805" s="115"/>
      <c r="K805" s="115"/>
      <c r="L805" s="115"/>
      <c r="M805" s="115"/>
      <c r="N805" s="115"/>
      <c r="O805" s="115"/>
      <c r="P805" s="109"/>
    </row>
    <row r="806" spans="1:16">
      <c r="A806" s="109"/>
      <c r="B806" s="108"/>
      <c r="C806" s="109"/>
      <c r="D806" s="110"/>
      <c r="E806" s="110"/>
      <c r="F806" s="110"/>
      <c r="G806" s="109"/>
      <c r="H806" s="115"/>
      <c r="I806" s="115"/>
      <c r="J806" s="115"/>
      <c r="K806" s="115"/>
      <c r="L806" s="115"/>
      <c r="M806" s="115"/>
      <c r="N806" s="115"/>
      <c r="O806" s="115"/>
      <c r="P806" s="109"/>
    </row>
    <row r="807" spans="1:16">
      <c r="A807" s="109"/>
      <c r="B807" s="108"/>
      <c r="C807" s="109"/>
      <c r="D807" s="110"/>
      <c r="E807" s="110"/>
      <c r="F807" s="110"/>
      <c r="G807" s="109"/>
      <c r="H807" s="115"/>
      <c r="I807" s="115"/>
      <c r="J807" s="115"/>
      <c r="K807" s="115"/>
      <c r="L807" s="115"/>
      <c r="M807" s="115"/>
      <c r="N807" s="115"/>
      <c r="O807" s="115"/>
      <c r="P807" s="109"/>
    </row>
    <row r="808" spans="1:16">
      <c r="A808" s="109"/>
      <c r="B808" s="108"/>
      <c r="C808" s="109"/>
      <c r="D808" s="110"/>
      <c r="E808" s="110"/>
      <c r="F808" s="110"/>
      <c r="G808" s="109"/>
      <c r="H808" s="115"/>
      <c r="I808" s="115"/>
      <c r="J808" s="115"/>
      <c r="K808" s="115"/>
      <c r="L808" s="115"/>
      <c r="M808" s="115"/>
      <c r="N808" s="115"/>
      <c r="O808" s="115"/>
      <c r="P808" s="109"/>
    </row>
    <row r="809" spans="1:16">
      <c r="A809" s="109"/>
      <c r="B809" s="108"/>
      <c r="C809" s="109"/>
      <c r="D809" s="110"/>
      <c r="E809" s="110"/>
      <c r="F809" s="110"/>
      <c r="G809" s="109"/>
      <c r="H809" s="115"/>
      <c r="I809" s="115"/>
      <c r="J809" s="115"/>
      <c r="K809" s="115"/>
      <c r="L809" s="115"/>
      <c r="M809" s="115"/>
      <c r="N809" s="115"/>
      <c r="O809" s="115"/>
      <c r="P809" s="109"/>
    </row>
    <row r="810" spans="1:16">
      <c r="A810" s="109"/>
      <c r="B810" s="108"/>
      <c r="C810" s="109"/>
      <c r="D810" s="110"/>
      <c r="E810" s="110"/>
      <c r="F810" s="110"/>
      <c r="G810" s="109"/>
      <c r="H810" s="115"/>
      <c r="I810" s="115"/>
      <c r="J810" s="115"/>
      <c r="K810" s="115"/>
      <c r="L810" s="115"/>
      <c r="M810" s="115"/>
      <c r="N810" s="115"/>
      <c r="O810" s="115"/>
      <c r="P810" s="109"/>
    </row>
    <row r="811" spans="1:16">
      <c r="A811" s="109"/>
      <c r="B811" s="108"/>
      <c r="C811" s="109"/>
      <c r="D811" s="110"/>
      <c r="E811" s="110"/>
      <c r="F811" s="110"/>
      <c r="G811" s="109"/>
      <c r="H811" s="115"/>
      <c r="I811" s="115"/>
      <c r="J811" s="115"/>
      <c r="K811" s="115"/>
      <c r="L811" s="115"/>
      <c r="M811" s="115"/>
      <c r="N811" s="115"/>
      <c r="O811" s="115"/>
      <c r="P811" s="109"/>
    </row>
    <row r="812" spans="1:16">
      <c r="A812" s="109"/>
      <c r="B812" s="108"/>
      <c r="C812" s="109"/>
      <c r="D812" s="110"/>
      <c r="E812" s="110"/>
      <c r="F812" s="110"/>
      <c r="G812" s="109"/>
      <c r="H812" s="115"/>
      <c r="I812" s="115"/>
      <c r="J812" s="115"/>
      <c r="K812" s="115"/>
      <c r="L812" s="115"/>
      <c r="M812" s="115"/>
      <c r="N812" s="115"/>
      <c r="O812" s="115"/>
      <c r="P812" s="109"/>
    </row>
    <row r="813" spans="1:16">
      <c r="A813" s="109"/>
      <c r="B813" s="108"/>
      <c r="C813" s="109"/>
      <c r="D813" s="110"/>
      <c r="E813" s="110"/>
      <c r="F813" s="110"/>
      <c r="G813" s="109"/>
      <c r="H813" s="115"/>
      <c r="I813" s="115"/>
      <c r="J813" s="115"/>
      <c r="K813" s="115"/>
      <c r="L813" s="115"/>
      <c r="M813" s="115"/>
      <c r="N813" s="115"/>
      <c r="O813" s="115"/>
      <c r="P813" s="109"/>
    </row>
    <row r="814" spans="1:16">
      <c r="A814" s="109"/>
      <c r="B814" s="108"/>
      <c r="C814" s="109"/>
      <c r="D814" s="110"/>
      <c r="E814" s="110"/>
      <c r="F814" s="110"/>
      <c r="G814" s="109"/>
      <c r="H814" s="115"/>
      <c r="I814" s="115"/>
      <c r="J814" s="115"/>
      <c r="K814" s="115"/>
      <c r="L814" s="115"/>
      <c r="M814" s="115"/>
      <c r="N814" s="115"/>
      <c r="O814" s="115"/>
      <c r="P814" s="109"/>
    </row>
    <row r="815" spans="1:16">
      <c r="A815" s="109"/>
      <c r="B815" s="108"/>
      <c r="C815" s="109"/>
      <c r="D815" s="110"/>
      <c r="E815" s="110"/>
      <c r="F815" s="110"/>
      <c r="G815" s="109"/>
      <c r="H815" s="115"/>
      <c r="I815" s="115"/>
      <c r="J815" s="115"/>
      <c r="K815" s="115"/>
      <c r="L815" s="115"/>
      <c r="M815" s="115"/>
      <c r="N815" s="115"/>
      <c r="O815" s="115"/>
      <c r="P815" s="109"/>
    </row>
    <row r="816" spans="1:16">
      <c r="A816" s="109"/>
      <c r="B816" s="108"/>
      <c r="C816" s="109"/>
      <c r="D816" s="110"/>
      <c r="E816" s="110"/>
      <c r="F816" s="110"/>
      <c r="G816" s="109"/>
      <c r="H816" s="115"/>
      <c r="I816" s="115"/>
      <c r="J816" s="115"/>
      <c r="K816" s="115"/>
      <c r="L816" s="115"/>
      <c r="M816" s="115"/>
      <c r="N816" s="115"/>
      <c r="O816" s="115"/>
      <c r="P816" s="109"/>
    </row>
    <row r="817" spans="1:16">
      <c r="A817" s="109"/>
      <c r="B817" s="108"/>
      <c r="C817" s="109"/>
      <c r="D817" s="110"/>
      <c r="E817" s="110"/>
      <c r="F817" s="110"/>
      <c r="G817" s="109"/>
      <c r="H817" s="115"/>
      <c r="I817" s="115"/>
      <c r="J817" s="115"/>
      <c r="K817" s="115"/>
      <c r="L817" s="115"/>
      <c r="M817" s="115"/>
      <c r="N817" s="115"/>
      <c r="O817" s="115"/>
      <c r="P817" s="109"/>
    </row>
    <row r="818" spans="1:16">
      <c r="A818" s="109"/>
      <c r="B818" s="108"/>
      <c r="C818" s="109"/>
      <c r="D818" s="110"/>
      <c r="E818" s="110"/>
      <c r="F818" s="110"/>
      <c r="G818" s="109"/>
      <c r="H818" s="115"/>
      <c r="I818" s="115"/>
      <c r="J818" s="115"/>
      <c r="K818" s="115"/>
      <c r="L818" s="115"/>
      <c r="M818" s="115"/>
      <c r="N818" s="115"/>
      <c r="O818" s="115"/>
      <c r="P818" s="109"/>
    </row>
    <row r="819" spans="1:16">
      <c r="A819" s="109"/>
      <c r="B819" s="108"/>
      <c r="C819" s="109"/>
      <c r="D819" s="110"/>
      <c r="E819" s="110"/>
      <c r="F819" s="110"/>
      <c r="G819" s="109"/>
      <c r="H819" s="115"/>
      <c r="I819" s="115"/>
      <c r="J819" s="115"/>
      <c r="K819" s="115"/>
      <c r="L819" s="115"/>
      <c r="M819" s="115"/>
      <c r="N819" s="115"/>
      <c r="O819" s="115"/>
      <c r="P819" s="109"/>
    </row>
    <row r="820" spans="1:16">
      <c r="A820" s="109"/>
      <c r="B820" s="108"/>
      <c r="C820" s="109"/>
      <c r="D820" s="110"/>
      <c r="E820" s="110"/>
      <c r="F820" s="110"/>
      <c r="G820" s="109"/>
      <c r="H820" s="115"/>
      <c r="I820" s="115"/>
      <c r="J820" s="115"/>
      <c r="K820" s="115"/>
      <c r="L820" s="115"/>
      <c r="M820" s="115"/>
      <c r="N820" s="115"/>
      <c r="O820" s="115"/>
      <c r="P820" s="109"/>
    </row>
    <row r="821" spans="1:16">
      <c r="A821" s="109"/>
      <c r="B821" s="108"/>
      <c r="C821" s="109"/>
      <c r="D821" s="110"/>
      <c r="E821" s="110"/>
      <c r="F821" s="110"/>
      <c r="G821" s="109"/>
      <c r="H821" s="115"/>
      <c r="I821" s="115"/>
      <c r="J821" s="115"/>
      <c r="K821" s="115"/>
      <c r="L821" s="115"/>
      <c r="M821" s="115"/>
      <c r="N821" s="115"/>
      <c r="O821" s="115"/>
      <c r="P821" s="109"/>
    </row>
    <row r="822" spans="1:16">
      <c r="A822" s="109"/>
      <c r="B822" s="108"/>
      <c r="C822" s="109"/>
      <c r="D822" s="110"/>
      <c r="E822" s="110"/>
      <c r="F822" s="110"/>
      <c r="G822" s="109"/>
      <c r="H822" s="115"/>
      <c r="I822" s="115"/>
      <c r="J822" s="115"/>
      <c r="K822" s="115"/>
      <c r="L822" s="115"/>
      <c r="M822" s="115"/>
      <c r="N822" s="115"/>
      <c r="O822" s="115"/>
      <c r="P822" s="109"/>
    </row>
    <row r="823" spans="1:16">
      <c r="A823" s="109"/>
      <c r="B823" s="108"/>
      <c r="C823" s="109"/>
      <c r="D823" s="110"/>
      <c r="E823" s="110"/>
      <c r="F823" s="110"/>
      <c r="G823" s="109"/>
      <c r="H823" s="115"/>
      <c r="I823" s="115"/>
      <c r="J823" s="115"/>
      <c r="K823" s="115"/>
      <c r="L823" s="115"/>
      <c r="M823" s="115"/>
      <c r="N823" s="115"/>
      <c r="O823" s="115"/>
      <c r="P823" s="109"/>
    </row>
    <row r="824" spans="1:16">
      <c r="A824" s="109"/>
      <c r="B824" s="108"/>
      <c r="C824" s="109"/>
      <c r="D824" s="110"/>
      <c r="E824" s="110"/>
      <c r="F824" s="110"/>
      <c r="G824" s="109"/>
      <c r="H824" s="115"/>
      <c r="I824" s="115"/>
      <c r="J824" s="115"/>
      <c r="K824" s="115"/>
      <c r="L824" s="115"/>
      <c r="M824" s="115"/>
      <c r="N824" s="115"/>
      <c r="O824" s="115"/>
      <c r="P824" s="109"/>
    </row>
    <row r="825" spans="1:16">
      <c r="A825" s="109"/>
      <c r="B825" s="108"/>
      <c r="C825" s="109"/>
      <c r="D825" s="110"/>
      <c r="E825" s="110"/>
      <c r="F825" s="110"/>
      <c r="G825" s="109"/>
      <c r="H825" s="115"/>
      <c r="I825" s="115"/>
      <c r="J825" s="115"/>
      <c r="K825" s="115"/>
      <c r="L825" s="115"/>
      <c r="M825" s="115"/>
      <c r="N825" s="115"/>
      <c r="O825" s="115"/>
      <c r="P825" s="109"/>
    </row>
    <row r="826" spans="1:16">
      <c r="A826" s="109"/>
      <c r="B826" s="108"/>
      <c r="C826" s="109"/>
      <c r="D826" s="110"/>
      <c r="E826" s="110"/>
      <c r="F826" s="110"/>
      <c r="G826" s="109"/>
      <c r="H826" s="115"/>
      <c r="I826" s="115"/>
      <c r="J826" s="115"/>
      <c r="K826" s="115"/>
      <c r="L826" s="115"/>
      <c r="M826" s="115"/>
      <c r="N826" s="115"/>
      <c r="O826" s="115"/>
      <c r="P826" s="109"/>
    </row>
    <row r="827" spans="1:16">
      <c r="A827" s="109"/>
      <c r="B827" s="108"/>
      <c r="C827" s="109"/>
      <c r="D827" s="110"/>
      <c r="E827" s="110"/>
      <c r="F827" s="110"/>
      <c r="G827" s="109"/>
      <c r="H827" s="115"/>
      <c r="I827" s="115"/>
      <c r="J827" s="115"/>
      <c r="K827" s="115"/>
      <c r="L827" s="115"/>
      <c r="M827" s="115"/>
      <c r="N827" s="115"/>
      <c r="O827" s="115"/>
      <c r="P827" s="109"/>
    </row>
    <row r="828" spans="1:16">
      <c r="A828" s="109"/>
      <c r="B828" s="108"/>
      <c r="C828" s="109"/>
      <c r="D828" s="110"/>
      <c r="E828" s="110"/>
      <c r="F828" s="110"/>
      <c r="G828" s="109"/>
      <c r="H828" s="115"/>
      <c r="I828" s="115"/>
      <c r="J828" s="115"/>
      <c r="K828" s="115"/>
      <c r="L828" s="115"/>
      <c r="M828" s="115"/>
      <c r="N828" s="115"/>
      <c r="O828" s="115"/>
      <c r="P828" s="109"/>
    </row>
    <row r="829" spans="1:16">
      <c r="A829" s="109"/>
      <c r="B829" s="108"/>
      <c r="C829" s="109"/>
      <c r="D829" s="110"/>
      <c r="E829" s="110"/>
      <c r="F829" s="110"/>
      <c r="G829" s="109"/>
      <c r="H829" s="115"/>
      <c r="I829" s="115"/>
      <c r="J829" s="115"/>
      <c r="K829" s="115"/>
      <c r="L829" s="115"/>
      <c r="M829" s="115"/>
      <c r="N829" s="115"/>
      <c r="O829" s="115"/>
      <c r="P829" s="109"/>
    </row>
    <row r="830" spans="1:16">
      <c r="A830" s="109"/>
      <c r="B830" s="108"/>
      <c r="C830" s="109"/>
      <c r="D830" s="110"/>
      <c r="E830" s="110"/>
      <c r="F830" s="110"/>
      <c r="G830" s="109"/>
      <c r="H830" s="115"/>
      <c r="I830" s="115"/>
      <c r="J830" s="115"/>
      <c r="K830" s="115"/>
      <c r="L830" s="115"/>
      <c r="M830" s="115"/>
      <c r="N830" s="115"/>
      <c r="O830" s="115"/>
      <c r="P830" s="109"/>
    </row>
    <row r="831" spans="1:16">
      <c r="A831" s="109"/>
      <c r="B831" s="108"/>
      <c r="C831" s="109"/>
      <c r="D831" s="110"/>
      <c r="E831" s="110"/>
      <c r="F831" s="110"/>
      <c r="G831" s="109"/>
      <c r="H831" s="115"/>
      <c r="I831" s="115"/>
      <c r="J831" s="115"/>
      <c r="K831" s="115"/>
      <c r="L831" s="115"/>
      <c r="M831" s="115"/>
      <c r="N831" s="115"/>
      <c r="O831" s="115"/>
      <c r="P831" s="109"/>
    </row>
    <row r="832" spans="1:16">
      <c r="A832" s="109"/>
      <c r="B832" s="108"/>
      <c r="C832" s="109"/>
      <c r="D832" s="110"/>
      <c r="E832" s="110"/>
      <c r="F832" s="110"/>
      <c r="G832" s="109"/>
      <c r="H832" s="115"/>
      <c r="I832" s="115"/>
      <c r="J832" s="115"/>
      <c r="K832" s="115"/>
      <c r="L832" s="115"/>
      <c r="M832" s="115"/>
      <c r="N832" s="115"/>
      <c r="O832" s="115"/>
      <c r="P832" s="109"/>
    </row>
    <row r="833" spans="1:16">
      <c r="A833" s="109"/>
      <c r="B833" s="108"/>
      <c r="C833" s="109"/>
      <c r="D833" s="110"/>
      <c r="E833" s="110"/>
      <c r="F833" s="110"/>
      <c r="G833" s="109"/>
      <c r="H833" s="115"/>
      <c r="I833" s="115"/>
      <c r="J833" s="115"/>
      <c r="K833" s="115"/>
      <c r="L833" s="115"/>
      <c r="M833" s="115"/>
      <c r="N833" s="115"/>
      <c r="O833" s="115"/>
      <c r="P833" s="109"/>
    </row>
    <row r="834" spans="1:16">
      <c r="A834" s="109"/>
      <c r="B834" s="108"/>
      <c r="C834" s="109"/>
      <c r="D834" s="110"/>
      <c r="E834" s="110"/>
      <c r="F834" s="110"/>
      <c r="G834" s="109"/>
      <c r="H834" s="115"/>
      <c r="I834" s="115"/>
      <c r="J834" s="115"/>
      <c r="K834" s="115"/>
      <c r="L834" s="115"/>
      <c r="M834" s="115"/>
      <c r="N834" s="115"/>
      <c r="O834" s="115"/>
      <c r="P834" s="109"/>
    </row>
    <row r="835" spans="1:16">
      <c r="A835" s="109"/>
      <c r="B835" s="108"/>
      <c r="C835" s="109"/>
      <c r="D835" s="110"/>
      <c r="E835" s="110"/>
      <c r="F835" s="110"/>
      <c r="G835" s="109"/>
      <c r="H835" s="115"/>
      <c r="I835" s="115"/>
      <c r="J835" s="115"/>
      <c r="K835" s="115"/>
      <c r="L835" s="115"/>
      <c r="M835" s="115"/>
      <c r="N835" s="115"/>
      <c r="O835" s="115"/>
      <c r="P835" s="109"/>
    </row>
    <row r="836" spans="1:16">
      <c r="A836" s="109"/>
      <c r="B836" s="108"/>
      <c r="C836" s="109"/>
      <c r="D836" s="110"/>
      <c r="E836" s="110"/>
      <c r="F836" s="110"/>
      <c r="G836" s="109"/>
      <c r="H836" s="115"/>
      <c r="I836" s="115"/>
      <c r="J836" s="115"/>
      <c r="K836" s="115"/>
      <c r="L836" s="115"/>
      <c r="M836" s="115"/>
      <c r="N836" s="115"/>
      <c r="O836" s="115"/>
      <c r="P836" s="109"/>
    </row>
    <row r="837" spans="1:16">
      <c r="A837" s="109"/>
      <c r="B837" s="108"/>
      <c r="C837" s="109"/>
      <c r="D837" s="110"/>
      <c r="E837" s="110"/>
      <c r="F837" s="110"/>
      <c r="G837" s="109"/>
      <c r="H837" s="115"/>
      <c r="I837" s="115"/>
      <c r="J837" s="115"/>
      <c r="K837" s="115"/>
      <c r="L837" s="115"/>
      <c r="M837" s="115"/>
      <c r="N837" s="115"/>
      <c r="O837" s="115"/>
      <c r="P837" s="109"/>
    </row>
    <row r="838" spans="1:16">
      <c r="A838" s="109"/>
      <c r="B838" s="108"/>
      <c r="C838" s="109"/>
      <c r="D838" s="110"/>
      <c r="E838" s="110"/>
      <c r="F838" s="110"/>
      <c r="G838" s="109"/>
      <c r="H838" s="115"/>
      <c r="I838" s="115"/>
      <c r="J838" s="115"/>
      <c r="K838" s="115"/>
      <c r="L838" s="115"/>
      <c r="M838" s="115"/>
      <c r="N838" s="115"/>
      <c r="O838" s="115"/>
      <c r="P838" s="109"/>
    </row>
    <row r="839" spans="1:16">
      <c r="A839" s="109"/>
      <c r="B839" s="108"/>
      <c r="C839" s="109"/>
      <c r="D839" s="110"/>
      <c r="E839" s="110"/>
      <c r="F839" s="110"/>
      <c r="G839" s="109"/>
      <c r="H839" s="115"/>
      <c r="I839" s="115"/>
      <c r="J839" s="115"/>
      <c r="K839" s="115"/>
      <c r="L839" s="115"/>
      <c r="M839" s="115"/>
      <c r="N839" s="115"/>
      <c r="O839" s="115"/>
      <c r="P839" s="109"/>
    </row>
    <row r="840" spans="1:16">
      <c r="A840" s="109"/>
      <c r="B840" s="108"/>
      <c r="C840" s="109"/>
      <c r="D840" s="110"/>
      <c r="E840" s="110"/>
      <c r="F840" s="110"/>
      <c r="G840" s="109"/>
      <c r="H840" s="115"/>
      <c r="I840" s="115"/>
      <c r="J840" s="115"/>
      <c r="K840" s="115"/>
      <c r="L840" s="115"/>
      <c r="M840" s="115"/>
      <c r="N840" s="115"/>
      <c r="O840" s="115"/>
      <c r="P840" s="109"/>
    </row>
    <row r="841" spans="1:16">
      <c r="A841" s="109"/>
      <c r="B841" s="108"/>
      <c r="C841" s="109"/>
      <c r="D841" s="110"/>
      <c r="E841" s="110"/>
      <c r="F841" s="110"/>
      <c r="G841" s="109"/>
      <c r="H841" s="115"/>
      <c r="I841" s="115"/>
      <c r="J841" s="115"/>
      <c r="K841" s="115"/>
      <c r="L841" s="115"/>
      <c r="M841" s="115"/>
      <c r="N841" s="115"/>
      <c r="O841" s="115"/>
      <c r="P841" s="109"/>
    </row>
    <row r="842" spans="1:16">
      <c r="A842" s="109"/>
      <c r="B842" s="108"/>
      <c r="C842" s="109"/>
      <c r="D842" s="110"/>
      <c r="E842" s="110"/>
      <c r="F842" s="110"/>
      <c r="G842" s="109"/>
      <c r="H842" s="115"/>
      <c r="I842" s="115"/>
      <c r="J842" s="115"/>
      <c r="K842" s="115"/>
      <c r="L842" s="115"/>
      <c r="M842" s="115"/>
      <c r="N842" s="115"/>
      <c r="O842" s="115"/>
      <c r="P842" s="109"/>
    </row>
    <row r="843" spans="1:16">
      <c r="A843" s="109"/>
      <c r="B843" s="108"/>
      <c r="C843" s="109"/>
      <c r="D843" s="110"/>
      <c r="E843" s="110"/>
      <c r="F843" s="110"/>
      <c r="G843" s="109"/>
      <c r="H843" s="115"/>
      <c r="I843" s="115"/>
      <c r="J843" s="115"/>
      <c r="K843" s="115"/>
      <c r="L843" s="115"/>
      <c r="M843" s="115"/>
      <c r="N843" s="115"/>
      <c r="O843" s="115"/>
      <c r="P843" s="109"/>
    </row>
    <row r="844" spans="1:16">
      <c r="A844" s="109"/>
      <c r="B844" s="108"/>
      <c r="C844" s="109"/>
      <c r="D844" s="110"/>
      <c r="E844" s="110"/>
      <c r="F844" s="110"/>
      <c r="G844" s="109"/>
      <c r="H844" s="115"/>
      <c r="I844" s="115"/>
      <c r="J844" s="115"/>
      <c r="K844" s="115"/>
      <c r="L844" s="115"/>
      <c r="M844" s="115"/>
      <c r="N844" s="115"/>
      <c r="O844" s="115"/>
      <c r="P844" s="109"/>
    </row>
    <row r="845" spans="1:16">
      <c r="A845" s="109"/>
      <c r="B845" s="108"/>
      <c r="C845" s="109"/>
      <c r="D845" s="110"/>
      <c r="E845" s="110"/>
      <c r="F845" s="110"/>
      <c r="G845" s="109"/>
      <c r="H845" s="115"/>
      <c r="I845" s="115"/>
      <c r="J845" s="115"/>
      <c r="K845" s="115"/>
      <c r="L845" s="115"/>
      <c r="M845" s="115"/>
      <c r="N845" s="115"/>
      <c r="O845" s="115"/>
      <c r="P845" s="109"/>
    </row>
    <row r="846" spans="1:16">
      <c r="A846" s="109"/>
      <c r="B846" s="108"/>
      <c r="C846" s="109"/>
      <c r="D846" s="110"/>
      <c r="E846" s="110"/>
      <c r="F846" s="110"/>
      <c r="G846" s="109"/>
      <c r="H846" s="115"/>
      <c r="I846" s="115"/>
      <c r="J846" s="115"/>
      <c r="K846" s="115"/>
      <c r="L846" s="115"/>
      <c r="M846" s="115"/>
      <c r="N846" s="115"/>
      <c r="O846" s="115"/>
      <c r="P846" s="109"/>
    </row>
    <row r="847" spans="1:16">
      <c r="A847" s="109"/>
      <c r="B847" s="108"/>
      <c r="C847" s="109"/>
      <c r="D847" s="110"/>
      <c r="E847" s="110"/>
      <c r="F847" s="110"/>
      <c r="G847" s="109"/>
      <c r="H847" s="115"/>
      <c r="I847" s="115"/>
      <c r="J847" s="115"/>
      <c r="K847" s="115"/>
      <c r="L847" s="115"/>
      <c r="M847" s="115"/>
      <c r="N847" s="115"/>
      <c r="O847" s="115"/>
      <c r="P847" s="109"/>
    </row>
    <row r="848" spans="1:16">
      <c r="A848" s="109"/>
      <c r="B848" s="108"/>
      <c r="C848" s="109"/>
      <c r="D848" s="110"/>
      <c r="E848" s="110"/>
      <c r="F848" s="110"/>
      <c r="G848" s="109"/>
      <c r="H848" s="115"/>
      <c r="I848" s="115"/>
      <c r="J848" s="115"/>
      <c r="K848" s="115"/>
      <c r="L848" s="115"/>
      <c r="M848" s="115"/>
      <c r="N848" s="115"/>
      <c r="O848" s="115"/>
      <c r="P848" s="109"/>
    </row>
    <row r="849" spans="1:16">
      <c r="A849" s="109"/>
      <c r="B849" s="108"/>
      <c r="C849" s="109"/>
      <c r="D849" s="110"/>
      <c r="E849" s="110"/>
      <c r="F849" s="110"/>
      <c r="G849" s="109"/>
      <c r="H849" s="115"/>
      <c r="I849" s="115"/>
      <c r="J849" s="115"/>
      <c r="K849" s="115"/>
      <c r="L849" s="115"/>
      <c r="M849" s="115"/>
      <c r="N849" s="115"/>
      <c r="O849" s="115"/>
      <c r="P849" s="109"/>
    </row>
    <row r="850" spans="1:16">
      <c r="A850" s="109"/>
      <c r="B850" s="108"/>
      <c r="C850" s="109"/>
      <c r="D850" s="110"/>
      <c r="E850" s="110"/>
      <c r="F850" s="110"/>
      <c r="G850" s="109"/>
      <c r="H850" s="115"/>
      <c r="I850" s="115"/>
      <c r="J850" s="115"/>
      <c r="K850" s="115"/>
      <c r="L850" s="115"/>
      <c r="M850" s="115"/>
      <c r="N850" s="115"/>
      <c r="O850" s="115"/>
      <c r="P850" s="109"/>
    </row>
    <row r="851" spans="1:16">
      <c r="A851" s="109"/>
      <c r="B851" s="108"/>
      <c r="C851" s="109"/>
      <c r="D851" s="110"/>
      <c r="E851" s="110"/>
      <c r="F851" s="110"/>
      <c r="G851" s="109"/>
      <c r="H851" s="115"/>
      <c r="I851" s="115"/>
      <c r="J851" s="115"/>
      <c r="K851" s="115"/>
      <c r="L851" s="115"/>
      <c r="M851" s="115"/>
      <c r="N851" s="115"/>
      <c r="O851" s="115"/>
      <c r="P851" s="109"/>
    </row>
    <row r="852" spans="1:16">
      <c r="A852" s="109"/>
      <c r="B852" s="108"/>
      <c r="C852" s="109"/>
      <c r="D852" s="110"/>
      <c r="E852" s="110"/>
      <c r="F852" s="110"/>
      <c r="G852" s="109"/>
      <c r="H852" s="115"/>
      <c r="I852" s="115"/>
      <c r="J852" s="115"/>
      <c r="K852" s="115"/>
      <c r="L852" s="115"/>
      <c r="M852" s="115"/>
      <c r="N852" s="115"/>
      <c r="O852" s="115"/>
      <c r="P852" s="109"/>
    </row>
    <row r="853" spans="1:16">
      <c r="A853" s="109"/>
      <c r="B853" s="108"/>
      <c r="C853" s="109"/>
      <c r="D853" s="110"/>
      <c r="E853" s="110"/>
      <c r="F853" s="110"/>
      <c r="G853" s="109"/>
      <c r="H853" s="115"/>
      <c r="I853" s="115"/>
      <c r="J853" s="115"/>
      <c r="K853" s="115"/>
      <c r="L853" s="115"/>
      <c r="M853" s="115"/>
      <c r="N853" s="115"/>
      <c r="O853" s="115"/>
      <c r="P853" s="109"/>
    </row>
    <row r="854" spans="1:16">
      <c r="A854" s="109"/>
      <c r="B854" s="108"/>
      <c r="C854" s="109"/>
      <c r="D854" s="110"/>
      <c r="E854" s="110"/>
      <c r="F854" s="110"/>
      <c r="G854" s="109"/>
      <c r="H854" s="115"/>
      <c r="I854" s="115"/>
      <c r="J854" s="115"/>
      <c r="K854" s="115"/>
      <c r="L854" s="115"/>
      <c r="M854" s="115"/>
      <c r="N854" s="115"/>
      <c r="O854" s="115"/>
      <c r="P854" s="109"/>
    </row>
    <row r="855" spans="1:16">
      <c r="A855" s="109"/>
      <c r="B855" s="108"/>
      <c r="C855" s="109"/>
      <c r="D855" s="110"/>
      <c r="E855" s="110"/>
      <c r="F855" s="110"/>
      <c r="G855" s="109"/>
      <c r="H855" s="115"/>
      <c r="I855" s="115"/>
      <c r="J855" s="115"/>
      <c r="K855" s="115"/>
      <c r="L855" s="115"/>
      <c r="M855" s="115"/>
      <c r="N855" s="115"/>
      <c r="O855" s="115"/>
      <c r="P855" s="109"/>
    </row>
    <row r="856" spans="1:16">
      <c r="A856" s="109"/>
      <c r="B856" s="108"/>
      <c r="C856" s="109"/>
      <c r="D856" s="110"/>
      <c r="E856" s="110"/>
      <c r="F856" s="110"/>
      <c r="G856" s="109"/>
      <c r="H856" s="115"/>
      <c r="I856" s="115"/>
      <c r="J856" s="115"/>
      <c r="K856" s="115"/>
      <c r="L856" s="115"/>
      <c r="M856" s="115"/>
      <c r="N856" s="115"/>
      <c r="O856" s="115"/>
      <c r="P856" s="109"/>
    </row>
    <row r="857" spans="1:16">
      <c r="A857" s="109"/>
      <c r="B857" s="108"/>
      <c r="C857" s="109"/>
      <c r="D857" s="110"/>
      <c r="E857" s="110"/>
      <c r="F857" s="110"/>
      <c r="G857" s="109"/>
      <c r="H857" s="115"/>
      <c r="I857" s="115"/>
      <c r="J857" s="115"/>
      <c r="K857" s="115"/>
      <c r="L857" s="115"/>
      <c r="M857" s="115"/>
      <c r="N857" s="115"/>
      <c r="O857" s="115"/>
      <c r="P857" s="109"/>
    </row>
    <row r="858" spans="1:16">
      <c r="A858" s="109"/>
      <c r="B858" s="108"/>
      <c r="C858" s="109"/>
      <c r="D858" s="110"/>
      <c r="E858" s="110"/>
      <c r="F858" s="110"/>
      <c r="G858" s="109"/>
      <c r="H858" s="115"/>
      <c r="I858" s="115"/>
      <c r="J858" s="115"/>
      <c r="K858" s="115"/>
      <c r="L858" s="115"/>
      <c r="M858" s="115"/>
      <c r="N858" s="115"/>
      <c r="O858" s="115"/>
      <c r="P858" s="109"/>
    </row>
    <row r="859" spans="1:16">
      <c r="A859" s="109"/>
      <c r="B859" s="108"/>
      <c r="C859" s="109"/>
      <c r="D859" s="110"/>
      <c r="E859" s="110"/>
      <c r="F859" s="110"/>
      <c r="G859" s="109"/>
      <c r="H859" s="115"/>
      <c r="I859" s="115"/>
      <c r="J859" s="115"/>
      <c r="K859" s="115"/>
      <c r="L859" s="115"/>
      <c r="M859" s="115"/>
      <c r="N859" s="115"/>
      <c r="O859" s="115"/>
      <c r="P859" s="109"/>
    </row>
    <row r="860" spans="1:16">
      <c r="A860" s="109"/>
      <c r="B860" s="108"/>
      <c r="C860" s="109"/>
      <c r="D860" s="110"/>
      <c r="E860" s="110"/>
      <c r="F860" s="110"/>
      <c r="G860" s="109"/>
      <c r="H860" s="115"/>
      <c r="I860" s="115"/>
      <c r="J860" s="115"/>
      <c r="K860" s="115"/>
      <c r="L860" s="115"/>
      <c r="M860" s="115"/>
      <c r="N860" s="115"/>
      <c r="O860" s="115"/>
      <c r="P860" s="109"/>
    </row>
    <row r="861" spans="1:16">
      <c r="A861" s="109"/>
      <c r="B861" s="108"/>
      <c r="C861" s="109"/>
      <c r="D861" s="110"/>
      <c r="E861" s="110"/>
      <c r="F861" s="110"/>
      <c r="G861" s="109"/>
      <c r="H861" s="115"/>
      <c r="I861" s="115"/>
      <c r="J861" s="115"/>
      <c r="K861" s="115"/>
      <c r="L861" s="115"/>
      <c r="M861" s="115"/>
      <c r="N861" s="115"/>
      <c r="O861" s="115"/>
      <c r="P861" s="109"/>
    </row>
    <row r="862" spans="1:16">
      <c r="A862" s="109"/>
      <c r="B862" s="108"/>
      <c r="C862" s="109"/>
      <c r="D862" s="110"/>
      <c r="E862" s="110"/>
      <c r="F862" s="110"/>
      <c r="G862" s="109"/>
      <c r="H862" s="115"/>
      <c r="I862" s="115"/>
      <c r="J862" s="115"/>
      <c r="K862" s="115"/>
      <c r="L862" s="115"/>
      <c r="M862" s="115"/>
      <c r="N862" s="115"/>
      <c r="O862" s="115"/>
      <c r="P862" s="109"/>
    </row>
    <row r="863" spans="1:16">
      <c r="A863" s="109"/>
      <c r="B863" s="108"/>
      <c r="C863" s="109"/>
      <c r="D863" s="110"/>
      <c r="E863" s="110"/>
      <c r="F863" s="110"/>
      <c r="G863" s="109"/>
      <c r="H863" s="115"/>
      <c r="I863" s="115"/>
      <c r="J863" s="115"/>
      <c r="K863" s="115"/>
      <c r="L863" s="115"/>
      <c r="M863" s="115"/>
      <c r="N863" s="115"/>
      <c r="O863" s="115"/>
      <c r="P863" s="109"/>
    </row>
    <row r="864" spans="1:16">
      <c r="A864" s="109"/>
      <c r="B864" s="108"/>
      <c r="C864" s="109"/>
      <c r="D864" s="110"/>
      <c r="E864" s="110"/>
      <c r="F864" s="110"/>
      <c r="G864" s="109"/>
      <c r="H864" s="115"/>
      <c r="I864" s="115"/>
      <c r="J864" s="115"/>
      <c r="K864" s="115"/>
      <c r="L864" s="115"/>
      <c r="M864" s="115"/>
      <c r="N864" s="115"/>
      <c r="O864" s="115"/>
      <c r="P864" s="109"/>
    </row>
    <row r="865" spans="1:16">
      <c r="A865" s="109"/>
      <c r="B865" s="108"/>
      <c r="C865" s="109"/>
      <c r="D865" s="110"/>
      <c r="E865" s="110"/>
      <c r="F865" s="110"/>
      <c r="G865" s="109"/>
      <c r="H865" s="115"/>
      <c r="I865" s="115"/>
      <c r="J865" s="115"/>
      <c r="K865" s="115"/>
      <c r="L865" s="115"/>
      <c r="M865" s="115"/>
      <c r="N865" s="115"/>
      <c r="O865" s="115"/>
      <c r="P865" s="109"/>
    </row>
    <row r="866" spans="1:16">
      <c r="A866" s="109"/>
      <c r="B866" s="108"/>
      <c r="C866" s="109"/>
      <c r="D866" s="110"/>
      <c r="E866" s="110"/>
      <c r="F866" s="110"/>
      <c r="G866" s="109"/>
      <c r="H866" s="115"/>
      <c r="I866" s="115"/>
      <c r="J866" s="115"/>
      <c r="K866" s="115"/>
      <c r="L866" s="115"/>
      <c r="M866" s="115"/>
      <c r="N866" s="115"/>
      <c r="O866" s="115"/>
      <c r="P866" s="109"/>
    </row>
    <row r="867" spans="1:16">
      <c r="A867" s="109"/>
      <c r="B867" s="108"/>
      <c r="C867" s="109"/>
      <c r="D867" s="110"/>
      <c r="E867" s="110"/>
      <c r="F867" s="110"/>
      <c r="G867" s="109"/>
      <c r="H867" s="115"/>
      <c r="I867" s="115"/>
      <c r="J867" s="115"/>
      <c r="K867" s="115"/>
      <c r="L867" s="115"/>
      <c r="M867" s="115"/>
      <c r="N867" s="115"/>
      <c r="O867" s="115"/>
      <c r="P867" s="109"/>
    </row>
    <row r="868" spans="1:16">
      <c r="A868" s="109"/>
      <c r="B868" s="108"/>
      <c r="C868" s="109"/>
      <c r="D868" s="110"/>
      <c r="E868" s="110"/>
      <c r="F868" s="110"/>
      <c r="G868" s="109"/>
      <c r="H868" s="115"/>
      <c r="I868" s="115"/>
      <c r="J868" s="115"/>
      <c r="K868" s="115"/>
      <c r="L868" s="115"/>
      <c r="M868" s="115"/>
      <c r="N868" s="115"/>
      <c r="O868" s="115"/>
      <c r="P868" s="109"/>
    </row>
    <row r="869" spans="1:16">
      <c r="A869" s="109"/>
      <c r="B869" s="108"/>
      <c r="C869" s="109"/>
      <c r="D869" s="110"/>
      <c r="E869" s="110"/>
      <c r="F869" s="110"/>
      <c r="G869" s="109"/>
      <c r="H869" s="115"/>
      <c r="I869" s="115"/>
      <c r="J869" s="115"/>
      <c r="K869" s="115"/>
      <c r="L869" s="115"/>
      <c r="M869" s="115"/>
      <c r="N869" s="115"/>
      <c r="O869" s="115"/>
      <c r="P869" s="109"/>
    </row>
    <row r="870" spans="1:16">
      <c r="A870" s="109"/>
      <c r="B870" s="108"/>
      <c r="C870" s="109"/>
      <c r="D870" s="110"/>
      <c r="E870" s="110"/>
      <c r="F870" s="110"/>
      <c r="G870" s="109"/>
      <c r="H870" s="115"/>
      <c r="I870" s="115"/>
      <c r="J870" s="115"/>
      <c r="K870" s="115"/>
      <c r="L870" s="115"/>
      <c r="M870" s="115"/>
      <c r="N870" s="115"/>
      <c r="O870" s="115"/>
      <c r="P870" s="109"/>
    </row>
    <row r="871" spans="1:16">
      <c r="A871" s="109"/>
      <c r="B871" s="108"/>
      <c r="C871" s="109"/>
      <c r="D871" s="110"/>
      <c r="E871" s="110"/>
      <c r="F871" s="110"/>
      <c r="G871" s="109"/>
      <c r="H871" s="115"/>
      <c r="I871" s="115"/>
      <c r="J871" s="115"/>
      <c r="K871" s="115"/>
      <c r="L871" s="115"/>
      <c r="M871" s="115"/>
      <c r="N871" s="115"/>
      <c r="O871" s="115"/>
      <c r="P871" s="109"/>
    </row>
    <row r="872" spans="1:16">
      <c r="A872" s="109"/>
      <c r="B872" s="108"/>
      <c r="C872" s="109"/>
      <c r="D872" s="110"/>
      <c r="E872" s="110"/>
      <c r="F872" s="110"/>
      <c r="G872" s="109"/>
      <c r="H872" s="115"/>
      <c r="I872" s="115"/>
      <c r="J872" s="115"/>
      <c r="K872" s="115"/>
      <c r="L872" s="115"/>
      <c r="M872" s="115"/>
      <c r="N872" s="115"/>
      <c r="O872" s="115"/>
      <c r="P872" s="109"/>
    </row>
    <row r="873" spans="1:16">
      <c r="A873" s="109"/>
      <c r="B873" s="108"/>
      <c r="C873" s="109"/>
      <c r="D873" s="110"/>
      <c r="E873" s="110"/>
      <c r="F873" s="110"/>
      <c r="G873" s="109"/>
      <c r="H873" s="115"/>
      <c r="I873" s="115"/>
      <c r="J873" s="115"/>
      <c r="K873" s="115"/>
      <c r="L873" s="115"/>
      <c r="M873" s="115"/>
      <c r="N873" s="115"/>
      <c r="O873" s="115"/>
      <c r="P873" s="109"/>
    </row>
    <row r="874" spans="1:16">
      <c r="A874" s="109"/>
      <c r="B874" s="108"/>
      <c r="C874" s="109"/>
      <c r="D874" s="110"/>
      <c r="E874" s="110"/>
      <c r="F874" s="110"/>
      <c r="G874" s="109"/>
      <c r="H874" s="115"/>
      <c r="I874" s="115"/>
      <c r="J874" s="115"/>
      <c r="K874" s="115"/>
      <c r="L874" s="115"/>
      <c r="M874" s="115"/>
      <c r="N874" s="115"/>
      <c r="O874" s="115"/>
      <c r="P874" s="109"/>
    </row>
    <row r="875" spans="1:16">
      <c r="A875" s="109"/>
      <c r="B875" s="108"/>
      <c r="C875" s="109"/>
      <c r="D875" s="110"/>
      <c r="E875" s="110"/>
      <c r="F875" s="110"/>
      <c r="G875" s="109"/>
      <c r="H875" s="115"/>
      <c r="I875" s="115"/>
      <c r="J875" s="115"/>
      <c r="K875" s="115"/>
      <c r="L875" s="115"/>
      <c r="M875" s="115"/>
      <c r="N875" s="115"/>
      <c r="O875" s="115"/>
      <c r="P875" s="109"/>
    </row>
    <row r="876" spans="1:16">
      <c r="A876" s="109"/>
      <c r="B876" s="108"/>
      <c r="C876" s="109"/>
      <c r="D876" s="110"/>
      <c r="E876" s="110"/>
      <c r="F876" s="110"/>
      <c r="G876" s="109"/>
      <c r="H876" s="115"/>
      <c r="I876" s="115"/>
      <c r="J876" s="115"/>
      <c r="K876" s="115"/>
      <c r="L876" s="115"/>
      <c r="M876" s="115"/>
      <c r="N876" s="115"/>
      <c r="O876" s="115"/>
      <c r="P876" s="109"/>
    </row>
    <row r="877" spans="1:16">
      <c r="A877" s="109"/>
      <c r="B877" s="108"/>
      <c r="C877" s="109"/>
      <c r="D877" s="110"/>
      <c r="E877" s="110"/>
      <c r="F877" s="110"/>
      <c r="G877" s="109"/>
      <c r="H877" s="115"/>
      <c r="I877" s="115"/>
      <c r="J877" s="115"/>
      <c r="K877" s="115"/>
      <c r="L877" s="115"/>
      <c r="M877" s="115"/>
      <c r="N877" s="115"/>
      <c r="O877" s="115"/>
      <c r="P877" s="109"/>
    </row>
    <row r="878" spans="1:16">
      <c r="A878" s="109"/>
      <c r="B878" s="108"/>
      <c r="C878" s="109"/>
      <c r="D878" s="110"/>
      <c r="E878" s="110"/>
      <c r="F878" s="110"/>
      <c r="G878" s="109"/>
      <c r="H878" s="115"/>
      <c r="I878" s="115"/>
      <c r="J878" s="115"/>
      <c r="K878" s="115"/>
      <c r="L878" s="115"/>
      <c r="M878" s="115"/>
      <c r="N878" s="115"/>
      <c r="O878" s="115"/>
      <c r="P878" s="109"/>
    </row>
    <row r="879" spans="1:16">
      <c r="A879" s="109"/>
      <c r="B879" s="108"/>
      <c r="C879" s="109"/>
      <c r="D879" s="110"/>
      <c r="E879" s="110"/>
      <c r="F879" s="110"/>
      <c r="G879" s="109"/>
      <c r="H879" s="115"/>
      <c r="I879" s="115"/>
      <c r="J879" s="115"/>
      <c r="K879" s="115"/>
      <c r="L879" s="115"/>
      <c r="M879" s="115"/>
      <c r="N879" s="115"/>
      <c r="O879" s="115"/>
      <c r="P879" s="109"/>
    </row>
    <row r="880" spans="1:16">
      <c r="A880" s="109"/>
      <c r="B880" s="108"/>
      <c r="C880" s="109"/>
      <c r="D880" s="110"/>
      <c r="E880" s="110"/>
      <c r="F880" s="110"/>
      <c r="G880" s="109"/>
      <c r="H880" s="115"/>
      <c r="I880" s="115"/>
      <c r="J880" s="115"/>
      <c r="K880" s="115"/>
      <c r="L880" s="115"/>
      <c r="M880" s="115"/>
      <c r="N880" s="115"/>
      <c r="O880" s="115"/>
      <c r="P880" s="109"/>
    </row>
    <row r="881" spans="1:16">
      <c r="A881" s="109"/>
      <c r="B881" s="108"/>
      <c r="C881" s="109"/>
      <c r="D881" s="110"/>
      <c r="E881" s="110"/>
      <c r="F881" s="110"/>
      <c r="G881" s="109"/>
      <c r="H881" s="115"/>
      <c r="I881" s="115"/>
      <c r="J881" s="115"/>
      <c r="K881" s="115"/>
      <c r="L881" s="115"/>
      <c r="M881" s="115"/>
      <c r="N881" s="115"/>
      <c r="O881" s="115"/>
      <c r="P881" s="109"/>
    </row>
    <row r="882" spans="1:16">
      <c r="A882" s="109"/>
      <c r="B882" s="108"/>
      <c r="C882" s="109"/>
      <c r="D882" s="110"/>
      <c r="E882" s="110"/>
      <c r="F882" s="110"/>
      <c r="G882" s="109"/>
      <c r="H882" s="115"/>
      <c r="I882" s="115"/>
      <c r="J882" s="115"/>
      <c r="K882" s="115"/>
      <c r="L882" s="115"/>
      <c r="M882" s="115"/>
      <c r="N882" s="115"/>
      <c r="O882" s="115"/>
      <c r="P882" s="109"/>
    </row>
    <row r="883" spans="1:16">
      <c r="A883" s="109"/>
      <c r="B883" s="108"/>
      <c r="C883" s="109"/>
      <c r="D883" s="110"/>
      <c r="E883" s="110"/>
      <c r="F883" s="110"/>
      <c r="G883" s="109"/>
      <c r="H883" s="115"/>
      <c r="I883" s="115"/>
      <c r="J883" s="115"/>
      <c r="K883" s="115"/>
      <c r="L883" s="115"/>
      <c r="M883" s="115"/>
      <c r="N883" s="115"/>
      <c r="O883" s="115"/>
      <c r="P883" s="109"/>
    </row>
    <row r="884" spans="1:16">
      <c r="A884" s="109"/>
      <c r="B884" s="108"/>
      <c r="C884" s="109"/>
      <c r="D884" s="110"/>
      <c r="E884" s="110"/>
      <c r="F884" s="110"/>
      <c r="G884" s="109"/>
      <c r="H884" s="115"/>
      <c r="I884" s="115"/>
      <c r="J884" s="115"/>
      <c r="K884" s="115"/>
      <c r="L884" s="115"/>
      <c r="M884" s="115"/>
      <c r="N884" s="115"/>
      <c r="O884" s="115"/>
      <c r="P884" s="109"/>
    </row>
    <row r="885" spans="1:16">
      <c r="A885" s="109"/>
      <c r="B885" s="108"/>
      <c r="C885" s="109"/>
      <c r="D885" s="110"/>
      <c r="E885" s="110"/>
      <c r="F885" s="110"/>
      <c r="G885" s="109"/>
      <c r="H885" s="115"/>
      <c r="I885" s="115"/>
      <c r="J885" s="115"/>
      <c r="K885" s="115"/>
      <c r="L885" s="115"/>
      <c r="M885" s="115"/>
      <c r="N885" s="115"/>
      <c r="O885" s="115"/>
      <c r="P885" s="109"/>
    </row>
    <row r="886" spans="1:16">
      <c r="A886" s="109"/>
      <c r="B886" s="108"/>
      <c r="C886" s="109"/>
      <c r="D886" s="110"/>
      <c r="E886" s="110"/>
      <c r="F886" s="110"/>
      <c r="G886" s="109"/>
      <c r="H886" s="115"/>
      <c r="I886" s="115"/>
      <c r="J886" s="115"/>
      <c r="K886" s="115"/>
      <c r="L886" s="115"/>
      <c r="M886" s="115"/>
      <c r="N886" s="115"/>
      <c r="O886" s="115"/>
      <c r="P886" s="109"/>
    </row>
    <row r="887" spans="1:16">
      <c r="A887" s="109"/>
      <c r="B887" s="108"/>
      <c r="C887" s="109"/>
      <c r="D887" s="110"/>
      <c r="E887" s="110"/>
      <c r="F887" s="110"/>
      <c r="G887" s="109"/>
      <c r="H887" s="115"/>
      <c r="I887" s="115"/>
      <c r="J887" s="115"/>
      <c r="K887" s="115"/>
      <c r="L887" s="115"/>
      <c r="M887" s="115"/>
      <c r="N887" s="115"/>
      <c r="O887" s="115"/>
      <c r="P887" s="109"/>
    </row>
    <row r="888" spans="1:16">
      <c r="A888" s="109"/>
      <c r="B888" s="108"/>
      <c r="C888" s="109"/>
      <c r="D888" s="110"/>
      <c r="E888" s="110"/>
      <c r="F888" s="110"/>
      <c r="G888" s="109"/>
      <c r="H888" s="115"/>
      <c r="I888" s="115"/>
      <c r="J888" s="115"/>
      <c r="K888" s="115"/>
      <c r="L888" s="115"/>
      <c r="M888" s="115"/>
      <c r="N888" s="115"/>
      <c r="O888" s="115"/>
      <c r="P888" s="109"/>
    </row>
    <row r="889" spans="1:16">
      <c r="A889" s="109"/>
      <c r="B889" s="108"/>
      <c r="C889" s="109"/>
      <c r="D889" s="110"/>
      <c r="E889" s="110"/>
      <c r="F889" s="110"/>
      <c r="G889" s="109"/>
      <c r="H889" s="115"/>
      <c r="I889" s="115"/>
      <c r="J889" s="115"/>
      <c r="K889" s="115"/>
      <c r="L889" s="115"/>
      <c r="M889" s="115"/>
      <c r="N889" s="115"/>
      <c r="O889" s="115"/>
      <c r="P889" s="109"/>
    </row>
    <row r="890" spans="1:16">
      <c r="A890" s="109"/>
      <c r="B890" s="108"/>
      <c r="C890" s="109"/>
      <c r="D890" s="110"/>
      <c r="E890" s="110"/>
      <c r="F890" s="110"/>
      <c r="G890" s="109"/>
      <c r="H890" s="115"/>
      <c r="I890" s="115"/>
      <c r="J890" s="115"/>
      <c r="K890" s="115"/>
      <c r="L890" s="115"/>
      <c r="M890" s="115"/>
      <c r="N890" s="115"/>
      <c r="O890" s="115"/>
      <c r="P890" s="109"/>
    </row>
    <row r="891" spans="1:16">
      <c r="A891" s="109"/>
      <c r="B891" s="108"/>
      <c r="C891" s="109"/>
      <c r="D891" s="110"/>
      <c r="E891" s="110"/>
      <c r="F891" s="110"/>
      <c r="G891" s="109"/>
      <c r="H891" s="115"/>
      <c r="I891" s="115"/>
      <c r="J891" s="115"/>
      <c r="K891" s="115"/>
      <c r="L891" s="115"/>
      <c r="M891" s="115"/>
      <c r="N891" s="115"/>
      <c r="O891" s="115"/>
      <c r="P891" s="109"/>
    </row>
    <row r="892" spans="1:16">
      <c r="A892" s="109"/>
      <c r="B892" s="108"/>
      <c r="C892" s="109"/>
      <c r="D892" s="110"/>
      <c r="E892" s="110"/>
      <c r="F892" s="110"/>
      <c r="G892" s="109"/>
      <c r="H892" s="115"/>
      <c r="I892" s="115"/>
      <c r="J892" s="115"/>
      <c r="K892" s="115"/>
      <c r="L892" s="115"/>
      <c r="M892" s="115"/>
      <c r="N892" s="115"/>
      <c r="O892" s="115"/>
      <c r="P892" s="109"/>
    </row>
    <row r="893" spans="1:16">
      <c r="A893" s="109"/>
      <c r="B893" s="108"/>
      <c r="C893" s="109"/>
      <c r="D893" s="110"/>
      <c r="E893" s="110"/>
      <c r="F893" s="110"/>
      <c r="G893" s="109"/>
      <c r="H893" s="115"/>
      <c r="I893" s="115"/>
      <c r="J893" s="115"/>
      <c r="K893" s="115"/>
      <c r="L893" s="115"/>
      <c r="M893" s="115"/>
      <c r="N893" s="115"/>
      <c r="O893" s="115"/>
      <c r="P893" s="109"/>
    </row>
    <row r="894" spans="1:16">
      <c r="A894" s="109"/>
      <c r="B894" s="108"/>
      <c r="C894" s="109"/>
      <c r="D894" s="110"/>
      <c r="E894" s="110"/>
      <c r="F894" s="110"/>
      <c r="G894" s="109"/>
      <c r="H894" s="115"/>
      <c r="I894" s="115"/>
      <c r="J894" s="115"/>
      <c r="K894" s="115"/>
      <c r="L894" s="115"/>
      <c r="M894" s="115"/>
      <c r="N894" s="115"/>
      <c r="O894" s="115"/>
      <c r="P894" s="109"/>
    </row>
    <row r="895" spans="1:16">
      <c r="A895" s="109"/>
      <c r="B895" s="108"/>
      <c r="C895" s="109"/>
      <c r="D895" s="110"/>
      <c r="E895" s="110"/>
      <c r="F895" s="110"/>
      <c r="G895" s="109"/>
      <c r="H895" s="115"/>
      <c r="I895" s="115"/>
      <c r="J895" s="115"/>
      <c r="K895" s="115"/>
      <c r="L895" s="115"/>
      <c r="M895" s="115"/>
      <c r="N895" s="115"/>
      <c r="O895" s="115"/>
      <c r="P895" s="109"/>
    </row>
    <row r="896" spans="1:16">
      <c r="A896" s="109"/>
      <c r="B896" s="108"/>
      <c r="C896" s="109"/>
      <c r="D896" s="110"/>
      <c r="E896" s="110"/>
      <c r="F896" s="110"/>
      <c r="G896" s="109"/>
      <c r="H896" s="115"/>
      <c r="I896" s="115"/>
      <c r="J896" s="115"/>
      <c r="K896" s="115"/>
      <c r="L896" s="115"/>
      <c r="M896" s="115"/>
      <c r="N896" s="115"/>
      <c r="O896" s="115"/>
      <c r="P896" s="109"/>
    </row>
    <row r="897" spans="1:16">
      <c r="A897" s="109"/>
      <c r="B897" s="108"/>
      <c r="C897" s="109"/>
      <c r="D897" s="110"/>
      <c r="E897" s="110"/>
      <c r="F897" s="110"/>
      <c r="G897" s="109"/>
      <c r="H897" s="115"/>
      <c r="I897" s="115"/>
      <c r="J897" s="115"/>
      <c r="K897" s="115"/>
      <c r="L897" s="115"/>
      <c r="M897" s="115"/>
      <c r="N897" s="115"/>
      <c r="O897" s="115"/>
      <c r="P897" s="109"/>
    </row>
    <row r="898" spans="1:16">
      <c r="A898" s="109"/>
      <c r="B898" s="108"/>
      <c r="C898" s="109"/>
      <c r="D898" s="110"/>
      <c r="E898" s="110"/>
      <c r="F898" s="110"/>
      <c r="G898" s="109"/>
      <c r="H898" s="115"/>
      <c r="I898" s="115"/>
      <c r="J898" s="115"/>
      <c r="K898" s="115"/>
      <c r="L898" s="115"/>
      <c r="M898" s="115"/>
      <c r="N898" s="115"/>
      <c r="O898" s="115"/>
      <c r="P898" s="109"/>
    </row>
    <row r="899" spans="1:16">
      <c r="A899" s="109"/>
      <c r="B899" s="108"/>
      <c r="C899" s="109"/>
      <c r="D899" s="110"/>
      <c r="E899" s="110"/>
      <c r="F899" s="110"/>
      <c r="G899" s="109"/>
      <c r="H899" s="115"/>
      <c r="I899" s="115"/>
      <c r="J899" s="115"/>
      <c r="K899" s="115"/>
      <c r="L899" s="115"/>
      <c r="M899" s="115"/>
      <c r="N899" s="115"/>
      <c r="O899" s="115"/>
      <c r="P899" s="109"/>
    </row>
    <row r="900" spans="1:16">
      <c r="A900" s="109"/>
      <c r="B900" s="108"/>
      <c r="C900" s="109"/>
      <c r="D900" s="110"/>
      <c r="E900" s="110"/>
      <c r="F900" s="110"/>
      <c r="G900" s="109"/>
      <c r="H900" s="115"/>
      <c r="I900" s="115"/>
      <c r="J900" s="115"/>
      <c r="K900" s="115"/>
      <c r="L900" s="115"/>
      <c r="M900" s="115"/>
      <c r="N900" s="115"/>
      <c r="O900" s="115"/>
      <c r="P900" s="109"/>
    </row>
    <row r="901" spans="1:16">
      <c r="A901" s="109"/>
      <c r="B901" s="108"/>
      <c r="C901" s="109"/>
      <c r="D901" s="110"/>
      <c r="E901" s="110"/>
      <c r="F901" s="110"/>
      <c r="G901" s="109"/>
      <c r="H901" s="115"/>
      <c r="I901" s="115"/>
      <c r="J901" s="115"/>
      <c r="K901" s="115"/>
      <c r="L901" s="115"/>
      <c r="M901" s="115"/>
      <c r="N901" s="115"/>
      <c r="O901" s="115"/>
      <c r="P901" s="109"/>
    </row>
    <row r="902" spans="1:16">
      <c r="A902" s="109"/>
      <c r="B902" s="108"/>
      <c r="C902" s="109"/>
      <c r="D902" s="110"/>
      <c r="E902" s="110"/>
      <c r="F902" s="110"/>
      <c r="G902" s="109"/>
      <c r="H902" s="115"/>
      <c r="I902" s="115"/>
      <c r="J902" s="115"/>
      <c r="K902" s="115"/>
      <c r="L902" s="115"/>
      <c r="M902" s="115"/>
      <c r="N902" s="115"/>
      <c r="O902" s="115"/>
      <c r="P902" s="109"/>
    </row>
    <row r="903" spans="1:16">
      <c r="A903" s="109"/>
      <c r="B903" s="108"/>
      <c r="C903" s="109"/>
      <c r="D903" s="110"/>
      <c r="E903" s="110"/>
      <c r="F903" s="110"/>
      <c r="G903" s="109"/>
      <c r="H903" s="115"/>
      <c r="I903" s="115"/>
      <c r="J903" s="115"/>
      <c r="K903" s="115"/>
      <c r="L903" s="115"/>
      <c r="M903" s="115"/>
      <c r="N903" s="115"/>
      <c r="O903" s="115"/>
      <c r="P903" s="109"/>
    </row>
    <row r="904" spans="1:16">
      <c r="A904" s="109"/>
      <c r="B904" s="108"/>
      <c r="C904" s="109"/>
      <c r="D904" s="110"/>
      <c r="E904" s="110"/>
      <c r="F904" s="110"/>
      <c r="G904" s="109"/>
      <c r="H904" s="115"/>
      <c r="I904" s="115"/>
      <c r="J904" s="115"/>
      <c r="K904" s="115"/>
      <c r="L904" s="115"/>
      <c r="M904" s="115"/>
      <c r="N904" s="115"/>
      <c r="O904" s="115"/>
      <c r="P904" s="109"/>
    </row>
    <row r="905" spans="1:16">
      <c r="A905" s="109"/>
      <c r="B905" s="108"/>
      <c r="C905" s="109"/>
      <c r="D905" s="110"/>
      <c r="E905" s="110"/>
      <c r="F905" s="110"/>
      <c r="G905" s="109"/>
      <c r="H905" s="115"/>
      <c r="I905" s="115"/>
      <c r="J905" s="115"/>
      <c r="K905" s="115"/>
      <c r="L905" s="115"/>
      <c r="M905" s="115"/>
      <c r="N905" s="115"/>
      <c r="O905" s="115"/>
      <c r="P905" s="109"/>
    </row>
    <row r="906" spans="1:16">
      <c r="A906" s="109"/>
      <c r="B906" s="108"/>
      <c r="C906" s="109"/>
      <c r="D906" s="110"/>
      <c r="E906" s="110"/>
      <c r="F906" s="110"/>
      <c r="G906" s="109"/>
      <c r="H906" s="115"/>
      <c r="I906" s="115"/>
      <c r="J906" s="115"/>
      <c r="K906" s="115"/>
      <c r="L906" s="115"/>
      <c r="M906" s="115"/>
      <c r="N906" s="115"/>
      <c r="O906" s="115"/>
      <c r="P906" s="109"/>
    </row>
    <row r="907" spans="1:16">
      <c r="A907" s="109"/>
      <c r="B907" s="108"/>
      <c r="C907" s="109"/>
      <c r="D907" s="110"/>
      <c r="E907" s="110"/>
      <c r="F907" s="110"/>
      <c r="G907" s="109"/>
      <c r="H907" s="115"/>
      <c r="I907" s="115"/>
      <c r="J907" s="115"/>
      <c r="K907" s="115"/>
      <c r="L907" s="115"/>
      <c r="M907" s="115"/>
      <c r="N907" s="115"/>
      <c r="O907" s="115"/>
      <c r="P907" s="109"/>
    </row>
    <row r="908" spans="1:16">
      <c r="A908" s="109"/>
      <c r="B908" s="108"/>
      <c r="C908" s="109"/>
      <c r="D908" s="110"/>
      <c r="E908" s="110"/>
      <c r="F908" s="110"/>
      <c r="G908" s="109"/>
      <c r="H908" s="115"/>
      <c r="I908" s="115"/>
      <c r="J908" s="115"/>
      <c r="K908" s="115"/>
      <c r="L908" s="115"/>
      <c r="M908" s="115"/>
      <c r="N908" s="115"/>
      <c r="O908" s="115"/>
      <c r="P908" s="109"/>
    </row>
    <row r="909" spans="1:16">
      <c r="A909" s="109"/>
      <c r="B909" s="108"/>
      <c r="C909" s="109"/>
      <c r="D909" s="110"/>
      <c r="E909" s="110"/>
      <c r="F909" s="110"/>
      <c r="G909" s="109"/>
      <c r="H909" s="115"/>
      <c r="I909" s="115"/>
      <c r="J909" s="115"/>
      <c r="K909" s="115"/>
      <c r="L909" s="115"/>
      <c r="M909" s="115"/>
      <c r="N909" s="115"/>
      <c r="O909" s="115"/>
      <c r="P909" s="109"/>
    </row>
    <row r="910" spans="1:16">
      <c r="A910" s="109"/>
      <c r="B910" s="108"/>
      <c r="C910" s="109"/>
      <c r="D910" s="110"/>
      <c r="E910" s="110"/>
      <c r="F910" s="110"/>
      <c r="G910" s="109"/>
      <c r="H910" s="115"/>
      <c r="I910" s="115"/>
      <c r="J910" s="115"/>
      <c r="K910" s="115"/>
      <c r="L910" s="115"/>
      <c r="M910" s="115"/>
      <c r="N910" s="115"/>
      <c r="O910" s="115"/>
      <c r="P910" s="109"/>
    </row>
    <row r="911" spans="1:16">
      <c r="A911" s="109"/>
      <c r="B911" s="108"/>
      <c r="C911" s="109"/>
      <c r="D911" s="110"/>
      <c r="E911" s="110"/>
      <c r="F911" s="110"/>
      <c r="G911" s="109"/>
      <c r="H911" s="115"/>
      <c r="I911" s="115"/>
      <c r="J911" s="115"/>
      <c r="K911" s="115"/>
      <c r="L911" s="115"/>
      <c r="M911" s="115"/>
      <c r="N911" s="115"/>
      <c r="O911" s="115"/>
      <c r="P911" s="109"/>
    </row>
    <row r="912" spans="1:16">
      <c r="A912" s="109"/>
      <c r="B912" s="108"/>
      <c r="C912" s="109"/>
      <c r="D912" s="110"/>
      <c r="E912" s="110"/>
      <c r="F912" s="110"/>
      <c r="G912" s="109"/>
      <c r="H912" s="115"/>
      <c r="I912" s="115"/>
      <c r="J912" s="115"/>
      <c r="K912" s="115"/>
      <c r="L912" s="115"/>
      <c r="M912" s="115"/>
      <c r="N912" s="115"/>
      <c r="O912" s="115"/>
      <c r="P912" s="109"/>
    </row>
    <row r="913" spans="1:16">
      <c r="A913" s="109"/>
      <c r="B913" s="108"/>
      <c r="C913" s="109"/>
      <c r="D913" s="110"/>
      <c r="E913" s="110"/>
      <c r="F913" s="110"/>
      <c r="G913" s="109"/>
      <c r="H913" s="115"/>
      <c r="I913" s="115"/>
      <c r="J913" s="115"/>
      <c r="K913" s="115"/>
      <c r="L913" s="115"/>
      <c r="M913" s="115"/>
      <c r="N913" s="115"/>
      <c r="O913" s="115"/>
      <c r="P913" s="109"/>
    </row>
    <row r="914" spans="1:16">
      <c r="A914" s="109"/>
      <c r="B914" s="108"/>
      <c r="C914" s="109"/>
      <c r="D914" s="110"/>
      <c r="E914" s="110"/>
      <c r="F914" s="110"/>
      <c r="G914" s="109"/>
      <c r="H914" s="115"/>
      <c r="I914" s="115"/>
      <c r="J914" s="115"/>
      <c r="K914" s="115"/>
      <c r="L914" s="115"/>
      <c r="M914" s="115"/>
      <c r="N914" s="115"/>
      <c r="O914" s="115"/>
      <c r="P914" s="109"/>
    </row>
    <row r="915" spans="1:16">
      <c r="A915" s="109"/>
      <c r="B915" s="108"/>
      <c r="C915" s="109"/>
      <c r="D915" s="110"/>
      <c r="E915" s="110"/>
      <c r="F915" s="110"/>
      <c r="G915" s="109"/>
      <c r="H915" s="115"/>
      <c r="I915" s="115"/>
      <c r="J915" s="115"/>
      <c r="K915" s="115"/>
      <c r="L915" s="115"/>
      <c r="M915" s="115"/>
      <c r="N915" s="115"/>
      <c r="O915" s="115"/>
      <c r="P915" s="109"/>
    </row>
    <row r="916" spans="1:16">
      <c r="A916" s="109"/>
      <c r="B916" s="108"/>
      <c r="C916" s="109"/>
      <c r="D916" s="110"/>
      <c r="E916" s="110"/>
      <c r="F916" s="110"/>
      <c r="G916" s="109"/>
      <c r="H916" s="115"/>
      <c r="I916" s="115"/>
      <c r="J916" s="115"/>
      <c r="K916" s="115"/>
      <c r="L916" s="115"/>
      <c r="M916" s="115"/>
      <c r="N916" s="115"/>
      <c r="O916" s="115"/>
      <c r="P916" s="109"/>
    </row>
    <row r="917" spans="1:16">
      <c r="A917" s="109"/>
      <c r="B917" s="108"/>
      <c r="C917" s="109"/>
      <c r="D917" s="110"/>
      <c r="E917" s="110"/>
      <c r="F917" s="110"/>
      <c r="G917" s="109"/>
      <c r="H917" s="115"/>
      <c r="I917" s="115"/>
      <c r="J917" s="115"/>
      <c r="K917" s="115"/>
      <c r="L917" s="115"/>
      <c r="M917" s="115"/>
      <c r="N917" s="115"/>
      <c r="O917" s="115"/>
      <c r="P917" s="109"/>
    </row>
    <row r="918" spans="1:16">
      <c r="A918" s="109"/>
      <c r="B918" s="108"/>
      <c r="C918" s="109"/>
      <c r="D918" s="110"/>
      <c r="E918" s="110"/>
      <c r="F918" s="110"/>
      <c r="G918" s="109"/>
      <c r="H918" s="115"/>
      <c r="I918" s="115"/>
      <c r="J918" s="115"/>
      <c r="K918" s="115"/>
      <c r="L918" s="115"/>
      <c r="M918" s="115"/>
      <c r="N918" s="115"/>
      <c r="O918" s="115"/>
      <c r="P918" s="109"/>
    </row>
    <row r="919" spans="1:16">
      <c r="A919" s="109"/>
      <c r="B919" s="108"/>
      <c r="C919" s="109"/>
      <c r="D919" s="110"/>
      <c r="E919" s="110"/>
      <c r="F919" s="110"/>
      <c r="G919" s="109"/>
      <c r="H919" s="115"/>
      <c r="I919" s="115"/>
      <c r="J919" s="115"/>
      <c r="K919" s="115"/>
      <c r="L919" s="115"/>
      <c r="M919" s="115"/>
      <c r="N919" s="115"/>
      <c r="O919" s="115"/>
      <c r="P919" s="109"/>
    </row>
    <row r="920" spans="1:16">
      <c r="A920" s="109"/>
      <c r="B920" s="108"/>
      <c r="C920" s="109"/>
      <c r="D920" s="110"/>
      <c r="E920" s="110"/>
      <c r="F920" s="110"/>
      <c r="G920" s="109"/>
      <c r="H920" s="115"/>
      <c r="I920" s="115"/>
      <c r="J920" s="115"/>
      <c r="K920" s="115"/>
      <c r="L920" s="115"/>
      <c r="M920" s="115"/>
      <c r="N920" s="115"/>
      <c r="O920" s="115"/>
      <c r="P920" s="109"/>
    </row>
    <row r="921" spans="1:16">
      <c r="A921" s="109"/>
      <c r="B921" s="108"/>
      <c r="C921" s="109"/>
      <c r="D921" s="110"/>
      <c r="E921" s="110"/>
      <c r="F921" s="110"/>
      <c r="G921" s="109"/>
      <c r="H921" s="115"/>
      <c r="I921" s="115"/>
      <c r="J921" s="115"/>
      <c r="K921" s="115"/>
      <c r="L921" s="115"/>
      <c r="M921" s="115"/>
      <c r="N921" s="115"/>
      <c r="O921" s="115"/>
      <c r="P921" s="109"/>
    </row>
    <row r="922" spans="1:16">
      <c r="A922" s="109"/>
      <c r="B922" s="108"/>
      <c r="C922" s="109"/>
      <c r="D922" s="110"/>
      <c r="E922" s="110"/>
      <c r="F922" s="110"/>
      <c r="G922" s="109"/>
      <c r="H922" s="115"/>
      <c r="I922" s="115"/>
      <c r="J922" s="115"/>
      <c r="K922" s="115"/>
      <c r="L922" s="115"/>
      <c r="M922" s="115"/>
      <c r="N922" s="115"/>
      <c r="O922" s="115"/>
      <c r="P922" s="109"/>
    </row>
    <row r="923" spans="1:16">
      <c r="A923" s="109"/>
      <c r="B923" s="108"/>
      <c r="C923" s="109"/>
      <c r="D923" s="110"/>
      <c r="E923" s="110"/>
      <c r="F923" s="110"/>
      <c r="G923" s="109"/>
      <c r="H923" s="115"/>
      <c r="I923" s="115"/>
      <c r="J923" s="115"/>
      <c r="K923" s="115"/>
      <c r="L923" s="115"/>
      <c r="M923" s="115"/>
      <c r="N923" s="115"/>
      <c r="O923" s="115"/>
      <c r="P923" s="109"/>
    </row>
    <row r="924" spans="1:16">
      <c r="A924" s="109"/>
      <c r="B924" s="108"/>
      <c r="C924" s="109"/>
      <c r="D924" s="110"/>
      <c r="E924" s="110"/>
      <c r="F924" s="110"/>
      <c r="G924" s="109"/>
      <c r="H924" s="115"/>
      <c r="I924" s="115"/>
      <c r="J924" s="115"/>
      <c r="K924" s="115"/>
      <c r="L924" s="115"/>
      <c r="M924" s="115"/>
      <c r="N924" s="115"/>
      <c r="O924" s="115"/>
      <c r="P924" s="109"/>
    </row>
    <row r="925" spans="1:16">
      <c r="A925" s="109"/>
      <c r="B925" s="108"/>
      <c r="C925" s="109"/>
      <c r="D925" s="110"/>
      <c r="E925" s="110"/>
      <c r="F925" s="110"/>
      <c r="G925" s="109"/>
      <c r="H925" s="115"/>
      <c r="I925" s="115"/>
      <c r="J925" s="115"/>
      <c r="K925" s="115"/>
      <c r="L925" s="115"/>
      <c r="M925" s="115"/>
      <c r="N925" s="115"/>
      <c r="O925" s="115"/>
      <c r="P925" s="109"/>
    </row>
    <row r="926" spans="1:16">
      <c r="A926" s="109"/>
      <c r="B926" s="108"/>
      <c r="C926" s="109"/>
      <c r="D926" s="110"/>
      <c r="E926" s="110"/>
      <c r="F926" s="110"/>
      <c r="G926" s="109"/>
      <c r="H926" s="115"/>
      <c r="I926" s="115"/>
      <c r="J926" s="115"/>
      <c r="K926" s="115"/>
      <c r="L926" s="115"/>
      <c r="M926" s="115"/>
      <c r="N926" s="115"/>
      <c r="O926" s="115"/>
      <c r="P926" s="109"/>
    </row>
    <row r="927" spans="1:16">
      <c r="A927" s="109"/>
      <c r="B927" s="108"/>
      <c r="C927" s="109"/>
      <c r="D927" s="110"/>
      <c r="E927" s="110"/>
      <c r="F927" s="110"/>
      <c r="G927" s="109"/>
      <c r="H927" s="115"/>
      <c r="I927" s="115"/>
      <c r="J927" s="115"/>
      <c r="K927" s="115"/>
      <c r="L927" s="115"/>
      <c r="M927" s="115"/>
      <c r="N927" s="115"/>
      <c r="O927" s="115"/>
      <c r="P927" s="109"/>
    </row>
    <row r="928" spans="1:16">
      <c r="A928" s="109"/>
      <c r="B928" s="108"/>
      <c r="C928" s="109"/>
      <c r="D928" s="110"/>
      <c r="E928" s="110"/>
      <c r="F928" s="110"/>
      <c r="G928" s="109"/>
      <c r="H928" s="115"/>
      <c r="I928" s="115"/>
      <c r="J928" s="115"/>
      <c r="K928" s="115"/>
      <c r="L928" s="115"/>
      <c r="M928" s="115"/>
      <c r="N928" s="115"/>
      <c r="O928" s="115"/>
      <c r="P928" s="109"/>
    </row>
    <row r="929" spans="1:16">
      <c r="A929" s="109"/>
      <c r="B929" s="108"/>
      <c r="C929" s="109"/>
      <c r="D929" s="110"/>
      <c r="E929" s="110"/>
      <c r="F929" s="110"/>
      <c r="G929" s="109"/>
      <c r="H929" s="115"/>
      <c r="I929" s="115"/>
      <c r="J929" s="115"/>
      <c r="K929" s="115"/>
      <c r="L929" s="115"/>
      <c r="M929" s="115"/>
      <c r="N929" s="115"/>
      <c r="O929" s="115"/>
      <c r="P929" s="109"/>
    </row>
    <row r="930" spans="1:16">
      <c r="A930" s="109"/>
      <c r="B930" s="108"/>
      <c r="C930" s="109"/>
      <c r="D930" s="110"/>
      <c r="E930" s="110"/>
      <c r="F930" s="110"/>
      <c r="G930" s="109"/>
      <c r="H930" s="115"/>
      <c r="I930" s="115"/>
      <c r="J930" s="115"/>
      <c r="K930" s="115"/>
      <c r="L930" s="115"/>
      <c r="M930" s="115"/>
      <c r="N930" s="115"/>
      <c r="O930" s="115"/>
      <c r="P930" s="109"/>
    </row>
    <row r="931" spans="1:16">
      <c r="A931" s="109"/>
      <c r="B931" s="108"/>
      <c r="C931" s="109"/>
      <c r="D931" s="110"/>
      <c r="E931" s="110"/>
      <c r="F931" s="110"/>
      <c r="G931" s="109"/>
      <c r="H931" s="115"/>
      <c r="I931" s="115"/>
      <c r="J931" s="115"/>
      <c r="K931" s="115"/>
      <c r="L931" s="115"/>
      <c r="M931" s="115"/>
      <c r="N931" s="115"/>
      <c r="O931" s="115"/>
      <c r="P931" s="109"/>
    </row>
    <row r="932" spans="1:16">
      <c r="A932" s="109"/>
      <c r="B932" s="108"/>
      <c r="C932" s="109"/>
      <c r="D932" s="110"/>
      <c r="E932" s="110"/>
      <c r="F932" s="110"/>
      <c r="G932" s="109"/>
      <c r="H932" s="115"/>
      <c r="I932" s="115"/>
      <c r="J932" s="115"/>
      <c r="K932" s="115"/>
      <c r="L932" s="115"/>
      <c r="M932" s="115"/>
      <c r="N932" s="115"/>
      <c r="O932" s="115"/>
      <c r="P932" s="109"/>
    </row>
    <row r="933" spans="1:16">
      <c r="A933" s="109"/>
      <c r="B933" s="108"/>
      <c r="C933" s="109"/>
      <c r="D933" s="110"/>
      <c r="E933" s="110"/>
      <c r="F933" s="110"/>
      <c r="G933" s="109"/>
      <c r="H933" s="115"/>
      <c r="I933" s="115"/>
      <c r="J933" s="115"/>
      <c r="K933" s="115"/>
      <c r="L933" s="115"/>
      <c r="M933" s="115"/>
      <c r="N933" s="115"/>
      <c r="O933" s="115"/>
      <c r="P933" s="109"/>
    </row>
    <row r="934" spans="1:16">
      <c r="A934" s="109"/>
      <c r="B934" s="108"/>
      <c r="C934" s="109"/>
      <c r="D934" s="110"/>
      <c r="E934" s="110"/>
      <c r="F934" s="110"/>
      <c r="G934" s="109"/>
      <c r="H934" s="115"/>
      <c r="I934" s="115"/>
      <c r="J934" s="115"/>
      <c r="K934" s="115"/>
      <c r="L934" s="115"/>
      <c r="M934" s="115"/>
      <c r="N934" s="115"/>
      <c r="O934" s="115"/>
      <c r="P934" s="109"/>
    </row>
    <row r="935" spans="1:16">
      <c r="A935" s="109"/>
      <c r="B935" s="108"/>
      <c r="C935" s="109"/>
      <c r="D935" s="110"/>
      <c r="E935" s="110"/>
      <c r="F935" s="110"/>
      <c r="G935" s="109"/>
      <c r="H935" s="115"/>
      <c r="I935" s="115"/>
      <c r="J935" s="115"/>
      <c r="K935" s="115"/>
      <c r="L935" s="115"/>
      <c r="M935" s="115"/>
      <c r="N935" s="115"/>
      <c r="O935" s="115"/>
      <c r="P935" s="109"/>
    </row>
    <row r="936" spans="1:16">
      <c r="A936" s="109"/>
      <c r="B936" s="108"/>
      <c r="C936" s="109"/>
      <c r="D936" s="110"/>
      <c r="E936" s="110"/>
      <c r="F936" s="110"/>
      <c r="G936" s="109"/>
      <c r="H936" s="115"/>
      <c r="I936" s="115"/>
      <c r="J936" s="115"/>
      <c r="K936" s="115"/>
      <c r="L936" s="115"/>
      <c r="M936" s="115"/>
      <c r="N936" s="115"/>
      <c r="O936" s="115"/>
      <c r="P936" s="109"/>
    </row>
    <row r="937" spans="1:16">
      <c r="A937" s="109"/>
      <c r="B937" s="108"/>
      <c r="C937" s="109"/>
      <c r="D937" s="110"/>
      <c r="E937" s="110"/>
      <c r="F937" s="110"/>
      <c r="G937" s="109"/>
      <c r="H937" s="115"/>
      <c r="I937" s="115"/>
      <c r="J937" s="115"/>
      <c r="K937" s="115"/>
      <c r="L937" s="115"/>
      <c r="M937" s="115"/>
      <c r="N937" s="115"/>
      <c r="O937" s="115"/>
      <c r="P937" s="109"/>
    </row>
    <row r="938" spans="1:16">
      <c r="A938" s="109"/>
      <c r="B938" s="108"/>
      <c r="C938" s="109"/>
      <c r="D938" s="110"/>
      <c r="E938" s="110"/>
      <c r="F938" s="110"/>
      <c r="G938" s="109"/>
      <c r="H938" s="115"/>
      <c r="I938" s="115"/>
      <c r="J938" s="115"/>
      <c r="K938" s="115"/>
      <c r="L938" s="115"/>
      <c r="M938" s="115"/>
      <c r="N938" s="115"/>
      <c r="O938" s="115"/>
      <c r="P938" s="109"/>
    </row>
    <row r="939" spans="1:16">
      <c r="A939" s="109"/>
      <c r="B939" s="108"/>
      <c r="C939" s="109"/>
      <c r="D939" s="110"/>
      <c r="E939" s="110"/>
      <c r="F939" s="110"/>
      <c r="G939" s="109"/>
      <c r="H939" s="115"/>
      <c r="I939" s="115"/>
      <c r="J939" s="115"/>
      <c r="K939" s="115"/>
      <c r="L939" s="115"/>
      <c r="M939" s="115"/>
      <c r="N939" s="115"/>
      <c r="O939" s="115"/>
      <c r="P939" s="109"/>
    </row>
    <row r="940" spans="1:16">
      <c r="A940" s="109"/>
      <c r="B940" s="108"/>
      <c r="C940" s="109"/>
      <c r="D940" s="110"/>
      <c r="E940" s="110"/>
      <c r="F940" s="110"/>
      <c r="G940" s="109"/>
      <c r="H940" s="115"/>
      <c r="I940" s="115"/>
      <c r="J940" s="115"/>
      <c r="K940" s="115"/>
      <c r="L940" s="115"/>
      <c r="M940" s="115"/>
      <c r="N940" s="115"/>
      <c r="O940" s="115"/>
      <c r="P940" s="109"/>
    </row>
    <row r="941" spans="1:16">
      <c r="A941" s="109"/>
      <c r="B941" s="108"/>
      <c r="C941" s="109"/>
      <c r="D941" s="110"/>
      <c r="E941" s="110"/>
      <c r="F941" s="110"/>
      <c r="G941" s="109"/>
      <c r="H941" s="115"/>
      <c r="I941" s="115"/>
      <c r="J941" s="115"/>
      <c r="K941" s="115"/>
      <c r="L941" s="115"/>
      <c r="M941" s="115"/>
      <c r="N941" s="115"/>
      <c r="O941" s="115"/>
      <c r="P941" s="109"/>
    </row>
    <row r="942" spans="1:16">
      <c r="A942" s="109"/>
      <c r="B942" s="108"/>
      <c r="C942" s="109"/>
      <c r="D942" s="110"/>
      <c r="E942" s="110"/>
      <c r="F942" s="110"/>
      <c r="G942" s="109"/>
      <c r="H942" s="115"/>
      <c r="I942" s="115"/>
      <c r="J942" s="115"/>
      <c r="K942" s="115"/>
      <c r="L942" s="115"/>
      <c r="M942" s="115"/>
      <c r="N942" s="115"/>
      <c r="O942" s="115"/>
      <c r="P942" s="109"/>
    </row>
    <row r="943" spans="1:16">
      <c r="A943" s="109"/>
      <c r="B943" s="108"/>
      <c r="C943" s="109"/>
      <c r="D943" s="110"/>
      <c r="E943" s="110"/>
      <c r="F943" s="110"/>
      <c r="G943" s="109"/>
      <c r="H943" s="115"/>
      <c r="I943" s="115"/>
      <c r="J943" s="115"/>
      <c r="K943" s="115"/>
      <c r="L943" s="115"/>
      <c r="M943" s="115"/>
      <c r="N943" s="115"/>
      <c r="O943" s="115"/>
      <c r="P943" s="109"/>
    </row>
    <row r="944" spans="1:16">
      <c r="A944" s="109"/>
      <c r="B944" s="108"/>
      <c r="C944" s="109"/>
      <c r="D944" s="110"/>
      <c r="E944" s="110"/>
      <c r="F944" s="110"/>
      <c r="G944" s="109"/>
      <c r="H944" s="115"/>
      <c r="I944" s="115"/>
      <c r="J944" s="115"/>
      <c r="K944" s="115"/>
      <c r="L944" s="115"/>
      <c r="M944" s="115"/>
      <c r="N944" s="115"/>
      <c r="O944" s="115"/>
      <c r="P944" s="109"/>
    </row>
    <row r="945" spans="1:16">
      <c r="A945" s="109"/>
      <c r="B945" s="108"/>
      <c r="C945" s="109"/>
      <c r="D945" s="110"/>
      <c r="E945" s="110"/>
      <c r="F945" s="110"/>
      <c r="G945" s="109"/>
      <c r="H945" s="115"/>
      <c r="I945" s="115"/>
      <c r="J945" s="115"/>
      <c r="K945" s="115"/>
      <c r="L945" s="115"/>
      <c r="M945" s="115"/>
      <c r="N945" s="115"/>
      <c r="O945" s="115"/>
      <c r="P945" s="109"/>
    </row>
    <row r="946" spans="1:16">
      <c r="A946" s="109"/>
      <c r="B946" s="108"/>
      <c r="C946" s="109"/>
      <c r="D946" s="110"/>
      <c r="E946" s="110"/>
      <c r="F946" s="110"/>
      <c r="G946" s="109"/>
      <c r="H946" s="115"/>
      <c r="I946" s="115"/>
      <c r="J946" s="115"/>
      <c r="K946" s="115"/>
      <c r="L946" s="115"/>
      <c r="M946" s="115"/>
      <c r="N946" s="115"/>
      <c r="O946" s="115"/>
      <c r="P946" s="109"/>
    </row>
    <row r="947" spans="1:16">
      <c r="A947" s="109"/>
      <c r="B947" s="108"/>
      <c r="C947" s="109"/>
      <c r="D947" s="110"/>
      <c r="E947" s="110"/>
      <c r="F947" s="110"/>
      <c r="G947" s="109"/>
      <c r="H947" s="115"/>
      <c r="I947" s="115"/>
      <c r="J947" s="115"/>
      <c r="K947" s="115"/>
      <c r="L947" s="115"/>
      <c r="M947" s="115"/>
      <c r="N947" s="115"/>
      <c r="O947" s="115"/>
      <c r="P947" s="109"/>
    </row>
    <row r="948" spans="1:16">
      <c r="A948" s="109"/>
      <c r="B948" s="108"/>
      <c r="C948" s="109"/>
      <c r="D948" s="110"/>
      <c r="E948" s="110"/>
      <c r="F948" s="110"/>
      <c r="G948" s="109"/>
      <c r="H948" s="115"/>
      <c r="I948" s="115"/>
      <c r="J948" s="115"/>
      <c r="K948" s="115"/>
      <c r="L948" s="115"/>
      <c r="M948" s="115"/>
      <c r="N948" s="115"/>
      <c r="O948" s="115"/>
      <c r="P948" s="109"/>
    </row>
    <row r="949" spans="1:16">
      <c r="A949" s="109"/>
      <c r="B949" s="108"/>
      <c r="C949" s="109"/>
      <c r="D949" s="110"/>
      <c r="E949" s="110"/>
      <c r="F949" s="110"/>
      <c r="G949" s="109"/>
      <c r="H949" s="115"/>
      <c r="I949" s="115"/>
      <c r="J949" s="115"/>
      <c r="K949" s="115"/>
      <c r="L949" s="115"/>
      <c r="M949" s="115"/>
      <c r="N949" s="115"/>
      <c r="O949" s="115"/>
      <c r="P949" s="109"/>
    </row>
    <row r="950" spans="1:16">
      <c r="A950" s="109"/>
      <c r="B950" s="108"/>
      <c r="C950" s="109"/>
      <c r="D950" s="110"/>
      <c r="E950" s="110"/>
      <c r="F950" s="110"/>
      <c r="G950" s="109"/>
      <c r="H950" s="115"/>
      <c r="I950" s="115"/>
      <c r="J950" s="115"/>
      <c r="K950" s="115"/>
      <c r="L950" s="115"/>
      <c r="M950" s="115"/>
      <c r="N950" s="115"/>
      <c r="O950" s="115"/>
      <c r="P950" s="109"/>
    </row>
    <row r="951" spans="1:16">
      <c r="A951" s="109"/>
      <c r="B951" s="108"/>
      <c r="C951" s="109"/>
      <c r="D951" s="110"/>
      <c r="E951" s="110"/>
      <c r="F951" s="110"/>
      <c r="G951" s="109"/>
      <c r="H951" s="115"/>
      <c r="I951" s="115"/>
      <c r="J951" s="115"/>
      <c r="K951" s="115"/>
      <c r="L951" s="115"/>
      <c r="M951" s="115"/>
      <c r="N951" s="115"/>
      <c r="O951" s="115"/>
      <c r="P951" s="109"/>
    </row>
    <row r="952" spans="1:16">
      <c r="A952" s="109"/>
      <c r="B952" s="108"/>
      <c r="C952" s="109"/>
      <c r="D952" s="110"/>
      <c r="E952" s="110"/>
      <c r="F952" s="110"/>
      <c r="G952" s="109"/>
      <c r="H952" s="115"/>
      <c r="I952" s="115"/>
      <c r="J952" s="115"/>
      <c r="K952" s="115"/>
      <c r="L952" s="115"/>
      <c r="M952" s="115"/>
      <c r="N952" s="115"/>
      <c r="O952" s="115"/>
      <c r="P952" s="109"/>
    </row>
    <row r="953" spans="1:16">
      <c r="A953" s="109"/>
      <c r="B953" s="108"/>
      <c r="C953" s="109"/>
      <c r="D953" s="110"/>
      <c r="E953" s="110"/>
      <c r="F953" s="110"/>
      <c r="G953" s="109"/>
      <c r="H953" s="115"/>
      <c r="I953" s="115"/>
      <c r="J953" s="115"/>
      <c r="K953" s="115"/>
      <c r="L953" s="115"/>
      <c r="M953" s="115"/>
      <c r="N953" s="115"/>
      <c r="O953" s="115"/>
      <c r="P953" s="109"/>
    </row>
    <row r="954" spans="1:16">
      <c r="A954" s="109"/>
      <c r="B954" s="108"/>
      <c r="C954" s="109"/>
      <c r="D954" s="110"/>
      <c r="E954" s="110"/>
      <c r="F954" s="110"/>
      <c r="G954" s="109"/>
      <c r="H954" s="115"/>
      <c r="I954" s="115"/>
      <c r="J954" s="115"/>
      <c r="K954" s="115"/>
      <c r="L954" s="115"/>
      <c r="M954" s="115"/>
      <c r="N954" s="115"/>
      <c r="O954" s="115"/>
      <c r="P954" s="109"/>
    </row>
    <row r="955" spans="1:16">
      <c r="A955" s="109"/>
      <c r="B955" s="108"/>
      <c r="C955" s="109"/>
      <c r="D955" s="110"/>
      <c r="E955" s="110"/>
      <c r="F955" s="110"/>
      <c r="G955" s="109"/>
      <c r="H955" s="115"/>
      <c r="I955" s="115"/>
      <c r="J955" s="115"/>
      <c r="K955" s="115"/>
      <c r="L955" s="115"/>
      <c r="M955" s="115"/>
      <c r="N955" s="115"/>
      <c r="O955" s="115"/>
      <c r="P955" s="109"/>
    </row>
    <row r="956" spans="1:16">
      <c r="A956" s="109"/>
      <c r="B956" s="108"/>
      <c r="C956" s="109"/>
      <c r="D956" s="110"/>
      <c r="E956" s="110"/>
      <c r="F956" s="110"/>
      <c r="G956" s="109"/>
      <c r="H956" s="115"/>
      <c r="I956" s="115"/>
      <c r="J956" s="115"/>
      <c r="K956" s="115"/>
      <c r="L956" s="115"/>
      <c r="M956" s="115"/>
      <c r="N956" s="115"/>
      <c r="O956" s="115"/>
      <c r="P956" s="109"/>
    </row>
    <row r="957" spans="1:16">
      <c r="A957" s="109"/>
      <c r="B957" s="108"/>
      <c r="C957" s="109"/>
      <c r="D957" s="110"/>
      <c r="E957" s="110"/>
      <c r="F957" s="110"/>
      <c r="G957" s="109"/>
      <c r="H957" s="115"/>
      <c r="I957" s="115"/>
      <c r="J957" s="115"/>
      <c r="K957" s="115"/>
      <c r="L957" s="115"/>
      <c r="M957" s="115"/>
      <c r="N957" s="115"/>
      <c r="O957" s="115"/>
      <c r="P957" s="109"/>
    </row>
    <row r="958" spans="1:16">
      <c r="A958" s="109"/>
      <c r="B958" s="108"/>
      <c r="C958" s="109"/>
      <c r="D958" s="110"/>
      <c r="E958" s="110"/>
      <c r="F958" s="110"/>
      <c r="G958" s="109"/>
      <c r="H958" s="115"/>
      <c r="I958" s="115"/>
      <c r="J958" s="115"/>
      <c r="K958" s="115"/>
      <c r="L958" s="115"/>
      <c r="M958" s="115"/>
      <c r="N958" s="115"/>
      <c r="O958" s="115"/>
      <c r="P958" s="109"/>
    </row>
    <row r="959" spans="1:16">
      <c r="A959" s="109"/>
      <c r="B959" s="108"/>
      <c r="C959" s="109"/>
      <c r="D959" s="110"/>
      <c r="E959" s="110"/>
      <c r="F959" s="110"/>
      <c r="G959" s="109"/>
      <c r="H959" s="115"/>
      <c r="I959" s="115"/>
      <c r="J959" s="115"/>
      <c r="K959" s="115"/>
      <c r="L959" s="115"/>
      <c r="M959" s="115"/>
      <c r="N959" s="115"/>
      <c r="O959" s="115"/>
      <c r="P959" s="109"/>
    </row>
    <row r="960" spans="1:16">
      <c r="A960" s="109"/>
      <c r="B960" s="108"/>
      <c r="C960" s="109"/>
      <c r="D960" s="110"/>
      <c r="E960" s="110"/>
      <c r="F960" s="110"/>
      <c r="G960" s="109"/>
      <c r="H960" s="115"/>
      <c r="I960" s="115"/>
      <c r="J960" s="115"/>
      <c r="K960" s="115"/>
      <c r="L960" s="115"/>
      <c r="M960" s="115"/>
      <c r="N960" s="115"/>
      <c r="O960" s="115"/>
      <c r="P960" s="109"/>
    </row>
    <row r="961" spans="1:16">
      <c r="A961" s="109"/>
      <c r="B961" s="108"/>
      <c r="C961" s="109"/>
      <c r="D961" s="110"/>
      <c r="E961" s="110"/>
      <c r="F961" s="110"/>
      <c r="G961" s="109"/>
      <c r="H961" s="115"/>
      <c r="I961" s="115"/>
      <c r="J961" s="115"/>
      <c r="K961" s="115"/>
      <c r="L961" s="115"/>
      <c r="M961" s="115"/>
      <c r="N961" s="115"/>
      <c r="O961" s="115"/>
      <c r="P961" s="109"/>
    </row>
    <row r="962" spans="1:16">
      <c r="A962" s="109"/>
      <c r="B962" s="108"/>
      <c r="C962" s="109"/>
      <c r="D962" s="110"/>
      <c r="E962" s="110"/>
      <c r="F962" s="110"/>
      <c r="G962" s="109"/>
      <c r="H962" s="115"/>
      <c r="I962" s="115"/>
      <c r="J962" s="115"/>
      <c r="K962" s="115"/>
      <c r="L962" s="115"/>
      <c r="M962" s="115"/>
      <c r="N962" s="115"/>
      <c r="O962" s="115"/>
      <c r="P962" s="109"/>
    </row>
    <row r="963" spans="1:16">
      <c r="A963" s="109"/>
      <c r="B963" s="108"/>
      <c r="C963" s="109"/>
      <c r="D963" s="110"/>
      <c r="E963" s="110"/>
      <c r="F963" s="110"/>
      <c r="G963" s="109"/>
      <c r="H963" s="115"/>
      <c r="I963" s="115"/>
      <c r="J963" s="115"/>
      <c r="K963" s="115"/>
      <c r="L963" s="115"/>
      <c r="M963" s="115"/>
      <c r="N963" s="115"/>
      <c r="O963" s="115"/>
      <c r="P963" s="109"/>
    </row>
    <row r="964" spans="1:16">
      <c r="A964" s="109"/>
      <c r="B964" s="108"/>
      <c r="C964" s="109"/>
      <c r="D964" s="110"/>
      <c r="E964" s="110"/>
      <c r="F964" s="110"/>
      <c r="G964" s="109"/>
      <c r="H964" s="115"/>
      <c r="I964" s="115"/>
      <c r="J964" s="115"/>
      <c r="K964" s="115"/>
      <c r="L964" s="115"/>
      <c r="M964" s="115"/>
      <c r="N964" s="115"/>
      <c r="O964" s="115"/>
      <c r="P964" s="109"/>
    </row>
    <row r="965" spans="1:16">
      <c r="A965" s="109"/>
      <c r="B965" s="108"/>
      <c r="C965" s="109"/>
      <c r="D965" s="110"/>
      <c r="E965" s="110"/>
      <c r="F965" s="110"/>
      <c r="G965" s="109"/>
      <c r="H965" s="115"/>
      <c r="I965" s="115"/>
      <c r="J965" s="115"/>
      <c r="K965" s="115"/>
      <c r="L965" s="115"/>
      <c r="M965" s="115"/>
      <c r="N965" s="115"/>
      <c r="O965" s="115"/>
      <c r="P965" s="109"/>
    </row>
    <row r="966" spans="1:16">
      <c r="A966" s="109"/>
      <c r="B966" s="108"/>
      <c r="C966" s="109"/>
      <c r="D966" s="110"/>
      <c r="E966" s="110"/>
      <c r="F966" s="110"/>
      <c r="G966" s="109"/>
      <c r="H966" s="115"/>
      <c r="I966" s="115"/>
      <c r="J966" s="115"/>
      <c r="K966" s="115"/>
      <c r="L966" s="115"/>
      <c r="M966" s="115"/>
      <c r="N966" s="115"/>
      <c r="O966" s="115"/>
      <c r="P966" s="109"/>
    </row>
    <row r="967" spans="1:16">
      <c r="A967" s="109"/>
      <c r="B967" s="108"/>
      <c r="C967" s="109"/>
      <c r="D967" s="110"/>
      <c r="E967" s="110"/>
      <c r="F967" s="110"/>
      <c r="G967" s="109"/>
      <c r="H967" s="115"/>
      <c r="I967" s="115"/>
      <c r="J967" s="115"/>
      <c r="K967" s="115"/>
      <c r="L967" s="115"/>
      <c r="M967" s="115"/>
      <c r="N967" s="115"/>
      <c r="O967" s="115"/>
      <c r="P967" s="109"/>
    </row>
    <row r="968" spans="1:16">
      <c r="A968" s="109"/>
      <c r="B968" s="108"/>
      <c r="C968" s="109"/>
      <c r="D968" s="110"/>
      <c r="E968" s="110"/>
      <c r="F968" s="110"/>
      <c r="G968" s="109"/>
      <c r="H968" s="115"/>
      <c r="I968" s="115"/>
      <c r="J968" s="115"/>
      <c r="K968" s="115"/>
      <c r="L968" s="115"/>
      <c r="M968" s="115"/>
      <c r="N968" s="115"/>
      <c r="O968" s="115"/>
      <c r="P968" s="109"/>
    </row>
    <row r="969" spans="1:16">
      <c r="A969" s="109"/>
      <c r="B969" s="108"/>
      <c r="C969" s="109"/>
      <c r="D969" s="110"/>
      <c r="E969" s="110"/>
      <c r="F969" s="110"/>
      <c r="G969" s="109"/>
      <c r="H969" s="115"/>
      <c r="I969" s="115"/>
      <c r="J969" s="115"/>
      <c r="K969" s="115"/>
      <c r="L969" s="115"/>
      <c r="M969" s="115"/>
      <c r="N969" s="115"/>
      <c r="O969" s="115"/>
      <c r="P969" s="109"/>
    </row>
    <row r="970" spans="1:16">
      <c r="A970" s="109"/>
      <c r="B970" s="108"/>
      <c r="C970" s="109"/>
      <c r="D970" s="110"/>
      <c r="E970" s="110"/>
      <c r="F970" s="110"/>
      <c r="G970" s="109"/>
      <c r="H970" s="115"/>
      <c r="I970" s="115"/>
      <c r="J970" s="115"/>
      <c r="K970" s="115"/>
      <c r="L970" s="115"/>
      <c r="M970" s="115"/>
      <c r="N970" s="115"/>
      <c r="O970" s="115"/>
      <c r="P970" s="109"/>
    </row>
    <row r="971" spans="1:16">
      <c r="A971" s="109"/>
      <c r="B971" s="108"/>
      <c r="C971" s="109"/>
      <c r="D971" s="110"/>
      <c r="E971" s="110"/>
      <c r="F971" s="110"/>
      <c r="G971" s="109"/>
      <c r="H971" s="115"/>
      <c r="I971" s="115"/>
      <c r="J971" s="115"/>
      <c r="K971" s="115"/>
      <c r="L971" s="115"/>
      <c r="M971" s="115"/>
      <c r="N971" s="115"/>
      <c r="O971" s="115"/>
      <c r="P971" s="109"/>
    </row>
    <row r="972" spans="1:16">
      <c r="A972" s="109"/>
      <c r="B972" s="108"/>
      <c r="C972" s="109"/>
      <c r="D972" s="110"/>
      <c r="E972" s="110"/>
      <c r="F972" s="110"/>
      <c r="G972" s="109"/>
      <c r="H972" s="115"/>
      <c r="I972" s="115"/>
      <c r="J972" s="115"/>
      <c r="K972" s="115"/>
      <c r="L972" s="115"/>
      <c r="M972" s="115"/>
      <c r="N972" s="115"/>
      <c r="O972" s="115"/>
      <c r="P972" s="109"/>
    </row>
    <row r="973" spans="1:16">
      <c r="A973" s="109"/>
      <c r="B973" s="108"/>
      <c r="C973" s="109"/>
      <c r="D973" s="110"/>
      <c r="E973" s="110"/>
      <c r="F973" s="110"/>
      <c r="G973" s="109"/>
      <c r="H973" s="115"/>
      <c r="I973" s="115"/>
      <c r="J973" s="115"/>
      <c r="K973" s="115"/>
      <c r="L973" s="115"/>
      <c r="M973" s="115"/>
      <c r="N973" s="115"/>
      <c r="O973" s="115"/>
      <c r="P973" s="109"/>
    </row>
    <row r="974" spans="1:16">
      <c r="A974" s="109"/>
      <c r="B974" s="108"/>
      <c r="C974" s="109"/>
      <c r="D974" s="110"/>
      <c r="E974" s="110"/>
      <c r="F974" s="110"/>
      <c r="G974" s="109"/>
      <c r="H974" s="115"/>
      <c r="I974" s="115"/>
      <c r="J974" s="115"/>
      <c r="K974" s="115"/>
      <c r="L974" s="115"/>
      <c r="M974" s="115"/>
      <c r="N974" s="115"/>
      <c r="O974" s="115"/>
      <c r="P974" s="109"/>
    </row>
    <row r="975" spans="1:16">
      <c r="A975" s="109"/>
      <c r="B975" s="108"/>
      <c r="C975" s="109"/>
      <c r="D975" s="110"/>
      <c r="E975" s="110"/>
      <c r="F975" s="110"/>
      <c r="G975" s="109"/>
      <c r="H975" s="115"/>
      <c r="I975" s="115"/>
      <c r="J975" s="115"/>
      <c r="K975" s="115"/>
      <c r="L975" s="115"/>
      <c r="M975" s="115"/>
      <c r="N975" s="115"/>
      <c r="O975" s="115"/>
      <c r="P975" s="109"/>
    </row>
    <row r="976" spans="1:16">
      <c r="A976" s="109"/>
      <c r="B976" s="108"/>
      <c r="C976" s="109"/>
      <c r="D976" s="110"/>
      <c r="E976" s="110"/>
      <c r="F976" s="110"/>
      <c r="G976" s="109"/>
      <c r="H976" s="115"/>
      <c r="I976" s="115"/>
      <c r="J976" s="115"/>
      <c r="K976" s="115"/>
      <c r="L976" s="115"/>
      <c r="M976" s="115"/>
      <c r="N976" s="115"/>
      <c r="O976" s="115"/>
      <c r="P976" s="109"/>
    </row>
    <row r="977" spans="1:16">
      <c r="A977" s="109"/>
      <c r="B977" s="108"/>
      <c r="C977" s="109"/>
      <c r="D977" s="110"/>
      <c r="E977" s="110"/>
      <c r="F977" s="110"/>
      <c r="G977" s="109"/>
      <c r="H977" s="115"/>
      <c r="I977" s="115"/>
      <c r="J977" s="115"/>
      <c r="K977" s="115"/>
      <c r="L977" s="115"/>
      <c r="M977" s="115"/>
      <c r="N977" s="115"/>
      <c r="O977" s="115"/>
      <c r="P977" s="109"/>
    </row>
    <row r="978" spans="1:16">
      <c r="A978" s="109"/>
      <c r="B978" s="108"/>
      <c r="C978" s="109"/>
      <c r="D978" s="110"/>
      <c r="E978" s="110"/>
      <c r="F978" s="110"/>
      <c r="G978" s="109"/>
      <c r="H978" s="115"/>
      <c r="I978" s="115"/>
      <c r="J978" s="115"/>
      <c r="K978" s="115"/>
      <c r="L978" s="115"/>
      <c r="M978" s="115"/>
      <c r="N978" s="115"/>
      <c r="O978" s="115"/>
      <c r="P978" s="109"/>
    </row>
    <row r="979" spans="1:16">
      <c r="A979" s="109"/>
      <c r="B979" s="108"/>
      <c r="C979" s="109"/>
      <c r="D979" s="110"/>
      <c r="E979" s="110"/>
      <c r="F979" s="110"/>
      <c r="G979" s="109"/>
      <c r="H979" s="115"/>
      <c r="I979" s="115"/>
      <c r="J979" s="115"/>
      <c r="K979" s="115"/>
      <c r="L979" s="115"/>
      <c r="M979" s="115"/>
      <c r="N979" s="115"/>
      <c r="O979" s="115"/>
      <c r="P979" s="109"/>
    </row>
    <row r="980" spans="1:16">
      <c r="A980" s="109"/>
      <c r="B980" s="108"/>
      <c r="C980" s="109"/>
      <c r="D980" s="110"/>
      <c r="E980" s="110"/>
      <c r="F980" s="110"/>
      <c r="G980" s="109"/>
      <c r="H980" s="115"/>
      <c r="I980" s="115"/>
      <c r="J980" s="115"/>
      <c r="K980" s="115"/>
      <c r="L980" s="115"/>
      <c r="M980" s="115"/>
      <c r="N980" s="115"/>
      <c r="O980" s="115"/>
      <c r="P980" s="109"/>
    </row>
    <row r="981" spans="1:16">
      <c r="A981" s="109"/>
      <c r="B981" s="108"/>
      <c r="C981" s="109"/>
      <c r="D981" s="110"/>
      <c r="E981" s="110"/>
      <c r="F981" s="110"/>
      <c r="G981" s="109"/>
      <c r="H981" s="115"/>
      <c r="I981" s="115"/>
      <c r="J981" s="115"/>
      <c r="K981" s="115"/>
      <c r="L981" s="115"/>
      <c r="M981" s="115"/>
      <c r="N981" s="115"/>
      <c r="O981" s="115"/>
      <c r="P981" s="109"/>
    </row>
    <row r="982" spans="1:16">
      <c r="A982" s="109"/>
      <c r="B982" s="108"/>
      <c r="C982" s="109"/>
      <c r="D982" s="110"/>
      <c r="E982" s="110"/>
      <c r="F982" s="110"/>
      <c r="G982" s="109"/>
      <c r="H982" s="115"/>
      <c r="I982" s="115"/>
      <c r="J982" s="115"/>
      <c r="K982" s="115"/>
      <c r="L982" s="115"/>
      <c r="M982" s="115"/>
      <c r="N982" s="115"/>
      <c r="O982" s="115"/>
      <c r="P982" s="109"/>
    </row>
    <row r="983" spans="1:16">
      <c r="A983" s="109"/>
      <c r="B983" s="108"/>
      <c r="C983" s="109"/>
      <c r="D983" s="110"/>
      <c r="E983" s="110"/>
      <c r="F983" s="110"/>
      <c r="G983" s="109"/>
      <c r="H983" s="115"/>
      <c r="I983" s="115"/>
      <c r="J983" s="115"/>
      <c r="K983" s="115"/>
      <c r="L983" s="115"/>
      <c r="M983" s="115"/>
      <c r="N983" s="115"/>
      <c r="O983" s="115"/>
      <c r="P983" s="109"/>
    </row>
    <row r="984" spans="1:16">
      <c r="A984" s="109"/>
      <c r="B984" s="108"/>
      <c r="C984" s="109"/>
      <c r="D984" s="110"/>
      <c r="E984" s="110"/>
      <c r="F984" s="110"/>
      <c r="G984" s="109"/>
      <c r="H984" s="115"/>
      <c r="I984" s="115"/>
      <c r="J984" s="115"/>
      <c r="K984" s="115"/>
      <c r="L984" s="115"/>
      <c r="M984" s="115"/>
      <c r="N984" s="115"/>
      <c r="O984" s="115"/>
      <c r="P984" s="109"/>
    </row>
    <row r="985" spans="1:16">
      <c r="A985" s="109"/>
      <c r="B985" s="108"/>
      <c r="C985" s="109"/>
      <c r="D985" s="110"/>
      <c r="E985" s="110"/>
      <c r="F985" s="110"/>
      <c r="G985" s="109"/>
      <c r="H985" s="115"/>
      <c r="I985" s="115"/>
      <c r="J985" s="115"/>
      <c r="K985" s="115"/>
      <c r="L985" s="115"/>
      <c r="M985" s="115"/>
      <c r="N985" s="115"/>
      <c r="O985" s="115"/>
      <c r="P985" s="109"/>
    </row>
    <row r="986" spans="1:16">
      <c r="A986" s="109"/>
      <c r="B986" s="108"/>
      <c r="C986" s="109"/>
      <c r="D986" s="110"/>
      <c r="E986" s="110"/>
      <c r="F986" s="110"/>
      <c r="G986" s="109"/>
      <c r="H986" s="115"/>
      <c r="I986" s="115"/>
      <c r="J986" s="115"/>
      <c r="K986" s="115"/>
      <c r="L986" s="115"/>
      <c r="M986" s="115"/>
      <c r="N986" s="115"/>
      <c r="O986" s="115"/>
      <c r="P986" s="109"/>
    </row>
    <row r="987" spans="1:16">
      <c r="A987" s="109"/>
      <c r="B987" s="108"/>
      <c r="C987" s="109"/>
      <c r="D987" s="110"/>
      <c r="E987" s="110"/>
      <c r="F987" s="110"/>
      <c r="G987" s="109"/>
      <c r="H987" s="115"/>
      <c r="I987" s="115"/>
      <c r="J987" s="115"/>
      <c r="K987" s="115"/>
      <c r="L987" s="115"/>
      <c r="M987" s="115"/>
      <c r="N987" s="115"/>
      <c r="O987" s="115"/>
      <c r="P987" s="109"/>
    </row>
    <row r="988" spans="1:16">
      <c r="A988" s="109"/>
      <c r="B988" s="108"/>
      <c r="C988" s="109"/>
      <c r="D988" s="110"/>
      <c r="E988" s="110"/>
      <c r="F988" s="110"/>
      <c r="G988" s="109"/>
      <c r="H988" s="115"/>
      <c r="I988" s="115"/>
      <c r="J988" s="115"/>
      <c r="K988" s="115"/>
      <c r="L988" s="115"/>
      <c r="M988" s="115"/>
      <c r="N988" s="115"/>
      <c r="O988" s="115"/>
      <c r="P988" s="109"/>
    </row>
    <row r="989" spans="1:16">
      <c r="A989" s="109"/>
      <c r="B989" s="108"/>
      <c r="C989" s="109"/>
      <c r="D989" s="110"/>
      <c r="E989" s="110"/>
      <c r="F989" s="110"/>
      <c r="G989" s="109"/>
      <c r="H989" s="115"/>
      <c r="I989" s="115"/>
      <c r="J989" s="115"/>
      <c r="K989" s="115"/>
      <c r="L989" s="115"/>
      <c r="M989" s="115"/>
      <c r="N989" s="115"/>
      <c r="O989" s="115"/>
      <c r="P989" s="109"/>
    </row>
    <row r="990" spans="1:16">
      <c r="A990" s="109"/>
      <c r="B990" s="108"/>
      <c r="C990" s="109"/>
      <c r="D990" s="110"/>
      <c r="E990" s="110"/>
      <c r="F990" s="110"/>
      <c r="G990" s="109"/>
      <c r="H990" s="115"/>
      <c r="I990" s="115"/>
      <c r="J990" s="115"/>
      <c r="K990" s="115"/>
      <c r="L990" s="115"/>
      <c r="M990" s="115"/>
      <c r="N990" s="115"/>
      <c r="O990" s="115"/>
      <c r="P990" s="109"/>
    </row>
    <row r="991" spans="1:16">
      <c r="A991" s="109"/>
      <c r="B991" s="108"/>
      <c r="C991" s="109"/>
      <c r="D991" s="110"/>
      <c r="E991" s="110"/>
      <c r="F991" s="110"/>
      <c r="G991" s="109"/>
      <c r="H991" s="115"/>
      <c r="I991" s="115"/>
      <c r="J991" s="115"/>
      <c r="K991" s="115"/>
      <c r="L991" s="115"/>
      <c r="M991" s="115"/>
      <c r="N991" s="115"/>
      <c r="O991" s="115"/>
      <c r="P991" s="109"/>
    </row>
    <row r="992" spans="1:16">
      <c r="A992" s="109"/>
      <c r="B992" s="108"/>
      <c r="C992" s="109"/>
      <c r="D992" s="110"/>
      <c r="E992" s="110"/>
      <c r="F992" s="110"/>
      <c r="G992" s="109"/>
      <c r="H992" s="115"/>
      <c r="I992" s="115"/>
      <c r="J992" s="115"/>
      <c r="K992" s="115"/>
      <c r="L992" s="115"/>
      <c r="M992" s="115"/>
      <c r="N992" s="115"/>
      <c r="O992" s="115"/>
      <c r="P992" s="109"/>
    </row>
    <row r="993" spans="1:16">
      <c r="A993" s="109"/>
      <c r="B993" s="108"/>
      <c r="C993" s="109"/>
      <c r="D993" s="110"/>
      <c r="E993" s="110"/>
      <c r="F993" s="110"/>
      <c r="G993" s="109"/>
      <c r="H993" s="115"/>
      <c r="I993" s="115"/>
      <c r="J993" s="115"/>
      <c r="K993" s="115"/>
      <c r="L993" s="115"/>
      <c r="M993" s="115"/>
      <c r="N993" s="115"/>
      <c r="O993" s="115"/>
      <c r="P993" s="109"/>
    </row>
    <row r="994" spans="1:16">
      <c r="A994" s="109"/>
      <c r="B994" s="108"/>
      <c r="C994" s="109"/>
      <c r="D994" s="110"/>
      <c r="E994" s="110"/>
      <c r="F994" s="110"/>
      <c r="G994" s="109"/>
      <c r="H994" s="115"/>
      <c r="I994" s="115"/>
      <c r="J994" s="115"/>
      <c r="K994" s="115"/>
      <c r="L994" s="115"/>
      <c r="M994" s="115"/>
      <c r="N994" s="115"/>
      <c r="O994" s="115"/>
      <c r="P994" s="109"/>
    </row>
    <row r="995" spans="1:16">
      <c r="A995" s="109"/>
      <c r="B995" s="108"/>
      <c r="C995" s="109"/>
      <c r="D995" s="110"/>
      <c r="E995" s="110"/>
      <c r="F995" s="110"/>
      <c r="G995" s="109"/>
      <c r="H995" s="115"/>
      <c r="I995" s="115"/>
      <c r="J995" s="115"/>
      <c r="K995" s="115"/>
      <c r="L995" s="115"/>
      <c r="M995" s="115"/>
      <c r="N995" s="115"/>
      <c r="O995" s="115"/>
      <c r="P995" s="109"/>
    </row>
    <row r="996" spans="1:16">
      <c r="A996" s="109"/>
      <c r="B996" s="108"/>
      <c r="C996" s="109"/>
      <c r="D996" s="110"/>
      <c r="E996" s="110"/>
      <c r="F996" s="110"/>
      <c r="G996" s="109"/>
      <c r="H996" s="115"/>
      <c r="I996" s="115"/>
      <c r="J996" s="115"/>
      <c r="K996" s="115"/>
      <c r="L996" s="115"/>
      <c r="M996" s="115"/>
      <c r="N996" s="115"/>
      <c r="O996" s="115"/>
      <c r="P996" s="109"/>
    </row>
    <row r="997" spans="1:16">
      <c r="A997" s="109"/>
      <c r="B997" s="108"/>
      <c r="C997" s="109"/>
      <c r="D997" s="110"/>
      <c r="E997" s="110"/>
      <c r="F997" s="110"/>
      <c r="G997" s="109"/>
      <c r="H997" s="115"/>
      <c r="I997" s="115"/>
      <c r="J997" s="115"/>
      <c r="K997" s="115"/>
      <c r="L997" s="115"/>
      <c r="M997" s="115"/>
      <c r="N997" s="115"/>
      <c r="O997" s="115"/>
      <c r="P997" s="109"/>
    </row>
    <row r="998" spans="1:16">
      <c r="A998" s="109"/>
      <c r="B998" s="108"/>
      <c r="C998" s="109"/>
      <c r="D998" s="110"/>
      <c r="E998" s="110"/>
      <c r="F998" s="110"/>
      <c r="G998" s="109"/>
      <c r="H998" s="115"/>
      <c r="I998" s="115"/>
      <c r="J998" s="115"/>
      <c r="K998" s="115"/>
      <c r="L998" s="115"/>
      <c r="M998" s="115"/>
      <c r="N998" s="115"/>
      <c r="O998" s="115"/>
      <c r="P998" s="109"/>
    </row>
    <row r="999" spans="1:16">
      <c r="A999" s="109"/>
      <c r="B999" s="108"/>
      <c r="C999" s="109"/>
      <c r="D999" s="110"/>
      <c r="E999" s="110"/>
      <c r="F999" s="110"/>
      <c r="G999" s="109"/>
      <c r="H999" s="115"/>
      <c r="I999" s="115"/>
      <c r="J999" s="115"/>
      <c r="K999" s="115"/>
      <c r="L999" s="115"/>
      <c r="M999" s="115"/>
      <c r="N999" s="115"/>
      <c r="O999" s="115"/>
      <c r="P999" s="109"/>
    </row>
    <row r="1000" spans="1:16">
      <c r="A1000" s="109"/>
      <c r="B1000" s="108"/>
      <c r="C1000" s="109"/>
      <c r="D1000" s="110"/>
      <c r="E1000" s="110"/>
      <c r="F1000" s="110"/>
      <c r="G1000" s="109"/>
      <c r="H1000" s="115"/>
      <c r="I1000" s="115"/>
      <c r="J1000" s="115"/>
      <c r="K1000" s="115"/>
      <c r="L1000" s="115"/>
      <c r="M1000" s="115"/>
      <c r="N1000" s="115"/>
      <c r="O1000" s="115"/>
      <c r="P1000" s="109"/>
    </row>
    <row r="1001" spans="1:16">
      <c r="A1001" s="109"/>
      <c r="B1001" s="108"/>
      <c r="C1001" s="109"/>
      <c r="D1001" s="110"/>
      <c r="E1001" s="110"/>
      <c r="F1001" s="110"/>
      <c r="G1001" s="109"/>
      <c r="H1001" s="115"/>
      <c r="I1001" s="115"/>
      <c r="J1001" s="115"/>
      <c r="K1001" s="115"/>
      <c r="L1001" s="115"/>
      <c r="M1001" s="115"/>
      <c r="N1001" s="115"/>
      <c r="O1001" s="115"/>
      <c r="P1001" s="109"/>
    </row>
    <row r="1002" spans="1:16">
      <c r="A1002" s="109"/>
      <c r="B1002" s="108"/>
      <c r="C1002" s="109"/>
      <c r="D1002" s="110"/>
      <c r="E1002" s="110"/>
      <c r="F1002" s="110"/>
      <c r="G1002" s="109"/>
      <c r="H1002" s="115"/>
      <c r="I1002" s="115"/>
      <c r="J1002" s="115"/>
      <c r="K1002" s="115"/>
      <c r="L1002" s="115"/>
      <c r="M1002" s="115"/>
      <c r="N1002" s="115"/>
      <c r="O1002" s="115"/>
      <c r="P1002" s="109"/>
    </row>
    <row r="1003" spans="1:16">
      <c r="A1003" s="109"/>
      <c r="B1003" s="108"/>
      <c r="C1003" s="109"/>
      <c r="D1003" s="110"/>
      <c r="E1003" s="110"/>
      <c r="F1003" s="110"/>
      <c r="G1003" s="109"/>
      <c r="H1003" s="115"/>
      <c r="I1003" s="115"/>
      <c r="J1003" s="115"/>
      <c r="K1003" s="115"/>
      <c r="L1003" s="115"/>
      <c r="M1003" s="115"/>
      <c r="N1003" s="115"/>
      <c r="O1003" s="115"/>
      <c r="P1003" s="109"/>
    </row>
    <row r="1004" spans="1:16">
      <c r="A1004" s="109"/>
      <c r="B1004" s="108"/>
      <c r="C1004" s="109"/>
      <c r="D1004" s="110"/>
      <c r="E1004" s="110"/>
      <c r="F1004" s="110"/>
      <c r="G1004" s="109"/>
      <c r="H1004" s="115"/>
      <c r="I1004" s="115"/>
      <c r="J1004" s="115"/>
      <c r="K1004" s="115"/>
      <c r="L1004" s="115"/>
      <c r="M1004" s="115"/>
      <c r="N1004" s="115"/>
      <c r="O1004" s="115"/>
      <c r="P1004" s="109"/>
    </row>
    <row r="1005" spans="1:16">
      <c r="A1005" s="109"/>
      <c r="B1005" s="108"/>
      <c r="C1005" s="109"/>
      <c r="D1005" s="110"/>
      <c r="E1005" s="110"/>
      <c r="F1005" s="110"/>
      <c r="G1005" s="109"/>
      <c r="H1005" s="115"/>
      <c r="I1005" s="115"/>
      <c r="J1005" s="115"/>
      <c r="K1005" s="115"/>
      <c r="L1005" s="115"/>
      <c r="M1005" s="115"/>
      <c r="N1005" s="115"/>
      <c r="O1005" s="115"/>
      <c r="P1005" s="109"/>
    </row>
    <row r="1006" spans="1:16">
      <c r="A1006" s="109"/>
      <c r="B1006" s="108"/>
      <c r="C1006" s="109"/>
      <c r="D1006" s="110"/>
      <c r="E1006" s="110"/>
      <c r="F1006" s="110"/>
      <c r="G1006" s="109"/>
      <c r="H1006" s="115"/>
      <c r="I1006" s="115"/>
      <c r="J1006" s="115"/>
      <c r="K1006" s="115"/>
      <c r="L1006" s="115"/>
      <c r="M1006" s="115"/>
      <c r="N1006" s="115"/>
      <c r="O1006" s="115"/>
      <c r="P1006" s="109"/>
    </row>
    <row r="1007" spans="1:16">
      <c r="A1007" s="109"/>
      <c r="B1007" s="108"/>
      <c r="C1007" s="109"/>
      <c r="D1007" s="110"/>
      <c r="E1007" s="110"/>
      <c r="F1007" s="110"/>
      <c r="G1007" s="109"/>
      <c r="H1007" s="115"/>
      <c r="I1007" s="115"/>
      <c r="J1007" s="115"/>
      <c r="K1007" s="115"/>
      <c r="L1007" s="115"/>
      <c r="M1007" s="115"/>
      <c r="N1007" s="115"/>
      <c r="O1007" s="115"/>
      <c r="P1007" s="109"/>
    </row>
    <row r="1008" spans="1:16">
      <c r="A1008" s="109"/>
      <c r="B1008" s="108"/>
      <c r="C1008" s="109"/>
      <c r="D1008" s="110"/>
      <c r="E1008" s="110"/>
      <c r="F1008" s="110"/>
      <c r="G1008" s="109"/>
      <c r="H1008" s="115"/>
      <c r="I1008" s="115"/>
      <c r="J1008" s="115"/>
      <c r="K1008" s="115"/>
      <c r="L1008" s="115"/>
      <c r="M1008" s="115"/>
      <c r="N1008" s="115"/>
      <c r="O1008" s="115"/>
      <c r="P1008" s="109"/>
    </row>
    <row r="1009" spans="1:16">
      <c r="A1009" s="109"/>
      <c r="B1009" s="108"/>
      <c r="C1009" s="109"/>
      <c r="D1009" s="110"/>
      <c r="E1009" s="110"/>
      <c r="F1009" s="110"/>
      <c r="G1009" s="109"/>
      <c r="H1009" s="115"/>
      <c r="I1009" s="115"/>
      <c r="J1009" s="115"/>
      <c r="K1009" s="115"/>
      <c r="L1009" s="115"/>
      <c r="M1009" s="115"/>
      <c r="N1009" s="115"/>
      <c r="O1009" s="115"/>
      <c r="P1009" s="109"/>
    </row>
    <row r="1010" spans="1:16">
      <c r="A1010" s="109"/>
      <c r="B1010" s="108"/>
      <c r="C1010" s="109"/>
      <c r="D1010" s="110"/>
      <c r="E1010" s="110"/>
      <c r="F1010" s="110"/>
      <c r="G1010" s="109"/>
      <c r="H1010" s="115"/>
      <c r="I1010" s="115"/>
      <c r="J1010" s="115"/>
      <c r="K1010" s="115"/>
      <c r="L1010" s="115"/>
      <c r="M1010" s="115"/>
      <c r="N1010" s="115"/>
      <c r="O1010" s="115"/>
      <c r="P1010" s="109"/>
    </row>
    <row r="1011" spans="1:16">
      <c r="A1011" s="109"/>
      <c r="B1011" s="108"/>
      <c r="C1011" s="109"/>
      <c r="D1011" s="110"/>
      <c r="E1011" s="110"/>
      <c r="F1011" s="110"/>
      <c r="G1011" s="109"/>
      <c r="H1011" s="115"/>
      <c r="I1011" s="115"/>
      <c r="J1011" s="115"/>
      <c r="K1011" s="115"/>
      <c r="L1011" s="115"/>
      <c r="M1011" s="115"/>
      <c r="N1011" s="115"/>
      <c r="O1011" s="115"/>
      <c r="P1011" s="109"/>
    </row>
    <row r="1012" spans="1:16">
      <c r="A1012" s="109"/>
      <c r="B1012" s="108"/>
      <c r="C1012" s="109"/>
      <c r="D1012" s="110"/>
      <c r="E1012" s="110"/>
      <c r="F1012" s="110"/>
      <c r="G1012" s="109"/>
      <c r="H1012" s="115"/>
      <c r="I1012" s="115"/>
      <c r="J1012" s="115"/>
      <c r="K1012" s="115"/>
      <c r="L1012" s="115"/>
      <c r="M1012" s="115"/>
      <c r="N1012" s="115"/>
      <c r="O1012" s="115"/>
      <c r="P1012" s="109"/>
    </row>
    <row r="1013" spans="1:16">
      <c r="A1013" s="109"/>
      <c r="B1013" s="108"/>
      <c r="C1013" s="109"/>
      <c r="D1013" s="110"/>
      <c r="E1013" s="110"/>
      <c r="F1013" s="110"/>
      <c r="G1013" s="109"/>
      <c r="H1013" s="115"/>
      <c r="I1013" s="115"/>
      <c r="J1013" s="115"/>
      <c r="K1013" s="115"/>
      <c r="L1013" s="115"/>
      <c r="M1013" s="115"/>
      <c r="N1013" s="115"/>
      <c r="O1013" s="115"/>
      <c r="P1013" s="109"/>
    </row>
    <row r="1014" spans="1:16">
      <c r="A1014" s="109"/>
      <c r="B1014" s="108"/>
      <c r="C1014" s="109"/>
      <c r="D1014" s="110"/>
      <c r="E1014" s="110"/>
      <c r="F1014" s="110"/>
      <c r="G1014" s="109"/>
      <c r="H1014" s="115"/>
      <c r="I1014" s="115"/>
      <c r="J1014" s="115"/>
      <c r="K1014" s="115"/>
      <c r="L1014" s="115"/>
      <c r="M1014" s="115"/>
      <c r="N1014" s="115"/>
      <c r="O1014" s="115"/>
      <c r="P1014" s="109"/>
    </row>
    <row r="1015" spans="1:16">
      <c r="A1015" s="109"/>
      <c r="B1015" s="108"/>
      <c r="C1015" s="109"/>
      <c r="D1015" s="110"/>
      <c r="E1015" s="110"/>
      <c r="F1015" s="110"/>
      <c r="G1015" s="109"/>
      <c r="H1015" s="115"/>
      <c r="I1015" s="115"/>
      <c r="J1015" s="115"/>
      <c r="K1015" s="115"/>
      <c r="L1015" s="115"/>
      <c r="M1015" s="115"/>
      <c r="N1015" s="115"/>
      <c r="O1015" s="115"/>
      <c r="P1015" s="109"/>
    </row>
    <row r="1016" spans="1:16">
      <c r="A1016" s="109"/>
      <c r="B1016" s="108"/>
      <c r="C1016" s="109"/>
      <c r="D1016" s="110"/>
      <c r="E1016" s="110"/>
      <c r="F1016" s="110"/>
      <c r="G1016" s="109"/>
      <c r="H1016" s="115"/>
      <c r="I1016" s="115"/>
      <c r="J1016" s="115"/>
      <c r="K1016" s="115"/>
      <c r="L1016" s="115"/>
      <c r="M1016" s="115"/>
      <c r="N1016" s="115"/>
      <c r="O1016" s="115"/>
      <c r="P1016" s="109"/>
    </row>
    <row r="1017" spans="1:16">
      <c r="A1017" s="109"/>
      <c r="B1017" s="108"/>
      <c r="C1017" s="109"/>
      <c r="D1017" s="110"/>
      <c r="E1017" s="110"/>
      <c r="F1017" s="110"/>
      <c r="G1017" s="109"/>
      <c r="H1017" s="115"/>
      <c r="I1017" s="115"/>
      <c r="J1017" s="115"/>
      <c r="K1017" s="115"/>
      <c r="L1017" s="115"/>
      <c r="M1017" s="115"/>
      <c r="N1017" s="115"/>
      <c r="O1017" s="115"/>
      <c r="P1017" s="109"/>
    </row>
    <row r="1018" spans="1:16">
      <c r="A1018" s="109"/>
      <c r="B1018" s="108"/>
      <c r="C1018" s="109"/>
      <c r="D1018" s="110"/>
      <c r="E1018" s="110"/>
      <c r="F1018" s="110"/>
      <c r="G1018" s="109"/>
      <c r="H1018" s="115"/>
      <c r="I1018" s="115"/>
      <c r="J1018" s="115"/>
      <c r="K1018" s="115"/>
      <c r="L1018" s="115"/>
      <c r="M1018" s="115"/>
      <c r="N1018" s="115"/>
      <c r="O1018" s="115"/>
      <c r="P1018" s="109"/>
    </row>
    <row r="1019" spans="1:16">
      <c r="A1019" s="109"/>
      <c r="B1019" s="108"/>
      <c r="C1019" s="109"/>
      <c r="D1019" s="110"/>
      <c r="E1019" s="110"/>
      <c r="F1019" s="110"/>
      <c r="G1019" s="109"/>
      <c r="H1019" s="115"/>
      <c r="I1019" s="115"/>
      <c r="J1019" s="115"/>
      <c r="K1019" s="115"/>
      <c r="L1019" s="115"/>
      <c r="M1019" s="115"/>
      <c r="N1019" s="115"/>
      <c r="O1019" s="115"/>
      <c r="P1019" s="109"/>
    </row>
    <row r="1020" spans="1:16">
      <c r="A1020" s="109"/>
      <c r="B1020" s="108"/>
      <c r="C1020" s="109"/>
      <c r="D1020" s="110"/>
      <c r="E1020" s="110"/>
      <c r="F1020" s="110"/>
      <c r="G1020" s="109"/>
      <c r="H1020" s="115"/>
      <c r="I1020" s="115"/>
      <c r="J1020" s="115"/>
      <c r="K1020" s="115"/>
      <c r="L1020" s="115"/>
      <c r="M1020" s="115"/>
      <c r="N1020" s="115"/>
      <c r="O1020" s="115"/>
      <c r="P1020" s="109"/>
    </row>
    <row r="1021" spans="1:16">
      <c r="A1021" s="109"/>
      <c r="B1021" s="108"/>
      <c r="C1021" s="109"/>
      <c r="D1021" s="110"/>
      <c r="E1021" s="110"/>
      <c r="F1021" s="110"/>
      <c r="G1021" s="109"/>
      <c r="H1021" s="115"/>
      <c r="I1021" s="115"/>
      <c r="J1021" s="115"/>
      <c r="K1021" s="115"/>
      <c r="L1021" s="115"/>
      <c r="M1021" s="115"/>
      <c r="N1021" s="115"/>
      <c r="O1021" s="115"/>
      <c r="P1021" s="109"/>
    </row>
    <row r="1022" spans="1:16">
      <c r="A1022" s="109"/>
      <c r="B1022" s="108"/>
      <c r="C1022" s="109"/>
      <c r="D1022" s="110"/>
      <c r="E1022" s="110"/>
      <c r="F1022" s="110"/>
      <c r="G1022" s="109"/>
      <c r="H1022" s="115"/>
      <c r="I1022" s="115"/>
      <c r="J1022" s="115"/>
      <c r="K1022" s="115"/>
      <c r="L1022" s="115"/>
      <c r="M1022" s="115"/>
      <c r="N1022" s="115"/>
      <c r="O1022" s="115"/>
      <c r="P1022" s="109"/>
    </row>
    <row r="1023" spans="1:16">
      <c r="A1023" s="109"/>
      <c r="B1023" s="108"/>
      <c r="C1023" s="109"/>
      <c r="D1023" s="110"/>
      <c r="E1023" s="110"/>
      <c r="F1023" s="110"/>
      <c r="G1023" s="109"/>
      <c r="H1023" s="115"/>
      <c r="I1023" s="115"/>
      <c r="J1023" s="115"/>
      <c r="K1023" s="115"/>
      <c r="L1023" s="115"/>
      <c r="M1023" s="115"/>
      <c r="N1023" s="115"/>
      <c r="O1023" s="115"/>
      <c r="P1023" s="109"/>
    </row>
    <row r="1024" spans="1:16">
      <c r="A1024" s="109"/>
      <c r="B1024" s="108"/>
      <c r="C1024" s="109"/>
      <c r="D1024" s="110"/>
      <c r="E1024" s="110"/>
      <c r="F1024" s="110"/>
      <c r="G1024" s="109"/>
      <c r="H1024" s="115"/>
      <c r="I1024" s="115"/>
      <c r="J1024" s="115"/>
      <c r="K1024" s="115"/>
      <c r="L1024" s="115"/>
      <c r="M1024" s="115"/>
      <c r="N1024" s="115"/>
      <c r="O1024" s="115"/>
      <c r="P1024" s="109"/>
    </row>
    <row r="1025" spans="1:16">
      <c r="A1025" s="109"/>
      <c r="B1025" s="108"/>
      <c r="C1025" s="109"/>
      <c r="D1025" s="110"/>
      <c r="E1025" s="110"/>
      <c r="F1025" s="110"/>
      <c r="G1025" s="109"/>
      <c r="H1025" s="115"/>
      <c r="I1025" s="115"/>
      <c r="J1025" s="115"/>
      <c r="K1025" s="115"/>
      <c r="L1025" s="115"/>
      <c r="M1025" s="115"/>
      <c r="N1025" s="115"/>
      <c r="O1025" s="115"/>
      <c r="P1025" s="109"/>
    </row>
    <row r="1026" spans="1:16">
      <c r="A1026" s="109"/>
      <c r="B1026" s="108"/>
      <c r="C1026" s="109"/>
      <c r="D1026" s="110"/>
      <c r="E1026" s="110"/>
      <c r="F1026" s="110"/>
      <c r="G1026" s="109"/>
      <c r="H1026" s="115"/>
      <c r="I1026" s="115"/>
      <c r="J1026" s="115"/>
      <c r="K1026" s="115"/>
      <c r="L1026" s="115"/>
      <c r="M1026" s="115"/>
      <c r="N1026" s="115"/>
      <c r="O1026" s="115"/>
      <c r="P1026" s="109"/>
    </row>
    <row r="1027" spans="1:16">
      <c r="A1027" s="109"/>
      <c r="B1027" s="108"/>
      <c r="C1027" s="109"/>
      <c r="D1027" s="110"/>
      <c r="E1027" s="110"/>
      <c r="F1027" s="110"/>
      <c r="G1027" s="109"/>
      <c r="H1027" s="115"/>
      <c r="I1027" s="115"/>
      <c r="J1027" s="115"/>
      <c r="K1027" s="115"/>
      <c r="L1027" s="115"/>
      <c r="M1027" s="115"/>
      <c r="N1027" s="115"/>
      <c r="O1027" s="115"/>
      <c r="P1027" s="109"/>
    </row>
    <row r="1028" spans="1:16">
      <c r="A1028" s="109"/>
      <c r="B1028" s="108"/>
      <c r="C1028" s="109"/>
      <c r="D1028" s="110"/>
      <c r="E1028" s="110"/>
      <c r="F1028" s="110"/>
      <c r="G1028" s="109"/>
      <c r="H1028" s="115"/>
      <c r="I1028" s="115"/>
      <c r="J1028" s="115"/>
      <c r="K1028" s="115"/>
      <c r="L1028" s="115"/>
      <c r="M1028" s="115"/>
      <c r="N1028" s="115"/>
      <c r="O1028" s="115"/>
      <c r="P1028" s="109"/>
    </row>
    <row r="1029" spans="1:16">
      <c r="A1029" s="109"/>
      <c r="B1029" s="108"/>
      <c r="C1029" s="109"/>
      <c r="D1029" s="110"/>
      <c r="E1029" s="110"/>
      <c r="F1029" s="110"/>
      <c r="G1029" s="109"/>
      <c r="H1029" s="115"/>
      <c r="I1029" s="115"/>
      <c r="J1029" s="115"/>
      <c r="K1029" s="115"/>
      <c r="L1029" s="115"/>
      <c r="M1029" s="115"/>
      <c r="N1029" s="115"/>
      <c r="O1029" s="115"/>
      <c r="P1029" s="109"/>
    </row>
    <row r="1030" spans="1:16">
      <c r="A1030" s="109"/>
      <c r="B1030" s="108"/>
      <c r="C1030" s="109"/>
      <c r="D1030" s="110"/>
      <c r="E1030" s="110"/>
      <c r="F1030" s="110"/>
      <c r="G1030" s="109"/>
      <c r="H1030" s="115"/>
      <c r="I1030" s="115"/>
      <c r="J1030" s="115"/>
      <c r="K1030" s="115"/>
      <c r="L1030" s="115"/>
      <c r="M1030" s="115"/>
      <c r="N1030" s="115"/>
      <c r="O1030" s="115"/>
      <c r="P1030" s="109"/>
    </row>
    <row r="1031" spans="1:16">
      <c r="A1031" s="109"/>
      <c r="B1031" s="108"/>
      <c r="C1031" s="109"/>
      <c r="D1031" s="110"/>
      <c r="E1031" s="110"/>
      <c r="F1031" s="110"/>
      <c r="G1031" s="109"/>
      <c r="H1031" s="115"/>
      <c r="I1031" s="115"/>
      <c r="J1031" s="115"/>
      <c r="K1031" s="115"/>
      <c r="L1031" s="115"/>
      <c r="M1031" s="115"/>
      <c r="N1031" s="115"/>
      <c r="O1031" s="115"/>
      <c r="P1031" s="109"/>
    </row>
    <row r="1032" spans="1:16">
      <c r="A1032" s="109"/>
      <c r="B1032" s="108"/>
      <c r="C1032" s="109"/>
      <c r="D1032" s="110"/>
      <c r="E1032" s="110"/>
      <c r="F1032" s="110"/>
      <c r="G1032" s="109"/>
      <c r="H1032" s="115"/>
      <c r="I1032" s="115"/>
      <c r="J1032" s="115"/>
      <c r="K1032" s="115"/>
      <c r="L1032" s="115"/>
      <c r="M1032" s="115"/>
      <c r="N1032" s="115"/>
      <c r="O1032" s="115"/>
      <c r="P1032" s="109"/>
    </row>
    <row r="1033" spans="1:16">
      <c r="A1033" s="109"/>
      <c r="B1033" s="108"/>
      <c r="C1033" s="109"/>
      <c r="D1033" s="110"/>
      <c r="E1033" s="110"/>
      <c r="F1033" s="110"/>
      <c r="G1033" s="109"/>
      <c r="H1033" s="115"/>
      <c r="I1033" s="115"/>
      <c r="J1033" s="115"/>
      <c r="K1033" s="115"/>
      <c r="L1033" s="115"/>
      <c r="M1033" s="115"/>
      <c r="N1033" s="115"/>
      <c r="O1033" s="115"/>
      <c r="P1033" s="109"/>
    </row>
    <row r="1034" spans="1:16">
      <c r="A1034" s="109"/>
      <c r="B1034" s="108"/>
      <c r="C1034" s="109"/>
      <c r="D1034" s="110"/>
      <c r="E1034" s="110"/>
      <c r="F1034" s="110"/>
      <c r="G1034" s="109"/>
      <c r="H1034" s="115"/>
      <c r="I1034" s="115"/>
      <c r="J1034" s="115"/>
      <c r="K1034" s="115"/>
      <c r="L1034" s="115"/>
      <c r="M1034" s="115"/>
      <c r="N1034" s="115"/>
      <c r="O1034" s="115"/>
      <c r="P1034" s="109"/>
    </row>
    <row r="1035" spans="1:16">
      <c r="A1035" s="109"/>
      <c r="B1035" s="108"/>
      <c r="C1035" s="109"/>
      <c r="D1035" s="110"/>
      <c r="E1035" s="110"/>
      <c r="F1035" s="110"/>
      <c r="G1035" s="109"/>
      <c r="H1035" s="115"/>
      <c r="I1035" s="115"/>
      <c r="J1035" s="115"/>
      <c r="K1035" s="115"/>
      <c r="L1035" s="115"/>
      <c r="M1035" s="115"/>
      <c r="N1035" s="115"/>
      <c r="O1035" s="115"/>
      <c r="P1035" s="109"/>
    </row>
    <row r="1036" spans="1:16">
      <c r="A1036" s="109"/>
      <c r="B1036" s="108"/>
      <c r="C1036" s="109"/>
      <c r="D1036" s="110"/>
      <c r="E1036" s="110"/>
      <c r="F1036" s="110"/>
      <c r="G1036" s="109"/>
      <c r="H1036" s="115"/>
      <c r="I1036" s="115"/>
      <c r="J1036" s="115"/>
      <c r="K1036" s="115"/>
      <c r="L1036" s="115"/>
      <c r="M1036" s="115"/>
      <c r="N1036" s="115"/>
      <c r="O1036" s="115"/>
      <c r="P1036" s="109"/>
    </row>
    <row r="1037" spans="1:16">
      <c r="A1037" s="109"/>
      <c r="B1037" s="108"/>
      <c r="C1037" s="109"/>
      <c r="D1037" s="110"/>
      <c r="E1037" s="110"/>
      <c r="F1037" s="110"/>
      <c r="G1037" s="109"/>
      <c r="H1037" s="115"/>
      <c r="I1037" s="115"/>
      <c r="J1037" s="115"/>
      <c r="K1037" s="115"/>
      <c r="L1037" s="115"/>
      <c r="M1037" s="115"/>
      <c r="N1037" s="115"/>
      <c r="O1037" s="115"/>
      <c r="P1037" s="109"/>
    </row>
    <row r="1038" spans="1:16">
      <c r="A1038" s="109"/>
      <c r="B1038" s="108"/>
      <c r="C1038" s="109"/>
      <c r="D1038" s="110"/>
      <c r="E1038" s="110"/>
      <c r="F1038" s="110"/>
      <c r="G1038" s="109"/>
      <c r="H1038" s="115"/>
      <c r="I1038" s="115"/>
      <c r="J1038" s="115"/>
      <c r="K1038" s="115"/>
      <c r="L1038" s="115"/>
      <c r="M1038" s="115"/>
      <c r="N1038" s="115"/>
      <c r="O1038" s="115"/>
      <c r="P1038" s="109"/>
    </row>
    <row r="1039" spans="1:16">
      <c r="A1039" s="109"/>
      <c r="B1039" s="108"/>
      <c r="C1039" s="109"/>
      <c r="D1039" s="110"/>
      <c r="E1039" s="110"/>
      <c r="F1039" s="110"/>
      <c r="G1039" s="109"/>
      <c r="H1039" s="115"/>
      <c r="I1039" s="115"/>
      <c r="J1039" s="115"/>
      <c r="K1039" s="115"/>
      <c r="L1039" s="115"/>
      <c r="M1039" s="115"/>
      <c r="N1039" s="115"/>
      <c r="O1039" s="115"/>
      <c r="P1039" s="109"/>
    </row>
    <row r="1040" spans="1:16">
      <c r="A1040" s="109"/>
      <c r="B1040" s="108"/>
      <c r="C1040" s="109"/>
      <c r="D1040" s="110"/>
      <c r="E1040" s="110"/>
      <c r="F1040" s="110"/>
      <c r="G1040" s="109"/>
      <c r="H1040" s="115"/>
      <c r="I1040" s="115"/>
      <c r="J1040" s="115"/>
      <c r="K1040" s="115"/>
      <c r="L1040" s="115"/>
      <c r="M1040" s="115"/>
      <c r="N1040" s="115"/>
      <c r="O1040" s="115"/>
      <c r="P1040" s="109"/>
    </row>
    <row r="1041" spans="1:16">
      <c r="A1041" s="109"/>
      <c r="B1041" s="108"/>
      <c r="C1041" s="109"/>
      <c r="D1041" s="110"/>
      <c r="E1041" s="110"/>
      <c r="F1041" s="110"/>
      <c r="G1041" s="109"/>
      <c r="H1041" s="115"/>
      <c r="I1041" s="115"/>
      <c r="J1041" s="115"/>
      <c r="K1041" s="115"/>
      <c r="L1041" s="115"/>
      <c r="M1041" s="115"/>
      <c r="N1041" s="115"/>
      <c r="O1041" s="115"/>
      <c r="P1041" s="109"/>
    </row>
    <row r="1042" spans="1:16">
      <c r="A1042" s="109"/>
      <c r="B1042" s="108"/>
      <c r="C1042" s="109"/>
      <c r="D1042" s="110"/>
      <c r="E1042" s="110"/>
      <c r="F1042" s="110"/>
      <c r="G1042" s="109"/>
      <c r="H1042" s="115"/>
      <c r="I1042" s="115"/>
      <c r="J1042" s="115"/>
      <c r="K1042" s="115"/>
      <c r="L1042" s="115"/>
      <c r="M1042" s="115"/>
      <c r="N1042" s="115"/>
      <c r="O1042" s="115"/>
      <c r="P1042" s="109"/>
    </row>
    <row r="1043" spans="1:16">
      <c r="A1043" s="109"/>
      <c r="B1043" s="108"/>
      <c r="C1043" s="109"/>
      <c r="D1043" s="110"/>
      <c r="E1043" s="110"/>
      <c r="F1043" s="110"/>
      <c r="G1043" s="109"/>
      <c r="H1043" s="115"/>
      <c r="I1043" s="115"/>
      <c r="J1043" s="115"/>
      <c r="K1043" s="115"/>
      <c r="L1043" s="115"/>
      <c r="M1043" s="115"/>
      <c r="N1043" s="115"/>
      <c r="O1043" s="115"/>
      <c r="P1043" s="109"/>
    </row>
    <row r="1044" spans="1:16">
      <c r="A1044" s="109"/>
      <c r="B1044" s="108"/>
      <c r="C1044" s="109"/>
      <c r="D1044" s="110"/>
      <c r="E1044" s="110"/>
      <c r="F1044" s="110"/>
      <c r="G1044" s="109"/>
      <c r="H1044" s="115"/>
      <c r="I1044" s="115"/>
      <c r="J1044" s="115"/>
      <c r="K1044" s="115"/>
      <c r="L1044" s="115"/>
      <c r="M1044" s="115"/>
      <c r="N1044" s="115"/>
      <c r="O1044" s="115"/>
      <c r="P1044" s="109"/>
    </row>
    <row r="1045" spans="1:16">
      <c r="A1045" s="109"/>
      <c r="B1045" s="108"/>
      <c r="C1045" s="109"/>
      <c r="D1045" s="110"/>
      <c r="E1045" s="110"/>
      <c r="F1045" s="110"/>
      <c r="G1045" s="109"/>
      <c r="H1045" s="115"/>
      <c r="I1045" s="115"/>
      <c r="J1045" s="115"/>
      <c r="K1045" s="115"/>
      <c r="L1045" s="115"/>
      <c r="M1045" s="115"/>
      <c r="N1045" s="115"/>
      <c r="O1045" s="115"/>
      <c r="P1045" s="109"/>
    </row>
    <row r="1046" spans="1:16">
      <c r="A1046" s="109"/>
      <c r="B1046" s="108"/>
      <c r="C1046" s="109"/>
      <c r="D1046" s="110"/>
      <c r="E1046" s="110"/>
      <c r="F1046" s="110"/>
      <c r="G1046" s="109"/>
      <c r="H1046" s="115"/>
      <c r="I1046" s="115"/>
      <c r="J1046" s="115"/>
      <c r="K1046" s="115"/>
      <c r="L1046" s="115"/>
      <c r="M1046" s="115"/>
      <c r="N1046" s="115"/>
      <c r="O1046" s="115"/>
      <c r="P1046" s="109"/>
    </row>
    <row r="1047" spans="1:16">
      <c r="A1047" s="109"/>
      <c r="B1047" s="108"/>
      <c r="C1047" s="109"/>
      <c r="D1047" s="110"/>
      <c r="E1047" s="110"/>
      <c r="F1047" s="110"/>
      <c r="G1047" s="109"/>
      <c r="H1047" s="115"/>
      <c r="I1047" s="115"/>
      <c r="J1047" s="115"/>
      <c r="K1047" s="115"/>
      <c r="L1047" s="115"/>
      <c r="M1047" s="115"/>
      <c r="N1047" s="115"/>
      <c r="O1047" s="115"/>
      <c r="P1047" s="109"/>
    </row>
    <row r="1048" spans="1:16">
      <c r="A1048" s="109"/>
      <c r="B1048" s="108"/>
      <c r="C1048" s="109"/>
      <c r="D1048" s="110"/>
      <c r="E1048" s="110"/>
      <c r="F1048" s="110"/>
      <c r="G1048" s="109"/>
      <c r="H1048" s="115"/>
      <c r="I1048" s="115"/>
      <c r="J1048" s="115"/>
      <c r="K1048" s="115"/>
      <c r="L1048" s="115"/>
      <c r="M1048" s="115"/>
      <c r="N1048" s="115"/>
      <c r="O1048" s="115"/>
      <c r="P1048" s="109"/>
    </row>
    <row r="1049" spans="1:16">
      <c r="A1049" s="109"/>
      <c r="B1049" s="108"/>
      <c r="C1049" s="109"/>
      <c r="D1049" s="110"/>
      <c r="E1049" s="110"/>
      <c r="F1049" s="110"/>
      <c r="G1049" s="109"/>
      <c r="H1049" s="115"/>
      <c r="I1049" s="115"/>
      <c r="J1049" s="115"/>
      <c r="K1049" s="115"/>
      <c r="L1049" s="115"/>
      <c r="M1049" s="115"/>
      <c r="N1049" s="115"/>
      <c r="O1049" s="115"/>
      <c r="P1049" s="109"/>
    </row>
    <row r="1050" spans="1:16">
      <c r="A1050" s="109"/>
      <c r="B1050" s="108"/>
      <c r="C1050" s="109"/>
      <c r="D1050" s="110"/>
      <c r="E1050" s="110"/>
      <c r="F1050" s="110"/>
      <c r="G1050" s="109"/>
      <c r="H1050" s="115"/>
      <c r="I1050" s="115"/>
      <c r="J1050" s="115"/>
      <c r="K1050" s="115"/>
      <c r="L1050" s="115"/>
      <c r="M1050" s="115"/>
      <c r="N1050" s="115"/>
      <c r="O1050" s="115"/>
      <c r="P1050" s="109"/>
    </row>
    <row r="1051" spans="1:16">
      <c r="A1051" s="109"/>
      <c r="B1051" s="108"/>
      <c r="C1051" s="109"/>
      <c r="D1051" s="110"/>
      <c r="E1051" s="110"/>
      <c r="F1051" s="110"/>
      <c r="G1051" s="109"/>
      <c r="H1051" s="115"/>
      <c r="I1051" s="115"/>
      <c r="J1051" s="115"/>
      <c r="K1051" s="115"/>
      <c r="L1051" s="115"/>
      <c r="M1051" s="115"/>
      <c r="N1051" s="115"/>
      <c r="O1051" s="115"/>
      <c r="P1051" s="109"/>
    </row>
    <row r="1052" spans="1:16">
      <c r="A1052" s="109"/>
      <c r="B1052" s="108"/>
      <c r="C1052" s="109"/>
      <c r="D1052" s="110"/>
      <c r="E1052" s="110"/>
      <c r="F1052" s="110"/>
      <c r="G1052" s="109"/>
      <c r="H1052" s="115"/>
      <c r="I1052" s="115"/>
      <c r="J1052" s="115"/>
      <c r="K1052" s="115"/>
      <c r="L1052" s="115"/>
      <c r="M1052" s="115"/>
      <c r="N1052" s="115"/>
      <c r="O1052" s="115"/>
      <c r="P1052" s="109"/>
    </row>
    <row r="1053" spans="1:16">
      <c r="A1053" s="109"/>
      <c r="B1053" s="108"/>
      <c r="C1053" s="109"/>
      <c r="D1053" s="110"/>
      <c r="E1053" s="110"/>
      <c r="F1053" s="110"/>
      <c r="G1053" s="109"/>
      <c r="H1053" s="115"/>
      <c r="I1053" s="115"/>
      <c r="J1053" s="115"/>
      <c r="K1053" s="115"/>
      <c r="L1053" s="115"/>
      <c r="M1053" s="115"/>
      <c r="N1053" s="115"/>
      <c r="O1053" s="115"/>
      <c r="P1053" s="109"/>
    </row>
    <row r="1054" spans="1:16">
      <c r="A1054" s="109"/>
      <c r="B1054" s="108"/>
      <c r="C1054" s="109"/>
      <c r="D1054" s="110"/>
      <c r="E1054" s="110"/>
      <c r="F1054" s="110"/>
      <c r="G1054" s="109"/>
      <c r="H1054" s="115"/>
      <c r="I1054" s="115"/>
      <c r="J1054" s="115"/>
      <c r="K1054" s="115"/>
      <c r="L1054" s="115"/>
      <c r="M1054" s="115"/>
      <c r="N1054" s="115"/>
      <c r="O1054" s="115"/>
      <c r="P1054" s="109"/>
    </row>
    <row r="1055" spans="1:16">
      <c r="A1055" s="109"/>
      <c r="B1055" s="108"/>
      <c r="C1055" s="109"/>
      <c r="D1055" s="110"/>
      <c r="E1055" s="110"/>
      <c r="F1055" s="110"/>
      <c r="G1055" s="109"/>
      <c r="H1055" s="115"/>
      <c r="I1055" s="115"/>
      <c r="J1055" s="115"/>
      <c r="K1055" s="115"/>
      <c r="L1055" s="115"/>
      <c r="M1055" s="115"/>
      <c r="N1055" s="115"/>
      <c r="O1055" s="115"/>
      <c r="P1055" s="109"/>
    </row>
    <row r="1056" spans="1:16">
      <c r="A1056" s="109"/>
      <c r="B1056" s="108"/>
      <c r="C1056" s="109"/>
      <c r="D1056" s="110"/>
      <c r="E1056" s="110"/>
      <c r="F1056" s="110"/>
      <c r="G1056" s="109"/>
      <c r="H1056" s="115"/>
      <c r="I1056" s="115"/>
      <c r="J1056" s="115"/>
      <c r="K1056" s="115"/>
      <c r="L1056" s="115"/>
      <c r="M1056" s="115"/>
      <c r="N1056" s="115"/>
      <c r="O1056" s="115"/>
      <c r="P1056" s="109"/>
    </row>
    <row r="1057" spans="1:16">
      <c r="A1057" s="109"/>
      <c r="B1057" s="108"/>
      <c r="C1057" s="109"/>
      <c r="D1057" s="110"/>
      <c r="E1057" s="110"/>
      <c r="F1057" s="110"/>
      <c r="G1057" s="109"/>
      <c r="H1057" s="115"/>
      <c r="I1057" s="115"/>
      <c r="J1057" s="115"/>
      <c r="K1057" s="115"/>
      <c r="L1057" s="115"/>
      <c r="M1057" s="115"/>
      <c r="N1057" s="115"/>
      <c r="O1057" s="115"/>
      <c r="P1057" s="109"/>
    </row>
    <row r="1058" spans="1:16">
      <c r="A1058" s="109"/>
      <c r="B1058" s="108"/>
      <c r="C1058" s="109"/>
      <c r="D1058" s="110"/>
      <c r="E1058" s="110"/>
      <c r="F1058" s="110"/>
      <c r="G1058" s="109"/>
      <c r="H1058" s="115"/>
      <c r="I1058" s="115"/>
      <c r="J1058" s="115"/>
      <c r="K1058" s="115"/>
      <c r="L1058" s="115"/>
      <c r="M1058" s="115"/>
      <c r="N1058" s="115"/>
      <c r="O1058" s="115"/>
      <c r="P1058" s="109"/>
    </row>
    <row r="1059" spans="1:16">
      <c r="A1059" s="109"/>
      <c r="B1059" s="108"/>
      <c r="C1059" s="109"/>
      <c r="D1059" s="110"/>
      <c r="E1059" s="110"/>
      <c r="F1059" s="110"/>
      <c r="G1059" s="109"/>
      <c r="H1059" s="115"/>
      <c r="I1059" s="115"/>
      <c r="J1059" s="115"/>
      <c r="K1059" s="115"/>
      <c r="L1059" s="115"/>
      <c r="M1059" s="115"/>
      <c r="N1059" s="115"/>
      <c r="O1059" s="115"/>
      <c r="P1059" s="109"/>
    </row>
    <row r="1060" spans="1:16">
      <c r="A1060" s="109"/>
      <c r="B1060" s="108"/>
      <c r="C1060" s="109"/>
      <c r="D1060" s="110"/>
      <c r="E1060" s="110"/>
      <c r="F1060" s="110"/>
      <c r="G1060" s="109"/>
      <c r="H1060" s="115"/>
      <c r="I1060" s="115"/>
      <c r="J1060" s="115"/>
      <c r="K1060" s="115"/>
      <c r="L1060" s="115"/>
      <c r="M1060" s="115"/>
      <c r="N1060" s="115"/>
      <c r="O1060" s="115"/>
      <c r="P1060" s="109"/>
    </row>
    <row r="1061" spans="1:16">
      <c r="A1061" s="109"/>
      <c r="B1061" s="108"/>
      <c r="C1061" s="109"/>
      <c r="D1061" s="110"/>
      <c r="E1061" s="110"/>
      <c r="F1061" s="110"/>
      <c r="G1061" s="109"/>
      <c r="H1061" s="115"/>
      <c r="I1061" s="115"/>
      <c r="J1061" s="115"/>
      <c r="K1061" s="115"/>
      <c r="L1061" s="115"/>
      <c r="M1061" s="115"/>
      <c r="N1061" s="115"/>
      <c r="O1061" s="115"/>
      <c r="P1061" s="109"/>
    </row>
    <row r="1062" spans="1:16">
      <c r="A1062" s="109"/>
      <c r="B1062" s="108"/>
      <c r="C1062" s="109"/>
      <c r="D1062" s="110"/>
      <c r="E1062" s="110"/>
      <c r="F1062" s="110"/>
      <c r="G1062" s="109"/>
      <c r="H1062" s="115"/>
      <c r="I1062" s="115"/>
      <c r="J1062" s="115"/>
      <c r="K1062" s="115"/>
      <c r="L1062" s="115"/>
      <c r="M1062" s="115"/>
      <c r="N1062" s="115"/>
      <c r="O1062" s="115"/>
      <c r="P1062" s="109"/>
    </row>
    <row r="1063" spans="1:16">
      <c r="A1063" s="109"/>
      <c r="B1063" s="108"/>
      <c r="C1063" s="109"/>
      <c r="D1063" s="110"/>
      <c r="E1063" s="110"/>
      <c r="F1063" s="110"/>
      <c r="G1063" s="109"/>
      <c r="H1063" s="115"/>
      <c r="I1063" s="115"/>
      <c r="J1063" s="115"/>
      <c r="K1063" s="115"/>
      <c r="L1063" s="115"/>
      <c r="M1063" s="115"/>
      <c r="N1063" s="115"/>
      <c r="O1063" s="115"/>
      <c r="P1063" s="109"/>
    </row>
    <row r="1064" spans="1:16">
      <c r="A1064" s="109"/>
      <c r="B1064" s="108"/>
      <c r="C1064" s="109"/>
      <c r="D1064" s="110"/>
      <c r="E1064" s="110"/>
      <c r="F1064" s="110"/>
      <c r="G1064" s="109"/>
      <c r="H1064" s="115"/>
      <c r="I1064" s="115"/>
      <c r="J1064" s="115"/>
      <c r="K1064" s="115"/>
      <c r="L1064" s="115"/>
      <c r="M1064" s="115"/>
      <c r="N1064" s="115"/>
      <c r="O1064" s="115"/>
      <c r="P1064" s="109"/>
    </row>
    <row r="1065" spans="1:16">
      <c r="A1065" s="109"/>
      <c r="B1065" s="108"/>
      <c r="C1065" s="109"/>
      <c r="D1065" s="110"/>
      <c r="E1065" s="110"/>
      <c r="F1065" s="110"/>
      <c r="G1065" s="109"/>
      <c r="H1065" s="115"/>
      <c r="I1065" s="115"/>
      <c r="J1065" s="115"/>
      <c r="K1065" s="115"/>
      <c r="L1065" s="115"/>
      <c r="M1065" s="115"/>
      <c r="N1065" s="115"/>
      <c r="O1065" s="115"/>
      <c r="P1065" s="109"/>
    </row>
    <row r="1066" spans="1:16">
      <c r="A1066" s="109"/>
      <c r="B1066" s="108"/>
      <c r="C1066" s="109"/>
      <c r="D1066" s="110"/>
      <c r="E1066" s="110"/>
      <c r="F1066" s="110"/>
      <c r="G1066" s="109"/>
      <c r="H1066" s="115"/>
      <c r="I1066" s="115"/>
      <c r="J1066" s="115"/>
      <c r="K1066" s="115"/>
      <c r="L1066" s="115"/>
      <c r="M1066" s="115"/>
      <c r="N1066" s="115"/>
      <c r="O1066" s="115"/>
      <c r="P1066" s="109"/>
    </row>
    <row r="1067" spans="1:16">
      <c r="A1067" s="109"/>
      <c r="B1067" s="108"/>
      <c r="C1067" s="109"/>
      <c r="D1067" s="110"/>
      <c r="E1067" s="110"/>
      <c r="F1067" s="110"/>
      <c r="G1067" s="109"/>
      <c r="H1067" s="115"/>
      <c r="I1067" s="115"/>
      <c r="J1067" s="115"/>
      <c r="K1067" s="115"/>
      <c r="L1067" s="115"/>
      <c r="M1067" s="115"/>
      <c r="N1067" s="115"/>
      <c r="O1067" s="115"/>
      <c r="P1067" s="109"/>
    </row>
    <row r="1068" spans="1:16">
      <c r="A1068" s="109"/>
      <c r="B1068" s="108"/>
      <c r="C1068" s="109"/>
      <c r="D1068" s="110"/>
      <c r="E1068" s="110"/>
      <c r="F1068" s="110"/>
      <c r="G1068" s="109"/>
      <c r="H1068" s="115"/>
      <c r="I1068" s="115"/>
      <c r="J1068" s="115"/>
      <c r="K1068" s="115"/>
      <c r="L1068" s="115"/>
      <c r="M1068" s="115"/>
      <c r="N1068" s="115"/>
      <c r="O1068" s="115"/>
      <c r="P1068" s="109"/>
    </row>
    <row r="1069" spans="1:16">
      <c r="A1069" s="109"/>
      <c r="B1069" s="108"/>
      <c r="C1069" s="109"/>
      <c r="D1069" s="110"/>
      <c r="E1069" s="110"/>
      <c r="F1069" s="110"/>
      <c r="G1069" s="109"/>
      <c r="H1069" s="115"/>
      <c r="I1069" s="115"/>
      <c r="J1069" s="115"/>
      <c r="K1069" s="115"/>
      <c r="L1069" s="115"/>
      <c r="M1069" s="115"/>
      <c r="N1069" s="115"/>
      <c r="O1069" s="115"/>
      <c r="P1069" s="109"/>
    </row>
    <row r="1070" spans="1:16">
      <c r="A1070" s="109"/>
      <c r="B1070" s="108"/>
      <c r="C1070" s="109"/>
      <c r="D1070" s="110"/>
      <c r="E1070" s="110"/>
      <c r="F1070" s="110"/>
      <c r="G1070" s="109"/>
      <c r="H1070" s="115"/>
      <c r="I1070" s="115"/>
      <c r="J1070" s="115"/>
      <c r="K1070" s="115"/>
      <c r="L1070" s="115"/>
      <c r="M1070" s="115"/>
      <c r="N1070" s="115"/>
      <c r="O1070" s="115"/>
      <c r="P1070" s="109"/>
    </row>
    <row r="1071" spans="1:16">
      <c r="A1071" s="109"/>
      <c r="B1071" s="108"/>
      <c r="C1071" s="109"/>
      <c r="D1071" s="110"/>
      <c r="E1071" s="110"/>
      <c r="F1071" s="110"/>
      <c r="G1071" s="109"/>
      <c r="H1071" s="115"/>
      <c r="I1071" s="115"/>
      <c r="J1071" s="115"/>
      <c r="K1071" s="115"/>
      <c r="L1071" s="115"/>
      <c r="M1071" s="115"/>
      <c r="N1071" s="115"/>
      <c r="O1071" s="115"/>
      <c r="P1071" s="109"/>
    </row>
    <row r="1072" spans="1:16">
      <c r="A1072" s="109"/>
      <c r="B1072" s="108"/>
      <c r="C1072" s="109"/>
      <c r="D1072" s="110"/>
      <c r="E1072" s="110"/>
      <c r="F1072" s="110"/>
      <c r="G1072" s="109"/>
      <c r="H1072" s="115"/>
      <c r="I1072" s="115"/>
      <c r="J1072" s="115"/>
      <c r="K1072" s="115"/>
      <c r="L1072" s="115"/>
      <c r="M1072" s="115"/>
      <c r="N1072" s="115"/>
      <c r="O1072" s="115"/>
      <c r="P1072" s="109"/>
    </row>
    <row r="1073" spans="1:16">
      <c r="A1073" s="109"/>
      <c r="B1073" s="108"/>
      <c r="C1073" s="109"/>
      <c r="D1073" s="110"/>
      <c r="E1073" s="110"/>
      <c r="F1073" s="110"/>
      <c r="G1073" s="109"/>
      <c r="H1073" s="115"/>
      <c r="I1073" s="115"/>
      <c r="J1073" s="115"/>
      <c r="K1073" s="115"/>
      <c r="L1073" s="115"/>
      <c r="M1073" s="115"/>
      <c r="N1073" s="115"/>
      <c r="O1073" s="115"/>
      <c r="P1073" s="109"/>
    </row>
    <row r="1074" spans="1:16">
      <c r="A1074" s="109"/>
      <c r="B1074" s="108"/>
      <c r="C1074" s="109"/>
      <c r="D1074" s="110"/>
      <c r="E1074" s="110"/>
      <c r="F1074" s="110"/>
      <c r="G1074" s="109"/>
      <c r="H1074" s="115"/>
      <c r="I1074" s="115"/>
      <c r="J1074" s="115"/>
      <c r="K1074" s="115"/>
      <c r="L1074" s="115"/>
      <c r="M1074" s="115"/>
      <c r="N1074" s="115"/>
      <c r="O1074" s="115"/>
      <c r="P1074" s="109"/>
    </row>
    <row r="1075" spans="1:16">
      <c r="A1075" s="109"/>
      <c r="B1075" s="108"/>
      <c r="C1075" s="109"/>
      <c r="D1075" s="110"/>
      <c r="E1075" s="110"/>
      <c r="F1075" s="110"/>
      <c r="G1075" s="109"/>
      <c r="H1075" s="115"/>
      <c r="I1075" s="115"/>
      <c r="J1075" s="115"/>
      <c r="K1075" s="115"/>
      <c r="L1075" s="115"/>
      <c r="M1075" s="115"/>
      <c r="N1075" s="115"/>
      <c r="O1075" s="115"/>
      <c r="P1075" s="109"/>
    </row>
    <row r="1076" spans="1:16">
      <c r="A1076" s="109"/>
      <c r="B1076" s="108"/>
      <c r="C1076" s="109"/>
      <c r="D1076" s="110"/>
      <c r="E1076" s="110"/>
      <c r="F1076" s="110"/>
      <c r="G1076" s="109"/>
      <c r="H1076" s="115"/>
      <c r="I1076" s="115"/>
      <c r="J1076" s="115"/>
      <c r="K1076" s="115"/>
      <c r="L1076" s="115"/>
      <c r="M1076" s="115"/>
      <c r="N1076" s="115"/>
      <c r="O1076" s="115"/>
      <c r="P1076" s="109"/>
    </row>
    <row r="1077" spans="1:16">
      <c r="A1077" s="109"/>
      <c r="B1077" s="108"/>
      <c r="C1077" s="109"/>
      <c r="D1077" s="110"/>
      <c r="E1077" s="110"/>
      <c r="F1077" s="110"/>
      <c r="G1077" s="109"/>
      <c r="H1077" s="115"/>
      <c r="I1077" s="115"/>
      <c r="J1077" s="115"/>
      <c r="K1077" s="115"/>
      <c r="L1077" s="115"/>
      <c r="M1077" s="115"/>
      <c r="N1077" s="115"/>
      <c r="O1077" s="115"/>
      <c r="P1077" s="109"/>
    </row>
    <row r="1078" spans="1:16">
      <c r="A1078" s="109"/>
      <c r="B1078" s="108"/>
      <c r="C1078" s="109"/>
      <c r="D1078" s="110"/>
      <c r="E1078" s="110"/>
      <c r="F1078" s="110"/>
      <c r="G1078" s="109"/>
      <c r="H1078" s="115"/>
      <c r="I1078" s="115"/>
      <c r="J1078" s="115"/>
      <c r="K1078" s="115"/>
      <c r="L1078" s="115"/>
      <c r="M1078" s="115"/>
      <c r="N1078" s="115"/>
      <c r="O1078" s="115"/>
      <c r="P1078" s="109"/>
    </row>
    <row r="1079" spans="1:16">
      <c r="A1079" s="109"/>
      <c r="B1079" s="108"/>
      <c r="C1079" s="109"/>
      <c r="D1079" s="110"/>
      <c r="E1079" s="110"/>
      <c r="F1079" s="110"/>
      <c r="G1079" s="109"/>
      <c r="H1079" s="115"/>
      <c r="I1079" s="115"/>
      <c r="J1079" s="115"/>
      <c r="K1079" s="115"/>
      <c r="L1079" s="115"/>
      <c r="M1079" s="115"/>
      <c r="N1079" s="115"/>
      <c r="O1079" s="115"/>
      <c r="P1079" s="109"/>
    </row>
    <row r="1080" spans="1:16">
      <c r="A1080" s="109"/>
      <c r="B1080" s="108"/>
      <c r="C1080" s="109"/>
      <c r="D1080" s="110"/>
      <c r="E1080" s="110"/>
      <c r="F1080" s="110"/>
      <c r="G1080" s="109"/>
      <c r="H1080" s="115"/>
      <c r="I1080" s="115"/>
      <c r="J1080" s="115"/>
      <c r="K1080" s="115"/>
      <c r="L1080" s="115"/>
      <c r="M1080" s="115"/>
      <c r="N1080" s="115"/>
      <c r="O1080" s="115"/>
      <c r="P1080" s="109"/>
    </row>
    <row r="1081" spans="1:16">
      <c r="A1081" s="109"/>
      <c r="B1081" s="108"/>
      <c r="C1081" s="109"/>
      <c r="D1081" s="110"/>
      <c r="E1081" s="110"/>
      <c r="F1081" s="110"/>
      <c r="G1081" s="109"/>
      <c r="H1081" s="115"/>
      <c r="I1081" s="115"/>
      <c r="J1081" s="115"/>
      <c r="K1081" s="115"/>
      <c r="L1081" s="115"/>
      <c r="M1081" s="115"/>
      <c r="N1081" s="115"/>
      <c r="O1081" s="115"/>
      <c r="P1081" s="109"/>
    </row>
    <row r="1082" spans="1:16">
      <c r="A1082" s="109"/>
      <c r="B1082" s="108"/>
      <c r="C1082" s="109"/>
      <c r="D1082" s="110"/>
      <c r="E1082" s="110"/>
      <c r="F1082" s="110"/>
      <c r="G1082" s="109"/>
      <c r="H1082" s="115"/>
      <c r="I1082" s="115"/>
      <c r="J1082" s="115"/>
      <c r="K1082" s="115"/>
      <c r="L1082" s="115"/>
      <c r="M1082" s="115"/>
      <c r="N1082" s="115"/>
      <c r="O1082" s="115"/>
      <c r="P1082" s="109"/>
    </row>
    <row r="1083" spans="1:16">
      <c r="A1083" s="109"/>
      <c r="B1083" s="108"/>
      <c r="C1083" s="109"/>
      <c r="D1083" s="110"/>
      <c r="E1083" s="110"/>
      <c r="F1083" s="110"/>
      <c r="G1083" s="109"/>
      <c r="H1083" s="115"/>
      <c r="I1083" s="115"/>
      <c r="J1083" s="115"/>
      <c r="K1083" s="115"/>
      <c r="L1083" s="115"/>
      <c r="M1083" s="115"/>
      <c r="N1083" s="115"/>
      <c r="O1083" s="115"/>
      <c r="P1083" s="109"/>
    </row>
    <row r="1084" spans="1:16">
      <c r="A1084" s="109"/>
      <c r="B1084" s="108"/>
      <c r="C1084" s="109"/>
      <c r="D1084" s="110"/>
      <c r="E1084" s="110"/>
      <c r="F1084" s="110"/>
      <c r="G1084" s="109"/>
      <c r="H1084" s="115"/>
      <c r="I1084" s="115"/>
      <c r="J1084" s="115"/>
      <c r="K1084" s="115"/>
      <c r="L1084" s="115"/>
      <c r="M1084" s="115"/>
      <c r="N1084" s="115"/>
      <c r="O1084" s="115"/>
      <c r="P1084" s="109"/>
    </row>
    <row r="1085" spans="1:16">
      <c r="A1085" s="109"/>
      <c r="B1085" s="108"/>
      <c r="C1085" s="109"/>
      <c r="D1085" s="110"/>
      <c r="E1085" s="110"/>
      <c r="F1085" s="110"/>
      <c r="G1085" s="109"/>
      <c r="H1085" s="115"/>
      <c r="I1085" s="115"/>
      <c r="J1085" s="115"/>
      <c r="K1085" s="115"/>
      <c r="L1085" s="115"/>
      <c r="M1085" s="115"/>
      <c r="N1085" s="115"/>
      <c r="O1085" s="115"/>
      <c r="P1085" s="109"/>
    </row>
    <row r="1086" spans="1:16">
      <c r="A1086" s="109"/>
      <c r="B1086" s="108"/>
      <c r="C1086" s="109"/>
      <c r="D1086" s="110"/>
      <c r="E1086" s="110"/>
      <c r="F1086" s="110"/>
      <c r="G1086" s="109"/>
      <c r="H1086" s="115"/>
      <c r="I1086" s="115"/>
      <c r="J1086" s="115"/>
      <c r="K1086" s="115"/>
      <c r="L1086" s="115"/>
      <c r="M1086" s="115"/>
      <c r="N1086" s="115"/>
      <c r="O1086" s="115"/>
      <c r="P1086" s="109"/>
    </row>
    <row r="1087" spans="1:16">
      <c r="A1087" s="109"/>
      <c r="B1087" s="108"/>
      <c r="C1087" s="109"/>
      <c r="D1087" s="110"/>
      <c r="E1087" s="110"/>
      <c r="F1087" s="110"/>
      <c r="G1087" s="109"/>
      <c r="H1087" s="115"/>
      <c r="I1087" s="115"/>
      <c r="J1087" s="115"/>
      <c r="K1087" s="115"/>
      <c r="L1087" s="115"/>
      <c r="M1087" s="115"/>
      <c r="N1087" s="115"/>
      <c r="O1087" s="115"/>
      <c r="P1087" s="109"/>
    </row>
    <row r="1088" spans="1:16">
      <c r="A1088" s="109"/>
      <c r="B1088" s="108"/>
      <c r="C1088" s="109"/>
      <c r="D1088" s="110"/>
      <c r="E1088" s="110"/>
      <c r="F1088" s="110"/>
      <c r="G1088" s="109"/>
      <c r="H1088" s="115"/>
      <c r="I1088" s="115"/>
      <c r="J1088" s="115"/>
      <c r="K1088" s="115"/>
      <c r="L1088" s="115"/>
      <c r="M1088" s="115"/>
      <c r="N1088" s="115"/>
      <c r="O1088" s="115"/>
      <c r="P1088" s="109"/>
    </row>
    <row r="1089" spans="1:16">
      <c r="A1089" s="109"/>
      <c r="B1089" s="108"/>
      <c r="C1089" s="109"/>
      <c r="D1089" s="110"/>
      <c r="E1089" s="110"/>
      <c r="F1089" s="110"/>
      <c r="G1089" s="109"/>
      <c r="H1089" s="115"/>
      <c r="I1089" s="115"/>
      <c r="J1089" s="115"/>
      <c r="K1089" s="115"/>
      <c r="L1089" s="115"/>
      <c r="M1089" s="115"/>
      <c r="N1089" s="115"/>
      <c r="O1089" s="115"/>
      <c r="P1089" s="109"/>
    </row>
    <row r="1090" spans="1:16">
      <c r="A1090" s="109"/>
      <c r="B1090" s="108"/>
      <c r="C1090" s="109"/>
      <c r="D1090" s="110"/>
      <c r="E1090" s="110"/>
      <c r="F1090" s="110"/>
      <c r="G1090" s="109"/>
      <c r="H1090" s="115"/>
      <c r="I1090" s="115"/>
      <c r="J1090" s="115"/>
      <c r="K1090" s="115"/>
      <c r="L1090" s="115"/>
      <c r="M1090" s="115"/>
      <c r="N1090" s="115"/>
      <c r="O1090" s="115"/>
      <c r="P1090" s="109"/>
    </row>
    <row r="1091" spans="1:16">
      <c r="A1091" s="109"/>
      <c r="B1091" s="108"/>
      <c r="C1091" s="109"/>
      <c r="D1091" s="110"/>
      <c r="E1091" s="110"/>
      <c r="F1091" s="110"/>
      <c r="G1091" s="109"/>
      <c r="H1091" s="115"/>
      <c r="I1091" s="115"/>
      <c r="J1091" s="115"/>
      <c r="K1091" s="115"/>
      <c r="L1091" s="115"/>
      <c r="M1091" s="115"/>
      <c r="N1091" s="115"/>
      <c r="O1091" s="115"/>
      <c r="P1091" s="109"/>
    </row>
    <row r="1092" spans="1:16">
      <c r="A1092" s="109"/>
      <c r="B1092" s="108"/>
      <c r="C1092" s="109"/>
      <c r="D1092" s="110"/>
      <c r="E1092" s="110"/>
      <c r="F1092" s="110"/>
      <c r="G1092" s="109"/>
      <c r="H1092" s="115"/>
      <c r="I1092" s="115"/>
      <c r="J1092" s="115"/>
      <c r="K1092" s="115"/>
      <c r="L1092" s="115"/>
      <c r="M1092" s="115"/>
      <c r="N1092" s="115"/>
      <c r="O1092" s="115"/>
      <c r="P1092" s="109"/>
    </row>
    <row r="1093" spans="1:16">
      <c r="A1093" s="109"/>
      <c r="B1093" s="108"/>
      <c r="C1093" s="109"/>
      <c r="D1093" s="110"/>
      <c r="E1093" s="110"/>
      <c r="F1093" s="110"/>
      <c r="G1093" s="109"/>
      <c r="H1093" s="115"/>
      <c r="I1093" s="115"/>
      <c r="J1093" s="115"/>
      <c r="K1093" s="115"/>
      <c r="L1093" s="115"/>
      <c r="M1093" s="115"/>
      <c r="N1093" s="115"/>
      <c r="O1093" s="115"/>
      <c r="P1093" s="109"/>
    </row>
    <row r="1094" spans="1:16">
      <c r="A1094" s="109"/>
      <c r="B1094" s="108"/>
      <c r="C1094" s="109"/>
      <c r="D1094" s="110"/>
      <c r="E1094" s="110"/>
      <c r="F1094" s="110"/>
      <c r="G1094" s="109"/>
      <c r="H1094" s="115"/>
      <c r="I1094" s="115"/>
      <c r="J1094" s="115"/>
      <c r="K1094" s="115"/>
      <c r="L1094" s="115"/>
      <c r="M1094" s="115"/>
      <c r="N1094" s="115"/>
      <c r="O1094" s="115"/>
      <c r="P1094" s="109"/>
    </row>
    <row r="1095" spans="1:16">
      <c r="A1095" s="109"/>
      <c r="B1095" s="108"/>
      <c r="C1095" s="109"/>
      <c r="D1095" s="110"/>
      <c r="E1095" s="110"/>
      <c r="F1095" s="110"/>
      <c r="G1095" s="109"/>
      <c r="H1095" s="115"/>
      <c r="I1095" s="115"/>
      <c r="J1095" s="115"/>
      <c r="K1095" s="115"/>
      <c r="L1095" s="115"/>
      <c r="M1095" s="115"/>
      <c r="N1095" s="115"/>
      <c r="O1095" s="115"/>
      <c r="P1095" s="109"/>
    </row>
    <row r="1096" spans="1:16">
      <c r="A1096" s="109"/>
      <c r="B1096" s="108"/>
      <c r="C1096" s="109"/>
      <c r="D1096" s="110"/>
      <c r="E1096" s="110"/>
      <c r="F1096" s="110"/>
      <c r="G1096" s="109"/>
      <c r="H1096" s="115"/>
      <c r="I1096" s="115"/>
      <c r="J1096" s="115"/>
      <c r="K1096" s="115"/>
      <c r="L1096" s="115"/>
      <c r="M1096" s="115"/>
      <c r="N1096" s="115"/>
      <c r="O1096" s="115"/>
      <c r="P1096" s="109"/>
    </row>
    <row r="1097" spans="1:16">
      <c r="A1097" s="109"/>
      <c r="B1097" s="108"/>
      <c r="C1097" s="109"/>
      <c r="D1097" s="110"/>
      <c r="E1097" s="110"/>
      <c r="F1097" s="110"/>
      <c r="G1097" s="109"/>
      <c r="H1097" s="115"/>
      <c r="I1097" s="115"/>
      <c r="J1097" s="115"/>
      <c r="K1097" s="115"/>
      <c r="L1097" s="115"/>
      <c r="M1097" s="115"/>
      <c r="N1097" s="115"/>
      <c r="O1097" s="115"/>
      <c r="P1097" s="109"/>
    </row>
    <row r="1098" spans="1:16">
      <c r="A1098" s="109"/>
      <c r="B1098" s="108"/>
      <c r="C1098" s="109"/>
      <c r="D1098" s="110"/>
      <c r="E1098" s="110"/>
      <c r="F1098" s="110"/>
      <c r="G1098" s="109"/>
      <c r="H1098" s="115"/>
      <c r="I1098" s="115"/>
      <c r="J1098" s="115"/>
      <c r="K1098" s="115"/>
      <c r="L1098" s="115"/>
      <c r="M1098" s="115"/>
      <c r="N1098" s="115"/>
      <c r="O1098" s="115"/>
      <c r="P1098" s="109"/>
    </row>
    <row r="1099" spans="1:16">
      <c r="A1099" s="109"/>
      <c r="B1099" s="108"/>
      <c r="C1099" s="109"/>
      <c r="D1099" s="110"/>
      <c r="E1099" s="110"/>
      <c r="F1099" s="110"/>
      <c r="G1099" s="109"/>
      <c r="H1099" s="115"/>
      <c r="I1099" s="115"/>
      <c r="J1099" s="115"/>
      <c r="K1099" s="115"/>
      <c r="L1099" s="115"/>
      <c r="M1099" s="115"/>
      <c r="N1099" s="115"/>
      <c r="O1099" s="115"/>
      <c r="P1099" s="109"/>
    </row>
    <row r="1100" spans="1:16">
      <c r="A1100" s="109"/>
      <c r="B1100" s="108"/>
      <c r="C1100" s="109"/>
      <c r="D1100" s="110"/>
      <c r="E1100" s="110"/>
      <c r="F1100" s="110"/>
      <c r="G1100" s="109"/>
      <c r="H1100" s="115"/>
      <c r="I1100" s="115"/>
      <c r="J1100" s="115"/>
      <c r="K1100" s="115"/>
      <c r="L1100" s="115"/>
      <c r="M1100" s="115"/>
      <c r="N1100" s="115"/>
      <c r="O1100" s="115"/>
      <c r="P1100" s="109"/>
    </row>
    <row r="1101" spans="1:16">
      <c r="A1101" s="109"/>
      <c r="B1101" s="108"/>
      <c r="C1101" s="109"/>
      <c r="D1101" s="110"/>
      <c r="E1101" s="110"/>
      <c r="F1101" s="110"/>
      <c r="G1101" s="109"/>
      <c r="H1101" s="115"/>
      <c r="I1101" s="115"/>
      <c r="J1101" s="115"/>
      <c r="K1101" s="115"/>
      <c r="L1101" s="115"/>
      <c r="M1101" s="115"/>
      <c r="N1101" s="115"/>
      <c r="O1101" s="115"/>
      <c r="P1101" s="109"/>
    </row>
    <row r="1102" spans="1:16">
      <c r="A1102" s="109"/>
      <c r="B1102" s="108"/>
      <c r="C1102" s="109"/>
      <c r="D1102" s="110"/>
      <c r="E1102" s="110"/>
      <c r="F1102" s="110"/>
      <c r="G1102" s="109"/>
      <c r="H1102" s="115"/>
      <c r="I1102" s="115"/>
      <c r="J1102" s="115"/>
      <c r="K1102" s="115"/>
      <c r="L1102" s="115"/>
      <c r="M1102" s="115"/>
      <c r="N1102" s="115"/>
      <c r="O1102" s="115"/>
      <c r="P1102" s="109"/>
    </row>
    <row r="1103" spans="1:16">
      <c r="A1103" s="109"/>
      <c r="B1103" s="108"/>
      <c r="C1103" s="109"/>
      <c r="D1103" s="110"/>
      <c r="E1103" s="110"/>
      <c r="F1103" s="110"/>
      <c r="G1103" s="109"/>
      <c r="H1103" s="115"/>
      <c r="I1103" s="115"/>
      <c r="J1103" s="115"/>
      <c r="K1103" s="115"/>
      <c r="L1103" s="115"/>
      <c r="M1103" s="115"/>
      <c r="N1103" s="115"/>
      <c r="O1103" s="115"/>
      <c r="P1103" s="109"/>
    </row>
    <row r="1104" spans="1:16">
      <c r="A1104" s="109"/>
      <c r="B1104" s="108"/>
      <c r="C1104" s="109"/>
      <c r="D1104" s="110"/>
      <c r="E1104" s="110"/>
      <c r="F1104" s="110"/>
      <c r="G1104" s="109"/>
      <c r="H1104" s="115"/>
      <c r="I1104" s="115"/>
      <c r="J1104" s="115"/>
      <c r="K1104" s="115"/>
      <c r="L1104" s="115"/>
      <c r="M1104" s="115"/>
      <c r="N1104" s="115"/>
      <c r="O1104" s="115"/>
      <c r="P1104" s="109"/>
    </row>
    <row r="1105" spans="1:16">
      <c r="A1105" s="109"/>
      <c r="B1105" s="108"/>
      <c r="C1105" s="109"/>
      <c r="D1105" s="110"/>
      <c r="E1105" s="110"/>
      <c r="F1105" s="110"/>
      <c r="G1105" s="109"/>
      <c r="H1105" s="115"/>
      <c r="I1105" s="115"/>
      <c r="J1105" s="115"/>
      <c r="K1105" s="115"/>
      <c r="L1105" s="115"/>
      <c r="M1105" s="115"/>
      <c r="N1105" s="115"/>
      <c r="O1105" s="115"/>
      <c r="P1105" s="109"/>
    </row>
    <row r="1106" spans="1:16">
      <c r="A1106" s="109"/>
      <c r="B1106" s="108"/>
      <c r="C1106" s="109"/>
      <c r="D1106" s="110"/>
      <c r="E1106" s="110"/>
      <c r="F1106" s="110"/>
      <c r="G1106" s="109"/>
      <c r="H1106" s="115"/>
      <c r="I1106" s="115"/>
      <c r="J1106" s="115"/>
      <c r="K1106" s="115"/>
      <c r="L1106" s="115"/>
      <c r="M1106" s="115"/>
      <c r="N1106" s="115"/>
      <c r="O1106" s="115"/>
      <c r="P1106" s="109"/>
    </row>
    <row r="1107" spans="1:16">
      <c r="A1107" s="109"/>
      <c r="B1107" s="108"/>
      <c r="C1107" s="109"/>
      <c r="D1107" s="110"/>
      <c r="E1107" s="110"/>
      <c r="F1107" s="110"/>
      <c r="G1107" s="109"/>
      <c r="H1107" s="115"/>
      <c r="I1107" s="115"/>
      <c r="J1107" s="115"/>
      <c r="K1107" s="115"/>
      <c r="L1107" s="115"/>
      <c r="M1107" s="115"/>
      <c r="N1107" s="115"/>
      <c r="O1107" s="115"/>
      <c r="P1107" s="109"/>
    </row>
    <row r="1108" spans="1:16">
      <c r="A1108" s="109"/>
      <c r="B1108" s="108"/>
      <c r="C1108" s="109"/>
      <c r="D1108" s="110"/>
      <c r="E1108" s="110"/>
      <c r="F1108" s="110"/>
      <c r="G1108" s="109"/>
      <c r="H1108" s="115"/>
      <c r="I1108" s="115"/>
      <c r="J1108" s="115"/>
      <c r="K1108" s="115"/>
      <c r="L1108" s="115"/>
      <c r="M1108" s="115"/>
      <c r="N1108" s="115"/>
      <c r="O1108" s="115"/>
      <c r="P1108" s="109"/>
    </row>
    <row r="1109" spans="1:16">
      <c r="A1109" s="109"/>
      <c r="B1109" s="108"/>
      <c r="C1109" s="109"/>
      <c r="D1109" s="110"/>
      <c r="E1109" s="110"/>
      <c r="F1109" s="110"/>
      <c r="G1109" s="109"/>
      <c r="H1109" s="115"/>
      <c r="I1109" s="115"/>
      <c r="J1109" s="115"/>
      <c r="K1109" s="115"/>
      <c r="L1109" s="115"/>
      <c r="M1109" s="115"/>
      <c r="N1109" s="115"/>
      <c r="O1109" s="115"/>
      <c r="P1109" s="109"/>
    </row>
    <row r="1110" spans="1:16">
      <c r="A1110" s="109"/>
      <c r="B1110" s="108"/>
      <c r="C1110" s="109"/>
      <c r="D1110" s="110"/>
      <c r="E1110" s="110"/>
      <c r="F1110" s="110"/>
      <c r="G1110" s="109"/>
      <c r="H1110" s="115"/>
      <c r="I1110" s="115"/>
      <c r="J1110" s="115"/>
      <c r="K1110" s="115"/>
      <c r="L1110" s="115"/>
      <c r="M1110" s="115"/>
      <c r="N1110" s="115"/>
      <c r="O1110" s="115"/>
      <c r="P1110" s="109"/>
    </row>
    <row r="1111" spans="1:16">
      <c r="A1111" s="109"/>
      <c r="B1111" s="108"/>
      <c r="C1111" s="109"/>
      <c r="D1111" s="110"/>
      <c r="E1111" s="110"/>
      <c r="F1111" s="110"/>
      <c r="G1111" s="109"/>
      <c r="H1111" s="115"/>
      <c r="I1111" s="115"/>
      <c r="J1111" s="115"/>
      <c r="K1111" s="115"/>
      <c r="L1111" s="115"/>
      <c r="M1111" s="115"/>
      <c r="N1111" s="115"/>
      <c r="O1111" s="115"/>
      <c r="P1111" s="109"/>
    </row>
    <row r="1112" spans="1:16">
      <c r="A1112" s="109"/>
      <c r="B1112" s="108"/>
      <c r="C1112" s="109"/>
      <c r="D1112" s="110"/>
      <c r="E1112" s="110"/>
      <c r="F1112" s="110"/>
      <c r="G1112" s="109"/>
      <c r="H1112" s="115"/>
      <c r="I1112" s="115"/>
      <c r="J1112" s="115"/>
      <c r="K1112" s="115"/>
      <c r="L1112" s="115"/>
      <c r="M1112" s="115"/>
      <c r="N1112" s="115"/>
      <c r="O1112" s="115"/>
      <c r="P1112" s="109"/>
    </row>
    <row r="1113" spans="1:16">
      <c r="A1113" s="109"/>
      <c r="B1113" s="108"/>
      <c r="C1113" s="109"/>
      <c r="D1113" s="110"/>
      <c r="E1113" s="110"/>
      <c r="F1113" s="110"/>
      <c r="G1113" s="109"/>
      <c r="H1113" s="115"/>
      <c r="I1113" s="115"/>
      <c r="J1113" s="115"/>
      <c r="K1113" s="115"/>
      <c r="L1113" s="115"/>
      <c r="M1113" s="115"/>
      <c r="N1113" s="115"/>
      <c r="O1113" s="115"/>
      <c r="P1113" s="109"/>
    </row>
    <row r="1114" spans="1:16">
      <c r="A1114" s="109"/>
      <c r="B1114" s="108"/>
      <c r="C1114" s="109"/>
      <c r="D1114" s="110"/>
      <c r="E1114" s="110"/>
      <c r="F1114" s="110"/>
      <c r="G1114" s="109"/>
      <c r="H1114" s="115"/>
      <c r="I1114" s="115"/>
      <c r="J1114" s="115"/>
      <c r="K1114" s="115"/>
      <c r="L1114" s="115"/>
      <c r="M1114" s="115"/>
      <c r="N1114" s="115"/>
      <c r="O1114" s="115"/>
      <c r="P1114" s="109"/>
    </row>
    <row r="1115" spans="1:16">
      <c r="A1115" s="109"/>
      <c r="B1115" s="108"/>
      <c r="C1115" s="109"/>
      <c r="D1115" s="110"/>
      <c r="E1115" s="110"/>
      <c r="F1115" s="110"/>
      <c r="G1115" s="109"/>
      <c r="H1115" s="115"/>
      <c r="I1115" s="115"/>
      <c r="J1115" s="115"/>
      <c r="K1115" s="115"/>
      <c r="L1115" s="115"/>
      <c r="M1115" s="115"/>
      <c r="N1115" s="115"/>
      <c r="O1115" s="115"/>
      <c r="P1115" s="109"/>
    </row>
    <row r="1116" spans="1:16">
      <c r="A1116" s="109"/>
      <c r="B1116" s="108"/>
      <c r="C1116" s="109"/>
      <c r="D1116" s="110"/>
      <c r="E1116" s="110"/>
      <c r="F1116" s="110"/>
      <c r="G1116" s="109"/>
      <c r="H1116" s="115"/>
      <c r="I1116" s="115"/>
      <c r="J1116" s="115"/>
      <c r="K1116" s="115"/>
      <c r="L1116" s="115"/>
      <c r="M1116" s="115"/>
      <c r="N1116" s="115"/>
      <c r="O1116" s="115"/>
      <c r="P1116" s="109"/>
    </row>
    <row r="1117" spans="1:16">
      <c r="A1117" s="109"/>
      <c r="B1117" s="108"/>
      <c r="C1117" s="109"/>
      <c r="D1117" s="110"/>
      <c r="E1117" s="110"/>
      <c r="F1117" s="110"/>
      <c r="G1117" s="109"/>
      <c r="H1117" s="115"/>
      <c r="I1117" s="115"/>
      <c r="J1117" s="115"/>
      <c r="K1117" s="115"/>
      <c r="L1117" s="115"/>
      <c r="M1117" s="115"/>
      <c r="N1117" s="115"/>
      <c r="O1117" s="115"/>
      <c r="P1117" s="109"/>
    </row>
    <row r="1118" spans="1:16">
      <c r="A1118" s="109"/>
      <c r="B1118" s="108"/>
      <c r="C1118" s="109"/>
      <c r="D1118" s="110"/>
      <c r="E1118" s="110"/>
      <c r="F1118" s="110"/>
      <c r="G1118" s="109"/>
      <c r="H1118" s="115"/>
      <c r="I1118" s="115"/>
      <c r="J1118" s="115"/>
      <c r="K1118" s="115"/>
      <c r="L1118" s="115"/>
      <c r="M1118" s="115"/>
      <c r="N1118" s="115"/>
      <c r="O1118" s="115"/>
      <c r="P1118" s="109"/>
    </row>
    <row r="1119" spans="1:16">
      <c r="A1119" s="109"/>
      <c r="B1119" s="108"/>
      <c r="C1119" s="109"/>
      <c r="D1119" s="110"/>
      <c r="E1119" s="110"/>
      <c r="F1119" s="110"/>
      <c r="G1119" s="109"/>
      <c r="H1119" s="115"/>
      <c r="I1119" s="115"/>
      <c r="J1119" s="115"/>
      <c r="K1119" s="115"/>
      <c r="L1119" s="115"/>
      <c r="M1119" s="115"/>
      <c r="N1119" s="115"/>
      <c r="O1119" s="115"/>
      <c r="P1119" s="109"/>
    </row>
    <row r="1120" spans="1:16">
      <c r="A1120" s="109"/>
      <c r="B1120" s="108"/>
      <c r="C1120" s="109"/>
      <c r="D1120" s="110"/>
      <c r="E1120" s="110"/>
      <c r="F1120" s="110"/>
      <c r="G1120" s="109"/>
      <c r="H1120" s="115"/>
      <c r="I1120" s="115"/>
      <c r="J1120" s="115"/>
      <c r="K1120" s="115"/>
      <c r="L1120" s="115"/>
      <c r="M1120" s="115"/>
      <c r="N1120" s="115"/>
      <c r="O1120" s="115"/>
      <c r="P1120" s="109"/>
    </row>
    <row r="1121" spans="1:16">
      <c r="A1121" s="109"/>
      <c r="B1121" s="108"/>
      <c r="C1121" s="109"/>
      <c r="D1121" s="110"/>
      <c r="E1121" s="110"/>
      <c r="F1121" s="110"/>
      <c r="G1121" s="109"/>
      <c r="H1121" s="115"/>
      <c r="I1121" s="115"/>
      <c r="J1121" s="115"/>
      <c r="K1121" s="115"/>
      <c r="L1121" s="115"/>
      <c r="M1121" s="115"/>
      <c r="N1121" s="115"/>
      <c r="O1121" s="115"/>
      <c r="P1121" s="109"/>
    </row>
    <row r="1122" spans="1:16">
      <c r="A1122" s="109"/>
      <c r="B1122" s="108"/>
      <c r="C1122" s="109"/>
      <c r="D1122" s="110"/>
      <c r="E1122" s="110"/>
      <c r="F1122" s="110"/>
      <c r="G1122" s="109"/>
      <c r="H1122" s="115"/>
      <c r="I1122" s="115"/>
      <c r="J1122" s="115"/>
      <c r="K1122" s="115"/>
      <c r="L1122" s="115"/>
      <c r="M1122" s="115"/>
      <c r="N1122" s="115"/>
      <c r="O1122" s="115"/>
      <c r="P1122" s="109"/>
    </row>
    <row r="1123" spans="1:16">
      <c r="A1123" s="109"/>
      <c r="B1123" s="108"/>
      <c r="C1123" s="109"/>
      <c r="D1123" s="110"/>
      <c r="E1123" s="110"/>
      <c r="F1123" s="110"/>
      <c r="G1123" s="109"/>
      <c r="H1123" s="115"/>
      <c r="I1123" s="115"/>
      <c r="J1123" s="115"/>
      <c r="K1123" s="115"/>
      <c r="L1123" s="115"/>
      <c r="M1123" s="115"/>
      <c r="N1123" s="115"/>
      <c r="O1123" s="115"/>
      <c r="P1123" s="109"/>
    </row>
    <row r="1124" spans="1:16">
      <c r="A1124" s="109"/>
      <c r="B1124" s="108"/>
      <c r="C1124" s="109"/>
      <c r="D1124" s="110"/>
      <c r="E1124" s="110"/>
      <c r="F1124" s="110"/>
      <c r="G1124" s="109"/>
      <c r="H1124" s="115"/>
      <c r="I1124" s="115"/>
      <c r="J1124" s="115"/>
      <c r="K1124" s="115"/>
      <c r="L1124" s="115"/>
      <c r="M1124" s="115"/>
      <c r="N1124" s="115"/>
      <c r="O1124" s="115"/>
      <c r="P1124" s="109"/>
    </row>
    <row r="1125" spans="1:16">
      <c r="A1125" s="109"/>
      <c r="B1125" s="108"/>
      <c r="C1125" s="109"/>
      <c r="D1125" s="110"/>
      <c r="E1125" s="110"/>
      <c r="F1125" s="110"/>
      <c r="G1125" s="109"/>
      <c r="H1125" s="115"/>
      <c r="I1125" s="115"/>
      <c r="J1125" s="115"/>
      <c r="K1125" s="115"/>
      <c r="L1125" s="115"/>
      <c r="M1125" s="115"/>
      <c r="N1125" s="115"/>
      <c r="O1125" s="115"/>
      <c r="P1125" s="109"/>
    </row>
    <row r="1126" spans="1:16">
      <c r="A1126" s="109"/>
      <c r="B1126" s="108"/>
      <c r="C1126" s="109"/>
      <c r="D1126" s="110"/>
      <c r="E1126" s="110"/>
      <c r="F1126" s="110"/>
      <c r="G1126" s="109"/>
      <c r="H1126" s="115"/>
      <c r="I1126" s="115"/>
      <c r="J1126" s="115"/>
      <c r="K1126" s="115"/>
      <c r="L1126" s="115"/>
      <c r="M1126" s="115"/>
      <c r="N1126" s="115"/>
      <c r="O1126" s="115"/>
      <c r="P1126" s="109"/>
    </row>
    <row r="1127" spans="1:16">
      <c r="A1127" s="109"/>
      <c r="B1127" s="108"/>
      <c r="C1127" s="109"/>
      <c r="D1127" s="110"/>
      <c r="E1127" s="110"/>
      <c r="F1127" s="110"/>
      <c r="G1127" s="109"/>
      <c r="H1127" s="115"/>
      <c r="I1127" s="115"/>
      <c r="J1127" s="115"/>
      <c r="K1127" s="115"/>
      <c r="L1127" s="115"/>
      <c r="M1127" s="115"/>
      <c r="N1127" s="115"/>
      <c r="O1127" s="115"/>
      <c r="P1127" s="109"/>
    </row>
    <row r="1128" spans="1:16">
      <c r="A1128" s="109"/>
      <c r="B1128" s="108"/>
      <c r="C1128" s="109"/>
      <c r="D1128" s="110"/>
      <c r="E1128" s="110"/>
      <c r="F1128" s="110"/>
      <c r="G1128" s="109"/>
      <c r="H1128" s="115"/>
      <c r="I1128" s="115"/>
      <c r="J1128" s="115"/>
      <c r="K1128" s="115"/>
      <c r="L1128" s="115"/>
      <c r="M1128" s="115"/>
      <c r="N1128" s="115"/>
      <c r="O1128" s="115"/>
      <c r="P1128" s="109"/>
    </row>
    <row r="1129" spans="1:16">
      <c r="A1129" s="109"/>
      <c r="B1129" s="108"/>
      <c r="C1129" s="109"/>
      <c r="D1129" s="110"/>
      <c r="E1129" s="110"/>
      <c r="F1129" s="110"/>
      <c r="G1129" s="109"/>
      <c r="H1129" s="115"/>
      <c r="I1129" s="115"/>
      <c r="J1129" s="115"/>
      <c r="K1129" s="115"/>
      <c r="L1129" s="115"/>
      <c r="M1129" s="115"/>
      <c r="N1129" s="115"/>
      <c r="O1129" s="115"/>
      <c r="P1129" s="109"/>
    </row>
    <row r="1130" spans="1:16">
      <c r="A1130" s="109"/>
      <c r="B1130" s="108"/>
      <c r="C1130" s="109"/>
      <c r="D1130" s="110"/>
      <c r="E1130" s="110"/>
      <c r="F1130" s="110"/>
      <c r="G1130" s="109"/>
      <c r="H1130" s="115"/>
      <c r="I1130" s="115"/>
      <c r="J1130" s="115"/>
      <c r="K1130" s="115"/>
      <c r="L1130" s="115"/>
      <c r="M1130" s="115"/>
      <c r="N1130" s="115"/>
      <c r="O1130" s="115"/>
      <c r="P1130" s="109"/>
    </row>
    <row r="1131" spans="1:16">
      <c r="A1131" s="109"/>
      <c r="B1131" s="108"/>
      <c r="C1131" s="109"/>
      <c r="D1131" s="110"/>
      <c r="E1131" s="110"/>
      <c r="F1131" s="110"/>
      <c r="G1131" s="109"/>
      <c r="H1131" s="115"/>
      <c r="I1131" s="115"/>
      <c r="J1131" s="115"/>
      <c r="K1131" s="115"/>
      <c r="L1131" s="115"/>
      <c r="M1131" s="115"/>
      <c r="N1131" s="115"/>
      <c r="O1131" s="115"/>
      <c r="P1131" s="109"/>
    </row>
    <row r="1132" spans="1:16">
      <c r="A1132" s="109"/>
      <c r="B1132" s="108"/>
      <c r="C1132" s="109"/>
      <c r="D1132" s="110"/>
      <c r="E1132" s="110"/>
      <c r="F1132" s="110"/>
      <c r="G1132" s="109"/>
      <c r="H1132" s="115"/>
      <c r="I1132" s="115"/>
      <c r="J1132" s="115"/>
      <c r="K1132" s="115"/>
      <c r="L1132" s="115"/>
      <c r="M1132" s="115"/>
      <c r="N1132" s="115"/>
      <c r="O1132" s="115"/>
      <c r="P1132" s="109"/>
    </row>
    <row r="1133" spans="1:16">
      <c r="A1133" s="109"/>
      <c r="B1133" s="108"/>
      <c r="C1133" s="109"/>
      <c r="D1133" s="110"/>
      <c r="E1133" s="110"/>
      <c r="F1133" s="110"/>
      <c r="G1133" s="109"/>
      <c r="H1133" s="115"/>
      <c r="I1133" s="115"/>
      <c r="J1133" s="115"/>
      <c r="K1133" s="115"/>
      <c r="L1133" s="115"/>
      <c r="M1133" s="115"/>
      <c r="N1133" s="115"/>
      <c r="O1133" s="115"/>
      <c r="P1133" s="109"/>
    </row>
    <row r="1134" spans="1:16">
      <c r="A1134" s="109"/>
      <c r="B1134" s="108"/>
      <c r="C1134" s="109"/>
      <c r="D1134" s="110"/>
      <c r="E1134" s="110"/>
      <c r="F1134" s="110"/>
      <c r="G1134" s="109"/>
      <c r="H1134" s="115"/>
      <c r="I1134" s="115"/>
      <c r="J1134" s="115"/>
      <c r="K1134" s="115"/>
      <c r="L1134" s="115"/>
      <c r="M1134" s="115"/>
      <c r="N1134" s="115"/>
      <c r="O1134" s="115"/>
      <c r="P1134" s="109"/>
    </row>
    <row r="1135" spans="1:16">
      <c r="A1135" s="109"/>
      <c r="B1135" s="108"/>
      <c r="C1135" s="109"/>
      <c r="D1135" s="110"/>
      <c r="E1135" s="110"/>
      <c r="F1135" s="110"/>
      <c r="G1135" s="109"/>
      <c r="H1135" s="115"/>
      <c r="I1135" s="115"/>
      <c r="J1135" s="115"/>
      <c r="K1135" s="115"/>
      <c r="L1135" s="115"/>
      <c r="M1135" s="115"/>
      <c r="N1135" s="115"/>
      <c r="O1135" s="115"/>
      <c r="P1135" s="109"/>
    </row>
    <row r="1136" spans="1:16">
      <c r="A1136" s="109"/>
      <c r="B1136" s="108"/>
      <c r="C1136" s="109"/>
      <c r="D1136" s="110"/>
      <c r="E1136" s="110"/>
      <c r="F1136" s="110"/>
      <c r="G1136" s="109"/>
      <c r="H1136" s="115"/>
      <c r="I1136" s="115"/>
      <c r="J1136" s="115"/>
      <c r="K1136" s="115"/>
      <c r="L1136" s="115"/>
      <c r="M1136" s="115"/>
      <c r="N1136" s="115"/>
      <c r="O1136" s="115"/>
      <c r="P1136" s="109"/>
    </row>
    <row r="1137" spans="1:16">
      <c r="A1137" s="109"/>
      <c r="B1137" s="108"/>
      <c r="C1137" s="109"/>
      <c r="D1137" s="110"/>
      <c r="E1137" s="110"/>
      <c r="F1137" s="110"/>
      <c r="G1137" s="109"/>
      <c r="H1137" s="115"/>
      <c r="I1137" s="115"/>
      <c r="J1137" s="115"/>
      <c r="K1137" s="115"/>
      <c r="L1137" s="115"/>
      <c r="M1137" s="115"/>
      <c r="N1137" s="115"/>
      <c r="O1137" s="115"/>
      <c r="P1137" s="109"/>
    </row>
    <row r="1138" spans="1:16">
      <c r="A1138" s="109"/>
      <c r="B1138" s="108"/>
      <c r="C1138" s="109"/>
      <c r="D1138" s="110"/>
      <c r="E1138" s="110"/>
      <c r="F1138" s="110"/>
      <c r="G1138" s="109"/>
      <c r="H1138" s="115"/>
      <c r="I1138" s="115"/>
      <c r="J1138" s="115"/>
      <c r="K1138" s="115"/>
      <c r="L1138" s="115"/>
      <c r="M1138" s="115"/>
      <c r="N1138" s="115"/>
      <c r="O1138" s="115"/>
      <c r="P1138" s="109"/>
    </row>
    <row r="1139" spans="1:16">
      <c r="A1139" s="109"/>
      <c r="B1139" s="108"/>
      <c r="C1139" s="109"/>
      <c r="D1139" s="110"/>
      <c r="E1139" s="110"/>
      <c r="F1139" s="110"/>
      <c r="G1139" s="109"/>
      <c r="H1139" s="115"/>
      <c r="I1139" s="115"/>
      <c r="J1139" s="115"/>
      <c r="K1139" s="115"/>
      <c r="L1139" s="115"/>
      <c r="M1139" s="115"/>
      <c r="N1139" s="115"/>
      <c r="O1139" s="115"/>
      <c r="P1139" s="109"/>
    </row>
    <row r="1140" spans="1:16">
      <c r="A1140" s="109"/>
      <c r="B1140" s="108"/>
      <c r="C1140" s="109"/>
      <c r="D1140" s="110"/>
      <c r="E1140" s="110"/>
      <c r="F1140" s="110"/>
      <c r="G1140" s="109"/>
      <c r="H1140" s="115"/>
      <c r="I1140" s="115"/>
      <c r="J1140" s="115"/>
      <c r="K1140" s="115"/>
      <c r="L1140" s="115"/>
      <c r="M1140" s="115"/>
      <c r="N1140" s="115"/>
      <c r="O1140" s="115"/>
      <c r="P1140" s="109"/>
    </row>
    <row r="1141" spans="1:16">
      <c r="A1141" s="109"/>
      <c r="B1141" s="108"/>
      <c r="C1141" s="109"/>
      <c r="D1141" s="110"/>
      <c r="E1141" s="110"/>
      <c r="F1141" s="110"/>
      <c r="G1141" s="109"/>
      <c r="H1141" s="115"/>
      <c r="I1141" s="115"/>
      <c r="J1141" s="115"/>
      <c r="K1141" s="115"/>
      <c r="L1141" s="115"/>
      <c r="M1141" s="115"/>
      <c r="N1141" s="115"/>
      <c r="O1141" s="115"/>
      <c r="P1141" s="109"/>
    </row>
    <row r="1142" spans="1:16">
      <c r="A1142" s="109"/>
      <c r="B1142" s="108"/>
      <c r="C1142" s="109"/>
      <c r="D1142" s="110"/>
      <c r="E1142" s="110"/>
      <c r="F1142" s="110"/>
      <c r="G1142" s="109"/>
      <c r="H1142" s="115"/>
      <c r="I1142" s="115"/>
      <c r="J1142" s="115"/>
      <c r="K1142" s="115"/>
      <c r="L1142" s="115"/>
      <c r="M1142" s="115"/>
      <c r="N1142" s="115"/>
      <c r="O1142" s="115"/>
      <c r="P1142" s="109"/>
    </row>
    <row r="1143" spans="1:16">
      <c r="A1143" s="109"/>
      <c r="B1143" s="108"/>
      <c r="C1143" s="109"/>
      <c r="D1143" s="110"/>
      <c r="E1143" s="110"/>
      <c r="F1143" s="110"/>
      <c r="G1143" s="109"/>
      <c r="H1143" s="115"/>
      <c r="I1143" s="115"/>
      <c r="J1143" s="115"/>
      <c r="K1143" s="115"/>
      <c r="L1143" s="115"/>
      <c r="M1143" s="115"/>
      <c r="N1143" s="115"/>
      <c r="O1143" s="115"/>
      <c r="P1143" s="109"/>
    </row>
    <row r="1144" spans="1:16">
      <c r="A1144" s="109"/>
      <c r="B1144" s="108"/>
      <c r="C1144" s="109"/>
      <c r="D1144" s="110"/>
      <c r="E1144" s="110"/>
      <c r="F1144" s="110"/>
      <c r="G1144" s="109"/>
      <c r="H1144" s="115"/>
      <c r="I1144" s="115"/>
      <c r="J1144" s="115"/>
      <c r="K1144" s="115"/>
      <c r="L1144" s="115"/>
      <c r="M1144" s="115"/>
      <c r="N1144" s="115"/>
      <c r="O1144" s="115"/>
      <c r="P1144" s="109"/>
    </row>
    <row r="1145" spans="1:16">
      <c r="A1145" s="109"/>
      <c r="B1145" s="108"/>
      <c r="C1145" s="109"/>
      <c r="D1145" s="110"/>
      <c r="E1145" s="110"/>
      <c r="F1145" s="110"/>
      <c r="G1145" s="109"/>
      <c r="H1145" s="115"/>
      <c r="I1145" s="115"/>
      <c r="J1145" s="115"/>
      <c r="K1145" s="115"/>
      <c r="L1145" s="115"/>
      <c r="M1145" s="115"/>
      <c r="N1145" s="115"/>
      <c r="O1145" s="115"/>
      <c r="P1145" s="109"/>
    </row>
    <row r="1146" spans="1:16">
      <c r="A1146" s="109"/>
      <c r="B1146" s="108"/>
      <c r="C1146" s="109"/>
      <c r="D1146" s="110"/>
      <c r="E1146" s="110"/>
      <c r="F1146" s="110"/>
      <c r="G1146" s="109"/>
      <c r="H1146" s="115"/>
      <c r="I1146" s="115"/>
      <c r="J1146" s="115"/>
      <c r="K1146" s="115"/>
      <c r="L1146" s="115"/>
      <c r="M1146" s="115"/>
      <c r="N1146" s="115"/>
      <c r="O1146" s="115"/>
      <c r="P1146" s="109"/>
    </row>
    <row r="1147" spans="1:16">
      <c r="A1147" s="109"/>
      <c r="B1147" s="108"/>
      <c r="C1147" s="109"/>
      <c r="D1147" s="110"/>
      <c r="E1147" s="110"/>
      <c r="F1147" s="110"/>
      <c r="G1147" s="109"/>
      <c r="H1147" s="115"/>
      <c r="I1147" s="115"/>
      <c r="J1147" s="115"/>
      <c r="K1147" s="115"/>
      <c r="L1147" s="115"/>
      <c r="M1147" s="115"/>
      <c r="N1147" s="115"/>
      <c r="O1147" s="115"/>
      <c r="P1147" s="109"/>
    </row>
    <row r="1148" spans="1:16">
      <c r="A1148" s="109"/>
      <c r="B1148" s="108"/>
      <c r="C1148" s="109"/>
      <c r="D1148" s="110"/>
      <c r="E1148" s="110"/>
      <c r="F1148" s="110"/>
      <c r="G1148" s="109"/>
      <c r="H1148" s="115"/>
      <c r="I1148" s="115"/>
      <c r="J1148" s="115"/>
      <c r="K1148" s="115"/>
      <c r="L1148" s="115"/>
      <c r="M1148" s="115"/>
      <c r="N1148" s="115"/>
      <c r="O1148" s="115"/>
      <c r="P1148" s="109"/>
    </row>
    <row r="1149" spans="1:16">
      <c r="A1149" s="109"/>
      <c r="B1149" s="108"/>
      <c r="C1149" s="109"/>
      <c r="D1149" s="110"/>
      <c r="E1149" s="110"/>
      <c r="F1149" s="110"/>
      <c r="G1149" s="109"/>
      <c r="H1149" s="115"/>
      <c r="I1149" s="115"/>
      <c r="J1149" s="115"/>
      <c r="K1149" s="115"/>
      <c r="L1149" s="115"/>
      <c r="M1149" s="115"/>
      <c r="N1149" s="115"/>
      <c r="O1149" s="115"/>
      <c r="P1149" s="109"/>
    </row>
    <row r="1150" spans="1:16">
      <c r="A1150" s="109"/>
      <c r="B1150" s="108"/>
      <c r="C1150" s="109"/>
      <c r="D1150" s="110"/>
      <c r="E1150" s="110"/>
      <c r="F1150" s="110"/>
      <c r="G1150" s="109"/>
      <c r="H1150" s="115"/>
      <c r="I1150" s="115"/>
      <c r="J1150" s="115"/>
      <c r="K1150" s="115"/>
      <c r="L1150" s="115"/>
      <c r="M1150" s="115"/>
      <c r="N1150" s="115"/>
      <c r="O1150" s="115"/>
      <c r="P1150" s="109"/>
    </row>
    <row r="1151" spans="1:16">
      <c r="A1151" s="109"/>
      <c r="B1151" s="108"/>
      <c r="C1151" s="109"/>
      <c r="D1151" s="110"/>
      <c r="E1151" s="110"/>
      <c r="F1151" s="110"/>
      <c r="G1151" s="109"/>
      <c r="H1151" s="115"/>
      <c r="I1151" s="115"/>
      <c r="J1151" s="115"/>
      <c r="K1151" s="115"/>
      <c r="L1151" s="115"/>
      <c r="M1151" s="115"/>
      <c r="N1151" s="115"/>
      <c r="O1151" s="115"/>
      <c r="P1151" s="109"/>
    </row>
    <row r="1152" spans="1:16">
      <c r="A1152" s="109"/>
      <c r="B1152" s="108"/>
      <c r="C1152" s="109"/>
      <c r="D1152" s="110"/>
      <c r="E1152" s="110"/>
      <c r="F1152" s="110"/>
      <c r="G1152" s="109"/>
      <c r="H1152" s="115"/>
      <c r="I1152" s="115"/>
      <c r="J1152" s="115"/>
      <c r="K1152" s="115"/>
      <c r="L1152" s="115"/>
      <c r="M1152" s="115"/>
      <c r="N1152" s="115"/>
      <c r="O1152" s="115"/>
      <c r="P1152" s="109"/>
    </row>
    <row r="1153" spans="1:16">
      <c r="A1153" s="109"/>
      <c r="B1153" s="108"/>
      <c r="C1153" s="109"/>
      <c r="D1153" s="110"/>
      <c r="E1153" s="110"/>
      <c r="F1153" s="110"/>
      <c r="G1153" s="109"/>
      <c r="H1153" s="115"/>
      <c r="I1153" s="115"/>
      <c r="J1153" s="115"/>
      <c r="K1153" s="115"/>
      <c r="L1153" s="115"/>
      <c r="M1153" s="115"/>
      <c r="N1153" s="115"/>
      <c r="O1153" s="115"/>
      <c r="P1153" s="109"/>
    </row>
    <row r="1154" spans="1:16">
      <c r="A1154" s="109"/>
      <c r="B1154" s="108"/>
      <c r="C1154" s="109"/>
      <c r="D1154" s="110"/>
      <c r="E1154" s="110"/>
      <c r="F1154" s="110"/>
      <c r="G1154" s="109"/>
      <c r="H1154" s="115"/>
      <c r="I1154" s="115"/>
      <c r="J1154" s="115"/>
      <c r="K1154" s="115"/>
      <c r="L1154" s="115"/>
      <c r="M1154" s="115"/>
      <c r="N1154" s="115"/>
      <c r="O1154" s="115"/>
      <c r="P1154" s="109"/>
    </row>
    <row r="1155" spans="1:16">
      <c r="A1155" s="109"/>
      <c r="B1155" s="108"/>
      <c r="C1155" s="109"/>
      <c r="D1155" s="110"/>
      <c r="E1155" s="110"/>
      <c r="F1155" s="110"/>
      <c r="G1155" s="109"/>
      <c r="H1155" s="115"/>
      <c r="I1155" s="115"/>
      <c r="J1155" s="115"/>
      <c r="K1155" s="115"/>
      <c r="L1155" s="115"/>
      <c r="M1155" s="115"/>
      <c r="N1155" s="115"/>
      <c r="O1155" s="115"/>
      <c r="P1155" s="109"/>
    </row>
    <row r="1156" spans="1:16">
      <c r="A1156" s="109"/>
      <c r="B1156" s="108"/>
      <c r="C1156" s="109"/>
      <c r="D1156" s="110"/>
      <c r="E1156" s="110"/>
      <c r="F1156" s="110"/>
      <c r="G1156" s="109"/>
      <c r="H1156" s="115"/>
      <c r="I1156" s="115"/>
      <c r="J1156" s="115"/>
      <c r="K1156" s="115"/>
      <c r="L1156" s="115"/>
      <c r="M1156" s="115"/>
      <c r="N1156" s="115"/>
      <c r="O1156" s="115"/>
      <c r="P1156" s="109"/>
    </row>
    <row r="1157" spans="1:16">
      <c r="A1157" s="109"/>
      <c r="B1157" s="108"/>
      <c r="C1157" s="109"/>
      <c r="D1157" s="110"/>
      <c r="E1157" s="110"/>
      <c r="F1157" s="110"/>
      <c r="G1157" s="109"/>
      <c r="H1157" s="115"/>
      <c r="I1157" s="115"/>
      <c r="J1157" s="115"/>
      <c r="K1157" s="115"/>
      <c r="L1157" s="115"/>
      <c r="M1157" s="115"/>
      <c r="N1157" s="115"/>
      <c r="O1157" s="115"/>
      <c r="P1157" s="109"/>
    </row>
    <row r="1158" spans="1:16">
      <c r="A1158" s="109"/>
      <c r="B1158" s="108"/>
      <c r="C1158" s="109"/>
      <c r="D1158" s="110"/>
      <c r="E1158" s="110"/>
      <c r="F1158" s="110"/>
      <c r="G1158" s="109"/>
      <c r="H1158" s="115"/>
      <c r="I1158" s="115"/>
      <c r="J1158" s="115"/>
      <c r="K1158" s="115"/>
      <c r="L1158" s="115"/>
      <c r="M1158" s="115"/>
      <c r="N1158" s="115"/>
      <c r="O1158" s="115"/>
      <c r="P1158" s="109"/>
    </row>
    <row r="1159" spans="1:16">
      <c r="A1159" s="109"/>
      <c r="B1159" s="108"/>
      <c r="C1159" s="109"/>
      <c r="D1159" s="110"/>
      <c r="E1159" s="110"/>
      <c r="F1159" s="110"/>
      <c r="G1159" s="109"/>
      <c r="H1159" s="115"/>
      <c r="I1159" s="115"/>
      <c r="J1159" s="115"/>
      <c r="K1159" s="115"/>
      <c r="L1159" s="115"/>
      <c r="M1159" s="115"/>
      <c r="N1159" s="115"/>
      <c r="O1159" s="115"/>
      <c r="P1159" s="109"/>
    </row>
    <row r="1160" spans="1:16">
      <c r="A1160" s="109"/>
      <c r="B1160" s="108"/>
      <c r="C1160" s="109"/>
      <c r="D1160" s="110"/>
      <c r="E1160" s="110"/>
      <c r="F1160" s="110"/>
      <c r="G1160" s="109"/>
      <c r="H1160" s="115"/>
      <c r="I1160" s="115"/>
      <c r="J1160" s="115"/>
      <c r="K1160" s="115"/>
      <c r="L1160" s="115"/>
      <c r="M1160" s="115"/>
      <c r="N1160" s="115"/>
      <c r="O1160" s="115"/>
      <c r="P1160" s="109"/>
    </row>
    <row r="1161" spans="1:16">
      <c r="A1161" s="109"/>
      <c r="B1161" s="108"/>
      <c r="C1161" s="109"/>
      <c r="D1161" s="110"/>
      <c r="E1161" s="110"/>
      <c r="F1161" s="110"/>
      <c r="G1161" s="109"/>
      <c r="H1161" s="115"/>
      <c r="I1161" s="115"/>
      <c r="J1161" s="115"/>
      <c r="K1161" s="115"/>
      <c r="L1161" s="115"/>
      <c r="M1161" s="115"/>
      <c r="N1161" s="115"/>
      <c r="O1161" s="115"/>
      <c r="P1161" s="109"/>
    </row>
    <row r="1162" spans="1:16">
      <c r="A1162" s="109"/>
      <c r="B1162" s="108"/>
      <c r="C1162" s="109"/>
      <c r="D1162" s="110"/>
      <c r="E1162" s="110"/>
      <c r="F1162" s="110"/>
      <c r="G1162" s="109"/>
      <c r="H1162" s="115"/>
      <c r="I1162" s="115"/>
      <c r="J1162" s="115"/>
      <c r="K1162" s="115"/>
      <c r="L1162" s="115"/>
      <c r="M1162" s="115"/>
      <c r="N1162" s="115"/>
      <c r="O1162" s="115"/>
      <c r="P1162" s="109"/>
    </row>
    <row r="1163" spans="1:16">
      <c r="A1163" s="109"/>
      <c r="B1163" s="108"/>
      <c r="C1163" s="109"/>
      <c r="D1163" s="110"/>
      <c r="E1163" s="110"/>
      <c r="F1163" s="110"/>
      <c r="G1163" s="109"/>
      <c r="H1163" s="115"/>
      <c r="I1163" s="115"/>
      <c r="J1163" s="115"/>
      <c r="K1163" s="115"/>
      <c r="L1163" s="115"/>
      <c r="M1163" s="115"/>
      <c r="N1163" s="115"/>
      <c r="O1163" s="115"/>
      <c r="P1163" s="109"/>
    </row>
    <row r="1164" spans="1:16">
      <c r="A1164" s="109"/>
      <c r="B1164" s="108"/>
      <c r="C1164" s="109"/>
      <c r="D1164" s="110"/>
      <c r="E1164" s="110"/>
      <c r="F1164" s="110"/>
      <c r="G1164" s="109"/>
      <c r="H1164" s="115"/>
      <c r="I1164" s="115"/>
      <c r="J1164" s="115"/>
      <c r="K1164" s="115"/>
      <c r="L1164" s="115"/>
      <c r="M1164" s="115"/>
      <c r="N1164" s="115"/>
      <c r="O1164" s="115"/>
      <c r="P1164" s="109"/>
    </row>
    <row r="1165" spans="1:16">
      <c r="A1165" s="109"/>
      <c r="B1165" s="108"/>
      <c r="C1165" s="109"/>
      <c r="D1165" s="110"/>
      <c r="E1165" s="110"/>
      <c r="F1165" s="110"/>
      <c r="G1165" s="109"/>
      <c r="H1165" s="115"/>
      <c r="I1165" s="115"/>
      <c r="J1165" s="115"/>
      <c r="K1165" s="115"/>
      <c r="L1165" s="115"/>
      <c r="M1165" s="115"/>
      <c r="N1165" s="115"/>
      <c r="O1165" s="115"/>
      <c r="P1165" s="109"/>
    </row>
    <row r="1166" spans="1:16">
      <c r="A1166" s="109"/>
      <c r="B1166" s="108"/>
      <c r="C1166" s="109"/>
      <c r="D1166" s="110"/>
      <c r="E1166" s="110"/>
      <c r="F1166" s="110"/>
      <c r="G1166" s="109"/>
      <c r="H1166" s="115"/>
      <c r="I1166" s="115"/>
      <c r="J1166" s="115"/>
      <c r="K1166" s="115"/>
      <c r="L1166" s="115"/>
      <c r="M1166" s="115"/>
      <c r="N1166" s="115"/>
      <c r="O1166" s="115"/>
      <c r="P1166" s="109"/>
    </row>
    <row r="1167" spans="1:16">
      <c r="A1167" s="109"/>
      <c r="B1167" s="108"/>
      <c r="C1167" s="109"/>
      <c r="D1167" s="110"/>
      <c r="E1167" s="110"/>
      <c r="F1167" s="110"/>
      <c r="G1167" s="109"/>
      <c r="H1167" s="115"/>
      <c r="I1167" s="115"/>
      <c r="J1167" s="115"/>
      <c r="K1167" s="115"/>
      <c r="L1167" s="115"/>
      <c r="M1167" s="115"/>
      <c r="N1167" s="115"/>
      <c r="O1167" s="115"/>
      <c r="P1167" s="109"/>
    </row>
    <row r="1168" spans="1:16">
      <c r="A1168" s="109"/>
      <c r="B1168" s="108"/>
      <c r="C1168" s="109"/>
      <c r="D1168" s="110"/>
      <c r="E1168" s="110"/>
      <c r="F1168" s="110"/>
      <c r="G1168" s="109"/>
      <c r="H1168" s="115"/>
      <c r="I1168" s="115"/>
      <c r="J1168" s="115"/>
      <c r="K1168" s="115"/>
      <c r="L1168" s="115"/>
      <c r="M1168" s="115"/>
      <c r="N1168" s="115"/>
      <c r="O1168" s="115"/>
      <c r="P1168" s="109"/>
    </row>
    <row r="1169" spans="1:16">
      <c r="A1169" s="109"/>
      <c r="B1169" s="108"/>
      <c r="C1169" s="109"/>
      <c r="D1169" s="110"/>
      <c r="E1169" s="110"/>
      <c r="F1169" s="110"/>
      <c r="G1169" s="109"/>
      <c r="H1169" s="115"/>
      <c r="I1169" s="115"/>
      <c r="J1169" s="115"/>
      <c r="K1169" s="115"/>
      <c r="L1169" s="115"/>
      <c r="M1169" s="115"/>
      <c r="N1169" s="115"/>
      <c r="O1169" s="115"/>
      <c r="P1169" s="109"/>
    </row>
    <row r="1170" spans="1:16">
      <c r="A1170" s="109"/>
      <c r="B1170" s="108"/>
      <c r="C1170" s="109"/>
      <c r="D1170" s="110"/>
      <c r="E1170" s="110"/>
      <c r="F1170" s="110"/>
      <c r="G1170" s="109"/>
      <c r="H1170" s="115"/>
      <c r="I1170" s="115"/>
      <c r="J1170" s="115"/>
      <c r="K1170" s="115"/>
      <c r="L1170" s="115"/>
      <c r="M1170" s="115"/>
      <c r="N1170" s="115"/>
      <c r="O1170" s="115"/>
      <c r="P1170" s="109"/>
    </row>
    <row r="1171" spans="1:16">
      <c r="A1171" s="109"/>
      <c r="B1171" s="108"/>
      <c r="C1171" s="109"/>
      <c r="D1171" s="110"/>
      <c r="E1171" s="110"/>
      <c r="F1171" s="110"/>
      <c r="G1171" s="109"/>
      <c r="H1171" s="115"/>
      <c r="I1171" s="115"/>
      <c r="J1171" s="115"/>
      <c r="K1171" s="115"/>
      <c r="L1171" s="115"/>
      <c r="M1171" s="115"/>
      <c r="N1171" s="115"/>
      <c r="O1171" s="115"/>
      <c r="P1171" s="109"/>
    </row>
    <row r="1172" spans="1:16">
      <c r="A1172" s="109"/>
      <c r="B1172" s="108"/>
      <c r="C1172" s="109"/>
      <c r="D1172" s="110"/>
      <c r="E1172" s="110"/>
      <c r="F1172" s="110"/>
      <c r="G1172" s="109"/>
      <c r="H1172" s="115"/>
      <c r="I1172" s="115"/>
      <c r="J1172" s="115"/>
      <c r="K1172" s="115"/>
      <c r="L1172" s="115"/>
      <c r="M1172" s="115"/>
      <c r="N1172" s="115"/>
      <c r="O1172" s="115"/>
      <c r="P1172" s="109"/>
    </row>
    <row r="1173" spans="1:16">
      <c r="A1173" s="109"/>
      <c r="B1173" s="108"/>
      <c r="C1173" s="109"/>
      <c r="D1173" s="110"/>
      <c r="E1173" s="110"/>
      <c r="F1173" s="110"/>
      <c r="G1173" s="109"/>
      <c r="H1173" s="115"/>
      <c r="I1173" s="115"/>
      <c r="J1173" s="115"/>
      <c r="K1173" s="115"/>
      <c r="L1173" s="115"/>
      <c r="M1173" s="115"/>
      <c r="N1173" s="115"/>
      <c r="O1173" s="115"/>
      <c r="P1173" s="109"/>
    </row>
    <row r="1174" spans="1:16">
      <c r="A1174" s="109"/>
      <c r="B1174" s="108"/>
      <c r="C1174" s="109"/>
      <c r="D1174" s="110"/>
      <c r="E1174" s="110"/>
      <c r="F1174" s="110"/>
      <c r="G1174" s="109"/>
      <c r="H1174" s="115"/>
      <c r="I1174" s="115"/>
      <c r="J1174" s="115"/>
      <c r="K1174" s="115"/>
      <c r="L1174" s="115"/>
      <c r="M1174" s="115"/>
      <c r="N1174" s="115"/>
      <c r="O1174" s="115"/>
      <c r="P1174" s="109"/>
    </row>
    <row r="1175" spans="1:16">
      <c r="A1175" s="109"/>
      <c r="B1175" s="108"/>
      <c r="C1175" s="109"/>
      <c r="D1175" s="110"/>
      <c r="E1175" s="110"/>
      <c r="F1175" s="110"/>
      <c r="G1175" s="109"/>
      <c r="H1175" s="115"/>
      <c r="I1175" s="115"/>
      <c r="J1175" s="115"/>
      <c r="K1175" s="115"/>
      <c r="L1175" s="115"/>
      <c r="M1175" s="115"/>
      <c r="N1175" s="115"/>
      <c r="O1175" s="115"/>
      <c r="P1175" s="109"/>
    </row>
    <row r="1176" spans="1:16">
      <c r="A1176" s="109"/>
      <c r="B1176" s="108"/>
      <c r="C1176" s="109"/>
      <c r="D1176" s="110"/>
      <c r="E1176" s="110"/>
      <c r="F1176" s="110"/>
      <c r="G1176" s="109"/>
      <c r="H1176" s="115"/>
      <c r="I1176" s="115"/>
      <c r="J1176" s="115"/>
      <c r="K1176" s="115"/>
      <c r="L1176" s="115"/>
      <c r="M1176" s="115"/>
      <c r="N1176" s="115"/>
      <c r="O1176" s="115"/>
      <c r="P1176" s="109"/>
    </row>
    <row r="1177" spans="1:16">
      <c r="A1177" s="109"/>
      <c r="B1177" s="108"/>
      <c r="C1177" s="109"/>
      <c r="D1177" s="110"/>
      <c r="E1177" s="110"/>
      <c r="F1177" s="110"/>
      <c r="G1177" s="109"/>
      <c r="H1177" s="115"/>
      <c r="I1177" s="115"/>
      <c r="J1177" s="115"/>
      <c r="K1177" s="115"/>
      <c r="L1177" s="115"/>
      <c r="M1177" s="115"/>
      <c r="N1177" s="115"/>
      <c r="O1177" s="115"/>
      <c r="P1177" s="109"/>
    </row>
    <row r="1178" spans="1:16">
      <c r="A1178" s="109"/>
      <c r="B1178" s="108"/>
      <c r="C1178" s="109"/>
      <c r="D1178" s="110"/>
      <c r="E1178" s="110"/>
      <c r="F1178" s="110"/>
      <c r="G1178" s="109"/>
      <c r="H1178" s="115"/>
      <c r="I1178" s="115"/>
      <c r="J1178" s="115"/>
      <c r="K1178" s="115"/>
      <c r="L1178" s="115"/>
      <c r="M1178" s="115"/>
      <c r="N1178" s="115"/>
      <c r="O1178" s="115"/>
      <c r="P1178" s="109"/>
    </row>
    <row r="1179" spans="1:16">
      <c r="A1179" s="109"/>
      <c r="B1179" s="108"/>
      <c r="C1179" s="109"/>
      <c r="D1179" s="110"/>
      <c r="E1179" s="110"/>
      <c r="F1179" s="110"/>
      <c r="G1179" s="109"/>
      <c r="H1179" s="115"/>
      <c r="I1179" s="115"/>
      <c r="J1179" s="115"/>
      <c r="K1179" s="115"/>
      <c r="L1179" s="115"/>
      <c r="M1179" s="115"/>
      <c r="N1179" s="115"/>
      <c r="O1179" s="115"/>
      <c r="P1179" s="109"/>
    </row>
    <row r="1180" spans="1:16">
      <c r="A1180" s="109"/>
      <c r="B1180" s="108"/>
      <c r="C1180" s="109"/>
      <c r="D1180" s="110"/>
      <c r="E1180" s="110"/>
      <c r="F1180" s="110"/>
      <c r="G1180" s="109"/>
      <c r="H1180" s="115"/>
      <c r="I1180" s="115"/>
      <c r="J1180" s="115"/>
      <c r="K1180" s="115"/>
      <c r="L1180" s="115"/>
      <c r="M1180" s="115"/>
      <c r="N1180" s="115"/>
      <c r="O1180" s="115"/>
      <c r="P1180" s="109"/>
    </row>
    <row r="1181" spans="1:16">
      <c r="A1181" s="109"/>
      <c r="B1181" s="108"/>
      <c r="C1181" s="109"/>
      <c r="D1181" s="110"/>
      <c r="E1181" s="110"/>
      <c r="F1181" s="110"/>
      <c r="G1181" s="109"/>
      <c r="H1181" s="115"/>
      <c r="I1181" s="115"/>
      <c r="J1181" s="115"/>
      <c r="K1181" s="115"/>
      <c r="L1181" s="115"/>
      <c r="M1181" s="115"/>
      <c r="N1181" s="115"/>
      <c r="O1181" s="115"/>
      <c r="P1181" s="109"/>
    </row>
    <row r="1182" spans="1:16">
      <c r="A1182" s="109"/>
      <c r="B1182" s="108"/>
      <c r="C1182" s="109"/>
      <c r="D1182" s="110"/>
      <c r="E1182" s="110"/>
      <c r="F1182" s="110"/>
      <c r="G1182" s="109"/>
      <c r="H1182" s="115"/>
      <c r="I1182" s="115"/>
      <c r="J1182" s="115"/>
      <c r="K1182" s="115"/>
      <c r="L1182" s="115"/>
      <c r="M1182" s="115"/>
      <c r="N1182" s="115"/>
      <c r="O1182" s="115"/>
      <c r="P1182" s="109"/>
    </row>
    <row r="1183" spans="1:16">
      <c r="A1183" s="109"/>
      <c r="B1183" s="108"/>
      <c r="C1183" s="109"/>
      <c r="D1183" s="110"/>
      <c r="E1183" s="110"/>
      <c r="F1183" s="110"/>
      <c r="G1183" s="109"/>
      <c r="H1183" s="115"/>
      <c r="I1183" s="115"/>
      <c r="J1183" s="115"/>
      <c r="K1183" s="115"/>
      <c r="L1183" s="115"/>
      <c r="M1183" s="115"/>
      <c r="N1183" s="115"/>
      <c r="O1183" s="115"/>
      <c r="P1183" s="109"/>
    </row>
    <row r="1184" spans="1:16">
      <c r="A1184" s="109"/>
      <c r="B1184" s="108"/>
      <c r="C1184" s="109"/>
      <c r="D1184" s="110"/>
      <c r="E1184" s="110"/>
      <c r="F1184" s="110"/>
      <c r="G1184" s="109"/>
      <c r="H1184" s="115"/>
      <c r="I1184" s="115"/>
      <c r="J1184" s="115"/>
      <c r="K1184" s="115"/>
      <c r="L1184" s="115"/>
      <c r="M1184" s="115"/>
      <c r="N1184" s="115"/>
      <c r="O1184" s="115"/>
      <c r="P1184" s="109"/>
    </row>
    <row r="1185" spans="1:16">
      <c r="A1185" s="109"/>
      <c r="B1185" s="108"/>
      <c r="C1185" s="109"/>
      <c r="D1185" s="110"/>
      <c r="E1185" s="110"/>
      <c r="F1185" s="110"/>
      <c r="G1185" s="109"/>
      <c r="H1185" s="115"/>
      <c r="I1185" s="115"/>
      <c r="J1185" s="115"/>
      <c r="K1185" s="115"/>
      <c r="L1185" s="115"/>
      <c r="M1185" s="115"/>
      <c r="N1185" s="115"/>
      <c r="O1185" s="115"/>
      <c r="P1185" s="109"/>
    </row>
    <row r="1186" spans="1:16">
      <c r="A1186" s="109"/>
      <c r="B1186" s="108"/>
      <c r="C1186" s="109"/>
      <c r="D1186" s="110"/>
      <c r="E1186" s="110"/>
      <c r="F1186" s="110"/>
      <c r="G1186" s="109"/>
      <c r="H1186" s="115"/>
      <c r="I1186" s="115"/>
      <c r="J1186" s="115"/>
      <c r="K1186" s="115"/>
      <c r="L1186" s="115"/>
      <c r="M1186" s="115"/>
      <c r="N1186" s="115"/>
      <c r="O1186" s="115"/>
      <c r="P1186" s="109"/>
    </row>
    <row r="1187" spans="1:16">
      <c r="A1187" s="109"/>
      <c r="B1187" s="108"/>
      <c r="C1187" s="109"/>
      <c r="D1187" s="110"/>
      <c r="E1187" s="110"/>
      <c r="F1187" s="110"/>
      <c r="G1187" s="109"/>
      <c r="H1187" s="115"/>
      <c r="I1187" s="115"/>
      <c r="J1187" s="115"/>
      <c r="K1187" s="115"/>
      <c r="L1187" s="115"/>
      <c r="M1187" s="115"/>
      <c r="N1187" s="115"/>
      <c r="O1187" s="115"/>
      <c r="P1187" s="109"/>
    </row>
    <row r="1188" spans="1:16">
      <c r="A1188" s="109"/>
      <c r="B1188" s="108"/>
      <c r="C1188" s="109"/>
      <c r="D1188" s="110"/>
      <c r="E1188" s="110"/>
      <c r="F1188" s="110"/>
      <c r="G1188" s="109"/>
      <c r="H1188" s="115"/>
      <c r="I1188" s="115"/>
      <c r="J1188" s="115"/>
      <c r="K1188" s="115"/>
      <c r="L1188" s="115"/>
      <c r="M1188" s="115"/>
      <c r="N1188" s="115"/>
      <c r="O1188" s="115"/>
      <c r="P1188" s="109"/>
    </row>
    <row r="1189" spans="1:16">
      <c r="A1189" s="109"/>
      <c r="B1189" s="108"/>
      <c r="C1189" s="109"/>
      <c r="D1189" s="110"/>
      <c r="E1189" s="110"/>
      <c r="F1189" s="110"/>
      <c r="G1189" s="109"/>
      <c r="H1189" s="115"/>
      <c r="I1189" s="115"/>
      <c r="J1189" s="115"/>
      <c r="K1189" s="115"/>
      <c r="L1189" s="115"/>
      <c r="M1189" s="115"/>
      <c r="N1189" s="115"/>
      <c r="O1189" s="115"/>
      <c r="P1189" s="109"/>
    </row>
    <row r="1190" spans="1:16">
      <c r="A1190" s="109"/>
      <c r="B1190" s="108"/>
      <c r="C1190" s="109"/>
      <c r="D1190" s="110"/>
      <c r="E1190" s="110"/>
      <c r="F1190" s="110"/>
      <c r="G1190" s="109"/>
      <c r="H1190" s="115"/>
      <c r="I1190" s="115"/>
      <c r="J1190" s="115"/>
      <c r="K1190" s="115"/>
      <c r="L1190" s="115"/>
      <c r="M1190" s="115"/>
      <c r="N1190" s="115"/>
      <c r="O1190" s="115"/>
      <c r="P1190" s="109"/>
    </row>
    <row r="1191" spans="1:16">
      <c r="A1191" s="109"/>
      <c r="B1191" s="108"/>
      <c r="C1191" s="109"/>
      <c r="D1191" s="110"/>
      <c r="E1191" s="110"/>
      <c r="F1191" s="110"/>
      <c r="G1191" s="109"/>
      <c r="H1191" s="115"/>
      <c r="I1191" s="115"/>
      <c r="J1191" s="115"/>
      <c r="K1191" s="115"/>
      <c r="L1191" s="115"/>
      <c r="M1191" s="115"/>
      <c r="N1191" s="115"/>
      <c r="O1191" s="115"/>
      <c r="P1191" s="109"/>
    </row>
    <row r="1192" spans="1:16">
      <c r="A1192" s="109"/>
      <c r="B1192" s="108"/>
      <c r="C1192" s="109"/>
      <c r="D1192" s="110"/>
      <c r="E1192" s="110"/>
      <c r="F1192" s="110"/>
      <c r="G1192" s="109"/>
      <c r="H1192" s="115"/>
      <c r="I1192" s="115"/>
      <c r="J1192" s="115"/>
      <c r="K1192" s="115"/>
      <c r="L1192" s="115"/>
      <c r="M1192" s="115"/>
      <c r="N1192" s="115"/>
      <c r="O1192" s="115"/>
      <c r="P1192" s="109"/>
    </row>
    <row r="1193" spans="1:16">
      <c r="A1193" s="109"/>
      <c r="B1193" s="108"/>
      <c r="C1193" s="109"/>
      <c r="D1193" s="110"/>
      <c r="E1193" s="110"/>
      <c r="F1193" s="110"/>
      <c r="G1193" s="109"/>
      <c r="H1193" s="115"/>
      <c r="I1193" s="115"/>
      <c r="J1193" s="115"/>
      <c r="K1193" s="115"/>
      <c r="L1193" s="115"/>
      <c r="M1193" s="115"/>
      <c r="N1193" s="115"/>
      <c r="O1193" s="115"/>
      <c r="P1193" s="109"/>
    </row>
    <row r="1194" spans="1:16">
      <c r="A1194" s="109"/>
      <c r="B1194" s="108"/>
      <c r="C1194" s="109"/>
      <c r="D1194" s="110"/>
      <c r="E1194" s="110"/>
      <c r="F1194" s="110"/>
      <c r="G1194" s="109"/>
      <c r="H1194" s="115"/>
      <c r="I1194" s="115"/>
      <c r="J1194" s="115"/>
      <c r="K1194" s="115"/>
      <c r="L1194" s="115"/>
      <c r="M1194" s="115"/>
      <c r="N1194" s="115"/>
      <c r="O1194" s="115"/>
      <c r="P1194" s="109"/>
    </row>
    <row r="1195" spans="1:16">
      <c r="A1195" s="109"/>
      <c r="B1195" s="108"/>
      <c r="C1195" s="109"/>
      <c r="D1195" s="110"/>
      <c r="E1195" s="110"/>
      <c r="F1195" s="110"/>
      <c r="G1195" s="109"/>
      <c r="H1195" s="115"/>
      <c r="I1195" s="115"/>
      <c r="J1195" s="115"/>
      <c r="K1195" s="115"/>
      <c r="L1195" s="115"/>
      <c r="M1195" s="115"/>
      <c r="N1195" s="115"/>
      <c r="O1195" s="115"/>
      <c r="P1195" s="109"/>
    </row>
    <row r="1196" spans="1:16">
      <c r="A1196" s="109"/>
      <c r="B1196" s="108"/>
      <c r="C1196" s="109"/>
      <c r="D1196" s="110"/>
      <c r="E1196" s="110"/>
      <c r="F1196" s="110"/>
      <c r="G1196" s="109"/>
      <c r="H1196" s="115"/>
      <c r="I1196" s="115"/>
      <c r="J1196" s="115"/>
      <c r="K1196" s="115"/>
      <c r="L1196" s="115"/>
      <c r="M1196" s="115"/>
      <c r="N1196" s="115"/>
      <c r="O1196" s="115"/>
      <c r="P1196" s="109"/>
    </row>
    <row r="1197" spans="1:16">
      <c r="A1197" s="109"/>
      <c r="B1197" s="108"/>
      <c r="C1197" s="109"/>
      <c r="D1197" s="110"/>
      <c r="E1197" s="110"/>
      <c r="F1197" s="110"/>
      <c r="G1197" s="109"/>
      <c r="H1197" s="115"/>
      <c r="I1197" s="115"/>
      <c r="J1197" s="115"/>
      <c r="K1197" s="115"/>
      <c r="L1197" s="115"/>
      <c r="M1197" s="115"/>
      <c r="N1197" s="115"/>
      <c r="O1197" s="115"/>
      <c r="P1197" s="109"/>
    </row>
    <row r="1198" spans="1:16">
      <c r="A1198" s="109"/>
      <c r="B1198" s="108"/>
      <c r="C1198" s="109"/>
      <c r="D1198" s="110"/>
      <c r="E1198" s="110"/>
      <c r="F1198" s="110"/>
      <c r="G1198" s="109"/>
      <c r="H1198" s="115"/>
      <c r="I1198" s="115"/>
      <c r="J1198" s="115"/>
      <c r="K1198" s="115"/>
      <c r="L1198" s="115"/>
      <c r="M1198" s="115"/>
      <c r="N1198" s="115"/>
      <c r="O1198" s="115"/>
      <c r="P1198" s="109"/>
    </row>
    <row r="1199" spans="1:16">
      <c r="A1199" s="109"/>
      <c r="B1199" s="108"/>
      <c r="C1199" s="109"/>
      <c r="D1199" s="110"/>
      <c r="E1199" s="110"/>
      <c r="F1199" s="110"/>
      <c r="G1199" s="109"/>
      <c r="H1199" s="115"/>
      <c r="I1199" s="115"/>
      <c r="J1199" s="115"/>
      <c r="K1199" s="115"/>
      <c r="L1199" s="115"/>
      <c r="M1199" s="115"/>
      <c r="N1199" s="115"/>
      <c r="O1199" s="115"/>
      <c r="P1199" s="109"/>
    </row>
    <row r="1200" spans="1:16">
      <c r="A1200" s="109"/>
      <c r="B1200" s="108"/>
      <c r="C1200" s="109"/>
      <c r="D1200" s="110"/>
      <c r="E1200" s="110"/>
      <c r="F1200" s="110"/>
      <c r="G1200" s="109"/>
      <c r="H1200" s="115"/>
      <c r="I1200" s="115"/>
      <c r="J1200" s="115"/>
      <c r="K1200" s="115"/>
      <c r="L1200" s="115"/>
      <c r="M1200" s="115"/>
      <c r="N1200" s="115"/>
      <c r="O1200" s="115"/>
      <c r="P1200" s="109"/>
    </row>
    <row r="1201" spans="1:16">
      <c r="A1201" s="109"/>
      <c r="B1201" s="108"/>
      <c r="C1201" s="109"/>
      <c r="D1201" s="110"/>
      <c r="E1201" s="110"/>
      <c r="F1201" s="110"/>
      <c r="G1201" s="109"/>
      <c r="H1201" s="115"/>
      <c r="I1201" s="115"/>
      <c r="J1201" s="115"/>
      <c r="K1201" s="115"/>
      <c r="L1201" s="115"/>
      <c r="M1201" s="115"/>
      <c r="N1201" s="115"/>
      <c r="O1201" s="115"/>
      <c r="P1201" s="109"/>
    </row>
    <row r="1202" spans="1:16">
      <c r="A1202" s="109"/>
      <c r="B1202" s="108"/>
      <c r="C1202" s="109"/>
      <c r="D1202" s="110"/>
      <c r="E1202" s="110"/>
      <c r="F1202" s="110"/>
      <c r="G1202" s="109"/>
      <c r="H1202" s="115"/>
      <c r="I1202" s="115"/>
      <c r="J1202" s="115"/>
      <c r="K1202" s="115"/>
      <c r="L1202" s="115"/>
      <c r="M1202" s="115"/>
      <c r="N1202" s="115"/>
      <c r="O1202" s="115"/>
      <c r="P1202" s="109"/>
    </row>
    <row r="1203" spans="1:16">
      <c r="A1203" s="109"/>
      <c r="B1203" s="108"/>
      <c r="C1203" s="109"/>
      <c r="D1203" s="110"/>
      <c r="E1203" s="110"/>
      <c r="F1203" s="110"/>
      <c r="G1203" s="109"/>
      <c r="H1203" s="115"/>
      <c r="I1203" s="115"/>
      <c r="J1203" s="115"/>
      <c r="K1203" s="115"/>
      <c r="L1203" s="115"/>
      <c r="M1203" s="115"/>
      <c r="N1203" s="115"/>
      <c r="O1203" s="115"/>
      <c r="P1203" s="109"/>
    </row>
    <row r="1204" spans="1:16">
      <c r="A1204" s="109"/>
      <c r="B1204" s="108"/>
      <c r="C1204" s="109"/>
      <c r="D1204" s="110"/>
      <c r="E1204" s="110"/>
      <c r="F1204" s="110"/>
      <c r="G1204" s="109"/>
      <c r="H1204" s="115"/>
      <c r="I1204" s="115"/>
      <c r="J1204" s="115"/>
      <c r="K1204" s="115"/>
      <c r="L1204" s="115"/>
      <c r="M1204" s="115"/>
      <c r="N1204" s="115"/>
      <c r="O1204" s="115"/>
      <c r="P1204" s="109"/>
    </row>
    <row r="1205" spans="1:16">
      <c r="A1205" s="109"/>
      <c r="B1205" s="108"/>
      <c r="C1205" s="109"/>
      <c r="D1205" s="110"/>
      <c r="E1205" s="110"/>
      <c r="F1205" s="110"/>
      <c r="G1205" s="109"/>
      <c r="H1205" s="115"/>
      <c r="I1205" s="115"/>
      <c r="J1205" s="115"/>
      <c r="K1205" s="115"/>
      <c r="L1205" s="115"/>
      <c r="M1205" s="115"/>
      <c r="N1205" s="115"/>
      <c r="O1205" s="115"/>
      <c r="P1205" s="109"/>
    </row>
    <row r="1206" spans="1:16">
      <c r="A1206" s="109"/>
      <c r="B1206" s="108"/>
      <c r="C1206" s="109"/>
      <c r="D1206" s="110"/>
      <c r="E1206" s="110"/>
      <c r="F1206" s="110"/>
      <c r="G1206" s="109"/>
      <c r="H1206" s="115"/>
      <c r="I1206" s="115"/>
      <c r="J1206" s="115"/>
      <c r="K1206" s="115"/>
      <c r="L1206" s="115"/>
      <c r="M1206" s="115"/>
      <c r="N1206" s="115"/>
      <c r="O1206" s="115"/>
      <c r="P1206" s="109"/>
    </row>
    <row r="1207" spans="1:16">
      <c r="A1207" s="109"/>
      <c r="B1207" s="108"/>
      <c r="C1207" s="109"/>
      <c r="D1207" s="110"/>
      <c r="E1207" s="110"/>
      <c r="F1207" s="110"/>
      <c r="G1207" s="109"/>
      <c r="H1207" s="115"/>
      <c r="I1207" s="115"/>
      <c r="J1207" s="115"/>
      <c r="K1207" s="115"/>
      <c r="L1207" s="115"/>
      <c r="M1207" s="115"/>
      <c r="N1207" s="115"/>
      <c r="O1207" s="115"/>
      <c r="P1207" s="109"/>
    </row>
    <row r="1208" spans="1:16">
      <c r="A1208" s="109"/>
      <c r="B1208" s="108"/>
      <c r="C1208" s="109"/>
      <c r="D1208" s="110"/>
      <c r="E1208" s="110"/>
      <c r="F1208" s="110"/>
      <c r="G1208" s="109"/>
      <c r="H1208" s="115"/>
      <c r="I1208" s="115"/>
      <c r="J1208" s="115"/>
      <c r="K1208" s="115"/>
      <c r="L1208" s="115"/>
      <c r="M1208" s="115"/>
      <c r="N1208" s="115"/>
      <c r="O1208" s="115"/>
      <c r="P1208" s="109"/>
    </row>
    <row r="1209" spans="1:16">
      <c r="A1209" s="109"/>
      <c r="B1209" s="108"/>
      <c r="C1209" s="109"/>
      <c r="D1209" s="110"/>
      <c r="E1209" s="110"/>
      <c r="F1209" s="110"/>
      <c r="G1209" s="109"/>
      <c r="H1209" s="115"/>
      <c r="I1209" s="115"/>
      <c r="J1209" s="115"/>
      <c r="K1209" s="115"/>
      <c r="L1209" s="115"/>
      <c r="M1209" s="115"/>
      <c r="N1209" s="115"/>
      <c r="O1209" s="115"/>
      <c r="P1209" s="109"/>
    </row>
    <row r="1210" spans="1:16">
      <c r="A1210" s="109"/>
      <c r="B1210" s="108"/>
      <c r="C1210" s="109"/>
      <c r="D1210" s="110"/>
      <c r="E1210" s="110"/>
      <c r="F1210" s="110"/>
      <c r="G1210" s="109"/>
      <c r="H1210" s="115"/>
      <c r="I1210" s="115"/>
      <c r="J1210" s="115"/>
      <c r="K1210" s="115"/>
      <c r="L1210" s="115"/>
      <c r="M1210" s="115"/>
      <c r="N1210" s="115"/>
      <c r="O1210" s="115"/>
      <c r="P1210" s="109"/>
    </row>
    <row r="1211" spans="1:16">
      <c r="A1211" s="109"/>
      <c r="B1211" s="108"/>
      <c r="C1211" s="109"/>
      <c r="D1211" s="110"/>
      <c r="E1211" s="110"/>
      <c r="F1211" s="110"/>
      <c r="G1211" s="109"/>
      <c r="H1211" s="115"/>
      <c r="I1211" s="115"/>
      <c r="J1211" s="115"/>
      <c r="K1211" s="115"/>
      <c r="L1211" s="115"/>
      <c r="M1211" s="115"/>
      <c r="N1211" s="115"/>
      <c r="O1211" s="115"/>
      <c r="P1211" s="109"/>
    </row>
    <row r="1212" spans="1:16">
      <c r="A1212" s="109"/>
      <c r="B1212" s="108"/>
      <c r="C1212" s="109"/>
      <c r="D1212" s="110"/>
      <c r="E1212" s="110"/>
      <c r="F1212" s="110"/>
      <c r="G1212" s="109"/>
      <c r="H1212" s="115"/>
      <c r="I1212" s="115"/>
      <c r="J1212" s="115"/>
      <c r="K1212" s="115"/>
      <c r="L1212" s="115"/>
      <c r="M1212" s="115"/>
      <c r="N1212" s="115"/>
      <c r="O1212" s="115"/>
      <c r="P1212" s="109"/>
    </row>
    <row r="1213" spans="1:16">
      <c r="A1213" s="109"/>
      <c r="B1213" s="108"/>
      <c r="C1213" s="109"/>
      <c r="D1213" s="110"/>
      <c r="E1213" s="110"/>
      <c r="F1213" s="110"/>
      <c r="G1213" s="109"/>
      <c r="H1213" s="115"/>
      <c r="I1213" s="115"/>
      <c r="J1213" s="115"/>
      <c r="K1213" s="115"/>
      <c r="L1213" s="115"/>
      <c r="M1213" s="115"/>
      <c r="N1213" s="115"/>
      <c r="O1213" s="115"/>
      <c r="P1213" s="109"/>
    </row>
    <row r="1214" spans="1:16">
      <c r="A1214" s="109"/>
      <c r="B1214" s="108"/>
      <c r="C1214" s="109"/>
      <c r="D1214" s="110"/>
      <c r="E1214" s="110"/>
      <c r="F1214" s="110"/>
      <c r="G1214" s="109"/>
      <c r="H1214" s="115"/>
      <c r="I1214" s="115"/>
      <c r="J1214" s="115"/>
      <c r="K1214" s="115"/>
      <c r="L1214" s="115"/>
      <c r="M1214" s="115"/>
      <c r="N1214" s="115"/>
      <c r="O1214" s="115"/>
      <c r="P1214" s="109"/>
    </row>
    <row r="1215" spans="1:16">
      <c r="A1215" s="109"/>
      <c r="B1215" s="108"/>
      <c r="C1215" s="109"/>
      <c r="D1215" s="110"/>
      <c r="E1215" s="110"/>
      <c r="F1215" s="110"/>
      <c r="G1215" s="109"/>
      <c r="H1215" s="115"/>
      <c r="I1215" s="115"/>
      <c r="J1215" s="115"/>
      <c r="K1215" s="115"/>
      <c r="L1215" s="115"/>
      <c r="M1215" s="115"/>
      <c r="N1215" s="115"/>
      <c r="O1215" s="115"/>
      <c r="P1215" s="109"/>
    </row>
    <row r="1216" spans="1:16">
      <c r="A1216" s="109"/>
      <c r="B1216" s="108"/>
      <c r="C1216" s="109"/>
      <c r="D1216" s="110"/>
      <c r="E1216" s="110"/>
      <c r="F1216" s="110"/>
      <c r="G1216" s="109"/>
      <c r="H1216" s="115"/>
      <c r="I1216" s="115"/>
      <c r="J1216" s="115"/>
      <c r="K1216" s="115"/>
      <c r="L1216" s="115"/>
      <c r="M1216" s="115"/>
      <c r="N1216" s="115"/>
      <c r="O1216" s="115"/>
      <c r="P1216" s="109"/>
    </row>
    <row r="1217" spans="1:16">
      <c r="A1217" s="109"/>
      <c r="B1217" s="108"/>
      <c r="C1217" s="109"/>
      <c r="D1217" s="110"/>
      <c r="E1217" s="110"/>
      <c r="F1217" s="110"/>
      <c r="G1217" s="109"/>
      <c r="H1217" s="115"/>
      <c r="I1217" s="115"/>
      <c r="J1217" s="115"/>
      <c r="K1217" s="115"/>
      <c r="L1217" s="115"/>
      <c r="M1217" s="115"/>
      <c r="N1217" s="115"/>
      <c r="O1217" s="115"/>
      <c r="P1217" s="109"/>
    </row>
    <row r="1218" spans="1:16">
      <c r="A1218" s="109"/>
      <c r="B1218" s="108"/>
      <c r="C1218" s="109"/>
      <c r="D1218" s="110"/>
      <c r="E1218" s="110"/>
      <c r="F1218" s="110"/>
      <c r="G1218" s="109"/>
      <c r="H1218" s="115"/>
      <c r="I1218" s="115"/>
      <c r="J1218" s="115"/>
      <c r="K1218" s="115"/>
      <c r="L1218" s="115"/>
      <c r="M1218" s="115"/>
      <c r="N1218" s="115"/>
      <c r="O1218" s="115"/>
      <c r="P1218" s="109"/>
    </row>
    <row r="1219" spans="1:16">
      <c r="A1219" s="109"/>
      <c r="B1219" s="108"/>
      <c r="C1219" s="109"/>
      <c r="D1219" s="110"/>
      <c r="E1219" s="110"/>
      <c r="F1219" s="110"/>
      <c r="G1219" s="109"/>
      <c r="H1219" s="115"/>
      <c r="I1219" s="115"/>
      <c r="J1219" s="115"/>
      <c r="K1219" s="115"/>
      <c r="L1219" s="115"/>
      <c r="M1219" s="115"/>
      <c r="N1219" s="115"/>
      <c r="O1219" s="115"/>
      <c r="P1219" s="109"/>
    </row>
    <row r="1220" spans="1:16">
      <c r="A1220" s="109"/>
      <c r="B1220" s="108"/>
      <c r="C1220" s="109"/>
      <c r="D1220" s="110"/>
      <c r="E1220" s="110"/>
      <c r="F1220" s="110"/>
      <c r="G1220" s="109"/>
      <c r="H1220" s="115"/>
      <c r="I1220" s="115"/>
      <c r="J1220" s="115"/>
      <c r="K1220" s="115"/>
      <c r="L1220" s="115"/>
      <c r="M1220" s="115"/>
      <c r="N1220" s="115"/>
      <c r="O1220" s="115"/>
      <c r="P1220" s="109"/>
    </row>
    <row r="1221" spans="1:16">
      <c r="A1221" s="109"/>
      <c r="B1221" s="108"/>
      <c r="C1221" s="109"/>
      <c r="D1221" s="110"/>
      <c r="E1221" s="110"/>
      <c r="F1221" s="110"/>
      <c r="G1221" s="109"/>
      <c r="H1221" s="115"/>
      <c r="I1221" s="115"/>
      <c r="J1221" s="115"/>
      <c r="K1221" s="115"/>
      <c r="L1221" s="115"/>
      <c r="M1221" s="115"/>
      <c r="N1221" s="115"/>
      <c r="O1221" s="115"/>
      <c r="P1221" s="109"/>
    </row>
    <row r="1222" spans="1:16">
      <c r="A1222" s="109"/>
      <c r="B1222" s="108"/>
      <c r="C1222" s="109"/>
      <c r="D1222" s="110"/>
      <c r="E1222" s="110"/>
      <c r="F1222" s="110"/>
      <c r="G1222" s="109"/>
      <c r="H1222" s="115"/>
      <c r="I1222" s="115"/>
      <c r="J1222" s="115"/>
      <c r="K1222" s="115"/>
      <c r="L1222" s="115"/>
      <c r="M1222" s="115"/>
      <c r="N1222" s="115"/>
      <c r="O1222" s="115"/>
      <c r="P1222" s="109"/>
    </row>
    <row r="1223" spans="1:16">
      <c r="A1223" s="109"/>
      <c r="B1223" s="108"/>
      <c r="C1223" s="109"/>
      <c r="D1223" s="110"/>
      <c r="E1223" s="110"/>
      <c r="F1223" s="110"/>
      <c r="G1223" s="109"/>
      <c r="H1223" s="115"/>
      <c r="I1223" s="115"/>
      <c r="J1223" s="115"/>
      <c r="K1223" s="115"/>
      <c r="L1223" s="115"/>
      <c r="M1223" s="115"/>
      <c r="N1223" s="115"/>
      <c r="O1223" s="115"/>
      <c r="P1223" s="109"/>
    </row>
    <row r="1224" spans="1:16">
      <c r="A1224" s="109"/>
      <c r="B1224" s="108"/>
      <c r="C1224" s="109"/>
      <c r="D1224" s="110"/>
      <c r="E1224" s="110"/>
      <c r="F1224" s="110"/>
      <c r="G1224" s="109"/>
      <c r="H1224" s="115"/>
      <c r="I1224" s="115"/>
      <c r="J1224" s="115"/>
      <c r="K1224" s="115"/>
      <c r="L1224" s="115"/>
      <c r="M1224" s="115"/>
      <c r="N1224" s="115"/>
      <c r="O1224" s="115"/>
      <c r="P1224" s="109"/>
    </row>
    <row r="1225" spans="1:16">
      <c r="A1225" s="109"/>
      <c r="B1225" s="108"/>
      <c r="C1225" s="109"/>
      <c r="D1225" s="110"/>
      <c r="E1225" s="110"/>
      <c r="F1225" s="110"/>
      <c r="G1225" s="109"/>
      <c r="H1225" s="115"/>
      <c r="I1225" s="115"/>
      <c r="J1225" s="115"/>
      <c r="K1225" s="115"/>
      <c r="L1225" s="115"/>
      <c r="M1225" s="115"/>
      <c r="N1225" s="115"/>
      <c r="O1225" s="115"/>
      <c r="P1225" s="109"/>
    </row>
    <row r="1226" spans="1:16">
      <c r="A1226" s="109"/>
      <c r="B1226" s="108"/>
      <c r="C1226" s="109"/>
      <c r="D1226" s="110"/>
      <c r="E1226" s="110"/>
      <c r="F1226" s="110"/>
      <c r="G1226" s="109"/>
      <c r="H1226" s="115"/>
      <c r="I1226" s="115"/>
      <c r="J1226" s="115"/>
      <c r="K1226" s="115"/>
      <c r="L1226" s="115"/>
      <c r="M1226" s="115"/>
      <c r="N1226" s="115"/>
      <c r="O1226" s="115"/>
      <c r="P1226" s="109"/>
    </row>
    <row r="1227" spans="1:16">
      <c r="A1227" s="109"/>
      <c r="B1227" s="108"/>
      <c r="C1227" s="109"/>
      <c r="D1227" s="110"/>
      <c r="E1227" s="110"/>
      <c r="F1227" s="110"/>
      <c r="G1227" s="109"/>
      <c r="H1227" s="115"/>
      <c r="I1227" s="115"/>
      <c r="J1227" s="115"/>
      <c r="K1227" s="115"/>
      <c r="L1227" s="115"/>
      <c r="M1227" s="115"/>
      <c r="N1227" s="115"/>
      <c r="O1227" s="115"/>
      <c r="P1227" s="109"/>
    </row>
    <row r="1228" spans="1:16">
      <c r="A1228" s="109"/>
      <c r="B1228" s="108"/>
      <c r="C1228" s="109"/>
      <c r="D1228" s="110"/>
      <c r="E1228" s="110"/>
      <c r="F1228" s="110"/>
      <c r="G1228" s="109"/>
      <c r="H1228" s="115"/>
      <c r="I1228" s="115"/>
      <c r="J1228" s="115"/>
      <c r="K1228" s="115"/>
      <c r="L1228" s="115"/>
      <c r="M1228" s="115"/>
      <c r="N1228" s="115"/>
      <c r="O1228" s="115"/>
      <c r="P1228" s="109"/>
    </row>
    <row r="1229" spans="1:16">
      <c r="A1229" s="109"/>
      <c r="B1229" s="108"/>
      <c r="C1229" s="109"/>
      <c r="D1229" s="110"/>
      <c r="E1229" s="110"/>
      <c r="F1229" s="110"/>
      <c r="G1229" s="109"/>
      <c r="H1229" s="115"/>
      <c r="I1229" s="115"/>
      <c r="J1229" s="115"/>
      <c r="K1229" s="115"/>
      <c r="L1229" s="115"/>
      <c r="M1229" s="115"/>
      <c r="N1229" s="115"/>
      <c r="O1229" s="115"/>
      <c r="P1229" s="109"/>
    </row>
    <row r="1230" spans="1:16">
      <c r="A1230" s="109"/>
      <c r="B1230" s="108"/>
      <c r="C1230" s="109"/>
      <c r="D1230" s="110"/>
      <c r="E1230" s="110"/>
      <c r="F1230" s="110"/>
      <c r="G1230" s="109"/>
      <c r="H1230" s="115"/>
      <c r="I1230" s="115"/>
      <c r="J1230" s="115"/>
      <c r="K1230" s="115"/>
      <c r="L1230" s="115"/>
      <c r="M1230" s="115"/>
      <c r="N1230" s="115"/>
      <c r="O1230" s="115"/>
      <c r="P1230" s="109"/>
    </row>
    <row r="1231" spans="1:16">
      <c r="A1231" s="109"/>
      <c r="B1231" s="108"/>
      <c r="C1231" s="109"/>
      <c r="D1231" s="110"/>
      <c r="E1231" s="110"/>
      <c r="F1231" s="110"/>
      <c r="G1231" s="109"/>
      <c r="H1231" s="115"/>
      <c r="I1231" s="115"/>
      <c r="J1231" s="115"/>
      <c r="K1231" s="115"/>
      <c r="L1231" s="115"/>
      <c r="M1231" s="115"/>
      <c r="N1231" s="115"/>
      <c r="O1231" s="115"/>
      <c r="P1231" s="109"/>
    </row>
    <row r="1232" spans="1:16">
      <c r="A1232" s="109"/>
      <c r="B1232" s="108"/>
      <c r="C1232" s="109"/>
      <c r="D1232" s="110"/>
      <c r="E1232" s="110"/>
      <c r="F1232" s="110"/>
      <c r="G1232" s="109"/>
      <c r="H1232" s="115"/>
      <c r="I1232" s="115"/>
      <c r="J1232" s="115"/>
      <c r="K1232" s="115"/>
      <c r="L1232" s="115"/>
      <c r="M1232" s="115"/>
      <c r="N1232" s="115"/>
      <c r="O1232" s="115"/>
      <c r="P1232" s="109"/>
    </row>
    <row r="1233" spans="1:16">
      <c r="A1233" s="109"/>
      <c r="B1233" s="108"/>
      <c r="C1233" s="109"/>
      <c r="D1233" s="110"/>
      <c r="E1233" s="110"/>
      <c r="F1233" s="110"/>
      <c r="G1233" s="109"/>
      <c r="H1233" s="115"/>
      <c r="I1233" s="115"/>
      <c r="J1233" s="115"/>
      <c r="K1233" s="115"/>
      <c r="L1233" s="115"/>
      <c r="M1233" s="115"/>
      <c r="N1233" s="115"/>
      <c r="O1233" s="115"/>
      <c r="P1233" s="109"/>
    </row>
    <row r="1234" spans="1:16">
      <c r="A1234" s="109"/>
      <c r="B1234" s="108"/>
      <c r="C1234" s="109"/>
      <c r="D1234" s="110"/>
      <c r="E1234" s="110"/>
      <c r="F1234" s="110"/>
      <c r="G1234" s="109"/>
      <c r="H1234" s="115"/>
      <c r="I1234" s="115"/>
      <c r="J1234" s="115"/>
      <c r="K1234" s="115"/>
      <c r="L1234" s="115"/>
      <c r="M1234" s="115"/>
      <c r="N1234" s="115"/>
      <c r="O1234" s="115"/>
      <c r="P1234" s="109"/>
    </row>
    <row r="1235" spans="1:16">
      <c r="A1235" s="109"/>
      <c r="B1235" s="108"/>
      <c r="C1235" s="109"/>
      <c r="D1235" s="110"/>
      <c r="E1235" s="110"/>
      <c r="F1235" s="110"/>
      <c r="G1235" s="109"/>
      <c r="H1235" s="115"/>
      <c r="I1235" s="115"/>
      <c r="J1235" s="115"/>
      <c r="K1235" s="115"/>
      <c r="L1235" s="115"/>
      <c r="M1235" s="115"/>
      <c r="N1235" s="115"/>
      <c r="O1235" s="115"/>
      <c r="P1235" s="109"/>
    </row>
    <row r="1236" spans="1:16">
      <c r="A1236" s="109"/>
      <c r="B1236" s="108"/>
      <c r="C1236" s="109"/>
      <c r="D1236" s="110"/>
      <c r="E1236" s="110"/>
      <c r="F1236" s="110"/>
      <c r="G1236" s="109"/>
      <c r="H1236" s="115"/>
      <c r="I1236" s="115"/>
      <c r="J1236" s="115"/>
      <c r="K1236" s="115"/>
      <c r="L1236" s="115"/>
      <c r="M1236" s="115"/>
      <c r="N1236" s="115"/>
      <c r="O1236" s="115"/>
      <c r="P1236" s="109"/>
    </row>
    <row r="1237" spans="1:16">
      <c r="A1237" s="109"/>
      <c r="B1237" s="108"/>
      <c r="C1237" s="109"/>
      <c r="D1237" s="110"/>
      <c r="E1237" s="110"/>
      <c r="F1237" s="110"/>
      <c r="G1237" s="109"/>
      <c r="H1237" s="115"/>
      <c r="I1237" s="115"/>
      <c r="J1237" s="115"/>
      <c r="K1237" s="115"/>
      <c r="L1237" s="115"/>
      <c r="M1237" s="115"/>
      <c r="N1237" s="115"/>
      <c r="O1237" s="115"/>
      <c r="P1237" s="109"/>
    </row>
    <row r="1238" spans="1:16">
      <c r="A1238" s="109"/>
      <c r="B1238" s="108"/>
      <c r="C1238" s="109"/>
      <c r="D1238" s="110"/>
      <c r="E1238" s="110"/>
      <c r="F1238" s="110"/>
      <c r="G1238" s="109"/>
      <c r="H1238" s="115"/>
      <c r="I1238" s="115"/>
      <c r="J1238" s="115"/>
      <c r="K1238" s="115"/>
      <c r="L1238" s="115"/>
      <c r="M1238" s="115"/>
      <c r="N1238" s="115"/>
      <c r="O1238" s="115"/>
      <c r="P1238" s="109"/>
    </row>
    <row r="1239" spans="1:16">
      <c r="A1239" s="109"/>
      <c r="B1239" s="108"/>
      <c r="C1239" s="109"/>
      <c r="D1239" s="110"/>
      <c r="E1239" s="110"/>
      <c r="F1239" s="110"/>
      <c r="G1239" s="109"/>
      <c r="H1239" s="115"/>
      <c r="I1239" s="115"/>
      <c r="J1239" s="115"/>
      <c r="K1239" s="115"/>
      <c r="L1239" s="115"/>
      <c r="M1239" s="115"/>
      <c r="N1239" s="115"/>
      <c r="O1239" s="115"/>
      <c r="P1239" s="109"/>
    </row>
    <row r="1240" spans="1:16">
      <c r="A1240" s="109"/>
      <c r="B1240" s="108"/>
      <c r="C1240" s="109"/>
      <c r="D1240" s="110"/>
      <c r="E1240" s="110"/>
      <c r="F1240" s="110"/>
      <c r="G1240" s="109"/>
      <c r="H1240" s="115"/>
      <c r="I1240" s="115"/>
      <c r="J1240" s="115"/>
      <c r="K1240" s="115"/>
      <c r="L1240" s="115"/>
      <c r="M1240" s="115"/>
      <c r="N1240" s="115"/>
      <c r="O1240" s="115"/>
      <c r="P1240" s="109"/>
    </row>
    <row r="1241" spans="1:16">
      <c r="A1241" s="109"/>
      <c r="B1241" s="108"/>
      <c r="C1241" s="109"/>
      <c r="D1241" s="110"/>
      <c r="E1241" s="110"/>
      <c r="F1241" s="110"/>
      <c r="G1241" s="109"/>
      <c r="H1241" s="115"/>
      <c r="I1241" s="115"/>
      <c r="J1241" s="115"/>
      <c r="K1241" s="115"/>
      <c r="L1241" s="115"/>
      <c r="M1241" s="115"/>
      <c r="N1241" s="115"/>
      <c r="O1241" s="115"/>
      <c r="P1241" s="109"/>
    </row>
    <row r="1242" spans="1:16">
      <c r="A1242" s="109"/>
      <c r="B1242" s="108"/>
      <c r="C1242" s="109"/>
      <c r="D1242" s="110"/>
      <c r="E1242" s="110"/>
      <c r="F1242" s="110"/>
      <c r="G1242" s="109"/>
      <c r="H1242" s="115"/>
      <c r="I1242" s="115"/>
      <c r="J1242" s="115"/>
      <c r="K1242" s="115"/>
      <c r="L1242" s="115"/>
      <c r="M1242" s="115"/>
      <c r="N1242" s="115"/>
      <c r="O1242" s="115"/>
      <c r="P1242" s="109"/>
    </row>
    <row r="1243" spans="1:16">
      <c r="A1243" s="109"/>
      <c r="B1243" s="108"/>
      <c r="C1243" s="109"/>
      <c r="D1243" s="110"/>
      <c r="E1243" s="110"/>
      <c r="F1243" s="110"/>
      <c r="G1243" s="109"/>
      <c r="H1243" s="115"/>
      <c r="I1243" s="115"/>
      <c r="J1243" s="115"/>
      <c r="K1243" s="115"/>
      <c r="L1243" s="115"/>
      <c r="M1243" s="115"/>
      <c r="N1243" s="115"/>
      <c r="O1243" s="115"/>
      <c r="P1243" s="109"/>
    </row>
    <row r="1244" spans="1:16">
      <c r="A1244" s="109"/>
      <c r="B1244" s="108"/>
      <c r="C1244" s="109"/>
      <c r="D1244" s="110"/>
      <c r="E1244" s="110"/>
      <c r="F1244" s="110"/>
      <c r="G1244" s="109"/>
      <c r="H1244" s="115"/>
      <c r="I1244" s="115"/>
      <c r="J1244" s="115"/>
      <c r="K1244" s="115"/>
      <c r="L1244" s="115"/>
      <c r="M1244" s="115"/>
      <c r="N1244" s="115"/>
      <c r="O1244" s="115"/>
      <c r="P1244" s="109"/>
    </row>
    <row r="1245" spans="1:16">
      <c r="A1245" s="109"/>
      <c r="B1245" s="108"/>
      <c r="C1245" s="109"/>
      <c r="D1245" s="110"/>
      <c r="E1245" s="110"/>
      <c r="F1245" s="110"/>
      <c r="G1245" s="109"/>
      <c r="H1245" s="115"/>
      <c r="I1245" s="115"/>
      <c r="J1245" s="115"/>
      <c r="K1245" s="115"/>
      <c r="L1245" s="115"/>
      <c r="M1245" s="115"/>
      <c r="N1245" s="115"/>
      <c r="O1245" s="115"/>
      <c r="P1245" s="109"/>
    </row>
    <row r="1246" spans="1:16">
      <c r="A1246" s="109"/>
      <c r="B1246" s="108"/>
      <c r="C1246" s="109"/>
      <c r="D1246" s="110"/>
      <c r="E1246" s="110"/>
      <c r="F1246" s="110"/>
      <c r="G1246" s="109"/>
      <c r="H1246" s="115"/>
      <c r="I1246" s="115"/>
      <c r="J1246" s="115"/>
      <c r="K1246" s="115"/>
      <c r="L1246" s="115"/>
      <c r="M1246" s="115"/>
      <c r="N1246" s="115"/>
      <c r="O1246" s="115"/>
      <c r="P1246" s="109"/>
    </row>
    <row r="1247" spans="1:16">
      <c r="A1247" s="109"/>
      <c r="B1247" s="108"/>
      <c r="C1247" s="109"/>
      <c r="D1247" s="110"/>
      <c r="E1247" s="110"/>
      <c r="F1247" s="110"/>
      <c r="G1247" s="109"/>
      <c r="H1247" s="115"/>
      <c r="I1247" s="115"/>
      <c r="J1247" s="115"/>
      <c r="K1247" s="115"/>
      <c r="L1247" s="115"/>
      <c r="M1247" s="115"/>
      <c r="N1247" s="115"/>
      <c r="O1247" s="115"/>
      <c r="P1247" s="109"/>
    </row>
    <row r="1248" spans="1:16">
      <c r="A1248" s="109"/>
      <c r="B1248" s="108"/>
      <c r="C1248" s="109"/>
      <c r="D1248" s="110"/>
      <c r="E1248" s="110"/>
      <c r="F1248" s="110"/>
      <c r="G1248" s="109"/>
      <c r="H1248" s="115"/>
      <c r="I1248" s="115"/>
      <c r="J1248" s="115"/>
      <c r="K1248" s="115"/>
      <c r="L1248" s="115"/>
      <c r="M1248" s="115"/>
      <c r="N1248" s="115"/>
      <c r="O1248" s="115"/>
      <c r="P1248" s="109"/>
    </row>
    <row r="1249" spans="1:16">
      <c r="A1249" s="109"/>
      <c r="B1249" s="108"/>
      <c r="C1249" s="109"/>
      <c r="D1249" s="110"/>
      <c r="E1249" s="110"/>
      <c r="F1249" s="110"/>
      <c r="G1249" s="109"/>
      <c r="H1249" s="115"/>
      <c r="I1249" s="115"/>
      <c r="J1249" s="115"/>
      <c r="K1249" s="115"/>
      <c r="L1249" s="115"/>
      <c r="M1249" s="115"/>
      <c r="N1249" s="115"/>
      <c r="O1249" s="115"/>
      <c r="P1249" s="109"/>
    </row>
    <row r="1250" spans="1:16">
      <c r="A1250" s="109"/>
      <c r="B1250" s="108"/>
      <c r="C1250" s="109"/>
      <c r="D1250" s="110"/>
      <c r="E1250" s="110"/>
      <c r="F1250" s="110"/>
      <c r="G1250" s="109"/>
      <c r="H1250" s="115"/>
      <c r="I1250" s="115"/>
      <c r="J1250" s="115"/>
      <c r="K1250" s="115"/>
      <c r="L1250" s="115"/>
      <c r="M1250" s="115"/>
      <c r="N1250" s="115"/>
      <c r="O1250" s="115"/>
      <c r="P1250" s="109"/>
    </row>
    <row r="1251" spans="1:16">
      <c r="A1251" s="109"/>
      <c r="B1251" s="108"/>
      <c r="C1251" s="109"/>
      <c r="D1251" s="110"/>
      <c r="E1251" s="110"/>
      <c r="F1251" s="110"/>
      <c r="G1251" s="109"/>
      <c r="H1251" s="115"/>
      <c r="I1251" s="115"/>
      <c r="J1251" s="115"/>
      <c r="K1251" s="115"/>
      <c r="L1251" s="115"/>
      <c r="M1251" s="115"/>
      <c r="N1251" s="115"/>
      <c r="O1251" s="115"/>
      <c r="P1251" s="109"/>
    </row>
    <row r="1252" spans="1:16">
      <c r="A1252" s="109"/>
      <c r="B1252" s="108"/>
      <c r="C1252" s="109"/>
      <c r="D1252" s="110"/>
      <c r="E1252" s="110"/>
      <c r="F1252" s="110"/>
      <c r="G1252" s="109"/>
      <c r="H1252" s="115"/>
      <c r="I1252" s="115"/>
      <c r="J1252" s="115"/>
      <c r="K1252" s="115"/>
      <c r="L1252" s="115"/>
      <c r="M1252" s="115"/>
      <c r="N1252" s="115"/>
      <c r="O1252" s="115"/>
      <c r="P1252" s="109"/>
    </row>
    <row r="1253" spans="1:16">
      <c r="A1253" s="109"/>
      <c r="B1253" s="108"/>
      <c r="C1253" s="109"/>
      <c r="D1253" s="110"/>
      <c r="E1253" s="110"/>
      <c r="F1253" s="110"/>
      <c r="G1253" s="109"/>
      <c r="H1253" s="115"/>
      <c r="I1253" s="115"/>
      <c r="J1253" s="115"/>
      <c r="K1253" s="115"/>
      <c r="L1253" s="115"/>
      <c r="M1253" s="115"/>
      <c r="N1253" s="115"/>
      <c r="O1253" s="115"/>
      <c r="P1253" s="109"/>
    </row>
    <row r="1254" spans="1:16">
      <c r="A1254" s="109"/>
      <c r="B1254" s="108"/>
      <c r="C1254" s="109"/>
      <c r="D1254" s="110"/>
      <c r="E1254" s="110"/>
      <c r="F1254" s="110"/>
      <c r="G1254" s="109"/>
      <c r="H1254" s="115"/>
      <c r="I1254" s="115"/>
      <c r="J1254" s="115"/>
      <c r="K1254" s="115"/>
      <c r="L1254" s="115"/>
      <c r="M1254" s="115"/>
      <c r="N1254" s="115"/>
      <c r="O1254" s="115"/>
      <c r="P1254" s="109"/>
    </row>
    <row r="1255" spans="1:16">
      <c r="A1255" s="109"/>
      <c r="B1255" s="108"/>
      <c r="C1255" s="109"/>
      <c r="D1255" s="110"/>
      <c r="E1255" s="110"/>
      <c r="F1255" s="110"/>
      <c r="G1255" s="109"/>
      <c r="H1255" s="115"/>
      <c r="I1255" s="115"/>
      <c r="J1255" s="115"/>
      <c r="K1255" s="115"/>
      <c r="L1255" s="115"/>
      <c r="M1255" s="115"/>
      <c r="N1255" s="115"/>
      <c r="O1255" s="115"/>
      <c r="P1255" s="109"/>
    </row>
    <row r="1256" spans="1:16">
      <c r="A1256" s="109"/>
      <c r="B1256" s="108"/>
      <c r="C1256" s="109"/>
      <c r="D1256" s="110"/>
      <c r="E1256" s="110"/>
      <c r="F1256" s="110"/>
      <c r="G1256" s="109"/>
      <c r="H1256" s="115"/>
      <c r="I1256" s="115"/>
      <c r="J1256" s="115"/>
      <c r="K1256" s="115"/>
      <c r="L1256" s="115"/>
      <c r="M1256" s="115"/>
      <c r="N1256" s="115"/>
      <c r="O1256" s="115"/>
      <c r="P1256" s="109"/>
    </row>
    <row r="1257" spans="1:16">
      <c r="A1257" s="109"/>
      <c r="B1257" s="108"/>
      <c r="C1257" s="109"/>
      <c r="D1257" s="110"/>
      <c r="E1257" s="110"/>
      <c r="F1257" s="110"/>
      <c r="G1257" s="109"/>
      <c r="H1257" s="115"/>
      <c r="I1257" s="115"/>
      <c r="J1257" s="115"/>
      <c r="K1257" s="115"/>
      <c r="L1257" s="115"/>
      <c r="M1257" s="115"/>
      <c r="N1257" s="115"/>
      <c r="O1257" s="115"/>
      <c r="P1257" s="109"/>
    </row>
    <row r="1258" spans="1:16">
      <c r="A1258" s="109"/>
      <c r="B1258" s="108"/>
      <c r="C1258" s="109"/>
      <c r="D1258" s="110"/>
      <c r="E1258" s="110"/>
      <c r="F1258" s="110"/>
      <c r="G1258" s="109"/>
      <c r="H1258" s="115"/>
      <c r="I1258" s="115"/>
      <c r="J1258" s="115"/>
      <c r="K1258" s="115"/>
      <c r="L1258" s="115"/>
      <c r="M1258" s="115"/>
      <c r="N1258" s="115"/>
      <c r="O1258" s="115"/>
      <c r="P1258" s="109"/>
    </row>
    <row r="1259" spans="1:16">
      <c r="A1259" s="109"/>
      <c r="B1259" s="108"/>
      <c r="C1259" s="109"/>
      <c r="D1259" s="110"/>
      <c r="E1259" s="110"/>
      <c r="F1259" s="110"/>
      <c r="G1259" s="109"/>
      <c r="H1259" s="115"/>
      <c r="I1259" s="115"/>
      <c r="J1259" s="115"/>
      <c r="K1259" s="115"/>
      <c r="L1259" s="115"/>
      <c r="M1259" s="115"/>
      <c r="N1259" s="115"/>
      <c r="O1259" s="115"/>
      <c r="P1259" s="109"/>
    </row>
    <row r="1260" spans="1:16">
      <c r="A1260" s="109"/>
      <c r="B1260" s="108"/>
      <c r="C1260" s="109"/>
      <c r="D1260" s="110"/>
      <c r="E1260" s="110"/>
      <c r="F1260" s="110"/>
      <c r="G1260" s="109"/>
      <c r="H1260" s="115"/>
      <c r="I1260" s="115"/>
      <c r="J1260" s="115"/>
      <c r="K1260" s="115"/>
      <c r="L1260" s="115"/>
      <c r="M1260" s="115"/>
      <c r="N1260" s="115"/>
      <c r="O1260" s="115"/>
      <c r="P1260" s="109"/>
    </row>
    <row r="1261" spans="1:16">
      <c r="A1261" s="109"/>
      <c r="B1261" s="108"/>
      <c r="C1261" s="109"/>
      <c r="D1261" s="110"/>
      <c r="E1261" s="110"/>
      <c r="F1261" s="110"/>
      <c r="G1261" s="109"/>
      <c r="H1261" s="115"/>
      <c r="I1261" s="115"/>
      <c r="J1261" s="115"/>
      <c r="K1261" s="115"/>
      <c r="L1261" s="115"/>
      <c r="M1261" s="115"/>
      <c r="N1261" s="115"/>
      <c r="O1261" s="115"/>
      <c r="P1261" s="109"/>
    </row>
    <row r="1262" spans="1:16">
      <c r="A1262" s="109"/>
      <c r="B1262" s="108"/>
      <c r="C1262" s="109"/>
      <c r="D1262" s="110"/>
      <c r="E1262" s="110"/>
      <c r="F1262" s="110"/>
      <c r="G1262" s="109"/>
      <c r="H1262" s="115"/>
      <c r="I1262" s="115"/>
      <c r="J1262" s="115"/>
      <c r="K1262" s="115"/>
      <c r="L1262" s="115"/>
      <c r="M1262" s="115"/>
      <c r="N1262" s="115"/>
      <c r="O1262" s="115"/>
      <c r="P1262" s="109"/>
    </row>
    <row r="1263" spans="1:16">
      <c r="A1263" s="109"/>
      <c r="B1263" s="108"/>
      <c r="C1263" s="109"/>
      <c r="D1263" s="110"/>
      <c r="E1263" s="110"/>
      <c r="F1263" s="110"/>
      <c r="G1263" s="109"/>
      <c r="H1263" s="115"/>
      <c r="I1263" s="115"/>
      <c r="J1263" s="115"/>
      <c r="K1263" s="115"/>
      <c r="L1263" s="115"/>
      <c r="M1263" s="115"/>
      <c r="N1263" s="115"/>
      <c r="O1263" s="115"/>
      <c r="P1263" s="109"/>
    </row>
    <row r="1264" spans="1:16">
      <c r="A1264" s="109"/>
      <c r="B1264" s="108"/>
      <c r="C1264" s="109"/>
      <c r="D1264" s="110"/>
      <c r="E1264" s="110"/>
      <c r="F1264" s="110"/>
      <c r="G1264" s="109"/>
      <c r="H1264" s="115"/>
      <c r="I1264" s="115"/>
      <c r="J1264" s="115"/>
      <c r="K1264" s="115"/>
      <c r="L1264" s="115"/>
      <c r="M1264" s="115"/>
      <c r="N1264" s="115"/>
      <c r="O1264" s="115"/>
      <c r="P1264" s="109"/>
    </row>
    <row r="1265" spans="1:16">
      <c r="A1265" s="109"/>
      <c r="B1265" s="108"/>
      <c r="C1265" s="109"/>
      <c r="D1265" s="110"/>
      <c r="E1265" s="110"/>
      <c r="F1265" s="110"/>
      <c r="G1265" s="109"/>
      <c r="H1265" s="115"/>
      <c r="I1265" s="115"/>
      <c r="J1265" s="115"/>
      <c r="K1265" s="115"/>
      <c r="L1265" s="115"/>
      <c r="M1265" s="115"/>
      <c r="N1265" s="115"/>
      <c r="O1265" s="115"/>
      <c r="P1265" s="109"/>
    </row>
    <row r="1266" spans="1:16">
      <c r="A1266" s="109"/>
      <c r="B1266" s="108"/>
      <c r="C1266" s="109"/>
      <c r="D1266" s="110"/>
      <c r="E1266" s="110"/>
      <c r="F1266" s="110"/>
      <c r="G1266" s="109"/>
      <c r="H1266" s="115"/>
      <c r="I1266" s="115"/>
      <c r="J1266" s="115"/>
      <c r="K1266" s="115"/>
      <c r="L1266" s="115"/>
      <c r="M1266" s="115"/>
      <c r="N1266" s="115"/>
      <c r="O1266" s="115"/>
      <c r="P1266" s="109"/>
    </row>
    <row r="1267" spans="1:16">
      <c r="A1267" s="109"/>
      <c r="B1267" s="108"/>
      <c r="C1267" s="109"/>
      <c r="D1267" s="110"/>
      <c r="E1267" s="110"/>
      <c r="F1267" s="110"/>
      <c r="G1267" s="109"/>
      <c r="H1267" s="115"/>
      <c r="I1267" s="115"/>
      <c r="J1267" s="115"/>
      <c r="K1267" s="115"/>
      <c r="L1267" s="115"/>
      <c r="M1267" s="115"/>
      <c r="N1267" s="115"/>
      <c r="O1267" s="115"/>
      <c r="P1267" s="109"/>
    </row>
    <row r="1268" spans="1:16">
      <c r="A1268" s="109"/>
      <c r="B1268" s="108"/>
      <c r="C1268" s="109"/>
      <c r="D1268" s="110"/>
      <c r="E1268" s="110"/>
      <c r="F1268" s="110"/>
      <c r="G1268" s="109"/>
      <c r="H1268" s="115"/>
      <c r="I1268" s="115"/>
      <c r="J1268" s="115"/>
      <c r="K1268" s="115"/>
      <c r="L1268" s="115"/>
      <c r="M1268" s="115"/>
      <c r="N1268" s="115"/>
      <c r="O1268" s="115"/>
      <c r="P1268" s="109"/>
    </row>
    <row r="1269" spans="1:16">
      <c r="A1269" s="109"/>
      <c r="B1269" s="108"/>
      <c r="C1269" s="109"/>
      <c r="D1269" s="110"/>
      <c r="E1269" s="110"/>
      <c r="F1269" s="110"/>
      <c r="G1269" s="109"/>
      <c r="H1269" s="115"/>
      <c r="I1269" s="115"/>
      <c r="J1269" s="115"/>
      <c r="K1269" s="115"/>
      <c r="L1269" s="115"/>
      <c r="M1269" s="115"/>
      <c r="N1269" s="115"/>
      <c r="O1269" s="115"/>
      <c r="P1269" s="109"/>
    </row>
    <row r="1270" spans="1:16">
      <c r="A1270" s="109"/>
      <c r="B1270" s="108"/>
      <c r="C1270" s="109"/>
      <c r="D1270" s="110"/>
      <c r="E1270" s="110"/>
      <c r="F1270" s="110"/>
      <c r="G1270" s="109"/>
      <c r="H1270" s="115"/>
      <c r="I1270" s="115"/>
      <c r="J1270" s="115"/>
      <c r="K1270" s="115"/>
      <c r="L1270" s="115"/>
      <c r="M1270" s="115"/>
      <c r="N1270" s="115"/>
      <c r="O1270" s="115"/>
      <c r="P1270" s="109"/>
    </row>
    <row r="1271" spans="1:16">
      <c r="A1271" s="109"/>
      <c r="B1271" s="108"/>
      <c r="C1271" s="109"/>
      <c r="D1271" s="110"/>
      <c r="E1271" s="110"/>
      <c r="F1271" s="110"/>
      <c r="G1271" s="109"/>
      <c r="H1271" s="115"/>
      <c r="I1271" s="115"/>
      <c r="J1271" s="115"/>
      <c r="K1271" s="115"/>
      <c r="L1271" s="115"/>
      <c r="M1271" s="115"/>
      <c r="N1271" s="115"/>
      <c r="O1271" s="115"/>
      <c r="P1271" s="109"/>
    </row>
    <row r="1272" spans="1:16">
      <c r="A1272" s="109"/>
      <c r="B1272" s="108"/>
      <c r="C1272" s="109"/>
      <c r="D1272" s="110"/>
      <c r="E1272" s="110"/>
      <c r="F1272" s="110"/>
      <c r="G1272" s="109"/>
      <c r="H1272" s="115"/>
      <c r="I1272" s="115"/>
      <c r="J1272" s="115"/>
      <c r="K1272" s="115"/>
      <c r="L1272" s="115"/>
      <c r="M1272" s="115"/>
      <c r="N1272" s="115"/>
      <c r="O1272" s="115"/>
      <c r="P1272" s="109"/>
    </row>
    <row r="1273" spans="1:16">
      <c r="A1273" s="109"/>
      <c r="B1273" s="108"/>
      <c r="C1273" s="109"/>
      <c r="D1273" s="110"/>
      <c r="E1273" s="110"/>
      <c r="F1273" s="110"/>
      <c r="G1273" s="109"/>
      <c r="H1273" s="115"/>
      <c r="I1273" s="115"/>
      <c r="J1273" s="115"/>
      <c r="K1273" s="115"/>
      <c r="L1273" s="115"/>
      <c r="M1273" s="115"/>
      <c r="N1273" s="115"/>
      <c r="O1273" s="115"/>
      <c r="P1273" s="109"/>
    </row>
    <row r="1274" spans="1:16">
      <c r="A1274" s="109"/>
      <c r="B1274" s="108"/>
      <c r="C1274" s="109"/>
      <c r="D1274" s="110"/>
      <c r="E1274" s="110"/>
      <c r="F1274" s="110"/>
      <c r="G1274" s="109"/>
      <c r="H1274" s="115"/>
      <c r="I1274" s="115"/>
      <c r="J1274" s="115"/>
      <c r="K1274" s="115"/>
      <c r="L1274" s="115"/>
      <c r="M1274" s="115"/>
      <c r="N1274" s="115"/>
      <c r="O1274" s="115"/>
      <c r="P1274" s="109"/>
    </row>
    <row r="1275" spans="1:16">
      <c r="A1275" s="109"/>
      <c r="B1275" s="108"/>
      <c r="C1275" s="109"/>
      <c r="D1275" s="110"/>
      <c r="E1275" s="110"/>
      <c r="F1275" s="110"/>
      <c r="G1275" s="109"/>
      <c r="H1275" s="115"/>
      <c r="I1275" s="115"/>
      <c r="J1275" s="115"/>
      <c r="K1275" s="115"/>
      <c r="L1275" s="115"/>
      <c r="M1275" s="115"/>
      <c r="N1275" s="115"/>
      <c r="O1275" s="115"/>
      <c r="P1275" s="109"/>
    </row>
    <row r="1276" spans="1:16">
      <c r="A1276" s="109"/>
      <c r="B1276" s="108"/>
      <c r="C1276" s="109"/>
      <c r="D1276" s="110"/>
      <c r="E1276" s="110"/>
      <c r="F1276" s="110"/>
      <c r="G1276" s="109"/>
      <c r="H1276" s="115"/>
      <c r="I1276" s="115"/>
      <c r="J1276" s="115"/>
      <c r="K1276" s="115"/>
      <c r="L1276" s="115"/>
      <c r="M1276" s="115"/>
      <c r="N1276" s="115"/>
      <c r="O1276" s="115"/>
      <c r="P1276" s="109"/>
    </row>
    <row r="1277" spans="1:16">
      <c r="A1277" s="109"/>
      <c r="B1277" s="108"/>
      <c r="C1277" s="109"/>
      <c r="D1277" s="110"/>
      <c r="E1277" s="110"/>
      <c r="F1277" s="110"/>
      <c r="G1277" s="109"/>
      <c r="H1277" s="115"/>
      <c r="I1277" s="115"/>
      <c r="J1277" s="115"/>
      <c r="K1277" s="115"/>
      <c r="L1277" s="115"/>
      <c r="M1277" s="115"/>
      <c r="N1277" s="115"/>
      <c r="O1277" s="115"/>
      <c r="P1277" s="109"/>
    </row>
    <row r="1278" spans="1:16">
      <c r="A1278" s="109"/>
      <c r="B1278" s="108"/>
      <c r="C1278" s="109"/>
      <c r="D1278" s="110"/>
      <c r="E1278" s="110"/>
      <c r="F1278" s="110"/>
      <c r="G1278" s="109"/>
      <c r="H1278" s="115"/>
      <c r="I1278" s="115"/>
      <c r="J1278" s="115"/>
      <c r="K1278" s="115"/>
      <c r="L1278" s="115"/>
      <c r="M1278" s="115"/>
      <c r="N1278" s="115"/>
      <c r="O1278" s="115"/>
      <c r="P1278" s="109"/>
    </row>
    <row r="1279" spans="1:16">
      <c r="A1279" s="109"/>
      <c r="B1279" s="108"/>
      <c r="C1279" s="109"/>
      <c r="D1279" s="110"/>
      <c r="E1279" s="110"/>
      <c r="F1279" s="110"/>
      <c r="G1279" s="109"/>
      <c r="H1279" s="115"/>
      <c r="I1279" s="115"/>
      <c r="J1279" s="115"/>
      <c r="K1279" s="115"/>
      <c r="L1279" s="115"/>
      <c r="M1279" s="115"/>
      <c r="N1279" s="115"/>
      <c r="O1279" s="115"/>
      <c r="P1279" s="109"/>
    </row>
    <row r="1280" spans="1:16">
      <c r="A1280" s="109"/>
      <c r="B1280" s="108"/>
      <c r="C1280" s="109"/>
      <c r="D1280" s="110"/>
      <c r="E1280" s="110"/>
      <c r="F1280" s="110"/>
      <c r="G1280" s="109"/>
      <c r="H1280" s="115"/>
      <c r="I1280" s="115"/>
      <c r="J1280" s="115"/>
      <c r="K1280" s="115"/>
      <c r="L1280" s="115"/>
      <c r="M1280" s="115"/>
      <c r="N1280" s="115"/>
      <c r="O1280" s="115"/>
      <c r="P1280" s="109"/>
    </row>
    <row r="1281" spans="1:16">
      <c r="A1281" s="109"/>
      <c r="B1281" s="108"/>
      <c r="C1281" s="109"/>
      <c r="D1281" s="110"/>
      <c r="E1281" s="110"/>
      <c r="F1281" s="110"/>
      <c r="G1281" s="109"/>
      <c r="H1281" s="115"/>
      <c r="I1281" s="115"/>
      <c r="J1281" s="115"/>
      <c r="K1281" s="115"/>
      <c r="L1281" s="115"/>
      <c r="M1281" s="115"/>
      <c r="N1281" s="115"/>
      <c r="O1281" s="115"/>
      <c r="P1281" s="109"/>
    </row>
    <row r="1282" spans="1:16">
      <c r="A1282" s="109"/>
      <c r="B1282" s="108"/>
      <c r="C1282" s="109"/>
      <c r="D1282" s="110"/>
      <c r="E1282" s="110"/>
      <c r="F1282" s="110"/>
      <c r="G1282" s="109"/>
      <c r="H1282" s="115"/>
      <c r="I1282" s="115"/>
      <c r="J1282" s="115"/>
      <c r="K1282" s="115"/>
      <c r="L1282" s="115"/>
      <c r="M1282" s="115"/>
      <c r="N1282" s="115"/>
      <c r="O1282" s="115"/>
      <c r="P1282" s="109"/>
    </row>
    <row r="1283" spans="1:16">
      <c r="A1283" s="109"/>
      <c r="B1283" s="108"/>
      <c r="C1283" s="109"/>
      <c r="D1283" s="110"/>
      <c r="E1283" s="110"/>
      <c r="F1283" s="110"/>
      <c r="G1283" s="109"/>
      <c r="H1283" s="115"/>
      <c r="I1283" s="115"/>
      <c r="J1283" s="115"/>
      <c r="K1283" s="115"/>
      <c r="L1283" s="115"/>
      <c r="M1283" s="115"/>
      <c r="N1283" s="115"/>
      <c r="O1283" s="115"/>
      <c r="P1283" s="109"/>
    </row>
    <row r="1284" spans="1:16">
      <c r="A1284" s="109"/>
      <c r="B1284" s="108"/>
      <c r="C1284" s="109"/>
      <c r="D1284" s="110"/>
      <c r="E1284" s="110"/>
      <c r="F1284" s="110"/>
      <c r="G1284" s="109"/>
      <c r="H1284" s="115"/>
      <c r="I1284" s="115"/>
      <c r="J1284" s="115"/>
      <c r="K1284" s="115"/>
      <c r="L1284" s="115"/>
      <c r="M1284" s="115"/>
      <c r="N1284" s="115"/>
      <c r="O1284" s="115"/>
      <c r="P1284" s="109"/>
    </row>
    <row r="1285" spans="1:16">
      <c r="A1285" s="109"/>
      <c r="B1285" s="108"/>
      <c r="C1285" s="109"/>
      <c r="D1285" s="110"/>
      <c r="E1285" s="110"/>
      <c r="F1285" s="110"/>
      <c r="G1285" s="109"/>
      <c r="H1285" s="115"/>
      <c r="I1285" s="115"/>
      <c r="J1285" s="115"/>
      <c r="K1285" s="115"/>
      <c r="L1285" s="115"/>
      <c r="M1285" s="115"/>
      <c r="N1285" s="115"/>
      <c r="O1285" s="115"/>
      <c r="P1285" s="109"/>
    </row>
    <row r="1286" spans="1:16">
      <c r="A1286" s="109"/>
      <c r="B1286" s="108"/>
      <c r="C1286" s="109"/>
      <c r="D1286" s="110"/>
      <c r="E1286" s="110"/>
      <c r="F1286" s="110"/>
      <c r="G1286" s="109"/>
      <c r="H1286" s="115"/>
      <c r="I1286" s="115"/>
      <c r="J1286" s="115"/>
      <c r="K1286" s="115"/>
      <c r="L1286" s="115"/>
      <c r="M1286" s="115"/>
      <c r="N1286" s="115"/>
      <c r="O1286" s="115"/>
      <c r="P1286" s="109"/>
    </row>
    <row r="1287" spans="1:16">
      <c r="A1287" s="109"/>
      <c r="B1287" s="108"/>
      <c r="C1287" s="109"/>
      <c r="D1287" s="110"/>
      <c r="E1287" s="110"/>
      <c r="F1287" s="110"/>
      <c r="G1287" s="109"/>
      <c r="H1287" s="115"/>
      <c r="I1287" s="115"/>
      <c r="J1287" s="115"/>
      <c r="K1287" s="115"/>
      <c r="L1287" s="115"/>
      <c r="M1287" s="115"/>
      <c r="N1287" s="115"/>
      <c r="O1287" s="115"/>
      <c r="P1287" s="109"/>
    </row>
    <row r="1288" spans="1:16">
      <c r="A1288" s="109"/>
      <c r="B1288" s="108"/>
      <c r="C1288" s="109"/>
      <c r="D1288" s="110"/>
      <c r="E1288" s="110"/>
      <c r="F1288" s="110"/>
      <c r="G1288" s="109"/>
      <c r="H1288" s="115"/>
      <c r="I1288" s="115"/>
      <c r="J1288" s="115"/>
      <c r="K1288" s="115"/>
      <c r="L1288" s="115"/>
      <c r="M1288" s="115"/>
      <c r="N1288" s="115"/>
      <c r="O1288" s="115"/>
      <c r="P1288" s="109"/>
    </row>
    <row r="1289" spans="1:16">
      <c r="A1289" s="109"/>
      <c r="B1289" s="108"/>
      <c r="C1289" s="109"/>
      <c r="D1289" s="110"/>
      <c r="E1289" s="110"/>
      <c r="F1289" s="110"/>
      <c r="G1289" s="109"/>
      <c r="H1289" s="115"/>
      <c r="I1289" s="115"/>
      <c r="J1289" s="115"/>
      <c r="K1289" s="115"/>
      <c r="L1289" s="115"/>
      <c r="M1289" s="115"/>
      <c r="N1289" s="115"/>
      <c r="O1289" s="115"/>
      <c r="P1289" s="109"/>
    </row>
    <row r="1290" spans="1:16">
      <c r="A1290" s="109"/>
      <c r="B1290" s="108"/>
      <c r="C1290" s="109"/>
      <c r="D1290" s="110"/>
      <c r="E1290" s="110"/>
      <c r="F1290" s="110"/>
      <c r="G1290" s="109"/>
      <c r="H1290" s="115"/>
      <c r="I1290" s="115"/>
      <c r="J1290" s="115"/>
      <c r="K1290" s="115"/>
      <c r="L1290" s="115"/>
      <c r="M1290" s="115"/>
      <c r="N1290" s="115"/>
      <c r="O1290" s="115"/>
      <c r="P1290" s="109"/>
    </row>
    <row r="1291" spans="1:16">
      <c r="A1291" s="109"/>
      <c r="B1291" s="108"/>
      <c r="C1291" s="109"/>
      <c r="D1291" s="110"/>
      <c r="E1291" s="110"/>
      <c r="F1291" s="110"/>
      <c r="G1291" s="109"/>
      <c r="H1291" s="115"/>
      <c r="I1291" s="115"/>
      <c r="J1291" s="115"/>
      <c r="K1291" s="115"/>
      <c r="L1291" s="115"/>
      <c r="M1291" s="115"/>
      <c r="N1291" s="115"/>
      <c r="O1291" s="115"/>
      <c r="P1291" s="109"/>
    </row>
    <row r="1292" spans="1:16">
      <c r="A1292" s="109"/>
      <c r="B1292" s="108"/>
      <c r="C1292" s="109"/>
      <c r="D1292" s="110"/>
      <c r="E1292" s="110"/>
      <c r="F1292" s="110"/>
      <c r="G1292" s="109"/>
      <c r="H1292" s="115"/>
      <c r="I1292" s="115"/>
      <c r="J1292" s="115"/>
      <c r="K1292" s="115"/>
      <c r="L1292" s="115"/>
      <c r="M1292" s="115"/>
      <c r="N1292" s="115"/>
      <c r="O1292" s="115"/>
      <c r="P1292" s="109"/>
    </row>
    <row r="1293" spans="1:16">
      <c r="A1293" s="109"/>
      <c r="B1293" s="108"/>
      <c r="C1293" s="109"/>
      <c r="D1293" s="110"/>
      <c r="E1293" s="110"/>
      <c r="F1293" s="110"/>
      <c r="G1293" s="109"/>
      <c r="H1293" s="115"/>
      <c r="I1293" s="115"/>
      <c r="J1293" s="115"/>
      <c r="K1293" s="115"/>
      <c r="L1293" s="115"/>
      <c r="M1293" s="115"/>
      <c r="N1293" s="115"/>
      <c r="O1293" s="115"/>
      <c r="P1293" s="109"/>
    </row>
    <row r="1294" spans="1:16">
      <c r="A1294" s="109"/>
      <c r="B1294" s="108"/>
      <c r="C1294" s="109"/>
      <c r="D1294" s="110"/>
      <c r="E1294" s="110"/>
      <c r="F1294" s="110"/>
      <c r="G1294" s="109"/>
      <c r="H1294" s="115"/>
      <c r="I1294" s="115"/>
      <c r="J1294" s="115"/>
      <c r="K1294" s="115"/>
      <c r="L1294" s="115"/>
      <c r="M1294" s="115"/>
      <c r="N1294" s="115"/>
      <c r="O1294" s="115"/>
      <c r="P1294" s="109"/>
    </row>
    <row r="1295" spans="1:16">
      <c r="A1295" s="109"/>
      <c r="B1295" s="108"/>
      <c r="C1295" s="109"/>
      <c r="D1295" s="110"/>
      <c r="E1295" s="110"/>
      <c r="F1295" s="110"/>
      <c r="G1295" s="109"/>
      <c r="H1295" s="115"/>
      <c r="I1295" s="115"/>
      <c r="J1295" s="115"/>
      <c r="K1295" s="115"/>
      <c r="L1295" s="115"/>
      <c r="M1295" s="115"/>
      <c r="N1295" s="115"/>
      <c r="O1295" s="115"/>
      <c r="P1295" s="109"/>
    </row>
    <row r="1296" spans="1:16">
      <c r="A1296" s="109"/>
      <c r="B1296" s="108"/>
      <c r="C1296" s="109"/>
      <c r="D1296" s="110"/>
      <c r="E1296" s="110"/>
      <c r="F1296" s="110"/>
      <c r="G1296" s="109"/>
      <c r="H1296" s="115"/>
      <c r="I1296" s="115"/>
      <c r="J1296" s="115"/>
      <c r="K1296" s="115"/>
      <c r="L1296" s="115"/>
      <c r="M1296" s="115"/>
      <c r="N1296" s="115"/>
      <c r="O1296" s="115"/>
      <c r="P1296" s="109"/>
    </row>
    <row r="1297" spans="1:16">
      <c r="A1297" s="109"/>
      <c r="B1297" s="108"/>
      <c r="C1297" s="109"/>
      <c r="D1297" s="110"/>
      <c r="E1297" s="110"/>
      <c r="F1297" s="110"/>
      <c r="G1297" s="109"/>
      <c r="H1297" s="115"/>
      <c r="I1297" s="115"/>
      <c r="J1297" s="115"/>
      <c r="K1297" s="115"/>
      <c r="L1297" s="115"/>
      <c r="M1297" s="115"/>
      <c r="N1297" s="115"/>
      <c r="O1297" s="115"/>
      <c r="P1297" s="109"/>
    </row>
    <row r="1298" spans="1:16">
      <c r="A1298" s="109"/>
      <c r="B1298" s="108"/>
      <c r="C1298" s="109"/>
      <c r="D1298" s="110"/>
      <c r="E1298" s="110"/>
      <c r="F1298" s="110"/>
      <c r="G1298" s="109"/>
      <c r="H1298" s="115"/>
      <c r="I1298" s="115"/>
      <c r="J1298" s="115"/>
      <c r="K1298" s="115"/>
      <c r="L1298" s="115"/>
      <c r="M1298" s="115"/>
      <c r="N1298" s="115"/>
      <c r="O1298" s="115"/>
      <c r="P1298" s="109"/>
    </row>
    <row r="1299" spans="1:16">
      <c r="A1299" s="109"/>
      <c r="B1299" s="108"/>
      <c r="C1299" s="109"/>
      <c r="D1299" s="110"/>
      <c r="E1299" s="110"/>
      <c r="F1299" s="110"/>
      <c r="G1299" s="109"/>
      <c r="H1299" s="115"/>
      <c r="I1299" s="115"/>
      <c r="J1299" s="115"/>
      <c r="K1299" s="115"/>
      <c r="L1299" s="115"/>
      <c r="M1299" s="115"/>
      <c r="N1299" s="115"/>
      <c r="O1299" s="115"/>
      <c r="P1299" s="109"/>
    </row>
    <row r="1300" spans="1:16">
      <c r="A1300" s="109"/>
      <c r="B1300" s="108"/>
      <c r="C1300" s="109"/>
      <c r="D1300" s="110"/>
      <c r="E1300" s="110"/>
      <c r="F1300" s="110"/>
      <c r="G1300" s="109"/>
      <c r="H1300" s="115"/>
      <c r="I1300" s="115"/>
      <c r="J1300" s="115"/>
      <c r="K1300" s="115"/>
      <c r="L1300" s="115"/>
      <c r="M1300" s="115"/>
      <c r="N1300" s="115"/>
      <c r="O1300" s="115"/>
      <c r="P1300" s="109"/>
    </row>
    <row r="1301" spans="1:16">
      <c r="A1301" s="109"/>
      <c r="B1301" s="108"/>
      <c r="C1301" s="109"/>
      <c r="D1301" s="110"/>
      <c r="E1301" s="110"/>
      <c r="F1301" s="110"/>
      <c r="G1301" s="109"/>
      <c r="H1301" s="115"/>
      <c r="I1301" s="115"/>
      <c r="J1301" s="115"/>
      <c r="K1301" s="115"/>
      <c r="L1301" s="115"/>
      <c r="M1301" s="115"/>
      <c r="N1301" s="115"/>
      <c r="O1301" s="115"/>
      <c r="P1301" s="109"/>
    </row>
    <row r="1302" spans="1:16">
      <c r="A1302" s="109"/>
      <c r="B1302" s="108"/>
      <c r="C1302" s="109"/>
      <c r="D1302" s="110"/>
      <c r="E1302" s="110"/>
      <c r="F1302" s="110"/>
      <c r="G1302" s="109"/>
      <c r="H1302" s="115"/>
      <c r="I1302" s="115"/>
      <c r="J1302" s="115"/>
      <c r="K1302" s="115"/>
      <c r="L1302" s="115"/>
      <c r="M1302" s="115"/>
      <c r="N1302" s="115"/>
      <c r="O1302" s="115"/>
      <c r="P1302" s="109"/>
    </row>
    <row r="1303" spans="1:16">
      <c r="A1303" s="109"/>
      <c r="B1303" s="108"/>
      <c r="C1303" s="109"/>
      <c r="D1303" s="110"/>
      <c r="E1303" s="110"/>
      <c r="F1303" s="110"/>
      <c r="G1303" s="109"/>
      <c r="H1303" s="115"/>
      <c r="I1303" s="115"/>
      <c r="J1303" s="115"/>
      <c r="K1303" s="115"/>
      <c r="L1303" s="115"/>
      <c r="M1303" s="115"/>
      <c r="N1303" s="115"/>
      <c r="O1303" s="115"/>
      <c r="P1303" s="109"/>
    </row>
    <row r="1304" spans="1:16">
      <c r="A1304" s="109"/>
      <c r="B1304" s="108"/>
      <c r="C1304" s="109"/>
      <c r="D1304" s="110"/>
      <c r="E1304" s="110"/>
      <c r="F1304" s="110"/>
      <c r="G1304" s="109"/>
      <c r="H1304" s="115"/>
      <c r="I1304" s="115"/>
      <c r="J1304" s="115"/>
      <c r="K1304" s="115"/>
      <c r="L1304" s="115"/>
      <c r="M1304" s="115"/>
      <c r="N1304" s="115"/>
      <c r="O1304" s="115"/>
      <c r="P1304" s="109"/>
    </row>
    <row r="1305" spans="1:16">
      <c r="A1305" s="109"/>
      <c r="B1305" s="108"/>
      <c r="C1305" s="109"/>
      <c r="D1305" s="110"/>
      <c r="E1305" s="110"/>
      <c r="F1305" s="110"/>
      <c r="G1305" s="109"/>
      <c r="H1305" s="115"/>
      <c r="I1305" s="115"/>
      <c r="J1305" s="115"/>
      <c r="K1305" s="115"/>
      <c r="L1305" s="115"/>
      <c r="M1305" s="115"/>
      <c r="N1305" s="115"/>
      <c r="O1305" s="115"/>
      <c r="P1305" s="109"/>
    </row>
    <row r="1306" spans="1:16">
      <c r="A1306" s="109"/>
      <c r="B1306" s="108"/>
      <c r="C1306" s="109"/>
      <c r="D1306" s="110"/>
      <c r="E1306" s="110"/>
      <c r="F1306" s="110"/>
      <c r="G1306" s="109"/>
      <c r="H1306" s="115"/>
      <c r="I1306" s="115"/>
      <c r="J1306" s="115"/>
      <c r="K1306" s="115"/>
      <c r="L1306" s="115"/>
      <c r="M1306" s="115"/>
      <c r="N1306" s="115"/>
      <c r="O1306" s="115"/>
      <c r="P1306" s="109"/>
    </row>
    <row r="1307" spans="1:16">
      <c r="A1307" s="109"/>
      <c r="B1307" s="108"/>
      <c r="C1307" s="109"/>
      <c r="D1307" s="110"/>
      <c r="E1307" s="110"/>
      <c r="F1307" s="110"/>
      <c r="G1307" s="109"/>
      <c r="H1307" s="115"/>
      <c r="I1307" s="115"/>
      <c r="J1307" s="115"/>
      <c r="K1307" s="115"/>
      <c r="L1307" s="115"/>
      <c r="M1307" s="115"/>
      <c r="N1307" s="115"/>
      <c r="O1307" s="115"/>
      <c r="P1307" s="109"/>
    </row>
    <row r="1308" spans="1:16">
      <c r="A1308" s="109"/>
      <c r="B1308" s="108"/>
      <c r="C1308" s="109"/>
      <c r="D1308" s="110"/>
      <c r="E1308" s="110"/>
      <c r="F1308" s="110"/>
      <c r="G1308" s="109"/>
      <c r="H1308" s="115"/>
      <c r="I1308" s="115"/>
      <c r="J1308" s="115"/>
      <c r="K1308" s="115"/>
      <c r="L1308" s="115"/>
      <c r="M1308" s="115"/>
      <c r="N1308" s="115"/>
      <c r="O1308" s="115"/>
      <c r="P1308" s="109"/>
    </row>
    <row r="1309" spans="1:16">
      <c r="A1309" s="109"/>
      <c r="B1309" s="108"/>
      <c r="C1309" s="109"/>
      <c r="D1309" s="110"/>
      <c r="E1309" s="110"/>
      <c r="F1309" s="110"/>
      <c r="G1309" s="109"/>
      <c r="H1309" s="115"/>
      <c r="I1309" s="115"/>
      <c r="J1309" s="115"/>
      <c r="K1309" s="115"/>
      <c r="L1309" s="115"/>
      <c r="M1309" s="115"/>
      <c r="N1309" s="115"/>
      <c r="O1309" s="115"/>
      <c r="P1309" s="109"/>
    </row>
    <row r="1310" spans="1:16">
      <c r="A1310" s="109"/>
      <c r="B1310" s="108"/>
      <c r="C1310" s="109"/>
      <c r="D1310" s="110"/>
      <c r="E1310" s="110"/>
      <c r="F1310" s="110"/>
      <c r="G1310" s="109"/>
      <c r="H1310" s="115"/>
      <c r="I1310" s="115"/>
      <c r="J1310" s="115"/>
      <c r="K1310" s="115"/>
      <c r="L1310" s="115"/>
      <c r="M1310" s="115"/>
      <c r="N1310" s="115"/>
      <c r="O1310" s="115"/>
      <c r="P1310" s="109"/>
    </row>
    <row r="1311" spans="1:16">
      <c r="A1311" s="109"/>
      <c r="B1311" s="108"/>
      <c r="C1311" s="109"/>
      <c r="D1311" s="110"/>
      <c r="E1311" s="110"/>
      <c r="F1311" s="110"/>
      <c r="G1311" s="109"/>
      <c r="H1311" s="115"/>
      <c r="I1311" s="115"/>
      <c r="J1311" s="115"/>
      <c r="K1311" s="115"/>
      <c r="L1311" s="115"/>
      <c r="M1311" s="115"/>
      <c r="N1311" s="115"/>
      <c r="O1311" s="115"/>
      <c r="P1311" s="109"/>
    </row>
    <row r="1312" spans="1:16">
      <c r="A1312" s="109"/>
      <c r="B1312" s="108"/>
      <c r="C1312" s="109"/>
      <c r="D1312" s="110"/>
      <c r="E1312" s="110"/>
      <c r="F1312" s="110"/>
      <c r="G1312" s="109"/>
      <c r="H1312" s="115"/>
      <c r="I1312" s="115"/>
      <c r="J1312" s="115"/>
      <c r="K1312" s="115"/>
      <c r="L1312" s="115"/>
      <c r="M1312" s="115"/>
      <c r="N1312" s="115"/>
      <c r="O1312" s="115"/>
      <c r="P1312" s="109"/>
    </row>
    <row r="1313" spans="1:16">
      <c r="A1313" s="109"/>
      <c r="B1313" s="108"/>
      <c r="C1313" s="109"/>
      <c r="D1313" s="110"/>
      <c r="E1313" s="110"/>
      <c r="F1313" s="110"/>
      <c r="G1313" s="109"/>
      <c r="H1313" s="115"/>
      <c r="I1313" s="115"/>
      <c r="J1313" s="115"/>
      <c r="K1313" s="115"/>
      <c r="L1313" s="115"/>
      <c r="M1313" s="115"/>
      <c r="N1313" s="115"/>
      <c r="O1313" s="115"/>
      <c r="P1313" s="109"/>
    </row>
    <row r="1314" spans="1:16">
      <c r="A1314" s="109"/>
      <c r="B1314" s="108"/>
      <c r="C1314" s="109"/>
      <c r="D1314" s="110"/>
      <c r="E1314" s="110"/>
      <c r="F1314" s="110"/>
      <c r="G1314" s="109"/>
      <c r="H1314" s="115"/>
      <c r="I1314" s="115"/>
      <c r="J1314" s="115"/>
      <c r="K1314" s="115"/>
      <c r="L1314" s="115"/>
      <c r="M1314" s="115"/>
      <c r="N1314" s="115"/>
      <c r="O1314" s="115"/>
      <c r="P1314" s="109"/>
    </row>
    <row r="1315" spans="1:16">
      <c r="A1315" s="109"/>
      <c r="B1315" s="108"/>
      <c r="C1315" s="109"/>
      <c r="D1315" s="110"/>
      <c r="E1315" s="110"/>
      <c r="F1315" s="110"/>
      <c r="G1315" s="109"/>
      <c r="H1315" s="115"/>
      <c r="I1315" s="115"/>
      <c r="J1315" s="115"/>
      <c r="K1315" s="115"/>
      <c r="L1315" s="115"/>
      <c r="M1315" s="115"/>
      <c r="N1315" s="115"/>
      <c r="O1315" s="115"/>
      <c r="P1315" s="109"/>
    </row>
    <row r="1316" spans="1:16">
      <c r="A1316" s="109"/>
      <c r="B1316" s="108"/>
      <c r="C1316" s="109"/>
      <c r="D1316" s="110"/>
      <c r="E1316" s="110"/>
      <c r="F1316" s="110"/>
      <c r="G1316" s="109"/>
      <c r="H1316" s="115"/>
      <c r="I1316" s="115"/>
      <c r="J1316" s="115"/>
      <c r="K1316" s="115"/>
      <c r="L1316" s="115"/>
      <c r="M1316" s="115"/>
      <c r="N1316" s="115"/>
      <c r="O1316" s="115"/>
      <c r="P1316" s="109"/>
    </row>
    <row r="1317" spans="1:16">
      <c r="A1317" s="109"/>
      <c r="B1317" s="108"/>
      <c r="C1317" s="109"/>
      <c r="D1317" s="110"/>
      <c r="E1317" s="110"/>
      <c r="F1317" s="110"/>
      <c r="G1317" s="109"/>
      <c r="H1317" s="115"/>
      <c r="I1317" s="115"/>
      <c r="J1317" s="115"/>
      <c r="K1317" s="115"/>
      <c r="L1317" s="115"/>
      <c r="M1317" s="115"/>
      <c r="N1317" s="115"/>
      <c r="O1317" s="115"/>
      <c r="P1317" s="109"/>
    </row>
    <row r="1318" spans="1:16">
      <c r="A1318" s="109"/>
      <c r="B1318" s="108"/>
      <c r="C1318" s="109"/>
      <c r="D1318" s="110"/>
      <c r="E1318" s="110"/>
      <c r="F1318" s="110"/>
      <c r="G1318" s="109"/>
      <c r="H1318" s="115"/>
      <c r="I1318" s="115"/>
      <c r="J1318" s="115"/>
      <c r="K1318" s="115"/>
      <c r="L1318" s="115"/>
      <c r="M1318" s="115"/>
      <c r="N1318" s="115"/>
      <c r="O1318" s="115"/>
      <c r="P1318" s="109"/>
    </row>
    <row r="1319" spans="1:16">
      <c r="A1319" s="109"/>
      <c r="B1319" s="108"/>
      <c r="C1319" s="109"/>
      <c r="D1319" s="110"/>
      <c r="E1319" s="110"/>
      <c r="F1319" s="110"/>
      <c r="G1319" s="109"/>
      <c r="H1319" s="115"/>
      <c r="I1319" s="115"/>
      <c r="J1319" s="115"/>
      <c r="K1319" s="115"/>
      <c r="L1319" s="115"/>
      <c r="M1319" s="115"/>
      <c r="N1319" s="115"/>
      <c r="O1319" s="115"/>
      <c r="P1319" s="109"/>
    </row>
    <row r="1320" spans="1:16">
      <c r="A1320" s="109"/>
      <c r="B1320" s="108"/>
      <c r="C1320" s="109"/>
      <c r="D1320" s="110"/>
      <c r="E1320" s="110"/>
      <c r="F1320" s="110"/>
      <c r="G1320" s="109"/>
      <c r="H1320" s="115"/>
      <c r="I1320" s="115"/>
      <c r="J1320" s="115"/>
      <c r="K1320" s="115"/>
      <c r="L1320" s="115"/>
      <c r="M1320" s="115"/>
      <c r="N1320" s="115"/>
      <c r="O1320" s="115"/>
      <c r="P1320" s="109"/>
    </row>
    <row r="1321" spans="1:16">
      <c r="A1321" s="109"/>
      <c r="B1321" s="108"/>
      <c r="C1321" s="109"/>
      <c r="D1321" s="110"/>
      <c r="E1321" s="110"/>
      <c r="F1321" s="110"/>
      <c r="G1321" s="109"/>
      <c r="H1321" s="115"/>
      <c r="I1321" s="115"/>
      <c r="J1321" s="115"/>
      <c r="K1321" s="115"/>
      <c r="L1321" s="115"/>
      <c r="M1321" s="115"/>
      <c r="N1321" s="115"/>
      <c r="O1321" s="115"/>
      <c r="P1321" s="109"/>
    </row>
    <row r="1322" spans="1:16">
      <c r="A1322" s="109"/>
      <c r="B1322" s="108"/>
      <c r="C1322" s="109"/>
      <c r="D1322" s="110"/>
      <c r="E1322" s="110"/>
      <c r="F1322" s="110"/>
      <c r="G1322" s="109"/>
      <c r="H1322" s="115"/>
      <c r="I1322" s="115"/>
      <c r="J1322" s="115"/>
      <c r="K1322" s="115"/>
      <c r="L1322" s="115"/>
      <c r="M1322" s="115"/>
      <c r="N1322" s="115"/>
      <c r="O1322" s="115"/>
      <c r="P1322" s="109"/>
    </row>
    <row r="1323" spans="1:16">
      <c r="A1323" s="109"/>
      <c r="B1323" s="108"/>
      <c r="C1323" s="109"/>
      <c r="D1323" s="110"/>
      <c r="E1323" s="110"/>
      <c r="F1323" s="110"/>
      <c r="G1323" s="109"/>
      <c r="H1323" s="115"/>
      <c r="I1323" s="115"/>
      <c r="J1323" s="115"/>
      <c r="K1323" s="115"/>
      <c r="L1323" s="115"/>
      <c r="M1323" s="115"/>
      <c r="N1323" s="115"/>
      <c r="O1323" s="115"/>
      <c r="P1323" s="109"/>
    </row>
    <row r="1324" spans="1:16">
      <c r="A1324" s="109"/>
      <c r="B1324" s="108"/>
      <c r="C1324" s="109"/>
      <c r="D1324" s="110"/>
      <c r="E1324" s="110"/>
      <c r="F1324" s="110"/>
      <c r="G1324" s="109"/>
      <c r="H1324" s="115"/>
      <c r="I1324" s="115"/>
      <c r="J1324" s="115"/>
      <c r="K1324" s="115"/>
      <c r="L1324" s="115"/>
      <c r="M1324" s="115"/>
      <c r="N1324" s="115"/>
      <c r="O1324" s="115"/>
      <c r="P1324" s="109"/>
    </row>
    <row r="1325" spans="1:16">
      <c r="A1325" s="109"/>
      <c r="B1325" s="108"/>
      <c r="C1325" s="109"/>
      <c r="D1325" s="110"/>
      <c r="E1325" s="110"/>
      <c r="F1325" s="110"/>
      <c r="G1325" s="109"/>
      <c r="H1325" s="115"/>
      <c r="I1325" s="115"/>
      <c r="J1325" s="115"/>
      <c r="K1325" s="115"/>
      <c r="L1325" s="115"/>
      <c r="M1325" s="115"/>
      <c r="N1325" s="115"/>
      <c r="O1325" s="115"/>
      <c r="P1325" s="109"/>
    </row>
    <row r="1326" spans="1:16">
      <c r="A1326" s="109"/>
      <c r="B1326" s="108"/>
      <c r="C1326" s="109"/>
      <c r="D1326" s="110"/>
      <c r="E1326" s="110"/>
      <c r="F1326" s="110"/>
      <c r="G1326" s="109"/>
      <c r="H1326" s="115"/>
      <c r="I1326" s="115"/>
      <c r="J1326" s="115"/>
      <c r="K1326" s="115"/>
      <c r="L1326" s="115"/>
      <c r="M1326" s="115"/>
      <c r="N1326" s="115"/>
      <c r="O1326" s="115"/>
      <c r="P1326" s="109"/>
    </row>
    <row r="1327" spans="1:16">
      <c r="A1327" s="109"/>
      <c r="B1327" s="108"/>
      <c r="C1327" s="109"/>
      <c r="D1327" s="110"/>
      <c r="E1327" s="110"/>
      <c r="F1327" s="110"/>
      <c r="G1327" s="109"/>
      <c r="H1327" s="115"/>
      <c r="I1327" s="115"/>
      <c r="J1327" s="115"/>
      <c r="K1327" s="115"/>
      <c r="L1327" s="115"/>
      <c r="M1327" s="115"/>
      <c r="N1327" s="115"/>
      <c r="O1327" s="115"/>
      <c r="P1327" s="109"/>
    </row>
    <row r="1328" spans="1:16">
      <c r="A1328" s="109"/>
      <c r="B1328" s="108"/>
      <c r="C1328" s="109"/>
      <c r="D1328" s="110"/>
      <c r="E1328" s="110"/>
      <c r="F1328" s="110"/>
      <c r="G1328" s="109"/>
      <c r="H1328" s="115"/>
      <c r="I1328" s="115"/>
      <c r="J1328" s="115"/>
      <c r="K1328" s="115"/>
      <c r="L1328" s="115"/>
      <c r="M1328" s="115"/>
      <c r="N1328" s="115"/>
      <c r="O1328" s="115"/>
      <c r="P1328" s="109"/>
    </row>
    <row r="1329" spans="1:16">
      <c r="A1329" s="109"/>
      <c r="B1329" s="108"/>
      <c r="C1329" s="109"/>
      <c r="D1329" s="110"/>
      <c r="E1329" s="110"/>
      <c r="F1329" s="110"/>
      <c r="G1329" s="109"/>
      <c r="H1329" s="115"/>
      <c r="I1329" s="115"/>
      <c r="J1329" s="115"/>
      <c r="K1329" s="115"/>
      <c r="L1329" s="115"/>
      <c r="M1329" s="115"/>
      <c r="N1329" s="115"/>
      <c r="O1329" s="115"/>
      <c r="P1329" s="109"/>
    </row>
    <row r="1330" spans="1:16">
      <c r="A1330" s="109"/>
      <c r="B1330" s="108"/>
      <c r="C1330" s="109"/>
      <c r="D1330" s="110"/>
      <c r="E1330" s="110"/>
      <c r="F1330" s="110"/>
      <c r="G1330" s="109"/>
      <c r="H1330" s="115"/>
      <c r="I1330" s="115"/>
      <c r="J1330" s="115"/>
      <c r="K1330" s="115"/>
      <c r="L1330" s="115"/>
      <c r="M1330" s="115"/>
      <c r="N1330" s="115"/>
      <c r="O1330" s="115"/>
      <c r="P1330" s="109"/>
    </row>
    <row r="1331" spans="1:16">
      <c r="A1331" s="109"/>
      <c r="B1331" s="108"/>
      <c r="C1331" s="109"/>
      <c r="D1331" s="110"/>
      <c r="E1331" s="110"/>
      <c r="F1331" s="110"/>
      <c r="G1331" s="109"/>
      <c r="H1331" s="115"/>
      <c r="I1331" s="115"/>
      <c r="J1331" s="115"/>
      <c r="K1331" s="115"/>
      <c r="L1331" s="115"/>
      <c r="M1331" s="115"/>
      <c r="N1331" s="115"/>
      <c r="O1331" s="115"/>
      <c r="P1331" s="109"/>
    </row>
    <row r="1332" spans="1:16">
      <c r="A1332" s="109"/>
      <c r="B1332" s="108"/>
      <c r="C1332" s="109"/>
      <c r="D1332" s="110"/>
      <c r="E1332" s="110"/>
      <c r="F1332" s="110"/>
      <c r="G1332" s="109"/>
      <c r="H1332" s="115"/>
      <c r="I1332" s="115"/>
      <c r="J1332" s="115"/>
      <c r="K1332" s="115"/>
      <c r="L1332" s="115"/>
      <c r="M1332" s="115"/>
      <c r="N1332" s="115"/>
      <c r="O1332" s="115"/>
      <c r="P1332" s="109"/>
    </row>
    <row r="1333" spans="1:16">
      <c r="A1333" s="109"/>
      <c r="B1333" s="108"/>
      <c r="C1333" s="109"/>
      <c r="D1333" s="110"/>
      <c r="E1333" s="110"/>
      <c r="F1333" s="110"/>
      <c r="G1333" s="109"/>
      <c r="H1333" s="115"/>
      <c r="I1333" s="115"/>
      <c r="J1333" s="115"/>
      <c r="K1333" s="115"/>
      <c r="L1333" s="115"/>
      <c r="M1333" s="115"/>
      <c r="N1333" s="115"/>
      <c r="O1333" s="115"/>
      <c r="P1333" s="109"/>
    </row>
    <row r="1334" spans="1:16">
      <c r="A1334" s="109"/>
      <c r="B1334" s="108"/>
      <c r="C1334" s="109"/>
      <c r="D1334" s="110"/>
      <c r="E1334" s="110"/>
      <c r="F1334" s="110"/>
      <c r="G1334" s="109"/>
      <c r="H1334" s="115"/>
      <c r="I1334" s="115"/>
      <c r="J1334" s="115"/>
      <c r="K1334" s="115"/>
      <c r="L1334" s="115"/>
      <c r="M1334" s="115"/>
      <c r="N1334" s="115"/>
      <c r="O1334" s="115"/>
      <c r="P1334" s="109"/>
    </row>
    <row r="1335" spans="1:16">
      <c r="A1335" s="109"/>
      <c r="B1335" s="108"/>
      <c r="C1335" s="109"/>
      <c r="D1335" s="110"/>
      <c r="E1335" s="110"/>
      <c r="F1335" s="110"/>
      <c r="G1335" s="109"/>
      <c r="H1335" s="115"/>
      <c r="I1335" s="115"/>
      <c r="J1335" s="115"/>
      <c r="K1335" s="115"/>
      <c r="L1335" s="115"/>
      <c r="M1335" s="115"/>
      <c r="N1335" s="115"/>
      <c r="O1335" s="115"/>
      <c r="P1335" s="109"/>
    </row>
    <row r="1336" spans="1:16">
      <c r="A1336" s="109"/>
      <c r="B1336" s="108"/>
      <c r="C1336" s="109"/>
      <c r="D1336" s="110"/>
      <c r="E1336" s="110"/>
      <c r="F1336" s="110"/>
      <c r="G1336" s="109"/>
      <c r="H1336" s="115"/>
      <c r="I1336" s="115"/>
      <c r="J1336" s="115"/>
      <c r="K1336" s="115"/>
      <c r="L1336" s="115"/>
      <c r="M1336" s="115"/>
      <c r="N1336" s="115"/>
      <c r="O1336" s="115"/>
      <c r="P1336" s="109"/>
    </row>
    <row r="1337" spans="1:16">
      <c r="A1337" s="109"/>
      <c r="B1337" s="108"/>
      <c r="C1337" s="109"/>
      <c r="D1337" s="110"/>
      <c r="E1337" s="110"/>
      <c r="F1337" s="110"/>
      <c r="G1337" s="109"/>
      <c r="H1337" s="115"/>
      <c r="I1337" s="115"/>
      <c r="J1337" s="115"/>
      <c r="K1337" s="115"/>
      <c r="L1337" s="115"/>
      <c r="M1337" s="115"/>
      <c r="N1337" s="115"/>
      <c r="O1337" s="115"/>
      <c r="P1337" s="109"/>
    </row>
    <row r="1338" spans="1:16">
      <c r="A1338" s="109"/>
      <c r="B1338" s="108"/>
      <c r="C1338" s="109"/>
      <c r="D1338" s="110"/>
      <c r="E1338" s="110"/>
      <c r="F1338" s="110"/>
      <c r="G1338" s="109"/>
      <c r="H1338" s="115"/>
      <c r="I1338" s="115"/>
      <c r="J1338" s="115"/>
      <c r="K1338" s="115"/>
      <c r="L1338" s="115"/>
      <c r="M1338" s="115"/>
      <c r="N1338" s="115"/>
      <c r="O1338" s="115"/>
      <c r="P1338" s="109"/>
    </row>
    <row r="1339" spans="1:16">
      <c r="A1339" s="109"/>
      <c r="B1339" s="108"/>
      <c r="C1339" s="109"/>
      <c r="D1339" s="110"/>
      <c r="E1339" s="110"/>
      <c r="F1339" s="110"/>
      <c r="G1339" s="109"/>
      <c r="H1339" s="115"/>
      <c r="I1339" s="115"/>
      <c r="J1339" s="115"/>
      <c r="K1339" s="115"/>
      <c r="L1339" s="115"/>
      <c r="M1339" s="115"/>
      <c r="N1339" s="115"/>
      <c r="O1339" s="115"/>
      <c r="P1339" s="109"/>
    </row>
    <row r="1340" spans="1:16">
      <c r="A1340" s="109"/>
      <c r="B1340" s="108"/>
      <c r="C1340" s="109"/>
      <c r="D1340" s="110"/>
      <c r="E1340" s="110"/>
      <c r="F1340" s="110"/>
      <c r="G1340" s="109"/>
      <c r="H1340" s="115"/>
      <c r="I1340" s="115"/>
      <c r="J1340" s="115"/>
      <c r="K1340" s="115"/>
      <c r="L1340" s="115"/>
      <c r="M1340" s="115"/>
      <c r="N1340" s="115"/>
      <c r="O1340" s="115"/>
      <c r="P1340" s="109"/>
    </row>
    <row r="1341" spans="1:16">
      <c r="A1341" s="109"/>
      <c r="B1341" s="108"/>
      <c r="C1341" s="109"/>
      <c r="D1341" s="110"/>
      <c r="E1341" s="110"/>
      <c r="F1341" s="110"/>
      <c r="G1341" s="109"/>
      <c r="H1341" s="115"/>
      <c r="I1341" s="115"/>
      <c r="J1341" s="115"/>
      <c r="K1341" s="115"/>
      <c r="L1341" s="115"/>
      <c r="M1341" s="115"/>
      <c r="N1341" s="115"/>
      <c r="O1341" s="115"/>
      <c r="P1341" s="109"/>
    </row>
    <row r="1342" spans="1:16">
      <c r="A1342" s="109"/>
      <c r="B1342" s="108"/>
      <c r="C1342" s="109"/>
      <c r="D1342" s="110"/>
      <c r="E1342" s="110"/>
      <c r="F1342" s="110"/>
      <c r="G1342" s="109"/>
      <c r="H1342" s="115"/>
      <c r="I1342" s="115"/>
      <c r="J1342" s="115"/>
      <c r="K1342" s="115"/>
      <c r="L1342" s="115"/>
      <c r="M1342" s="115"/>
      <c r="N1342" s="115"/>
      <c r="O1342" s="115"/>
      <c r="P1342" s="109"/>
    </row>
    <row r="1343" spans="1:16">
      <c r="A1343" s="109"/>
      <c r="B1343" s="108"/>
      <c r="C1343" s="109"/>
      <c r="D1343" s="110"/>
      <c r="E1343" s="110"/>
      <c r="F1343" s="110"/>
      <c r="G1343" s="109"/>
      <c r="H1343" s="115"/>
      <c r="I1343" s="115"/>
      <c r="J1343" s="115"/>
      <c r="K1343" s="115"/>
      <c r="L1343" s="115"/>
      <c r="M1343" s="115"/>
      <c r="N1343" s="115"/>
      <c r="O1343" s="115"/>
      <c r="P1343" s="109"/>
    </row>
    <row r="1344" spans="1:16">
      <c r="A1344" s="109"/>
      <c r="B1344" s="108"/>
      <c r="C1344" s="109"/>
      <c r="D1344" s="110"/>
      <c r="E1344" s="110"/>
      <c r="F1344" s="110"/>
      <c r="G1344" s="109"/>
      <c r="H1344" s="115"/>
      <c r="I1344" s="115"/>
      <c r="J1344" s="115"/>
      <c r="K1344" s="115"/>
      <c r="L1344" s="115"/>
      <c r="M1344" s="115"/>
      <c r="N1344" s="115"/>
      <c r="O1344" s="115"/>
      <c r="P1344" s="109"/>
    </row>
    <row r="1345" spans="1:16">
      <c r="A1345" s="109"/>
      <c r="B1345" s="108"/>
      <c r="C1345" s="109"/>
      <c r="D1345" s="110"/>
      <c r="E1345" s="110"/>
      <c r="F1345" s="110"/>
      <c r="G1345" s="109"/>
      <c r="H1345" s="115"/>
      <c r="I1345" s="115"/>
      <c r="J1345" s="115"/>
      <c r="K1345" s="115"/>
      <c r="L1345" s="115"/>
      <c r="M1345" s="115"/>
      <c r="N1345" s="115"/>
      <c r="O1345" s="115"/>
      <c r="P1345" s="109"/>
    </row>
    <row r="1346" spans="1:16">
      <c r="A1346" s="109"/>
      <c r="B1346" s="108"/>
      <c r="C1346" s="109"/>
      <c r="D1346" s="110"/>
      <c r="E1346" s="110"/>
      <c r="F1346" s="110"/>
      <c r="G1346" s="109"/>
      <c r="H1346" s="115"/>
      <c r="I1346" s="115"/>
      <c r="J1346" s="115"/>
      <c r="K1346" s="115"/>
      <c r="L1346" s="115"/>
      <c r="M1346" s="115"/>
      <c r="N1346" s="115"/>
      <c r="O1346" s="115"/>
      <c r="P1346" s="109"/>
    </row>
    <row r="1347" spans="1:16">
      <c r="A1347" s="109"/>
      <c r="B1347" s="108"/>
      <c r="C1347" s="109"/>
      <c r="D1347" s="110"/>
      <c r="E1347" s="110"/>
      <c r="F1347" s="110"/>
      <c r="G1347" s="109"/>
      <c r="H1347" s="115"/>
      <c r="I1347" s="115"/>
      <c r="J1347" s="115"/>
      <c r="K1347" s="115"/>
      <c r="L1347" s="115"/>
      <c r="M1347" s="115"/>
      <c r="N1347" s="115"/>
      <c r="O1347" s="115"/>
      <c r="P1347" s="109"/>
    </row>
    <row r="1348" spans="1:16">
      <c r="A1348" s="109"/>
      <c r="B1348" s="108"/>
      <c r="C1348" s="109"/>
      <c r="D1348" s="110"/>
      <c r="E1348" s="110"/>
      <c r="F1348" s="110"/>
      <c r="G1348" s="109"/>
      <c r="H1348" s="115"/>
      <c r="I1348" s="115"/>
      <c r="J1348" s="115"/>
      <c r="K1348" s="115"/>
      <c r="L1348" s="115"/>
      <c r="M1348" s="115"/>
      <c r="N1348" s="115"/>
      <c r="O1348" s="115"/>
      <c r="P1348" s="109"/>
    </row>
    <row r="1349" spans="1:16">
      <c r="A1349" s="109"/>
      <c r="B1349" s="108"/>
      <c r="C1349" s="109"/>
      <c r="D1349" s="110"/>
      <c r="E1349" s="110"/>
      <c r="F1349" s="110"/>
      <c r="G1349" s="109"/>
      <c r="H1349" s="115"/>
      <c r="I1349" s="115"/>
      <c r="J1349" s="115"/>
      <c r="K1349" s="115"/>
      <c r="L1349" s="115"/>
      <c r="M1349" s="115"/>
      <c r="N1349" s="115"/>
      <c r="O1349" s="115"/>
      <c r="P1349" s="109"/>
    </row>
    <row r="1350" spans="1:16">
      <c r="A1350" s="109"/>
      <c r="B1350" s="108"/>
      <c r="C1350" s="109"/>
      <c r="D1350" s="110"/>
      <c r="E1350" s="110"/>
      <c r="F1350" s="110"/>
      <c r="G1350" s="109"/>
      <c r="H1350" s="115"/>
      <c r="I1350" s="115"/>
      <c r="J1350" s="115"/>
      <c r="K1350" s="115"/>
      <c r="L1350" s="115"/>
      <c r="M1350" s="115"/>
      <c r="N1350" s="115"/>
      <c r="O1350" s="115"/>
      <c r="P1350" s="109"/>
    </row>
    <row r="1351" spans="1:16">
      <c r="A1351" s="109"/>
      <c r="B1351" s="108"/>
      <c r="C1351" s="109"/>
      <c r="D1351" s="110"/>
      <c r="E1351" s="110"/>
      <c r="F1351" s="110"/>
      <c r="G1351" s="109"/>
      <c r="H1351" s="115"/>
      <c r="I1351" s="115"/>
      <c r="J1351" s="115"/>
      <c r="K1351" s="115"/>
      <c r="L1351" s="115"/>
      <c r="M1351" s="115"/>
      <c r="N1351" s="115"/>
      <c r="O1351" s="115"/>
      <c r="P1351" s="109"/>
    </row>
    <row r="1352" spans="1:16">
      <c r="A1352" s="109"/>
      <c r="B1352" s="108"/>
      <c r="C1352" s="109"/>
      <c r="D1352" s="110"/>
      <c r="E1352" s="110"/>
      <c r="F1352" s="110"/>
      <c r="G1352" s="109"/>
      <c r="H1352" s="115"/>
      <c r="I1352" s="115"/>
      <c r="J1352" s="115"/>
      <c r="K1352" s="115"/>
      <c r="L1352" s="115"/>
      <c r="M1352" s="115"/>
      <c r="N1352" s="115"/>
      <c r="O1352" s="115"/>
      <c r="P1352" s="109"/>
    </row>
    <row r="1353" spans="1:16">
      <c r="A1353" s="109"/>
      <c r="B1353" s="108"/>
      <c r="C1353" s="109"/>
      <c r="D1353" s="110"/>
      <c r="E1353" s="110"/>
      <c r="F1353" s="110"/>
      <c r="G1353" s="109"/>
      <c r="H1353" s="115"/>
      <c r="I1353" s="115"/>
      <c r="J1353" s="115"/>
      <c r="K1353" s="115"/>
      <c r="L1353" s="115"/>
      <c r="M1353" s="115"/>
      <c r="N1353" s="115"/>
      <c r="O1353" s="115"/>
      <c r="P1353" s="109"/>
    </row>
    <row r="1354" spans="1:16">
      <c r="A1354" s="109"/>
      <c r="B1354" s="108"/>
      <c r="C1354" s="109"/>
      <c r="D1354" s="110"/>
      <c r="E1354" s="110"/>
      <c r="F1354" s="110"/>
      <c r="G1354" s="109"/>
      <c r="H1354" s="115"/>
      <c r="I1354" s="115"/>
      <c r="J1354" s="115"/>
      <c r="K1354" s="115"/>
      <c r="L1354" s="115"/>
      <c r="M1354" s="115"/>
      <c r="N1354" s="115"/>
      <c r="O1354" s="115"/>
      <c r="P1354" s="109"/>
    </row>
    <row r="1355" spans="1:16">
      <c r="A1355" s="109"/>
      <c r="B1355" s="108"/>
      <c r="C1355" s="109"/>
      <c r="D1355" s="110"/>
      <c r="E1355" s="110"/>
      <c r="F1355" s="110"/>
      <c r="G1355" s="109"/>
      <c r="H1355" s="115"/>
      <c r="I1355" s="115"/>
      <c r="J1355" s="115"/>
      <c r="K1355" s="115"/>
      <c r="L1355" s="115"/>
      <c r="M1355" s="115"/>
      <c r="N1355" s="115"/>
      <c r="O1355" s="115"/>
      <c r="P1355" s="109"/>
    </row>
    <row r="1356" spans="1:16">
      <c r="A1356" s="109"/>
      <c r="B1356" s="108"/>
      <c r="C1356" s="109"/>
      <c r="D1356" s="110"/>
      <c r="E1356" s="110"/>
      <c r="F1356" s="110"/>
      <c r="G1356" s="109"/>
      <c r="H1356" s="115"/>
      <c r="I1356" s="115"/>
      <c r="J1356" s="115"/>
      <c r="K1356" s="115"/>
      <c r="L1356" s="115"/>
      <c r="M1356" s="115"/>
      <c r="N1356" s="115"/>
      <c r="O1356" s="115"/>
      <c r="P1356" s="109"/>
    </row>
    <row r="1357" spans="1:16">
      <c r="A1357" s="109"/>
      <c r="B1357" s="108"/>
      <c r="C1357" s="109"/>
      <c r="D1357" s="110"/>
      <c r="E1357" s="110"/>
      <c r="F1357" s="110"/>
      <c r="G1357" s="109"/>
      <c r="H1357" s="115"/>
      <c r="I1357" s="115"/>
      <c r="J1357" s="115"/>
      <c r="K1357" s="115"/>
      <c r="L1357" s="115"/>
      <c r="M1357" s="115"/>
      <c r="N1357" s="115"/>
      <c r="O1357" s="115"/>
      <c r="P1357" s="109"/>
    </row>
    <row r="1358" spans="1:16">
      <c r="A1358" s="109"/>
      <c r="B1358" s="108"/>
      <c r="C1358" s="109"/>
      <c r="D1358" s="110"/>
      <c r="E1358" s="110"/>
      <c r="F1358" s="110"/>
      <c r="G1358" s="109"/>
      <c r="H1358" s="115"/>
      <c r="I1358" s="115"/>
      <c r="J1358" s="115"/>
      <c r="K1358" s="115"/>
      <c r="L1358" s="115"/>
      <c r="M1358" s="115"/>
      <c r="N1358" s="115"/>
      <c r="O1358" s="115"/>
      <c r="P1358" s="109"/>
    </row>
    <row r="1359" spans="1:16">
      <c r="A1359" s="109"/>
      <c r="B1359" s="108"/>
      <c r="C1359" s="109"/>
      <c r="D1359" s="110"/>
      <c r="E1359" s="110"/>
      <c r="F1359" s="110"/>
      <c r="G1359" s="109"/>
      <c r="H1359" s="115"/>
      <c r="I1359" s="115"/>
      <c r="J1359" s="115"/>
      <c r="K1359" s="115"/>
      <c r="L1359" s="115"/>
      <c r="M1359" s="115"/>
      <c r="N1359" s="115"/>
      <c r="O1359" s="115"/>
      <c r="P1359" s="109"/>
    </row>
    <row r="1360" spans="1:16">
      <c r="A1360" s="109"/>
      <c r="B1360" s="108"/>
      <c r="C1360" s="109"/>
      <c r="D1360" s="110"/>
      <c r="E1360" s="110"/>
      <c r="F1360" s="110"/>
      <c r="G1360" s="109"/>
      <c r="H1360" s="115"/>
      <c r="I1360" s="115"/>
      <c r="J1360" s="115"/>
      <c r="K1360" s="115"/>
      <c r="L1360" s="115"/>
      <c r="M1360" s="115"/>
      <c r="N1360" s="115"/>
      <c r="O1360" s="115"/>
      <c r="P1360" s="109"/>
    </row>
    <row r="1361" spans="1:16">
      <c r="A1361" s="109"/>
      <c r="B1361" s="108"/>
      <c r="C1361" s="109"/>
      <c r="D1361" s="110"/>
      <c r="E1361" s="110"/>
      <c r="F1361" s="110"/>
      <c r="G1361" s="109"/>
      <c r="H1361" s="115"/>
      <c r="I1361" s="115"/>
      <c r="J1361" s="115"/>
      <c r="K1361" s="115"/>
      <c r="L1361" s="115"/>
      <c r="M1361" s="115"/>
      <c r="N1361" s="115"/>
      <c r="O1361" s="115"/>
      <c r="P1361" s="109"/>
    </row>
    <row r="1362" spans="1:16">
      <c r="A1362" s="109"/>
      <c r="B1362" s="108"/>
      <c r="C1362" s="109"/>
      <c r="D1362" s="110"/>
      <c r="E1362" s="110"/>
      <c r="F1362" s="110"/>
      <c r="G1362" s="109"/>
      <c r="H1362" s="115"/>
      <c r="I1362" s="115"/>
      <c r="J1362" s="115"/>
      <c r="K1362" s="115"/>
      <c r="L1362" s="115"/>
      <c r="M1362" s="115"/>
      <c r="N1362" s="115"/>
      <c r="O1362" s="115"/>
      <c r="P1362" s="109"/>
    </row>
    <row r="1363" spans="1:16">
      <c r="A1363" s="109"/>
      <c r="B1363" s="108"/>
      <c r="C1363" s="109"/>
      <c r="D1363" s="110"/>
      <c r="E1363" s="110"/>
      <c r="F1363" s="110"/>
      <c r="G1363" s="109"/>
      <c r="H1363" s="115"/>
      <c r="I1363" s="115"/>
      <c r="J1363" s="115"/>
      <c r="K1363" s="115"/>
      <c r="L1363" s="115"/>
      <c r="M1363" s="115"/>
      <c r="N1363" s="115"/>
      <c r="O1363" s="115"/>
      <c r="P1363" s="109"/>
    </row>
    <row r="1364" spans="1:16">
      <c r="A1364" s="109"/>
      <c r="B1364" s="108"/>
      <c r="C1364" s="109"/>
      <c r="D1364" s="110"/>
      <c r="E1364" s="110"/>
      <c r="F1364" s="110"/>
      <c r="G1364" s="109"/>
      <c r="H1364" s="115"/>
      <c r="I1364" s="115"/>
      <c r="J1364" s="115"/>
      <c r="K1364" s="115"/>
      <c r="L1364" s="115"/>
      <c r="M1364" s="115"/>
      <c r="N1364" s="115"/>
      <c r="O1364" s="115"/>
      <c r="P1364" s="109"/>
    </row>
    <row r="1365" spans="1:16">
      <c r="A1365" s="109"/>
      <c r="B1365" s="108"/>
      <c r="C1365" s="109"/>
      <c r="D1365" s="110"/>
      <c r="E1365" s="110"/>
      <c r="F1365" s="110"/>
      <c r="G1365" s="109"/>
      <c r="H1365" s="115"/>
      <c r="I1365" s="115"/>
      <c r="J1365" s="115"/>
      <c r="K1365" s="115"/>
      <c r="L1365" s="115"/>
      <c r="M1365" s="115"/>
      <c r="N1365" s="115"/>
      <c r="O1365" s="115"/>
      <c r="P1365" s="109"/>
    </row>
    <row r="1366" spans="1:16">
      <c r="A1366" s="109"/>
      <c r="B1366" s="108"/>
      <c r="C1366" s="109"/>
      <c r="D1366" s="110"/>
      <c r="E1366" s="110"/>
      <c r="F1366" s="110"/>
      <c r="G1366" s="109"/>
      <c r="H1366" s="115"/>
      <c r="I1366" s="115"/>
      <c r="J1366" s="115"/>
      <c r="K1366" s="115"/>
      <c r="L1366" s="115"/>
      <c r="M1366" s="115"/>
      <c r="N1366" s="115"/>
      <c r="O1366" s="115"/>
      <c r="P1366" s="109"/>
    </row>
    <row r="1367" spans="1:16">
      <c r="A1367" s="109"/>
      <c r="B1367" s="108"/>
      <c r="C1367" s="109"/>
      <c r="D1367" s="110"/>
      <c r="E1367" s="110"/>
      <c r="F1367" s="110"/>
      <c r="G1367" s="109"/>
      <c r="H1367" s="115"/>
      <c r="I1367" s="115"/>
      <c r="J1367" s="115"/>
      <c r="K1367" s="115"/>
      <c r="L1367" s="115"/>
      <c r="M1367" s="115"/>
      <c r="N1367" s="115"/>
      <c r="O1367" s="115"/>
      <c r="P1367" s="109"/>
    </row>
    <row r="1368" spans="1:16">
      <c r="A1368" s="109"/>
      <c r="B1368" s="108"/>
      <c r="C1368" s="109"/>
      <c r="D1368" s="110"/>
      <c r="E1368" s="110"/>
      <c r="F1368" s="110"/>
      <c r="G1368" s="109"/>
      <c r="H1368" s="115"/>
      <c r="I1368" s="115"/>
      <c r="J1368" s="115"/>
      <c r="K1368" s="115"/>
      <c r="L1368" s="115"/>
      <c r="M1368" s="115"/>
      <c r="N1368" s="115"/>
      <c r="O1368" s="115"/>
      <c r="P1368" s="109"/>
    </row>
    <row r="1369" spans="1:16">
      <c r="A1369" s="109"/>
      <c r="B1369" s="108"/>
      <c r="C1369" s="109"/>
      <c r="D1369" s="110"/>
      <c r="E1369" s="110"/>
      <c r="F1369" s="110"/>
      <c r="G1369" s="109"/>
      <c r="H1369" s="115"/>
      <c r="I1369" s="115"/>
      <c r="J1369" s="115"/>
      <c r="K1369" s="115"/>
      <c r="L1369" s="115"/>
      <c r="M1369" s="115"/>
      <c r="N1369" s="115"/>
      <c r="O1369" s="115"/>
      <c r="P1369" s="109"/>
    </row>
    <row r="1370" spans="1:16">
      <c r="A1370" s="109"/>
      <c r="B1370" s="108"/>
      <c r="C1370" s="109"/>
      <c r="D1370" s="110"/>
      <c r="E1370" s="110"/>
      <c r="F1370" s="110"/>
      <c r="G1370" s="109"/>
      <c r="H1370" s="115"/>
      <c r="I1370" s="115"/>
      <c r="J1370" s="115"/>
      <c r="K1370" s="115"/>
      <c r="L1370" s="115"/>
      <c r="M1370" s="115"/>
      <c r="N1370" s="115"/>
      <c r="O1370" s="115"/>
      <c r="P1370" s="109"/>
    </row>
    <row r="1371" spans="1:16">
      <c r="A1371" s="109"/>
      <c r="B1371" s="108"/>
      <c r="C1371" s="109"/>
      <c r="D1371" s="110"/>
      <c r="E1371" s="110"/>
      <c r="F1371" s="110"/>
      <c r="G1371" s="109"/>
      <c r="H1371" s="115"/>
      <c r="I1371" s="115"/>
      <c r="J1371" s="115"/>
      <c r="K1371" s="115"/>
      <c r="L1371" s="115"/>
      <c r="M1371" s="115"/>
      <c r="N1371" s="115"/>
      <c r="O1371" s="115"/>
      <c r="P1371" s="109"/>
    </row>
    <row r="1372" spans="1:16">
      <c r="A1372" s="109"/>
      <c r="B1372" s="108"/>
      <c r="C1372" s="109"/>
      <c r="D1372" s="110"/>
      <c r="E1372" s="110"/>
      <c r="F1372" s="110"/>
      <c r="G1372" s="109"/>
      <c r="H1372" s="115"/>
      <c r="I1372" s="115"/>
      <c r="J1372" s="115"/>
      <c r="K1372" s="115"/>
      <c r="L1372" s="115"/>
      <c r="M1372" s="115"/>
      <c r="N1372" s="115"/>
      <c r="O1372" s="115"/>
      <c r="P1372" s="109"/>
    </row>
    <row r="1373" spans="1:16">
      <c r="A1373" s="109"/>
      <c r="B1373" s="108"/>
      <c r="C1373" s="109"/>
      <c r="D1373" s="110"/>
      <c r="E1373" s="110"/>
      <c r="F1373" s="110"/>
      <c r="G1373" s="109"/>
      <c r="H1373" s="115"/>
      <c r="I1373" s="115"/>
      <c r="J1373" s="115"/>
      <c r="K1373" s="115"/>
      <c r="L1373" s="115"/>
      <c r="M1373" s="115"/>
      <c r="N1373" s="115"/>
      <c r="O1373" s="115"/>
      <c r="P1373" s="109"/>
    </row>
    <row r="1374" spans="1:16">
      <c r="A1374" s="109"/>
      <c r="B1374" s="108"/>
      <c r="C1374" s="109"/>
      <c r="D1374" s="110"/>
      <c r="E1374" s="110"/>
      <c r="F1374" s="110"/>
      <c r="G1374" s="109"/>
      <c r="H1374" s="115"/>
      <c r="I1374" s="115"/>
      <c r="J1374" s="115"/>
      <c r="K1374" s="115"/>
      <c r="L1374" s="115"/>
      <c r="M1374" s="115"/>
      <c r="N1374" s="115"/>
      <c r="O1374" s="115"/>
      <c r="P1374" s="109"/>
    </row>
    <row r="1375" spans="1:16">
      <c r="A1375" s="109"/>
      <c r="B1375" s="108"/>
      <c r="C1375" s="109"/>
      <c r="D1375" s="110"/>
      <c r="E1375" s="110"/>
      <c r="F1375" s="110"/>
      <c r="G1375" s="109"/>
      <c r="H1375" s="115"/>
      <c r="I1375" s="115"/>
      <c r="J1375" s="115"/>
      <c r="K1375" s="115"/>
      <c r="L1375" s="115"/>
      <c r="M1375" s="115"/>
      <c r="N1375" s="115"/>
      <c r="O1375" s="115"/>
      <c r="P1375" s="109"/>
    </row>
    <row r="1376" spans="1:16">
      <c r="A1376" s="109"/>
      <c r="B1376" s="108"/>
      <c r="C1376" s="109"/>
      <c r="D1376" s="110"/>
      <c r="E1376" s="110"/>
      <c r="F1376" s="110"/>
      <c r="G1376" s="109"/>
      <c r="H1376" s="115"/>
      <c r="I1376" s="115"/>
      <c r="J1376" s="115"/>
      <c r="K1376" s="115"/>
      <c r="L1376" s="115"/>
      <c r="M1376" s="115"/>
      <c r="N1376" s="115"/>
      <c r="O1376" s="115"/>
      <c r="P1376" s="109"/>
    </row>
    <row r="1377" spans="1:16">
      <c r="A1377" s="109"/>
      <c r="B1377" s="108"/>
      <c r="C1377" s="109"/>
      <c r="D1377" s="110"/>
      <c r="E1377" s="110"/>
      <c r="F1377" s="110"/>
      <c r="G1377" s="109"/>
      <c r="H1377" s="115"/>
      <c r="I1377" s="115"/>
      <c r="J1377" s="115"/>
      <c r="K1377" s="115"/>
      <c r="L1377" s="115"/>
      <c r="M1377" s="115"/>
      <c r="N1377" s="115"/>
      <c r="O1377" s="115"/>
      <c r="P1377" s="109"/>
    </row>
    <row r="1378" spans="1:16">
      <c r="A1378" s="109"/>
      <c r="B1378" s="108"/>
      <c r="C1378" s="109"/>
      <c r="D1378" s="110"/>
      <c r="E1378" s="110"/>
      <c r="F1378" s="110"/>
      <c r="G1378" s="109"/>
      <c r="H1378" s="115"/>
      <c r="I1378" s="115"/>
      <c r="J1378" s="115"/>
      <c r="K1378" s="115"/>
      <c r="L1378" s="115"/>
      <c r="M1378" s="115"/>
      <c r="N1378" s="115"/>
      <c r="O1378" s="115"/>
      <c r="P1378" s="109"/>
    </row>
    <row r="1379" spans="1:16">
      <c r="A1379" s="109"/>
      <c r="B1379" s="108"/>
      <c r="C1379" s="109"/>
      <c r="D1379" s="110"/>
      <c r="E1379" s="110"/>
      <c r="F1379" s="110"/>
      <c r="G1379" s="109"/>
      <c r="H1379" s="115"/>
      <c r="I1379" s="115"/>
      <c r="J1379" s="115"/>
      <c r="K1379" s="115"/>
      <c r="L1379" s="115"/>
      <c r="M1379" s="115"/>
      <c r="N1379" s="115"/>
      <c r="O1379" s="115"/>
      <c r="P1379" s="109"/>
    </row>
    <row r="1380" spans="1:16">
      <c r="A1380" s="109"/>
      <c r="B1380" s="108"/>
      <c r="C1380" s="109"/>
      <c r="D1380" s="110"/>
      <c r="E1380" s="110"/>
      <c r="F1380" s="110"/>
      <c r="G1380" s="109"/>
      <c r="H1380" s="115"/>
      <c r="I1380" s="115"/>
      <c r="J1380" s="115"/>
      <c r="K1380" s="115"/>
      <c r="L1380" s="115"/>
      <c r="M1380" s="115"/>
      <c r="N1380" s="115"/>
      <c r="O1380" s="115"/>
      <c r="P1380" s="109"/>
    </row>
    <row r="1381" spans="1:16">
      <c r="A1381" s="109"/>
      <c r="B1381" s="108"/>
      <c r="C1381" s="109"/>
      <c r="D1381" s="110"/>
      <c r="E1381" s="110"/>
      <c r="F1381" s="110"/>
      <c r="G1381" s="109"/>
      <c r="H1381" s="115"/>
      <c r="I1381" s="115"/>
      <c r="J1381" s="115"/>
      <c r="K1381" s="115"/>
      <c r="L1381" s="115"/>
      <c r="M1381" s="115"/>
      <c r="N1381" s="115"/>
      <c r="O1381" s="115"/>
      <c r="P1381" s="109"/>
    </row>
    <row r="1382" spans="1:16">
      <c r="A1382" s="109"/>
      <c r="B1382" s="108"/>
      <c r="C1382" s="109"/>
      <c r="D1382" s="110"/>
      <c r="E1382" s="110"/>
      <c r="F1382" s="110"/>
      <c r="G1382" s="109"/>
      <c r="H1382" s="115"/>
      <c r="I1382" s="115"/>
      <c r="J1382" s="115"/>
      <c r="K1382" s="115"/>
      <c r="L1382" s="115"/>
      <c r="M1382" s="115"/>
      <c r="N1382" s="115"/>
      <c r="O1382" s="115"/>
      <c r="P1382" s="109"/>
    </row>
    <row r="1383" spans="1:16">
      <c r="A1383" s="109"/>
      <c r="B1383" s="108"/>
      <c r="C1383" s="109"/>
      <c r="D1383" s="110"/>
      <c r="E1383" s="110"/>
      <c r="F1383" s="110"/>
      <c r="G1383" s="109"/>
      <c r="H1383" s="115"/>
      <c r="I1383" s="115"/>
      <c r="J1383" s="115"/>
      <c r="K1383" s="115"/>
      <c r="L1383" s="115"/>
      <c r="M1383" s="115"/>
      <c r="N1383" s="115"/>
      <c r="O1383" s="115"/>
      <c r="P1383" s="109"/>
    </row>
    <row r="1384" spans="1:16">
      <c r="A1384" s="109"/>
      <c r="B1384" s="108"/>
      <c r="C1384" s="109"/>
      <c r="D1384" s="110"/>
      <c r="E1384" s="110"/>
      <c r="F1384" s="110"/>
      <c r="G1384" s="109"/>
      <c r="H1384" s="115"/>
      <c r="I1384" s="115"/>
      <c r="J1384" s="115"/>
      <c r="K1384" s="115"/>
      <c r="L1384" s="115"/>
      <c r="M1384" s="115"/>
      <c r="N1384" s="115"/>
      <c r="O1384" s="115"/>
      <c r="P1384" s="109"/>
    </row>
    <row r="1385" spans="1:16">
      <c r="A1385" s="109"/>
      <c r="B1385" s="108"/>
      <c r="C1385" s="109"/>
      <c r="D1385" s="110"/>
      <c r="E1385" s="110"/>
      <c r="F1385" s="110"/>
      <c r="G1385" s="109"/>
      <c r="H1385" s="115"/>
      <c r="I1385" s="115"/>
      <c r="J1385" s="115"/>
      <c r="K1385" s="115"/>
      <c r="L1385" s="115"/>
      <c r="M1385" s="115"/>
      <c r="N1385" s="115"/>
      <c r="O1385" s="115"/>
      <c r="P1385" s="109"/>
    </row>
    <row r="1386" spans="1:16">
      <c r="A1386" s="109"/>
      <c r="B1386" s="108"/>
      <c r="C1386" s="109"/>
      <c r="D1386" s="110"/>
      <c r="E1386" s="110"/>
      <c r="F1386" s="110"/>
      <c r="G1386" s="109"/>
      <c r="H1386" s="115"/>
      <c r="I1386" s="115"/>
      <c r="J1386" s="115"/>
      <c r="K1386" s="115"/>
      <c r="L1386" s="115"/>
      <c r="M1386" s="115"/>
      <c r="N1386" s="115"/>
      <c r="O1386" s="115"/>
      <c r="P1386" s="109"/>
    </row>
    <row r="1387" spans="1:16">
      <c r="A1387" s="109"/>
      <c r="B1387" s="108"/>
      <c r="C1387" s="109"/>
      <c r="D1387" s="110"/>
      <c r="E1387" s="110"/>
      <c r="F1387" s="110"/>
      <c r="G1387" s="109"/>
      <c r="H1387" s="115"/>
      <c r="I1387" s="115"/>
      <c r="J1387" s="115"/>
      <c r="K1387" s="115"/>
      <c r="L1387" s="115"/>
      <c r="M1387" s="115"/>
      <c r="N1387" s="115"/>
      <c r="O1387" s="115"/>
      <c r="P1387" s="109"/>
    </row>
    <row r="1388" spans="1:16">
      <c r="A1388" s="109"/>
      <c r="B1388" s="108"/>
      <c r="C1388" s="109"/>
      <c r="D1388" s="110"/>
      <c r="E1388" s="110"/>
      <c r="F1388" s="110"/>
      <c r="G1388" s="109"/>
      <c r="H1388" s="115"/>
      <c r="I1388" s="115"/>
      <c r="J1388" s="115"/>
      <c r="K1388" s="115"/>
      <c r="L1388" s="115"/>
      <c r="M1388" s="115"/>
      <c r="N1388" s="115"/>
      <c r="O1388" s="115"/>
      <c r="P1388" s="109"/>
    </row>
    <row r="1389" spans="1:16">
      <c r="A1389" s="109"/>
      <c r="B1389" s="108"/>
      <c r="C1389" s="109"/>
      <c r="D1389" s="110"/>
      <c r="E1389" s="110"/>
      <c r="F1389" s="110"/>
      <c r="G1389" s="109"/>
      <c r="H1389" s="115"/>
      <c r="I1389" s="115"/>
      <c r="J1389" s="115"/>
      <c r="K1389" s="115"/>
      <c r="L1389" s="115"/>
      <c r="M1389" s="115"/>
      <c r="N1389" s="115"/>
      <c r="O1389" s="115"/>
      <c r="P1389" s="109"/>
    </row>
    <row r="1390" spans="1:16">
      <c r="A1390" s="109"/>
      <c r="B1390" s="108"/>
      <c r="C1390" s="109"/>
      <c r="D1390" s="110"/>
      <c r="E1390" s="110"/>
      <c r="F1390" s="110"/>
      <c r="G1390" s="109"/>
      <c r="H1390" s="115"/>
      <c r="I1390" s="115"/>
      <c r="J1390" s="115"/>
      <c r="K1390" s="115"/>
      <c r="L1390" s="115"/>
      <c r="M1390" s="115"/>
      <c r="N1390" s="115"/>
      <c r="O1390" s="115"/>
      <c r="P1390" s="109"/>
    </row>
    <row r="1391" spans="1:16">
      <c r="A1391" s="109"/>
      <c r="B1391" s="108"/>
      <c r="C1391" s="109"/>
      <c r="D1391" s="110"/>
      <c r="E1391" s="110"/>
      <c r="F1391" s="110"/>
      <c r="G1391" s="109"/>
      <c r="H1391" s="115"/>
      <c r="I1391" s="115"/>
      <c r="J1391" s="115"/>
      <c r="K1391" s="115"/>
      <c r="L1391" s="115"/>
      <c r="M1391" s="115"/>
      <c r="N1391" s="115"/>
      <c r="O1391" s="115"/>
      <c r="P1391" s="109"/>
    </row>
    <row r="1392" spans="1:16">
      <c r="A1392" s="109"/>
      <c r="B1392" s="108"/>
      <c r="C1392" s="109"/>
      <c r="D1392" s="110"/>
      <c r="E1392" s="110"/>
      <c r="F1392" s="110"/>
      <c r="G1392" s="109"/>
      <c r="H1392" s="115"/>
      <c r="I1392" s="115"/>
      <c r="J1392" s="115"/>
      <c r="K1392" s="115"/>
      <c r="L1392" s="115"/>
      <c r="M1392" s="115"/>
      <c r="N1392" s="115"/>
      <c r="O1392" s="115"/>
      <c r="P1392" s="109"/>
    </row>
    <row r="1393" spans="1:16">
      <c r="A1393" s="109"/>
      <c r="B1393" s="108"/>
      <c r="C1393" s="109"/>
      <c r="D1393" s="110"/>
      <c r="E1393" s="110"/>
      <c r="F1393" s="110"/>
      <c r="G1393" s="109"/>
      <c r="H1393" s="115"/>
      <c r="I1393" s="115"/>
      <c r="J1393" s="115"/>
      <c r="K1393" s="115"/>
      <c r="L1393" s="115"/>
      <c r="M1393" s="115"/>
      <c r="N1393" s="115"/>
      <c r="O1393" s="115"/>
      <c r="P1393" s="109"/>
    </row>
    <row r="1394" spans="1:16">
      <c r="A1394" s="109"/>
      <c r="B1394" s="108"/>
      <c r="C1394" s="109"/>
      <c r="D1394" s="110"/>
      <c r="E1394" s="110"/>
      <c r="F1394" s="110"/>
      <c r="G1394" s="109"/>
      <c r="H1394" s="115"/>
      <c r="I1394" s="115"/>
      <c r="J1394" s="115"/>
      <c r="K1394" s="115"/>
      <c r="L1394" s="115"/>
      <c r="M1394" s="115"/>
      <c r="N1394" s="115"/>
      <c r="O1394" s="115"/>
      <c r="P1394" s="109"/>
    </row>
    <row r="1395" spans="1:16">
      <c r="A1395" s="109"/>
      <c r="B1395" s="108"/>
      <c r="C1395" s="109"/>
      <c r="D1395" s="110"/>
      <c r="E1395" s="110"/>
      <c r="F1395" s="110"/>
      <c r="G1395" s="109"/>
      <c r="H1395" s="115"/>
      <c r="I1395" s="115"/>
      <c r="J1395" s="115"/>
      <c r="K1395" s="115"/>
      <c r="L1395" s="115"/>
      <c r="M1395" s="115"/>
      <c r="N1395" s="115"/>
      <c r="O1395" s="115"/>
      <c r="P1395" s="109"/>
    </row>
    <row r="1396" spans="1:16">
      <c r="A1396" s="109"/>
      <c r="B1396" s="108"/>
      <c r="C1396" s="109"/>
      <c r="D1396" s="110"/>
      <c r="E1396" s="110"/>
      <c r="F1396" s="110"/>
      <c r="G1396" s="109"/>
      <c r="H1396" s="115"/>
      <c r="I1396" s="115"/>
      <c r="J1396" s="115"/>
      <c r="K1396" s="115"/>
      <c r="L1396" s="115"/>
      <c r="M1396" s="115"/>
      <c r="N1396" s="115"/>
      <c r="O1396" s="115"/>
      <c r="P1396" s="109"/>
    </row>
    <row r="1397" spans="1:16">
      <c r="A1397" s="109"/>
      <c r="B1397" s="108"/>
      <c r="C1397" s="109"/>
      <c r="D1397" s="110"/>
      <c r="E1397" s="110"/>
      <c r="F1397" s="110"/>
      <c r="G1397" s="109"/>
      <c r="H1397" s="115"/>
      <c r="I1397" s="115"/>
      <c r="J1397" s="115"/>
      <c r="K1397" s="115"/>
      <c r="L1397" s="115"/>
      <c r="M1397" s="115"/>
      <c r="N1397" s="115"/>
      <c r="O1397" s="115"/>
      <c r="P1397" s="109"/>
    </row>
    <row r="1398" spans="1:16">
      <c r="A1398" s="109"/>
      <c r="B1398" s="108"/>
      <c r="C1398" s="109"/>
      <c r="D1398" s="110"/>
      <c r="E1398" s="110"/>
      <c r="F1398" s="110"/>
      <c r="G1398" s="109"/>
      <c r="H1398" s="115"/>
      <c r="I1398" s="115"/>
      <c r="J1398" s="115"/>
      <c r="K1398" s="115"/>
      <c r="L1398" s="115"/>
      <c r="M1398" s="115"/>
      <c r="N1398" s="115"/>
      <c r="O1398" s="115"/>
      <c r="P1398" s="109"/>
    </row>
    <row r="1399" spans="1:16">
      <c r="A1399" s="109"/>
      <c r="B1399" s="108"/>
      <c r="C1399" s="109"/>
      <c r="D1399" s="110"/>
      <c r="E1399" s="110"/>
      <c r="F1399" s="110"/>
      <c r="G1399" s="109"/>
      <c r="H1399" s="115"/>
      <c r="I1399" s="115"/>
      <c r="J1399" s="115"/>
      <c r="K1399" s="115"/>
      <c r="L1399" s="115"/>
      <c r="M1399" s="115"/>
      <c r="N1399" s="115"/>
      <c r="O1399" s="115"/>
      <c r="P1399" s="109"/>
    </row>
    <row r="1400" spans="1:16">
      <c r="A1400" s="109"/>
      <c r="B1400" s="108"/>
      <c r="C1400" s="109"/>
      <c r="D1400" s="110"/>
      <c r="E1400" s="110"/>
      <c r="F1400" s="110"/>
      <c r="G1400" s="109"/>
      <c r="H1400" s="115"/>
      <c r="I1400" s="115"/>
      <c r="J1400" s="115"/>
      <c r="K1400" s="115"/>
      <c r="L1400" s="115"/>
      <c r="M1400" s="115"/>
      <c r="N1400" s="115"/>
      <c r="O1400" s="115"/>
      <c r="P1400" s="109"/>
    </row>
    <row r="1401" spans="1:16">
      <c r="A1401" s="109"/>
      <c r="B1401" s="108"/>
      <c r="C1401" s="109"/>
      <c r="D1401" s="110"/>
      <c r="E1401" s="110"/>
      <c r="F1401" s="110"/>
      <c r="G1401" s="109"/>
      <c r="H1401" s="115"/>
      <c r="I1401" s="115"/>
      <c r="J1401" s="115"/>
      <c r="K1401" s="115"/>
      <c r="L1401" s="115"/>
      <c r="M1401" s="115"/>
      <c r="N1401" s="115"/>
      <c r="O1401" s="115"/>
      <c r="P1401" s="109"/>
    </row>
    <row r="1402" spans="1:16">
      <c r="A1402" s="109"/>
      <c r="B1402" s="108"/>
      <c r="C1402" s="109"/>
      <c r="D1402" s="110"/>
      <c r="E1402" s="110"/>
      <c r="F1402" s="110"/>
      <c r="G1402" s="109"/>
      <c r="H1402" s="115"/>
      <c r="I1402" s="115"/>
      <c r="J1402" s="115"/>
      <c r="K1402" s="115"/>
      <c r="L1402" s="115"/>
      <c r="M1402" s="115"/>
      <c r="N1402" s="115"/>
      <c r="O1402" s="115"/>
      <c r="P1402" s="109"/>
    </row>
    <row r="1403" spans="1:16">
      <c r="A1403" s="109"/>
      <c r="B1403" s="108"/>
      <c r="C1403" s="109"/>
      <c r="D1403" s="110"/>
      <c r="E1403" s="110"/>
      <c r="F1403" s="110"/>
      <c r="G1403" s="109"/>
      <c r="H1403" s="115"/>
      <c r="I1403" s="115"/>
      <c r="J1403" s="115"/>
      <c r="K1403" s="115"/>
      <c r="L1403" s="115"/>
      <c r="M1403" s="115"/>
      <c r="N1403" s="115"/>
      <c r="O1403" s="115"/>
      <c r="P1403" s="109"/>
    </row>
    <row r="1404" spans="1:16">
      <c r="A1404" s="109"/>
      <c r="B1404" s="108"/>
      <c r="C1404" s="109"/>
      <c r="D1404" s="110"/>
      <c r="E1404" s="110"/>
      <c r="F1404" s="110"/>
      <c r="G1404" s="109"/>
      <c r="H1404" s="115"/>
      <c r="I1404" s="115"/>
      <c r="J1404" s="115"/>
      <c r="K1404" s="115"/>
      <c r="L1404" s="115"/>
      <c r="M1404" s="115"/>
      <c r="N1404" s="115"/>
      <c r="O1404" s="115"/>
      <c r="P1404" s="109"/>
    </row>
    <row r="1405" spans="1:16">
      <c r="A1405" s="109"/>
      <c r="B1405" s="108"/>
      <c r="C1405" s="109"/>
      <c r="D1405" s="110"/>
      <c r="E1405" s="110"/>
      <c r="F1405" s="110"/>
      <c r="G1405" s="109"/>
      <c r="H1405" s="115"/>
      <c r="I1405" s="115"/>
      <c r="J1405" s="115"/>
      <c r="K1405" s="115"/>
      <c r="L1405" s="115"/>
      <c r="M1405" s="115"/>
      <c r="N1405" s="115"/>
      <c r="O1405" s="115"/>
      <c r="P1405" s="109"/>
    </row>
    <row r="1406" spans="1:16">
      <c r="A1406" s="109"/>
      <c r="B1406" s="108"/>
      <c r="C1406" s="109"/>
      <c r="D1406" s="110"/>
      <c r="E1406" s="110"/>
      <c r="F1406" s="110"/>
      <c r="G1406" s="109"/>
      <c r="H1406" s="115"/>
      <c r="I1406" s="115"/>
      <c r="J1406" s="115"/>
      <c r="K1406" s="115"/>
      <c r="L1406" s="115"/>
      <c r="M1406" s="115"/>
      <c r="N1406" s="115"/>
      <c r="O1406" s="115"/>
      <c r="P1406" s="109"/>
    </row>
    <row r="1407" spans="1:16">
      <c r="A1407" s="109"/>
      <c r="B1407" s="108"/>
      <c r="C1407" s="109"/>
      <c r="D1407" s="110"/>
      <c r="E1407" s="110"/>
      <c r="F1407" s="110"/>
      <c r="G1407" s="109"/>
      <c r="H1407" s="115"/>
      <c r="I1407" s="115"/>
      <c r="J1407" s="115"/>
      <c r="K1407" s="115"/>
      <c r="L1407" s="115"/>
      <c r="M1407" s="115"/>
      <c r="N1407" s="115"/>
      <c r="O1407" s="115"/>
      <c r="P1407" s="109"/>
    </row>
    <row r="1408" spans="1:16">
      <c r="A1408" s="109"/>
      <c r="B1408" s="108"/>
      <c r="C1408" s="109"/>
      <c r="D1408" s="110"/>
      <c r="E1408" s="110"/>
      <c r="F1408" s="110"/>
      <c r="G1408" s="109"/>
      <c r="H1408" s="115"/>
      <c r="I1408" s="115"/>
      <c r="J1408" s="115"/>
      <c r="K1408" s="115"/>
      <c r="L1408" s="115"/>
      <c r="M1408" s="115"/>
      <c r="N1408" s="115"/>
      <c r="O1408" s="115"/>
      <c r="P1408" s="109"/>
    </row>
    <row r="1409" spans="1:16">
      <c r="A1409" s="109"/>
      <c r="B1409" s="108"/>
      <c r="C1409" s="109"/>
      <c r="D1409" s="110"/>
      <c r="E1409" s="110"/>
      <c r="F1409" s="110"/>
      <c r="G1409" s="109"/>
      <c r="H1409" s="115"/>
      <c r="I1409" s="115"/>
      <c r="J1409" s="115"/>
      <c r="K1409" s="115"/>
      <c r="L1409" s="115"/>
      <c r="M1409" s="115"/>
      <c r="N1409" s="115"/>
      <c r="O1409" s="115"/>
      <c r="P1409" s="109"/>
    </row>
    <row r="1410" spans="1:16">
      <c r="A1410" s="109"/>
      <c r="B1410" s="108"/>
      <c r="C1410" s="109"/>
      <c r="D1410" s="110"/>
      <c r="E1410" s="110"/>
      <c r="F1410" s="110"/>
      <c r="G1410" s="109"/>
      <c r="H1410" s="115"/>
      <c r="I1410" s="115"/>
      <c r="J1410" s="115"/>
      <c r="K1410" s="115"/>
      <c r="L1410" s="115"/>
      <c r="M1410" s="115"/>
      <c r="N1410" s="115"/>
      <c r="O1410" s="115"/>
      <c r="P1410" s="109"/>
    </row>
    <row r="1411" spans="1:16">
      <c r="A1411" s="109"/>
      <c r="B1411" s="108"/>
      <c r="C1411" s="109"/>
      <c r="D1411" s="110"/>
      <c r="E1411" s="110"/>
      <c r="F1411" s="110"/>
      <c r="G1411" s="109"/>
      <c r="H1411" s="115"/>
      <c r="I1411" s="115"/>
      <c r="J1411" s="115"/>
      <c r="K1411" s="115"/>
      <c r="L1411" s="115"/>
      <c r="M1411" s="115"/>
      <c r="N1411" s="115"/>
      <c r="O1411" s="115"/>
      <c r="P1411" s="109"/>
    </row>
    <row r="1412" spans="1:16">
      <c r="A1412" s="109"/>
      <c r="B1412" s="108"/>
      <c r="C1412" s="109"/>
      <c r="D1412" s="110"/>
      <c r="E1412" s="110"/>
      <c r="F1412" s="110"/>
      <c r="G1412" s="109"/>
      <c r="H1412" s="115"/>
      <c r="I1412" s="115"/>
      <c r="J1412" s="115"/>
      <c r="K1412" s="115"/>
      <c r="L1412" s="115"/>
      <c r="M1412" s="115"/>
      <c r="N1412" s="115"/>
      <c r="O1412" s="115"/>
      <c r="P1412" s="109"/>
    </row>
    <row r="1413" spans="1:16">
      <c r="A1413" s="109"/>
      <c r="B1413" s="108"/>
      <c r="C1413" s="109"/>
      <c r="D1413" s="110"/>
      <c r="E1413" s="110"/>
      <c r="F1413" s="110"/>
      <c r="G1413" s="109"/>
      <c r="H1413" s="115"/>
      <c r="I1413" s="115"/>
      <c r="J1413" s="115"/>
      <c r="K1413" s="115"/>
      <c r="L1413" s="115"/>
      <c r="M1413" s="115"/>
      <c r="N1413" s="115"/>
      <c r="O1413" s="115"/>
      <c r="P1413" s="109"/>
    </row>
    <row r="1414" spans="1:16">
      <c r="A1414" s="109"/>
      <c r="B1414" s="108"/>
      <c r="C1414" s="109"/>
      <c r="D1414" s="110"/>
      <c r="E1414" s="110"/>
      <c r="F1414" s="110"/>
      <c r="G1414" s="109"/>
      <c r="H1414" s="115"/>
      <c r="I1414" s="115"/>
      <c r="J1414" s="115"/>
      <c r="K1414" s="115"/>
      <c r="L1414" s="115"/>
      <c r="M1414" s="115"/>
      <c r="N1414" s="115"/>
      <c r="O1414" s="115"/>
      <c r="P1414" s="109"/>
    </row>
    <row r="1415" spans="1:16">
      <c r="A1415" s="109"/>
      <c r="B1415" s="108"/>
      <c r="C1415" s="109"/>
      <c r="D1415" s="110"/>
      <c r="E1415" s="110"/>
      <c r="F1415" s="110"/>
      <c r="G1415" s="109"/>
      <c r="H1415" s="115"/>
      <c r="I1415" s="115"/>
      <c r="J1415" s="115"/>
      <c r="K1415" s="115"/>
      <c r="L1415" s="115"/>
      <c r="M1415" s="115"/>
      <c r="N1415" s="115"/>
      <c r="O1415" s="115"/>
      <c r="P1415" s="109"/>
    </row>
    <row r="1416" spans="1:16">
      <c r="A1416" s="109"/>
      <c r="B1416" s="108"/>
      <c r="C1416" s="109"/>
      <c r="D1416" s="110"/>
      <c r="E1416" s="110"/>
      <c r="F1416" s="110"/>
      <c r="G1416" s="109"/>
      <c r="H1416" s="115"/>
      <c r="I1416" s="115"/>
      <c r="J1416" s="115"/>
      <c r="K1416" s="115"/>
      <c r="L1416" s="115"/>
      <c r="M1416" s="115"/>
      <c r="N1416" s="115"/>
      <c r="O1416" s="115"/>
      <c r="P1416" s="109"/>
    </row>
    <row r="1417" spans="1:16">
      <c r="A1417" s="109"/>
      <c r="B1417" s="108"/>
      <c r="C1417" s="109"/>
      <c r="D1417" s="110"/>
      <c r="E1417" s="110"/>
      <c r="F1417" s="110"/>
      <c r="G1417" s="109"/>
      <c r="H1417" s="115"/>
      <c r="I1417" s="115"/>
      <c r="J1417" s="115"/>
      <c r="K1417" s="115"/>
      <c r="L1417" s="115"/>
      <c r="M1417" s="115"/>
      <c r="N1417" s="115"/>
      <c r="O1417" s="115"/>
      <c r="P1417" s="109"/>
    </row>
    <row r="1418" spans="1:16">
      <c r="A1418" s="109"/>
      <c r="B1418" s="108"/>
      <c r="C1418" s="109"/>
      <c r="D1418" s="110"/>
      <c r="E1418" s="110"/>
      <c r="F1418" s="110"/>
      <c r="G1418" s="109"/>
      <c r="H1418" s="115"/>
      <c r="I1418" s="115"/>
      <c r="J1418" s="115"/>
      <c r="K1418" s="115"/>
      <c r="L1418" s="115"/>
      <c r="M1418" s="115"/>
      <c r="N1418" s="115"/>
      <c r="O1418" s="115"/>
      <c r="P1418" s="109"/>
    </row>
    <row r="1419" spans="1:16">
      <c r="A1419" s="109"/>
      <c r="B1419" s="108"/>
      <c r="C1419" s="109"/>
      <c r="D1419" s="110"/>
      <c r="E1419" s="110"/>
      <c r="F1419" s="110"/>
      <c r="G1419" s="109"/>
      <c r="H1419" s="115"/>
      <c r="I1419" s="115"/>
      <c r="J1419" s="115"/>
      <c r="K1419" s="115"/>
      <c r="L1419" s="115"/>
      <c r="M1419" s="115"/>
      <c r="N1419" s="115"/>
      <c r="O1419" s="115"/>
      <c r="P1419" s="109"/>
    </row>
    <row r="1420" spans="1:16">
      <c r="A1420" s="109"/>
      <c r="B1420" s="108"/>
      <c r="C1420" s="109"/>
      <c r="D1420" s="110"/>
      <c r="E1420" s="110"/>
      <c r="F1420" s="110"/>
      <c r="G1420" s="109"/>
      <c r="H1420" s="115"/>
      <c r="I1420" s="115"/>
      <c r="J1420" s="115"/>
      <c r="K1420" s="115"/>
      <c r="L1420" s="115"/>
      <c r="M1420" s="115"/>
      <c r="N1420" s="115"/>
      <c r="O1420" s="115"/>
      <c r="P1420" s="109"/>
    </row>
    <row r="1421" spans="1:16">
      <c r="A1421" s="109"/>
      <c r="B1421" s="108"/>
      <c r="C1421" s="109"/>
      <c r="D1421" s="110"/>
      <c r="E1421" s="110"/>
      <c r="F1421" s="110"/>
      <c r="G1421" s="109"/>
      <c r="H1421" s="115"/>
      <c r="I1421" s="115"/>
      <c r="J1421" s="115"/>
      <c r="K1421" s="115"/>
      <c r="L1421" s="115"/>
      <c r="M1421" s="115"/>
      <c r="N1421" s="115"/>
      <c r="O1421" s="115"/>
      <c r="P1421" s="109"/>
    </row>
    <row r="1422" spans="1:16">
      <c r="A1422" s="109"/>
      <c r="B1422" s="108"/>
      <c r="C1422" s="109"/>
      <c r="D1422" s="110"/>
      <c r="E1422" s="110"/>
      <c r="F1422" s="110"/>
      <c r="G1422" s="109"/>
      <c r="H1422" s="115"/>
      <c r="I1422" s="115"/>
      <c r="J1422" s="115"/>
      <c r="K1422" s="115"/>
      <c r="L1422" s="115"/>
      <c r="M1422" s="115"/>
      <c r="N1422" s="115"/>
      <c r="O1422" s="115"/>
      <c r="P1422" s="109"/>
    </row>
    <row r="1423" spans="1:16">
      <c r="A1423" s="109"/>
      <c r="B1423" s="108"/>
      <c r="C1423" s="109"/>
      <c r="D1423" s="110"/>
      <c r="E1423" s="110"/>
      <c r="F1423" s="110"/>
      <c r="G1423" s="109"/>
      <c r="H1423" s="115"/>
      <c r="I1423" s="115"/>
      <c r="J1423" s="115"/>
      <c r="K1423" s="115"/>
      <c r="L1423" s="115"/>
      <c r="M1423" s="115"/>
      <c r="N1423" s="115"/>
      <c r="O1423" s="115"/>
      <c r="P1423" s="109"/>
    </row>
    <row r="1424" spans="1:16">
      <c r="A1424" s="109"/>
      <c r="B1424" s="108"/>
      <c r="C1424" s="109"/>
      <c r="D1424" s="110"/>
      <c r="E1424" s="110"/>
      <c r="F1424" s="110"/>
      <c r="G1424" s="109"/>
      <c r="H1424" s="115"/>
      <c r="I1424" s="115"/>
      <c r="J1424" s="115"/>
      <c r="K1424" s="115"/>
      <c r="L1424" s="115"/>
      <c r="M1424" s="115"/>
      <c r="N1424" s="115"/>
      <c r="O1424" s="115"/>
      <c r="P1424" s="109"/>
    </row>
    <row r="1425" spans="1:16">
      <c r="A1425" s="109"/>
      <c r="B1425" s="108"/>
      <c r="C1425" s="109"/>
      <c r="D1425" s="110"/>
      <c r="E1425" s="110"/>
      <c r="F1425" s="110"/>
      <c r="G1425" s="109"/>
      <c r="H1425" s="115"/>
      <c r="I1425" s="115"/>
      <c r="J1425" s="115"/>
      <c r="K1425" s="115"/>
      <c r="L1425" s="115"/>
      <c r="M1425" s="115"/>
      <c r="N1425" s="115"/>
      <c r="O1425" s="115"/>
      <c r="P1425" s="109"/>
    </row>
    <row r="1426" spans="1:16">
      <c r="A1426" s="109"/>
      <c r="B1426" s="108"/>
      <c r="C1426" s="109"/>
      <c r="D1426" s="110"/>
      <c r="E1426" s="110"/>
      <c r="F1426" s="110"/>
      <c r="G1426" s="109"/>
      <c r="H1426" s="115"/>
      <c r="I1426" s="115"/>
      <c r="J1426" s="115"/>
      <c r="K1426" s="115"/>
      <c r="L1426" s="115"/>
      <c r="M1426" s="115"/>
      <c r="N1426" s="115"/>
      <c r="O1426" s="115"/>
      <c r="P1426" s="109"/>
    </row>
    <row r="1427" spans="1:16">
      <c r="A1427" s="109"/>
      <c r="B1427" s="108"/>
      <c r="C1427" s="109"/>
      <c r="D1427" s="110"/>
      <c r="E1427" s="110"/>
      <c r="F1427" s="110"/>
      <c r="G1427" s="109"/>
      <c r="H1427" s="115"/>
      <c r="I1427" s="115"/>
      <c r="J1427" s="115"/>
      <c r="K1427" s="115"/>
      <c r="L1427" s="115"/>
      <c r="M1427" s="115"/>
      <c r="N1427" s="115"/>
      <c r="O1427" s="115"/>
      <c r="P1427" s="109"/>
    </row>
    <row r="1428" spans="1:16">
      <c r="A1428" s="109"/>
      <c r="B1428" s="108"/>
      <c r="C1428" s="109"/>
      <c r="D1428" s="110"/>
      <c r="E1428" s="110"/>
      <c r="F1428" s="110"/>
      <c r="G1428" s="109"/>
      <c r="H1428" s="115"/>
      <c r="I1428" s="115"/>
      <c r="J1428" s="115"/>
      <c r="K1428" s="115"/>
      <c r="L1428" s="115"/>
      <c r="M1428" s="115"/>
      <c r="N1428" s="115"/>
      <c r="O1428" s="115"/>
      <c r="P1428" s="109"/>
    </row>
    <row r="1429" spans="1:16">
      <c r="A1429" s="109"/>
      <c r="B1429" s="108"/>
      <c r="C1429" s="109"/>
      <c r="D1429" s="110"/>
      <c r="E1429" s="110"/>
      <c r="F1429" s="110"/>
      <c r="G1429" s="109"/>
      <c r="H1429" s="115"/>
      <c r="I1429" s="115"/>
      <c r="J1429" s="115"/>
      <c r="K1429" s="115"/>
      <c r="L1429" s="115"/>
      <c r="M1429" s="115"/>
      <c r="N1429" s="115"/>
      <c r="O1429" s="115"/>
      <c r="P1429" s="109"/>
    </row>
    <row r="1430" spans="1:16">
      <c r="A1430" s="109"/>
      <c r="B1430" s="108"/>
      <c r="C1430" s="109"/>
      <c r="D1430" s="110"/>
      <c r="E1430" s="110"/>
      <c r="F1430" s="110"/>
      <c r="G1430" s="109"/>
      <c r="H1430" s="115"/>
      <c r="I1430" s="115"/>
      <c r="J1430" s="115"/>
      <c r="K1430" s="115"/>
      <c r="L1430" s="115"/>
      <c r="M1430" s="115"/>
      <c r="N1430" s="115"/>
      <c r="O1430" s="115"/>
      <c r="P1430" s="109"/>
    </row>
    <row r="1431" spans="1:16">
      <c r="A1431" s="109"/>
      <c r="B1431" s="108"/>
      <c r="C1431" s="109"/>
      <c r="D1431" s="110"/>
      <c r="E1431" s="110"/>
      <c r="F1431" s="110"/>
      <c r="G1431" s="109"/>
      <c r="H1431" s="115"/>
      <c r="I1431" s="115"/>
      <c r="J1431" s="115"/>
      <c r="K1431" s="115"/>
      <c r="L1431" s="115"/>
      <c r="M1431" s="115"/>
      <c r="N1431" s="115"/>
      <c r="O1431" s="115"/>
      <c r="P1431" s="109"/>
    </row>
    <row r="1432" spans="1:16">
      <c r="A1432" s="109"/>
      <c r="B1432" s="108"/>
      <c r="C1432" s="109"/>
      <c r="D1432" s="110"/>
      <c r="E1432" s="110"/>
      <c r="F1432" s="110"/>
      <c r="G1432" s="109"/>
      <c r="H1432" s="115"/>
      <c r="I1432" s="115"/>
      <c r="J1432" s="115"/>
      <c r="K1432" s="115"/>
      <c r="L1432" s="115"/>
      <c r="M1432" s="115"/>
      <c r="N1432" s="115"/>
      <c r="O1432" s="115"/>
      <c r="P1432" s="109"/>
    </row>
    <row r="1433" spans="1:16">
      <c r="A1433" s="109"/>
      <c r="B1433" s="108"/>
      <c r="C1433" s="109"/>
      <c r="D1433" s="110"/>
      <c r="E1433" s="110"/>
      <c r="F1433" s="110"/>
      <c r="G1433" s="109"/>
      <c r="H1433" s="115"/>
      <c r="I1433" s="115"/>
      <c r="J1433" s="115"/>
      <c r="K1433" s="115"/>
      <c r="L1433" s="115"/>
      <c r="M1433" s="115"/>
      <c r="N1433" s="115"/>
      <c r="O1433" s="115"/>
      <c r="P1433" s="109"/>
    </row>
    <row r="1434" spans="1:16">
      <c r="A1434" s="109"/>
      <c r="B1434" s="108"/>
      <c r="C1434" s="109"/>
      <c r="D1434" s="110"/>
      <c r="E1434" s="110"/>
      <c r="F1434" s="110"/>
      <c r="G1434" s="109"/>
      <c r="H1434" s="115"/>
      <c r="I1434" s="115"/>
      <c r="J1434" s="115"/>
      <c r="K1434" s="115"/>
      <c r="L1434" s="115"/>
      <c r="M1434" s="115"/>
      <c r="N1434" s="115"/>
      <c r="O1434" s="115"/>
      <c r="P1434" s="109"/>
    </row>
    <row r="1435" spans="1:16">
      <c r="A1435" s="109"/>
      <c r="B1435" s="108"/>
      <c r="C1435" s="109"/>
      <c r="D1435" s="110"/>
      <c r="E1435" s="110"/>
      <c r="F1435" s="110"/>
      <c r="G1435" s="109"/>
      <c r="H1435" s="115"/>
      <c r="I1435" s="115"/>
      <c r="J1435" s="115"/>
      <c r="K1435" s="115"/>
      <c r="L1435" s="115"/>
      <c r="M1435" s="115"/>
      <c r="N1435" s="115"/>
      <c r="O1435" s="115"/>
      <c r="P1435" s="109"/>
    </row>
    <row r="1436" spans="1:16">
      <c r="A1436" s="109"/>
      <c r="B1436" s="108"/>
      <c r="C1436" s="109"/>
      <c r="D1436" s="110"/>
      <c r="E1436" s="110"/>
      <c r="F1436" s="110"/>
      <c r="G1436" s="109"/>
      <c r="H1436" s="115"/>
      <c r="I1436" s="115"/>
      <c r="J1436" s="115"/>
      <c r="K1436" s="115"/>
      <c r="L1436" s="115"/>
      <c r="M1436" s="115"/>
      <c r="N1436" s="115"/>
      <c r="O1436" s="115"/>
      <c r="P1436" s="109"/>
    </row>
    <row r="1437" spans="1:16">
      <c r="A1437" s="109"/>
      <c r="B1437" s="108"/>
      <c r="C1437" s="109"/>
      <c r="D1437" s="110"/>
      <c r="E1437" s="110"/>
      <c r="F1437" s="110"/>
      <c r="G1437" s="109"/>
      <c r="H1437" s="115"/>
      <c r="I1437" s="115"/>
      <c r="J1437" s="115"/>
      <c r="K1437" s="115"/>
      <c r="L1437" s="115"/>
      <c r="M1437" s="115"/>
      <c r="N1437" s="115"/>
      <c r="O1437" s="115"/>
      <c r="P1437" s="109"/>
    </row>
    <row r="1438" spans="1:16">
      <c r="A1438" s="109"/>
      <c r="B1438" s="108"/>
      <c r="C1438" s="109"/>
      <c r="D1438" s="110"/>
      <c r="E1438" s="110"/>
      <c r="F1438" s="110"/>
      <c r="G1438" s="109"/>
      <c r="H1438" s="115"/>
      <c r="I1438" s="115"/>
      <c r="J1438" s="115"/>
      <c r="K1438" s="115"/>
      <c r="L1438" s="115"/>
      <c r="M1438" s="115"/>
      <c r="N1438" s="115"/>
      <c r="O1438" s="115"/>
      <c r="P1438" s="109"/>
    </row>
    <row r="1439" spans="1:16">
      <c r="A1439" s="109"/>
      <c r="B1439" s="108"/>
      <c r="C1439" s="109"/>
      <c r="D1439" s="110"/>
      <c r="E1439" s="110"/>
      <c r="F1439" s="110"/>
      <c r="G1439" s="109"/>
      <c r="H1439" s="115"/>
      <c r="I1439" s="115"/>
      <c r="J1439" s="115"/>
      <c r="K1439" s="115"/>
      <c r="L1439" s="115"/>
      <c r="M1439" s="115"/>
      <c r="N1439" s="115"/>
      <c r="O1439" s="115"/>
      <c r="P1439" s="109"/>
    </row>
    <row r="1440" spans="1:16">
      <c r="A1440" s="109"/>
      <c r="B1440" s="108"/>
      <c r="C1440" s="109"/>
      <c r="D1440" s="110"/>
      <c r="E1440" s="110"/>
      <c r="F1440" s="110"/>
      <c r="G1440" s="109"/>
      <c r="H1440" s="115"/>
      <c r="I1440" s="115"/>
      <c r="J1440" s="115"/>
      <c r="K1440" s="115"/>
      <c r="L1440" s="115"/>
      <c r="M1440" s="115"/>
      <c r="N1440" s="115"/>
      <c r="O1440" s="115"/>
      <c r="P1440" s="109"/>
    </row>
    <row r="1441" spans="1:16">
      <c r="A1441" s="109"/>
      <c r="B1441" s="108"/>
      <c r="C1441" s="109"/>
      <c r="D1441" s="110"/>
      <c r="E1441" s="110"/>
      <c r="F1441" s="110"/>
      <c r="G1441" s="109"/>
      <c r="H1441" s="115"/>
      <c r="I1441" s="115"/>
      <c r="J1441" s="115"/>
      <c r="K1441" s="115"/>
      <c r="L1441" s="115"/>
      <c r="M1441" s="115"/>
      <c r="N1441" s="115"/>
      <c r="O1441" s="115"/>
      <c r="P1441" s="109"/>
    </row>
    <row r="1442" spans="1:16">
      <c r="A1442" s="109"/>
      <c r="B1442" s="108"/>
      <c r="C1442" s="109"/>
      <c r="D1442" s="110"/>
      <c r="E1442" s="110"/>
      <c r="F1442" s="110"/>
      <c r="G1442" s="109"/>
      <c r="H1442" s="115"/>
      <c r="I1442" s="115"/>
      <c r="J1442" s="115"/>
      <c r="K1442" s="115"/>
      <c r="L1442" s="115"/>
      <c r="M1442" s="115"/>
      <c r="N1442" s="115"/>
      <c r="O1442" s="115"/>
      <c r="P1442" s="109"/>
    </row>
    <row r="1443" spans="1:16">
      <c r="A1443" s="109"/>
      <c r="B1443" s="108"/>
      <c r="C1443" s="109"/>
      <c r="D1443" s="110"/>
      <c r="E1443" s="110"/>
      <c r="F1443" s="110"/>
      <c r="G1443" s="109"/>
      <c r="H1443" s="115"/>
      <c r="I1443" s="115"/>
      <c r="J1443" s="115"/>
      <c r="K1443" s="115"/>
      <c r="L1443" s="115"/>
      <c r="M1443" s="115"/>
      <c r="N1443" s="115"/>
      <c r="O1443" s="115"/>
      <c r="P1443" s="109"/>
    </row>
    <row r="1444" spans="1:16">
      <c r="A1444" s="109"/>
      <c r="B1444" s="108"/>
      <c r="C1444" s="109"/>
      <c r="D1444" s="110"/>
      <c r="E1444" s="110"/>
      <c r="F1444" s="110"/>
      <c r="G1444" s="109"/>
      <c r="H1444" s="115"/>
      <c r="I1444" s="115"/>
      <c r="J1444" s="115"/>
      <c r="K1444" s="115"/>
      <c r="L1444" s="115"/>
      <c r="M1444" s="115"/>
      <c r="N1444" s="115"/>
      <c r="O1444" s="115"/>
      <c r="P1444" s="109"/>
    </row>
    <row r="1445" spans="1:16">
      <c r="A1445" s="109"/>
      <c r="B1445" s="108"/>
      <c r="C1445" s="109"/>
      <c r="D1445" s="110"/>
      <c r="E1445" s="110"/>
      <c r="F1445" s="110"/>
      <c r="G1445" s="109"/>
      <c r="H1445" s="115"/>
      <c r="I1445" s="115"/>
      <c r="J1445" s="115"/>
      <c r="K1445" s="115"/>
      <c r="L1445" s="115"/>
      <c r="M1445" s="115"/>
      <c r="N1445" s="115"/>
      <c r="O1445" s="115"/>
      <c r="P1445" s="109"/>
    </row>
    <row r="1446" spans="1:16">
      <c r="A1446" s="109"/>
      <c r="B1446" s="108"/>
      <c r="C1446" s="109"/>
      <c r="D1446" s="110"/>
      <c r="E1446" s="110"/>
      <c r="F1446" s="110"/>
      <c r="G1446" s="109"/>
      <c r="H1446" s="115"/>
      <c r="I1446" s="115"/>
      <c r="J1446" s="115"/>
      <c r="K1446" s="115"/>
      <c r="L1446" s="115"/>
      <c r="M1446" s="115"/>
      <c r="N1446" s="115"/>
      <c r="O1446" s="115"/>
      <c r="P1446" s="109"/>
    </row>
    <row r="1447" spans="1:16">
      <c r="A1447" s="109"/>
      <c r="B1447" s="108"/>
      <c r="C1447" s="109"/>
      <c r="D1447" s="110"/>
      <c r="E1447" s="110"/>
      <c r="F1447" s="110"/>
      <c r="G1447" s="109"/>
      <c r="H1447" s="115"/>
      <c r="I1447" s="115"/>
      <c r="J1447" s="115"/>
      <c r="K1447" s="115"/>
      <c r="L1447" s="115"/>
      <c r="M1447" s="115"/>
      <c r="N1447" s="115"/>
      <c r="O1447" s="115"/>
      <c r="P1447" s="109"/>
    </row>
    <row r="1448" spans="1:16">
      <c r="A1448" s="109"/>
      <c r="B1448" s="108"/>
      <c r="C1448" s="109"/>
      <c r="D1448" s="110"/>
      <c r="E1448" s="110"/>
      <c r="F1448" s="110"/>
      <c r="G1448" s="109"/>
      <c r="H1448" s="115"/>
      <c r="I1448" s="115"/>
      <c r="J1448" s="115"/>
      <c r="K1448" s="115"/>
      <c r="L1448" s="115"/>
      <c r="M1448" s="115"/>
      <c r="N1448" s="115"/>
      <c r="O1448" s="115"/>
      <c r="P1448" s="109"/>
    </row>
    <row r="1449" spans="1:16">
      <c r="A1449" s="109"/>
      <c r="B1449" s="108"/>
      <c r="C1449" s="109"/>
      <c r="D1449" s="110"/>
      <c r="E1449" s="110"/>
      <c r="F1449" s="110"/>
      <c r="G1449" s="109"/>
      <c r="H1449" s="115"/>
      <c r="I1449" s="115"/>
      <c r="J1449" s="115"/>
      <c r="K1449" s="115"/>
      <c r="L1449" s="115"/>
      <c r="M1449" s="115"/>
      <c r="N1449" s="115"/>
      <c r="O1449" s="115"/>
      <c r="P1449" s="109"/>
    </row>
    <row r="1450" spans="1:16">
      <c r="A1450" s="109"/>
      <c r="B1450" s="108"/>
      <c r="C1450" s="109"/>
      <c r="D1450" s="110"/>
      <c r="E1450" s="110"/>
      <c r="F1450" s="110"/>
      <c r="G1450" s="109"/>
      <c r="H1450" s="115"/>
      <c r="I1450" s="115"/>
      <c r="J1450" s="115"/>
      <c r="K1450" s="115"/>
      <c r="L1450" s="115"/>
      <c r="M1450" s="115"/>
      <c r="N1450" s="115"/>
      <c r="O1450" s="115"/>
      <c r="P1450" s="109"/>
    </row>
    <row r="1451" spans="1:16">
      <c r="A1451" s="109"/>
      <c r="B1451" s="108"/>
      <c r="C1451" s="109"/>
      <c r="D1451" s="110"/>
      <c r="E1451" s="110"/>
      <c r="F1451" s="110"/>
      <c r="G1451" s="109"/>
      <c r="H1451" s="115"/>
      <c r="I1451" s="115"/>
      <c r="J1451" s="115"/>
      <c r="K1451" s="115"/>
      <c r="L1451" s="115"/>
      <c r="M1451" s="115"/>
      <c r="N1451" s="115"/>
      <c r="O1451" s="115"/>
      <c r="P1451" s="109"/>
    </row>
    <row r="1452" spans="1:16">
      <c r="A1452" s="109"/>
      <c r="B1452" s="108"/>
      <c r="C1452" s="109"/>
      <c r="D1452" s="110"/>
      <c r="E1452" s="110"/>
      <c r="F1452" s="110"/>
      <c r="G1452" s="109"/>
      <c r="H1452" s="115"/>
      <c r="I1452" s="115"/>
      <c r="J1452" s="115"/>
      <c r="K1452" s="115"/>
      <c r="L1452" s="115"/>
      <c r="M1452" s="115"/>
      <c r="N1452" s="115"/>
      <c r="O1452" s="115"/>
      <c r="P1452" s="109"/>
    </row>
    <row r="1453" spans="1:16">
      <c r="A1453" s="109"/>
      <c r="B1453" s="108"/>
      <c r="C1453" s="109"/>
      <c r="D1453" s="110"/>
      <c r="E1453" s="110"/>
      <c r="F1453" s="110"/>
      <c r="G1453" s="109"/>
      <c r="H1453" s="115"/>
      <c r="I1453" s="115"/>
      <c r="J1453" s="115"/>
      <c r="K1453" s="115"/>
      <c r="L1453" s="115"/>
      <c r="M1453" s="115"/>
      <c r="N1453" s="115"/>
      <c r="O1453" s="115"/>
      <c r="P1453" s="109"/>
    </row>
    <row r="1454" spans="1:16">
      <c r="A1454" s="109"/>
      <c r="B1454" s="108"/>
      <c r="C1454" s="109"/>
      <c r="D1454" s="110"/>
      <c r="E1454" s="110"/>
      <c r="F1454" s="110"/>
      <c r="G1454" s="109"/>
      <c r="H1454" s="115"/>
      <c r="I1454" s="115"/>
      <c r="J1454" s="115"/>
      <c r="K1454" s="115"/>
      <c r="L1454" s="115"/>
      <c r="M1454" s="115"/>
      <c r="N1454" s="115"/>
      <c r="O1454" s="115"/>
      <c r="P1454" s="109"/>
    </row>
    <row r="1455" spans="1:16">
      <c r="A1455" s="109"/>
      <c r="B1455" s="108"/>
      <c r="C1455" s="109"/>
      <c r="D1455" s="110"/>
      <c r="E1455" s="110"/>
      <c r="F1455" s="110"/>
      <c r="G1455" s="109"/>
      <c r="H1455" s="115"/>
      <c r="I1455" s="115"/>
      <c r="J1455" s="115"/>
      <c r="K1455" s="115"/>
      <c r="L1455" s="115"/>
      <c r="M1455" s="115"/>
      <c r="N1455" s="115"/>
      <c r="O1455" s="115"/>
      <c r="P1455" s="109"/>
    </row>
    <row r="1456" spans="1:16">
      <c r="A1456" s="109"/>
      <c r="B1456" s="108"/>
      <c r="C1456" s="109"/>
      <c r="D1456" s="110"/>
      <c r="E1456" s="110"/>
      <c r="F1456" s="110"/>
      <c r="G1456" s="109"/>
      <c r="H1456" s="115"/>
      <c r="I1456" s="115"/>
      <c r="J1456" s="115"/>
      <c r="K1456" s="115"/>
      <c r="L1456" s="115"/>
      <c r="M1456" s="115"/>
      <c r="N1456" s="115"/>
      <c r="O1456" s="115"/>
      <c r="P1456" s="109"/>
    </row>
    <row r="1457" spans="1:16">
      <c r="A1457" s="109"/>
      <c r="B1457" s="108"/>
      <c r="C1457" s="109"/>
      <c r="D1457" s="110"/>
      <c r="E1457" s="110"/>
      <c r="F1457" s="110"/>
      <c r="G1457" s="109"/>
      <c r="H1457" s="115"/>
      <c r="I1457" s="115"/>
      <c r="J1457" s="115"/>
      <c r="K1457" s="115"/>
      <c r="L1457" s="115"/>
      <c r="M1457" s="115"/>
      <c r="N1457" s="115"/>
      <c r="O1457" s="115"/>
      <c r="P1457" s="109"/>
    </row>
    <row r="1458" spans="1:16">
      <c r="A1458" s="109"/>
      <c r="B1458" s="108"/>
      <c r="C1458" s="109"/>
      <c r="D1458" s="110"/>
      <c r="E1458" s="110"/>
      <c r="F1458" s="110"/>
      <c r="G1458" s="109"/>
      <c r="H1458" s="115"/>
      <c r="I1458" s="115"/>
      <c r="J1458" s="115"/>
      <c r="K1458" s="115"/>
      <c r="L1458" s="115"/>
      <c r="M1458" s="115"/>
      <c r="N1458" s="115"/>
      <c r="O1458" s="115"/>
      <c r="P1458" s="109"/>
    </row>
    <row r="1459" spans="1:16">
      <c r="A1459" s="109"/>
      <c r="B1459" s="108"/>
      <c r="C1459" s="109"/>
      <c r="D1459" s="110"/>
      <c r="E1459" s="110"/>
      <c r="F1459" s="110"/>
      <c r="G1459" s="109"/>
      <c r="H1459" s="115"/>
      <c r="I1459" s="115"/>
      <c r="J1459" s="115"/>
      <c r="K1459" s="115"/>
      <c r="L1459" s="115"/>
      <c r="M1459" s="115"/>
      <c r="N1459" s="115"/>
      <c r="O1459" s="115"/>
      <c r="P1459" s="109"/>
    </row>
    <row r="1460" spans="1:16">
      <c r="A1460" s="109"/>
      <c r="B1460" s="108"/>
      <c r="C1460" s="109"/>
      <c r="D1460" s="110"/>
      <c r="E1460" s="110"/>
      <c r="F1460" s="110"/>
      <c r="G1460" s="109"/>
      <c r="H1460" s="115"/>
      <c r="I1460" s="115"/>
      <c r="J1460" s="115"/>
      <c r="K1460" s="115"/>
      <c r="L1460" s="115"/>
      <c r="M1460" s="115"/>
      <c r="N1460" s="115"/>
      <c r="O1460" s="115"/>
      <c r="P1460" s="109"/>
    </row>
    <row r="1461" spans="1:16">
      <c r="A1461" s="109"/>
      <c r="B1461" s="108"/>
      <c r="C1461" s="109"/>
      <c r="D1461" s="110"/>
      <c r="E1461" s="110"/>
      <c r="F1461" s="110"/>
      <c r="G1461" s="109"/>
      <c r="H1461" s="115"/>
      <c r="I1461" s="115"/>
      <c r="J1461" s="115"/>
      <c r="K1461" s="115"/>
      <c r="L1461" s="115"/>
      <c r="M1461" s="115"/>
      <c r="N1461" s="115"/>
      <c r="O1461" s="115"/>
      <c r="P1461" s="109"/>
    </row>
    <row r="1462" spans="1:16">
      <c r="A1462" s="109"/>
      <c r="B1462" s="108"/>
      <c r="C1462" s="109"/>
      <c r="D1462" s="110"/>
      <c r="E1462" s="110"/>
      <c r="F1462" s="110"/>
      <c r="G1462" s="109"/>
      <c r="H1462" s="115"/>
      <c r="I1462" s="115"/>
      <c r="J1462" s="115"/>
      <c r="K1462" s="115"/>
      <c r="L1462" s="115"/>
      <c r="M1462" s="115"/>
      <c r="N1462" s="115"/>
      <c r="O1462" s="115"/>
      <c r="P1462" s="109"/>
    </row>
    <row r="1463" spans="1:16">
      <c r="A1463" s="109"/>
      <c r="B1463" s="108"/>
      <c r="C1463" s="109"/>
      <c r="D1463" s="110"/>
      <c r="E1463" s="110"/>
      <c r="F1463" s="110"/>
      <c r="G1463" s="109"/>
      <c r="H1463" s="115"/>
      <c r="I1463" s="115"/>
      <c r="J1463" s="115"/>
      <c r="K1463" s="115"/>
      <c r="L1463" s="115"/>
      <c r="M1463" s="115"/>
      <c r="N1463" s="115"/>
      <c r="O1463" s="115"/>
      <c r="P1463" s="109"/>
    </row>
    <row r="1464" spans="1:16">
      <c r="A1464" s="109"/>
      <c r="B1464" s="108"/>
      <c r="C1464" s="109"/>
      <c r="D1464" s="110"/>
      <c r="E1464" s="110"/>
      <c r="F1464" s="110"/>
      <c r="G1464" s="109"/>
      <c r="H1464" s="115"/>
      <c r="I1464" s="115"/>
      <c r="J1464" s="115"/>
      <c r="K1464" s="115"/>
      <c r="L1464" s="115"/>
      <c r="M1464" s="115"/>
      <c r="N1464" s="115"/>
      <c r="O1464" s="115"/>
      <c r="P1464" s="109"/>
    </row>
    <row r="1465" spans="1:16">
      <c r="A1465" s="109"/>
      <c r="B1465" s="108"/>
      <c r="C1465" s="109"/>
      <c r="D1465" s="110"/>
      <c r="E1465" s="110"/>
      <c r="F1465" s="110"/>
      <c r="G1465" s="109"/>
      <c r="H1465" s="115"/>
      <c r="I1465" s="115"/>
      <c r="J1465" s="115"/>
      <c r="K1465" s="115"/>
      <c r="L1465" s="115"/>
      <c r="M1465" s="115"/>
      <c r="N1465" s="115"/>
      <c r="O1465" s="115"/>
      <c r="P1465" s="109"/>
    </row>
    <row r="1466" spans="1:16">
      <c r="A1466" s="109"/>
      <c r="B1466" s="108"/>
      <c r="C1466" s="109"/>
      <c r="D1466" s="110"/>
      <c r="E1466" s="110"/>
      <c r="F1466" s="110"/>
      <c r="G1466" s="109"/>
      <c r="H1466" s="115"/>
      <c r="I1466" s="115"/>
      <c r="J1466" s="115"/>
      <c r="K1466" s="115"/>
      <c r="L1466" s="115"/>
      <c r="M1466" s="115"/>
      <c r="N1466" s="115"/>
      <c r="O1466" s="115"/>
      <c r="P1466" s="109"/>
    </row>
    <row r="1467" spans="1:16">
      <c r="A1467" s="109"/>
      <c r="B1467" s="108"/>
      <c r="C1467" s="109"/>
      <c r="D1467" s="110"/>
      <c r="E1467" s="110"/>
      <c r="F1467" s="110"/>
      <c r="G1467" s="109"/>
      <c r="H1467" s="115"/>
      <c r="I1467" s="115"/>
      <c r="J1467" s="115"/>
      <c r="K1467" s="115"/>
      <c r="L1467" s="115"/>
      <c r="M1467" s="115"/>
      <c r="N1467" s="115"/>
      <c r="O1467" s="115"/>
      <c r="P1467" s="109"/>
    </row>
    <row r="1468" spans="1:16">
      <c r="A1468" s="109"/>
      <c r="B1468" s="108"/>
      <c r="C1468" s="109"/>
      <c r="D1468" s="110"/>
      <c r="E1468" s="110"/>
      <c r="F1468" s="110"/>
      <c r="G1468" s="109"/>
      <c r="H1468" s="115"/>
      <c r="I1468" s="115"/>
      <c r="J1468" s="115"/>
      <c r="K1468" s="115"/>
      <c r="L1468" s="115"/>
      <c r="M1468" s="115"/>
      <c r="N1468" s="115"/>
      <c r="O1468" s="115"/>
      <c r="P1468" s="109"/>
    </row>
    <row r="1469" spans="1:16">
      <c r="A1469" s="109"/>
      <c r="B1469" s="108"/>
      <c r="C1469" s="109"/>
      <c r="D1469" s="110"/>
      <c r="E1469" s="110"/>
      <c r="F1469" s="110"/>
      <c r="G1469" s="109"/>
      <c r="H1469" s="115"/>
      <c r="I1469" s="115"/>
      <c r="J1469" s="115"/>
      <c r="K1469" s="115"/>
      <c r="L1469" s="115"/>
      <c r="M1469" s="115"/>
      <c r="N1469" s="115"/>
      <c r="O1469" s="115"/>
      <c r="P1469" s="109"/>
    </row>
    <row r="1470" spans="1:16">
      <c r="A1470" s="109"/>
      <c r="B1470" s="108"/>
      <c r="C1470" s="109"/>
      <c r="D1470" s="110"/>
      <c r="E1470" s="110"/>
      <c r="F1470" s="110"/>
      <c r="G1470" s="109"/>
      <c r="H1470" s="115"/>
      <c r="I1470" s="115"/>
      <c r="J1470" s="115"/>
      <c r="K1470" s="115"/>
      <c r="L1470" s="115"/>
      <c r="M1470" s="115"/>
      <c r="N1470" s="115"/>
      <c r="O1470" s="115"/>
      <c r="P1470" s="109"/>
    </row>
    <row r="1471" spans="1:16">
      <c r="A1471" s="109"/>
      <c r="B1471" s="108"/>
      <c r="C1471" s="109"/>
      <c r="D1471" s="110"/>
      <c r="E1471" s="110"/>
      <c r="F1471" s="110"/>
      <c r="G1471" s="109"/>
      <c r="H1471" s="115"/>
      <c r="I1471" s="115"/>
      <c r="J1471" s="115"/>
      <c r="K1471" s="115"/>
      <c r="L1471" s="115"/>
      <c r="M1471" s="115"/>
      <c r="N1471" s="115"/>
      <c r="O1471" s="115"/>
      <c r="P1471" s="109"/>
    </row>
    <row r="1472" spans="1:16">
      <c r="A1472" s="109"/>
      <c r="B1472" s="108"/>
      <c r="C1472" s="109"/>
      <c r="D1472" s="110"/>
      <c r="E1472" s="110"/>
      <c r="F1472" s="110"/>
      <c r="G1472" s="109"/>
      <c r="H1472" s="115"/>
      <c r="I1472" s="115"/>
      <c r="J1472" s="115"/>
      <c r="K1472" s="115"/>
      <c r="L1472" s="115"/>
      <c r="M1472" s="115"/>
      <c r="N1472" s="115"/>
      <c r="O1472" s="115"/>
      <c r="P1472" s="109"/>
    </row>
    <row r="1473" spans="1:16">
      <c r="A1473" s="109"/>
      <c r="B1473" s="108"/>
      <c r="C1473" s="109"/>
      <c r="D1473" s="110"/>
      <c r="E1473" s="110"/>
      <c r="F1473" s="110"/>
      <c r="G1473" s="109"/>
      <c r="H1473" s="115"/>
      <c r="I1473" s="115"/>
      <c r="J1473" s="115"/>
      <c r="K1473" s="115"/>
      <c r="L1473" s="115"/>
      <c r="M1473" s="115"/>
      <c r="N1473" s="115"/>
      <c r="O1473" s="115"/>
      <c r="P1473" s="109"/>
    </row>
    <row r="1474" spans="1:16">
      <c r="A1474" s="109"/>
      <c r="B1474" s="108"/>
      <c r="C1474" s="109"/>
      <c r="D1474" s="110"/>
      <c r="E1474" s="110"/>
      <c r="F1474" s="110"/>
      <c r="G1474" s="109"/>
      <c r="H1474" s="115"/>
      <c r="I1474" s="115"/>
      <c r="J1474" s="115"/>
      <c r="K1474" s="115"/>
      <c r="L1474" s="115"/>
      <c r="M1474" s="115"/>
      <c r="N1474" s="115"/>
      <c r="O1474" s="115"/>
      <c r="P1474" s="109"/>
    </row>
    <row r="1475" spans="1:16">
      <c r="A1475" s="109"/>
      <c r="B1475" s="108"/>
      <c r="C1475" s="109"/>
      <c r="D1475" s="110"/>
      <c r="E1475" s="110"/>
      <c r="F1475" s="110"/>
      <c r="G1475" s="109"/>
      <c r="H1475" s="115"/>
      <c r="I1475" s="115"/>
      <c r="J1475" s="115"/>
      <c r="K1475" s="115"/>
      <c r="L1475" s="115"/>
      <c r="M1475" s="115"/>
      <c r="N1475" s="115"/>
      <c r="O1475" s="115"/>
      <c r="P1475" s="109"/>
    </row>
    <row r="1476" spans="1:16">
      <c r="A1476" s="109"/>
      <c r="B1476" s="108"/>
      <c r="C1476" s="109"/>
      <c r="D1476" s="110"/>
      <c r="E1476" s="110"/>
      <c r="F1476" s="110"/>
      <c r="G1476" s="109"/>
      <c r="H1476" s="115"/>
      <c r="I1476" s="115"/>
      <c r="J1476" s="115"/>
      <c r="K1476" s="115"/>
      <c r="L1476" s="115"/>
      <c r="M1476" s="115"/>
      <c r="N1476" s="115"/>
      <c r="O1476" s="115"/>
      <c r="P1476" s="109"/>
    </row>
    <row r="1477" spans="1:16">
      <c r="A1477" s="109"/>
      <c r="B1477" s="108"/>
      <c r="C1477" s="109"/>
      <c r="D1477" s="110"/>
      <c r="E1477" s="110"/>
      <c r="F1477" s="110"/>
      <c r="G1477" s="109"/>
      <c r="H1477" s="115"/>
      <c r="I1477" s="115"/>
      <c r="J1477" s="115"/>
      <c r="K1477" s="115"/>
      <c r="L1477" s="115"/>
      <c r="M1477" s="115"/>
      <c r="N1477" s="115"/>
      <c r="O1477" s="115"/>
      <c r="P1477" s="109"/>
    </row>
    <row r="1478" spans="1:16">
      <c r="A1478" s="109"/>
      <c r="B1478" s="108"/>
      <c r="C1478" s="109"/>
      <c r="D1478" s="110"/>
      <c r="E1478" s="110"/>
      <c r="F1478" s="110"/>
      <c r="G1478" s="109"/>
      <c r="H1478" s="115"/>
      <c r="I1478" s="115"/>
      <c r="J1478" s="115"/>
      <c r="K1478" s="115"/>
      <c r="L1478" s="115"/>
      <c r="M1478" s="115"/>
      <c r="N1478" s="115"/>
      <c r="O1478" s="115"/>
      <c r="P1478" s="109"/>
    </row>
    <row r="1479" spans="1:16">
      <c r="A1479" s="109"/>
      <c r="B1479" s="108"/>
      <c r="C1479" s="109"/>
      <c r="D1479" s="110"/>
      <c r="E1479" s="110"/>
      <c r="F1479" s="110"/>
      <c r="G1479" s="109"/>
      <c r="H1479" s="115"/>
      <c r="I1479" s="115"/>
      <c r="J1479" s="115"/>
      <c r="K1479" s="115"/>
      <c r="L1479" s="115"/>
      <c r="M1479" s="115"/>
      <c r="N1479" s="115"/>
      <c r="O1479" s="115"/>
      <c r="P1479" s="109"/>
    </row>
    <row r="1480" spans="1:16">
      <c r="A1480" s="109"/>
      <c r="B1480" s="108"/>
      <c r="C1480" s="109"/>
      <c r="D1480" s="110"/>
      <c r="E1480" s="110"/>
      <c r="F1480" s="110"/>
      <c r="G1480" s="109"/>
      <c r="H1480" s="115"/>
      <c r="I1480" s="115"/>
      <c r="J1480" s="115"/>
      <c r="K1480" s="115"/>
      <c r="L1480" s="115"/>
      <c r="M1480" s="115"/>
      <c r="N1480" s="115"/>
      <c r="O1480" s="115"/>
      <c r="P1480" s="109"/>
    </row>
    <row r="1481" spans="1:16">
      <c r="A1481" s="109"/>
      <c r="B1481" s="108"/>
      <c r="C1481" s="109"/>
      <c r="D1481" s="110"/>
      <c r="E1481" s="110"/>
      <c r="F1481" s="110"/>
      <c r="G1481" s="109"/>
      <c r="H1481" s="115"/>
      <c r="I1481" s="115"/>
      <c r="J1481" s="115"/>
      <c r="K1481" s="115"/>
      <c r="L1481" s="115"/>
      <c r="M1481" s="115"/>
      <c r="N1481" s="115"/>
      <c r="O1481" s="115"/>
      <c r="P1481" s="109"/>
    </row>
    <row r="1482" spans="1:16">
      <c r="A1482" s="109"/>
      <c r="B1482" s="108"/>
      <c r="C1482" s="109"/>
      <c r="D1482" s="110"/>
      <c r="E1482" s="110"/>
      <c r="F1482" s="110"/>
      <c r="G1482" s="109"/>
      <c r="H1482" s="115"/>
      <c r="I1482" s="115"/>
      <c r="J1482" s="115"/>
      <c r="K1482" s="115"/>
      <c r="L1482" s="115"/>
      <c r="M1482" s="115"/>
      <c r="N1482" s="115"/>
      <c r="O1482" s="115"/>
      <c r="P1482" s="109"/>
    </row>
    <row r="1483" spans="1:16">
      <c r="A1483" s="109"/>
      <c r="B1483" s="108"/>
      <c r="C1483" s="109"/>
      <c r="D1483" s="110"/>
      <c r="E1483" s="110"/>
      <c r="F1483" s="110"/>
      <c r="G1483" s="109"/>
      <c r="H1483" s="115"/>
      <c r="I1483" s="115"/>
      <c r="J1483" s="115"/>
      <c r="K1483" s="115"/>
      <c r="L1483" s="115"/>
      <c r="M1483" s="115"/>
      <c r="N1483" s="115"/>
      <c r="O1483" s="115"/>
      <c r="P1483" s="109"/>
    </row>
    <row r="1484" spans="1:16">
      <c r="A1484" s="109"/>
      <c r="B1484" s="108"/>
      <c r="C1484" s="109"/>
      <c r="D1484" s="110"/>
      <c r="E1484" s="110"/>
      <c r="F1484" s="110"/>
      <c r="G1484" s="109"/>
      <c r="H1484" s="115"/>
      <c r="I1484" s="115"/>
      <c r="J1484" s="115"/>
      <c r="K1484" s="115"/>
      <c r="L1484" s="115"/>
      <c r="M1484" s="115"/>
      <c r="N1484" s="115"/>
      <c r="O1484" s="115"/>
      <c r="P1484" s="109"/>
    </row>
    <row r="1485" spans="1:16">
      <c r="A1485" s="109"/>
      <c r="B1485" s="108"/>
      <c r="C1485" s="109"/>
      <c r="D1485" s="110"/>
      <c r="E1485" s="110"/>
      <c r="F1485" s="110"/>
      <c r="G1485" s="109"/>
      <c r="H1485" s="115"/>
      <c r="I1485" s="115"/>
      <c r="J1485" s="115"/>
      <c r="K1485" s="115"/>
      <c r="L1485" s="115"/>
      <c r="M1485" s="115"/>
      <c r="N1485" s="115"/>
      <c r="O1485" s="115"/>
      <c r="P1485" s="109"/>
    </row>
    <row r="1486" spans="1:16">
      <c r="A1486" s="109"/>
      <c r="B1486" s="108"/>
      <c r="C1486" s="109"/>
      <c r="D1486" s="110"/>
      <c r="E1486" s="110"/>
      <c r="F1486" s="110"/>
      <c r="G1486" s="109"/>
      <c r="H1486" s="115"/>
      <c r="I1486" s="115"/>
      <c r="J1486" s="115"/>
      <c r="K1486" s="115"/>
      <c r="L1486" s="115"/>
      <c r="M1486" s="115"/>
      <c r="N1486" s="115"/>
      <c r="O1486" s="115"/>
      <c r="P1486" s="109"/>
    </row>
    <row r="1487" spans="1:16">
      <c r="A1487" s="109"/>
      <c r="B1487" s="108"/>
      <c r="C1487" s="109"/>
      <c r="D1487" s="110"/>
      <c r="E1487" s="110"/>
      <c r="F1487" s="110"/>
      <c r="G1487" s="109"/>
      <c r="H1487" s="115"/>
      <c r="I1487" s="115"/>
      <c r="J1487" s="115"/>
      <c r="K1487" s="115"/>
      <c r="L1487" s="115"/>
      <c r="M1487" s="115"/>
      <c r="N1487" s="115"/>
      <c r="O1487" s="115"/>
      <c r="P1487" s="109"/>
    </row>
    <row r="1488" spans="1:16">
      <c r="A1488" s="109"/>
      <c r="B1488" s="108"/>
      <c r="C1488" s="109"/>
      <c r="D1488" s="110"/>
      <c r="E1488" s="110"/>
      <c r="F1488" s="110"/>
      <c r="G1488" s="109"/>
      <c r="H1488" s="115"/>
      <c r="I1488" s="115"/>
      <c r="J1488" s="115"/>
      <c r="K1488" s="115"/>
      <c r="L1488" s="115"/>
      <c r="M1488" s="115"/>
      <c r="N1488" s="115"/>
      <c r="O1488" s="115"/>
      <c r="P1488" s="109"/>
    </row>
    <row r="1489" spans="1:16">
      <c r="A1489" s="109"/>
      <c r="B1489" s="108"/>
      <c r="C1489" s="109"/>
      <c r="D1489" s="110"/>
      <c r="E1489" s="110"/>
      <c r="F1489" s="110"/>
      <c r="G1489" s="109"/>
      <c r="H1489" s="115"/>
      <c r="I1489" s="115"/>
      <c r="J1489" s="115"/>
      <c r="K1489" s="115"/>
      <c r="L1489" s="115"/>
      <c r="M1489" s="115"/>
      <c r="N1489" s="115"/>
      <c r="O1489" s="115"/>
      <c r="P1489" s="109"/>
    </row>
    <row r="1490" spans="1:16">
      <c r="A1490" s="109"/>
      <c r="B1490" s="108"/>
      <c r="C1490" s="109"/>
      <c r="D1490" s="110"/>
      <c r="E1490" s="110"/>
      <c r="F1490" s="110"/>
      <c r="G1490" s="109"/>
      <c r="H1490" s="115"/>
      <c r="I1490" s="115"/>
      <c r="J1490" s="115"/>
      <c r="K1490" s="115"/>
      <c r="L1490" s="115"/>
      <c r="M1490" s="115"/>
      <c r="N1490" s="115"/>
      <c r="O1490" s="115"/>
      <c r="P1490" s="109"/>
    </row>
    <row r="1491" spans="1:16">
      <c r="A1491" s="109"/>
      <c r="B1491" s="108"/>
      <c r="C1491" s="109"/>
      <c r="D1491" s="110"/>
      <c r="E1491" s="110"/>
      <c r="F1491" s="110"/>
      <c r="G1491" s="109"/>
      <c r="H1491" s="115"/>
      <c r="I1491" s="115"/>
      <c r="J1491" s="115"/>
      <c r="K1491" s="115"/>
      <c r="L1491" s="115"/>
      <c r="M1491" s="115"/>
      <c r="N1491" s="115"/>
      <c r="O1491" s="115"/>
      <c r="P1491" s="109"/>
    </row>
    <row r="1492" spans="1:16">
      <c r="A1492" s="109"/>
      <c r="B1492" s="108"/>
      <c r="C1492" s="109"/>
      <c r="D1492" s="110"/>
      <c r="E1492" s="110"/>
      <c r="F1492" s="110"/>
      <c r="G1492" s="109"/>
      <c r="H1492" s="115"/>
      <c r="I1492" s="115"/>
      <c r="J1492" s="115"/>
      <c r="K1492" s="115"/>
      <c r="L1492" s="115"/>
      <c r="M1492" s="115"/>
      <c r="N1492" s="115"/>
      <c r="O1492" s="115"/>
      <c r="P1492" s="109"/>
    </row>
    <row r="1493" spans="1:16">
      <c r="A1493" s="109"/>
      <c r="B1493" s="108"/>
      <c r="C1493" s="109"/>
      <c r="D1493" s="110"/>
      <c r="E1493" s="110"/>
      <c r="F1493" s="110"/>
      <c r="G1493" s="109"/>
      <c r="H1493" s="115"/>
      <c r="I1493" s="115"/>
      <c r="J1493" s="115"/>
      <c r="K1493" s="115"/>
      <c r="L1493" s="115"/>
      <c r="M1493" s="115"/>
      <c r="N1493" s="115"/>
      <c r="O1493" s="115"/>
      <c r="P1493" s="109"/>
    </row>
    <row r="1494" spans="1:16">
      <c r="A1494" s="109"/>
      <c r="B1494" s="108"/>
      <c r="C1494" s="109"/>
      <c r="D1494" s="110"/>
      <c r="E1494" s="110"/>
      <c r="F1494" s="110"/>
      <c r="G1494" s="109"/>
      <c r="H1494" s="115"/>
      <c r="I1494" s="115"/>
      <c r="J1494" s="115"/>
      <c r="K1494" s="115"/>
      <c r="L1494" s="115"/>
      <c r="M1494" s="115"/>
      <c r="N1494" s="115"/>
      <c r="O1494" s="115"/>
      <c r="P1494" s="109"/>
    </row>
    <row r="1495" spans="1:16">
      <c r="A1495" s="109"/>
      <c r="B1495" s="108"/>
      <c r="C1495" s="109"/>
      <c r="D1495" s="110"/>
      <c r="E1495" s="110"/>
      <c r="F1495" s="110"/>
      <c r="G1495" s="109"/>
      <c r="H1495" s="115"/>
      <c r="I1495" s="115"/>
      <c r="J1495" s="115"/>
      <c r="K1495" s="115"/>
      <c r="L1495" s="115"/>
      <c r="M1495" s="115"/>
      <c r="N1495" s="115"/>
      <c r="O1495" s="115"/>
      <c r="P1495" s="109"/>
    </row>
    <row r="1496" spans="1:16">
      <c r="A1496" s="109"/>
      <c r="B1496" s="108"/>
      <c r="C1496" s="109"/>
      <c r="D1496" s="110"/>
      <c r="E1496" s="110"/>
      <c r="F1496" s="110"/>
      <c r="G1496" s="109"/>
      <c r="H1496" s="115"/>
      <c r="I1496" s="115"/>
      <c r="J1496" s="115"/>
      <c r="K1496" s="115"/>
      <c r="L1496" s="115"/>
      <c r="M1496" s="115"/>
      <c r="N1496" s="115"/>
      <c r="O1496" s="115"/>
      <c r="P1496" s="109"/>
    </row>
    <row r="1497" spans="1:16">
      <c r="A1497" s="109"/>
      <c r="B1497" s="108"/>
      <c r="C1497" s="109"/>
      <c r="D1497" s="110"/>
      <c r="E1497" s="110"/>
      <c r="F1497" s="110"/>
      <c r="G1497" s="109"/>
      <c r="H1497" s="115"/>
      <c r="I1497" s="115"/>
      <c r="J1497" s="115"/>
      <c r="K1497" s="115"/>
      <c r="L1497" s="115"/>
      <c r="M1497" s="115"/>
      <c r="N1497" s="115"/>
      <c r="O1497" s="115"/>
      <c r="P1497" s="109"/>
    </row>
    <row r="1498" spans="1:16">
      <c r="A1498" s="109"/>
      <c r="B1498" s="108"/>
      <c r="C1498" s="109"/>
      <c r="D1498" s="110"/>
      <c r="E1498" s="110"/>
      <c r="F1498" s="110"/>
      <c r="G1498" s="109"/>
      <c r="H1498" s="115"/>
      <c r="I1498" s="115"/>
      <c r="J1498" s="115"/>
      <c r="K1498" s="115"/>
      <c r="L1498" s="115"/>
      <c r="M1498" s="115"/>
      <c r="N1498" s="115"/>
      <c r="O1498" s="115"/>
      <c r="P1498" s="109"/>
    </row>
    <row r="1499" spans="1:16">
      <c r="A1499" s="109"/>
      <c r="B1499" s="108"/>
      <c r="C1499" s="109"/>
      <c r="D1499" s="110"/>
      <c r="E1499" s="110"/>
      <c r="F1499" s="110"/>
      <c r="G1499" s="109"/>
      <c r="H1499" s="115"/>
      <c r="I1499" s="115"/>
      <c r="J1499" s="115"/>
      <c r="K1499" s="115"/>
      <c r="L1499" s="115"/>
      <c r="M1499" s="115"/>
      <c r="N1499" s="115"/>
      <c r="O1499" s="115"/>
      <c r="P1499" s="109"/>
    </row>
    <row r="1500" spans="1:16">
      <c r="A1500" s="109"/>
      <c r="B1500" s="108"/>
      <c r="C1500" s="109"/>
      <c r="D1500" s="110"/>
      <c r="E1500" s="110"/>
      <c r="F1500" s="110"/>
      <c r="G1500" s="109"/>
      <c r="H1500" s="115"/>
      <c r="I1500" s="115"/>
      <c r="J1500" s="115"/>
      <c r="K1500" s="115"/>
      <c r="L1500" s="115"/>
      <c r="M1500" s="115"/>
      <c r="N1500" s="115"/>
      <c r="O1500" s="115"/>
      <c r="P1500" s="109"/>
    </row>
    <row r="1501" spans="1:16">
      <c r="A1501" s="109"/>
      <c r="B1501" s="108"/>
      <c r="C1501" s="109"/>
      <c r="D1501" s="110"/>
      <c r="E1501" s="110"/>
      <c r="F1501" s="110"/>
      <c r="G1501" s="109"/>
      <c r="H1501" s="115"/>
      <c r="I1501" s="115"/>
      <c r="J1501" s="115"/>
      <c r="K1501" s="115"/>
      <c r="L1501" s="115"/>
      <c r="M1501" s="115"/>
      <c r="N1501" s="115"/>
      <c r="O1501" s="115"/>
      <c r="P1501" s="109"/>
    </row>
    <row r="1502" spans="1:16">
      <c r="A1502" s="109"/>
      <c r="B1502" s="108"/>
      <c r="C1502" s="109"/>
      <c r="D1502" s="110"/>
      <c r="E1502" s="110"/>
      <c r="F1502" s="110"/>
      <c r="G1502" s="109"/>
      <c r="H1502" s="115"/>
      <c r="I1502" s="115"/>
      <c r="J1502" s="115"/>
      <c r="K1502" s="115"/>
      <c r="L1502" s="115"/>
      <c r="M1502" s="115"/>
      <c r="N1502" s="115"/>
      <c r="O1502" s="115"/>
      <c r="P1502" s="109"/>
    </row>
    <row r="1503" spans="1:16">
      <c r="A1503" s="109"/>
      <c r="B1503" s="108"/>
      <c r="C1503" s="109"/>
      <c r="D1503" s="110"/>
      <c r="E1503" s="110"/>
      <c r="F1503" s="110"/>
      <c r="G1503" s="109"/>
      <c r="H1503" s="115"/>
      <c r="I1503" s="115"/>
      <c r="J1503" s="115"/>
      <c r="K1503" s="115"/>
      <c r="L1503" s="115"/>
      <c r="M1503" s="115"/>
      <c r="N1503" s="115"/>
      <c r="O1503" s="115"/>
      <c r="P1503" s="109"/>
    </row>
    <row r="1504" spans="1:16">
      <c r="A1504" s="109"/>
      <c r="B1504" s="108"/>
      <c r="C1504" s="109"/>
      <c r="D1504" s="110"/>
      <c r="E1504" s="110"/>
      <c r="F1504" s="110"/>
      <c r="G1504" s="109"/>
      <c r="H1504" s="115"/>
      <c r="I1504" s="115"/>
      <c r="J1504" s="115"/>
      <c r="K1504" s="115"/>
      <c r="L1504" s="115"/>
      <c r="M1504" s="115"/>
      <c r="N1504" s="115"/>
      <c r="O1504" s="115"/>
      <c r="P1504" s="109"/>
    </row>
    <row r="1505" spans="1:16">
      <c r="A1505" s="109"/>
      <c r="B1505" s="108"/>
      <c r="C1505" s="109"/>
      <c r="D1505" s="110"/>
      <c r="E1505" s="110"/>
      <c r="F1505" s="110"/>
      <c r="G1505" s="109"/>
      <c r="H1505" s="115"/>
      <c r="I1505" s="115"/>
      <c r="J1505" s="115"/>
      <c r="K1505" s="115"/>
      <c r="L1505" s="115"/>
      <c r="M1505" s="115"/>
      <c r="N1505" s="115"/>
      <c r="O1505" s="115"/>
      <c r="P1505" s="109"/>
    </row>
    <row r="1506" spans="1:16">
      <c r="A1506" s="109"/>
      <c r="B1506" s="108"/>
      <c r="C1506" s="109"/>
      <c r="D1506" s="110"/>
      <c r="E1506" s="110"/>
      <c r="F1506" s="110"/>
      <c r="G1506" s="109"/>
      <c r="H1506" s="115"/>
      <c r="I1506" s="115"/>
      <c r="J1506" s="115"/>
      <c r="K1506" s="115"/>
      <c r="L1506" s="115"/>
      <c r="M1506" s="115"/>
      <c r="N1506" s="115"/>
      <c r="O1506" s="115"/>
      <c r="P1506" s="109"/>
    </row>
    <row r="1507" spans="1:16">
      <c r="A1507" s="109"/>
      <c r="B1507" s="108"/>
      <c r="C1507" s="109"/>
      <c r="D1507" s="110"/>
      <c r="E1507" s="110"/>
      <c r="F1507" s="110"/>
      <c r="G1507" s="109"/>
      <c r="H1507" s="115"/>
      <c r="I1507" s="115"/>
      <c r="J1507" s="115"/>
      <c r="K1507" s="115"/>
      <c r="L1507" s="115"/>
      <c r="M1507" s="115"/>
      <c r="N1507" s="115"/>
      <c r="O1507" s="115"/>
      <c r="P1507" s="109"/>
    </row>
    <row r="1508" spans="1:16">
      <c r="A1508" s="109"/>
      <c r="B1508" s="108"/>
      <c r="C1508" s="109"/>
      <c r="D1508" s="110"/>
      <c r="E1508" s="110"/>
      <c r="F1508" s="110"/>
      <c r="G1508" s="109"/>
      <c r="H1508" s="115"/>
      <c r="I1508" s="115"/>
      <c r="J1508" s="115"/>
      <c r="K1508" s="115"/>
      <c r="L1508" s="115"/>
      <c r="M1508" s="115"/>
      <c r="N1508" s="115"/>
      <c r="O1508" s="115"/>
      <c r="P1508" s="109"/>
    </row>
    <row r="1509" spans="1:16">
      <c r="A1509" s="109"/>
      <c r="B1509" s="108"/>
      <c r="C1509" s="109"/>
      <c r="D1509" s="110"/>
      <c r="E1509" s="110"/>
      <c r="F1509" s="110"/>
      <c r="G1509" s="109"/>
      <c r="H1509" s="115"/>
      <c r="I1509" s="115"/>
      <c r="J1509" s="115"/>
      <c r="K1509" s="115"/>
      <c r="L1509" s="115"/>
      <c r="M1509" s="115"/>
      <c r="N1509" s="115"/>
      <c r="O1509" s="115"/>
      <c r="P1509" s="109"/>
    </row>
    <row r="1510" spans="1:16">
      <c r="A1510" s="109"/>
      <c r="B1510" s="108"/>
      <c r="C1510" s="109"/>
      <c r="D1510" s="110"/>
      <c r="E1510" s="110"/>
      <c r="F1510" s="110"/>
      <c r="G1510" s="109"/>
      <c r="H1510" s="115"/>
      <c r="I1510" s="115"/>
      <c r="J1510" s="115"/>
      <c r="K1510" s="115"/>
      <c r="L1510" s="115"/>
      <c r="M1510" s="115"/>
      <c r="N1510" s="115"/>
      <c r="O1510" s="115"/>
      <c r="P1510" s="109"/>
    </row>
    <row r="1511" spans="1:16">
      <c r="A1511" s="109"/>
      <c r="B1511" s="108"/>
      <c r="C1511" s="109"/>
      <c r="D1511" s="110"/>
      <c r="E1511" s="110"/>
      <c r="F1511" s="110"/>
      <c r="G1511" s="109"/>
      <c r="H1511" s="115"/>
      <c r="I1511" s="115"/>
      <c r="J1511" s="115"/>
      <c r="K1511" s="115"/>
      <c r="L1511" s="115"/>
      <c r="M1511" s="115"/>
      <c r="N1511" s="115"/>
      <c r="O1511" s="115"/>
      <c r="P1511" s="109"/>
    </row>
    <row r="1512" spans="1:16">
      <c r="A1512" s="109"/>
      <c r="B1512" s="108"/>
      <c r="C1512" s="109"/>
      <c r="D1512" s="110"/>
      <c r="E1512" s="110"/>
      <c r="F1512" s="110"/>
      <c r="G1512" s="109"/>
      <c r="H1512" s="115"/>
      <c r="I1512" s="115"/>
      <c r="J1512" s="115"/>
      <c r="K1512" s="115"/>
      <c r="L1512" s="115"/>
      <c r="M1512" s="115"/>
      <c r="N1512" s="115"/>
      <c r="O1512" s="115"/>
      <c r="P1512" s="109"/>
    </row>
    <row r="1513" spans="1:16">
      <c r="A1513" s="109"/>
      <c r="B1513" s="108"/>
      <c r="C1513" s="109"/>
      <c r="D1513" s="110"/>
      <c r="E1513" s="110"/>
      <c r="F1513" s="110"/>
      <c r="G1513" s="109"/>
      <c r="H1513" s="115"/>
      <c r="I1513" s="115"/>
      <c r="J1513" s="115"/>
      <c r="K1513" s="115"/>
      <c r="L1513" s="115"/>
      <c r="M1513" s="115"/>
      <c r="N1513" s="115"/>
      <c r="O1513" s="115"/>
      <c r="P1513" s="109"/>
    </row>
    <row r="1514" spans="1:16">
      <c r="A1514" s="109"/>
      <c r="B1514" s="108"/>
      <c r="C1514" s="109"/>
      <c r="D1514" s="110"/>
      <c r="E1514" s="110"/>
      <c r="F1514" s="110"/>
      <c r="G1514" s="109"/>
      <c r="H1514" s="115"/>
      <c r="I1514" s="115"/>
      <c r="J1514" s="115"/>
      <c r="K1514" s="115"/>
      <c r="L1514" s="115"/>
      <c r="M1514" s="115"/>
      <c r="N1514" s="115"/>
      <c r="O1514" s="115"/>
      <c r="P1514" s="109"/>
    </row>
    <row r="1515" spans="1:16">
      <c r="A1515" s="109"/>
      <c r="B1515" s="108"/>
      <c r="C1515" s="109"/>
      <c r="D1515" s="110"/>
      <c r="E1515" s="110"/>
      <c r="F1515" s="110"/>
      <c r="G1515" s="109"/>
      <c r="H1515" s="115"/>
      <c r="I1515" s="115"/>
      <c r="J1515" s="115"/>
      <c r="K1515" s="115"/>
      <c r="L1515" s="115"/>
      <c r="M1515" s="115"/>
      <c r="N1515" s="115"/>
      <c r="O1515" s="115"/>
      <c r="P1515" s="109"/>
    </row>
    <row r="1516" spans="1:16">
      <c r="A1516" s="109"/>
      <c r="B1516" s="108"/>
      <c r="C1516" s="109"/>
      <c r="D1516" s="110"/>
      <c r="E1516" s="110"/>
      <c r="F1516" s="110"/>
      <c r="G1516" s="109"/>
      <c r="H1516" s="115"/>
      <c r="I1516" s="115"/>
      <c r="J1516" s="115"/>
      <c r="K1516" s="115"/>
      <c r="L1516" s="115"/>
      <c r="M1516" s="115"/>
      <c r="N1516" s="115"/>
      <c r="O1516" s="115"/>
      <c r="P1516" s="109"/>
    </row>
    <row r="1517" spans="1:16">
      <c r="A1517" s="109"/>
      <c r="B1517" s="108"/>
      <c r="C1517" s="109"/>
      <c r="D1517" s="110"/>
      <c r="E1517" s="110"/>
      <c r="F1517" s="110"/>
      <c r="G1517" s="109"/>
      <c r="H1517" s="115"/>
      <c r="I1517" s="115"/>
      <c r="J1517" s="115"/>
      <c r="K1517" s="115"/>
      <c r="L1517" s="115"/>
      <c r="M1517" s="115"/>
      <c r="N1517" s="115"/>
      <c r="O1517" s="115"/>
      <c r="P1517" s="109"/>
    </row>
    <row r="1518" spans="1:16">
      <c r="A1518" s="109"/>
      <c r="B1518" s="108"/>
      <c r="C1518" s="109"/>
      <c r="D1518" s="110"/>
      <c r="E1518" s="110"/>
      <c r="F1518" s="110"/>
      <c r="G1518" s="109"/>
      <c r="H1518" s="115"/>
      <c r="I1518" s="115"/>
      <c r="J1518" s="115"/>
      <c r="K1518" s="115"/>
      <c r="L1518" s="115"/>
      <c r="M1518" s="115"/>
      <c r="N1518" s="115"/>
      <c r="O1518" s="115"/>
      <c r="P1518" s="109"/>
    </row>
    <row r="1519" spans="1:16">
      <c r="A1519" s="109"/>
      <c r="B1519" s="108"/>
      <c r="C1519" s="109"/>
      <c r="D1519" s="110"/>
      <c r="E1519" s="110"/>
      <c r="F1519" s="110"/>
      <c r="G1519" s="109"/>
      <c r="H1519" s="115"/>
      <c r="I1519" s="115"/>
      <c r="J1519" s="115"/>
      <c r="K1519" s="115"/>
      <c r="L1519" s="115"/>
      <c r="M1519" s="115"/>
      <c r="N1519" s="115"/>
      <c r="O1519" s="115"/>
      <c r="P1519" s="109"/>
    </row>
    <row r="1520" spans="1:16">
      <c r="A1520" s="109"/>
      <c r="B1520" s="108"/>
      <c r="C1520" s="109"/>
      <c r="D1520" s="110"/>
      <c r="E1520" s="110"/>
      <c r="F1520" s="110"/>
      <c r="G1520" s="109"/>
      <c r="H1520" s="115"/>
      <c r="I1520" s="115"/>
      <c r="J1520" s="115"/>
      <c r="K1520" s="115"/>
      <c r="L1520" s="115"/>
      <c r="M1520" s="115"/>
      <c r="N1520" s="115"/>
      <c r="O1520" s="115"/>
      <c r="P1520" s="109"/>
    </row>
    <row r="1521" spans="1:16">
      <c r="A1521" s="109"/>
      <c r="B1521" s="108"/>
      <c r="C1521" s="109"/>
      <c r="D1521" s="110"/>
      <c r="E1521" s="110"/>
      <c r="F1521" s="110"/>
      <c r="G1521" s="109"/>
      <c r="H1521" s="115"/>
      <c r="I1521" s="115"/>
      <c r="J1521" s="115"/>
      <c r="K1521" s="115"/>
      <c r="L1521" s="115"/>
      <c r="M1521" s="115"/>
      <c r="N1521" s="115"/>
      <c r="O1521" s="115"/>
      <c r="P1521" s="109"/>
    </row>
    <row r="1522" spans="1:16">
      <c r="A1522" s="109"/>
      <c r="B1522" s="108"/>
      <c r="C1522" s="109"/>
      <c r="D1522" s="110"/>
      <c r="E1522" s="110"/>
      <c r="F1522" s="110"/>
      <c r="G1522" s="109"/>
      <c r="H1522" s="115"/>
      <c r="I1522" s="115"/>
      <c r="J1522" s="115"/>
      <c r="K1522" s="115"/>
      <c r="L1522" s="115"/>
      <c r="M1522" s="115"/>
      <c r="N1522" s="115"/>
      <c r="O1522" s="115"/>
      <c r="P1522" s="109"/>
    </row>
    <row r="1523" spans="1:16">
      <c r="A1523" s="109"/>
      <c r="B1523" s="108"/>
      <c r="C1523" s="109"/>
      <c r="D1523" s="110"/>
      <c r="E1523" s="110"/>
      <c r="F1523" s="110"/>
      <c r="G1523" s="109"/>
      <c r="H1523" s="115"/>
      <c r="I1523" s="115"/>
      <c r="J1523" s="115"/>
      <c r="K1523" s="115"/>
      <c r="L1523" s="115"/>
      <c r="M1523" s="115"/>
      <c r="N1523" s="115"/>
      <c r="O1523" s="115"/>
      <c r="P1523" s="109"/>
    </row>
    <row r="1524" spans="1:16">
      <c r="A1524" s="109"/>
      <c r="B1524" s="108"/>
      <c r="C1524" s="109"/>
      <c r="D1524" s="110"/>
      <c r="E1524" s="110"/>
      <c r="F1524" s="110"/>
      <c r="G1524" s="109"/>
      <c r="H1524" s="115"/>
      <c r="I1524" s="115"/>
      <c r="J1524" s="115"/>
      <c r="K1524" s="115"/>
      <c r="L1524" s="115"/>
      <c r="M1524" s="115"/>
      <c r="N1524" s="115"/>
      <c r="O1524" s="115"/>
      <c r="P1524" s="109"/>
    </row>
    <row r="1525" spans="1:16">
      <c r="A1525" s="109"/>
      <c r="B1525" s="108"/>
      <c r="C1525" s="109"/>
      <c r="D1525" s="110"/>
      <c r="E1525" s="110"/>
      <c r="F1525" s="110"/>
      <c r="G1525" s="109"/>
      <c r="H1525" s="115"/>
      <c r="I1525" s="115"/>
      <c r="J1525" s="115"/>
      <c r="K1525" s="115"/>
      <c r="L1525" s="115"/>
      <c r="M1525" s="115"/>
      <c r="N1525" s="115"/>
      <c r="O1525" s="115"/>
      <c r="P1525" s="109"/>
    </row>
    <row r="1526" spans="1:16">
      <c r="A1526" s="109"/>
      <c r="B1526" s="108"/>
      <c r="C1526" s="109"/>
      <c r="D1526" s="110"/>
      <c r="E1526" s="110"/>
      <c r="F1526" s="110"/>
      <c r="G1526" s="109"/>
      <c r="H1526" s="115"/>
      <c r="I1526" s="115"/>
      <c r="J1526" s="115"/>
      <c r="K1526" s="115"/>
      <c r="L1526" s="115"/>
      <c r="M1526" s="115"/>
      <c r="N1526" s="115"/>
      <c r="O1526" s="115"/>
      <c r="P1526" s="109"/>
    </row>
    <row r="1527" spans="1:16">
      <c r="A1527" s="109"/>
      <c r="B1527" s="108"/>
      <c r="C1527" s="109"/>
      <c r="D1527" s="110"/>
      <c r="E1527" s="110"/>
      <c r="F1527" s="110"/>
      <c r="G1527" s="109"/>
      <c r="H1527" s="115"/>
      <c r="I1527" s="115"/>
      <c r="J1527" s="115"/>
      <c r="K1527" s="115"/>
      <c r="L1527" s="115"/>
      <c r="M1527" s="115"/>
      <c r="N1527" s="115"/>
      <c r="O1527" s="115"/>
      <c r="P1527" s="109"/>
    </row>
    <row r="1528" spans="1:16">
      <c r="A1528" s="109"/>
      <c r="B1528" s="108"/>
      <c r="C1528" s="109"/>
      <c r="D1528" s="110"/>
      <c r="E1528" s="110"/>
      <c r="F1528" s="110"/>
      <c r="G1528" s="109"/>
      <c r="H1528" s="115"/>
      <c r="I1528" s="115"/>
      <c r="J1528" s="115"/>
      <c r="K1528" s="115"/>
      <c r="L1528" s="115"/>
      <c r="M1528" s="115"/>
      <c r="N1528" s="115"/>
      <c r="O1528" s="115"/>
      <c r="P1528" s="109"/>
    </row>
    <row r="1529" spans="1:16">
      <c r="A1529" s="109"/>
      <c r="B1529" s="108"/>
      <c r="C1529" s="109"/>
      <c r="D1529" s="110"/>
      <c r="E1529" s="110"/>
      <c r="F1529" s="110"/>
      <c r="G1529" s="109"/>
      <c r="H1529" s="115"/>
      <c r="I1529" s="115"/>
      <c r="J1529" s="115"/>
      <c r="K1529" s="115"/>
      <c r="L1529" s="115"/>
      <c r="M1529" s="115"/>
      <c r="N1529" s="115"/>
      <c r="O1529" s="115"/>
      <c r="P1529" s="109"/>
    </row>
    <row r="1530" spans="1:16">
      <c r="A1530" s="109"/>
      <c r="B1530" s="108"/>
      <c r="C1530" s="109"/>
      <c r="D1530" s="110"/>
      <c r="E1530" s="110"/>
      <c r="F1530" s="110"/>
      <c r="G1530" s="109"/>
      <c r="H1530" s="115"/>
      <c r="I1530" s="115"/>
      <c r="J1530" s="115"/>
      <c r="K1530" s="115"/>
      <c r="L1530" s="115"/>
      <c r="M1530" s="115"/>
      <c r="N1530" s="115"/>
      <c r="O1530" s="115"/>
      <c r="P1530" s="109"/>
    </row>
    <row r="1531" spans="1:16">
      <c r="A1531" s="109"/>
      <c r="B1531" s="108"/>
      <c r="C1531" s="109"/>
      <c r="D1531" s="110"/>
      <c r="E1531" s="110"/>
      <c r="F1531" s="110"/>
      <c r="G1531" s="109"/>
      <c r="H1531" s="115"/>
      <c r="I1531" s="115"/>
      <c r="J1531" s="115"/>
      <c r="K1531" s="115"/>
      <c r="L1531" s="115"/>
      <c r="M1531" s="115"/>
      <c r="N1531" s="115"/>
      <c r="O1531" s="115"/>
      <c r="P1531" s="109"/>
    </row>
    <row r="1532" spans="1:16">
      <c r="A1532" s="109"/>
      <c r="B1532" s="108"/>
      <c r="C1532" s="109"/>
      <c r="D1532" s="110"/>
      <c r="E1532" s="110"/>
      <c r="F1532" s="110"/>
      <c r="G1532" s="109"/>
      <c r="H1532" s="115"/>
      <c r="I1532" s="115"/>
      <c r="J1532" s="115"/>
      <c r="K1532" s="115"/>
      <c r="L1532" s="115"/>
      <c r="M1532" s="115"/>
      <c r="N1532" s="115"/>
      <c r="O1532" s="115"/>
      <c r="P1532" s="109"/>
    </row>
    <row r="1533" spans="1:16">
      <c r="A1533" s="109"/>
      <c r="B1533" s="108"/>
      <c r="C1533" s="109"/>
      <c r="D1533" s="110"/>
      <c r="E1533" s="110"/>
      <c r="F1533" s="110"/>
      <c r="G1533" s="109"/>
      <c r="H1533" s="115"/>
      <c r="I1533" s="115"/>
      <c r="J1533" s="115"/>
      <c r="K1533" s="115"/>
      <c r="L1533" s="115"/>
      <c r="M1533" s="115"/>
      <c r="N1533" s="115"/>
      <c r="O1533" s="115"/>
      <c r="P1533" s="109"/>
    </row>
    <row r="1534" spans="1:16">
      <c r="A1534" s="109"/>
      <c r="B1534" s="108"/>
      <c r="C1534" s="109"/>
      <c r="D1534" s="110"/>
      <c r="E1534" s="110"/>
      <c r="F1534" s="110"/>
      <c r="G1534" s="109"/>
      <c r="H1534" s="115"/>
      <c r="I1534" s="115"/>
      <c r="J1534" s="115"/>
      <c r="K1534" s="115"/>
      <c r="L1534" s="115"/>
      <c r="M1534" s="115"/>
      <c r="N1534" s="115"/>
      <c r="O1534" s="115"/>
      <c r="P1534" s="109"/>
    </row>
    <row r="1535" spans="1:16">
      <c r="A1535" s="109"/>
      <c r="B1535" s="108"/>
      <c r="C1535" s="109"/>
      <c r="D1535" s="110"/>
      <c r="E1535" s="110"/>
      <c r="F1535" s="110"/>
      <c r="G1535" s="109"/>
      <c r="H1535" s="115"/>
      <c r="I1535" s="115"/>
      <c r="J1535" s="115"/>
      <c r="K1535" s="115"/>
      <c r="L1535" s="115"/>
      <c r="M1535" s="115"/>
      <c r="N1535" s="115"/>
      <c r="O1535" s="115"/>
      <c r="P1535" s="109"/>
    </row>
    <row r="1536" spans="1:16">
      <c r="A1536" s="109"/>
      <c r="B1536" s="108"/>
      <c r="C1536" s="109"/>
      <c r="D1536" s="110"/>
      <c r="E1536" s="110"/>
      <c r="F1536" s="110"/>
      <c r="G1536" s="109"/>
      <c r="H1536" s="115"/>
      <c r="I1536" s="115"/>
      <c r="J1536" s="115"/>
      <c r="K1536" s="115"/>
      <c r="L1536" s="115"/>
      <c r="M1536" s="115"/>
      <c r="N1536" s="115"/>
      <c r="O1536" s="115"/>
      <c r="P1536" s="109"/>
    </row>
    <row r="1537" spans="1:16">
      <c r="A1537" s="109"/>
      <c r="B1537" s="108"/>
      <c r="C1537" s="109"/>
      <c r="D1537" s="110"/>
      <c r="E1537" s="110"/>
      <c r="F1537" s="110"/>
      <c r="G1537" s="109"/>
      <c r="H1537" s="115"/>
      <c r="I1537" s="115"/>
      <c r="J1537" s="115"/>
      <c r="K1537" s="115"/>
      <c r="L1537" s="115"/>
      <c r="M1537" s="115"/>
      <c r="N1537" s="115"/>
      <c r="O1537" s="115"/>
      <c r="P1537" s="109"/>
    </row>
    <row r="1538" spans="1:16">
      <c r="A1538" s="109"/>
      <c r="B1538" s="108"/>
      <c r="C1538" s="109"/>
      <c r="D1538" s="110"/>
      <c r="E1538" s="110"/>
      <c r="F1538" s="110"/>
      <c r="G1538" s="109"/>
      <c r="H1538" s="115"/>
      <c r="I1538" s="115"/>
      <c r="J1538" s="115"/>
      <c r="K1538" s="115"/>
      <c r="L1538" s="115"/>
      <c r="M1538" s="115"/>
      <c r="N1538" s="115"/>
      <c r="O1538" s="115"/>
      <c r="P1538" s="109"/>
    </row>
    <row r="1539" spans="1:16">
      <c r="A1539" s="109"/>
      <c r="B1539" s="108"/>
      <c r="C1539" s="109"/>
      <c r="D1539" s="110"/>
      <c r="E1539" s="110"/>
      <c r="F1539" s="110"/>
      <c r="G1539" s="109"/>
      <c r="H1539" s="115"/>
      <c r="I1539" s="115"/>
      <c r="J1539" s="115"/>
      <c r="K1539" s="115"/>
      <c r="L1539" s="115"/>
      <c r="M1539" s="115"/>
      <c r="N1539" s="115"/>
      <c r="O1539" s="115"/>
      <c r="P1539" s="109"/>
    </row>
    <row r="1540" spans="1:16">
      <c r="A1540" s="109"/>
      <c r="B1540" s="108"/>
      <c r="C1540" s="109"/>
      <c r="D1540" s="110"/>
      <c r="E1540" s="110"/>
      <c r="F1540" s="110"/>
      <c r="G1540" s="109"/>
      <c r="H1540" s="115"/>
      <c r="I1540" s="115"/>
      <c r="J1540" s="115"/>
      <c r="K1540" s="115"/>
      <c r="L1540" s="115"/>
      <c r="M1540" s="115"/>
      <c r="N1540" s="115"/>
      <c r="O1540" s="115"/>
      <c r="P1540" s="109"/>
    </row>
    <row r="1541" spans="1:16">
      <c r="A1541" s="109"/>
      <c r="B1541" s="108"/>
      <c r="C1541" s="109"/>
      <c r="D1541" s="110"/>
      <c r="E1541" s="110"/>
      <c r="F1541" s="110"/>
      <c r="G1541" s="109"/>
      <c r="H1541" s="115"/>
      <c r="I1541" s="115"/>
      <c r="J1541" s="115"/>
      <c r="K1541" s="115"/>
      <c r="L1541" s="115"/>
      <c r="M1541" s="115"/>
      <c r="N1541" s="115"/>
      <c r="O1541" s="115"/>
      <c r="P1541" s="109"/>
    </row>
    <row r="1542" spans="1:16">
      <c r="A1542" s="109"/>
      <c r="B1542" s="108"/>
      <c r="C1542" s="109"/>
      <c r="D1542" s="110"/>
      <c r="E1542" s="110"/>
      <c r="F1542" s="110"/>
      <c r="G1542" s="109"/>
      <c r="H1542" s="115"/>
      <c r="I1542" s="115"/>
      <c r="J1542" s="115"/>
      <c r="K1542" s="115"/>
      <c r="L1542" s="115"/>
      <c r="M1542" s="115"/>
      <c r="N1542" s="115"/>
      <c r="O1542" s="115"/>
      <c r="P1542" s="109"/>
    </row>
    <row r="1543" spans="1:16">
      <c r="A1543" s="109"/>
      <c r="B1543" s="108"/>
      <c r="C1543" s="109"/>
      <c r="D1543" s="110"/>
      <c r="E1543" s="110"/>
      <c r="F1543" s="110"/>
      <c r="G1543" s="109"/>
      <c r="H1543" s="115"/>
      <c r="I1543" s="115"/>
      <c r="J1543" s="115"/>
      <c r="K1543" s="115"/>
      <c r="L1543" s="115"/>
      <c r="M1543" s="115"/>
      <c r="N1543" s="115"/>
      <c r="O1543" s="115"/>
      <c r="P1543" s="109"/>
    </row>
    <row r="1544" spans="1:16">
      <c r="A1544" s="109"/>
      <c r="B1544" s="108"/>
      <c r="C1544" s="109"/>
      <c r="D1544" s="110"/>
      <c r="E1544" s="110"/>
      <c r="F1544" s="110"/>
      <c r="G1544" s="109"/>
      <c r="H1544" s="115"/>
      <c r="I1544" s="115"/>
      <c r="J1544" s="115"/>
      <c r="K1544" s="115"/>
      <c r="L1544" s="115"/>
      <c r="M1544" s="115"/>
      <c r="N1544" s="115"/>
      <c r="O1544" s="115"/>
      <c r="P1544" s="109"/>
    </row>
    <row r="1545" spans="1:16">
      <c r="A1545" s="109"/>
      <c r="B1545" s="108"/>
      <c r="C1545" s="109"/>
      <c r="D1545" s="110"/>
      <c r="E1545" s="110"/>
      <c r="F1545" s="110"/>
      <c r="G1545" s="109"/>
      <c r="H1545" s="115"/>
      <c r="I1545" s="115"/>
      <c r="J1545" s="115"/>
      <c r="K1545" s="115"/>
      <c r="L1545" s="115"/>
      <c r="M1545" s="115"/>
      <c r="N1545" s="115"/>
      <c r="O1545" s="115"/>
      <c r="P1545" s="109"/>
    </row>
    <row r="1546" spans="1:16">
      <c r="A1546" s="109"/>
      <c r="B1546" s="108"/>
      <c r="C1546" s="109"/>
      <c r="D1546" s="110"/>
      <c r="E1546" s="110"/>
      <c r="F1546" s="110"/>
      <c r="G1546" s="109"/>
      <c r="H1546" s="115"/>
      <c r="I1546" s="115"/>
      <c r="J1546" s="115"/>
      <c r="K1546" s="115"/>
      <c r="L1546" s="115"/>
      <c r="M1546" s="115"/>
      <c r="N1546" s="115"/>
      <c r="O1546" s="115"/>
      <c r="P1546" s="109"/>
    </row>
    <row r="1547" spans="1:16">
      <c r="A1547" s="109"/>
      <c r="B1547" s="108"/>
      <c r="C1547" s="109"/>
      <c r="D1547" s="110"/>
      <c r="E1547" s="110"/>
      <c r="F1547" s="110"/>
      <c r="G1547" s="109"/>
      <c r="H1547" s="115"/>
      <c r="I1547" s="115"/>
      <c r="J1547" s="115"/>
      <c r="K1547" s="115"/>
      <c r="L1547" s="115"/>
      <c r="M1547" s="115"/>
      <c r="N1547" s="115"/>
      <c r="O1547" s="115"/>
      <c r="P1547" s="109"/>
    </row>
    <row r="1548" spans="1:16">
      <c r="A1548" s="109"/>
      <c r="B1548" s="108"/>
      <c r="C1548" s="109"/>
      <c r="D1548" s="110"/>
      <c r="E1548" s="110"/>
      <c r="F1548" s="110"/>
      <c r="G1548" s="109"/>
      <c r="H1548" s="115"/>
      <c r="I1548" s="115"/>
      <c r="J1548" s="115"/>
      <c r="K1548" s="115"/>
      <c r="L1548" s="115"/>
      <c r="M1548" s="115"/>
      <c r="N1548" s="115"/>
      <c r="O1548" s="115"/>
      <c r="P1548" s="109"/>
    </row>
    <row r="1549" spans="1:16">
      <c r="A1549" s="109"/>
      <c r="B1549" s="108"/>
      <c r="C1549" s="109"/>
      <c r="D1549" s="110"/>
      <c r="E1549" s="110"/>
      <c r="F1549" s="110"/>
      <c r="G1549" s="109"/>
      <c r="H1549" s="115"/>
      <c r="I1549" s="115"/>
      <c r="J1549" s="115"/>
      <c r="K1549" s="115"/>
      <c r="L1549" s="115"/>
      <c r="M1549" s="115"/>
      <c r="N1549" s="115"/>
      <c r="O1549" s="115"/>
      <c r="P1549" s="109"/>
    </row>
    <row r="1550" spans="1:16">
      <c r="A1550" s="109"/>
      <c r="B1550" s="108"/>
      <c r="C1550" s="109"/>
      <c r="D1550" s="110"/>
      <c r="E1550" s="110"/>
      <c r="F1550" s="110"/>
      <c r="G1550" s="109"/>
      <c r="H1550" s="115"/>
      <c r="I1550" s="115"/>
      <c r="J1550" s="115"/>
      <c r="K1550" s="115"/>
      <c r="L1550" s="115"/>
      <c r="M1550" s="115"/>
      <c r="N1550" s="115"/>
      <c r="O1550" s="115"/>
      <c r="P1550" s="109"/>
    </row>
    <row r="1551" spans="1:16">
      <c r="A1551" s="109"/>
      <c r="B1551" s="108"/>
      <c r="C1551" s="109"/>
      <c r="D1551" s="110"/>
      <c r="E1551" s="110"/>
      <c r="F1551" s="110"/>
      <c r="G1551" s="109"/>
      <c r="H1551" s="115"/>
      <c r="I1551" s="115"/>
      <c r="J1551" s="115"/>
      <c r="K1551" s="115"/>
      <c r="L1551" s="115"/>
      <c r="M1551" s="115"/>
      <c r="N1551" s="115"/>
      <c r="O1551" s="115"/>
      <c r="P1551" s="109"/>
    </row>
    <row r="1552" spans="1:16">
      <c r="A1552" s="109"/>
      <c r="B1552" s="108"/>
      <c r="C1552" s="109"/>
      <c r="D1552" s="110"/>
      <c r="E1552" s="110"/>
      <c r="F1552" s="110"/>
      <c r="G1552" s="109"/>
      <c r="H1552" s="115"/>
      <c r="I1552" s="115"/>
      <c r="J1552" s="115"/>
      <c r="K1552" s="115"/>
      <c r="L1552" s="115"/>
      <c r="M1552" s="115"/>
      <c r="N1552" s="115"/>
      <c r="O1552" s="115"/>
      <c r="P1552" s="109"/>
    </row>
    <row r="1553" spans="1:16">
      <c r="A1553" s="109"/>
      <c r="B1553" s="108"/>
      <c r="C1553" s="109"/>
      <c r="D1553" s="110"/>
      <c r="E1553" s="110"/>
      <c r="F1553" s="110"/>
      <c r="G1553" s="109"/>
      <c r="H1553" s="115"/>
      <c r="I1553" s="115"/>
      <c r="J1553" s="115"/>
      <c r="K1553" s="115"/>
      <c r="L1553" s="115"/>
      <c r="M1553" s="115"/>
      <c r="N1553" s="115"/>
      <c r="O1553" s="115"/>
      <c r="P1553" s="109"/>
    </row>
    <row r="1554" spans="1:16">
      <c r="A1554" s="109"/>
      <c r="B1554" s="108"/>
      <c r="C1554" s="109"/>
      <c r="D1554" s="110"/>
      <c r="E1554" s="110"/>
      <c r="F1554" s="110"/>
      <c r="G1554" s="109"/>
      <c r="H1554" s="115"/>
      <c r="I1554" s="115"/>
      <c r="J1554" s="115"/>
      <c r="K1554" s="115"/>
      <c r="L1554" s="115"/>
      <c r="M1554" s="115"/>
      <c r="N1554" s="115"/>
      <c r="O1554" s="115"/>
      <c r="P1554" s="109"/>
    </row>
    <row r="1555" spans="1:16">
      <c r="A1555" s="109"/>
      <c r="B1555" s="108"/>
      <c r="C1555" s="109"/>
      <c r="D1555" s="110"/>
      <c r="E1555" s="110"/>
      <c r="F1555" s="110"/>
      <c r="G1555" s="109"/>
      <c r="H1555" s="115"/>
      <c r="I1555" s="115"/>
      <c r="J1555" s="115"/>
      <c r="K1555" s="115"/>
      <c r="L1555" s="115"/>
      <c r="M1555" s="115"/>
      <c r="N1555" s="115"/>
      <c r="O1555" s="115"/>
      <c r="P1555" s="109"/>
    </row>
    <row r="1556" spans="1:16">
      <c r="A1556" s="109"/>
      <c r="B1556" s="108"/>
      <c r="C1556" s="109"/>
      <c r="D1556" s="110"/>
      <c r="E1556" s="110"/>
      <c r="F1556" s="110"/>
      <c r="G1556" s="109"/>
      <c r="H1556" s="115"/>
      <c r="I1556" s="115"/>
      <c r="J1556" s="115"/>
      <c r="K1556" s="115"/>
      <c r="L1556" s="115"/>
      <c r="M1556" s="115"/>
      <c r="N1556" s="115"/>
      <c r="O1556" s="115"/>
      <c r="P1556" s="109"/>
    </row>
    <row r="1557" spans="1:16">
      <c r="A1557" s="109"/>
      <c r="B1557" s="108"/>
      <c r="C1557" s="109"/>
      <c r="D1557" s="110"/>
      <c r="E1557" s="110"/>
      <c r="F1557" s="110"/>
      <c r="G1557" s="109"/>
      <c r="H1557" s="115"/>
      <c r="I1557" s="115"/>
      <c r="J1557" s="115"/>
      <c r="K1557" s="115"/>
      <c r="L1557" s="115"/>
      <c r="M1557" s="115"/>
      <c r="N1557" s="115"/>
      <c r="O1557" s="115"/>
      <c r="P1557" s="109"/>
    </row>
    <row r="1558" spans="1:16">
      <c r="A1558" s="109"/>
      <c r="B1558" s="108"/>
      <c r="C1558" s="109"/>
      <c r="D1558" s="110"/>
      <c r="E1558" s="110"/>
      <c r="F1558" s="110"/>
      <c r="G1558" s="109"/>
      <c r="H1558" s="115"/>
      <c r="I1558" s="115"/>
      <c r="J1558" s="115"/>
      <c r="K1558" s="115"/>
      <c r="L1558" s="115"/>
      <c r="M1558" s="115"/>
      <c r="N1558" s="115"/>
      <c r="O1558" s="115"/>
      <c r="P1558" s="109"/>
    </row>
    <row r="1559" spans="1:16">
      <c r="A1559" s="109"/>
      <c r="B1559" s="108"/>
      <c r="C1559" s="109"/>
      <c r="D1559" s="110"/>
      <c r="E1559" s="110"/>
      <c r="F1559" s="110"/>
      <c r="G1559" s="109"/>
      <c r="H1559" s="115"/>
      <c r="I1559" s="115"/>
      <c r="J1559" s="115"/>
      <c r="K1559" s="115"/>
      <c r="L1559" s="115"/>
      <c r="M1559" s="115"/>
      <c r="N1559" s="115"/>
      <c r="O1559" s="115"/>
      <c r="P1559" s="109"/>
    </row>
    <row r="1560" spans="1:16">
      <c r="A1560" s="109"/>
      <c r="B1560" s="108"/>
      <c r="C1560" s="109"/>
      <c r="D1560" s="110"/>
      <c r="E1560" s="110"/>
      <c r="F1560" s="110"/>
      <c r="G1560" s="109"/>
      <c r="H1560" s="115"/>
      <c r="I1560" s="115"/>
      <c r="J1560" s="115"/>
      <c r="K1560" s="115"/>
      <c r="L1560" s="115"/>
      <c r="M1560" s="115"/>
      <c r="N1560" s="115"/>
      <c r="O1560" s="115"/>
      <c r="P1560" s="109"/>
    </row>
    <row r="1561" spans="1:16">
      <c r="A1561" s="109"/>
      <c r="B1561" s="108"/>
      <c r="C1561" s="109"/>
      <c r="D1561" s="110"/>
      <c r="E1561" s="110"/>
      <c r="F1561" s="110"/>
      <c r="G1561" s="109"/>
      <c r="H1561" s="115"/>
      <c r="I1561" s="115"/>
      <c r="J1561" s="115"/>
      <c r="K1561" s="115"/>
      <c r="L1561" s="115"/>
      <c r="M1561" s="115"/>
      <c r="N1561" s="115"/>
      <c r="O1561" s="115"/>
      <c r="P1561" s="109"/>
    </row>
    <row r="1562" spans="1:16">
      <c r="A1562" s="109"/>
      <c r="B1562" s="108"/>
      <c r="C1562" s="109"/>
      <c r="D1562" s="110"/>
      <c r="E1562" s="110"/>
      <c r="F1562" s="110"/>
      <c r="G1562" s="109"/>
      <c r="H1562" s="115"/>
      <c r="I1562" s="115"/>
      <c r="J1562" s="115"/>
      <c r="K1562" s="115"/>
      <c r="L1562" s="115"/>
      <c r="M1562" s="115"/>
      <c r="N1562" s="115"/>
      <c r="O1562" s="115"/>
      <c r="P1562" s="109"/>
    </row>
    <row r="1563" spans="1:16">
      <c r="A1563" s="109"/>
      <c r="B1563" s="108"/>
      <c r="C1563" s="109"/>
      <c r="D1563" s="110"/>
      <c r="E1563" s="110"/>
      <c r="F1563" s="110"/>
      <c r="G1563" s="109"/>
      <c r="H1563" s="115"/>
      <c r="I1563" s="115"/>
      <c r="J1563" s="115"/>
      <c r="K1563" s="115"/>
      <c r="L1563" s="115"/>
      <c r="M1563" s="115"/>
      <c r="N1563" s="115"/>
      <c r="O1563" s="115"/>
      <c r="P1563" s="109"/>
    </row>
    <row r="1564" spans="1:16">
      <c r="A1564" s="109"/>
      <c r="B1564" s="108"/>
      <c r="C1564" s="109"/>
      <c r="D1564" s="110"/>
      <c r="E1564" s="110"/>
      <c r="F1564" s="110"/>
      <c r="G1564" s="109"/>
      <c r="H1564" s="115"/>
      <c r="I1564" s="115"/>
      <c r="J1564" s="115"/>
      <c r="K1564" s="115"/>
      <c r="L1564" s="115"/>
      <c r="M1564" s="115"/>
      <c r="N1564" s="115"/>
      <c r="O1564" s="115"/>
      <c r="P1564" s="109"/>
    </row>
    <row r="1565" spans="1:16">
      <c r="A1565" s="109"/>
      <c r="B1565" s="108"/>
      <c r="C1565" s="109"/>
      <c r="D1565" s="110"/>
      <c r="E1565" s="110"/>
      <c r="F1565" s="110"/>
      <c r="G1565" s="109"/>
      <c r="H1565" s="115"/>
      <c r="I1565" s="115"/>
      <c r="J1565" s="115"/>
      <c r="K1565" s="115"/>
      <c r="L1565" s="115"/>
      <c r="M1565" s="115"/>
      <c r="N1565" s="115"/>
      <c r="O1565" s="115"/>
      <c r="P1565" s="109"/>
    </row>
    <row r="1566" spans="1:16">
      <c r="A1566" s="109"/>
      <c r="B1566" s="108"/>
      <c r="C1566" s="109"/>
      <c r="D1566" s="110"/>
      <c r="E1566" s="110"/>
      <c r="F1566" s="110"/>
      <c r="G1566" s="109"/>
      <c r="H1566" s="115"/>
      <c r="I1566" s="115"/>
      <c r="J1566" s="115"/>
      <c r="K1566" s="115"/>
      <c r="L1566" s="115"/>
      <c r="M1566" s="115"/>
      <c r="N1566" s="115"/>
      <c r="O1566" s="115"/>
      <c r="P1566" s="109"/>
    </row>
    <row r="1567" spans="1:16">
      <c r="A1567" s="109"/>
      <c r="B1567" s="108"/>
      <c r="C1567" s="109"/>
      <c r="D1567" s="110"/>
      <c r="E1567" s="110"/>
      <c r="F1567" s="110"/>
      <c r="G1567" s="109"/>
      <c r="H1567" s="115"/>
      <c r="I1567" s="115"/>
      <c r="J1567" s="115"/>
      <c r="K1567" s="115"/>
      <c r="L1567" s="115"/>
      <c r="M1567" s="115"/>
      <c r="N1567" s="115"/>
      <c r="O1567" s="115"/>
      <c r="P1567" s="109"/>
    </row>
    <row r="1568" spans="1:16">
      <c r="A1568" s="109"/>
      <c r="B1568" s="108"/>
      <c r="C1568" s="109"/>
      <c r="D1568" s="110"/>
      <c r="E1568" s="110"/>
      <c r="F1568" s="110"/>
      <c r="G1568" s="109"/>
      <c r="H1568" s="115"/>
      <c r="I1568" s="115"/>
      <c r="J1568" s="115"/>
      <c r="K1568" s="115"/>
      <c r="L1568" s="115"/>
      <c r="M1568" s="115"/>
      <c r="N1568" s="115"/>
      <c r="O1568" s="115"/>
      <c r="P1568" s="109"/>
    </row>
    <row r="1569" spans="1:16">
      <c r="A1569" s="109"/>
      <c r="B1569" s="108"/>
      <c r="C1569" s="109"/>
      <c r="D1569" s="110"/>
      <c r="E1569" s="110"/>
      <c r="F1569" s="110"/>
      <c r="G1569" s="109"/>
      <c r="H1569" s="115"/>
      <c r="I1569" s="115"/>
      <c r="J1569" s="115"/>
      <c r="K1569" s="115"/>
      <c r="L1569" s="115"/>
      <c r="M1569" s="115"/>
      <c r="N1569" s="115"/>
      <c r="O1569" s="115"/>
      <c r="P1569" s="109"/>
    </row>
    <row r="1570" spans="1:16">
      <c r="A1570" s="109"/>
      <c r="B1570" s="108"/>
      <c r="C1570" s="109"/>
      <c r="D1570" s="110"/>
      <c r="E1570" s="110"/>
      <c r="F1570" s="110"/>
      <c r="G1570" s="109"/>
      <c r="H1570" s="115"/>
      <c r="I1570" s="115"/>
      <c r="J1570" s="115"/>
      <c r="K1570" s="115"/>
      <c r="L1570" s="115"/>
      <c r="M1570" s="115"/>
      <c r="N1570" s="115"/>
      <c r="O1570" s="115"/>
      <c r="P1570" s="109"/>
    </row>
    <row r="1571" spans="1:16">
      <c r="A1571" s="109"/>
      <c r="B1571" s="108"/>
      <c r="C1571" s="109"/>
      <c r="D1571" s="110"/>
      <c r="E1571" s="110"/>
      <c r="F1571" s="110"/>
      <c r="G1571" s="109"/>
      <c r="H1571" s="115"/>
      <c r="I1571" s="115"/>
      <c r="J1571" s="115"/>
      <c r="K1571" s="115"/>
      <c r="L1571" s="115"/>
      <c r="M1571" s="115"/>
      <c r="N1571" s="115"/>
      <c r="O1571" s="115"/>
      <c r="P1571" s="109"/>
    </row>
    <row r="1572" spans="1:16">
      <c r="A1572" s="109"/>
      <c r="B1572" s="108"/>
      <c r="C1572" s="109"/>
      <c r="D1572" s="110"/>
      <c r="E1572" s="110"/>
      <c r="F1572" s="110"/>
      <c r="G1572" s="109"/>
      <c r="H1572" s="115"/>
      <c r="I1572" s="115"/>
      <c r="J1572" s="115"/>
      <c r="K1572" s="115"/>
      <c r="L1572" s="115"/>
      <c r="M1572" s="115"/>
      <c r="N1572" s="115"/>
      <c r="O1572" s="115"/>
      <c r="P1572" s="109"/>
    </row>
    <row r="1573" spans="1:16">
      <c r="A1573" s="109"/>
      <c r="B1573" s="108"/>
      <c r="C1573" s="109"/>
      <c r="D1573" s="110"/>
      <c r="E1573" s="110"/>
      <c r="F1573" s="110"/>
      <c r="G1573" s="109"/>
      <c r="H1573" s="115"/>
      <c r="I1573" s="115"/>
      <c r="J1573" s="115"/>
      <c r="K1573" s="115"/>
      <c r="L1573" s="115"/>
      <c r="M1573" s="115"/>
      <c r="N1573" s="115"/>
      <c r="O1573" s="115"/>
      <c r="P1573" s="109"/>
    </row>
    <row r="1574" spans="1:16">
      <c r="A1574" s="109"/>
      <c r="B1574" s="108"/>
      <c r="C1574" s="109"/>
      <c r="D1574" s="110"/>
      <c r="E1574" s="110"/>
      <c r="F1574" s="110"/>
      <c r="G1574" s="109"/>
      <c r="H1574" s="115"/>
      <c r="I1574" s="115"/>
      <c r="J1574" s="115"/>
      <c r="K1574" s="115"/>
      <c r="L1574" s="115"/>
      <c r="M1574" s="115"/>
      <c r="N1574" s="115"/>
      <c r="O1574" s="115"/>
      <c r="P1574" s="109"/>
    </row>
    <row r="1575" spans="1:16">
      <c r="A1575" s="109"/>
      <c r="B1575" s="108"/>
      <c r="C1575" s="109"/>
      <c r="D1575" s="110"/>
      <c r="E1575" s="110"/>
      <c r="F1575" s="110"/>
      <c r="G1575" s="109"/>
      <c r="H1575" s="115"/>
      <c r="I1575" s="115"/>
      <c r="J1575" s="115"/>
      <c r="K1575" s="115"/>
      <c r="L1575" s="115"/>
      <c r="M1575" s="115"/>
      <c r="N1575" s="115"/>
      <c r="O1575" s="115"/>
      <c r="P1575" s="109"/>
    </row>
    <row r="1576" spans="1:16">
      <c r="A1576" s="109"/>
      <c r="B1576" s="108"/>
      <c r="C1576" s="109"/>
      <c r="D1576" s="110"/>
      <c r="E1576" s="110"/>
      <c r="F1576" s="110"/>
      <c r="G1576" s="109"/>
      <c r="H1576" s="115"/>
      <c r="I1576" s="115"/>
      <c r="J1576" s="115"/>
      <c r="K1576" s="115"/>
      <c r="L1576" s="115"/>
      <c r="M1576" s="115"/>
      <c r="N1576" s="115"/>
      <c r="O1576" s="115"/>
      <c r="P1576" s="109"/>
    </row>
    <row r="1577" spans="1:16">
      <c r="A1577" s="109"/>
      <c r="B1577" s="108"/>
      <c r="C1577" s="109"/>
      <c r="D1577" s="110"/>
      <c r="E1577" s="110"/>
      <c r="F1577" s="110"/>
      <c r="G1577" s="109"/>
      <c r="H1577" s="115"/>
      <c r="I1577" s="115"/>
      <c r="J1577" s="115"/>
      <c r="K1577" s="115"/>
      <c r="L1577" s="115"/>
      <c r="M1577" s="115"/>
      <c r="N1577" s="115"/>
      <c r="O1577" s="115"/>
      <c r="P1577" s="109"/>
    </row>
    <row r="1578" spans="1:16">
      <c r="A1578" s="109"/>
      <c r="B1578" s="108"/>
      <c r="C1578" s="109"/>
      <c r="D1578" s="110"/>
      <c r="E1578" s="110"/>
      <c r="F1578" s="110"/>
      <c r="G1578" s="109"/>
      <c r="H1578" s="115"/>
      <c r="I1578" s="115"/>
      <c r="J1578" s="115"/>
      <c r="K1578" s="115"/>
      <c r="L1578" s="115"/>
      <c r="M1578" s="115"/>
      <c r="N1578" s="115"/>
      <c r="O1578" s="115"/>
      <c r="P1578" s="109"/>
    </row>
    <row r="1579" spans="1:16">
      <c r="A1579" s="109"/>
      <c r="B1579" s="108"/>
      <c r="C1579" s="109"/>
      <c r="D1579" s="110"/>
      <c r="E1579" s="110"/>
      <c r="F1579" s="110"/>
      <c r="G1579" s="109"/>
      <c r="H1579" s="115"/>
      <c r="I1579" s="115"/>
      <c r="J1579" s="115"/>
      <c r="K1579" s="115"/>
      <c r="L1579" s="115"/>
      <c r="M1579" s="115"/>
      <c r="N1579" s="115"/>
      <c r="O1579" s="115"/>
      <c r="P1579" s="109"/>
    </row>
    <row r="1580" spans="1:16">
      <c r="A1580" s="109"/>
      <c r="B1580" s="108"/>
      <c r="C1580" s="109"/>
      <c r="D1580" s="110"/>
      <c r="E1580" s="110"/>
      <c r="F1580" s="110"/>
      <c r="G1580" s="109"/>
      <c r="H1580" s="115"/>
      <c r="I1580" s="115"/>
      <c r="J1580" s="115"/>
      <c r="K1580" s="115"/>
      <c r="L1580" s="115"/>
      <c r="M1580" s="115"/>
      <c r="N1580" s="115"/>
      <c r="O1580" s="115"/>
      <c r="P1580" s="109"/>
    </row>
    <row r="1581" spans="1:16">
      <c r="A1581" s="109"/>
      <c r="B1581" s="108"/>
      <c r="C1581" s="109"/>
      <c r="D1581" s="110"/>
      <c r="E1581" s="110"/>
      <c r="F1581" s="110"/>
      <c r="G1581" s="109"/>
      <c r="H1581" s="115"/>
      <c r="I1581" s="115"/>
      <c r="J1581" s="115"/>
      <c r="K1581" s="115"/>
      <c r="L1581" s="115"/>
      <c r="M1581" s="115"/>
      <c r="N1581" s="115"/>
      <c r="O1581" s="115"/>
      <c r="P1581" s="109"/>
    </row>
    <row r="1582" spans="1:16">
      <c r="A1582" s="109"/>
      <c r="B1582" s="108"/>
      <c r="C1582" s="109"/>
      <c r="D1582" s="110"/>
      <c r="E1582" s="110"/>
      <c r="F1582" s="110"/>
      <c r="G1582" s="109"/>
      <c r="H1582" s="115"/>
      <c r="I1582" s="115"/>
      <c r="J1582" s="115"/>
      <c r="K1582" s="115"/>
      <c r="L1582" s="115"/>
      <c r="M1582" s="115"/>
      <c r="N1582" s="115"/>
      <c r="O1582" s="115"/>
      <c r="P1582" s="109"/>
    </row>
    <row r="1583" spans="1:16">
      <c r="A1583" s="109"/>
      <c r="B1583" s="108"/>
      <c r="C1583" s="109"/>
      <c r="D1583" s="110"/>
      <c r="E1583" s="110"/>
      <c r="F1583" s="110"/>
      <c r="G1583" s="109"/>
      <c r="H1583" s="115"/>
      <c r="I1583" s="115"/>
      <c r="J1583" s="115"/>
      <c r="K1583" s="115"/>
      <c r="L1583" s="115"/>
      <c r="M1583" s="115"/>
      <c r="N1583" s="115"/>
      <c r="O1583" s="115"/>
      <c r="P1583" s="109"/>
    </row>
    <row r="1584" spans="1:16">
      <c r="A1584" s="109"/>
      <c r="B1584" s="108"/>
      <c r="C1584" s="109"/>
      <c r="D1584" s="110"/>
      <c r="E1584" s="110"/>
      <c r="F1584" s="110"/>
      <c r="G1584" s="109"/>
      <c r="H1584" s="115"/>
      <c r="I1584" s="115"/>
      <c r="J1584" s="115"/>
      <c r="K1584" s="115"/>
      <c r="L1584" s="115"/>
      <c r="M1584" s="115"/>
      <c r="N1584" s="115"/>
      <c r="O1584" s="115"/>
      <c r="P1584" s="109"/>
    </row>
    <row r="1585" spans="1:16">
      <c r="A1585" s="109"/>
      <c r="B1585" s="108"/>
      <c r="C1585" s="109"/>
      <c r="D1585" s="110"/>
      <c r="E1585" s="110"/>
      <c r="F1585" s="110"/>
      <c r="G1585" s="109"/>
      <c r="H1585" s="115"/>
      <c r="I1585" s="115"/>
      <c r="J1585" s="115"/>
      <c r="K1585" s="115"/>
      <c r="L1585" s="115"/>
      <c r="M1585" s="115"/>
      <c r="N1585" s="115"/>
      <c r="O1585" s="115"/>
      <c r="P1585" s="109"/>
    </row>
    <row r="1586" spans="1:16">
      <c r="A1586" s="109"/>
      <c r="B1586" s="108"/>
      <c r="C1586" s="109"/>
      <c r="D1586" s="110"/>
      <c r="E1586" s="110"/>
      <c r="F1586" s="110"/>
      <c r="G1586" s="109"/>
      <c r="H1586" s="115"/>
      <c r="I1586" s="115"/>
      <c r="J1586" s="115"/>
      <c r="K1586" s="115"/>
      <c r="L1586" s="115"/>
      <c r="M1586" s="115"/>
      <c r="N1586" s="115"/>
      <c r="O1586" s="115"/>
      <c r="P1586" s="109"/>
    </row>
    <row r="1587" spans="1:16">
      <c r="A1587" s="109"/>
      <c r="B1587" s="108"/>
      <c r="C1587" s="109"/>
      <c r="D1587" s="110"/>
      <c r="E1587" s="110"/>
      <c r="F1587" s="110"/>
      <c r="G1587" s="109"/>
      <c r="H1587" s="115"/>
      <c r="I1587" s="115"/>
      <c r="J1587" s="115"/>
      <c r="K1587" s="115"/>
      <c r="L1587" s="115"/>
      <c r="M1587" s="115"/>
      <c r="N1587" s="115"/>
      <c r="O1587" s="115"/>
      <c r="P1587" s="109"/>
    </row>
    <row r="1588" spans="1:16">
      <c r="A1588" s="109"/>
      <c r="B1588" s="108"/>
      <c r="C1588" s="109"/>
      <c r="D1588" s="110"/>
      <c r="E1588" s="110"/>
      <c r="F1588" s="110"/>
      <c r="G1588" s="109"/>
      <c r="H1588" s="115"/>
      <c r="I1588" s="115"/>
      <c r="J1588" s="115"/>
      <c r="K1588" s="115"/>
      <c r="L1588" s="115"/>
      <c r="M1588" s="115"/>
      <c r="N1588" s="115"/>
      <c r="O1588" s="115"/>
      <c r="P1588" s="109"/>
    </row>
    <row r="1589" spans="1:16">
      <c r="A1589" s="109"/>
      <c r="B1589" s="108"/>
      <c r="C1589" s="109"/>
      <c r="D1589" s="110"/>
      <c r="E1589" s="110"/>
      <c r="F1589" s="110"/>
      <c r="G1589" s="109"/>
      <c r="H1589" s="115"/>
      <c r="I1589" s="115"/>
      <c r="J1589" s="115"/>
      <c r="K1589" s="115"/>
      <c r="L1589" s="115"/>
      <c r="M1589" s="115"/>
      <c r="N1589" s="115"/>
      <c r="O1589" s="115"/>
      <c r="P1589" s="109"/>
    </row>
    <row r="1590" spans="1:16">
      <c r="A1590" s="109"/>
      <c r="B1590" s="108"/>
      <c r="C1590" s="109"/>
      <c r="D1590" s="110"/>
      <c r="E1590" s="110"/>
      <c r="F1590" s="110"/>
      <c r="G1590" s="109"/>
      <c r="H1590" s="115"/>
      <c r="I1590" s="115"/>
      <c r="J1590" s="115"/>
      <c r="K1590" s="115"/>
      <c r="L1590" s="115"/>
      <c r="M1590" s="115"/>
      <c r="N1590" s="115"/>
      <c r="O1590" s="115"/>
      <c r="P1590" s="109"/>
    </row>
    <row r="1591" spans="1:16">
      <c r="A1591" s="109"/>
      <c r="B1591" s="108"/>
      <c r="C1591" s="109"/>
      <c r="D1591" s="110"/>
      <c r="E1591" s="110"/>
      <c r="F1591" s="110"/>
      <c r="G1591" s="109"/>
      <c r="H1591" s="115"/>
      <c r="I1591" s="115"/>
      <c r="J1591" s="115"/>
      <c r="K1591" s="115"/>
      <c r="L1591" s="115"/>
      <c r="M1591" s="115"/>
      <c r="N1591" s="115"/>
      <c r="O1591" s="115"/>
      <c r="P1591" s="109"/>
    </row>
    <row r="1592" spans="1:16">
      <c r="A1592" s="109"/>
      <c r="B1592" s="108"/>
      <c r="C1592" s="109"/>
      <c r="D1592" s="110"/>
      <c r="E1592" s="110"/>
      <c r="F1592" s="110"/>
      <c r="G1592" s="109"/>
      <c r="H1592" s="115"/>
      <c r="I1592" s="115"/>
      <c r="J1592" s="115"/>
      <c r="K1592" s="115"/>
      <c r="L1592" s="115"/>
      <c r="M1592" s="115"/>
      <c r="N1592" s="115"/>
      <c r="O1592" s="115"/>
      <c r="P1592" s="109"/>
    </row>
    <row r="1593" spans="1:16">
      <c r="A1593" s="109"/>
      <c r="B1593" s="108"/>
      <c r="C1593" s="109"/>
      <c r="D1593" s="110"/>
      <c r="E1593" s="110"/>
      <c r="F1593" s="110"/>
      <c r="G1593" s="109"/>
      <c r="H1593" s="115"/>
      <c r="I1593" s="115"/>
      <c r="J1593" s="115"/>
      <c r="K1593" s="115"/>
      <c r="L1593" s="115"/>
      <c r="M1593" s="115"/>
      <c r="N1593" s="115"/>
      <c r="O1593" s="115"/>
      <c r="P1593" s="109"/>
    </row>
    <row r="1594" spans="1:16">
      <c r="A1594" s="109"/>
      <c r="B1594" s="108"/>
      <c r="C1594" s="109"/>
      <c r="D1594" s="110"/>
      <c r="E1594" s="110"/>
      <c r="F1594" s="110"/>
      <c r="G1594" s="109"/>
      <c r="H1594" s="115"/>
      <c r="I1594" s="115"/>
      <c r="J1594" s="115"/>
      <c r="K1594" s="115"/>
      <c r="L1594" s="115"/>
      <c r="M1594" s="115"/>
      <c r="N1594" s="115"/>
      <c r="O1594" s="115"/>
      <c r="P1594" s="109"/>
    </row>
    <row r="1595" spans="1:16">
      <c r="A1595" s="109"/>
      <c r="B1595" s="108"/>
      <c r="C1595" s="109"/>
      <c r="D1595" s="110"/>
      <c r="E1595" s="110"/>
      <c r="F1595" s="110"/>
      <c r="G1595" s="109"/>
      <c r="H1595" s="115"/>
      <c r="I1595" s="115"/>
      <c r="J1595" s="115"/>
      <c r="K1595" s="115"/>
      <c r="L1595" s="115"/>
      <c r="M1595" s="115"/>
      <c r="N1595" s="115"/>
      <c r="O1595" s="115"/>
      <c r="P1595" s="109"/>
    </row>
    <row r="1596" spans="1:16">
      <c r="A1596" s="109"/>
      <c r="B1596" s="108"/>
      <c r="C1596" s="109"/>
      <c r="D1596" s="110"/>
      <c r="E1596" s="110"/>
      <c r="F1596" s="110"/>
      <c r="G1596" s="109"/>
      <c r="H1596" s="115"/>
      <c r="I1596" s="115"/>
      <c r="J1596" s="115"/>
      <c r="K1596" s="115"/>
      <c r="L1596" s="115"/>
      <c r="M1596" s="115"/>
      <c r="N1596" s="115"/>
      <c r="O1596" s="115"/>
      <c r="P1596" s="109"/>
    </row>
    <row r="1597" spans="1:16">
      <c r="A1597" s="109"/>
      <c r="B1597" s="108"/>
      <c r="C1597" s="109"/>
      <c r="D1597" s="110"/>
      <c r="E1597" s="110"/>
      <c r="F1597" s="110"/>
      <c r="G1597" s="109"/>
      <c r="H1597" s="115"/>
      <c r="I1597" s="115"/>
      <c r="J1597" s="115"/>
      <c r="K1597" s="115"/>
      <c r="L1597" s="115"/>
      <c r="M1597" s="115"/>
      <c r="N1597" s="115"/>
      <c r="O1597" s="115"/>
      <c r="P1597" s="109"/>
    </row>
    <row r="1598" spans="1:16">
      <c r="A1598" s="109"/>
      <c r="B1598" s="108"/>
      <c r="C1598" s="109"/>
      <c r="D1598" s="110"/>
      <c r="E1598" s="110"/>
      <c r="F1598" s="110"/>
      <c r="G1598" s="109"/>
      <c r="H1598" s="115"/>
      <c r="I1598" s="115"/>
      <c r="J1598" s="115"/>
      <c r="K1598" s="115"/>
      <c r="L1598" s="115"/>
      <c r="M1598" s="115"/>
      <c r="N1598" s="115"/>
      <c r="O1598" s="115"/>
      <c r="P1598" s="109"/>
    </row>
    <row r="1599" spans="1:16">
      <c r="A1599" s="109"/>
      <c r="B1599" s="108"/>
      <c r="C1599" s="109"/>
      <c r="D1599" s="110"/>
      <c r="E1599" s="110"/>
      <c r="F1599" s="110"/>
      <c r="G1599" s="109"/>
      <c r="H1599" s="115"/>
      <c r="I1599" s="115"/>
      <c r="J1599" s="115"/>
      <c r="K1599" s="115"/>
      <c r="L1599" s="115"/>
      <c r="M1599" s="115"/>
      <c r="N1599" s="115"/>
      <c r="O1599" s="115"/>
      <c r="P1599" s="109"/>
    </row>
    <row r="1600" spans="1:16">
      <c r="A1600" s="109"/>
      <c r="B1600" s="108"/>
      <c r="C1600" s="109"/>
      <c r="D1600" s="110"/>
      <c r="E1600" s="110"/>
      <c r="F1600" s="110"/>
      <c r="G1600" s="109"/>
      <c r="H1600" s="115"/>
      <c r="I1600" s="115"/>
      <c r="J1600" s="115"/>
      <c r="K1600" s="115"/>
      <c r="L1600" s="115"/>
      <c r="M1600" s="115"/>
      <c r="N1600" s="115"/>
      <c r="O1600" s="115"/>
      <c r="P1600" s="109"/>
    </row>
    <row r="1601" spans="1:16">
      <c r="A1601" s="109"/>
      <c r="B1601" s="108"/>
      <c r="C1601" s="109"/>
      <c r="D1601" s="110"/>
      <c r="E1601" s="110"/>
      <c r="F1601" s="110"/>
      <c r="G1601" s="109"/>
      <c r="H1601" s="115"/>
      <c r="I1601" s="115"/>
      <c r="J1601" s="115"/>
      <c r="K1601" s="115"/>
      <c r="L1601" s="115"/>
      <c r="M1601" s="115"/>
      <c r="N1601" s="115"/>
      <c r="O1601" s="115"/>
      <c r="P1601" s="109"/>
    </row>
    <row r="1602" spans="1:16">
      <c r="A1602" s="109"/>
      <c r="B1602" s="108"/>
      <c r="C1602" s="109"/>
      <c r="D1602" s="110"/>
      <c r="E1602" s="110"/>
      <c r="F1602" s="110"/>
      <c r="G1602" s="109"/>
      <c r="H1602" s="115"/>
      <c r="I1602" s="115"/>
      <c r="J1602" s="115"/>
      <c r="K1602" s="115"/>
      <c r="L1602" s="115"/>
      <c r="M1602" s="115"/>
      <c r="N1602" s="115"/>
      <c r="O1602" s="115"/>
      <c r="P1602" s="109"/>
    </row>
    <row r="1603" spans="1:16">
      <c r="A1603" s="109"/>
      <c r="B1603" s="108"/>
      <c r="C1603" s="109"/>
      <c r="D1603" s="110"/>
      <c r="E1603" s="110"/>
      <c r="F1603" s="110"/>
      <c r="G1603" s="109"/>
      <c r="H1603" s="115"/>
      <c r="I1603" s="115"/>
      <c r="J1603" s="115"/>
      <c r="K1603" s="115"/>
      <c r="L1603" s="115"/>
      <c r="M1603" s="115"/>
      <c r="N1603" s="115"/>
      <c r="O1603" s="115"/>
      <c r="P1603" s="109"/>
    </row>
    <row r="1604" spans="1:16">
      <c r="A1604" s="109"/>
      <c r="B1604" s="108"/>
      <c r="C1604" s="109"/>
      <c r="D1604" s="110"/>
      <c r="E1604" s="110"/>
      <c r="F1604" s="110"/>
      <c r="G1604" s="109"/>
      <c r="H1604" s="115"/>
      <c r="I1604" s="115"/>
      <c r="J1604" s="115"/>
      <c r="K1604" s="115"/>
      <c r="L1604" s="115"/>
      <c r="M1604" s="115"/>
      <c r="N1604" s="115"/>
      <c r="O1604" s="115"/>
      <c r="P1604" s="109"/>
    </row>
    <row r="1605" spans="1:16">
      <c r="A1605" s="109"/>
      <c r="B1605" s="108"/>
      <c r="C1605" s="109"/>
      <c r="D1605" s="110"/>
      <c r="E1605" s="110"/>
      <c r="F1605" s="110"/>
      <c r="G1605" s="109"/>
      <c r="H1605" s="115"/>
      <c r="I1605" s="115"/>
      <c r="J1605" s="115"/>
      <c r="K1605" s="115"/>
      <c r="L1605" s="115"/>
      <c r="M1605" s="115"/>
      <c r="N1605" s="115"/>
      <c r="O1605" s="115"/>
      <c r="P1605" s="109"/>
    </row>
    <row r="1606" spans="1:16">
      <c r="A1606" s="109"/>
      <c r="B1606" s="108"/>
      <c r="C1606" s="109"/>
      <c r="D1606" s="110"/>
      <c r="E1606" s="110"/>
      <c r="F1606" s="110"/>
      <c r="G1606" s="109"/>
      <c r="H1606" s="115"/>
      <c r="I1606" s="115"/>
      <c r="J1606" s="115"/>
      <c r="K1606" s="115"/>
      <c r="L1606" s="115"/>
      <c r="M1606" s="115"/>
      <c r="N1606" s="115"/>
      <c r="O1606" s="115"/>
      <c r="P1606" s="109"/>
    </row>
    <row r="1607" spans="1:16">
      <c r="A1607" s="109"/>
      <c r="B1607" s="108"/>
      <c r="C1607" s="109"/>
      <c r="D1607" s="110"/>
      <c r="E1607" s="110"/>
      <c r="F1607" s="110"/>
      <c r="G1607" s="109"/>
      <c r="H1607" s="115"/>
      <c r="I1607" s="115"/>
      <c r="J1607" s="115"/>
      <c r="K1607" s="115"/>
      <c r="L1607" s="115"/>
      <c r="M1607" s="115"/>
      <c r="N1607" s="115"/>
      <c r="O1607" s="115"/>
      <c r="P1607" s="109"/>
    </row>
    <row r="1608" spans="1:16">
      <c r="A1608" s="109"/>
      <c r="B1608" s="108"/>
      <c r="C1608" s="109"/>
      <c r="D1608" s="110"/>
      <c r="E1608" s="110"/>
      <c r="F1608" s="110"/>
      <c r="G1608" s="109"/>
      <c r="H1608" s="115"/>
      <c r="I1608" s="115"/>
      <c r="J1608" s="115"/>
      <c r="K1608" s="115"/>
      <c r="L1608" s="115"/>
      <c r="M1608" s="115"/>
      <c r="N1608" s="115"/>
      <c r="O1608" s="115"/>
      <c r="P1608" s="109"/>
    </row>
    <row r="1609" spans="1:16">
      <c r="A1609" s="109"/>
      <c r="B1609" s="108"/>
      <c r="C1609" s="109"/>
      <c r="D1609" s="110"/>
      <c r="E1609" s="110"/>
      <c r="F1609" s="110"/>
      <c r="G1609" s="109"/>
      <c r="H1609" s="115"/>
      <c r="I1609" s="115"/>
      <c r="J1609" s="115"/>
      <c r="K1609" s="115"/>
      <c r="L1609" s="115"/>
      <c r="M1609" s="115"/>
      <c r="N1609" s="115"/>
      <c r="O1609" s="115"/>
      <c r="P1609" s="109"/>
    </row>
    <row r="1610" spans="1:16">
      <c r="A1610" s="109"/>
      <c r="B1610" s="108"/>
      <c r="C1610" s="109"/>
      <c r="D1610" s="110"/>
      <c r="E1610" s="110"/>
      <c r="F1610" s="110"/>
      <c r="G1610" s="109"/>
      <c r="H1610" s="115"/>
      <c r="I1610" s="115"/>
      <c r="J1610" s="115"/>
      <c r="K1610" s="115"/>
      <c r="L1610" s="115"/>
      <c r="M1610" s="115"/>
      <c r="N1610" s="115"/>
      <c r="O1610" s="115"/>
      <c r="P1610" s="109"/>
    </row>
    <row r="1611" spans="1:16">
      <c r="A1611" s="109"/>
      <c r="B1611" s="108"/>
      <c r="C1611" s="109"/>
      <c r="D1611" s="110"/>
      <c r="E1611" s="110"/>
      <c r="F1611" s="110"/>
      <c r="G1611" s="109"/>
      <c r="H1611" s="115"/>
      <c r="I1611" s="115"/>
      <c r="J1611" s="115"/>
      <c r="K1611" s="115"/>
      <c r="L1611" s="115"/>
      <c r="M1611" s="115"/>
      <c r="N1611" s="115"/>
      <c r="O1611" s="115"/>
      <c r="P1611" s="109"/>
    </row>
    <row r="1612" spans="1:16">
      <c r="A1612" s="109"/>
      <c r="B1612" s="108"/>
      <c r="C1612" s="109"/>
      <c r="D1612" s="110"/>
      <c r="E1612" s="110"/>
      <c r="F1612" s="110"/>
      <c r="G1612" s="109"/>
      <c r="H1612" s="115"/>
      <c r="I1612" s="115"/>
      <c r="J1612" s="115"/>
      <c r="K1612" s="115"/>
      <c r="L1612" s="115"/>
      <c r="M1612" s="115"/>
      <c r="N1612" s="115"/>
      <c r="O1612" s="115"/>
      <c r="P1612" s="109"/>
    </row>
    <row r="1613" spans="1:16">
      <c r="A1613" s="109"/>
      <c r="B1613" s="108"/>
      <c r="C1613" s="109"/>
      <c r="D1613" s="110"/>
      <c r="E1613" s="110"/>
      <c r="F1613" s="110"/>
      <c r="G1613" s="109"/>
      <c r="H1613" s="115"/>
      <c r="I1613" s="115"/>
      <c r="J1613" s="115"/>
      <c r="K1613" s="115"/>
      <c r="L1613" s="115"/>
      <c r="M1613" s="115"/>
      <c r="N1613" s="115"/>
      <c r="O1613" s="115"/>
      <c r="P1613" s="109"/>
    </row>
    <row r="1614" spans="1:16">
      <c r="A1614" s="109"/>
      <c r="B1614" s="108"/>
      <c r="C1614" s="109"/>
      <c r="D1614" s="110"/>
      <c r="E1614" s="110"/>
      <c r="F1614" s="110"/>
      <c r="G1614" s="109"/>
      <c r="H1614" s="115"/>
      <c r="I1614" s="115"/>
      <c r="J1614" s="115"/>
      <c r="K1614" s="115"/>
      <c r="L1614" s="115"/>
      <c r="M1614" s="115"/>
      <c r="N1614" s="115"/>
      <c r="O1614" s="115"/>
      <c r="P1614" s="109"/>
    </row>
    <row r="1615" spans="1:16">
      <c r="A1615" s="109"/>
      <c r="B1615" s="108"/>
      <c r="C1615" s="109"/>
      <c r="D1615" s="110"/>
      <c r="E1615" s="110"/>
      <c r="F1615" s="110"/>
      <c r="G1615" s="109"/>
      <c r="H1615" s="115"/>
      <c r="I1615" s="115"/>
      <c r="J1615" s="115"/>
      <c r="K1615" s="115"/>
      <c r="L1615" s="115"/>
      <c r="M1615" s="115"/>
      <c r="N1615" s="115"/>
      <c r="O1615" s="115"/>
      <c r="P1615" s="109"/>
    </row>
    <row r="1616" spans="1:16">
      <c r="A1616" s="109"/>
      <c r="B1616" s="108"/>
      <c r="C1616" s="109"/>
      <c r="D1616" s="110"/>
      <c r="E1616" s="110"/>
      <c r="F1616" s="110"/>
      <c r="G1616" s="109"/>
      <c r="H1616" s="115"/>
      <c r="I1616" s="115"/>
      <c r="J1616" s="115"/>
      <c r="K1616" s="115"/>
      <c r="L1616" s="115"/>
      <c r="M1616" s="115"/>
      <c r="N1616" s="115"/>
      <c r="O1616" s="115"/>
      <c r="P1616" s="109"/>
    </row>
    <row r="1617" spans="1:16">
      <c r="A1617" s="109"/>
      <c r="B1617" s="108"/>
      <c r="C1617" s="109"/>
      <c r="D1617" s="110"/>
      <c r="E1617" s="110"/>
      <c r="F1617" s="110"/>
      <c r="G1617" s="109"/>
      <c r="H1617" s="115"/>
      <c r="I1617" s="115"/>
      <c r="J1617" s="115"/>
      <c r="K1617" s="115"/>
      <c r="L1617" s="115"/>
      <c r="M1617" s="115"/>
      <c r="N1617" s="115"/>
      <c r="O1617" s="115"/>
      <c r="P1617" s="109"/>
    </row>
    <row r="1618" spans="1:16">
      <c r="A1618" s="109"/>
      <c r="B1618" s="108"/>
      <c r="C1618" s="109"/>
      <c r="D1618" s="110"/>
      <c r="E1618" s="110"/>
      <c r="F1618" s="110"/>
      <c r="G1618" s="109"/>
      <c r="H1618" s="115"/>
      <c r="I1618" s="115"/>
      <c r="J1618" s="115"/>
      <c r="K1618" s="115"/>
      <c r="L1618" s="115"/>
      <c r="M1618" s="115"/>
      <c r="N1618" s="115"/>
      <c r="O1618" s="115"/>
      <c r="P1618" s="109"/>
    </row>
    <row r="1619" spans="1:16">
      <c r="A1619" s="109"/>
      <c r="B1619" s="108"/>
      <c r="C1619" s="109"/>
      <c r="D1619" s="110"/>
      <c r="E1619" s="110"/>
      <c r="F1619" s="110"/>
      <c r="G1619" s="109"/>
      <c r="H1619" s="115"/>
      <c r="I1619" s="115"/>
      <c r="J1619" s="115"/>
      <c r="K1619" s="115"/>
      <c r="L1619" s="115"/>
      <c r="M1619" s="115"/>
      <c r="N1619" s="115"/>
      <c r="O1619" s="115"/>
      <c r="P1619" s="109"/>
    </row>
    <row r="1620" spans="1:16">
      <c r="A1620" s="109"/>
      <c r="B1620" s="108"/>
      <c r="C1620" s="109"/>
      <c r="D1620" s="110"/>
      <c r="E1620" s="110"/>
      <c r="F1620" s="110"/>
      <c r="G1620" s="109"/>
      <c r="H1620" s="115"/>
      <c r="I1620" s="115"/>
      <c r="J1620" s="115"/>
      <c r="K1620" s="115"/>
      <c r="L1620" s="115"/>
      <c r="M1620" s="115"/>
      <c r="N1620" s="115"/>
      <c r="O1620" s="115"/>
      <c r="P1620" s="109"/>
    </row>
    <row r="1621" spans="1:16">
      <c r="A1621" s="109"/>
      <c r="B1621" s="108"/>
      <c r="C1621" s="109"/>
      <c r="D1621" s="110"/>
      <c r="E1621" s="110"/>
      <c r="F1621" s="110"/>
      <c r="G1621" s="109"/>
      <c r="H1621" s="115"/>
      <c r="I1621" s="115"/>
      <c r="J1621" s="115"/>
      <c r="K1621" s="115"/>
      <c r="L1621" s="115"/>
      <c r="M1621" s="115"/>
      <c r="N1621" s="115"/>
      <c r="O1621" s="115"/>
      <c r="P1621" s="109"/>
    </row>
    <row r="1622" spans="1:16">
      <c r="A1622" s="109"/>
      <c r="B1622" s="108"/>
      <c r="C1622" s="109"/>
      <c r="D1622" s="110"/>
      <c r="E1622" s="110"/>
      <c r="F1622" s="110"/>
      <c r="G1622" s="109"/>
      <c r="H1622" s="115"/>
      <c r="I1622" s="115"/>
      <c r="J1622" s="115"/>
      <c r="K1622" s="115"/>
      <c r="L1622" s="115"/>
      <c r="M1622" s="115"/>
      <c r="N1622" s="115"/>
      <c r="O1622" s="115"/>
      <c r="P1622" s="109"/>
    </row>
    <row r="1623" spans="1:16">
      <c r="A1623" s="109"/>
      <c r="B1623" s="108"/>
      <c r="C1623" s="109"/>
      <c r="D1623" s="110"/>
      <c r="E1623" s="110"/>
      <c r="F1623" s="110"/>
      <c r="G1623" s="109"/>
      <c r="H1623" s="115"/>
      <c r="I1623" s="115"/>
      <c r="J1623" s="115"/>
      <c r="K1623" s="115"/>
      <c r="L1623" s="115"/>
      <c r="M1623" s="115"/>
      <c r="N1623" s="115"/>
      <c r="O1623" s="115"/>
      <c r="P1623" s="109"/>
    </row>
    <row r="1624" spans="1:16">
      <c r="A1624" s="109"/>
      <c r="B1624" s="108"/>
      <c r="C1624" s="109"/>
      <c r="D1624" s="110"/>
      <c r="E1624" s="110"/>
      <c r="F1624" s="110"/>
      <c r="G1624" s="109"/>
      <c r="H1624" s="115"/>
      <c r="I1624" s="115"/>
      <c r="J1624" s="115"/>
      <c r="K1624" s="115"/>
      <c r="L1624" s="115"/>
      <c r="M1624" s="115"/>
      <c r="N1624" s="115"/>
      <c r="O1624" s="115"/>
      <c r="P1624" s="109"/>
    </row>
    <row r="1625" spans="1:16">
      <c r="A1625" s="109"/>
      <c r="B1625" s="108"/>
      <c r="C1625" s="109"/>
      <c r="D1625" s="110"/>
      <c r="E1625" s="110"/>
      <c r="F1625" s="110"/>
      <c r="G1625" s="109"/>
      <c r="H1625" s="115"/>
      <c r="I1625" s="115"/>
      <c r="J1625" s="115"/>
      <c r="K1625" s="115"/>
      <c r="L1625" s="115"/>
      <c r="M1625" s="115"/>
      <c r="N1625" s="115"/>
      <c r="O1625" s="115"/>
      <c r="P1625" s="109"/>
    </row>
    <row r="1626" spans="1:16">
      <c r="A1626" s="109"/>
      <c r="B1626" s="108"/>
      <c r="C1626" s="109"/>
      <c r="D1626" s="110"/>
      <c r="E1626" s="110"/>
      <c r="F1626" s="110"/>
      <c r="G1626" s="109"/>
      <c r="H1626" s="115"/>
      <c r="I1626" s="115"/>
      <c r="J1626" s="115"/>
      <c r="K1626" s="115"/>
      <c r="L1626" s="115"/>
      <c r="M1626" s="115"/>
      <c r="N1626" s="115"/>
      <c r="O1626" s="115"/>
      <c r="P1626" s="109"/>
    </row>
    <row r="1627" spans="1:16">
      <c r="A1627" s="109"/>
      <c r="B1627" s="108"/>
      <c r="C1627" s="109"/>
      <c r="D1627" s="110"/>
      <c r="E1627" s="110"/>
      <c r="F1627" s="110"/>
      <c r="G1627" s="109"/>
      <c r="H1627" s="115"/>
      <c r="I1627" s="115"/>
      <c r="J1627" s="115"/>
      <c r="K1627" s="115"/>
      <c r="L1627" s="115"/>
      <c r="M1627" s="115"/>
      <c r="N1627" s="115"/>
      <c r="O1627" s="115"/>
      <c r="P1627" s="109"/>
    </row>
    <row r="1628" spans="1:16">
      <c r="A1628" s="109"/>
      <c r="B1628" s="108"/>
      <c r="C1628" s="109"/>
      <c r="D1628" s="110"/>
      <c r="E1628" s="110"/>
      <c r="F1628" s="110"/>
      <c r="G1628" s="109"/>
      <c r="H1628" s="115"/>
      <c r="I1628" s="115"/>
      <c r="J1628" s="115"/>
      <c r="K1628" s="115"/>
      <c r="L1628" s="115"/>
      <c r="M1628" s="115"/>
      <c r="N1628" s="115"/>
      <c r="O1628" s="115"/>
      <c r="P1628" s="109"/>
    </row>
    <row r="1629" spans="1:16">
      <c r="A1629" s="109"/>
      <c r="B1629" s="108"/>
      <c r="C1629" s="109"/>
      <c r="D1629" s="110"/>
      <c r="E1629" s="110"/>
      <c r="F1629" s="110"/>
      <c r="G1629" s="109"/>
      <c r="H1629" s="115"/>
      <c r="I1629" s="115"/>
      <c r="J1629" s="115"/>
      <c r="K1629" s="115"/>
      <c r="L1629" s="115"/>
      <c r="M1629" s="115"/>
      <c r="N1629" s="115"/>
      <c r="O1629" s="115"/>
      <c r="P1629" s="109"/>
    </row>
    <row r="1630" spans="1:16">
      <c r="A1630" s="109"/>
      <c r="B1630" s="108"/>
      <c r="C1630" s="109"/>
      <c r="D1630" s="110"/>
      <c r="E1630" s="110"/>
      <c r="F1630" s="110"/>
      <c r="G1630" s="109"/>
      <c r="H1630" s="115"/>
      <c r="I1630" s="115"/>
      <c r="J1630" s="115"/>
      <c r="K1630" s="115"/>
      <c r="L1630" s="115"/>
      <c r="M1630" s="115"/>
      <c r="N1630" s="115"/>
      <c r="O1630" s="115"/>
      <c r="P1630" s="109"/>
    </row>
    <row r="1631" spans="1:16">
      <c r="A1631" s="109"/>
      <c r="B1631" s="108"/>
      <c r="C1631" s="109"/>
      <c r="D1631" s="110"/>
      <c r="E1631" s="110"/>
      <c r="F1631" s="110"/>
      <c r="G1631" s="109"/>
      <c r="H1631" s="115"/>
      <c r="I1631" s="115"/>
      <c r="J1631" s="115"/>
      <c r="K1631" s="115"/>
      <c r="L1631" s="115"/>
      <c r="M1631" s="115"/>
      <c r="N1631" s="115"/>
      <c r="O1631" s="115"/>
      <c r="P1631" s="109"/>
    </row>
    <row r="1632" spans="1:16">
      <c r="A1632" s="109"/>
      <c r="B1632" s="108"/>
      <c r="C1632" s="109"/>
      <c r="D1632" s="110"/>
      <c r="E1632" s="110"/>
      <c r="F1632" s="110"/>
      <c r="G1632" s="109"/>
      <c r="H1632" s="115"/>
      <c r="I1632" s="115"/>
      <c r="J1632" s="115"/>
      <c r="K1632" s="115"/>
      <c r="L1632" s="115"/>
      <c r="M1632" s="115"/>
      <c r="N1632" s="115"/>
      <c r="O1632" s="115"/>
      <c r="P1632" s="109"/>
    </row>
    <row r="1633" spans="1:16">
      <c r="A1633" s="109"/>
      <c r="B1633" s="108"/>
      <c r="C1633" s="109"/>
      <c r="D1633" s="110"/>
      <c r="E1633" s="110"/>
      <c r="F1633" s="110"/>
      <c r="G1633" s="109"/>
      <c r="H1633" s="115"/>
      <c r="I1633" s="115"/>
      <c r="J1633" s="115"/>
      <c r="K1633" s="115"/>
      <c r="L1633" s="115"/>
      <c r="M1633" s="115"/>
      <c r="N1633" s="115"/>
      <c r="O1633" s="115"/>
      <c r="P1633" s="109"/>
    </row>
    <row r="1634" spans="1:16">
      <c r="A1634" s="109"/>
      <c r="B1634" s="108"/>
      <c r="C1634" s="109"/>
      <c r="D1634" s="110"/>
      <c r="E1634" s="110"/>
      <c r="F1634" s="110"/>
      <c r="G1634" s="109"/>
      <c r="H1634" s="115"/>
      <c r="I1634" s="115"/>
      <c r="J1634" s="115"/>
      <c r="K1634" s="115"/>
      <c r="L1634" s="115"/>
      <c r="M1634" s="115"/>
      <c r="N1634" s="115"/>
      <c r="O1634" s="115"/>
      <c r="P1634" s="109"/>
    </row>
    <row r="1635" spans="1:16">
      <c r="A1635" s="109"/>
      <c r="B1635" s="108"/>
      <c r="C1635" s="109"/>
      <c r="D1635" s="110"/>
      <c r="E1635" s="110"/>
      <c r="F1635" s="110"/>
      <c r="G1635" s="109"/>
      <c r="H1635" s="115"/>
      <c r="I1635" s="115"/>
      <c r="J1635" s="115"/>
      <c r="K1635" s="115"/>
      <c r="L1635" s="115"/>
      <c r="M1635" s="115"/>
      <c r="N1635" s="115"/>
      <c r="O1635" s="115"/>
      <c r="P1635" s="109"/>
    </row>
    <row r="1636" spans="1:16">
      <c r="A1636" s="109"/>
      <c r="B1636" s="108"/>
      <c r="C1636" s="109"/>
      <c r="D1636" s="110"/>
      <c r="E1636" s="110"/>
      <c r="F1636" s="110"/>
      <c r="G1636" s="109"/>
      <c r="H1636" s="115"/>
      <c r="I1636" s="115"/>
      <c r="J1636" s="115"/>
      <c r="K1636" s="115"/>
      <c r="L1636" s="115"/>
      <c r="M1636" s="115"/>
      <c r="N1636" s="115"/>
      <c r="O1636" s="115"/>
      <c r="P1636" s="109"/>
    </row>
    <row r="1637" spans="1:16">
      <c r="A1637" s="109"/>
      <c r="B1637" s="108"/>
      <c r="C1637" s="109"/>
      <c r="D1637" s="110"/>
      <c r="E1637" s="110"/>
      <c r="F1637" s="110"/>
      <c r="G1637" s="109"/>
      <c r="H1637" s="115"/>
      <c r="I1637" s="115"/>
      <c r="J1637" s="115"/>
      <c r="K1637" s="115"/>
      <c r="L1637" s="115"/>
      <c r="M1637" s="115"/>
      <c r="N1637" s="115"/>
      <c r="O1637" s="115"/>
      <c r="P1637" s="109"/>
    </row>
    <row r="1638" spans="1:16">
      <c r="A1638" s="109"/>
      <c r="B1638" s="108"/>
      <c r="C1638" s="109"/>
      <c r="D1638" s="110"/>
      <c r="E1638" s="110"/>
      <c r="F1638" s="110"/>
      <c r="G1638" s="109"/>
      <c r="H1638" s="115"/>
      <c r="I1638" s="115"/>
      <c r="J1638" s="115"/>
      <c r="K1638" s="115"/>
      <c r="L1638" s="115"/>
      <c r="M1638" s="115"/>
      <c r="N1638" s="115"/>
      <c r="O1638" s="115"/>
      <c r="P1638" s="109"/>
    </row>
    <row r="1639" spans="1:16">
      <c r="A1639" s="109"/>
      <c r="B1639" s="108"/>
      <c r="C1639" s="109"/>
      <c r="D1639" s="110"/>
      <c r="E1639" s="110"/>
      <c r="F1639" s="110"/>
      <c r="G1639" s="109"/>
      <c r="H1639" s="115"/>
      <c r="I1639" s="115"/>
      <c r="J1639" s="115"/>
      <c r="K1639" s="115"/>
      <c r="L1639" s="115"/>
      <c r="M1639" s="115"/>
      <c r="N1639" s="115"/>
      <c r="O1639" s="115"/>
      <c r="P1639" s="109"/>
    </row>
    <row r="1640" spans="1:16">
      <c r="A1640" s="109"/>
      <c r="B1640" s="108"/>
      <c r="C1640" s="109"/>
      <c r="D1640" s="110"/>
      <c r="E1640" s="110"/>
      <c r="F1640" s="110"/>
      <c r="G1640" s="109"/>
      <c r="H1640" s="115"/>
      <c r="I1640" s="115"/>
      <c r="J1640" s="115"/>
      <c r="K1640" s="115"/>
      <c r="L1640" s="115"/>
      <c r="M1640" s="115"/>
      <c r="N1640" s="115"/>
      <c r="O1640" s="115"/>
      <c r="P1640" s="109"/>
    </row>
    <row r="1641" spans="1:16">
      <c r="A1641" s="109"/>
      <c r="B1641" s="108"/>
      <c r="C1641" s="109"/>
      <c r="D1641" s="110"/>
      <c r="E1641" s="110"/>
      <c r="F1641" s="110"/>
      <c r="G1641" s="109"/>
      <c r="H1641" s="115"/>
      <c r="I1641" s="115"/>
      <c r="J1641" s="115"/>
      <c r="K1641" s="115"/>
      <c r="L1641" s="115"/>
      <c r="M1641" s="115"/>
      <c r="N1641" s="115"/>
      <c r="O1641" s="115"/>
      <c r="P1641" s="109"/>
    </row>
    <row r="1642" spans="1:16">
      <c r="A1642" s="109"/>
      <c r="B1642" s="108"/>
      <c r="C1642" s="109"/>
      <c r="D1642" s="110"/>
      <c r="E1642" s="110"/>
      <c r="F1642" s="110"/>
      <c r="G1642" s="109"/>
      <c r="H1642" s="115"/>
      <c r="I1642" s="115"/>
      <c r="J1642" s="115"/>
      <c r="K1642" s="115"/>
      <c r="L1642" s="115"/>
      <c r="M1642" s="115"/>
      <c r="N1642" s="115"/>
      <c r="O1642" s="115"/>
      <c r="P1642" s="109"/>
    </row>
    <row r="1643" spans="1:16">
      <c r="A1643" s="109"/>
      <c r="B1643" s="108"/>
      <c r="C1643" s="109"/>
      <c r="D1643" s="110"/>
      <c r="E1643" s="110"/>
      <c r="F1643" s="110"/>
      <c r="G1643" s="109"/>
      <c r="H1643" s="115"/>
      <c r="I1643" s="115"/>
      <c r="J1643" s="115"/>
      <c r="K1643" s="115"/>
      <c r="L1643" s="115"/>
      <c r="M1643" s="115"/>
      <c r="N1643" s="115"/>
      <c r="O1643" s="115"/>
      <c r="P1643" s="109"/>
    </row>
    <row r="1644" spans="1:16">
      <c r="A1644" s="109"/>
      <c r="B1644" s="108"/>
      <c r="C1644" s="109"/>
      <c r="D1644" s="110"/>
      <c r="E1644" s="110"/>
      <c r="F1644" s="110"/>
      <c r="G1644" s="109"/>
      <c r="H1644" s="115"/>
      <c r="I1644" s="115"/>
      <c r="J1644" s="115"/>
      <c r="K1644" s="115"/>
      <c r="L1644" s="115"/>
      <c r="M1644" s="115"/>
      <c r="N1644" s="115"/>
      <c r="O1644" s="115"/>
      <c r="P1644" s="109"/>
    </row>
    <row r="1645" spans="1:16">
      <c r="A1645" s="109"/>
      <c r="B1645" s="108"/>
      <c r="C1645" s="109"/>
      <c r="D1645" s="110"/>
      <c r="E1645" s="110"/>
      <c r="F1645" s="110"/>
      <c r="G1645" s="109"/>
      <c r="H1645" s="115"/>
      <c r="I1645" s="115"/>
      <c r="J1645" s="115"/>
      <c r="K1645" s="115"/>
      <c r="L1645" s="115"/>
      <c r="M1645" s="115"/>
      <c r="N1645" s="115"/>
      <c r="O1645" s="115"/>
      <c r="P1645" s="109"/>
    </row>
    <row r="1646" spans="1:16">
      <c r="A1646" s="109"/>
      <c r="B1646" s="108"/>
      <c r="C1646" s="109"/>
      <c r="D1646" s="110"/>
      <c r="E1646" s="110"/>
      <c r="F1646" s="110"/>
      <c r="G1646" s="109"/>
      <c r="H1646" s="115"/>
      <c r="I1646" s="115"/>
      <c r="J1646" s="115"/>
      <c r="K1646" s="115"/>
      <c r="L1646" s="115"/>
      <c r="M1646" s="115"/>
      <c r="N1646" s="115"/>
      <c r="O1646" s="115"/>
      <c r="P1646" s="109"/>
    </row>
    <row r="1647" spans="1:16">
      <c r="A1647" s="109"/>
      <c r="B1647" s="108"/>
      <c r="C1647" s="109"/>
      <c r="D1647" s="110"/>
      <c r="E1647" s="110"/>
      <c r="F1647" s="110"/>
      <c r="G1647" s="109"/>
      <c r="H1647" s="115"/>
      <c r="I1647" s="115"/>
      <c r="J1647" s="115"/>
      <c r="K1647" s="115"/>
      <c r="L1647" s="115"/>
      <c r="M1647" s="115"/>
      <c r="N1647" s="115"/>
      <c r="O1647" s="115"/>
      <c r="P1647" s="109"/>
    </row>
    <row r="1648" spans="1:16">
      <c r="A1648" s="109"/>
      <c r="B1648" s="108"/>
      <c r="C1648" s="109"/>
      <c r="D1648" s="110"/>
      <c r="E1648" s="110"/>
      <c r="F1648" s="110"/>
      <c r="G1648" s="109"/>
      <c r="H1648" s="115"/>
      <c r="I1648" s="115"/>
      <c r="J1648" s="115"/>
      <c r="K1648" s="115"/>
      <c r="L1648" s="115"/>
      <c r="M1648" s="115"/>
      <c r="N1648" s="115"/>
      <c r="O1648" s="115"/>
      <c r="P1648" s="109"/>
    </row>
    <row r="1649" spans="1:16">
      <c r="A1649" s="109"/>
      <c r="B1649" s="108"/>
      <c r="C1649" s="109"/>
      <c r="D1649" s="110"/>
      <c r="E1649" s="110"/>
      <c r="F1649" s="110"/>
      <c r="G1649" s="109"/>
      <c r="H1649" s="115"/>
      <c r="I1649" s="115"/>
      <c r="J1649" s="115"/>
      <c r="K1649" s="115"/>
      <c r="L1649" s="115"/>
      <c r="M1649" s="115"/>
      <c r="N1649" s="115"/>
      <c r="O1649" s="115"/>
      <c r="P1649" s="109"/>
    </row>
    <row r="1650" spans="1:16">
      <c r="A1650" s="109"/>
      <c r="B1650" s="108"/>
      <c r="C1650" s="109"/>
      <c r="D1650" s="110"/>
      <c r="E1650" s="110"/>
      <c r="F1650" s="110"/>
      <c r="G1650" s="109"/>
      <c r="H1650" s="115"/>
      <c r="I1650" s="115"/>
      <c r="J1650" s="115"/>
      <c r="K1650" s="115"/>
      <c r="L1650" s="115"/>
      <c r="M1650" s="115"/>
      <c r="N1650" s="115"/>
      <c r="O1650" s="115"/>
      <c r="P1650" s="109"/>
    </row>
    <row r="1651" spans="1:16">
      <c r="A1651" s="109"/>
      <c r="B1651" s="108"/>
      <c r="C1651" s="109"/>
      <c r="D1651" s="110"/>
      <c r="E1651" s="110"/>
      <c r="F1651" s="110"/>
      <c r="G1651" s="109"/>
      <c r="H1651" s="115"/>
      <c r="I1651" s="115"/>
      <c r="J1651" s="115"/>
      <c r="K1651" s="115"/>
      <c r="L1651" s="115"/>
      <c r="M1651" s="115"/>
      <c r="N1651" s="115"/>
      <c r="O1651" s="115"/>
      <c r="P1651" s="109"/>
    </row>
    <row r="1652" spans="1:16">
      <c r="A1652" s="109"/>
      <c r="B1652" s="108"/>
      <c r="C1652" s="109"/>
      <c r="D1652" s="110"/>
      <c r="E1652" s="110"/>
      <c r="F1652" s="110"/>
      <c r="G1652" s="109"/>
      <c r="H1652" s="115"/>
      <c r="I1652" s="115"/>
      <c r="J1652" s="115"/>
      <c r="K1652" s="115"/>
      <c r="L1652" s="115"/>
      <c r="M1652" s="115"/>
      <c r="N1652" s="115"/>
      <c r="O1652" s="115"/>
      <c r="P1652" s="109"/>
    </row>
    <row r="1653" spans="1:16">
      <c r="A1653" s="109"/>
      <c r="B1653" s="108"/>
      <c r="C1653" s="109"/>
      <c r="D1653" s="110"/>
      <c r="E1653" s="110"/>
      <c r="F1653" s="110"/>
      <c r="G1653" s="109"/>
      <c r="H1653" s="115"/>
      <c r="I1653" s="115"/>
      <c r="J1653" s="115"/>
      <c r="K1653" s="115"/>
      <c r="L1653" s="115"/>
      <c r="M1653" s="115"/>
      <c r="N1653" s="115"/>
      <c r="O1653" s="115"/>
      <c r="P1653" s="109"/>
    </row>
    <row r="1654" spans="1:16">
      <c r="A1654" s="109"/>
      <c r="B1654" s="108"/>
      <c r="C1654" s="109"/>
      <c r="D1654" s="110"/>
      <c r="E1654" s="110"/>
      <c r="F1654" s="110"/>
      <c r="G1654" s="109"/>
      <c r="H1654" s="115"/>
      <c r="I1654" s="115"/>
      <c r="J1654" s="115"/>
      <c r="K1654" s="115"/>
      <c r="L1654" s="115"/>
      <c r="M1654" s="115"/>
      <c r="N1654" s="115"/>
      <c r="O1654" s="115"/>
      <c r="P1654" s="109"/>
    </row>
    <row r="1655" spans="1:16">
      <c r="A1655" s="109"/>
      <c r="B1655" s="108"/>
      <c r="C1655" s="109"/>
      <c r="D1655" s="110"/>
      <c r="E1655" s="110"/>
      <c r="F1655" s="110"/>
      <c r="G1655" s="109"/>
      <c r="H1655" s="115"/>
      <c r="I1655" s="115"/>
      <c r="J1655" s="115"/>
      <c r="K1655" s="115"/>
      <c r="L1655" s="115"/>
      <c r="M1655" s="115"/>
      <c r="N1655" s="115"/>
      <c r="O1655" s="115"/>
      <c r="P1655" s="109"/>
    </row>
    <row r="1656" spans="1:16">
      <c r="A1656" s="109"/>
      <c r="B1656" s="108"/>
      <c r="C1656" s="109"/>
      <c r="D1656" s="110"/>
      <c r="E1656" s="110"/>
      <c r="F1656" s="110"/>
      <c r="G1656" s="109"/>
      <c r="H1656" s="115"/>
      <c r="I1656" s="115"/>
      <c r="J1656" s="115"/>
      <c r="K1656" s="115"/>
      <c r="L1656" s="115"/>
      <c r="M1656" s="115"/>
      <c r="N1656" s="115"/>
      <c r="O1656" s="115"/>
      <c r="P1656" s="109"/>
    </row>
    <row r="1657" spans="1:16">
      <c r="A1657" s="109"/>
      <c r="B1657" s="108"/>
      <c r="C1657" s="109"/>
      <c r="D1657" s="110"/>
      <c r="E1657" s="110"/>
      <c r="F1657" s="110"/>
      <c r="G1657" s="109"/>
      <c r="H1657" s="115"/>
      <c r="I1657" s="115"/>
      <c r="J1657" s="115"/>
      <c r="K1657" s="115"/>
      <c r="L1657" s="115"/>
      <c r="M1657" s="115"/>
      <c r="N1657" s="115"/>
      <c r="O1657" s="115"/>
      <c r="P1657" s="109"/>
    </row>
    <row r="1658" spans="1:16">
      <c r="A1658" s="109"/>
      <c r="B1658" s="108"/>
      <c r="C1658" s="109"/>
      <c r="D1658" s="110"/>
      <c r="E1658" s="110"/>
      <c r="F1658" s="110"/>
      <c r="G1658" s="109"/>
      <c r="H1658" s="115"/>
      <c r="I1658" s="115"/>
      <c r="J1658" s="115"/>
      <c r="K1658" s="115"/>
      <c r="L1658" s="115"/>
      <c r="M1658" s="115"/>
      <c r="N1658" s="115"/>
      <c r="O1658" s="115"/>
      <c r="P1658" s="109"/>
    </row>
    <row r="1659" spans="1:16">
      <c r="A1659" s="109"/>
      <c r="B1659" s="108"/>
      <c r="C1659" s="109"/>
      <c r="D1659" s="110"/>
      <c r="E1659" s="110"/>
      <c r="F1659" s="110"/>
      <c r="G1659" s="109"/>
      <c r="H1659" s="115"/>
      <c r="I1659" s="115"/>
      <c r="J1659" s="115"/>
      <c r="K1659" s="115"/>
      <c r="L1659" s="115"/>
      <c r="M1659" s="115"/>
      <c r="N1659" s="115"/>
      <c r="O1659" s="115"/>
      <c r="P1659" s="109"/>
    </row>
    <row r="1660" spans="1:16">
      <c r="A1660" s="109"/>
      <c r="B1660" s="108"/>
      <c r="C1660" s="109"/>
      <c r="D1660" s="110"/>
      <c r="E1660" s="110"/>
      <c r="F1660" s="110"/>
      <c r="G1660" s="109"/>
      <c r="H1660" s="115"/>
      <c r="I1660" s="115"/>
      <c r="J1660" s="115"/>
      <c r="K1660" s="115"/>
      <c r="L1660" s="115"/>
      <c r="M1660" s="115"/>
      <c r="N1660" s="115"/>
      <c r="O1660" s="115"/>
      <c r="P1660" s="109"/>
    </row>
    <row r="1661" spans="1:16">
      <c r="A1661" s="109"/>
      <c r="B1661" s="108"/>
      <c r="C1661" s="109"/>
      <c r="D1661" s="110"/>
      <c r="E1661" s="110"/>
      <c r="F1661" s="110"/>
      <c r="G1661" s="109"/>
      <c r="H1661" s="115"/>
      <c r="I1661" s="115"/>
      <c r="J1661" s="115"/>
      <c r="K1661" s="115"/>
      <c r="L1661" s="115"/>
      <c r="M1661" s="115"/>
      <c r="N1661" s="115"/>
      <c r="O1661" s="115"/>
      <c r="P1661" s="109"/>
    </row>
    <row r="1662" spans="1:16">
      <c r="A1662" s="109"/>
      <c r="B1662" s="108"/>
      <c r="C1662" s="109"/>
      <c r="D1662" s="110"/>
      <c r="E1662" s="110"/>
      <c r="F1662" s="110"/>
      <c r="G1662" s="109"/>
      <c r="H1662" s="115"/>
      <c r="I1662" s="115"/>
      <c r="J1662" s="115"/>
      <c r="K1662" s="115"/>
      <c r="L1662" s="115"/>
      <c r="M1662" s="115"/>
      <c r="N1662" s="115"/>
      <c r="O1662" s="115"/>
      <c r="P1662" s="109"/>
    </row>
    <row r="1663" spans="1:16">
      <c r="A1663" s="109"/>
      <c r="B1663" s="108"/>
      <c r="C1663" s="109"/>
      <c r="D1663" s="110"/>
      <c r="E1663" s="110"/>
      <c r="F1663" s="110"/>
      <c r="G1663" s="109"/>
      <c r="H1663" s="115"/>
      <c r="I1663" s="115"/>
      <c r="J1663" s="115"/>
      <c r="K1663" s="115"/>
      <c r="L1663" s="115"/>
      <c r="M1663" s="115"/>
      <c r="N1663" s="115"/>
      <c r="O1663" s="115"/>
      <c r="P1663" s="109"/>
    </row>
    <row r="1664" spans="1:16">
      <c r="A1664" s="109"/>
      <c r="B1664" s="108"/>
      <c r="C1664" s="109"/>
      <c r="D1664" s="110"/>
      <c r="E1664" s="110"/>
      <c r="F1664" s="110"/>
      <c r="G1664" s="109"/>
      <c r="H1664" s="115"/>
      <c r="I1664" s="115"/>
      <c r="J1664" s="115"/>
      <c r="K1664" s="115"/>
      <c r="L1664" s="115"/>
      <c r="M1664" s="115"/>
      <c r="N1664" s="115"/>
      <c r="O1664" s="115"/>
      <c r="P1664" s="109"/>
    </row>
    <row r="1665" spans="1:16">
      <c r="A1665" s="109"/>
      <c r="B1665" s="108"/>
      <c r="C1665" s="109"/>
      <c r="D1665" s="110"/>
      <c r="E1665" s="110"/>
      <c r="F1665" s="110"/>
      <c r="G1665" s="109"/>
      <c r="H1665" s="115"/>
      <c r="I1665" s="115"/>
      <c r="J1665" s="115"/>
      <c r="K1665" s="115"/>
      <c r="L1665" s="115"/>
      <c r="M1665" s="115"/>
      <c r="N1665" s="115"/>
      <c r="O1665" s="115"/>
      <c r="P1665" s="109"/>
    </row>
    <row r="1666" spans="1:16">
      <c r="A1666" s="109"/>
      <c r="B1666" s="108"/>
      <c r="C1666" s="109"/>
      <c r="D1666" s="110"/>
      <c r="E1666" s="110"/>
      <c r="F1666" s="110"/>
      <c r="G1666" s="109"/>
      <c r="H1666" s="115"/>
      <c r="I1666" s="115"/>
      <c r="J1666" s="115"/>
      <c r="K1666" s="115"/>
      <c r="L1666" s="115"/>
      <c r="M1666" s="115"/>
      <c r="N1666" s="115"/>
      <c r="O1666" s="115"/>
      <c r="P1666" s="109"/>
    </row>
    <row r="1667" spans="1:16">
      <c r="A1667" s="109"/>
      <c r="B1667" s="108"/>
      <c r="C1667" s="109"/>
      <c r="D1667" s="110"/>
      <c r="E1667" s="110"/>
      <c r="F1667" s="110"/>
      <c r="G1667" s="109"/>
      <c r="H1667" s="115"/>
      <c r="I1667" s="115"/>
      <c r="J1667" s="115"/>
      <c r="K1667" s="115"/>
      <c r="L1667" s="115"/>
      <c r="M1667" s="115"/>
      <c r="N1667" s="115"/>
      <c r="O1667" s="115"/>
      <c r="P1667" s="109"/>
    </row>
    <row r="1668" spans="1:16">
      <c r="A1668" s="109"/>
      <c r="B1668" s="108"/>
      <c r="C1668" s="109"/>
      <c r="D1668" s="110"/>
      <c r="E1668" s="110"/>
      <c r="F1668" s="110"/>
      <c r="G1668" s="109"/>
      <c r="H1668" s="115"/>
      <c r="I1668" s="115"/>
      <c r="J1668" s="115"/>
      <c r="K1668" s="115"/>
      <c r="L1668" s="115"/>
      <c r="M1668" s="115"/>
      <c r="N1668" s="115"/>
      <c r="O1668" s="115"/>
      <c r="P1668" s="109"/>
    </row>
    <row r="1669" spans="1:16">
      <c r="A1669" s="109"/>
      <c r="B1669" s="108"/>
      <c r="C1669" s="109"/>
      <c r="D1669" s="110"/>
      <c r="E1669" s="110"/>
      <c r="F1669" s="110"/>
      <c r="G1669" s="109"/>
      <c r="H1669" s="115"/>
      <c r="I1669" s="115"/>
      <c r="J1669" s="115"/>
      <c r="K1669" s="115"/>
      <c r="L1669" s="115"/>
      <c r="M1669" s="115"/>
      <c r="N1669" s="115"/>
      <c r="O1669" s="115"/>
      <c r="P1669" s="109"/>
    </row>
    <row r="1670" spans="1:16">
      <c r="A1670" s="109"/>
      <c r="B1670" s="108"/>
      <c r="C1670" s="109"/>
      <c r="D1670" s="110"/>
      <c r="E1670" s="110"/>
      <c r="F1670" s="110"/>
      <c r="G1670" s="109"/>
      <c r="H1670" s="115"/>
      <c r="I1670" s="115"/>
      <c r="J1670" s="115"/>
      <c r="K1670" s="115"/>
      <c r="L1670" s="115"/>
      <c r="M1670" s="115"/>
      <c r="N1670" s="115"/>
      <c r="O1670" s="115"/>
      <c r="P1670" s="109"/>
    </row>
    <row r="1671" spans="1:16">
      <c r="A1671" s="109"/>
      <c r="B1671" s="108"/>
      <c r="C1671" s="109"/>
      <c r="D1671" s="110"/>
      <c r="E1671" s="110"/>
      <c r="F1671" s="110"/>
      <c r="G1671" s="109"/>
      <c r="H1671" s="115"/>
      <c r="I1671" s="115"/>
      <c r="J1671" s="115"/>
      <c r="K1671" s="115"/>
      <c r="L1671" s="115"/>
      <c r="M1671" s="115"/>
      <c r="N1671" s="115"/>
      <c r="O1671" s="115"/>
      <c r="P1671" s="109"/>
    </row>
    <row r="1672" spans="1:16">
      <c r="A1672" s="109"/>
      <c r="B1672" s="108"/>
      <c r="C1672" s="109"/>
      <c r="D1672" s="110"/>
      <c r="E1672" s="110"/>
      <c r="F1672" s="110"/>
      <c r="G1672" s="109"/>
      <c r="H1672" s="115"/>
      <c r="I1672" s="115"/>
      <c r="J1672" s="115"/>
      <c r="K1672" s="115"/>
      <c r="L1672" s="115"/>
      <c r="M1672" s="115"/>
      <c r="N1672" s="115"/>
      <c r="O1672" s="115"/>
      <c r="P1672" s="109"/>
    </row>
    <row r="1673" spans="1:16">
      <c r="A1673" s="109"/>
      <c r="B1673" s="108"/>
      <c r="C1673" s="109"/>
      <c r="D1673" s="110"/>
      <c r="E1673" s="110"/>
      <c r="F1673" s="110"/>
      <c r="G1673" s="109"/>
      <c r="H1673" s="115"/>
      <c r="I1673" s="115"/>
      <c r="J1673" s="115"/>
      <c r="K1673" s="115"/>
      <c r="L1673" s="115"/>
      <c r="M1673" s="115"/>
      <c r="N1673" s="115"/>
      <c r="O1673" s="115"/>
      <c r="P1673" s="109"/>
    </row>
    <row r="1674" spans="1:16">
      <c r="A1674" s="109"/>
      <c r="B1674" s="108"/>
      <c r="C1674" s="109"/>
      <c r="D1674" s="110"/>
      <c r="E1674" s="110"/>
      <c r="F1674" s="110"/>
      <c r="G1674" s="109"/>
      <c r="H1674" s="115"/>
      <c r="I1674" s="115"/>
      <c r="J1674" s="115"/>
      <c r="K1674" s="115"/>
      <c r="L1674" s="115"/>
      <c r="M1674" s="115"/>
      <c r="N1674" s="115"/>
      <c r="O1674" s="115"/>
      <c r="P1674" s="109"/>
    </row>
    <row r="1675" spans="1:16">
      <c r="A1675" s="109"/>
      <c r="B1675" s="108"/>
      <c r="C1675" s="109"/>
      <c r="D1675" s="110"/>
      <c r="E1675" s="110"/>
      <c r="F1675" s="110"/>
      <c r="G1675" s="109"/>
      <c r="H1675" s="115"/>
      <c r="I1675" s="115"/>
      <c r="J1675" s="115"/>
      <c r="K1675" s="115"/>
      <c r="L1675" s="115"/>
      <c r="M1675" s="115"/>
      <c r="N1675" s="115"/>
      <c r="O1675" s="115"/>
      <c r="P1675" s="109"/>
    </row>
    <row r="1676" spans="1:16">
      <c r="A1676" s="109"/>
      <c r="B1676" s="108"/>
      <c r="C1676" s="109"/>
      <c r="D1676" s="110"/>
      <c r="E1676" s="110"/>
      <c r="F1676" s="110"/>
      <c r="G1676" s="109"/>
      <c r="H1676" s="115"/>
      <c r="I1676" s="115"/>
      <c r="J1676" s="115"/>
      <c r="K1676" s="115"/>
      <c r="L1676" s="115"/>
      <c r="M1676" s="115"/>
      <c r="N1676" s="115"/>
      <c r="O1676" s="115"/>
      <c r="P1676" s="109"/>
    </row>
    <row r="1677" spans="1:16">
      <c r="A1677" s="109"/>
      <c r="B1677" s="108"/>
      <c r="C1677" s="109"/>
      <c r="D1677" s="110"/>
      <c r="E1677" s="110"/>
      <c r="F1677" s="110"/>
      <c r="G1677" s="109"/>
      <c r="H1677" s="115"/>
      <c r="I1677" s="115"/>
      <c r="J1677" s="115"/>
      <c r="K1677" s="115"/>
      <c r="L1677" s="115"/>
      <c r="M1677" s="115"/>
      <c r="N1677" s="115"/>
      <c r="O1677" s="115"/>
      <c r="P1677" s="109"/>
    </row>
    <row r="1678" spans="1:16">
      <c r="A1678" s="109"/>
      <c r="B1678" s="108"/>
      <c r="C1678" s="109"/>
      <c r="D1678" s="110"/>
      <c r="E1678" s="110"/>
      <c r="F1678" s="110"/>
      <c r="G1678" s="109"/>
      <c r="H1678" s="115"/>
      <c r="I1678" s="115"/>
      <c r="J1678" s="115"/>
      <c r="K1678" s="115"/>
      <c r="L1678" s="115"/>
      <c r="M1678" s="115"/>
      <c r="N1678" s="115"/>
      <c r="O1678" s="115"/>
      <c r="P1678" s="109"/>
    </row>
    <row r="1679" spans="1:16">
      <c r="A1679" s="109"/>
      <c r="B1679" s="108"/>
      <c r="C1679" s="109"/>
      <c r="D1679" s="110"/>
      <c r="E1679" s="110"/>
      <c r="F1679" s="110"/>
      <c r="G1679" s="109"/>
      <c r="H1679" s="115"/>
      <c r="I1679" s="115"/>
      <c r="J1679" s="115"/>
      <c r="K1679" s="115"/>
      <c r="L1679" s="115"/>
      <c r="M1679" s="115"/>
      <c r="N1679" s="115"/>
      <c r="O1679" s="115"/>
      <c r="P1679" s="109"/>
    </row>
    <row r="1680" spans="1:16">
      <c r="A1680" s="109"/>
      <c r="B1680" s="108"/>
      <c r="C1680" s="109"/>
      <c r="D1680" s="110"/>
      <c r="E1680" s="110"/>
      <c r="F1680" s="110"/>
      <c r="G1680" s="109"/>
      <c r="H1680" s="115"/>
      <c r="I1680" s="115"/>
      <c r="J1680" s="115"/>
      <c r="K1680" s="115"/>
      <c r="L1680" s="115"/>
      <c r="M1680" s="115"/>
      <c r="N1680" s="115"/>
      <c r="O1680" s="115"/>
      <c r="P1680" s="109"/>
    </row>
    <row r="1681" spans="1:16">
      <c r="A1681" s="109"/>
      <c r="B1681" s="108"/>
      <c r="C1681" s="109"/>
      <c r="D1681" s="110"/>
      <c r="E1681" s="110"/>
      <c r="F1681" s="110"/>
      <c r="G1681" s="109"/>
      <c r="H1681" s="115"/>
      <c r="I1681" s="115"/>
      <c r="J1681" s="115"/>
      <c r="K1681" s="115"/>
      <c r="L1681" s="115"/>
      <c r="M1681" s="115"/>
      <c r="N1681" s="115"/>
      <c r="O1681" s="115"/>
      <c r="P1681" s="109"/>
    </row>
    <row r="1682" spans="1:16">
      <c r="A1682" s="109"/>
      <c r="B1682" s="108"/>
      <c r="C1682" s="109"/>
      <c r="D1682" s="110"/>
      <c r="E1682" s="110"/>
      <c r="F1682" s="110"/>
      <c r="G1682" s="109"/>
      <c r="H1682" s="115"/>
      <c r="I1682" s="115"/>
      <c r="J1682" s="115"/>
      <c r="K1682" s="115"/>
      <c r="L1682" s="115"/>
      <c r="M1682" s="115"/>
      <c r="N1682" s="115"/>
      <c r="O1682" s="115"/>
      <c r="P1682" s="109"/>
    </row>
    <row r="1683" spans="1:16">
      <c r="A1683" s="109"/>
      <c r="B1683" s="108"/>
      <c r="C1683" s="109"/>
      <c r="D1683" s="110"/>
      <c r="E1683" s="110"/>
      <c r="F1683" s="110"/>
      <c r="G1683" s="109"/>
      <c r="H1683" s="115"/>
      <c r="I1683" s="115"/>
      <c r="J1683" s="115"/>
      <c r="K1683" s="115"/>
      <c r="L1683" s="115"/>
      <c r="M1683" s="115"/>
      <c r="N1683" s="115"/>
      <c r="O1683" s="115"/>
      <c r="P1683" s="109"/>
    </row>
    <row r="1684" spans="1:16">
      <c r="A1684" s="109"/>
      <c r="B1684" s="108"/>
      <c r="C1684" s="109"/>
      <c r="D1684" s="110"/>
      <c r="E1684" s="110"/>
      <c r="F1684" s="110"/>
      <c r="G1684" s="109"/>
      <c r="H1684" s="115"/>
      <c r="I1684" s="115"/>
      <c r="J1684" s="115"/>
      <c r="K1684" s="115"/>
      <c r="L1684" s="115"/>
      <c r="M1684" s="115"/>
      <c r="N1684" s="115"/>
      <c r="O1684" s="115"/>
      <c r="P1684" s="109"/>
    </row>
    <row r="1685" spans="1:16">
      <c r="A1685" s="109"/>
      <c r="B1685" s="108"/>
      <c r="C1685" s="109"/>
      <c r="D1685" s="110"/>
      <c r="E1685" s="110"/>
      <c r="F1685" s="110"/>
      <c r="G1685" s="109"/>
      <c r="H1685" s="115"/>
      <c r="I1685" s="115"/>
      <c r="J1685" s="115"/>
      <c r="K1685" s="115"/>
      <c r="L1685" s="115"/>
      <c r="M1685" s="115"/>
      <c r="N1685" s="115"/>
      <c r="O1685" s="115"/>
      <c r="P1685" s="109"/>
    </row>
    <row r="1686" spans="1:16">
      <c r="A1686" s="109"/>
      <c r="B1686" s="108"/>
      <c r="C1686" s="109"/>
      <c r="D1686" s="110"/>
      <c r="E1686" s="110"/>
      <c r="F1686" s="110"/>
      <c r="G1686" s="109"/>
      <c r="H1686" s="115"/>
      <c r="I1686" s="115"/>
      <c r="J1686" s="115"/>
      <c r="K1686" s="115"/>
      <c r="L1686" s="115"/>
      <c r="M1686" s="115"/>
      <c r="N1686" s="115"/>
      <c r="O1686" s="115"/>
      <c r="P1686" s="109"/>
    </row>
    <row r="1687" spans="1:16">
      <c r="A1687" s="109"/>
      <c r="B1687" s="108"/>
      <c r="C1687" s="109"/>
      <c r="D1687" s="110"/>
      <c r="E1687" s="110"/>
      <c r="F1687" s="110"/>
      <c r="G1687" s="109"/>
      <c r="H1687" s="115"/>
      <c r="I1687" s="115"/>
      <c r="J1687" s="115"/>
      <c r="K1687" s="115"/>
      <c r="L1687" s="115"/>
      <c r="M1687" s="115"/>
      <c r="N1687" s="115"/>
      <c r="O1687" s="115"/>
      <c r="P1687" s="109"/>
    </row>
    <row r="1688" spans="1:16">
      <c r="A1688" s="109"/>
      <c r="B1688" s="108"/>
      <c r="C1688" s="109"/>
      <c r="D1688" s="110"/>
      <c r="E1688" s="110"/>
      <c r="F1688" s="110"/>
      <c r="G1688" s="109"/>
      <c r="H1688" s="115"/>
      <c r="I1688" s="115"/>
      <c r="J1688" s="115"/>
      <c r="K1688" s="115"/>
      <c r="L1688" s="115"/>
      <c r="M1688" s="115"/>
      <c r="N1688" s="115"/>
      <c r="O1688" s="115"/>
      <c r="P1688" s="109"/>
    </row>
    <row r="1689" spans="1:16">
      <c r="A1689" s="109"/>
      <c r="B1689" s="108"/>
      <c r="C1689" s="109"/>
      <c r="D1689" s="110"/>
      <c r="E1689" s="110"/>
      <c r="F1689" s="110"/>
      <c r="G1689" s="109"/>
      <c r="H1689" s="115"/>
      <c r="I1689" s="115"/>
      <c r="J1689" s="115"/>
      <c r="K1689" s="115"/>
      <c r="L1689" s="115"/>
      <c r="M1689" s="115"/>
      <c r="N1689" s="115"/>
      <c r="O1689" s="115"/>
      <c r="P1689" s="109"/>
    </row>
    <row r="1690" spans="1:16">
      <c r="A1690" s="109"/>
      <c r="B1690" s="108"/>
      <c r="C1690" s="109"/>
      <c r="D1690" s="110"/>
      <c r="E1690" s="110"/>
      <c r="F1690" s="110"/>
      <c r="G1690" s="109"/>
      <c r="H1690" s="115"/>
      <c r="I1690" s="115"/>
      <c r="J1690" s="115"/>
      <c r="K1690" s="115"/>
      <c r="L1690" s="115"/>
      <c r="M1690" s="115"/>
      <c r="N1690" s="115"/>
      <c r="O1690" s="115"/>
      <c r="P1690" s="109"/>
    </row>
    <row r="1691" spans="1:16">
      <c r="A1691" s="109"/>
      <c r="B1691" s="108"/>
      <c r="C1691" s="109"/>
      <c r="D1691" s="110"/>
      <c r="E1691" s="110"/>
      <c r="F1691" s="110"/>
      <c r="G1691" s="109"/>
      <c r="H1691" s="115"/>
      <c r="I1691" s="115"/>
      <c r="J1691" s="115"/>
      <c r="K1691" s="115"/>
      <c r="L1691" s="115"/>
      <c r="M1691" s="115"/>
      <c r="N1691" s="115"/>
      <c r="O1691" s="115"/>
      <c r="P1691" s="109"/>
    </row>
    <row r="1692" spans="1:16">
      <c r="A1692" s="109"/>
      <c r="B1692" s="108"/>
      <c r="C1692" s="109"/>
      <c r="D1692" s="110"/>
      <c r="E1692" s="110"/>
      <c r="F1692" s="110"/>
      <c r="G1692" s="109"/>
      <c r="H1692" s="115"/>
      <c r="I1692" s="115"/>
      <c r="J1692" s="115"/>
      <c r="K1692" s="115"/>
      <c r="L1692" s="115"/>
      <c r="M1692" s="115"/>
      <c r="N1692" s="115"/>
      <c r="O1692" s="115"/>
      <c r="P1692" s="109"/>
    </row>
    <row r="1693" spans="1:16">
      <c r="A1693" s="109"/>
      <c r="B1693" s="108"/>
      <c r="C1693" s="109"/>
      <c r="D1693" s="110"/>
      <c r="E1693" s="110"/>
      <c r="F1693" s="110"/>
      <c r="G1693" s="109"/>
      <c r="H1693" s="115"/>
      <c r="I1693" s="115"/>
      <c r="J1693" s="115"/>
      <c r="K1693" s="115"/>
      <c r="L1693" s="115"/>
      <c r="M1693" s="115"/>
      <c r="N1693" s="115"/>
      <c r="O1693" s="115"/>
      <c r="P1693" s="109"/>
    </row>
    <row r="1694" spans="1:16">
      <c r="A1694" s="109"/>
      <c r="B1694" s="108"/>
      <c r="C1694" s="109"/>
      <c r="D1694" s="110"/>
      <c r="E1694" s="110"/>
      <c r="F1694" s="110"/>
      <c r="G1694" s="109"/>
      <c r="H1694" s="115"/>
      <c r="I1694" s="115"/>
      <c r="J1694" s="115"/>
      <c r="K1694" s="115"/>
      <c r="L1694" s="115"/>
      <c r="M1694" s="115"/>
      <c r="N1694" s="115"/>
      <c r="O1694" s="115"/>
      <c r="P1694" s="109"/>
    </row>
    <row r="1695" spans="1:16">
      <c r="A1695" s="109"/>
      <c r="B1695" s="108"/>
      <c r="C1695" s="109"/>
      <c r="D1695" s="110"/>
      <c r="E1695" s="110"/>
      <c r="F1695" s="110"/>
      <c r="G1695" s="109"/>
      <c r="H1695" s="115"/>
      <c r="I1695" s="115"/>
      <c r="J1695" s="115"/>
      <c r="K1695" s="115"/>
      <c r="L1695" s="115"/>
      <c r="M1695" s="115"/>
      <c r="N1695" s="115"/>
      <c r="O1695" s="115"/>
      <c r="P1695" s="109"/>
    </row>
    <row r="1696" spans="1:16">
      <c r="A1696" s="109"/>
      <c r="B1696" s="108"/>
      <c r="C1696" s="109"/>
      <c r="D1696" s="110"/>
      <c r="E1696" s="110"/>
      <c r="F1696" s="110"/>
      <c r="G1696" s="109"/>
      <c r="H1696" s="115"/>
      <c r="I1696" s="115"/>
      <c r="J1696" s="115"/>
      <c r="K1696" s="115"/>
      <c r="L1696" s="115"/>
      <c r="M1696" s="115"/>
      <c r="N1696" s="115"/>
      <c r="O1696" s="115"/>
      <c r="P1696" s="109"/>
    </row>
    <row r="1697" spans="1:16">
      <c r="A1697" s="109"/>
      <c r="B1697" s="108"/>
      <c r="C1697" s="109"/>
      <c r="D1697" s="110"/>
      <c r="E1697" s="110"/>
      <c r="F1697" s="110"/>
      <c r="G1697" s="109"/>
      <c r="H1697" s="115"/>
      <c r="I1697" s="115"/>
      <c r="J1697" s="115"/>
      <c r="K1697" s="115"/>
      <c r="L1697" s="115"/>
      <c r="M1697" s="115"/>
      <c r="N1697" s="115"/>
      <c r="O1697" s="115"/>
      <c r="P1697" s="109"/>
    </row>
    <row r="1698" spans="1:16">
      <c r="A1698" s="109"/>
      <c r="B1698" s="108"/>
      <c r="C1698" s="109"/>
      <c r="D1698" s="110"/>
      <c r="E1698" s="110"/>
      <c r="F1698" s="110"/>
      <c r="G1698" s="109"/>
      <c r="H1698" s="115"/>
      <c r="I1698" s="115"/>
      <c r="J1698" s="115"/>
      <c r="K1698" s="115"/>
      <c r="L1698" s="115"/>
      <c r="M1698" s="115"/>
      <c r="N1698" s="115"/>
      <c r="O1698" s="115"/>
      <c r="P1698" s="109"/>
    </row>
    <row r="1699" spans="1:16">
      <c r="A1699" s="109"/>
      <c r="B1699" s="108"/>
      <c r="C1699" s="109"/>
      <c r="D1699" s="110"/>
      <c r="E1699" s="110"/>
      <c r="F1699" s="110"/>
      <c r="G1699" s="109"/>
      <c r="H1699" s="115"/>
      <c r="I1699" s="115"/>
      <c r="J1699" s="115"/>
      <c r="K1699" s="115"/>
      <c r="L1699" s="115"/>
      <c r="M1699" s="115"/>
      <c r="N1699" s="115"/>
      <c r="O1699" s="115"/>
      <c r="P1699" s="109"/>
    </row>
    <row r="1700" spans="1:16">
      <c r="A1700" s="109"/>
      <c r="B1700" s="108"/>
      <c r="C1700" s="109"/>
      <c r="D1700" s="110"/>
      <c r="E1700" s="110"/>
      <c r="F1700" s="110"/>
      <c r="G1700" s="109"/>
      <c r="H1700" s="115"/>
      <c r="I1700" s="115"/>
      <c r="J1700" s="115"/>
      <c r="K1700" s="115"/>
      <c r="L1700" s="115"/>
      <c r="M1700" s="115"/>
      <c r="N1700" s="115"/>
      <c r="O1700" s="115"/>
      <c r="P1700" s="109"/>
    </row>
    <row r="1701" spans="1:16">
      <c r="A1701" s="109"/>
      <c r="B1701" s="108"/>
      <c r="C1701" s="109"/>
      <c r="D1701" s="110"/>
      <c r="E1701" s="110"/>
      <c r="F1701" s="110"/>
      <c r="G1701" s="109"/>
      <c r="H1701" s="115"/>
      <c r="I1701" s="115"/>
      <c r="J1701" s="115"/>
      <c r="K1701" s="115"/>
      <c r="L1701" s="115"/>
      <c r="M1701" s="115"/>
      <c r="N1701" s="115"/>
      <c r="O1701" s="115"/>
      <c r="P1701" s="109"/>
    </row>
    <row r="1702" spans="1:16">
      <c r="A1702" s="109"/>
      <c r="B1702" s="108"/>
      <c r="C1702" s="109"/>
      <c r="D1702" s="110"/>
      <c r="E1702" s="110"/>
      <c r="F1702" s="110"/>
      <c r="G1702" s="109"/>
      <c r="H1702" s="115"/>
      <c r="I1702" s="115"/>
      <c r="J1702" s="115"/>
      <c r="K1702" s="115"/>
      <c r="L1702" s="115"/>
      <c r="M1702" s="115"/>
      <c r="N1702" s="115"/>
      <c r="O1702" s="115"/>
      <c r="P1702" s="109"/>
    </row>
    <row r="1703" spans="1:16">
      <c r="A1703" s="109"/>
      <c r="B1703" s="108"/>
      <c r="C1703" s="109"/>
      <c r="D1703" s="110"/>
      <c r="E1703" s="110"/>
      <c r="F1703" s="110"/>
      <c r="G1703" s="109"/>
      <c r="H1703" s="115"/>
      <c r="I1703" s="115"/>
      <c r="J1703" s="115"/>
      <c r="K1703" s="115"/>
      <c r="L1703" s="115"/>
      <c r="M1703" s="115"/>
      <c r="N1703" s="115"/>
      <c r="O1703" s="115"/>
      <c r="P1703" s="109"/>
    </row>
    <row r="1704" spans="1:16">
      <c r="A1704" s="109"/>
      <c r="B1704" s="108"/>
      <c r="C1704" s="109"/>
      <c r="D1704" s="110"/>
      <c r="E1704" s="110"/>
      <c r="F1704" s="110"/>
      <c r="G1704" s="109"/>
      <c r="H1704" s="115"/>
      <c r="I1704" s="115"/>
      <c r="J1704" s="115"/>
      <c r="K1704" s="115"/>
      <c r="L1704" s="115"/>
      <c r="M1704" s="115"/>
      <c r="N1704" s="115"/>
      <c r="O1704" s="115"/>
      <c r="P1704" s="109"/>
    </row>
    <row r="1705" spans="1:16">
      <c r="A1705" s="109"/>
      <c r="B1705" s="108"/>
      <c r="C1705" s="109"/>
      <c r="D1705" s="110"/>
      <c r="E1705" s="110"/>
      <c r="F1705" s="110"/>
      <c r="G1705" s="109"/>
      <c r="H1705" s="115"/>
      <c r="I1705" s="115"/>
      <c r="J1705" s="115"/>
      <c r="K1705" s="115"/>
      <c r="L1705" s="115"/>
      <c r="M1705" s="115"/>
      <c r="N1705" s="115"/>
      <c r="O1705" s="115"/>
      <c r="P1705" s="109"/>
    </row>
    <row r="1706" spans="1:16">
      <c r="A1706" s="109"/>
      <c r="B1706" s="108"/>
      <c r="C1706" s="109"/>
      <c r="D1706" s="110"/>
      <c r="E1706" s="110"/>
      <c r="F1706" s="110"/>
      <c r="G1706" s="109"/>
      <c r="H1706" s="115"/>
      <c r="I1706" s="115"/>
      <c r="J1706" s="115"/>
      <c r="K1706" s="115"/>
      <c r="L1706" s="115"/>
      <c r="M1706" s="115"/>
      <c r="N1706" s="115"/>
      <c r="O1706" s="115"/>
      <c r="P1706" s="109"/>
    </row>
    <row r="1707" spans="1:16">
      <c r="A1707" s="109"/>
      <c r="B1707" s="108"/>
      <c r="C1707" s="109"/>
      <c r="D1707" s="110"/>
      <c r="E1707" s="110"/>
      <c r="F1707" s="110"/>
      <c r="G1707" s="109"/>
      <c r="H1707" s="115"/>
      <c r="I1707" s="115"/>
      <c r="J1707" s="115"/>
      <c r="K1707" s="115"/>
      <c r="L1707" s="115"/>
      <c r="M1707" s="115"/>
      <c r="N1707" s="115"/>
      <c r="O1707" s="115"/>
      <c r="P1707" s="109"/>
    </row>
    <row r="1708" spans="1:16">
      <c r="A1708" s="109"/>
      <c r="B1708" s="108"/>
      <c r="C1708" s="109"/>
      <c r="D1708" s="110"/>
      <c r="E1708" s="110"/>
      <c r="F1708" s="110"/>
      <c r="G1708" s="109"/>
      <c r="H1708" s="115"/>
      <c r="I1708" s="115"/>
      <c r="J1708" s="115"/>
      <c r="K1708" s="115"/>
      <c r="L1708" s="115"/>
      <c r="M1708" s="115"/>
      <c r="N1708" s="115"/>
      <c r="O1708" s="115"/>
      <c r="P1708" s="109"/>
    </row>
    <row r="1709" spans="1:16">
      <c r="A1709" s="109"/>
      <c r="B1709" s="108"/>
      <c r="C1709" s="109"/>
      <c r="D1709" s="110"/>
      <c r="E1709" s="110"/>
      <c r="F1709" s="110"/>
      <c r="G1709" s="109"/>
      <c r="H1709" s="115"/>
      <c r="I1709" s="115"/>
      <c r="J1709" s="115"/>
      <c r="K1709" s="115"/>
      <c r="L1709" s="115"/>
      <c r="M1709" s="115"/>
      <c r="N1709" s="115"/>
      <c r="O1709" s="115"/>
      <c r="P1709" s="109"/>
    </row>
    <row r="1710" spans="1:16">
      <c r="A1710" s="109"/>
      <c r="B1710" s="108"/>
      <c r="C1710" s="109"/>
      <c r="D1710" s="110"/>
      <c r="E1710" s="110"/>
      <c r="F1710" s="110"/>
      <c r="G1710" s="109"/>
      <c r="H1710" s="115"/>
      <c r="I1710" s="115"/>
      <c r="J1710" s="115"/>
      <c r="K1710" s="115"/>
      <c r="L1710" s="115"/>
      <c r="M1710" s="115"/>
      <c r="N1710" s="115"/>
      <c r="O1710" s="115"/>
      <c r="P1710" s="109"/>
    </row>
    <row r="1711" spans="1:16">
      <c r="A1711" s="109"/>
      <c r="B1711" s="108"/>
      <c r="C1711" s="109"/>
      <c r="D1711" s="110"/>
      <c r="E1711" s="110"/>
      <c r="F1711" s="110"/>
      <c r="G1711" s="109"/>
      <c r="H1711" s="115"/>
      <c r="I1711" s="115"/>
      <c r="J1711" s="115"/>
      <c r="K1711" s="115"/>
      <c r="L1711" s="115"/>
      <c r="M1711" s="115"/>
      <c r="N1711" s="115"/>
      <c r="O1711" s="115"/>
      <c r="P1711" s="109"/>
    </row>
    <row r="1712" spans="1:16">
      <c r="A1712" s="109"/>
      <c r="B1712" s="108"/>
      <c r="C1712" s="109"/>
      <c r="D1712" s="110"/>
      <c r="E1712" s="110"/>
      <c r="F1712" s="110"/>
      <c r="G1712" s="109"/>
      <c r="H1712" s="115"/>
      <c r="I1712" s="115"/>
      <c r="J1712" s="115"/>
      <c r="K1712" s="115"/>
      <c r="L1712" s="115"/>
      <c r="M1712" s="115"/>
      <c r="N1712" s="115"/>
      <c r="O1712" s="115"/>
      <c r="P1712" s="109"/>
    </row>
    <row r="1713" spans="1:16">
      <c r="A1713" s="109"/>
      <c r="B1713" s="108"/>
      <c r="C1713" s="109"/>
      <c r="D1713" s="110"/>
      <c r="E1713" s="110"/>
      <c r="F1713" s="110"/>
      <c r="G1713" s="109"/>
      <c r="H1713" s="115"/>
      <c r="I1713" s="115"/>
      <c r="J1713" s="115"/>
      <c r="K1713" s="115"/>
      <c r="L1713" s="115"/>
      <c r="M1713" s="115"/>
      <c r="N1713" s="115"/>
      <c r="O1713" s="115"/>
      <c r="P1713" s="109"/>
    </row>
    <row r="1714" spans="1:16">
      <c r="A1714" s="109"/>
      <c r="B1714" s="108"/>
      <c r="C1714" s="109"/>
      <c r="D1714" s="110"/>
      <c r="E1714" s="110"/>
      <c r="F1714" s="110"/>
      <c r="G1714" s="109"/>
      <c r="H1714" s="115"/>
      <c r="I1714" s="115"/>
      <c r="J1714" s="115"/>
      <c r="K1714" s="115"/>
      <c r="L1714" s="115"/>
      <c r="M1714" s="115"/>
      <c r="N1714" s="115"/>
      <c r="O1714" s="115"/>
      <c r="P1714" s="109"/>
    </row>
    <row r="1715" spans="1:16">
      <c r="A1715" s="109"/>
      <c r="B1715" s="108"/>
      <c r="C1715" s="109"/>
      <c r="D1715" s="110"/>
      <c r="E1715" s="110"/>
      <c r="F1715" s="110"/>
      <c r="G1715" s="109"/>
      <c r="H1715" s="115"/>
      <c r="I1715" s="115"/>
      <c r="J1715" s="115"/>
      <c r="K1715" s="115"/>
      <c r="L1715" s="115"/>
      <c r="M1715" s="115"/>
      <c r="N1715" s="115"/>
      <c r="O1715" s="115"/>
      <c r="P1715" s="109"/>
    </row>
    <row r="1716" spans="1:16">
      <c r="A1716" s="109"/>
      <c r="B1716" s="108"/>
      <c r="C1716" s="109"/>
      <c r="D1716" s="110"/>
      <c r="E1716" s="110"/>
      <c r="F1716" s="110"/>
      <c r="G1716" s="109"/>
      <c r="H1716" s="115"/>
      <c r="I1716" s="115"/>
      <c r="J1716" s="115"/>
      <c r="K1716" s="115"/>
      <c r="L1716" s="115"/>
      <c r="M1716" s="115"/>
      <c r="N1716" s="115"/>
      <c r="O1716" s="115"/>
      <c r="P1716" s="109"/>
    </row>
    <row r="1717" spans="1:16">
      <c r="A1717" s="109"/>
      <c r="B1717" s="108"/>
      <c r="C1717" s="109"/>
      <c r="D1717" s="110"/>
      <c r="E1717" s="110"/>
      <c r="F1717" s="110"/>
      <c r="G1717" s="109"/>
      <c r="H1717" s="115"/>
      <c r="I1717" s="115"/>
      <c r="J1717" s="115"/>
      <c r="K1717" s="115"/>
      <c r="L1717" s="115"/>
      <c r="M1717" s="115"/>
      <c r="N1717" s="115"/>
      <c r="O1717" s="115"/>
      <c r="P1717" s="109"/>
    </row>
    <row r="1718" spans="1:16">
      <c r="A1718" s="109"/>
      <c r="B1718" s="108"/>
      <c r="C1718" s="109"/>
      <c r="D1718" s="110"/>
      <c r="E1718" s="110"/>
      <c r="F1718" s="110"/>
      <c r="G1718" s="109"/>
      <c r="H1718" s="115"/>
      <c r="I1718" s="115"/>
      <c r="J1718" s="115"/>
      <c r="K1718" s="115"/>
      <c r="L1718" s="115"/>
      <c r="M1718" s="115"/>
      <c r="N1718" s="115"/>
      <c r="O1718" s="115"/>
      <c r="P1718" s="109"/>
    </row>
    <row r="1719" spans="1:16">
      <c r="A1719" s="109"/>
      <c r="B1719" s="108"/>
      <c r="C1719" s="109"/>
      <c r="D1719" s="110"/>
      <c r="E1719" s="110"/>
      <c r="F1719" s="110"/>
      <c r="G1719" s="109"/>
      <c r="H1719" s="115"/>
      <c r="I1719" s="115"/>
      <c r="J1719" s="115"/>
      <c r="K1719" s="115"/>
      <c r="L1719" s="115"/>
      <c r="M1719" s="115"/>
      <c r="N1719" s="115"/>
      <c r="O1719" s="115"/>
      <c r="P1719" s="109"/>
    </row>
    <row r="1720" spans="1:16">
      <c r="A1720" s="109"/>
      <c r="B1720" s="108"/>
      <c r="C1720" s="109"/>
      <c r="D1720" s="110"/>
      <c r="E1720" s="110"/>
      <c r="F1720" s="110"/>
      <c r="G1720" s="109"/>
      <c r="H1720" s="115"/>
      <c r="I1720" s="115"/>
      <c r="J1720" s="115"/>
      <c r="K1720" s="115"/>
      <c r="L1720" s="115"/>
      <c r="M1720" s="115"/>
      <c r="N1720" s="115"/>
      <c r="O1720" s="115"/>
      <c r="P1720" s="109"/>
    </row>
    <row r="1721" spans="1:16">
      <c r="A1721" s="109"/>
      <c r="B1721" s="108"/>
      <c r="C1721" s="109"/>
      <c r="D1721" s="110"/>
      <c r="E1721" s="110"/>
      <c r="F1721" s="110"/>
      <c r="G1721" s="109"/>
      <c r="H1721" s="115"/>
      <c r="I1721" s="115"/>
      <c r="J1721" s="115"/>
      <c r="K1721" s="115"/>
      <c r="L1721" s="115"/>
      <c r="M1721" s="115"/>
      <c r="N1721" s="115"/>
      <c r="O1721" s="115"/>
      <c r="P1721" s="109"/>
    </row>
    <row r="1722" spans="1:16">
      <c r="A1722" s="109"/>
      <c r="B1722" s="108"/>
      <c r="C1722" s="109"/>
      <c r="D1722" s="110"/>
      <c r="E1722" s="110"/>
      <c r="F1722" s="110"/>
      <c r="G1722" s="109"/>
      <c r="H1722" s="115"/>
      <c r="I1722" s="115"/>
      <c r="J1722" s="115"/>
      <c r="K1722" s="115"/>
      <c r="L1722" s="115"/>
      <c r="M1722" s="115"/>
      <c r="N1722" s="115"/>
      <c r="O1722" s="115"/>
      <c r="P1722" s="109"/>
    </row>
    <row r="1723" spans="1:16">
      <c r="A1723" s="109"/>
      <c r="B1723" s="108"/>
      <c r="C1723" s="109"/>
      <c r="D1723" s="110"/>
      <c r="E1723" s="110"/>
      <c r="F1723" s="110"/>
      <c r="G1723" s="109"/>
      <c r="H1723" s="115"/>
      <c r="I1723" s="115"/>
      <c r="J1723" s="115"/>
      <c r="K1723" s="115"/>
      <c r="L1723" s="115"/>
      <c r="M1723" s="115"/>
      <c r="N1723" s="115"/>
      <c r="O1723" s="115"/>
      <c r="P1723" s="109"/>
    </row>
    <row r="1724" spans="1:16">
      <c r="A1724" s="109"/>
      <c r="B1724" s="108"/>
      <c r="C1724" s="109"/>
      <c r="D1724" s="110"/>
      <c r="E1724" s="110"/>
      <c r="F1724" s="110"/>
      <c r="G1724" s="109"/>
      <c r="H1724" s="115"/>
      <c r="I1724" s="115"/>
      <c r="J1724" s="115"/>
      <c r="K1724" s="115"/>
      <c r="L1724" s="115"/>
      <c r="M1724" s="115"/>
      <c r="N1724" s="115"/>
      <c r="O1724" s="115"/>
      <c r="P1724" s="109"/>
    </row>
    <row r="1725" spans="1:16">
      <c r="A1725" s="109"/>
      <c r="B1725" s="108"/>
      <c r="C1725" s="109"/>
      <c r="D1725" s="110"/>
      <c r="E1725" s="110"/>
      <c r="F1725" s="110"/>
      <c r="G1725" s="109"/>
      <c r="H1725" s="115"/>
      <c r="I1725" s="115"/>
      <c r="J1725" s="115"/>
      <c r="K1725" s="115"/>
      <c r="L1725" s="115"/>
      <c r="M1725" s="115"/>
      <c r="N1725" s="115"/>
      <c r="O1725" s="115"/>
      <c r="P1725" s="109"/>
    </row>
    <row r="1726" spans="1:16">
      <c r="A1726" s="109"/>
      <c r="B1726" s="108"/>
      <c r="C1726" s="109"/>
      <c r="D1726" s="110"/>
      <c r="E1726" s="110"/>
      <c r="F1726" s="110"/>
      <c r="G1726" s="109"/>
      <c r="H1726" s="115"/>
      <c r="I1726" s="115"/>
      <c r="J1726" s="115"/>
      <c r="K1726" s="115"/>
      <c r="L1726" s="115"/>
      <c r="M1726" s="115"/>
      <c r="N1726" s="115"/>
      <c r="O1726" s="115"/>
      <c r="P1726" s="109"/>
    </row>
    <row r="1727" spans="1:16">
      <c r="A1727" s="109"/>
      <c r="B1727" s="108"/>
      <c r="C1727" s="109"/>
      <c r="D1727" s="110"/>
      <c r="E1727" s="110"/>
      <c r="F1727" s="110"/>
      <c r="G1727" s="109"/>
      <c r="H1727" s="115"/>
      <c r="I1727" s="115"/>
      <c r="J1727" s="115"/>
      <c r="K1727" s="115"/>
      <c r="L1727" s="115"/>
      <c r="M1727" s="115"/>
      <c r="N1727" s="115"/>
      <c r="O1727" s="115"/>
      <c r="P1727" s="109"/>
    </row>
    <row r="1728" spans="1:16">
      <c r="A1728" s="109"/>
      <c r="B1728" s="108"/>
      <c r="C1728" s="109"/>
      <c r="D1728" s="110"/>
      <c r="E1728" s="110"/>
      <c r="F1728" s="110"/>
      <c r="G1728" s="109"/>
      <c r="H1728" s="115"/>
      <c r="I1728" s="115"/>
      <c r="J1728" s="115"/>
      <c r="K1728" s="115"/>
      <c r="L1728" s="115"/>
      <c r="M1728" s="115"/>
      <c r="N1728" s="115"/>
      <c r="O1728" s="115"/>
      <c r="P1728" s="109"/>
    </row>
    <row r="1729" spans="1:16">
      <c r="A1729" s="109"/>
      <c r="B1729" s="108"/>
      <c r="C1729" s="109"/>
      <c r="D1729" s="110"/>
      <c r="E1729" s="110"/>
      <c r="F1729" s="110"/>
      <c r="G1729" s="109"/>
      <c r="H1729" s="115"/>
      <c r="I1729" s="115"/>
      <c r="J1729" s="115"/>
      <c r="K1729" s="115"/>
      <c r="L1729" s="115"/>
      <c r="M1729" s="115"/>
      <c r="N1729" s="115"/>
      <c r="O1729" s="115"/>
      <c r="P1729" s="109"/>
    </row>
    <row r="1730" spans="1:16">
      <c r="A1730" s="109"/>
      <c r="B1730" s="108"/>
      <c r="C1730" s="109"/>
      <c r="D1730" s="110"/>
      <c r="E1730" s="110"/>
      <c r="F1730" s="110"/>
      <c r="G1730" s="109"/>
      <c r="H1730" s="115"/>
      <c r="I1730" s="115"/>
      <c r="J1730" s="115"/>
      <c r="K1730" s="115"/>
      <c r="L1730" s="115"/>
      <c r="M1730" s="115"/>
      <c r="N1730" s="115"/>
      <c r="O1730" s="115"/>
      <c r="P1730" s="109"/>
    </row>
    <row r="1731" spans="1:16">
      <c r="A1731" s="109"/>
      <c r="B1731" s="108"/>
      <c r="C1731" s="109"/>
      <c r="D1731" s="110"/>
      <c r="E1731" s="110"/>
      <c r="F1731" s="110"/>
      <c r="G1731" s="109"/>
      <c r="H1731" s="115"/>
      <c r="I1731" s="115"/>
      <c r="J1731" s="115"/>
      <c r="K1731" s="115"/>
      <c r="L1731" s="115"/>
      <c r="M1731" s="115"/>
      <c r="N1731" s="115"/>
      <c r="O1731" s="115"/>
      <c r="P1731" s="109"/>
    </row>
    <row r="1732" spans="1:16">
      <c r="A1732" s="109"/>
      <c r="B1732" s="108"/>
      <c r="C1732" s="109"/>
      <c r="D1732" s="110"/>
      <c r="E1732" s="110"/>
      <c r="F1732" s="110"/>
      <c r="G1732" s="109"/>
      <c r="H1732" s="115"/>
      <c r="I1732" s="115"/>
      <c r="J1732" s="115"/>
      <c r="K1732" s="115"/>
      <c r="L1732" s="115"/>
      <c r="M1732" s="115"/>
      <c r="N1732" s="115"/>
      <c r="O1732" s="115"/>
      <c r="P1732" s="109"/>
    </row>
    <row r="1733" spans="1:16">
      <c r="A1733" s="109"/>
      <c r="B1733" s="108"/>
      <c r="C1733" s="109"/>
      <c r="D1733" s="110"/>
      <c r="E1733" s="110"/>
      <c r="F1733" s="110"/>
      <c r="G1733" s="109"/>
      <c r="H1733" s="115"/>
      <c r="I1733" s="115"/>
      <c r="J1733" s="115"/>
      <c r="K1733" s="115"/>
      <c r="L1733" s="115"/>
      <c r="M1733" s="115"/>
      <c r="N1733" s="115"/>
      <c r="O1733" s="115"/>
      <c r="P1733" s="109"/>
    </row>
    <row r="1734" spans="1:16">
      <c r="A1734" s="109"/>
      <c r="B1734" s="108"/>
      <c r="C1734" s="109"/>
      <c r="D1734" s="110"/>
      <c r="E1734" s="110"/>
      <c r="F1734" s="110"/>
      <c r="G1734" s="109"/>
      <c r="H1734" s="115"/>
      <c r="I1734" s="115"/>
      <c r="J1734" s="115"/>
      <c r="K1734" s="115"/>
      <c r="L1734" s="115"/>
      <c r="M1734" s="115"/>
      <c r="N1734" s="115"/>
      <c r="O1734" s="115"/>
      <c r="P1734" s="109"/>
    </row>
    <row r="1735" spans="1:16">
      <c r="A1735" s="109"/>
      <c r="B1735" s="108"/>
      <c r="C1735" s="109"/>
      <c r="D1735" s="110"/>
      <c r="E1735" s="110"/>
      <c r="F1735" s="110"/>
      <c r="G1735" s="109"/>
      <c r="H1735" s="115"/>
      <c r="I1735" s="115"/>
      <c r="J1735" s="115"/>
      <c r="K1735" s="115"/>
      <c r="L1735" s="115"/>
      <c r="M1735" s="115"/>
      <c r="N1735" s="115"/>
      <c r="O1735" s="115"/>
      <c r="P1735" s="109"/>
    </row>
    <row r="1736" spans="1:16">
      <c r="A1736" s="109"/>
      <c r="B1736" s="108"/>
      <c r="C1736" s="109"/>
      <c r="D1736" s="110"/>
      <c r="E1736" s="110"/>
      <c r="F1736" s="110"/>
      <c r="G1736" s="109"/>
      <c r="H1736" s="115"/>
      <c r="I1736" s="115"/>
      <c r="J1736" s="115"/>
      <c r="K1736" s="115"/>
      <c r="L1736" s="115"/>
      <c r="M1736" s="115"/>
      <c r="N1736" s="115"/>
      <c r="O1736" s="115"/>
      <c r="P1736" s="109"/>
    </row>
    <row r="1737" spans="1:16">
      <c r="A1737" s="109"/>
      <c r="B1737" s="108"/>
      <c r="C1737" s="109"/>
      <c r="D1737" s="110"/>
      <c r="E1737" s="110"/>
      <c r="F1737" s="110"/>
      <c r="G1737" s="109"/>
      <c r="H1737" s="115"/>
      <c r="I1737" s="115"/>
      <c r="J1737" s="115"/>
      <c r="K1737" s="115"/>
      <c r="L1737" s="115"/>
      <c r="M1737" s="115"/>
      <c r="N1737" s="115"/>
      <c r="O1737" s="115"/>
      <c r="P1737" s="109"/>
    </row>
    <row r="1738" spans="1:16">
      <c r="A1738" s="109"/>
      <c r="B1738" s="108"/>
      <c r="C1738" s="109"/>
      <c r="D1738" s="110"/>
      <c r="E1738" s="110"/>
      <c r="F1738" s="110"/>
      <c r="G1738" s="109"/>
      <c r="H1738" s="115"/>
      <c r="I1738" s="115"/>
      <c r="J1738" s="115"/>
      <c r="K1738" s="115"/>
      <c r="L1738" s="115"/>
      <c r="M1738" s="115"/>
      <c r="N1738" s="115"/>
      <c r="O1738" s="115"/>
      <c r="P1738" s="109"/>
    </row>
    <row r="1739" spans="1:16">
      <c r="A1739" s="109"/>
      <c r="B1739" s="108"/>
      <c r="C1739" s="109"/>
      <c r="D1739" s="110"/>
      <c r="E1739" s="110"/>
      <c r="F1739" s="110"/>
      <c r="G1739" s="109"/>
      <c r="H1739" s="115"/>
      <c r="I1739" s="115"/>
      <c r="J1739" s="115"/>
      <c r="K1739" s="115"/>
      <c r="L1739" s="115"/>
      <c r="M1739" s="115"/>
      <c r="N1739" s="115"/>
      <c r="O1739" s="115"/>
      <c r="P1739" s="109"/>
    </row>
    <row r="1740" spans="1:16">
      <c r="A1740" s="109"/>
      <c r="B1740" s="108"/>
      <c r="C1740" s="109"/>
      <c r="D1740" s="110"/>
      <c r="E1740" s="110"/>
      <c r="F1740" s="110"/>
      <c r="G1740" s="109"/>
      <c r="H1740" s="115"/>
      <c r="I1740" s="115"/>
      <c r="J1740" s="115"/>
      <c r="K1740" s="115"/>
      <c r="L1740" s="115"/>
      <c r="M1740" s="115"/>
      <c r="N1740" s="115"/>
      <c r="O1740" s="115"/>
      <c r="P1740" s="109"/>
    </row>
    <row r="1741" spans="1:16">
      <c r="A1741" s="109"/>
      <c r="B1741" s="108"/>
      <c r="C1741" s="109"/>
      <c r="D1741" s="110"/>
      <c r="E1741" s="110"/>
      <c r="F1741" s="110"/>
      <c r="G1741" s="109"/>
      <c r="H1741" s="115"/>
      <c r="I1741" s="115"/>
      <c r="J1741" s="115"/>
      <c r="K1741" s="115"/>
      <c r="L1741" s="115"/>
      <c r="M1741" s="115"/>
      <c r="N1741" s="115"/>
      <c r="O1741" s="115"/>
      <c r="P1741" s="109"/>
    </row>
    <row r="1742" spans="1:16">
      <c r="A1742" s="109"/>
      <c r="B1742" s="108"/>
      <c r="C1742" s="109"/>
      <c r="D1742" s="110"/>
      <c r="E1742" s="110"/>
      <c r="F1742" s="110"/>
      <c r="G1742" s="109"/>
      <c r="H1742" s="115"/>
      <c r="I1742" s="115"/>
      <c r="J1742" s="115"/>
      <c r="K1742" s="115"/>
      <c r="L1742" s="115"/>
      <c r="M1742" s="115"/>
      <c r="N1742" s="115"/>
      <c r="O1742" s="115"/>
      <c r="P1742" s="109"/>
    </row>
    <row r="1743" spans="1:16">
      <c r="A1743" s="109"/>
      <c r="B1743" s="108"/>
      <c r="C1743" s="109"/>
      <c r="D1743" s="110"/>
      <c r="E1743" s="110"/>
      <c r="F1743" s="110"/>
      <c r="G1743" s="109"/>
      <c r="H1743" s="115"/>
      <c r="I1743" s="115"/>
      <c r="J1743" s="115"/>
      <c r="K1743" s="115"/>
      <c r="L1743" s="115"/>
      <c r="M1743" s="115"/>
      <c r="N1743" s="115"/>
      <c r="O1743" s="115"/>
      <c r="P1743" s="109"/>
    </row>
    <row r="1744" spans="1:16">
      <c r="A1744" s="109"/>
      <c r="B1744" s="108"/>
      <c r="C1744" s="109"/>
      <c r="D1744" s="110"/>
      <c r="E1744" s="110"/>
      <c r="F1744" s="110"/>
      <c r="G1744" s="109"/>
      <c r="H1744" s="115"/>
      <c r="I1744" s="115"/>
      <c r="J1744" s="115"/>
      <c r="K1744" s="115"/>
      <c r="L1744" s="115"/>
      <c r="M1744" s="115"/>
      <c r="N1744" s="115"/>
      <c r="O1744" s="115"/>
      <c r="P1744" s="109"/>
    </row>
    <row r="1745" spans="1:16">
      <c r="A1745" s="109"/>
      <c r="B1745" s="108"/>
      <c r="C1745" s="109"/>
      <c r="D1745" s="110"/>
      <c r="E1745" s="110"/>
      <c r="F1745" s="110"/>
      <c r="G1745" s="109"/>
      <c r="H1745" s="115"/>
      <c r="I1745" s="115"/>
      <c r="J1745" s="115"/>
      <c r="K1745" s="115"/>
      <c r="L1745" s="115"/>
      <c r="M1745" s="115"/>
      <c r="N1745" s="115"/>
      <c r="O1745" s="115"/>
      <c r="P1745" s="109"/>
    </row>
  </sheetData>
  <mergeCells count="9">
    <mergeCell ref="A2:O2"/>
    <mergeCell ref="A5:O5"/>
    <mergeCell ref="A4:O4"/>
    <mergeCell ref="C14:C17"/>
    <mergeCell ref="A21:O21"/>
    <mergeCell ref="A11:A13"/>
    <mergeCell ref="B11:B13"/>
    <mergeCell ref="C11:C13"/>
    <mergeCell ref="A3:O3"/>
  </mergeCells>
  <printOptions horizontalCentered="1" verticalCentered="1"/>
  <pageMargins left="0.39370078740157483" right="0.39370078740157483" top="0.39370078740157483" bottom="0.39370078740157483" header="0.31496062992125984" footer="0.31496062992125984"/>
  <pageSetup paperSize="9" scale="58" orientation="landscape" r:id="rId1"/>
  <drawing r:id="rId2"/>
  <legacyDrawing r:id="rId3"/>
</worksheet>
</file>

<file path=xl/worksheets/sheet7.xml><?xml version="1.0" encoding="utf-8"?>
<worksheet xmlns="http://schemas.openxmlformats.org/spreadsheetml/2006/main" xmlns:r="http://schemas.openxmlformats.org/officeDocument/2006/relationships">
  <sheetPr>
    <tabColor rgb="FF00B050"/>
  </sheetPr>
  <dimension ref="A1:M6715"/>
  <sheetViews>
    <sheetView topLeftCell="A4511" workbookViewId="0">
      <selection activeCell="B4518" sqref="B4518"/>
    </sheetView>
  </sheetViews>
  <sheetFormatPr defaultRowHeight="12.75"/>
  <cols>
    <col min="1" max="1" width="11.140625" style="258" customWidth="1"/>
    <col min="2" max="2" width="101.28515625" style="258" customWidth="1"/>
    <col min="3" max="3" width="8.5703125" style="258" customWidth="1"/>
    <col min="4" max="4" width="13.7109375" style="258" bestFit="1" customWidth="1"/>
    <col min="5" max="5" width="7.85546875" style="258" bestFit="1" customWidth="1"/>
    <col min="6" max="6" width="48.7109375" style="186" customWidth="1"/>
    <col min="7" max="7" width="24.5703125" style="186" customWidth="1"/>
    <col min="8" max="8" width="48.7109375" style="186" customWidth="1"/>
    <col min="9" max="9" width="8.140625" style="186" customWidth="1"/>
    <col min="10" max="10" width="38.7109375" style="186" customWidth="1"/>
    <col min="11" max="11" width="21.140625" style="186" customWidth="1"/>
    <col min="12" max="12" width="82" style="186" customWidth="1"/>
    <col min="13" max="256" width="9.140625" style="186"/>
    <col min="257" max="257" width="11.140625" style="186" customWidth="1"/>
    <col min="258" max="258" width="77.28515625" style="186" customWidth="1"/>
    <col min="259" max="259" width="8.5703125" style="186" customWidth="1"/>
    <col min="260" max="260" width="17.5703125" style="186" customWidth="1"/>
    <col min="261" max="261" width="15.28515625" style="186" customWidth="1"/>
    <col min="262" max="262" width="48.7109375" style="186" customWidth="1"/>
    <col min="263" max="263" width="24.5703125" style="186" customWidth="1"/>
    <col min="264" max="264" width="48.7109375" style="186" customWidth="1"/>
    <col min="265" max="265" width="8.140625" style="186" customWidth="1"/>
    <col min="266" max="266" width="38.7109375" style="186" customWidth="1"/>
    <col min="267" max="267" width="21.140625" style="186" customWidth="1"/>
    <col min="268" max="268" width="82" style="186" customWidth="1"/>
    <col min="269" max="512" width="9.140625" style="186"/>
    <col min="513" max="513" width="11.140625" style="186" customWidth="1"/>
    <col min="514" max="514" width="77.28515625" style="186" customWidth="1"/>
    <col min="515" max="515" width="8.5703125" style="186" customWidth="1"/>
    <col min="516" max="516" width="17.5703125" style="186" customWidth="1"/>
    <col min="517" max="517" width="15.28515625" style="186" customWidth="1"/>
    <col min="518" max="518" width="48.7109375" style="186" customWidth="1"/>
    <col min="519" max="519" width="24.5703125" style="186" customWidth="1"/>
    <col min="520" max="520" width="48.7109375" style="186" customWidth="1"/>
    <col min="521" max="521" width="8.140625" style="186" customWidth="1"/>
    <col min="522" max="522" width="38.7109375" style="186" customWidth="1"/>
    <col min="523" max="523" width="21.140625" style="186" customWidth="1"/>
    <col min="524" max="524" width="82" style="186" customWidth="1"/>
    <col min="525" max="768" width="9.140625" style="186"/>
    <col min="769" max="769" width="11.140625" style="186" customWidth="1"/>
    <col min="770" max="770" width="77.28515625" style="186" customWidth="1"/>
    <col min="771" max="771" width="8.5703125" style="186" customWidth="1"/>
    <col min="772" max="772" width="17.5703125" style="186" customWidth="1"/>
    <col min="773" max="773" width="15.28515625" style="186" customWidth="1"/>
    <col min="774" max="774" width="48.7109375" style="186" customWidth="1"/>
    <col min="775" max="775" width="24.5703125" style="186" customWidth="1"/>
    <col min="776" max="776" width="48.7109375" style="186" customWidth="1"/>
    <col min="777" max="777" width="8.140625" style="186" customWidth="1"/>
    <col min="778" max="778" width="38.7109375" style="186" customWidth="1"/>
    <col min="779" max="779" width="21.140625" style="186" customWidth="1"/>
    <col min="780" max="780" width="82" style="186" customWidth="1"/>
    <col min="781" max="1024" width="9.140625" style="186"/>
    <col min="1025" max="1025" width="11.140625" style="186" customWidth="1"/>
    <col min="1026" max="1026" width="77.28515625" style="186" customWidth="1"/>
    <col min="1027" max="1027" width="8.5703125" style="186" customWidth="1"/>
    <col min="1028" max="1028" width="17.5703125" style="186" customWidth="1"/>
    <col min="1029" max="1029" width="15.28515625" style="186" customWidth="1"/>
    <col min="1030" max="1030" width="48.7109375" style="186" customWidth="1"/>
    <col min="1031" max="1031" width="24.5703125" style="186" customWidth="1"/>
    <col min="1032" max="1032" width="48.7109375" style="186" customWidth="1"/>
    <col min="1033" max="1033" width="8.140625" style="186" customWidth="1"/>
    <col min="1034" max="1034" width="38.7109375" style="186" customWidth="1"/>
    <col min="1035" max="1035" width="21.140625" style="186" customWidth="1"/>
    <col min="1036" max="1036" width="82" style="186" customWidth="1"/>
    <col min="1037" max="1280" width="9.140625" style="186"/>
    <col min="1281" max="1281" width="11.140625" style="186" customWidth="1"/>
    <col min="1282" max="1282" width="77.28515625" style="186" customWidth="1"/>
    <col min="1283" max="1283" width="8.5703125" style="186" customWidth="1"/>
    <col min="1284" max="1284" width="17.5703125" style="186" customWidth="1"/>
    <col min="1285" max="1285" width="15.28515625" style="186" customWidth="1"/>
    <col min="1286" max="1286" width="48.7109375" style="186" customWidth="1"/>
    <col min="1287" max="1287" width="24.5703125" style="186" customWidth="1"/>
    <col min="1288" max="1288" width="48.7109375" style="186" customWidth="1"/>
    <col min="1289" max="1289" width="8.140625" style="186" customWidth="1"/>
    <col min="1290" max="1290" width="38.7109375" style="186" customWidth="1"/>
    <col min="1291" max="1291" width="21.140625" style="186" customWidth="1"/>
    <col min="1292" max="1292" width="82" style="186" customWidth="1"/>
    <col min="1293" max="1536" width="9.140625" style="186"/>
    <col min="1537" max="1537" width="11.140625" style="186" customWidth="1"/>
    <col min="1538" max="1538" width="77.28515625" style="186" customWidth="1"/>
    <col min="1539" max="1539" width="8.5703125" style="186" customWidth="1"/>
    <col min="1540" max="1540" width="17.5703125" style="186" customWidth="1"/>
    <col min="1541" max="1541" width="15.28515625" style="186" customWidth="1"/>
    <col min="1542" max="1542" width="48.7109375" style="186" customWidth="1"/>
    <col min="1543" max="1543" width="24.5703125" style="186" customWidth="1"/>
    <col min="1544" max="1544" width="48.7109375" style="186" customWidth="1"/>
    <col min="1545" max="1545" width="8.140625" style="186" customWidth="1"/>
    <col min="1546" max="1546" width="38.7109375" style="186" customWidth="1"/>
    <col min="1547" max="1547" width="21.140625" style="186" customWidth="1"/>
    <col min="1548" max="1548" width="82" style="186" customWidth="1"/>
    <col min="1549" max="1792" width="9.140625" style="186"/>
    <col min="1793" max="1793" width="11.140625" style="186" customWidth="1"/>
    <col min="1794" max="1794" width="77.28515625" style="186" customWidth="1"/>
    <col min="1795" max="1795" width="8.5703125" style="186" customWidth="1"/>
    <col min="1796" max="1796" width="17.5703125" style="186" customWidth="1"/>
    <col min="1797" max="1797" width="15.28515625" style="186" customWidth="1"/>
    <col min="1798" max="1798" width="48.7109375" style="186" customWidth="1"/>
    <col min="1799" max="1799" width="24.5703125" style="186" customWidth="1"/>
    <col min="1800" max="1800" width="48.7109375" style="186" customWidth="1"/>
    <col min="1801" max="1801" width="8.140625" style="186" customWidth="1"/>
    <col min="1802" max="1802" width="38.7109375" style="186" customWidth="1"/>
    <col min="1803" max="1803" width="21.140625" style="186" customWidth="1"/>
    <col min="1804" max="1804" width="82" style="186" customWidth="1"/>
    <col min="1805" max="2048" width="9.140625" style="186"/>
    <col min="2049" max="2049" width="11.140625" style="186" customWidth="1"/>
    <col min="2050" max="2050" width="77.28515625" style="186" customWidth="1"/>
    <col min="2051" max="2051" width="8.5703125" style="186" customWidth="1"/>
    <col min="2052" max="2052" width="17.5703125" style="186" customWidth="1"/>
    <col min="2053" max="2053" width="15.28515625" style="186" customWidth="1"/>
    <col min="2054" max="2054" width="48.7109375" style="186" customWidth="1"/>
    <col min="2055" max="2055" width="24.5703125" style="186" customWidth="1"/>
    <col min="2056" max="2056" width="48.7109375" style="186" customWidth="1"/>
    <col min="2057" max="2057" width="8.140625" style="186" customWidth="1"/>
    <col min="2058" max="2058" width="38.7109375" style="186" customWidth="1"/>
    <col min="2059" max="2059" width="21.140625" style="186" customWidth="1"/>
    <col min="2060" max="2060" width="82" style="186" customWidth="1"/>
    <col min="2061" max="2304" width="9.140625" style="186"/>
    <col min="2305" max="2305" width="11.140625" style="186" customWidth="1"/>
    <col min="2306" max="2306" width="77.28515625" style="186" customWidth="1"/>
    <col min="2307" max="2307" width="8.5703125" style="186" customWidth="1"/>
    <col min="2308" max="2308" width="17.5703125" style="186" customWidth="1"/>
    <col min="2309" max="2309" width="15.28515625" style="186" customWidth="1"/>
    <col min="2310" max="2310" width="48.7109375" style="186" customWidth="1"/>
    <col min="2311" max="2311" width="24.5703125" style="186" customWidth="1"/>
    <col min="2312" max="2312" width="48.7109375" style="186" customWidth="1"/>
    <col min="2313" max="2313" width="8.140625" style="186" customWidth="1"/>
    <col min="2314" max="2314" width="38.7109375" style="186" customWidth="1"/>
    <col min="2315" max="2315" width="21.140625" style="186" customWidth="1"/>
    <col min="2316" max="2316" width="82" style="186" customWidth="1"/>
    <col min="2317" max="2560" width="9.140625" style="186"/>
    <col min="2561" max="2561" width="11.140625" style="186" customWidth="1"/>
    <col min="2562" max="2562" width="77.28515625" style="186" customWidth="1"/>
    <col min="2563" max="2563" width="8.5703125" style="186" customWidth="1"/>
    <col min="2564" max="2564" width="17.5703125" style="186" customWidth="1"/>
    <col min="2565" max="2565" width="15.28515625" style="186" customWidth="1"/>
    <col min="2566" max="2566" width="48.7109375" style="186" customWidth="1"/>
    <col min="2567" max="2567" width="24.5703125" style="186" customWidth="1"/>
    <col min="2568" max="2568" width="48.7109375" style="186" customWidth="1"/>
    <col min="2569" max="2569" width="8.140625" style="186" customWidth="1"/>
    <col min="2570" max="2570" width="38.7109375" style="186" customWidth="1"/>
    <col min="2571" max="2571" width="21.140625" style="186" customWidth="1"/>
    <col min="2572" max="2572" width="82" style="186" customWidth="1"/>
    <col min="2573" max="2816" width="9.140625" style="186"/>
    <col min="2817" max="2817" width="11.140625" style="186" customWidth="1"/>
    <col min="2818" max="2818" width="77.28515625" style="186" customWidth="1"/>
    <col min="2819" max="2819" width="8.5703125" style="186" customWidth="1"/>
    <col min="2820" max="2820" width="17.5703125" style="186" customWidth="1"/>
    <col min="2821" max="2821" width="15.28515625" style="186" customWidth="1"/>
    <col min="2822" max="2822" width="48.7109375" style="186" customWidth="1"/>
    <col min="2823" max="2823" width="24.5703125" style="186" customWidth="1"/>
    <col min="2824" max="2824" width="48.7109375" style="186" customWidth="1"/>
    <col min="2825" max="2825" width="8.140625" style="186" customWidth="1"/>
    <col min="2826" max="2826" width="38.7109375" style="186" customWidth="1"/>
    <col min="2827" max="2827" width="21.140625" style="186" customWidth="1"/>
    <col min="2828" max="2828" width="82" style="186" customWidth="1"/>
    <col min="2829" max="3072" width="9.140625" style="186"/>
    <col min="3073" max="3073" width="11.140625" style="186" customWidth="1"/>
    <col min="3074" max="3074" width="77.28515625" style="186" customWidth="1"/>
    <col min="3075" max="3075" width="8.5703125" style="186" customWidth="1"/>
    <col min="3076" max="3076" width="17.5703125" style="186" customWidth="1"/>
    <col min="3077" max="3077" width="15.28515625" style="186" customWidth="1"/>
    <col min="3078" max="3078" width="48.7109375" style="186" customWidth="1"/>
    <col min="3079" max="3079" width="24.5703125" style="186" customWidth="1"/>
    <col min="3080" max="3080" width="48.7109375" style="186" customWidth="1"/>
    <col min="3081" max="3081" width="8.140625" style="186" customWidth="1"/>
    <col min="3082" max="3082" width="38.7109375" style="186" customWidth="1"/>
    <col min="3083" max="3083" width="21.140625" style="186" customWidth="1"/>
    <col min="3084" max="3084" width="82" style="186" customWidth="1"/>
    <col min="3085" max="3328" width="9.140625" style="186"/>
    <col min="3329" max="3329" width="11.140625" style="186" customWidth="1"/>
    <col min="3330" max="3330" width="77.28515625" style="186" customWidth="1"/>
    <col min="3331" max="3331" width="8.5703125" style="186" customWidth="1"/>
    <col min="3332" max="3332" width="17.5703125" style="186" customWidth="1"/>
    <col min="3333" max="3333" width="15.28515625" style="186" customWidth="1"/>
    <col min="3334" max="3334" width="48.7109375" style="186" customWidth="1"/>
    <col min="3335" max="3335" width="24.5703125" style="186" customWidth="1"/>
    <col min="3336" max="3336" width="48.7109375" style="186" customWidth="1"/>
    <col min="3337" max="3337" width="8.140625" style="186" customWidth="1"/>
    <col min="3338" max="3338" width="38.7109375" style="186" customWidth="1"/>
    <col min="3339" max="3339" width="21.140625" style="186" customWidth="1"/>
    <col min="3340" max="3340" width="82" style="186" customWidth="1"/>
    <col min="3341" max="3584" width="9.140625" style="186"/>
    <col min="3585" max="3585" width="11.140625" style="186" customWidth="1"/>
    <col min="3586" max="3586" width="77.28515625" style="186" customWidth="1"/>
    <col min="3587" max="3587" width="8.5703125" style="186" customWidth="1"/>
    <col min="3588" max="3588" width="17.5703125" style="186" customWidth="1"/>
    <col min="3589" max="3589" width="15.28515625" style="186" customWidth="1"/>
    <col min="3590" max="3590" width="48.7109375" style="186" customWidth="1"/>
    <col min="3591" max="3591" width="24.5703125" style="186" customWidth="1"/>
    <col min="3592" max="3592" width="48.7109375" style="186" customWidth="1"/>
    <col min="3593" max="3593" width="8.140625" style="186" customWidth="1"/>
    <col min="3594" max="3594" width="38.7109375" style="186" customWidth="1"/>
    <col min="3595" max="3595" width="21.140625" style="186" customWidth="1"/>
    <col min="3596" max="3596" width="82" style="186" customWidth="1"/>
    <col min="3597" max="3840" width="9.140625" style="186"/>
    <col min="3841" max="3841" width="11.140625" style="186" customWidth="1"/>
    <col min="3842" max="3842" width="77.28515625" style="186" customWidth="1"/>
    <col min="3843" max="3843" width="8.5703125" style="186" customWidth="1"/>
    <col min="3844" max="3844" width="17.5703125" style="186" customWidth="1"/>
    <col min="3845" max="3845" width="15.28515625" style="186" customWidth="1"/>
    <col min="3846" max="3846" width="48.7109375" style="186" customWidth="1"/>
    <col min="3847" max="3847" width="24.5703125" style="186" customWidth="1"/>
    <col min="3848" max="3848" width="48.7109375" style="186" customWidth="1"/>
    <col min="3849" max="3849" width="8.140625" style="186" customWidth="1"/>
    <col min="3850" max="3850" width="38.7109375" style="186" customWidth="1"/>
    <col min="3851" max="3851" width="21.140625" style="186" customWidth="1"/>
    <col min="3852" max="3852" width="82" style="186" customWidth="1"/>
    <col min="3853" max="4096" width="9.140625" style="186"/>
    <col min="4097" max="4097" width="11.140625" style="186" customWidth="1"/>
    <col min="4098" max="4098" width="77.28515625" style="186" customWidth="1"/>
    <col min="4099" max="4099" width="8.5703125" style="186" customWidth="1"/>
    <col min="4100" max="4100" width="17.5703125" style="186" customWidth="1"/>
    <col min="4101" max="4101" width="15.28515625" style="186" customWidth="1"/>
    <col min="4102" max="4102" width="48.7109375" style="186" customWidth="1"/>
    <col min="4103" max="4103" width="24.5703125" style="186" customWidth="1"/>
    <col min="4104" max="4104" width="48.7109375" style="186" customWidth="1"/>
    <col min="4105" max="4105" width="8.140625" style="186" customWidth="1"/>
    <col min="4106" max="4106" width="38.7109375" style="186" customWidth="1"/>
    <col min="4107" max="4107" width="21.140625" style="186" customWidth="1"/>
    <col min="4108" max="4108" width="82" style="186" customWidth="1"/>
    <col min="4109" max="4352" width="9.140625" style="186"/>
    <col min="4353" max="4353" width="11.140625" style="186" customWidth="1"/>
    <col min="4354" max="4354" width="77.28515625" style="186" customWidth="1"/>
    <col min="4355" max="4355" width="8.5703125" style="186" customWidth="1"/>
    <col min="4356" max="4356" width="17.5703125" style="186" customWidth="1"/>
    <col min="4357" max="4357" width="15.28515625" style="186" customWidth="1"/>
    <col min="4358" max="4358" width="48.7109375" style="186" customWidth="1"/>
    <col min="4359" max="4359" width="24.5703125" style="186" customWidth="1"/>
    <col min="4360" max="4360" width="48.7109375" style="186" customWidth="1"/>
    <col min="4361" max="4361" width="8.140625" style="186" customWidth="1"/>
    <col min="4362" max="4362" width="38.7109375" style="186" customWidth="1"/>
    <col min="4363" max="4363" width="21.140625" style="186" customWidth="1"/>
    <col min="4364" max="4364" width="82" style="186" customWidth="1"/>
    <col min="4365" max="4608" width="9.140625" style="186"/>
    <col min="4609" max="4609" width="11.140625" style="186" customWidth="1"/>
    <col min="4610" max="4610" width="77.28515625" style="186" customWidth="1"/>
    <col min="4611" max="4611" width="8.5703125" style="186" customWidth="1"/>
    <col min="4612" max="4612" width="17.5703125" style="186" customWidth="1"/>
    <col min="4613" max="4613" width="15.28515625" style="186" customWidth="1"/>
    <col min="4614" max="4614" width="48.7109375" style="186" customWidth="1"/>
    <col min="4615" max="4615" width="24.5703125" style="186" customWidth="1"/>
    <col min="4616" max="4616" width="48.7109375" style="186" customWidth="1"/>
    <col min="4617" max="4617" width="8.140625" style="186" customWidth="1"/>
    <col min="4618" max="4618" width="38.7109375" style="186" customWidth="1"/>
    <col min="4619" max="4619" width="21.140625" style="186" customWidth="1"/>
    <col min="4620" max="4620" width="82" style="186" customWidth="1"/>
    <col min="4621" max="4864" width="9.140625" style="186"/>
    <col min="4865" max="4865" width="11.140625" style="186" customWidth="1"/>
    <col min="4866" max="4866" width="77.28515625" style="186" customWidth="1"/>
    <col min="4867" max="4867" width="8.5703125" style="186" customWidth="1"/>
    <col min="4868" max="4868" width="17.5703125" style="186" customWidth="1"/>
    <col min="4869" max="4869" width="15.28515625" style="186" customWidth="1"/>
    <col min="4870" max="4870" width="48.7109375" style="186" customWidth="1"/>
    <col min="4871" max="4871" width="24.5703125" style="186" customWidth="1"/>
    <col min="4872" max="4872" width="48.7109375" style="186" customWidth="1"/>
    <col min="4873" max="4873" width="8.140625" style="186" customWidth="1"/>
    <col min="4874" max="4874" width="38.7109375" style="186" customWidth="1"/>
    <col min="4875" max="4875" width="21.140625" style="186" customWidth="1"/>
    <col min="4876" max="4876" width="82" style="186" customWidth="1"/>
    <col min="4877" max="5120" width="9.140625" style="186"/>
    <col min="5121" max="5121" width="11.140625" style="186" customWidth="1"/>
    <col min="5122" max="5122" width="77.28515625" style="186" customWidth="1"/>
    <col min="5123" max="5123" width="8.5703125" style="186" customWidth="1"/>
    <col min="5124" max="5124" width="17.5703125" style="186" customWidth="1"/>
    <col min="5125" max="5125" width="15.28515625" style="186" customWidth="1"/>
    <col min="5126" max="5126" width="48.7109375" style="186" customWidth="1"/>
    <col min="5127" max="5127" width="24.5703125" style="186" customWidth="1"/>
    <col min="5128" max="5128" width="48.7109375" style="186" customWidth="1"/>
    <col min="5129" max="5129" width="8.140625" style="186" customWidth="1"/>
    <col min="5130" max="5130" width="38.7109375" style="186" customWidth="1"/>
    <col min="5131" max="5131" width="21.140625" style="186" customWidth="1"/>
    <col min="5132" max="5132" width="82" style="186" customWidth="1"/>
    <col min="5133" max="5376" width="9.140625" style="186"/>
    <col min="5377" max="5377" width="11.140625" style="186" customWidth="1"/>
    <col min="5378" max="5378" width="77.28515625" style="186" customWidth="1"/>
    <col min="5379" max="5379" width="8.5703125" style="186" customWidth="1"/>
    <col min="5380" max="5380" width="17.5703125" style="186" customWidth="1"/>
    <col min="5381" max="5381" width="15.28515625" style="186" customWidth="1"/>
    <col min="5382" max="5382" width="48.7109375" style="186" customWidth="1"/>
    <col min="5383" max="5383" width="24.5703125" style="186" customWidth="1"/>
    <col min="5384" max="5384" width="48.7109375" style="186" customWidth="1"/>
    <col min="5385" max="5385" width="8.140625" style="186" customWidth="1"/>
    <col min="5386" max="5386" width="38.7109375" style="186" customWidth="1"/>
    <col min="5387" max="5387" width="21.140625" style="186" customWidth="1"/>
    <col min="5388" max="5388" width="82" style="186" customWidth="1"/>
    <col min="5389" max="5632" width="9.140625" style="186"/>
    <col min="5633" max="5633" width="11.140625" style="186" customWidth="1"/>
    <col min="5634" max="5634" width="77.28515625" style="186" customWidth="1"/>
    <col min="5635" max="5635" width="8.5703125" style="186" customWidth="1"/>
    <col min="5636" max="5636" width="17.5703125" style="186" customWidth="1"/>
    <col min="5637" max="5637" width="15.28515625" style="186" customWidth="1"/>
    <col min="5638" max="5638" width="48.7109375" style="186" customWidth="1"/>
    <col min="5639" max="5639" width="24.5703125" style="186" customWidth="1"/>
    <col min="5640" max="5640" width="48.7109375" style="186" customWidth="1"/>
    <col min="5641" max="5641" width="8.140625" style="186" customWidth="1"/>
    <col min="5642" max="5642" width="38.7109375" style="186" customWidth="1"/>
    <col min="5643" max="5643" width="21.140625" style="186" customWidth="1"/>
    <col min="5644" max="5644" width="82" style="186" customWidth="1"/>
    <col min="5645" max="5888" width="9.140625" style="186"/>
    <col min="5889" max="5889" width="11.140625" style="186" customWidth="1"/>
    <col min="5890" max="5890" width="77.28515625" style="186" customWidth="1"/>
    <col min="5891" max="5891" width="8.5703125" style="186" customWidth="1"/>
    <col min="5892" max="5892" width="17.5703125" style="186" customWidth="1"/>
    <col min="5893" max="5893" width="15.28515625" style="186" customWidth="1"/>
    <col min="5894" max="5894" width="48.7109375" style="186" customWidth="1"/>
    <col min="5895" max="5895" width="24.5703125" style="186" customWidth="1"/>
    <col min="5896" max="5896" width="48.7109375" style="186" customWidth="1"/>
    <col min="5897" max="5897" width="8.140625" style="186" customWidth="1"/>
    <col min="5898" max="5898" width="38.7109375" style="186" customWidth="1"/>
    <col min="5899" max="5899" width="21.140625" style="186" customWidth="1"/>
    <col min="5900" max="5900" width="82" style="186" customWidth="1"/>
    <col min="5901" max="6144" width="9.140625" style="186"/>
    <col min="6145" max="6145" width="11.140625" style="186" customWidth="1"/>
    <col min="6146" max="6146" width="77.28515625" style="186" customWidth="1"/>
    <col min="6147" max="6147" width="8.5703125" style="186" customWidth="1"/>
    <col min="6148" max="6148" width="17.5703125" style="186" customWidth="1"/>
    <col min="6149" max="6149" width="15.28515625" style="186" customWidth="1"/>
    <col min="6150" max="6150" width="48.7109375" style="186" customWidth="1"/>
    <col min="6151" max="6151" width="24.5703125" style="186" customWidth="1"/>
    <col min="6152" max="6152" width="48.7109375" style="186" customWidth="1"/>
    <col min="6153" max="6153" width="8.140625" style="186" customWidth="1"/>
    <col min="6154" max="6154" width="38.7109375" style="186" customWidth="1"/>
    <col min="6155" max="6155" width="21.140625" style="186" customWidth="1"/>
    <col min="6156" max="6156" width="82" style="186" customWidth="1"/>
    <col min="6157" max="6400" width="9.140625" style="186"/>
    <col min="6401" max="6401" width="11.140625" style="186" customWidth="1"/>
    <col min="6402" max="6402" width="77.28515625" style="186" customWidth="1"/>
    <col min="6403" max="6403" width="8.5703125" style="186" customWidth="1"/>
    <col min="6404" max="6404" width="17.5703125" style="186" customWidth="1"/>
    <col min="6405" max="6405" width="15.28515625" style="186" customWidth="1"/>
    <col min="6406" max="6406" width="48.7109375" style="186" customWidth="1"/>
    <col min="6407" max="6407" width="24.5703125" style="186" customWidth="1"/>
    <col min="6408" max="6408" width="48.7109375" style="186" customWidth="1"/>
    <col min="6409" max="6409" width="8.140625" style="186" customWidth="1"/>
    <col min="6410" max="6410" width="38.7109375" style="186" customWidth="1"/>
    <col min="6411" max="6411" width="21.140625" style="186" customWidth="1"/>
    <col min="6412" max="6412" width="82" style="186" customWidth="1"/>
    <col min="6413" max="6656" width="9.140625" style="186"/>
    <col min="6657" max="6657" width="11.140625" style="186" customWidth="1"/>
    <col min="6658" max="6658" width="77.28515625" style="186" customWidth="1"/>
    <col min="6659" max="6659" width="8.5703125" style="186" customWidth="1"/>
    <col min="6660" max="6660" width="17.5703125" style="186" customWidth="1"/>
    <col min="6661" max="6661" width="15.28515625" style="186" customWidth="1"/>
    <col min="6662" max="6662" width="48.7109375" style="186" customWidth="1"/>
    <col min="6663" max="6663" width="24.5703125" style="186" customWidth="1"/>
    <col min="6664" max="6664" width="48.7109375" style="186" customWidth="1"/>
    <col min="6665" max="6665" width="8.140625" style="186" customWidth="1"/>
    <col min="6666" max="6666" width="38.7109375" style="186" customWidth="1"/>
    <col min="6667" max="6667" width="21.140625" style="186" customWidth="1"/>
    <col min="6668" max="6668" width="82" style="186" customWidth="1"/>
    <col min="6669" max="6912" width="9.140625" style="186"/>
    <col min="6913" max="6913" width="11.140625" style="186" customWidth="1"/>
    <col min="6914" max="6914" width="77.28515625" style="186" customWidth="1"/>
    <col min="6915" max="6915" width="8.5703125" style="186" customWidth="1"/>
    <col min="6916" max="6916" width="17.5703125" style="186" customWidth="1"/>
    <col min="6917" max="6917" width="15.28515625" style="186" customWidth="1"/>
    <col min="6918" max="6918" width="48.7109375" style="186" customWidth="1"/>
    <col min="6919" max="6919" width="24.5703125" style="186" customWidth="1"/>
    <col min="6920" max="6920" width="48.7109375" style="186" customWidth="1"/>
    <col min="6921" max="6921" width="8.140625" style="186" customWidth="1"/>
    <col min="6922" max="6922" width="38.7109375" style="186" customWidth="1"/>
    <col min="6923" max="6923" width="21.140625" style="186" customWidth="1"/>
    <col min="6924" max="6924" width="82" style="186" customWidth="1"/>
    <col min="6925" max="7168" width="9.140625" style="186"/>
    <col min="7169" max="7169" width="11.140625" style="186" customWidth="1"/>
    <col min="7170" max="7170" width="77.28515625" style="186" customWidth="1"/>
    <col min="7171" max="7171" width="8.5703125" style="186" customWidth="1"/>
    <col min="7172" max="7172" width="17.5703125" style="186" customWidth="1"/>
    <col min="7173" max="7173" width="15.28515625" style="186" customWidth="1"/>
    <col min="7174" max="7174" width="48.7109375" style="186" customWidth="1"/>
    <col min="7175" max="7175" width="24.5703125" style="186" customWidth="1"/>
    <col min="7176" max="7176" width="48.7109375" style="186" customWidth="1"/>
    <col min="7177" max="7177" width="8.140625" style="186" customWidth="1"/>
    <col min="7178" max="7178" width="38.7109375" style="186" customWidth="1"/>
    <col min="7179" max="7179" width="21.140625" style="186" customWidth="1"/>
    <col min="7180" max="7180" width="82" style="186" customWidth="1"/>
    <col min="7181" max="7424" width="9.140625" style="186"/>
    <col min="7425" max="7425" width="11.140625" style="186" customWidth="1"/>
    <col min="7426" max="7426" width="77.28515625" style="186" customWidth="1"/>
    <col min="7427" max="7427" width="8.5703125" style="186" customWidth="1"/>
    <col min="7428" max="7428" width="17.5703125" style="186" customWidth="1"/>
    <col min="7429" max="7429" width="15.28515625" style="186" customWidth="1"/>
    <col min="7430" max="7430" width="48.7109375" style="186" customWidth="1"/>
    <col min="7431" max="7431" width="24.5703125" style="186" customWidth="1"/>
    <col min="7432" max="7432" width="48.7109375" style="186" customWidth="1"/>
    <col min="7433" max="7433" width="8.140625" style="186" customWidth="1"/>
    <col min="7434" max="7434" width="38.7109375" style="186" customWidth="1"/>
    <col min="7435" max="7435" width="21.140625" style="186" customWidth="1"/>
    <col min="7436" max="7436" width="82" style="186" customWidth="1"/>
    <col min="7437" max="7680" width="9.140625" style="186"/>
    <col min="7681" max="7681" width="11.140625" style="186" customWidth="1"/>
    <col min="7682" max="7682" width="77.28515625" style="186" customWidth="1"/>
    <col min="7683" max="7683" width="8.5703125" style="186" customWidth="1"/>
    <col min="7684" max="7684" width="17.5703125" style="186" customWidth="1"/>
    <col min="7685" max="7685" width="15.28515625" style="186" customWidth="1"/>
    <col min="7686" max="7686" width="48.7109375" style="186" customWidth="1"/>
    <col min="7687" max="7687" width="24.5703125" style="186" customWidth="1"/>
    <col min="7688" max="7688" width="48.7109375" style="186" customWidth="1"/>
    <col min="7689" max="7689" width="8.140625" style="186" customWidth="1"/>
    <col min="7690" max="7690" width="38.7109375" style="186" customWidth="1"/>
    <col min="7691" max="7691" width="21.140625" style="186" customWidth="1"/>
    <col min="7692" max="7692" width="82" style="186" customWidth="1"/>
    <col min="7693" max="7936" width="9.140625" style="186"/>
    <col min="7937" max="7937" width="11.140625" style="186" customWidth="1"/>
    <col min="7938" max="7938" width="77.28515625" style="186" customWidth="1"/>
    <col min="7939" max="7939" width="8.5703125" style="186" customWidth="1"/>
    <col min="7940" max="7940" width="17.5703125" style="186" customWidth="1"/>
    <col min="7941" max="7941" width="15.28515625" style="186" customWidth="1"/>
    <col min="7942" max="7942" width="48.7109375" style="186" customWidth="1"/>
    <col min="7943" max="7943" width="24.5703125" style="186" customWidth="1"/>
    <col min="7944" max="7944" width="48.7109375" style="186" customWidth="1"/>
    <col min="7945" max="7945" width="8.140625" style="186" customWidth="1"/>
    <col min="7946" max="7946" width="38.7109375" style="186" customWidth="1"/>
    <col min="7947" max="7947" width="21.140625" style="186" customWidth="1"/>
    <col min="7948" max="7948" width="82" style="186" customWidth="1"/>
    <col min="7949" max="8192" width="9.140625" style="186"/>
    <col min="8193" max="8193" width="11.140625" style="186" customWidth="1"/>
    <col min="8194" max="8194" width="77.28515625" style="186" customWidth="1"/>
    <col min="8195" max="8195" width="8.5703125" style="186" customWidth="1"/>
    <col min="8196" max="8196" width="17.5703125" style="186" customWidth="1"/>
    <col min="8197" max="8197" width="15.28515625" style="186" customWidth="1"/>
    <col min="8198" max="8198" width="48.7109375" style="186" customWidth="1"/>
    <col min="8199" max="8199" width="24.5703125" style="186" customWidth="1"/>
    <col min="8200" max="8200" width="48.7109375" style="186" customWidth="1"/>
    <col min="8201" max="8201" width="8.140625" style="186" customWidth="1"/>
    <col min="8202" max="8202" width="38.7109375" style="186" customWidth="1"/>
    <col min="8203" max="8203" width="21.140625" style="186" customWidth="1"/>
    <col min="8204" max="8204" width="82" style="186" customWidth="1"/>
    <col min="8205" max="8448" width="9.140625" style="186"/>
    <col min="8449" max="8449" width="11.140625" style="186" customWidth="1"/>
    <col min="8450" max="8450" width="77.28515625" style="186" customWidth="1"/>
    <col min="8451" max="8451" width="8.5703125" style="186" customWidth="1"/>
    <col min="8452" max="8452" width="17.5703125" style="186" customWidth="1"/>
    <col min="8453" max="8453" width="15.28515625" style="186" customWidth="1"/>
    <col min="8454" max="8454" width="48.7109375" style="186" customWidth="1"/>
    <col min="8455" max="8455" width="24.5703125" style="186" customWidth="1"/>
    <col min="8456" max="8456" width="48.7109375" style="186" customWidth="1"/>
    <col min="8457" max="8457" width="8.140625" style="186" customWidth="1"/>
    <col min="8458" max="8458" width="38.7109375" style="186" customWidth="1"/>
    <col min="8459" max="8459" width="21.140625" style="186" customWidth="1"/>
    <col min="8460" max="8460" width="82" style="186" customWidth="1"/>
    <col min="8461" max="8704" width="9.140625" style="186"/>
    <col min="8705" max="8705" width="11.140625" style="186" customWidth="1"/>
    <col min="8706" max="8706" width="77.28515625" style="186" customWidth="1"/>
    <col min="8707" max="8707" width="8.5703125" style="186" customWidth="1"/>
    <col min="8708" max="8708" width="17.5703125" style="186" customWidth="1"/>
    <col min="8709" max="8709" width="15.28515625" style="186" customWidth="1"/>
    <col min="8710" max="8710" width="48.7109375" style="186" customWidth="1"/>
    <col min="8711" max="8711" width="24.5703125" style="186" customWidth="1"/>
    <col min="8712" max="8712" width="48.7109375" style="186" customWidth="1"/>
    <col min="8713" max="8713" width="8.140625" style="186" customWidth="1"/>
    <col min="8714" max="8714" width="38.7109375" style="186" customWidth="1"/>
    <col min="8715" max="8715" width="21.140625" style="186" customWidth="1"/>
    <col min="8716" max="8716" width="82" style="186" customWidth="1"/>
    <col min="8717" max="8960" width="9.140625" style="186"/>
    <col min="8961" max="8961" width="11.140625" style="186" customWidth="1"/>
    <col min="8962" max="8962" width="77.28515625" style="186" customWidth="1"/>
    <col min="8963" max="8963" width="8.5703125" style="186" customWidth="1"/>
    <col min="8964" max="8964" width="17.5703125" style="186" customWidth="1"/>
    <col min="8965" max="8965" width="15.28515625" style="186" customWidth="1"/>
    <col min="8966" max="8966" width="48.7109375" style="186" customWidth="1"/>
    <col min="8967" max="8967" width="24.5703125" style="186" customWidth="1"/>
    <col min="8968" max="8968" width="48.7109375" style="186" customWidth="1"/>
    <col min="8969" max="8969" width="8.140625" style="186" customWidth="1"/>
    <col min="8970" max="8970" width="38.7109375" style="186" customWidth="1"/>
    <col min="8971" max="8971" width="21.140625" style="186" customWidth="1"/>
    <col min="8972" max="8972" width="82" style="186" customWidth="1"/>
    <col min="8973" max="9216" width="9.140625" style="186"/>
    <col min="9217" max="9217" width="11.140625" style="186" customWidth="1"/>
    <col min="9218" max="9218" width="77.28515625" style="186" customWidth="1"/>
    <col min="9219" max="9219" width="8.5703125" style="186" customWidth="1"/>
    <col min="9220" max="9220" width="17.5703125" style="186" customWidth="1"/>
    <col min="9221" max="9221" width="15.28515625" style="186" customWidth="1"/>
    <col min="9222" max="9222" width="48.7109375" style="186" customWidth="1"/>
    <col min="9223" max="9223" width="24.5703125" style="186" customWidth="1"/>
    <col min="9224" max="9224" width="48.7109375" style="186" customWidth="1"/>
    <col min="9225" max="9225" width="8.140625" style="186" customWidth="1"/>
    <col min="9226" max="9226" width="38.7109375" style="186" customWidth="1"/>
    <col min="9227" max="9227" width="21.140625" style="186" customWidth="1"/>
    <col min="9228" max="9228" width="82" style="186" customWidth="1"/>
    <col min="9229" max="9472" width="9.140625" style="186"/>
    <col min="9473" max="9473" width="11.140625" style="186" customWidth="1"/>
    <col min="9474" max="9474" width="77.28515625" style="186" customWidth="1"/>
    <col min="9475" max="9475" width="8.5703125" style="186" customWidth="1"/>
    <col min="9476" max="9476" width="17.5703125" style="186" customWidth="1"/>
    <col min="9477" max="9477" width="15.28515625" style="186" customWidth="1"/>
    <col min="9478" max="9478" width="48.7109375" style="186" customWidth="1"/>
    <col min="9479" max="9479" width="24.5703125" style="186" customWidth="1"/>
    <col min="9480" max="9480" width="48.7109375" style="186" customWidth="1"/>
    <col min="9481" max="9481" width="8.140625" style="186" customWidth="1"/>
    <col min="9482" max="9482" width="38.7109375" style="186" customWidth="1"/>
    <col min="9483" max="9483" width="21.140625" style="186" customWidth="1"/>
    <col min="9484" max="9484" width="82" style="186" customWidth="1"/>
    <col min="9485" max="9728" width="9.140625" style="186"/>
    <col min="9729" max="9729" width="11.140625" style="186" customWidth="1"/>
    <col min="9730" max="9730" width="77.28515625" style="186" customWidth="1"/>
    <col min="9731" max="9731" width="8.5703125" style="186" customWidth="1"/>
    <col min="9732" max="9732" width="17.5703125" style="186" customWidth="1"/>
    <col min="9733" max="9733" width="15.28515625" style="186" customWidth="1"/>
    <col min="9734" max="9734" width="48.7109375" style="186" customWidth="1"/>
    <col min="9735" max="9735" width="24.5703125" style="186" customWidth="1"/>
    <col min="9736" max="9736" width="48.7109375" style="186" customWidth="1"/>
    <col min="9737" max="9737" width="8.140625" style="186" customWidth="1"/>
    <col min="9738" max="9738" width="38.7109375" style="186" customWidth="1"/>
    <col min="9739" max="9739" width="21.140625" style="186" customWidth="1"/>
    <col min="9740" max="9740" width="82" style="186" customWidth="1"/>
    <col min="9741" max="9984" width="9.140625" style="186"/>
    <col min="9985" max="9985" width="11.140625" style="186" customWidth="1"/>
    <col min="9986" max="9986" width="77.28515625" style="186" customWidth="1"/>
    <col min="9987" max="9987" width="8.5703125" style="186" customWidth="1"/>
    <col min="9988" max="9988" width="17.5703125" style="186" customWidth="1"/>
    <col min="9989" max="9989" width="15.28515625" style="186" customWidth="1"/>
    <col min="9990" max="9990" width="48.7109375" style="186" customWidth="1"/>
    <col min="9991" max="9991" width="24.5703125" style="186" customWidth="1"/>
    <col min="9992" max="9992" width="48.7109375" style="186" customWidth="1"/>
    <col min="9993" max="9993" width="8.140625" style="186" customWidth="1"/>
    <col min="9994" max="9994" width="38.7109375" style="186" customWidth="1"/>
    <col min="9995" max="9995" width="21.140625" style="186" customWidth="1"/>
    <col min="9996" max="9996" width="82" style="186" customWidth="1"/>
    <col min="9997" max="10240" width="9.140625" style="186"/>
    <col min="10241" max="10241" width="11.140625" style="186" customWidth="1"/>
    <col min="10242" max="10242" width="77.28515625" style="186" customWidth="1"/>
    <col min="10243" max="10243" width="8.5703125" style="186" customWidth="1"/>
    <col min="10244" max="10244" width="17.5703125" style="186" customWidth="1"/>
    <col min="10245" max="10245" width="15.28515625" style="186" customWidth="1"/>
    <col min="10246" max="10246" width="48.7109375" style="186" customWidth="1"/>
    <col min="10247" max="10247" width="24.5703125" style="186" customWidth="1"/>
    <col min="10248" max="10248" width="48.7109375" style="186" customWidth="1"/>
    <col min="10249" max="10249" width="8.140625" style="186" customWidth="1"/>
    <col min="10250" max="10250" width="38.7109375" style="186" customWidth="1"/>
    <col min="10251" max="10251" width="21.140625" style="186" customWidth="1"/>
    <col min="10252" max="10252" width="82" style="186" customWidth="1"/>
    <col min="10253" max="10496" width="9.140625" style="186"/>
    <col min="10497" max="10497" width="11.140625" style="186" customWidth="1"/>
    <col min="10498" max="10498" width="77.28515625" style="186" customWidth="1"/>
    <col min="10499" max="10499" width="8.5703125" style="186" customWidth="1"/>
    <col min="10500" max="10500" width="17.5703125" style="186" customWidth="1"/>
    <col min="10501" max="10501" width="15.28515625" style="186" customWidth="1"/>
    <col min="10502" max="10502" width="48.7109375" style="186" customWidth="1"/>
    <col min="10503" max="10503" width="24.5703125" style="186" customWidth="1"/>
    <col min="10504" max="10504" width="48.7109375" style="186" customWidth="1"/>
    <col min="10505" max="10505" width="8.140625" style="186" customWidth="1"/>
    <col min="10506" max="10506" width="38.7109375" style="186" customWidth="1"/>
    <col min="10507" max="10507" width="21.140625" style="186" customWidth="1"/>
    <col min="10508" max="10508" width="82" style="186" customWidth="1"/>
    <col min="10509" max="10752" width="9.140625" style="186"/>
    <col min="10753" max="10753" width="11.140625" style="186" customWidth="1"/>
    <col min="10754" max="10754" width="77.28515625" style="186" customWidth="1"/>
    <col min="10755" max="10755" width="8.5703125" style="186" customWidth="1"/>
    <col min="10756" max="10756" width="17.5703125" style="186" customWidth="1"/>
    <col min="10757" max="10757" width="15.28515625" style="186" customWidth="1"/>
    <col min="10758" max="10758" width="48.7109375" style="186" customWidth="1"/>
    <col min="10759" max="10759" width="24.5703125" style="186" customWidth="1"/>
    <col min="10760" max="10760" width="48.7109375" style="186" customWidth="1"/>
    <col min="10761" max="10761" width="8.140625" style="186" customWidth="1"/>
    <col min="10762" max="10762" width="38.7109375" style="186" customWidth="1"/>
    <col min="10763" max="10763" width="21.140625" style="186" customWidth="1"/>
    <col min="10764" max="10764" width="82" style="186" customWidth="1"/>
    <col min="10765" max="11008" width="9.140625" style="186"/>
    <col min="11009" max="11009" width="11.140625" style="186" customWidth="1"/>
    <col min="11010" max="11010" width="77.28515625" style="186" customWidth="1"/>
    <col min="11011" max="11011" width="8.5703125" style="186" customWidth="1"/>
    <col min="11012" max="11012" width="17.5703125" style="186" customWidth="1"/>
    <col min="11013" max="11013" width="15.28515625" style="186" customWidth="1"/>
    <col min="11014" max="11014" width="48.7109375" style="186" customWidth="1"/>
    <col min="11015" max="11015" width="24.5703125" style="186" customWidth="1"/>
    <col min="11016" max="11016" width="48.7109375" style="186" customWidth="1"/>
    <col min="11017" max="11017" width="8.140625" style="186" customWidth="1"/>
    <col min="11018" max="11018" width="38.7109375" style="186" customWidth="1"/>
    <col min="11019" max="11019" width="21.140625" style="186" customWidth="1"/>
    <col min="11020" max="11020" width="82" style="186" customWidth="1"/>
    <col min="11021" max="11264" width="9.140625" style="186"/>
    <col min="11265" max="11265" width="11.140625" style="186" customWidth="1"/>
    <col min="11266" max="11266" width="77.28515625" style="186" customWidth="1"/>
    <col min="11267" max="11267" width="8.5703125" style="186" customWidth="1"/>
    <col min="11268" max="11268" width="17.5703125" style="186" customWidth="1"/>
    <col min="11269" max="11269" width="15.28515625" style="186" customWidth="1"/>
    <col min="11270" max="11270" width="48.7109375" style="186" customWidth="1"/>
    <col min="11271" max="11271" width="24.5703125" style="186" customWidth="1"/>
    <col min="11272" max="11272" width="48.7109375" style="186" customWidth="1"/>
    <col min="11273" max="11273" width="8.140625" style="186" customWidth="1"/>
    <col min="11274" max="11274" width="38.7109375" style="186" customWidth="1"/>
    <col min="11275" max="11275" width="21.140625" style="186" customWidth="1"/>
    <col min="11276" max="11276" width="82" style="186" customWidth="1"/>
    <col min="11277" max="11520" width="9.140625" style="186"/>
    <col min="11521" max="11521" width="11.140625" style="186" customWidth="1"/>
    <col min="11522" max="11522" width="77.28515625" style="186" customWidth="1"/>
    <col min="11523" max="11523" width="8.5703125" style="186" customWidth="1"/>
    <col min="11524" max="11524" width="17.5703125" style="186" customWidth="1"/>
    <col min="11525" max="11525" width="15.28515625" style="186" customWidth="1"/>
    <col min="11526" max="11526" width="48.7109375" style="186" customWidth="1"/>
    <col min="11527" max="11527" width="24.5703125" style="186" customWidth="1"/>
    <col min="11528" max="11528" width="48.7109375" style="186" customWidth="1"/>
    <col min="11529" max="11529" width="8.140625" style="186" customWidth="1"/>
    <col min="11530" max="11530" width="38.7109375" style="186" customWidth="1"/>
    <col min="11531" max="11531" width="21.140625" style="186" customWidth="1"/>
    <col min="11532" max="11532" width="82" style="186" customWidth="1"/>
    <col min="11533" max="11776" width="9.140625" style="186"/>
    <col min="11777" max="11777" width="11.140625" style="186" customWidth="1"/>
    <col min="11778" max="11778" width="77.28515625" style="186" customWidth="1"/>
    <col min="11779" max="11779" width="8.5703125" style="186" customWidth="1"/>
    <col min="11780" max="11780" width="17.5703125" style="186" customWidth="1"/>
    <col min="11781" max="11781" width="15.28515625" style="186" customWidth="1"/>
    <col min="11782" max="11782" width="48.7109375" style="186" customWidth="1"/>
    <col min="11783" max="11783" width="24.5703125" style="186" customWidth="1"/>
    <col min="11784" max="11784" width="48.7109375" style="186" customWidth="1"/>
    <col min="11785" max="11785" width="8.140625" style="186" customWidth="1"/>
    <col min="11786" max="11786" width="38.7109375" style="186" customWidth="1"/>
    <col min="11787" max="11787" width="21.140625" style="186" customWidth="1"/>
    <col min="11788" max="11788" width="82" style="186" customWidth="1"/>
    <col min="11789" max="12032" width="9.140625" style="186"/>
    <col min="12033" max="12033" width="11.140625" style="186" customWidth="1"/>
    <col min="12034" max="12034" width="77.28515625" style="186" customWidth="1"/>
    <col min="12035" max="12035" width="8.5703125" style="186" customWidth="1"/>
    <col min="12036" max="12036" width="17.5703125" style="186" customWidth="1"/>
    <col min="12037" max="12037" width="15.28515625" style="186" customWidth="1"/>
    <col min="12038" max="12038" width="48.7109375" style="186" customWidth="1"/>
    <col min="12039" max="12039" width="24.5703125" style="186" customWidth="1"/>
    <col min="12040" max="12040" width="48.7109375" style="186" customWidth="1"/>
    <col min="12041" max="12041" width="8.140625" style="186" customWidth="1"/>
    <col min="12042" max="12042" width="38.7109375" style="186" customWidth="1"/>
    <col min="12043" max="12043" width="21.140625" style="186" customWidth="1"/>
    <col min="12044" max="12044" width="82" style="186" customWidth="1"/>
    <col min="12045" max="12288" width="9.140625" style="186"/>
    <col min="12289" max="12289" width="11.140625" style="186" customWidth="1"/>
    <col min="12290" max="12290" width="77.28515625" style="186" customWidth="1"/>
    <col min="12291" max="12291" width="8.5703125" style="186" customWidth="1"/>
    <col min="12292" max="12292" width="17.5703125" style="186" customWidth="1"/>
    <col min="12293" max="12293" width="15.28515625" style="186" customWidth="1"/>
    <col min="12294" max="12294" width="48.7109375" style="186" customWidth="1"/>
    <col min="12295" max="12295" width="24.5703125" style="186" customWidth="1"/>
    <col min="12296" max="12296" width="48.7109375" style="186" customWidth="1"/>
    <col min="12297" max="12297" width="8.140625" style="186" customWidth="1"/>
    <col min="12298" max="12298" width="38.7109375" style="186" customWidth="1"/>
    <col min="12299" max="12299" width="21.140625" style="186" customWidth="1"/>
    <col min="12300" max="12300" width="82" style="186" customWidth="1"/>
    <col min="12301" max="12544" width="9.140625" style="186"/>
    <col min="12545" max="12545" width="11.140625" style="186" customWidth="1"/>
    <col min="12546" max="12546" width="77.28515625" style="186" customWidth="1"/>
    <col min="12547" max="12547" width="8.5703125" style="186" customWidth="1"/>
    <col min="12548" max="12548" width="17.5703125" style="186" customWidth="1"/>
    <col min="12549" max="12549" width="15.28515625" style="186" customWidth="1"/>
    <col min="12550" max="12550" width="48.7109375" style="186" customWidth="1"/>
    <col min="12551" max="12551" width="24.5703125" style="186" customWidth="1"/>
    <col min="12552" max="12552" width="48.7109375" style="186" customWidth="1"/>
    <col min="12553" max="12553" width="8.140625" style="186" customWidth="1"/>
    <col min="12554" max="12554" width="38.7109375" style="186" customWidth="1"/>
    <col min="12555" max="12555" width="21.140625" style="186" customWidth="1"/>
    <col min="12556" max="12556" width="82" style="186" customWidth="1"/>
    <col min="12557" max="12800" width="9.140625" style="186"/>
    <col min="12801" max="12801" width="11.140625" style="186" customWidth="1"/>
    <col min="12802" max="12802" width="77.28515625" style="186" customWidth="1"/>
    <col min="12803" max="12803" width="8.5703125" style="186" customWidth="1"/>
    <col min="12804" max="12804" width="17.5703125" style="186" customWidth="1"/>
    <col min="12805" max="12805" width="15.28515625" style="186" customWidth="1"/>
    <col min="12806" max="12806" width="48.7109375" style="186" customWidth="1"/>
    <col min="12807" max="12807" width="24.5703125" style="186" customWidth="1"/>
    <col min="12808" max="12808" width="48.7109375" style="186" customWidth="1"/>
    <col min="12809" max="12809" width="8.140625" style="186" customWidth="1"/>
    <col min="12810" max="12810" width="38.7109375" style="186" customWidth="1"/>
    <col min="12811" max="12811" width="21.140625" style="186" customWidth="1"/>
    <col min="12812" max="12812" width="82" style="186" customWidth="1"/>
    <col min="12813" max="13056" width="9.140625" style="186"/>
    <col min="13057" max="13057" width="11.140625" style="186" customWidth="1"/>
    <col min="13058" max="13058" width="77.28515625" style="186" customWidth="1"/>
    <col min="13059" max="13059" width="8.5703125" style="186" customWidth="1"/>
    <col min="13060" max="13060" width="17.5703125" style="186" customWidth="1"/>
    <col min="13061" max="13061" width="15.28515625" style="186" customWidth="1"/>
    <col min="13062" max="13062" width="48.7109375" style="186" customWidth="1"/>
    <col min="13063" max="13063" width="24.5703125" style="186" customWidth="1"/>
    <col min="13064" max="13064" width="48.7109375" style="186" customWidth="1"/>
    <col min="13065" max="13065" width="8.140625" style="186" customWidth="1"/>
    <col min="13066" max="13066" width="38.7109375" style="186" customWidth="1"/>
    <col min="13067" max="13067" width="21.140625" style="186" customWidth="1"/>
    <col min="13068" max="13068" width="82" style="186" customWidth="1"/>
    <col min="13069" max="13312" width="9.140625" style="186"/>
    <col min="13313" max="13313" width="11.140625" style="186" customWidth="1"/>
    <col min="13314" max="13314" width="77.28515625" style="186" customWidth="1"/>
    <col min="13315" max="13315" width="8.5703125" style="186" customWidth="1"/>
    <col min="13316" max="13316" width="17.5703125" style="186" customWidth="1"/>
    <col min="13317" max="13317" width="15.28515625" style="186" customWidth="1"/>
    <col min="13318" max="13318" width="48.7109375" style="186" customWidth="1"/>
    <col min="13319" max="13319" width="24.5703125" style="186" customWidth="1"/>
    <col min="13320" max="13320" width="48.7109375" style="186" customWidth="1"/>
    <col min="13321" max="13321" width="8.140625" style="186" customWidth="1"/>
    <col min="13322" max="13322" width="38.7109375" style="186" customWidth="1"/>
    <col min="13323" max="13323" width="21.140625" style="186" customWidth="1"/>
    <col min="13324" max="13324" width="82" style="186" customWidth="1"/>
    <col min="13325" max="13568" width="9.140625" style="186"/>
    <col min="13569" max="13569" width="11.140625" style="186" customWidth="1"/>
    <col min="13570" max="13570" width="77.28515625" style="186" customWidth="1"/>
    <col min="13571" max="13571" width="8.5703125" style="186" customWidth="1"/>
    <col min="13572" max="13572" width="17.5703125" style="186" customWidth="1"/>
    <col min="13573" max="13573" width="15.28515625" style="186" customWidth="1"/>
    <col min="13574" max="13574" width="48.7109375" style="186" customWidth="1"/>
    <col min="13575" max="13575" width="24.5703125" style="186" customWidth="1"/>
    <col min="13576" max="13576" width="48.7109375" style="186" customWidth="1"/>
    <col min="13577" max="13577" width="8.140625" style="186" customWidth="1"/>
    <col min="13578" max="13578" width="38.7109375" style="186" customWidth="1"/>
    <col min="13579" max="13579" width="21.140625" style="186" customWidth="1"/>
    <col min="13580" max="13580" width="82" style="186" customWidth="1"/>
    <col min="13581" max="13824" width="9.140625" style="186"/>
    <col min="13825" max="13825" width="11.140625" style="186" customWidth="1"/>
    <col min="13826" max="13826" width="77.28515625" style="186" customWidth="1"/>
    <col min="13827" max="13827" width="8.5703125" style="186" customWidth="1"/>
    <col min="13828" max="13828" width="17.5703125" style="186" customWidth="1"/>
    <col min="13829" max="13829" width="15.28515625" style="186" customWidth="1"/>
    <col min="13830" max="13830" width="48.7109375" style="186" customWidth="1"/>
    <col min="13831" max="13831" width="24.5703125" style="186" customWidth="1"/>
    <col min="13832" max="13832" width="48.7109375" style="186" customWidth="1"/>
    <col min="13833" max="13833" width="8.140625" style="186" customWidth="1"/>
    <col min="13834" max="13834" width="38.7109375" style="186" customWidth="1"/>
    <col min="13835" max="13835" width="21.140625" style="186" customWidth="1"/>
    <col min="13836" max="13836" width="82" style="186" customWidth="1"/>
    <col min="13837" max="14080" width="9.140625" style="186"/>
    <col min="14081" max="14081" width="11.140625" style="186" customWidth="1"/>
    <col min="14082" max="14082" width="77.28515625" style="186" customWidth="1"/>
    <col min="14083" max="14083" width="8.5703125" style="186" customWidth="1"/>
    <col min="14084" max="14084" width="17.5703125" style="186" customWidth="1"/>
    <col min="14085" max="14085" width="15.28515625" style="186" customWidth="1"/>
    <col min="14086" max="14086" width="48.7109375" style="186" customWidth="1"/>
    <col min="14087" max="14087" width="24.5703125" style="186" customWidth="1"/>
    <col min="14088" max="14088" width="48.7109375" style="186" customWidth="1"/>
    <col min="14089" max="14089" width="8.140625" style="186" customWidth="1"/>
    <col min="14090" max="14090" width="38.7109375" style="186" customWidth="1"/>
    <col min="14091" max="14091" width="21.140625" style="186" customWidth="1"/>
    <col min="14092" max="14092" width="82" style="186" customWidth="1"/>
    <col min="14093" max="14336" width="9.140625" style="186"/>
    <col min="14337" max="14337" width="11.140625" style="186" customWidth="1"/>
    <col min="14338" max="14338" width="77.28515625" style="186" customWidth="1"/>
    <col min="14339" max="14339" width="8.5703125" style="186" customWidth="1"/>
    <col min="14340" max="14340" width="17.5703125" style="186" customWidth="1"/>
    <col min="14341" max="14341" width="15.28515625" style="186" customWidth="1"/>
    <col min="14342" max="14342" width="48.7109375" style="186" customWidth="1"/>
    <col min="14343" max="14343" width="24.5703125" style="186" customWidth="1"/>
    <col min="14344" max="14344" width="48.7109375" style="186" customWidth="1"/>
    <col min="14345" max="14345" width="8.140625" style="186" customWidth="1"/>
    <col min="14346" max="14346" width="38.7109375" style="186" customWidth="1"/>
    <col min="14347" max="14347" width="21.140625" style="186" customWidth="1"/>
    <col min="14348" max="14348" width="82" style="186" customWidth="1"/>
    <col min="14349" max="14592" width="9.140625" style="186"/>
    <col min="14593" max="14593" width="11.140625" style="186" customWidth="1"/>
    <col min="14594" max="14594" width="77.28515625" style="186" customWidth="1"/>
    <col min="14595" max="14595" width="8.5703125" style="186" customWidth="1"/>
    <col min="14596" max="14596" width="17.5703125" style="186" customWidth="1"/>
    <col min="14597" max="14597" width="15.28515625" style="186" customWidth="1"/>
    <col min="14598" max="14598" width="48.7109375" style="186" customWidth="1"/>
    <col min="14599" max="14599" width="24.5703125" style="186" customWidth="1"/>
    <col min="14600" max="14600" width="48.7109375" style="186" customWidth="1"/>
    <col min="14601" max="14601" width="8.140625" style="186" customWidth="1"/>
    <col min="14602" max="14602" width="38.7109375" style="186" customWidth="1"/>
    <col min="14603" max="14603" width="21.140625" style="186" customWidth="1"/>
    <col min="14604" max="14604" width="82" style="186" customWidth="1"/>
    <col min="14605" max="14848" width="9.140625" style="186"/>
    <col min="14849" max="14849" width="11.140625" style="186" customWidth="1"/>
    <col min="14850" max="14850" width="77.28515625" style="186" customWidth="1"/>
    <col min="14851" max="14851" width="8.5703125" style="186" customWidth="1"/>
    <col min="14852" max="14852" width="17.5703125" style="186" customWidth="1"/>
    <col min="14853" max="14853" width="15.28515625" style="186" customWidth="1"/>
    <col min="14854" max="14854" width="48.7109375" style="186" customWidth="1"/>
    <col min="14855" max="14855" width="24.5703125" style="186" customWidth="1"/>
    <col min="14856" max="14856" width="48.7109375" style="186" customWidth="1"/>
    <col min="14857" max="14857" width="8.140625" style="186" customWidth="1"/>
    <col min="14858" max="14858" width="38.7109375" style="186" customWidth="1"/>
    <col min="14859" max="14859" width="21.140625" style="186" customWidth="1"/>
    <col min="14860" max="14860" width="82" style="186" customWidth="1"/>
    <col min="14861" max="15104" width="9.140625" style="186"/>
    <col min="15105" max="15105" width="11.140625" style="186" customWidth="1"/>
    <col min="15106" max="15106" width="77.28515625" style="186" customWidth="1"/>
    <col min="15107" max="15107" width="8.5703125" style="186" customWidth="1"/>
    <col min="15108" max="15108" width="17.5703125" style="186" customWidth="1"/>
    <col min="15109" max="15109" width="15.28515625" style="186" customWidth="1"/>
    <col min="15110" max="15110" width="48.7109375" style="186" customWidth="1"/>
    <col min="15111" max="15111" width="24.5703125" style="186" customWidth="1"/>
    <col min="15112" max="15112" width="48.7109375" style="186" customWidth="1"/>
    <col min="15113" max="15113" width="8.140625" style="186" customWidth="1"/>
    <col min="15114" max="15114" width="38.7109375" style="186" customWidth="1"/>
    <col min="15115" max="15115" width="21.140625" style="186" customWidth="1"/>
    <col min="15116" max="15116" width="82" style="186" customWidth="1"/>
    <col min="15117" max="15360" width="9.140625" style="186"/>
    <col min="15361" max="15361" width="11.140625" style="186" customWidth="1"/>
    <col min="15362" max="15362" width="77.28515625" style="186" customWidth="1"/>
    <col min="15363" max="15363" width="8.5703125" style="186" customWidth="1"/>
    <col min="15364" max="15364" width="17.5703125" style="186" customWidth="1"/>
    <col min="15365" max="15365" width="15.28515625" style="186" customWidth="1"/>
    <col min="15366" max="15366" width="48.7109375" style="186" customWidth="1"/>
    <col min="15367" max="15367" width="24.5703125" style="186" customWidth="1"/>
    <col min="15368" max="15368" width="48.7109375" style="186" customWidth="1"/>
    <col min="15369" max="15369" width="8.140625" style="186" customWidth="1"/>
    <col min="15370" max="15370" width="38.7109375" style="186" customWidth="1"/>
    <col min="15371" max="15371" width="21.140625" style="186" customWidth="1"/>
    <col min="15372" max="15372" width="82" style="186" customWidth="1"/>
    <col min="15373" max="15616" width="9.140625" style="186"/>
    <col min="15617" max="15617" width="11.140625" style="186" customWidth="1"/>
    <col min="15618" max="15618" width="77.28515625" style="186" customWidth="1"/>
    <col min="15619" max="15619" width="8.5703125" style="186" customWidth="1"/>
    <col min="15620" max="15620" width="17.5703125" style="186" customWidth="1"/>
    <col min="15621" max="15621" width="15.28515625" style="186" customWidth="1"/>
    <col min="15622" max="15622" width="48.7109375" style="186" customWidth="1"/>
    <col min="15623" max="15623" width="24.5703125" style="186" customWidth="1"/>
    <col min="15624" max="15624" width="48.7109375" style="186" customWidth="1"/>
    <col min="15625" max="15625" width="8.140625" style="186" customWidth="1"/>
    <col min="15626" max="15626" width="38.7109375" style="186" customWidth="1"/>
    <col min="15627" max="15627" width="21.140625" style="186" customWidth="1"/>
    <col min="15628" max="15628" width="82" style="186" customWidth="1"/>
    <col min="15629" max="15872" width="9.140625" style="186"/>
    <col min="15873" max="15873" width="11.140625" style="186" customWidth="1"/>
    <col min="15874" max="15874" width="77.28515625" style="186" customWidth="1"/>
    <col min="15875" max="15875" width="8.5703125" style="186" customWidth="1"/>
    <col min="15876" max="15876" width="17.5703125" style="186" customWidth="1"/>
    <col min="15877" max="15877" width="15.28515625" style="186" customWidth="1"/>
    <col min="15878" max="15878" width="48.7109375" style="186" customWidth="1"/>
    <col min="15879" max="15879" width="24.5703125" style="186" customWidth="1"/>
    <col min="15880" max="15880" width="48.7109375" style="186" customWidth="1"/>
    <col min="15881" max="15881" width="8.140625" style="186" customWidth="1"/>
    <col min="15882" max="15882" width="38.7109375" style="186" customWidth="1"/>
    <col min="15883" max="15883" width="21.140625" style="186" customWidth="1"/>
    <col min="15884" max="15884" width="82" style="186" customWidth="1"/>
    <col min="15885" max="16128" width="9.140625" style="186"/>
    <col min="16129" max="16129" width="11.140625" style="186" customWidth="1"/>
    <col min="16130" max="16130" width="77.28515625" style="186" customWidth="1"/>
    <col min="16131" max="16131" width="8.5703125" style="186" customWidth="1"/>
    <col min="16132" max="16132" width="17.5703125" style="186" customWidth="1"/>
    <col min="16133" max="16133" width="15.28515625" style="186" customWidth="1"/>
    <col min="16134" max="16134" width="48.7109375" style="186" customWidth="1"/>
    <col min="16135" max="16135" width="24.5703125" style="186" customWidth="1"/>
    <col min="16136" max="16136" width="48.7109375" style="186" customWidth="1"/>
    <col min="16137" max="16137" width="8.140625" style="186" customWidth="1"/>
    <col min="16138" max="16138" width="38.7109375" style="186" customWidth="1"/>
    <col min="16139" max="16139" width="21.140625" style="186" customWidth="1"/>
    <col min="16140" max="16140" width="82" style="186" customWidth="1"/>
    <col min="16141" max="16384" width="9.140625" style="186"/>
  </cols>
  <sheetData>
    <row r="1" spans="1:13" customFormat="1" ht="13.5" customHeight="1">
      <c r="A1" s="286" t="s">
        <v>12181</v>
      </c>
      <c r="B1" s="242"/>
      <c r="C1" s="242"/>
      <c r="D1" s="242"/>
      <c r="E1" s="242"/>
      <c r="F1" s="185"/>
      <c r="G1" s="185"/>
      <c r="H1" s="185"/>
      <c r="I1" s="185"/>
      <c r="J1" s="185"/>
      <c r="K1" s="185"/>
      <c r="L1" s="185"/>
      <c r="M1" s="185"/>
    </row>
    <row r="2" spans="1:13" customFormat="1" ht="13.5" customHeight="1">
      <c r="A2" s="285" t="s">
        <v>12180</v>
      </c>
      <c r="B2" s="242"/>
      <c r="C2" s="242"/>
      <c r="D2" s="242"/>
      <c r="E2" s="242"/>
      <c r="F2" s="185"/>
      <c r="G2" s="185"/>
      <c r="H2" s="185"/>
      <c r="I2" s="185"/>
      <c r="J2" s="185"/>
      <c r="K2" s="185"/>
      <c r="L2" s="185"/>
      <c r="M2" s="185"/>
    </row>
    <row r="3" spans="1:13" customFormat="1" ht="13.5" customHeight="1">
      <c r="A3" s="285" t="s">
        <v>12179</v>
      </c>
      <c r="B3" s="242"/>
      <c r="C3" s="242"/>
      <c r="D3" s="242"/>
      <c r="E3" s="242"/>
      <c r="F3" s="185"/>
      <c r="G3" s="185"/>
      <c r="H3" s="185"/>
      <c r="I3" s="185"/>
      <c r="J3" s="185"/>
      <c r="K3" s="185"/>
      <c r="L3" s="185"/>
      <c r="M3" s="185"/>
    </row>
    <row r="4" spans="1:13" customFormat="1" ht="15">
      <c r="A4" s="243"/>
      <c r="B4" s="244"/>
      <c r="C4" s="245"/>
      <c r="D4" s="245"/>
      <c r="E4" s="246"/>
    </row>
    <row r="5" spans="1:13" customFormat="1" ht="15">
      <c r="A5" s="247" t="s">
        <v>11096</v>
      </c>
      <c r="B5" s="248" t="s">
        <v>11097</v>
      </c>
      <c r="C5" s="249" t="s">
        <v>286</v>
      </c>
      <c r="D5" s="249" t="s">
        <v>11098</v>
      </c>
      <c r="E5" s="241" t="s">
        <v>5235</v>
      </c>
    </row>
    <row r="6" spans="1:13" ht="15">
      <c r="A6" s="250"/>
      <c r="B6" s="250"/>
      <c r="C6" s="250"/>
      <c r="D6" s="250"/>
      <c r="E6" s="250"/>
    </row>
    <row r="7" spans="1:13" ht="40.5">
      <c r="A7" s="251">
        <v>97141</v>
      </c>
      <c r="B7" s="252" t="s">
        <v>4654</v>
      </c>
      <c r="C7" s="253" t="s">
        <v>4</v>
      </c>
      <c r="D7" s="253">
        <v>5.82</v>
      </c>
      <c r="E7" s="253" t="s">
        <v>11115</v>
      </c>
    </row>
    <row r="8" spans="1:13" ht="40.5">
      <c r="A8" s="251">
        <v>97142</v>
      </c>
      <c r="B8" s="252" t="s">
        <v>4655</v>
      </c>
      <c r="C8" s="253" t="s">
        <v>4</v>
      </c>
      <c r="D8" s="253">
        <v>6.5</v>
      </c>
      <c r="E8" s="253" t="s">
        <v>11115</v>
      </c>
    </row>
    <row r="9" spans="1:13" ht="40.5">
      <c r="A9" s="251">
        <v>97143</v>
      </c>
      <c r="B9" s="252" t="s">
        <v>4656</v>
      </c>
      <c r="C9" s="253" t="s">
        <v>4</v>
      </c>
      <c r="D9" s="253">
        <v>8.2100000000000009</v>
      </c>
      <c r="E9" s="253" t="s">
        <v>11115</v>
      </c>
    </row>
    <row r="10" spans="1:13" ht="40.5">
      <c r="A10" s="251">
        <v>97144</v>
      </c>
      <c r="B10" s="252" t="s">
        <v>4657</v>
      </c>
      <c r="C10" s="253" t="s">
        <v>4</v>
      </c>
      <c r="D10" s="253">
        <v>9.91</v>
      </c>
      <c r="E10" s="253" t="s">
        <v>11115</v>
      </c>
    </row>
    <row r="11" spans="1:13" ht="40.5">
      <c r="A11" s="251">
        <v>97145</v>
      </c>
      <c r="B11" s="252" t="s">
        <v>4658</v>
      </c>
      <c r="C11" s="253" t="s">
        <v>4</v>
      </c>
      <c r="D11" s="253">
        <v>11.62</v>
      </c>
      <c r="E11" s="253" t="s">
        <v>11115</v>
      </c>
    </row>
    <row r="12" spans="1:13" ht="40.5">
      <c r="A12" s="251">
        <v>97146</v>
      </c>
      <c r="B12" s="252" t="s">
        <v>4659</v>
      </c>
      <c r="C12" s="253" t="s">
        <v>4</v>
      </c>
      <c r="D12" s="253">
        <v>13.35</v>
      </c>
      <c r="E12" s="253" t="s">
        <v>11115</v>
      </c>
    </row>
    <row r="13" spans="1:13" ht="40.5">
      <c r="A13" s="251">
        <v>97147</v>
      </c>
      <c r="B13" s="252" t="s">
        <v>4660</v>
      </c>
      <c r="C13" s="253" t="s">
        <v>4</v>
      </c>
      <c r="D13" s="253">
        <v>15.08</v>
      </c>
      <c r="E13" s="253" t="s">
        <v>11115</v>
      </c>
      <c r="H13" s="228"/>
    </row>
    <row r="14" spans="1:13" ht="40.5">
      <c r="A14" s="251">
        <v>97148</v>
      </c>
      <c r="B14" s="252" t="s">
        <v>4661</v>
      </c>
      <c r="C14" s="253" t="s">
        <v>4</v>
      </c>
      <c r="D14" s="253">
        <v>16.79</v>
      </c>
      <c r="E14" s="253" t="s">
        <v>11115</v>
      </c>
    </row>
    <row r="15" spans="1:13" ht="40.5">
      <c r="A15" s="251">
        <v>97149</v>
      </c>
      <c r="B15" s="252" t="s">
        <v>4662</v>
      </c>
      <c r="C15" s="253" t="s">
        <v>4</v>
      </c>
      <c r="D15" s="253">
        <v>18.54</v>
      </c>
      <c r="E15" s="253" t="s">
        <v>11115</v>
      </c>
    </row>
    <row r="16" spans="1:13" ht="40.5">
      <c r="A16" s="251">
        <v>97150</v>
      </c>
      <c r="B16" s="252" t="s">
        <v>4663</v>
      </c>
      <c r="C16" s="253" t="s">
        <v>4</v>
      </c>
      <c r="D16" s="253">
        <v>22.26</v>
      </c>
      <c r="E16" s="253" t="s">
        <v>11115</v>
      </c>
    </row>
    <row r="17" spans="1:5" ht="40.5">
      <c r="A17" s="251">
        <v>97151</v>
      </c>
      <c r="B17" s="252" t="s">
        <v>4664</v>
      </c>
      <c r="C17" s="253" t="s">
        <v>4</v>
      </c>
      <c r="D17" s="253">
        <v>26.03</v>
      </c>
      <c r="E17" s="253" t="s">
        <v>11115</v>
      </c>
    </row>
    <row r="18" spans="1:5" ht="40.5">
      <c r="A18" s="251">
        <v>97152</v>
      </c>
      <c r="B18" s="252" t="s">
        <v>4665</v>
      </c>
      <c r="C18" s="253" t="s">
        <v>4</v>
      </c>
      <c r="D18" s="253">
        <v>29.58</v>
      </c>
      <c r="E18" s="253" t="s">
        <v>11115</v>
      </c>
    </row>
    <row r="19" spans="1:5" ht="40.5">
      <c r="A19" s="251">
        <v>97153</v>
      </c>
      <c r="B19" s="252" t="s">
        <v>4666</v>
      </c>
      <c r="C19" s="253" t="s">
        <v>4</v>
      </c>
      <c r="D19" s="253">
        <v>33.270000000000003</v>
      </c>
      <c r="E19" s="253" t="s">
        <v>11115</v>
      </c>
    </row>
    <row r="20" spans="1:5" ht="40.5">
      <c r="A20" s="251">
        <v>97154</v>
      </c>
      <c r="B20" s="252" t="s">
        <v>4667</v>
      </c>
      <c r="C20" s="253" t="s">
        <v>4</v>
      </c>
      <c r="D20" s="253">
        <v>36.979999999999997</v>
      </c>
      <c r="E20" s="253" t="s">
        <v>11115</v>
      </c>
    </row>
    <row r="21" spans="1:5" ht="40.5">
      <c r="A21" s="251">
        <v>97155</v>
      </c>
      <c r="B21" s="252" t="s">
        <v>4668</v>
      </c>
      <c r="C21" s="253" t="s">
        <v>4</v>
      </c>
      <c r="D21" s="253">
        <v>40.700000000000003</v>
      </c>
      <c r="E21" s="253" t="s">
        <v>11115</v>
      </c>
    </row>
    <row r="22" spans="1:5" ht="40.5">
      <c r="A22" s="251">
        <v>97156</v>
      </c>
      <c r="B22" s="252" t="s">
        <v>4669</v>
      </c>
      <c r="C22" s="253" t="s">
        <v>4</v>
      </c>
      <c r="D22" s="253">
        <v>48.45</v>
      </c>
      <c r="E22" s="253" t="s">
        <v>11115</v>
      </c>
    </row>
    <row r="23" spans="1:5" ht="40.5">
      <c r="A23" s="251">
        <v>97157</v>
      </c>
      <c r="B23" s="252" t="s">
        <v>4670</v>
      </c>
      <c r="C23" s="253" t="s">
        <v>4</v>
      </c>
      <c r="D23" s="253">
        <v>3.53</v>
      </c>
      <c r="E23" s="253" t="s">
        <v>11115</v>
      </c>
    </row>
    <row r="24" spans="1:5" ht="40.5">
      <c r="A24" s="251">
        <v>97158</v>
      </c>
      <c r="B24" s="252" t="s">
        <v>4671</v>
      </c>
      <c r="C24" s="253" t="s">
        <v>4</v>
      </c>
      <c r="D24" s="253">
        <v>3.95</v>
      </c>
      <c r="E24" s="253" t="s">
        <v>11115</v>
      </c>
    </row>
    <row r="25" spans="1:5" ht="40.5">
      <c r="A25" s="251">
        <v>97159</v>
      </c>
      <c r="B25" s="252" t="s">
        <v>4672</v>
      </c>
      <c r="C25" s="253" t="s">
        <v>4</v>
      </c>
      <c r="D25" s="253">
        <v>4.99</v>
      </c>
      <c r="E25" s="253" t="s">
        <v>11115</v>
      </c>
    </row>
    <row r="26" spans="1:5" ht="40.5">
      <c r="A26" s="251">
        <v>97160</v>
      </c>
      <c r="B26" s="252" t="s">
        <v>4673</v>
      </c>
      <c r="C26" s="253" t="s">
        <v>4</v>
      </c>
      <c r="D26" s="253">
        <v>6.03</v>
      </c>
      <c r="E26" s="253" t="s">
        <v>11115</v>
      </c>
    </row>
    <row r="27" spans="1:5" ht="40.5">
      <c r="A27" s="251">
        <v>97161</v>
      </c>
      <c r="B27" s="252" t="s">
        <v>4674</v>
      </c>
      <c r="C27" s="253" t="s">
        <v>4</v>
      </c>
      <c r="D27" s="253">
        <v>7.1</v>
      </c>
      <c r="E27" s="253" t="s">
        <v>11115</v>
      </c>
    </row>
    <row r="28" spans="1:5" ht="40.5">
      <c r="A28" s="251">
        <v>97162</v>
      </c>
      <c r="B28" s="252" t="s">
        <v>4675</v>
      </c>
      <c r="C28" s="253" t="s">
        <v>4</v>
      </c>
      <c r="D28" s="253">
        <v>8.15</v>
      </c>
      <c r="E28" s="253" t="s">
        <v>11115</v>
      </c>
    </row>
    <row r="29" spans="1:5" ht="40.5">
      <c r="A29" s="251">
        <v>97163</v>
      </c>
      <c r="B29" s="252" t="s">
        <v>4676</v>
      </c>
      <c r="C29" s="253" t="s">
        <v>4</v>
      </c>
      <c r="D29" s="253">
        <v>9.2100000000000009</v>
      </c>
      <c r="E29" s="253" t="s">
        <v>11115</v>
      </c>
    </row>
    <row r="30" spans="1:5" ht="40.5">
      <c r="A30" s="251">
        <v>97164</v>
      </c>
      <c r="B30" s="252" t="s">
        <v>4677</v>
      </c>
      <c r="C30" s="253" t="s">
        <v>4</v>
      </c>
      <c r="D30" s="253">
        <v>10.27</v>
      </c>
      <c r="E30" s="253" t="s">
        <v>11115</v>
      </c>
    </row>
    <row r="31" spans="1:5" ht="40.5">
      <c r="A31" s="251">
        <v>97165</v>
      </c>
      <c r="B31" s="252" t="s">
        <v>4678</v>
      </c>
      <c r="C31" s="253" t="s">
        <v>4</v>
      </c>
      <c r="D31" s="253">
        <v>11.35</v>
      </c>
      <c r="E31" s="253" t="s">
        <v>11115</v>
      </c>
    </row>
    <row r="32" spans="1:5" ht="40.5">
      <c r="A32" s="251">
        <v>97166</v>
      </c>
      <c r="B32" s="252" t="s">
        <v>4679</v>
      </c>
      <c r="C32" s="253" t="s">
        <v>4</v>
      </c>
      <c r="D32" s="253">
        <v>13.64</v>
      </c>
      <c r="E32" s="253" t="s">
        <v>11115</v>
      </c>
    </row>
    <row r="33" spans="1:5" ht="40.5">
      <c r="A33" s="251">
        <v>97167</v>
      </c>
      <c r="B33" s="252" t="s">
        <v>4680</v>
      </c>
      <c r="C33" s="253" t="s">
        <v>4</v>
      </c>
      <c r="D33" s="253">
        <v>15.97</v>
      </c>
      <c r="E33" s="253" t="s">
        <v>11115</v>
      </c>
    </row>
    <row r="34" spans="1:5" ht="40.5">
      <c r="A34" s="251">
        <v>97168</v>
      </c>
      <c r="B34" s="252" t="s">
        <v>4681</v>
      </c>
      <c r="C34" s="253" t="s">
        <v>4</v>
      </c>
      <c r="D34" s="253">
        <v>18.11</v>
      </c>
      <c r="E34" s="253" t="s">
        <v>11115</v>
      </c>
    </row>
    <row r="35" spans="1:5" ht="40.5">
      <c r="A35" s="251">
        <v>97169</v>
      </c>
      <c r="B35" s="252" t="s">
        <v>4682</v>
      </c>
      <c r="C35" s="253" t="s">
        <v>4</v>
      </c>
      <c r="D35" s="253">
        <v>20.350000000000001</v>
      </c>
      <c r="E35" s="253" t="s">
        <v>11115</v>
      </c>
    </row>
    <row r="36" spans="1:5" ht="40.5">
      <c r="A36" s="251">
        <v>97170</v>
      </c>
      <c r="B36" s="252" t="s">
        <v>4683</v>
      </c>
      <c r="C36" s="253" t="s">
        <v>4</v>
      </c>
      <c r="D36" s="253">
        <v>22.63</v>
      </c>
      <c r="E36" s="253" t="s">
        <v>11115</v>
      </c>
    </row>
    <row r="37" spans="1:5" ht="40.5">
      <c r="A37" s="251">
        <v>97171</v>
      </c>
      <c r="B37" s="252" t="s">
        <v>4684</v>
      </c>
      <c r="C37" s="253" t="s">
        <v>4</v>
      </c>
      <c r="D37" s="253">
        <v>24.92</v>
      </c>
      <c r="E37" s="253" t="s">
        <v>11115</v>
      </c>
    </row>
    <row r="38" spans="1:5" ht="40.5">
      <c r="A38" s="251">
        <v>97172</v>
      </c>
      <c r="B38" s="252" t="s">
        <v>4685</v>
      </c>
      <c r="C38" s="253" t="s">
        <v>4</v>
      </c>
      <c r="D38" s="253">
        <v>29.81</v>
      </c>
      <c r="E38" s="253" t="s">
        <v>11115</v>
      </c>
    </row>
    <row r="39" spans="1:5" ht="40.5">
      <c r="A39" s="251">
        <v>97173</v>
      </c>
      <c r="B39" s="252" t="s">
        <v>4686</v>
      </c>
      <c r="C39" s="253" t="s">
        <v>4</v>
      </c>
      <c r="D39" s="253">
        <v>25.38</v>
      </c>
      <c r="E39" s="253" t="s">
        <v>11115</v>
      </c>
    </row>
    <row r="40" spans="1:5" ht="40.5">
      <c r="A40" s="251">
        <v>97174</v>
      </c>
      <c r="B40" s="252" t="s">
        <v>4687</v>
      </c>
      <c r="C40" s="253" t="s">
        <v>4</v>
      </c>
      <c r="D40" s="253">
        <v>29.35</v>
      </c>
      <c r="E40" s="253" t="s">
        <v>11115</v>
      </c>
    </row>
    <row r="41" spans="1:5" ht="40.5">
      <c r="A41" s="251">
        <v>97175</v>
      </c>
      <c r="B41" s="252" t="s">
        <v>4688</v>
      </c>
      <c r="C41" s="253" t="s">
        <v>4</v>
      </c>
      <c r="D41" s="253">
        <v>33.32</v>
      </c>
      <c r="E41" s="253" t="s">
        <v>11115</v>
      </c>
    </row>
    <row r="42" spans="1:5" ht="40.5">
      <c r="A42" s="251">
        <v>97176</v>
      </c>
      <c r="B42" s="252" t="s">
        <v>4689</v>
      </c>
      <c r="C42" s="253" t="s">
        <v>4</v>
      </c>
      <c r="D42" s="253">
        <v>37.29</v>
      </c>
      <c r="E42" s="253" t="s">
        <v>11115</v>
      </c>
    </row>
    <row r="43" spans="1:5" ht="40.5">
      <c r="A43" s="251">
        <v>97177</v>
      </c>
      <c r="B43" s="252" t="s">
        <v>4690</v>
      </c>
      <c r="C43" s="253" t="s">
        <v>4</v>
      </c>
      <c r="D43" s="253">
        <v>45.24</v>
      </c>
      <c r="E43" s="253" t="s">
        <v>11115</v>
      </c>
    </row>
    <row r="44" spans="1:5" ht="40.5">
      <c r="A44" s="251">
        <v>97178</v>
      </c>
      <c r="B44" s="252" t="s">
        <v>4691</v>
      </c>
      <c r="C44" s="253" t="s">
        <v>4</v>
      </c>
      <c r="D44" s="253">
        <v>53.18</v>
      </c>
      <c r="E44" s="253" t="s">
        <v>11115</v>
      </c>
    </row>
    <row r="45" spans="1:5" ht="40.5">
      <c r="A45" s="251">
        <v>97179</v>
      </c>
      <c r="B45" s="252" t="s">
        <v>4692</v>
      </c>
      <c r="C45" s="253" t="s">
        <v>4</v>
      </c>
      <c r="D45" s="253">
        <v>61.14</v>
      </c>
      <c r="E45" s="253" t="s">
        <v>11115</v>
      </c>
    </row>
    <row r="46" spans="1:5" ht="40.5">
      <c r="A46" s="251">
        <v>97180</v>
      </c>
      <c r="B46" s="252" t="s">
        <v>4693</v>
      </c>
      <c r="C46" s="253" t="s">
        <v>4</v>
      </c>
      <c r="D46" s="253">
        <v>69.08</v>
      </c>
      <c r="E46" s="253" t="s">
        <v>11115</v>
      </c>
    </row>
    <row r="47" spans="1:5" ht="40.5">
      <c r="A47" s="251">
        <v>97181</v>
      </c>
      <c r="B47" s="252" t="s">
        <v>4694</v>
      </c>
      <c r="C47" s="253" t="s">
        <v>4</v>
      </c>
      <c r="D47" s="253">
        <v>79.47</v>
      </c>
      <c r="E47" s="253" t="s">
        <v>11115</v>
      </c>
    </row>
    <row r="48" spans="1:5" ht="40.5">
      <c r="A48" s="251">
        <v>97182</v>
      </c>
      <c r="B48" s="252" t="s">
        <v>4695</v>
      </c>
      <c r="C48" s="253" t="s">
        <v>4</v>
      </c>
      <c r="D48" s="253">
        <v>87.69</v>
      </c>
      <c r="E48" s="253" t="s">
        <v>11115</v>
      </c>
    </row>
    <row r="49" spans="1:5" ht="40.5">
      <c r="A49" s="251">
        <v>97183</v>
      </c>
      <c r="B49" s="252" t="s">
        <v>4696</v>
      </c>
      <c r="C49" s="253" t="s">
        <v>4</v>
      </c>
      <c r="D49" s="253">
        <v>21</v>
      </c>
      <c r="E49" s="253" t="s">
        <v>11115</v>
      </c>
    </row>
    <row r="50" spans="1:5" ht="40.5">
      <c r="A50" s="251">
        <v>97184</v>
      </c>
      <c r="B50" s="252" t="s">
        <v>4697</v>
      </c>
      <c r="C50" s="253" t="s">
        <v>4</v>
      </c>
      <c r="D50" s="253">
        <v>24.35</v>
      </c>
      <c r="E50" s="253" t="s">
        <v>11115</v>
      </c>
    </row>
    <row r="51" spans="1:5" ht="40.5">
      <c r="A51" s="251">
        <v>97185</v>
      </c>
      <c r="B51" s="252" t="s">
        <v>4698</v>
      </c>
      <c r="C51" s="253" t="s">
        <v>4</v>
      </c>
      <c r="D51" s="253">
        <v>27.69</v>
      </c>
      <c r="E51" s="253" t="s">
        <v>11115</v>
      </c>
    </row>
    <row r="52" spans="1:5" ht="40.5">
      <c r="A52" s="251">
        <v>97186</v>
      </c>
      <c r="B52" s="252" t="s">
        <v>4699</v>
      </c>
      <c r="C52" s="253" t="s">
        <v>4</v>
      </c>
      <c r="D52" s="253">
        <v>31.04</v>
      </c>
      <c r="E52" s="253" t="s">
        <v>11115</v>
      </c>
    </row>
    <row r="53" spans="1:5" ht="40.5">
      <c r="A53" s="251">
        <v>97187</v>
      </c>
      <c r="B53" s="252" t="s">
        <v>5236</v>
      </c>
      <c r="C53" s="253" t="s">
        <v>4</v>
      </c>
      <c r="D53" s="253">
        <v>37.729999999999997</v>
      </c>
      <c r="E53" s="253" t="s">
        <v>11115</v>
      </c>
    </row>
    <row r="54" spans="1:5" ht="40.5">
      <c r="A54" s="251">
        <v>97188</v>
      </c>
      <c r="B54" s="252" t="s">
        <v>4700</v>
      </c>
      <c r="C54" s="253" t="s">
        <v>4</v>
      </c>
      <c r="D54" s="253">
        <v>44.41</v>
      </c>
      <c r="E54" s="253" t="s">
        <v>11115</v>
      </c>
    </row>
    <row r="55" spans="1:5" ht="40.5">
      <c r="A55" s="251">
        <v>97189</v>
      </c>
      <c r="B55" s="252" t="s">
        <v>4701</v>
      </c>
      <c r="C55" s="253" t="s">
        <v>4</v>
      </c>
      <c r="D55" s="253">
        <v>51.12</v>
      </c>
      <c r="E55" s="253" t="s">
        <v>11115</v>
      </c>
    </row>
    <row r="56" spans="1:5" ht="40.5">
      <c r="A56" s="251">
        <v>97190</v>
      </c>
      <c r="B56" s="252" t="s">
        <v>4702</v>
      </c>
      <c r="C56" s="253" t="s">
        <v>4</v>
      </c>
      <c r="D56" s="253">
        <v>57.81</v>
      </c>
      <c r="E56" s="253" t="s">
        <v>11115</v>
      </c>
    </row>
    <row r="57" spans="1:5" ht="40.5">
      <c r="A57" s="251">
        <v>97191</v>
      </c>
      <c r="B57" s="252" t="s">
        <v>4703</v>
      </c>
      <c r="C57" s="253" t="s">
        <v>4</v>
      </c>
      <c r="D57" s="253">
        <v>66.37</v>
      </c>
      <c r="E57" s="253" t="s">
        <v>11115</v>
      </c>
    </row>
    <row r="58" spans="1:5" ht="40.5">
      <c r="A58" s="251">
        <v>97192</v>
      </c>
      <c r="B58" s="252" t="s">
        <v>4704</v>
      </c>
      <c r="C58" s="253" t="s">
        <v>4</v>
      </c>
      <c r="D58" s="253">
        <v>73.27</v>
      </c>
      <c r="E58" s="253" t="s">
        <v>11115</v>
      </c>
    </row>
    <row r="59" spans="1:5" ht="40.5">
      <c r="A59" s="251">
        <v>90694</v>
      </c>
      <c r="B59" s="252" t="s">
        <v>259</v>
      </c>
      <c r="C59" s="253" t="s">
        <v>4</v>
      </c>
      <c r="D59" s="253">
        <v>21.32</v>
      </c>
      <c r="E59" s="253" t="s">
        <v>11115</v>
      </c>
    </row>
    <row r="60" spans="1:5" ht="40.5">
      <c r="A60" s="251">
        <v>90695</v>
      </c>
      <c r="B60" s="252" t="s">
        <v>287</v>
      </c>
      <c r="C60" s="253" t="s">
        <v>4</v>
      </c>
      <c r="D60" s="253">
        <v>43.92</v>
      </c>
      <c r="E60" s="253" t="s">
        <v>11115</v>
      </c>
    </row>
    <row r="61" spans="1:5" ht="40.5">
      <c r="A61" s="251">
        <v>90696</v>
      </c>
      <c r="B61" s="252" t="s">
        <v>288</v>
      </c>
      <c r="C61" s="253" t="s">
        <v>4</v>
      </c>
      <c r="D61" s="253">
        <v>65.06</v>
      </c>
      <c r="E61" s="253" t="s">
        <v>11115</v>
      </c>
    </row>
    <row r="62" spans="1:5" ht="40.5">
      <c r="A62" s="251">
        <v>90697</v>
      </c>
      <c r="B62" s="252" t="s">
        <v>289</v>
      </c>
      <c r="C62" s="253" t="s">
        <v>4</v>
      </c>
      <c r="D62" s="253">
        <v>109.16</v>
      </c>
      <c r="E62" s="253" t="s">
        <v>11115</v>
      </c>
    </row>
    <row r="63" spans="1:5" ht="40.5">
      <c r="A63" s="251">
        <v>90698</v>
      </c>
      <c r="B63" s="252" t="s">
        <v>290</v>
      </c>
      <c r="C63" s="253" t="s">
        <v>4</v>
      </c>
      <c r="D63" s="253">
        <v>174.5</v>
      </c>
      <c r="E63" s="253" t="s">
        <v>11115</v>
      </c>
    </row>
    <row r="64" spans="1:5" ht="40.5">
      <c r="A64" s="251">
        <v>90699</v>
      </c>
      <c r="B64" s="252" t="s">
        <v>291</v>
      </c>
      <c r="C64" s="253" t="s">
        <v>4</v>
      </c>
      <c r="D64" s="253">
        <v>215.61</v>
      </c>
      <c r="E64" s="253" t="s">
        <v>11115</v>
      </c>
    </row>
    <row r="65" spans="1:5" ht="40.5">
      <c r="A65" s="251">
        <v>90700</v>
      </c>
      <c r="B65" s="252" t="s">
        <v>292</v>
      </c>
      <c r="C65" s="253" t="s">
        <v>4</v>
      </c>
      <c r="D65" s="253">
        <v>283.39</v>
      </c>
      <c r="E65" s="253" t="s">
        <v>11115</v>
      </c>
    </row>
    <row r="66" spans="1:5" ht="40.5">
      <c r="A66" s="251">
        <v>90701</v>
      </c>
      <c r="B66" s="252" t="s">
        <v>293</v>
      </c>
      <c r="C66" s="253" t="s">
        <v>4</v>
      </c>
      <c r="D66" s="253">
        <v>38.22</v>
      </c>
      <c r="E66" s="253" t="s">
        <v>11115</v>
      </c>
    </row>
    <row r="67" spans="1:5" ht="40.5">
      <c r="A67" s="251">
        <v>90702</v>
      </c>
      <c r="B67" s="252" t="s">
        <v>294</v>
      </c>
      <c r="C67" s="253" t="s">
        <v>4</v>
      </c>
      <c r="D67" s="253">
        <v>59.31</v>
      </c>
      <c r="E67" s="253" t="s">
        <v>11115</v>
      </c>
    </row>
    <row r="68" spans="1:5" ht="40.5">
      <c r="A68" s="251">
        <v>90703</v>
      </c>
      <c r="B68" s="252" t="s">
        <v>295</v>
      </c>
      <c r="C68" s="253" t="s">
        <v>4</v>
      </c>
      <c r="D68" s="253">
        <v>95.69</v>
      </c>
      <c r="E68" s="253" t="s">
        <v>11115</v>
      </c>
    </row>
    <row r="69" spans="1:5" ht="40.5">
      <c r="A69" s="251">
        <v>90704</v>
      </c>
      <c r="B69" s="252" t="s">
        <v>296</v>
      </c>
      <c r="C69" s="253" t="s">
        <v>4</v>
      </c>
      <c r="D69" s="253">
        <v>131.33000000000001</v>
      </c>
      <c r="E69" s="253" t="s">
        <v>11115</v>
      </c>
    </row>
    <row r="70" spans="1:5" ht="40.5">
      <c r="A70" s="251">
        <v>90705</v>
      </c>
      <c r="B70" s="252" t="s">
        <v>297</v>
      </c>
      <c r="C70" s="253" t="s">
        <v>4</v>
      </c>
      <c r="D70" s="253">
        <v>183.75</v>
      </c>
      <c r="E70" s="253" t="s">
        <v>11115</v>
      </c>
    </row>
    <row r="71" spans="1:5" ht="40.5">
      <c r="A71" s="251">
        <v>90706</v>
      </c>
      <c r="B71" s="252" t="s">
        <v>298</v>
      </c>
      <c r="C71" s="253" t="s">
        <v>4</v>
      </c>
      <c r="D71" s="253">
        <v>220.47</v>
      </c>
      <c r="E71" s="253" t="s">
        <v>11115</v>
      </c>
    </row>
    <row r="72" spans="1:5" ht="40.5">
      <c r="A72" s="251">
        <v>90708</v>
      </c>
      <c r="B72" s="252" t="s">
        <v>299</v>
      </c>
      <c r="C72" s="253" t="s">
        <v>4</v>
      </c>
      <c r="D72" s="253">
        <v>592.03</v>
      </c>
      <c r="E72" s="253" t="s">
        <v>11115</v>
      </c>
    </row>
    <row r="73" spans="1:5" ht="40.5">
      <c r="A73" s="251">
        <v>90709</v>
      </c>
      <c r="B73" s="252" t="s">
        <v>300</v>
      </c>
      <c r="C73" s="253" t="s">
        <v>4</v>
      </c>
      <c r="D73" s="253">
        <v>22.95</v>
      </c>
      <c r="E73" s="253" t="s">
        <v>11115</v>
      </c>
    </row>
    <row r="74" spans="1:5" ht="40.5">
      <c r="A74" s="251">
        <v>90710</v>
      </c>
      <c r="B74" s="252" t="s">
        <v>301</v>
      </c>
      <c r="C74" s="253" t="s">
        <v>4</v>
      </c>
      <c r="D74" s="253">
        <v>45.55</v>
      </c>
      <c r="E74" s="253" t="s">
        <v>11115</v>
      </c>
    </row>
    <row r="75" spans="1:5" ht="40.5">
      <c r="A75" s="251">
        <v>90711</v>
      </c>
      <c r="B75" s="252" t="s">
        <v>302</v>
      </c>
      <c r="C75" s="253" t="s">
        <v>4</v>
      </c>
      <c r="D75" s="253">
        <v>66.680000000000007</v>
      </c>
      <c r="E75" s="253" t="s">
        <v>11115</v>
      </c>
    </row>
    <row r="76" spans="1:5" ht="40.5">
      <c r="A76" s="251">
        <v>90712</v>
      </c>
      <c r="B76" s="252" t="s">
        <v>303</v>
      </c>
      <c r="C76" s="253" t="s">
        <v>4</v>
      </c>
      <c r="D76" s="253">
        <v>110.79</v>
      </c>
      <c r="E76" s="253" t="s">
        <v>11115</v>
      </c>
    </row>
    <row r="77" spans="1:5" ht="40.5">
      <c r="A77" s="251">
        <v>90713</v>
      </c>
      <c r="B77" s="252" t="s">
        <v>304</v>
      </c>
      <c r="C77" s="253" t="s">
        <v>4</v>
      </c>
      <c r="D77" s="253">
        <v>176.12</v>
      </c>
      <c r="E77" s="253" t="s">
        <v>11115</v>
      </c>
    </row>
    <row r="78" spans="1:5" ht="40.5">
      <c r="A78" s="251">
        <v>90714</v>
      </c>
      <c r="B78" s="252" t="s">
        <v>305</v>
      </c>
      <c r="C78" s="253" t="s">
        <v>4</v>
      </c>
      <c r="D78" s="253">
        <v>217.24</v>
      </c>
      <c r="E78" s="253" t="s">
        <v>11115</v>
      </c>
    </row>
    <row r="79" spans="1:5" ht="40.5">
      <c r="A79" s="251">
        <v>90715</v>
      </c>
      <c r="B79" s="252" t="s">
        <v>306</v>
      </c>
      <c r="C79" s="253" t="s">
        <v>4</v>
      </c>
      <c r="D79" s="253">
        <v>286.73</v>
      </c>
      <c r="E79" s="253" t="s">
        <v>11115</v>
      </c>
    </row>
    <row r="80" spans="1:5" ht="40.5">
      <c r="A80" s="251">
        <v>90716</v>
      </c>
      <c r="B80" s="252" t="s">
        <v>307</v>
      </c>
      <c r="C80" s="253" t="s">
        <v>4</v>
      </c>
      <c r="D80" s="253">
        <v>39.840000000000003</v>
      </c>
      <c r="E80" s="253" t="s">
        <v>11115</v>
      </c>
    </row>
    <row r="81" spans="1:5" ht="40.5">
      <c r="A81" s="251">
        <v>90717</v>
      </c>
      <c r="B81" s="252" t="s">
        <v>308</v>
      </c>
      <c r="C81" s="253" t="s">
        <v>4</v>
      </c>
      <c r="D81" s="253">
        <v>60.92</v>
      </c>
      <c r="E81" s="253" t="s">
        <v>11115</v>
      </c>
    </row>
    <row r="82" spans="1:5" ht="40.5">
      <c r="A82" s="251">
        <v>90718</v>
      </c>
      <c r="B82" s="252" t="s">
        <v>309</v>
      </c>
      <c r="C82" s="253" t="s">
        <v>4</v>
      </c>
      <c r="D82" s="253">
        <v>97.32</v>
      </c>
      <c r="E82" s="253" t="s">
        <v>11115</v>
      </c>
    </row>
    <row r="83" spans="1:5" ht="40.5">
      <c r="A83" s="251">
        <v>90719</v>
      </c>
      <c r="B83" s="252" t="s">
        <v>310</v>
      </c>
      <c r="C83" s="253" t="s">
        <v>4</v>
      </c>
      <c r="D83" s="253">
        <v>132.94999999999999</v>
      </c>
      <c r="E83" s="253" t="s">
        <v>11115</v>
      </c>
    </row>
    <row r="84" spans="1:5" ht="40.5">
      <c r="A84" s="251">
        <v>90720</v>
      </c>
      <c r="B84" s="252" t="s">
        <v>311</v>
      </c>
      <c r="C84" s="253" t="s">
        <v>4</v>
      </c>
      <c r="D84" s="253">
        <v>185.38</v>
      </c>
      <c r="E84" s="253" t="s">
        <v>11115</v>
      </c>
    </row>
    <row r="85" spans="1:5" ht="40.5">
      <c r="A85" s="251">
        <v>90721</v>
      </c>
      <c r="B85" s="252" t="s">
        <v>312</v>
      </c>
      <c r="C85" s="253" t="s">
        <v>4</v>
      </c>
      <c r="D85" s="253">
        <v>223.81</v>
      </c>
      <c r="E85" s="253" t="s">
        <v>11115</v>
      </c>
    </row>
    <row r="86" spans="1:5" ht="40.5">
      <c r="A86" s="251">
        <v>90723</v>
      </c>
      <c r="B86" s="252" t="s">
        <v>313</v>
      </c>
      <c r="C86" s="253" t="s">
        <v>4</v>
      </c>
      <c r="D86" s="253">
        <v>594.05999999999995</v>
      </c>
      <c r="E86" s="253" t="s">
        <v>11115</v>
      </c>
    </row>
    <row r="87" spans="1:5" ht="27">
      <c r="A87" s="251">
        <v>90724</v>
      </c>
      <c r="B87" s="252" t="s">
        <v>314</v>
      </c>
      <c r="C87" s="253" t="s">
        <v>81</v>
      </c>
      <c r="D87" s="253">
        <v>19.11</v>
      </c>
      <c r="E87" s="253" t="s">
        <v>11115</v>
      </c>
    </row>
    <row r="88" spans="1:5" ht="27">
      <c r="A88" s="251">
        <v>90725</v>
      </c>
      <c r="B88" s="252" t="s">
        <v>315</v>
      </c>
      <c r="C88" s="253" t="s">
        <v>81</v>
      </c>
      <c r="D88" s="253">
        <v>23.62</v>
      </c>
      <c r="E88" s="253" t="s">
        <v>11115</v>
      </c>
    </row>
    <row r="89" spans="1:5" ht="27">
      <c r="A89" s="251">
        <v>90726</v>
      </c>
      <c r="B89" s="252" t="s">
        <v>316</v>
      </c>
      <c r="C89" s="253" t="s">
        <v>81</v>
      </c>
      <c r="D89" s="253">
        <v>28.14</v>
      </c>
      <c r="E89" s="253" t="s">
        <v>11115</v>
      </c>
    </row>
    <row r="90" spans="1:5" ht="27">
      <c r="A90" s="251">
        <v>90727</v>
      </c>
      <c r="B90" s="252" t="s">
        <v>317</v>
      </c>
      <c r="C90" s="253" t="s">
        <v>81</v>
      </c>
      <c r="D90" s="253">
        <v>32.659999999999997</v>
      </c>
      <c r="E90" s="253" t="s">
        <v>11115</v>
      </c>
    </row>
    <row r="91" spans="1:5" ht="27">
      <c r="A91" s="251">
        <v>90728</v>
      </c>
      <c r="B91" s="252" t="s">
        <v>318</v>
      </c>
      <c r="C91" s="253" t="s">
        <v>81</v>
      </c>
      <c r="D91" s="253">
        <v>37.18</v>
      </c>
      <c r="E91" s="253" t="s">
        <v>11115</v>
      </c>
    </row>
    <row r="92" spans="1:5" ht="27">
      <c r="A92" s="251">
        <v>90729</v>
      </c>
      <c r="B92" s="252" t="s">
        <v>319</v>
      </c>
      <c r="C92" s="253" t="s">
        <v>81</v>
      </c>
      <c r="D92" s="253">
        <v>41.69</v>
      </c>
      <c r="E92" s="253" t="s">
        <v>11115</v>
      </c>
    </row>
    <row r="93" spans="1:5" ht="27">
      <c r="A93" s="251">
        <v>90730</v>
      </c>
      <c r="B93" s="252" t="s">
        <v>320</v>
      </c>
      <c r="C93" s="253" t="s">
        <v>81</v>
      </c>
      <c r="D93" s="253">
        <v>46.25</v>
      </c>
      <c r="E93" s="253" t="s">
        <v>11115</v>
      </c>
    </row>
    <row r="94" spans="1:5" ht="27">
      <c r="A94" s="251">
        <v>90731</v>
      </c>
      <c r="B94" s="252" t="s">
        <v>321</v>
      </c>
      <c r="C94" s="253" t="s">
        <v>81</v>
      </c>
      <c r="D94" s="253">
        <v>50.76</v>
      </c>
      <c r="E94" s="253" t="s">
        <v>11115</v>
      </c>
    </row>
    <row r="95" spans="1:5" ht="27">
      <c r="A95" s="251">
        <v>90732</v>
      </c>
      <c r="B95" s="252" t="s">
        <v>322</v>
      </c>
      <c r="C95" s="253" t="s">
        <v>81</v>
      </c>
      <c r="D95" s="253">
        <v>64.31</v>
      </c>
      <c r="E95" s="253" t="s">
        <v>11115</v>
      </c>
    </row>
    <row r="96" spans="1:5" ht="40.5">
      <c r="A96" s="251">
        <v>90733</v>
      </c>
      <c r="B96" s="252" t="s">
        <v>323</v>
      </c>
      <c r="C96" s="253" t="s">
        <v>4</v>
      </c>
      <c r="D96" s="253">
        <v>2.04</v>
      </c>
      <c r="E96" s="253" t="s">
        <v>11115</v>
      </c>
    </row>
    <row r="97" spans="1:5" ht="40.5">
      <c r="A97" s="251">
        <v>90734</v>
      </c>
      <c r="B97" s="252" t="s">
        <v>324</v>
      </c>
      <c r="C97" s="253" t="s">
        <v>4</v>
      </c>
      <c r="D97" s="253">
        <v>2.4900000000000002</v>
      </c>
      <c r="E97" s="253" t="s">
        <v>11115</v>
      </c>
    </row>
    <row r="98" spans="1:5" ht="40.5">
      <c r="A98" s="251">
        <v>90735</v>
      </c>
      <c r="B98" s="252" t="s">
        <v>325</v>
      </c>
      <c r="C98" s="253" t="s">
        <v>4</v>
      </c>
      <c r="D98" s="253">
        <v>2.96</v>
      </c>
      <c r="E98" s="253" t="s">
        <v>11115</v>
      </c>
    </row>
    <row r="99" spans="1:5" ht="40.5">
      <c r="A99" s="251">
        <v>90736</v>
      </c>
      <c r="B99" s="252" t="s">
        <v>326</v>
      </c>
      <c r="C99" s="253" t="s">
        <v>4</v>
      </c>
      <c r="D99" s="253">
        <v>3.42</v>
      </c>
      <c r="E99" s="253" t="s">
        <v>11115</v>
      </c>
    </row>
    <row r="100" spans="1:5" ht="40.5">
      <c r="A100" s="251">
        <v>90737</v>
      </c>
      <c r="B100" s="252" t="s">
        <v>327</v>
      </c>
      <c r="C100" s="253" t="s">
        <v>4</v>
      </c>
      <c r="D100" s="253">
        <v>3.88</v>
      </c>
      <c r="E100" s="253" t="s">
        <v>11115</v>
      </c>
    </row>
    <row r="101" spans="1:5" ht="40.5">
      <c r="A101" s="251">
        <v>90738</v>
      </c>
      <c r="B101" s="252" t="s">
        <v>328</v>
      </c>
      <c r="C101" s="253" t="s">
        <v>4</v>
      </c>
      <c r="D101" s="253">
        <v>4.33</v>
      </c>
      <c r="E101" s="253" t="s">
        <v>11115</v>
      </c>
    </row>
    <row r="102" spans="1:5" ht="40.5">
      <c r="A102" s="251">
        <v>90739</v>
      </c>
      <c r="B102" s="252" t="s">
        <v>329</v>
      </c>
      <c r="C102" s="253" t="s">
        <v>4</v>
      </c>
      <c r="D102" s="253">
        <v>9.84</v>
      </c>
      <c r="E102" s="253" t="s">
        <v>11115</v>
      </c>
    </row>
    <row r="103" spans="1:5" ht="40.5">
      <c r="A103" s="251">
        <v>90740</v>
      </c>
      <c r="B103" s="252" t="s">
        <v>330</v>
      </c>
      <c r="C103" s="253" t="s">
        <v>4</v>
      </c>
      <c r="D103" s="253">
        <v>4.57</v>
      </c>
      <c r="E103" s="253" t="s">
        <v>11115</v>
      </c>
    </row>
    <row r="104" spans="1:5" ht="40.5">
      <c r="A104" s="251">
        <v>90741</v>
      </c>
      <c r="B104" s="252" t="s">
        <v>331</v>
      </c>
      <c r="C104" s="253" t="s">
        <v>4</v>
      </c>
      <c r="D104" s="253">
        <v>5.03</v>
      </c>
      <c r="E104" s="253" t="s">
        <v>11115</v>
      </c>
    </row>
    <row r="105" spans="1:5" ht="40.5">
      <c r="A105" s="251">
        <v>90742</v>
      </c>
      <c r="B105" s="252" t="s">
        <v>332</v>
      </c>
      <c r="C105" s="253" t="s">
        <v>4</v>
      </c>
      <c r="D105" s="253">
        <v>5.48</v>
      </c>
      <c r="E105" s="253" t="s">
        <v>11115</v>
      </c>
    </row>
    <row r="106" spans="1:5" ht="40.5">
      <c r="A106" s="251">
        <v>90743</v>
      </c>
      <c r="B106" s="252" t="s">
        <v>333</v>
      </c>
      <c r="C106" s="253" t="s">
        <v>4</v>
      </c>
      <c r="D106" s="253">
        <v>5.94</v>
      </c>
      <c r="E106" s="253" t="s">
        <v>11115</v>
      </c>
    </row>
    <row r="107" spans="1:5" ht="40.5">
      <c r="A107" s="251">
        <v>90744</v>
      </c>
      <c r="B107" s="252" t="s">
        <v>334</v>
      </c>
      <c r="C107" s="253" t="s">
        <v>4</v>
      </c>
      <c r="D107" s="253">
        <v>6.39</v>
      </c>
      <c r="E107" s="253" t="s">
        <v>11115</v>
      </c>
    </row>
    <row r="108" spans="1:5" ht="40.5">
      <c r="A108" s="251">
        <v>90745</v>
      </c>
      <c r="B108" s="252" t="s">
        <v>335</v>
      </c>
      <c r="C108" s="253" t="s">
        <v>4</v>
      </c>
      <c r="D108" s="253">
        <v>14.07</v>
      </c>
      <c r="E108" s="253" t="s">
        <v>11115</v>
      </c>
    </row>
    <row r="109" spans="1:5" ht="40.5">
      <c r="A109" s="251">
        <v>90746</v>
      </c>
      <c r="B109" s="252" t="s">
        <v>336</v>
      </c>
      <c r="C109" s="253" t="s">
        <v>4</v>
      </c>
      <c r="D109" s="253">
        <v>2.78</v>
      </c>
      <c r="E109" s="253" t="s">
        <v>11115</v>
      </c>
    </row>
    <row r="110" spans="1:5" ht="40.5">
      <c r="A110" s="251">
        <v>90747</v>
      </c>
      <c r="B110" s="252" t="s">
        <v>337</v>
      </c>
      <c r="C110" s="253" t="s">
        <v>4</v>
      </c>
      <c r="D110" s="253">
        <v>10.68</v>
      </c>
      <c r="E110" s="253" t="s">
        <v>11115</v>
      </c>
    </row>
    <row r="111" spans="1:5" ht="40.5">
      <c r="A111" s="251">
        <v>90748</v>
      </c>
      <c r="B111" s="252" t="s">
        <v>338</v>
      </c>
      <c r="C111" s="253" t="s">
        <v>4</v>
      </c>
      <c r="D111" s="253">
        <v>3.67</v>
      </c>
      <c r="E111" s="253" t="s">
        <v>11115</v>
      </c>
    </row>
    <row r="112" spans="1:5" ht="40.5">
      <c r="A112" s="251">
        <v>90749</v>
      </c>
      <c r="B112" s="252" t="s">
        <v>339</v>
      </c>
      <c r="C112" s="253" t="s">
        <v>4</v>
      </c>
      <c r="D112" s="253">
        <v>4.12</v>
      </c>
      <c r="E112" s="253" t="s">
        <v>11115</v>
      </c>
    </row>
    <row r="113" spans="1:5" ht="40.5">
      <c r="A113" s="251">
        <v>90750</v>
      </c>
      <c r="B113" s="252" t="s">
        <v>340</v>
      </c>
      <c r="C113" s="253" t="s">
        <v>4</v>
      </c>
      <c r="D113" s="253">
        <v>4.58</v>
      </c>
      <c r="E113" s="253" t="s">
        <v>11115</v>
      </c>
    </row>
    <row r="114" spans="1:5" ht="40.5">
      <c r="A114" s="251">
        <v>90751</v>
      </c>
      <c r="B114" s="252" t="s">
        <v>341</v>
      </c>
      <c r="C114" s="253" t="s">
        <v>4</v>
      </c>
      <c r="D114" s="253">
        <v>5.05</v>
      </c>
      <c r="E114" s="253" t="s">
        <v>11115</v>
      </c>
    </row>
    <row r="115" spans="1:5" ht="40.5">
      <c r="A115" s="251">
        <v>90752</v>
      </c>
      <c r="B115" s="252" t="s">
        <v>342</v>
      </c>
      <c r="C115" s="253" t="s">
        <v>4</v>
      </c>
      <c r="D115" s="253">
        <v>5.5</v>
      </c>
      <c r="E115" s="253" t="s">
        <v>11115</v>
      </c>
    </row>
    <row r="116" spans="1:5" ht="40.5">
      <c r="A116" s="251">
        <v>90753</v>
      </c>
      <c r="B116" s="252" t="s">
        <v>343</v>
      </c>
      <c r="C116" s="253" t="s">
        <v>4</v>
      </c>
      <c r="D116" s="253">
        <v>5.96</v>
      </c>
      <c r="E116" s="253" t="s">
        <v>11115</v>
      </c>
    </row>
    <row r="117" spans="1:5" ht="40.5">
      <c r="A117" s="251">
        <v>90754</v>
      </c>
      <c r="B117" s="252" t="s">
        <v>344</v>
      </c>
      <c r="C117" s="253" t="s">
        <v>4</v>
      </c>
      <c r="D117" s="253">
        <v>13.18</v>
      </c>
      <c r="E117" s="253" t="s">
        <v>11115</v>
      </c>
    </row>
    <row r="118" spans="1:5" ht="40.5">
      <c r="A118" s="251">
        <v>90755</v>
      </c>
      <c r="B118" s="252" t="s">
        <v>345</v>
      </c>
      <c r="C118" s="253" t="s">
        <v>4</v>
      </c>
      <c r="D118" s="253">
        <v>6.19</v>
      </c>
      <c r="E118" s="253" t="s">
        <v>11115</v>
      </c>
    </row>
    <row r="119" spans="1:5" ht="40.5">
      <c r="A119" s="251">
        <v>90756</v>
      </c>
      <c r="B119" s="252" t="s">
        <v>346</v>
      </c>
      <c r="C119" s="253" t="s">
        <v>4</v>
      </c>
      <c r="D119" s="253">
        <v>6.64</v>
      </c>
      <c r="E119" s="253" t="s">
        <v>11115</v>
      </c>
    </row>
    <row r="120" spans="1:5" ht="40.5">
      <c r="A120" s="251">
        <v>90757</v>
      </c>
      <c r="B120" s="252" t="s">
        <v>347</v>
      </c>
      <c r="C120" s="253" t="s">
        <v>4</v>
      </c>
      <c r="D120" s="253">
        <v>7.11</v>
      </c>
      <c r="E120" s="253" t="s">
        <v>11115</v>
      </c>
    </row>
    <row r="121" spans="1:5" ht="40.5">
      <c r="A121" s="251">
        <v>90758</v>
      </c>
      <c r="B121" s="252" t="s">
        <v>348</v>
      </c>
      <c r="C121" s="253" t="s">
        <v>4</v>
      </c>
      <c r="D121" s="253">
        <v>7.56</v>
      </c>
      <c r="E121" s="253" t="s">
        <v>11115</v>
      </c>
    </row>
    <row r="122" spans="1:5" ht="40.5">
      <c r="A122" s="251">
        <v>90759</v>
      </c>
      <c r="B122" s="252" t="s">
        <v>349</v>
      </c>
      <c r="C122" s="253" t="s">
        <v>4</v>
      </c>
      <c r="D122" s="253">
        <v>8.02</v>
      </c>
      <c r="E122" s="253" t="s">
        <v>11115</v>
      </c>
    </row>
    <row r="123" spans="1:5" ht="40.5">
      <c r="A123" s="251">
        <v>90760</v>
      </c>
      <c r="B123" s="252" t="s">
        <v>350</v>
      </c>
      <c r="C123" s="253" t="s">
        <v>4</v>
      </c>
      <c r="D123" s="253">
        <v>17.41</v>
      </c>
      <c r="E123" s="253" t="s">
        <v>11115</v>
      </c>
    </row>
    <row r="124" spans="1:5" ht="40.5">
      <c r="A124" s="251">
        <v>90761</v>
      </c>
      <c r="B124" s="252" t="s">
        <v>351</v>
      </c>
      <c r="C124" s="253" t="s">
        <v>4</v>
      </c>
      <c r="D124" s="253">
        <v>3.4</v>
      </c>
      <c r="E124" s="253" t="s">
        <v>11115</v>
      </c>
    </row>
    <row r="125" spans="1:5" ht="40.5">
      <c r="A125" s="251">
        <v>90762</v>
      </c>
      <c r="B125" s="252" t="s">
        <v>352</v>
      </c>
      <c r="C125" s="253" t="s">
        <v>4</v>
      </c>
      <c r="D125" s="253">
        <v>12.71</v>
      </c>
      <c r="E125" s="253" t="s">
        <v>11115</v>
      </c>
    </row>
    <row r="126" spans="1:5" ht="40.5">
      <c r="A126" s="251">
        <v>94869</v>
      </c>
      <c r="B126" s="252" t="s">
        <v>353</v>
      </c>
      <c r="C126" s="253" t="s">
        <v>4</v>
      </c>
      <c r="D126" s="253">
        <v>120.41</v>
      </c>
      <c r="E126" s="253" t="s">
        <v>11115</v>
      </c>
    </row>
    <row r="127" spans="1:5" ht="40.5">
      <c r="A127" s="251">
        <v>94870</v>
      </c>
      <c r="B127" s="252" t="s">
        <v>354</v>
      </c>
      <c r="C127" s="253" t="s">
        <v>4</v>
      </c>
      <c r="D127" s="253">
        <v>0.68</v>
      </c>
      <c r="E127" s="253" t="s">
        <v>11115</v>
      </c>
    </row>
    <row r="128" spans="1:5" ht="40.5">
      <c r="A128" s="251">
        <v>94871</v>
      </c>
      <c r="B128" s="252" t="s">
        <v>355</v>
      </c>
      <c r="C128" s="253" t="s">
        <v>4</v>
      </c>
      <c r="D128" s="253">
        <v>142.72</v>
      </c>
      <c r="E128" s="253" t="s">
        <v>11115</v>
      </c>
    </row>
    <row r="129" spans="1:5" ht="40.5">
      <c r="A129" s="251">
        <v>94872</v>
      </c>
      <c r="B129" s="252" t="s">
        <v>356</v>
      </c>
      <c r="C129" s="253" t="s">
        <v>4</v>
      </c>
      <c r="D129" s="253">
        <v>1.19</v>
      </c>
      <c r="E129" s="253" t="s">
        <v>11115</v>
      </c>
    </row>
    <row r="130" spans="1:5" ht="40.5">
      <c r="A130" s="251">
        <v>94875</v>
      </c>
      <c r="B130" s="252" t="s">
        <v>357</v>
      </c>
      <c r="C130" s="253" t="s">
        <v>4</v>
      </c>
      <c r="D130" s="253">
        <v>836.69</v>
      </c>
      <c r="E130" s="253" t="s">
        <v>11115</v>
      </c>
    </row>
    <row r="131" spans="1:5" ht="40.5">
      <c r="A131" s="251">
        <v>94876</v>
      </c>
      <c r="B131" s="252" t="s">
        <v>358</v>
      </c>
      <c r="C131" s="253" t="s">
        <v>4</v>
      </c>
      <c r="D131" s="253">
        <v>16.170000000000002</v>
      </c>
      <c r="E131" s="253" t="s">
        <v>11115</v>
      </c>
    </row>
    <row r="132" spans="1:5" ht="40.5">
      <c r="A132" s="251">
        <v>94878</v>
      </c>
      <c r="B132" s="252" t="s">
        <v>359</v>
      </c>
      <c r="C132" s="253" t="s">
        <v>4</v>
      </c>
      <c r="D132" s="253">
        <v>18.98</v>
      </c>
      <c r="E132" s="253" t="s">
        <v>11115</v>
      </c>
    </row>
    <row r="133" spans="1:5" ht="40.5">
      <c r="A133" s="251">
        <v>94879</v>
      </c>
      <c r="B133" s="252" t="s">
        <v>360</v>
      </c>
      <c r="C133" s="253" t="s">
        <v>4</v>
      </c>
      <c r="D133" s="253">
        <v>1115.33</v>
      </c>
      <c r="E133" s="253" t="s">
        <v>11115</v>
      </c>
    </row>
    <row r="134" spans="1:5" ht="40.5">
      <c r="A134" s="251">
        <v>94880</v>
      </c>
      <c r="B134" s="252" t="s">
        <v>361</v>
      </c>
      <c r="C134" s="253" t="s">
        <v>4</v>
      </c>
      <c r="D134" s="253">
        <v>23.25</v>
      </c>
      <c r="E134" s="253" t="s">
        <v>11115</v>
      </c>
    </row>
    <row r="135" spans="1:5" ht="40.5">
      <c r="A135" s="251">
        <v>94881</v>
      </c>
      <c r="B135" s="252" t="s">
        <v>362</v>
      </c>
      <c r="C135" s="253" t="s">
        <v>4</v>
      </c>
      <c r="D135" s="253">
        <v>1739.11</v>
      </c>
      <c r="E135" s="253" t="s">
        <v>11115</v>
      </c>
    </row>
    <row r="136" spans="1:5" ht="40.5">
      <c r="A136" s="251">
        <v>94882</v>
      </c>
      <c r="B136" s="252" t="s">
        <v>363</v>
      </c>
      <c r="C136" s="253" t="s">
        <v>4</v>
      </c>
      <c r="D136" s="253">
        <v>27.57</v>
      </c>
      <c r="E136" s="253" t="s">
        <v>11115</v>
      </c>
    </row>
    <row r="137" spans="1:5" ht="40.5">
      <c r="A137" s="251">
        <v>94884</v>
      </c>
      <c r="B137" s="252" t="s">
        <v>364</v>
      </c>
      <c r="C137" s="253" t="s">
        <v>4</v>
      </c>
      <c r="D137" s="253">
        <v>36.35</v>
      </c>
      <c r="E137" s="253" t="s">
        <v>11115</v>
      </c>
    </row>
    <row r="138" spans="1:5" ht="40.5">
      <c r="A138" s="251">
        <v>94885</v>
      </c>
      <c r="B138" s="252" t="s">
        <v>365</v>
      </c>
      <c r="C138" s="253" t="s">
        <v>4</v>
      </c>
      <c r="D138" s="253">
        <v>120.6</v>
      </c>
      <c r="E138" s="253" t="s">
        <v>11115</v>
      </c>
    </row>
    <row r="139" spans="1:5" ht="40.5">
      <c r="A139" s="251">
        <v>94886</v>
      </c>
      <c r="B139" s="252" t="s">
        <v>366</v>
      </c>
      <c r="C139" s="253" t="s">
        <v>4</v>
      </c>
      <c r="D139" s="253">
        <v>0.87</v>
      </c>
      <c r="E139" s="253" t="s">
        <v>11115</v>
      </c>
    </row>
    <row r="140" spans="1:5" ht="40.5">
      <c r="A140" s="251">
        <v>94887</v>
      </c>
      <c r="B140" s="252" t="s">
        <v>367</v>
      </c>
      <c r="C140" s="253" t="s">
        <v>4</v>
      </c>
      <c r="D140" s="253">
        <v>143.04</v>
      </c>
      <c r="E140" s="253" t="s">
        <v>11115</v>
      </c>
    </row>
    <row r="141" spans="1:5" ht="40.5">
      <c r="A141" s="251">
        <v>94888</v>
      </c>
      <c r="B141" s="252" t="s">
        <v>368</v>
      </c>
      <c r="C141" s="253" t="s">
        <v>4</v>
      </c>
      <c r="D141" s="253">
        <v>1.51</v>
      </c>
      <c r="E141" s="253" t="s">
        <v>11115</v>
      </c>
    </row>
    <row r="142" spans="1:5" ht="40.5">
      <c r="A142" s="251">
        <v>94891</v>
      </c>
      <c r="B142" s="252" t="s">
        <v>369</v>
      </c>
      <c r="C142" s="253" t="s">
        <v>4</v>
      </c>
      <c r="D142" s="253">
        <v>839.3</v>
      </c>
      <c r="E142" s="253" t="s">
        <v>11115</v>
      </c>
    </row>
    <row r="143" spans="1:5" ht="40.5">
      <c r="A143" s="251">
        <v>94892</v>
      </c>
      <c r="B143" s="252" t="s">
        <v>370</v>
      </c>
      <c r="C143" s="253" t="s">
        <v>4</v>
      </c>
      <c r="D143" s="253">
        <v>18.78</v>
      </c>
      <c r="E143" s="253" t="s">
        <v>11115</v>
      </c>
    </row>
    <row r="144" spans="1:5" ht="40.5">
      <c r="A144" s="251">
        <v>94894</v>
      </c>
      <c r="B144" s="252" t="s">
        <v>371</v>
      </c>
      <c r="C144" s="253" t="s">
        <v>4</v>
      </c>
      <c r="D144" s="253">
        <v>21.82</v>
      </c>
      <c r="E144" s="253" t="s">
        <v>11115</v>
      </c>
    </row>
    <row r="145" spans="1:5" ht="40.5">
      <c r="A145" s="251">
        <v>94895</v>
      </c>
      <c r="B145" s="252" t="s">
        <v>372</v>
      </c>
      <c r="C145" s="253" t="s">
        <v>4</v>
      </c>
      <c r="D145" s="253">
        <v>1118.43</v>
      </c>
      <c r="E145" s="253" t="s">
        <v>11115</v>
      </c>
    </row>
    <row r="146" spans="1:5" ht="40.5">
      <c r="A146" s="251">
        <v>94896</v>
      </c>
      <c r="B146" s="252" t="s">
        <v>373</v>
      </c>
      <c r="C146" s="253" t="s">
        <v>4</v>
      </c>
      <c r="D146" s="253">
        <v>26.35</v>
      </c>
      <c r="E146" s="253" t="s">
        <v>11115</v>
      </c>
    </row>
    <row r="147" spans="1:5" ht="40.5">
      <c r="A147" s="251">
        <v>94897</v>
      </c>
      <c r="B147" s="252" t="s">
        <v>374</v>
      </c>
      <c r="C147" s="253" t="s">
        <v>4</v>
      </c>
      <c r="D147" s="253">
        <v>1742.44</v>
      </c>
      <c r="E147" s="253" t="s">
        <v>11115</v>
      </c>
    </row>
    <row r="148" spans="1:5" ht="40.5">
      <c r="A148" s="251">
        <v>94898</v>
      </c>
      <c r="B148" s="252" t="s">
        <v>375</v>
      </c>
      <c r="C148" s="253" t="s">
        <v>4</v>
      </c>
      <c r="D148" s="253">
        <v>30.9</v>
      </c>
      <c r="E148" s="253" t="s">
        <v>11115</v>
      </c>
    </row>
    <row r="149" spans="1:5" ht="40.5">
      <c r="A149" s="251">
        <v>94900</v>
      </c>
      <c r="B149" s="252" t="s">
        <v>376</v>
      </c>
      <c r="C149" s="253" t="s">
        <v>4</v>
      </c>
      <c r="D149" s="253">
        <v>40</v>
      </c>
      <c r="E149" s="253" t="s">
        <v>11115</v>
      </c>
    </row>
    <row r="150" spans="1:5" ht="40.5">
      <c r="A150" s="251">
        <v>97121</v>
      </c>
      <c r="B150" s="252" t="s">
        <v>4705</v>
      </c>
      <c r="C150" s="253" t="s">
        <v>4</v>
      </c>
      <c r="D150" s="253">
        <v>1.53</v>
      </c>
      <c r="E150" s="253" t="s">
        <v>11115</v>
      </c>
    </row>
    <row r="151" spans="1:5" ht="40.5">
      <c r="A151" s="251">
        <v>97122</v>
      </c>
      <c r="B151" s="252" t="s">
        <v>4706</v>
      </c>
      <c r="C151" s="253" t="s">
        <v>4</v>
      </c>
      <c r="D151" s="253">
        <v>2.13</v>
      </c>
      <c r="E151" s="253" t="s">
        <v>11115</v>
      </c>
    </row>
    <row r="152" spans="1:5" ht="40.5">
      <c r="A152" s="251">
        <v>97123</v>
      </c>
      <c r="B152" s="252" t="s">
        <v>4707</v>
      </c>
      <c r="C152" s="253" t="s">
        <v>4</v>
      </c>
      <c r="D152" s="253">
        <v>2.72</v>
      </c>
      <c r="E152" s="253" t="s">
        <v>11115</v>
      </c>
    </row>
    <row r="153" spans="1:5" ht="40.5">
      <c r="A153" s="251">
        <v>97124</v>
      </c>
      <c r="B153" s="252" t="s">
        <v>4708</v>
      </c>
      <c r="C153" s="253" t="s">
        <v>4</v>
      </c>
      <c r="D153" s="253">
        <v>0.68</v>
      </c>
      <c r="E153" s="253" t="s">
        <v>11115</v>
      </c>
    </row>
    <row r="154" spans="1:5" ht="40.5">
      <c r="A154" s="251">
        <v>97125</v>
      </c>
      <c r="B154" s="252" t="s">
        <v>4709</v>
      </c>
      <c r="C154" s="253" t="s">
        <v>4</v>
      </c>
      <c r="D154" s="253">
        <v>0.97</v>
      </c>
      <c r="E154" s="253" t="s">
        <v>11115</v>
      </c>
    </row>
    <row r="155" spans="1:5" ht="40.5">
      <c r="A155" s="251">
        <v>97126</v>
      </c>
      <c r="B155" s="252" t="s">
        <v>4710</v>
      </c>
      <c r="C155" s="253" t="s">
        <v>4</v>
      </c>
      <c r="D155" s="253">
        <v>1.23</v>
      </c>
      <c r="E155" s="253" t="s">
        <v>11115</v>
      </c>
    </row>
    <row r="156" spans="1:5" ht="40.5">
      <c r="A156" s="251">
        <v>92833</v>
      </c>
      <c r="B156" s="252" t="s">
        <v>377</v>
      </c>
      <c r="C156" s="253" t="s">
        <v>4</v>
      </c>
      <c r="D156" s="253">
        <v>136.34</v>
      </c>
      <c r="E156" s="253" t="s">
        <v>11115</v>
      </c>
    </row>
    <row r="157" spans="1:5" ht="40.5">
      <c r="A157" s="251">
        <v>92834</v>
      </c>
      <c r="B157" s="252" t="s">
        <v>378</v>
      </c>
      <c r="C157" s="253" t="s">
        <v>4</v>
      </c>
      <c r="D157" s="253">
        <v>5.98</v>
      </c>
      <c r="E157" s="253" t="s">
        <v>11115</v>
      </c>
    </row>
    <row r="158" spans="1:5" ht="40.5">
      <c r="A158" s="251">
        <v>92835</v>
      </c>
      <c r="B158" s="252" t="s">
        <v>379</v>
      </c>
      <c r="C158" s="253" t="s">
        <v>4</v>
      </c>
      <c r="D158" s="253">
        <v>179.61</v>
      </c>
      <c r="E158" s="253" t="s">
        <v>11115</v>
      </c>
    </row>
    <row r="159" spans="1:5" ht="40.5">
      <c r="A159" s="251">
        <v>92836</v>
      </c>
      <c r="B159" s="252" t="s">
        <v>380</v>
      </c>
      <c r="C159" s="253" t="s">
        <v>4</v>
      </c>
      <c r="D159" s="253">
        <v>7.63</v>
      </c>
      <c r="E159" s="253" t="s">
        <v>11115</v>
      </c>
    </row>
    <row r="160" spans="1:5" ht="40.5">
      <c r="A160" s="251">
        <v>92837</v>
      </c>
      <c r="B160" s="252" t="s">
        <v>381</v>
      </c>
      <c r="C160" s="253" t="s">
        <v>4</v>
      </c>
      <c r="D160" s="253">
        <v>226.44</v>
      </c>
      <c r="E160" s="253" t="s">
        <v>11115</v>
      </c>
    </row>
    <row r="161" spans="1:5" ht="40.5">
      <c r="A161" s="251">
        <v>92838</v>
      </c>
      <c r="B161" s="252" t="s">
        <v>382</v>
      </c>
      <c r="C161" s="253" t="s">
        <v>4</v>
      </c>
      <c r="D161" s="253">
        <v>9.18</v>
      </c>
      <c r="E161" s="253" t="s">
        <v>11115</v>
      </c>
    </row>
    <row r="162" spans="1:5" ht="40.5">
      <c r="A162" s="251">
        <v>92839</v>
      </c>
      <c r="B162" s="252" t="s">
        <v>383</v>
      </c>
      <c r="C162" s="253" t="s">
        <v>4</v>
      </c>
      <c r="D162" s="253">
        <v>297.48</v>
      </c>
      <c r="E162" s="253" t="s">
        <v>11115</v>
      </c>
    </row>
    <row r="163" spans="1:5" ht="40.5">
      <c r="A163" s="251">
        <v>92840</v>
      </c>
      <c r="B163" s="252" t="s">
        <v>384</v>
      </c>
      <c r="C163" s="253" t="s">
        <v>4</v>
      </c>
      <c r="D163" s="253">
        <v>10.86</v>
      </c>
      <c r="E163" s="253" t="s">
        <v>11115</v>
      </c>
    </row>
    <row r="164" spans="1:5" ht="40.5">
      <c r="A164" s="251">
        <v>92841</v>
      </c>
      <c r="B164" s="252" t="s">
        <v>385</v>
      </c>
      <c r="C164" s="253" t="s">
        <v>4</v>
      </c>
      <c r="D164" s="253">
        <v>337.06</v>
      </c>
      <c r="E164" s="253" t="s">
        <v>11115</v>
      </c>
    </row>
    <row r="165" spans="1:5" ht="40.5">
      <c r="A165" s="251">
        <v>92842</v>
      </c>
      <c r="B165" s="252" t="s">
        <v>386</v>
      </c>
      <c r="C165" s="253" t="s">
        <v>4</v>
      </c>
      <c r="D165" s="253">
        <v>12.41</v>
      </c>
      <c r="E165" s="253" t="s">
        <v>11115</v>
      </c>
    </row>
    <row r="166" spans="1:5" ht="40.5">
      <c r="A166" s="251">
        <v>92844</v>
      </c>
      <c r="B166" s="252" t="s">
        <v>387</v>
      </c>
      <c r="C166" s="253" t="s">
        <v>4</v>
      </c>
      <c r="D166" s="253">
        <v>14.11</v>
      </c>
      <c r="E166" s="253" t="s">
        <v>11115</v>
      </c>
    </row>
    <row r="167" spans="1:5" ht="40.5">
      <c r="A167" s="251">
        <v>92846</v>
      </c>
      <c r="B167" s="252" t="s">
        <v>388</v>
      </c>
      <c r="C167" s="253" t="s">
        <v>4</v>
      </c>
      <c r="D167" s="253">
        <v>15.65</v>
      </c>
      <c r="E167" s="253" t="s">
        <v>11115</v>
      </c>
    </row>
    <row r="168" spans="1:5" ht="40.5">
      <c r="A168" s="251">
        <v>92847</v>
      </c>
      <c r="B168" s="252" t="s">
        <v>389</v>
      </c>
      <c r="C168" s="253" t="s">
        <v>4</v>
      </c>
      <c r="D168" s="253">
        <v>589.33000000000004</v>
      </c>
      <c r="E168" s="253" t="s">
        <v>11115</v>
      </c>
    </row>
    <row r="169" spans="1:5" ht="40.5">
      <c r="A169" s="251">
        <v>92848</v>
      </c>
      <c r="B169" s="252" t="s">
        <v>390</v>
      </c>
      <c r="C169" s="253" t="s">
        <v>4</v>
      </c>
      <c r="D169" s="253">
        <v>17.34</v>
      </c>
      <c r="E169" s="253" t="s">
        <v>11115</v>
      </c>
    </row>
    <row r="170" spans="1:5" ht="40.5">
      <c r="A170" s="251">
        <v>92849</v>
      </c>
      <c r="B170" s="252" t="s">
        <v>391</v>
      </c>
      <c r="C170" s="253" t="s">
        <v>4</v>
      </c>
      <c r="D170" s="253">
        <v>141.69</v>
      </c>
      <c r="E170" s="253" t="s">
        <v>11115</v>
      </c>
    </row>
    <row r="171" spans="1:5" ht="40.5">
      <c r="A171" s="251">
        <v>92850</v>
      </c>
      <c r="B171" s="252" t="s">
        <v>392</v>
      </c>
      <c r="C171" s="253" t="s">
        <v>4</v>
      </c>
      <c r="D171" s="253">
        <v>11.32</v>
      </c>
      <c r="E171" s="253" t="s">
        <v>11115</v>
      </c>
    </row>
    <row r="172" spans="1:5" ht="40.5">
      <c r="A172" s="251">
        <v>92851</v>
      </c>
      <c r="B172" s="252" t="s">
        <v>393</v>
      </c>
      <c r="C172" s="253" t="s">
        <v>4</v>
      </c>
      <c r="D172" s="253">
        <v>186.3</v>
      </c>
      <c r="E172" s="253" t="s">
        <v>11115</v>
      </c>
    </row>
    <row r="173" spans="1:5" ht="40.5">
      <c r="A173" s="251">
        <v>92852</v>
      </c>
      <c r="B173" s="252" t="s">
        <v>394</v>
      </c>
      <c r="C173" s="253" t="s">
        <v>4</v>
      </c>
      <c r="D173" s="253">
        <v>14.31</v>
      </c>
      <c r="E173" s="253" t="s">
        <v>11115</v>
      </c>
    </row>
    <row r="174" spans="1:5" ht="40.5">
      <c r="A174" s="251">
        <v>92853</v>
      </c>
      <c r="B174" s="252" t="s">
        <v>395</v>
      </c>
      <c r="C174" s="253" t="s">
        <v>4</v>
      </c>
      <c r="D174" s="253">
        <v>234.69</v>
      </c>
      <c r="E174" s="253" t="s">
        <v>11115</v>
      </c>
    </row>
    <row r="175" spans="1:5" ht="40.5">
      <c r="A175" s="251">
        <v>92854</v>
      </c>
      <c r="B175" s="252" t="s">
        <v>396</v>
      </c>
      <c r="C175" s="253" t="s">
        <v>4</v>
      </c>
      <c r="D175" s="253">
        <v>17.41</v>
      </c>
      <c r="E175" s="253" t="s">
        <v>11115</v>
      </c>
    </row>
    <row r="176" spans="1:5" ht="40.5">
      <c r="A176" s="251">
        <v>92855</v>
      </c>
      <c r="B176" s="252" t="s">
        <v>397</v>
      </c>
      <c r="C176" s="253" t="s">
        <v>4</v>
      </c>
      <c r="D176" s="253">
        <v>307.16000000000003</v>
      </c>
      <c r="E176" s="253" t="s">
        <v>11115</v>
      </c>
    </row>
    <row r="177" spans="1:5" ht="40.5">
      <c r="A177" s="251">
        <v>92856</v>
      </c>
      <c r="B177" s="252" t="s">
        <v>398</v>
      </c>
      <c r="C177" s="253" t="s">
        <v>4</v>
      </c>
      <c r="D177" s="253">
        <v>20.53</v>
      </c>
      <c r="E177" s="253" t="s">
        <v>11115</v>
      </c>
    </row>
    <row r="178" spans="1:5" ht="40.5">
      <c r="A178" s="251">
        <v>92857</v>
      </c>
      <c r="B178" s="252" t="s">
        <v>399</v>
      </c>
      <c r="C178" s="253" t="s">
        <v>4</v>
      </c>
      <c r="D178" s="253">
        <v>348.16</v>
      </c>
      <c r="E178" s="253" t="s">
        <v>11115</v>
      </c>
    </row>
    <row r="179" spans="1:5" ht="40.5">
      <c r="A179" s="251">
        <v>92858</v>
      </c>
      <c r="B179" s="252" t="s">
        <v>400</v>
      </c>
      <c r="C179" s="253" t="s">
        <v>4</v>
      </c>
      <c r="D179" s="253">
        <v>23.49</v>
      </c>
      <c r="E179" s="253" t="s">
        <v>11115</v>
      </c>
    </row>
    <row r="180" spans="1:5" ht="40.5">
      <c r="A180" s="251">
        <v>92860</v>
      </c>
      <c r="B180" s="252" t="s">
        <v>401</v>
      </c>
      <c r="C180" s="253" t="s">
        <v>4</v>
      </c>
      <c r="D180" s="253">
        <v>26.68</v>
      </c>
      <c r="E180" s="253" t="s">
        <v>11115</v>
      </c>
    </row>
    <row r="181" spans="1:5" ht="40.5">
      <c r="A181" s="251">
        <v>92862</v>
      </c>
      <c r="B181" s="252" t="s">
        <v>402</v>
      </c>
      <c r="C181" s="253" t="s">
        <v>4</v>
      </c>
      <c r="D181" s="253">
        <v>29.77</v>
      </c>
      <c r="E181" s="253" t="s">
        <v>11115</v>
      </c>
    </row>
    <row r="182" spans="1:5" ht="40.5">
      <c r="A182" s="251">
        <v>92863</v>
      </c>
      <c r="B182" s="252" t="s">
        <v>403</v>
      </c>
      <c r="C182" s="253" t="s">
        <v>4</v>
      </c>
      <c r="D182" s="253">
        <v>604.89</v>
      </c>
      <c r="E182" s="253" t="s">
        <v>11115</v>
      </c>
    </row>
    <row r="183" spans="1:5" ht="40.5">
      <c r="A183" s="251">
        <v>92864</v>
      </c>
      <c r="B183" s="252" t="s">
        <v>404</v>
      </c>
      <c r="C183" s="253" t="s">
        <v>4</v>
      </c>
      <c r="D183" s="253">
        <v>32.869999999999997</v>
      </c>
      <c r="E183" s="253" t="s">
        <v>11115</v>
      </c>
    </row>
    <row r="184" spans="1:5" ht="40.5">
      <c r="A184" s="251">
        <v>92210</v>
      </c>
      <c r="B184" s="252" t="s">
        <v>261</v>
      </c>
      <c r="C184" s="253" t="s">
        <v>4</v>
      </c>
      <c r="D184" s="253">
        <v>108.18</v>
      </c>
      <c r="E184" s="253" t="s">
        <v>11115</v>
      </c>
    </row>
    <row r="185" spans="1:5" ht="40.5">
      <c r="A185" s="251">
        <v>92211</v>
      </c>
      <c r="B185" s="252" t="s">
        <v>405</v>
      </c>
      <c r="C185" s="253" t="s">
        <v>4</v>
      </c>
      <c r="D185" s="253">
        <v>139.30000000000001</v>
      </c>
      <c r="E185" s="253" t="s">
        <v>11115</v>
      </c>
    </row>
    <row r="186" spans="1:5" ht="40.5">
      <c r="A186" s="251">
        <v>92212</v>
      </c>
      <c r="B186" s="252" t="s">
        <v>406</v>
      </c>
      <c r="C186" s="253" t="s">
        <v>4</v>
      </c>
      <c r="D186" s="253">
        <v>178.76</v>
      </c>
      <c r="E186" s="253" t="s">
        <v>11115</v>
      </c>
    </row>
    <row r="187" spans="1:5" ht="40.5">
      <c r="A187" s="251">
        <v>92213</v>
      </c>
      <c r="B187" s="252" t="s">
        <v>407</v>
      </c>
      <c r="C187" s="253" t="s">
        <v>4</v>
      </c>
      <c r="D187" s="253">
        <v>238.61</v>
      </c>
      <c r="E187" s="253" t="s">
        <v>11115</v>
      </c>
    </row>
    <row r="188" spans="1:5" ht="40.5">
      <c r="A188" s="251">
        <v>92214</v>
      </c>
      <c r="B188" s="252" t="s">
        <v>408</v>
      </c>
      <c r="C188" s="253" t="s">
        <v>4</v>
      </c>
      <c r="D188" s="253">
        <v>272.24</v>
      </c>
      <c r="E188" s="253" t="s">
        <v>11115</v>
      </c>
    </row>
    <row r="189" spans="1:5" ht="40.5">
      <c r="A189" s="251">
        <v>92215</v>
      </c>
      <c r="B189" s="252" t="s">
        <v>409</v>
      </c>
      <c r="C189" s="253" t="s">
        <v>4</v>
      </c>
      <c r="D189" s="253">
        <v>330.15</v>
      </c>
      <c r="E189" s="253" t="s">
        <v>11115</v>
      </c>
    </row>
    <row r="190" spans="1:5" ht="40.5">
      <c r="A190" s="251">
        <v>92216</v>
      </c>
      <c r="B190" s="252" t="s">
        <v>410</v>
      </c>
      <c r="C190" s="253" t="s">
        <v>4</v>
      </c>
      <c r="D190" s="253">
        <v>369.99</v>
      </c>
      <c r="E190" s="253" t="s">
        <v>11115</v>
      </c>
    </row>
    <row r="191" spans="1:5" ht="40.5">
      <c r="A191" s="251">
        <v>92219</v>
      </c>
      <c r="B191" s="252" t="s">
        <v>411</v>
      </c>
      <c r="C191" s="253" t="s">
        <v>4</v>
      </c>
      <c r="D191" s="253">
        <v>114.85</v>
      </c>
      <c r="E191" s="253" t="s">
        <v>11115</v>
      </c>
    </row>
    <row r="192" spans="1:5" ht="40.5">
      <c r="A192" s="251">
        <v>92220</v>
      </c>
      <c r="B192" s="252" t="s">
        <v>412</v>
      </c>
      <c r="C192" s="253" t="s">
        <v>4</v>
      </c>
      <c r="D192" s="253">
        <v>147.54</v>
      </c>
      <c r="E192" s="253" t="s">
        <v>11115</v>
      </c>
    </row>
    <row r="193" spans="1:5" ht="40.5">
      <c r="A193" s="251">
        <v>92221</v>
      </c>
      <c r="B193" s="252" t="s">
        <v>413</v>
      </c>
      <c r="C193" s="253" t="s">
        <v>4</v>
      </c>
      <c r="D193" s="253">
        <v>188.43</v>
      </c>
      <c r="E193" s="253" t="s">
        <v>11115</v>
      </c>
    </row>
    <row r="194" spans="1:5" ht="40.5">
      <c r="A194" s="251">
        <v>92222</v>
      </c>
      <c r="B194" s="252" t="s">
        <v>414</v>
      </c>
      <c r="C194" s="253" t="s">
        <v>4</v>
      </c>
      <c r="D194" s="253">
        <v>249.82</v>
      </c>
      <c r="E194" s="253" t="s">
        <v>11115</v>
      </c>
    </row>
    <row r="195" spans="1:5" ht="40.5">
      <c r="A195" s="251">
        <v>92223</v>
      </c>
      <c r="B195" s="252" t="s">
        <v>415</v>
      </c>
      <c r="C195" s="253" t="s">
        <v>4</v>
      </c>
      <c r="D195" s="253">
        <v>284.82</v>
      </c>
      <c r="E195" s="253" t="s">
        <v>11115</v>
      </c>
    </row>
    <row r="196" spans="1:5" ht="40.5">
      <c r="A196" s="251">
        <v>92224</v>
      </c>
      <c r="B196" s="252" t="s">
        <v>416</v>
      </c>
      <c r="C196" s="253" t="s">
        <v>4</v>
      </c>
      <c r="D196" s="253">
        <v>344.1</v>
      </c>
      <c r="E196" s="253" t="s">
        <v>11115</v>
      </c>
    </row>
    <row r="197" spans="1:5" ht="40.5">
      <c r="A197" s="251">
        <v>92226</v>
      </c>
      <c r="B197" s="252" t="s">
        <v>417</v>
      </c>
      <c r="C197" s="253" t="s">
        <v>4</v>
      </c>
      <c r="D197" s="253">
        <v>385.59</v>
      </c>
      <c r="E197" s="253" t="s">
        <v>11115</v>
      </c>
    </row>
    <row r="198" spans="1:5" ht="40.5">
      <c r="A198" s="251">
        <v>92808</v>
      </c>
      <c r="B198" s="252" t="s">
        <v>418</v>
      </c>
      <c r="C198" s="253" t="s">
        <v>4</v>
      </c>
      <c r="D198" s="253">
        <v>27.01</v>
      </c>
      <c r="E198" s="253" t="s">
        <v>11115</v>
      </c>
    </row>
    <row r="199" spans="1:5" ht="40.5">
      <c r="A199" s="251">
        <v>92809</v>
      </c>
      <c r="B199" s="252" t="s">
        <v>419</v>
      </c>
      <c r="C199" s="253" t="s">
        <v>4</v>
      </c>
      <c r="D199" s="253">
        <v>34.67</v>
      </c>
      <c r="E199" s="253" t="s">
        <v>11115</v>
      </c>
    </row>
    <row r="200" spans="1:5" ht="40.5">
      <c r="A200" s="251">
        <v>92810</v>
      </c>
      <c r="B200" s="252" t="s">
        <v>420</v>
      </c>
      <c r="C200" s="253" t="s">
        <v>4</v>
      </c>
      <c r="D200" s="253">
        <v>42.24</v>
      </c>
      <c r="E200" s="253" t="s">
        <v>11115</v>
      </c>
    </row>
    <row r="201" spans="1:5" ht="40.5">
      <c r="A201" s="251">
        <v>92811</v>
      </c>
      <c r="B201" s="252" t="s">
        <v>421</v>
      </c>
      <c r="C201" s="253" t="s">
        <v>4</v>
      </c>
      <c r="D201" s="253">
        <v>50.35</v>
      </c>
      <c r="E201" s="253" t="s">
        <v>11115</v>
      </c>
    </row>
    <row r="202" spans="1:5" ht="40.5">
      <c r="A202" s="251">
        <v>92812</v>
      </c>
      <c r="B202" s="252" t="s">
        <v>422</v>
      </c>
      <c r="C202" s="253" t="s">
        <v>4</v>
      </c>
      <c r="D202" s="253">
        <v>58.38</v>
      </c>
      <c r="E202" s="253" t="s">
        <v>11115</v>
      </c>
    </row>
    <row r="203" spans="1:5" ht="40.5">
      <c r="A203" s="251">
        <v>92813</v>
      </c>
      <c r="B203" s="252" t="s">
        <v>423</v>
      </c>
      <c r="C203" s="253" t="s">
        <v>4</v>
      </c>
      <c r="D203" s="253">
        <v>67.849999999999994</v>
      </c>
      <c r="E203" s="253" t="s">
        <v>11115</v>
      </c>
    </row>
    <row r="204" spans="1:5" ht="40.5">
      <c r="A204" s="251">
        <v>92814</v>
      </c>
      <c r="B204" s="252" t="s">
        <v>424</v>
      </c>
      <c r="C204" s="253" t="s">
        <v>4</v>
      </c>
      <c r="D204" s="253">
        <v>77.819999999999993</v>
      </c>
      <c r="E204" s="253" t="s">
        <v>11115</v>
      </c>
    </row>
    <row r="205" spans="1:5" ht="40.5">
      <c r="A205" s="251">
        <v>92815</v>
      </c>
      <c r="B205" s="252" t="s">
        <v>425</v>
      </c>
      <c r="C205" s="253" t="s">
        <v>4</v>
      </c>
      <c r="D205" s="253">
        <v>89.44</v>
      </c>
      <c r="E205" s="253" t="s">
        <v>11115</v>
      </c>
    </row>
    <row r="206" spans="1:5" ht="40.5">
      <c r="A206" s="251">
        <v>92816</v>
      </c>
      <c r="B206" s="252" t="s">
        <v>426</v>
      </c>
      <c r="C206" s="253" t="s">
        <v>4</v>
      </c>
      <c r="D206" s="253">
        <v>509.5</v>
      </c>
      <c r="E206" s="253" t="s">
        <v>11115</v>
      </c>
    </row>
    <row r="207" spans="1:5" ht="40.5">
      <c r="A207" s="251">
        <v>92817</v>
      </c>
      <c r="B207" s="252" t="s">
        <v>427</v>
      </c>
      <c r="C207" s="253" t="s">
        <v>4</v>
      </c>
      <c r="D207" s="253">
        <v>111.91</v>
      </c>
      <c r="E207" s="253" t="s">
        <v>11115</v>
      </c>
    </row>
    <row r="208" spans="1:5" ht="40.5">
      <c r="A208" s="251">
        <v>92818</v>
      </c>
      <c r="B208" s="252" t="s">
        <v>428</v>
      </c>
      <c r="C208" s="253" t="s">
        <v>4</v>
      </c>
      <c r="D208" s="253">
        <v>742.03</v>
      </c>
      <c r="E208" s="253" t="s">
        <v>11115</v>
      </c>
    </row>
    <row r="209" spans="1:5" ht="40.5">
      <c r="A209" s="251">
        <v>92819</v>
      </c>
      <c r="B209" s="252" t="s">
        <v>429</v>
      </c>
      <c r="C209" s="253" t="s">
        <v>4</v>
      </c>
      <c r="D209" s="253">
        <v>150.65</v>
      </c>
      <c r="E209" s="253" t="s">
        <v>11115</v>
      </c>
    </row>
    <row r="210" spans="1:5" ht="40.5">
      <c r="A210" s="251">
        <v>92820</v>
      </c>
      <c r="B210" s="252" t="s">
        <v>430</v>
      </c>
      <c r="C210" s="253" t="s">
        <v>4</v>
      </c>
      <c r="D210" s="253">
        <v>32.22</v>
      </c>
      <c r="E210" s="253" t="s">
        <v>11115</v>
      </c>
    </row>
    <row r="211" spans="1:5" ht="40.5">
      <c r="A211" s="251">
        <v>92821</v>
      </c>
      <c r="B211" s="252" t="s">
        <v>431</v>
      </c>
      <c r="C211" s="253" t="s">
        <v>4</v>
      </c>
      <c r="D211" s="253">
        <v>41.34</v>
      </c>
      <c r="E211" s="253" t="s">
        <v>11115</v>
      </c>
    </row>
    <row r="212" spans="1:5" ht="40.5">
      <c r="A212" s="251">
        <v>92822</v>
      </c>
      <c r="B212" s="252" t="s">
        <v>432</v>
      </c>
      <c r="C212" s="253" t="s">
        <v>4</v>
      </c>
      <c r="D212" s="253">
        <v>50.48</v>
      </c>
      <c r="E212" s="253" t="s">
        <v>11115</v>
      </c>
    </row>
    <row r="213" spans="1:5" ht="40.5">
      <c r="A213" s="251">
        <v>92824</v>
      </c>
      <c r="B213" s="252" t="s">
        <v>433</v>
      </c>
      <c r="C213" s="253" t="s">
        <v>4</v>
      </c>
      <c r="D213" s="253">
        <v>60.02</v>
      </c>
      <c r="E213" s="253" t="s">
        <v>11115</v>
      </c>
    </row>
    <row r="214" spans="1:5" ht="40.5">
      <c r="A214" s="251">
        <v>92825</v>
      </c>
      <c r="B214" s="252" t="s">
        <v>434</v>
      </c>
      <c r="C214" s="253" t="s">
        <v>4</v>
      </c>
      <c r="D214" s="253">
        <v>69.59</v>
      </c>
      <c r="E214" s="253" t="s">
        <v>11115</v>
      </c>
    </row>
    <row r="215" spans="1:5" ht="40.5">
      <c r="A215" s="251">
        <v>92826</v>
      </c>
      <c r="B215" s="252" t="s">
        <v>435</v>
      </c>
      <c r="C215" s="253" t="s">
        <v>4</v>
      </c>
      <c r="D215" s="253">
        <v>80.430000000000007</v>
      </c>
      <c r="E215" s="253" t="s">
        <v>11115</v>
      </c>
    </row>
    <row r="216" spans="1:5" ht="40.5">
      <c r="A216" s="251">
        <v>92827</v>
      </c>
      <c r="B216" s="252" t="s">
        <v>436</v>
      </c>
      <c r="C216" s="253" t="s">
        <v>4</v>
      </c>
      <c r="D216" s="253">
        <v>91.77</v>
      </c>
      <c r="E216" s="253" t="s">
        <v>11115</v>
      </c>
    </row>
    <row r="217" spans="1:5" ht="40.5">
      <c r="A217" s="251">
        <v>92828</v>
      </c>
      <c r="B217" s="252" t="s">
        <v>437</v>
      </c>
      <c r="C217" s="253" t="s">
        <v>4</v>
      </c>
      <c r="D217" s="253">
        <v>105.04</v>
      </c>
      <c r="E217" s="253" t="s">
        <v>11115</v>
      </c>
    </row>
    <row r="218" spans="1:5" ht="40.5">
      <c r="A218" s="251">
        <v>92829</v>
      </c>
      <c r="B218" s="252" t="s">
        <v>438</v>
      </c>
      <c r="C218" s="253" t="s">
        <v>4</v>
      </c>
      <c r="D218" s="253">
        <v>527.88</v>
      </c>
      <c r="E218" s="253" t="s">
        <v>11115</v>
      </c>
    </row>
    <row r="219" spans="1:5" ht="40.5">
      <c r="A219" s="251">
        <v>92830</v>
      </c>
      <c r="B219" s="252" t="s">
        <v>439</v>
      </c>
      <c r="C219" s="253" t="s">
        <v>4</v>
      </c>
      <c r="D219" s="253">
        <v>130.29</v>
      </c>
      <c r="E219" s="253" t="s">
        <v>11115</v>
      </c>
    </row>
    <row r="220" spans="1:5" ht="40.5">
      <c r="A220" s="251">
        <v>92831</v>
      </c>
      <c r="B220" s="252" t="s">
        <v>440</v>
      </c>
      <c r="C220" s="253" t="s">
        <v>4</v>
      </c>
      <c r="D220" s="253">
        <v>764.58</v>
      </c>
      <c r="E220" s="253" t="s">
        <v>11115</v>
      </c>
    </row>
    <row r="221" spans="1:5" ht="40.5">
      <c r="A221" s="251">
        <v>92832</v>
      </c>
      <c r="B221" s="252" t="s">
        <v>441</v>
      </c>
      <c r="C221" s="253" t="s">
        <v>4</v>
      </c>
      <c r="D221" s="253">
        <v>173.2</v>
      </c>
      <c r="E221" s="253" t="s">
        <v>11115</v>
      </c>
    </row>
    <row r="222" spans="1:5" ht="40.5">
      <c r="A222" s="251">
        <v>95565</v>
      </c>
      <c r="B222" s="252" t="s">
        <v>260</v>
      </c>
      <c r="C222" s="253" t="s">
        <v>4</v>
      </c>
      <c r="D222" s="253">
        <v>96.62</v>
      </c>
      <c r="E222" s="253" t="s">
        <v>11115</v>
      </c>
    </row>
    <row r="223" spans="1:5" ht="40.5">
      <c r="A223" s="251">
        <v>95566</v>
      </c>
      <c r="B223" s="252" t="s">
        <v>442</v>
      </c>
      <c r="C223" s="253" t="s">
        <v>4</v>
      </c>
      <c r="D223" s="253">
        <v>101.84</v>
      </c>
      <c r="E223" s="253" t="s">
        <v>11115</v>
      </c>
    </row>
    <row r="224" spans="1:5" ht="40.5">
      <c r="A224" s="251">
        <v>95567</v>
      </c>
      <c r="B224" s="252" t="s">
        <v>443</v>
      </c>
      <c r="C224" s="253" t="s">
        <v>4</v>
      </c>
      <c r="D224" s="253">
        <v>61.06</v>
      </c>
      <c r="E224" s="253" t="s">
        <v>11115</v>
      </c>
    </row>
    <row r="225" spans="1:5" ht="40.5">
      <c r="A225" s="251">
        <v>95568</v>
      </c>
      <c r="B225" s="252" t="s">
        <v>444</v>
      </c>
      <c r="C225" s="253" t="s">
        <v>4</v>
      </c>
      <c r="D225" s="253">
        <v>79.66</v>
      </c>
      <c r="E225" s="253" t="s">
        <v>11115</v>
      </c>
    </row>
    <row r="226" spans="1:5" ht="40.5">
      <c r="A226" s="251">
        <v>95569</v>
      </c>
      <c r="B226" s="252" t="s">
        <v>445</v>
      </c>
      <c r="C226" s="253" t="s">
        <v>4</v>
      </c>
      <c r="D226" s="253">
        <v>107.42</v>
      </c>
      <c r="E226" s="253" t="s">
        <v>11115</v>
      </c>
    </row>
    <row r="227" spans="1:5" ht="40.5">
      <c r="A227" s="251">
        <v>95570</v>
      </c>
      <c r="B227" s="252" t="s">
        <v>446</v>
      </c>
      <c r="C227" s="253" t="s">
        <v>4</v>
      </c>
      <c r="D227" s="253">
        <v>66.28</v>
      </c>
      <c r="E227" s="253" t="s">
        <v>11115</v>
      </c>
    </row>
    <row r="228" spans="1:5" ht="40.5">
      <c r="A228" s="251">
        <v>95571</v>
      </c>
      <c r="B228" s="252" t="s">
        <v>447</v>
      </c>
      <c r="C228" s="253" t="s">
        <v>4</v>
      </c>
      <c r="D228" s="253">
        <v>86.34</v>
      </c>
      <c r="E228" s="253" t="s">
        <v>11115</v>
      </c>
    </row>
    <row r="229" spans="1:5" ht="40.5">
      <c r="A229" s="251">
        <v>95572</v>
      </c>
      <c r="B229" s="252" t="s">
        <v>448</v>
      </c>
      <c r="C229" s="253" t="s">
        <v>4</v>
      </c>
      <c r="D229" s="253">
        <v>115.67</v>
      </c>
      <c r="E229" s="253" t="s">
        <v>11115</v>
      </c>
    </row>
    <row r="230" spans="1:5" ht="13.5">
      <c r="A230" s="251">
        <v>73606</v>
      </c>
      <c r="B230" s="252" t="s">
        <v>449</v>
      </c>
      <c r="C230" s="253" t="s">
        <v>81</v>
      </c>
      <c r="D230" s="253">
        <v>132.51</v>
      </c>
      <c r="E230" s="253" t="s">
        <v>11115</v>
      </c>
    </row>
    <row r="231" spans="1:5" ht="13.5">
      <c r="A231" s="251">
        <v>73607</v>
      </c>
      <c r="B231" s="252" t="s">
        <v>450</v>
      </c>
      <c r="C231" s="253" t="s">
        <v>81</v>
      </c>
      <c r="D231" s="253">
        <v>88.34</v>
      </c>
      <c r="E231" s="253" t="s">
        <v>11115</v>
      </c>
    </row>
    <row r="232" spans="1:5" ht="13.5">
      <c r="A232" s="251">
        <v>83623</v>
      </c>
      <c r="B232" s="252" t="s">
        <v>225</v>
      </c>
      <c r="C232" s="253" t="s">
        <v>4</v>
      </c>
      <c r="D232" s="253">
        <v>197.09</v>
      </c>
      <c r="E232" s="253" t="s">
        <v>11115</v>
      </c>
    </row>
    <row r="233" spans="1:5" ht="13.5">
      <c r="A233" s="251">
        <v>83624</v>
      </c>
      <c r="B233" s="252" t="s">
        <v>451</v>
      </c>
      <c r="C233" s="253" t="s">
        <v>4</v>
      </c>
      <c r="D233" s="253">
        <v>138.97999999999999</v>
      </c>
      <c r="E233" s="253" t="s">
        <v>11115</v>
      </c>
    </row>
    <row r="234" spans="1:5" ht="13.5">
      <c r="A234" s="251">
        <v>83626</v>
      </c>
      <c r="B234" s="252" t="s">
        <v>452</v>
      </c>
      <c r="C234" s="253" t="s">
        <v>4</v>
      </c>
      <c r="D234" s="253">
        <v>109.93</v>
      </c>
      <c r="E234" s="253" t="s">
        <v>11115</v>
      </c>
    </row>
    <row r="235" spans="1:5" ht="40.5">
      <c r="A235" s="251">
        <v>83627</v>
      </c>
      <c r="B235" s="252" t="s">
        <v>453</v>
      </c>
      <c r="C235" s="253" t="s">
        <v>81</v>
      </c>
      <c r="D235" s="253">
        <v>397.35</v>
      </c>
      <c r="E235" s="253" t="s">
        <v>11115</v>
      </c>
    </row>
    <row r="236" spans="1:5" ht="27">
      <c r="A236" s="251">
        <v>83724</v>
      </c>
      <c r="B236" s="252" t="s">
        <v>454</v>
      </c>
      <c r="C236" s="253" t="s">
        <v>80</v>
      </c>
      <c r="D236" s="253">
        <v>1.52</v>
      </c>
      <c r="E236" s="253" t="s">
        <v>11115</v>
      </c>
    </row>
    <row r="237" spans="1:5" ht="27">
      <c r="A237" s="251">
        <v>83725</v>
      </c>
      <c r="B237" s="252" t="s">
        <v>455</v>
      </c>
      <c r="C237" s="253" t="s">
        <v>80</v>
      </c>
      <c r="D237" s="253">
        <v>0.99</v>
      </c>
      <c r="E237" s="253" t="s">
        <v>11115</v>
      </c>
    </row>
    <row r="238" spans="1:5" ht="27">
      <c r="A238" s="251">
        <v>83726</v>
      </c>
      <c r="B238" s="252" t="s">
        <v>456</v>
      </c>
      <c r="C238" s="253" t="s">
        <v>80</v>
      </c>
      <c r="D238" s="253">
        <v>0.73</v>
      </c>
      <c r="E238" s="253" t="s">
        <v>11115</v>
      </c>
    </row>
    <row r="239" spans="1:5" ht="40.5">
      <c r="A239" s="251">
        <v>97127</v>
      </c>
      <c r="B239" s="252" t="s">
        <v>4711</v>
      </c>
      <c r="C239" s="253" t="s">
        <v>4</v>
      </c>
      <c r="D239" s="253">
        <v>3.89</v>
      </c>
      <c r="E239" s="253" t="s">
        <v>11115</v>
      </c>
    </row>
    <row r="240" spans="1:5" ht="40.5">
      <c r="A240" s="251">
        <v>97128</v>
      </c>
      <c r="B240" s="252" t="s">
        <v>4712</v>
      </c>
      <c r="C240" s="253" t="s">
        <v>4</v>
      </c>
      <c r="D240" s="253">
        <v>7.33</v>
      </c>
      <c r="E240" s="253" t="s">
        <v>11115</v>
      </c>
    </row>
    <row r="241" spans="1:5" ht="40.5">
      <c r="A241" s="251">
        <v>97129</v>
      </c>
      <c r="B241" s="252" t="s">
        <v>4713</v>
      </c>
      <c r="C241" s="253" t="s">
        <v>4</v>
      </c>
      <c r="D241" s="253">
        <v>9.02</v>
      </c>
      <c r="E241" s="253" t="s">
        <v>11115</v>
      </c>
    </row>
    <row r="242" spans="1:5" ht="40.5">
      <c r="A242" s="251">
        <v>97130</v>
      </c>
      <c r="B242" s="252" t="s">
        <v>4714</v>
      </c>
      <c r="C242" s="253" t="s">
        <v>4</v>
      </c>
      <c r="D242" s="253">
        <v>10.72</v>
      </c>
      <c r="E242" s="253" t="s">
        <v>11115</v>
      </c>
    </row>
    <row r="243" spans="1:5" ht="40.5">
      <c r="A243" s="251">
        <v>97131</v>
      </c>
      <c r="B243" s="252" t="s">
        <v>4715</v>
      </c>
      <c r="C243" s="253" t="s">
        <v>4</v>
      </c>
      <c r="D243" s="253">
        <v>12.39</v>
      </c>
      <c r="E243" s="253" t="s">
        <v>11115</v>
      </c>
    </row>
    <row r="244" spans="1:5" ht="40.5">
      <c r="A244" s="251">
        <v>97132</v>
      </c>
      <c r="B244" s="252" t="s">
        <v>4716</v>
      </c>
      <c r="C244" s="253" t="s">
        <v>4</v>
      </c>
      <c r="D244" s="253">
        <v>14.06</v>
      </c>
      <c r="E244" s="253" t="s">
        <v>11115</v>
      </c>
    </row>
    <row r="245" spans="1:5" ht="40.5">
      <c r="A245" s="251">
        <v>97133</v>
      </c>
      <c r="B245" s="252" t="s">
        <v>4717</v>
      </c>
      <c r="C245" s="253" t="s">
        <v>4</v>
      </c>
      <c r="D245" s="253">
        <v>17.45</v>
      </c>
      <c r="E245" s="253" t="s">
        <v>11115</v>
      </c>
    </row>
    <row r="246" spans="1:5" ht="40.5">
      <c r="A246" s="251">
        <v>97134</v>
      </c>
      <c r="B246" s="252" t="s">
        <v>4718</v>
      </c>
      <c r="C246" s="253" t="s">
        <v>4</v>
      </c>
      <c r="D246" s="253">
        <v>1.79</v>
      </c>
      <c r="E246" s="253" t="s">
        <v>11115</v>
      </c>
    </row>
    <row r="247" spans="1:5" ht="40.5">
      <c r="A247" s="251">
        <v>97135</v>
      </c>
      <c r="B247" s="252" t="s">
        <v>4719</v>
      </c>
      <c r="C247" s="253" t="s">
        <v>4</v>
      </c>
      <c r="D247" s="253">
        <v>3.68</v>
      </c>
      <c r="E247" s="253" t="s">
        <v>11115</v>
      </c>
    </row>
    <row r="248" spans="1:5" ht="40.5">
      <c r="A248" s="251">
        <v>97136</v>
      </c>
      <c r="B248" s="252" t="s">
        <v>4720</v>
      </c>
      <c r="C248" s="253" t="s">
        <v>4</v>
      </c>
      <c r="D248" s="253">
        <v>4.53</v>
      </c>
      <c r="E248" s="253" t="s">
        <v>11115</v>
      </c>
    </row>
    <row r="249" spans="1:5" ht="40.5">
      <c r="A249" s="251">
        <v>97137</v>
      </c>
      <c r="B249" s="252" t="s">
        <v>4721</v>
      </c>
      <c r="C249" s="253" t="s">
        <v>4</v>
      </c>
      <c r="D249" s="253">
        <v>5.39</v>
      </c>
      <c r="E249" s="253" t="s">
        <v>11115</v>
      </c>
    </row>
    <row r="250" spans="1:5" ht="40.5">
      <c r="A250" s="251">
        <v>97138</v>
      </c>
      <c r="B250" s="252" t="s">
        <v>4722</v>
      </c>
      <c r="C250" s="253" t="s">
        <v>4</v>
      </c>
      <c r="D250" s="253">
        <v>6.23</v>
      </c>
      <c r="E250" s="253" t="s">
        <v>11115</v>
      </c>
    </row>
    <row r="251" spans="1:5" ht="40.5">
      <c r="A251" s="251">
        <v>97139</v>
      </c>
      <c r="B251" s="252" t="s">
        <v>4723</v>
      </c>
      <c r="C251" s="253" t="s">
        <v>4</v>
      </c>
      <c r="D251" s="253">
        <v>7.06</v>
      </c>
      <c r="E251" s="253" t="s">
        <v>11115</v>
      </c>
    </row>
    <row r="252" spans="1:5" ht="40.5">
      <c r="A252" s="251">
        <v>97140</v>
      </c>
      <c r="B252" s="252" t="s">
        <v>4724</v>
      </c>
      <c r="C252" s="253" t="s">
        <v>4</v>
      </c>
      <c r="D252" s="253">
        <v>8.7799999999999994</v>
      </c>
      <c r="E252" s="253" t="s">
        <v>11115</v>
      </c>
    </row>
    <row r="253" spans="1:5" ht="13.5">
      <c r="A253" s="251">
        <v>83520</v>
      </c>
      <c r="B253" s="252" t="s">
        <v>457</v>
      </c>
      <c r="C253" s="253" t="s">
        <v>81</v>
      </c>
      <c r="D253" s="253">
        <v>83.38</v>
      </c>
      <c r="E253" s="253" t="s">
        <v>11115</v>
      </c>
    </row>
    <row r="254" spans="1:5" ht="13.5">
      <c r="A254" s="251">
        <v>83531</v>
      </c>
      <c r="B254" s="252" t="s">
        <v>458</v>
      </c>
      <c r="C254" s="253" t="s">
        <v>81</v>
      </c>
      <c r="D254" s="253">
        <v>349.49</v>
      </c>
      <c r="E254" s="253" t="s">
        <v>11115</v>
      </c>
    </row>
    <row r="255" spans="1:5" ht="13.5">
      <c r="A255" s="251">
        <v>83535</v>
      </c>
      <c r="B255" s="252" t="s">
        <v>459</v>
      </c>
      <c r="C255" s="253" t="s">
        <v>81</v>
      </c>
      <c r="D255" s="253">
        <v>289.44</v>
      </c>
      <c r="E255" s="253" t="s">
        <v>11115</v>
      </c>
    </row>
    <row r="256" spans="1:5" ht="27">
      <c r="A256" s="251">
        <v>92235</v>
      </c>
      <c r="B256" s="252" t="s">
        <v>142</v>
      </c>
      <c r="C256" s="253" t="s">
        <v>135</v>
      </c>
      <c r="D256" s="253">
        <v>57.05</v>
      </c>
      <c r="E256" s="253" t="s">
        <v>11115</v>
      </c>
    </row>
    <row r="257" spans="1:5" ht="27">
      <c r="A257" s="251">
        <v>93206</v>
      </c>
      <c r="B257" s="252" t="s">
        <v>460</v>
      </c>
      <c r="C257" s="253" t="s">
        <v>135</v>
      </c>
      <c r="D257" s="253">
        <v>826</v>
      </c>
      <c r="E257" s="253" t="s">
        <v>11115</v>
      </c>
    </row>
    <row r="258" spans="1:5" ht="27">
      <c r="A258" s="251">
        <v>93207</v>
      </c>
      <c r="B258" s="252" t="s">
        <v>192</v>
      </c>
      <c r="C258" s="253" t="s">
        <v>135</v>
      </c>
      <c r="D258" s="253">
        <v>771.67</v>
      </c>
      <c r="E258" s="253" t="s">
        <v>11115</v>
      </c>
    </row>
    <row r="259" spans="1:5" ht="27">
      <c r="A259" s="251">
        <v>93208</v>
      </c>
      <c r="B259" s="252" t="s">
        <v>461</v>
      </c>
      <c r="C259" s="253" t="s">
        <v>135</v>
      </c>
      <c r="D259" s="253">
        <v>592.41999999999996</v>
      </c>
      <c r="E259" s="253" t="s">
        <v>11115</v>
      </c>
    </row>
    <row r="260" spans="1:5" ht="27">
      <c r="A260" s="251">
        <v>93209</v>
      </c>
      <c r="B260" s="252" t="s">
        <v>462</v>
      </c>
      <c r="C260" s="253" t="s">
        <v>135</v>
      </c>
      <c r="D260" s="253">
        <v>652.29</v>
      </c>
      <c r="E260" s="253" t="s">
        <v>11115</v>
      </c>
    </row>
    <row r="261" spans="1:5" ht="27">
      <c r="A261" s="251">
        <v>93210</v>
      </c>
      <c r="B261" s="252" t="s">
        <v>193</v>
      </c>
      <c r="C261" s="253" t="s">
        <v>135</v>
      </c>
      <c r="D261" s="253">
        <v>388.69</v>
      </c>
      <c r="E261" s="253" t="s">
        <v>11115</v>
      </c>
    </row>
    <row r="262" spans="1:5" ht="27">
      <c r="A262" s="251">
        <v>93211</v>
      </c>
      <c r="B262" s="252" t="s">
        <v>463</v>
      </c>
      <c r="C262" s="253" t="s">
        <v>135</v>
      </c>
      <c r="D262" s="253">
        <v>397.61</v>
      </c>
      <c r="E262" s="253" t="s">
        <v>11115</v>
      </c>
    </row>
    <row r="263" spans="1:5" ht="27">
      <c r="A263" s="251">
        <v>93212</v>
      </c>
      <c r="B263" s="252" t="s">
        <v>194</v>
      </c>
      <c r="C263" s="253" t="s">
        <v>135</v>
      </c>
      <c r="D263" s="253">
        <v>685.42</v>
      </c>
      <c r="E263" s="253" t="s">
        <v>11115</v>
      </c>
    </row>
    <row r="264" spans="1:5" ht="27">
      <c r="A264" s="251">
        <v>93213</v>
      </c>
      <c r="B264" s="252" t="s">
        <v>464</v>
      </c>
      <c r="C264" s="253" t="s">
        <v>135</v>
      </c>
      <c r="D264" s="253">
        <v>720.4</v>
      </c>
      <c r="E264" s="253" t="s">
        <v>11115</v>
      </c>
    </row>
    <row r="265" spans="1:5" ht="27">
      <c r="A265" s="251">
        <v>93214</v>
      </c>
      <c r="B265" s="252" t="s">
        <v>121</v>
      </c>
      <c r="C265" s="253" t="s">
        <v>81</v>
      </c>
      <c r="D265" s="253">
        <v>4680.1499999999996</v>
      </c>
      <c r="E265" s="253" t="s">
        <v>11115</v>
      </c>
    </row>
    <row r="266" spans="1:5" ht="27">
      <c r="A266" s="251">
        <v>93243</v>
      </c>
      <c r="B266" s="252" t="s">
        <v>4725</v>
      </c>
      <c r="C266" s="253" t="s">
        <v>81</v>
      </c>
      <c r="D266" s="253">
        <v>7006.7</v>
      </c>
      <c r="E266" s="253" t="s">
        <v>11115</v>
      </c>
    </row>
    <row r="267" spans="1:5" ht="27">
      <c r="A267" s="251">
        <v>93582</v>
      </c>
      <c r="B267" s="252" t="s">
        <v>195</v>
      </c>
      <c r="C267" s="253" t="s">
        <v>135</v>
      </c>
      <c r="D267" s="253">
        <v>192.42</v>
      </c>
      <c r="E267" s="253" t="s">
        <v>11115</v>
      </c>
    </row>
    <row r="268" spans="1:5" ht="27">
      <c r="A268" s="251">
        <v>93583</v>
      </c>
      <c r="B268" s="252" t="s">
        <v>196</v>
      </c>
      <c r="C268" s="253" t="s">
        <v>135</v>
      </c>
      <c r="D268" s="253">
        <v>320.13</v>
      </c>
      <c r="E268" s="253" t="s">
        <v>11115</v>
      </c>
    </row>
    <row r="269" spans="1:5" ht="27">
      <c r="A269" s="251">
        <v>93584</v>
      </c>
      <c r="B269" s="252" t="s">
        <v>197</v>
      </c>
      <c r="C269" s="253" t="s">
        <v>135</v>
      </c>
      <c r="D269" s="253">
        <v>607.03</v>
      </c>
      <c r="E269" s="253" t="s">
        <v>11115</v>
      </c>
    </row>
    <row r="270" spans="1:5" ht="27">
      <c r="A270" s="251">
        <v>93585</v>
      </c>
      <c r="B270" s="252" t="s">
        <v>465</v>
      </c>
      <c r="C270" s="253" t="s">
        <v>135</v>
      </c>
      <c r="D270" s="253">
        <v>852.78</v>
      </c>
      <c r="E270" s="253" t="s">
        <v>11115</v>
      </c>
    </row>
    <row r="271" spans="1:5" ht="27">
      <c r="A271" s="251">
        <v>98441</v>
      </c>
      <c r="B271" s="252" t="s">
        <v>5237</v>
      </c>
      <c r="C271" s="253" t="s">
        <v>135</v>
      </c>
      <c r="D271" s="253">
        <v>101.25</v>
      </c>
      <c r="E271" s="253" t="s">
        <v>11115</v>
      </c>
    </row>
    <row r="272" spans="1:5" ht="27">
      <c r="A272" s="251">
        <v>98442</v>
      </c>
      <c r="B272" s="252" t="s">
        <v>5238</v>
      </c>
      <c r="C272" s="253" t="s">
        <v>135</v>
      </c>
      <c r="D272" s="253">
        <v>104.03</v>
      </c>
      <c r="E272" s="253" t="s">
        <v>11115</v>
      </c>
    </row>
    <row r="273" spans="1:5" ht="27">
      <c r="A273" s="251">
        <v>98443</v>
      </c>
      <c r="B273" s="252" t="s">
        <v>5239</v>
      </c>
      <c r="C273" s="253" t="s">
        <v>135</v>
      </c>
      <c r="D273" s="253">
        <v>87.47</v>
      </c>
      <c r="E273" s="253" t="s">
        <v>11115</v>
      </c>
    </row>
    <row r="274" spans="1:5" ht="27">
      <c r="A274" s="251">
        <v>98444</v>
      </c>
      <c r="B274" s="252" t="s">
        <v>5240</v>
      </c>
      <c r="C274" s="253" t="s">
        <v>135</v>
      </c>
      <c r="D274" s="253">
        <v>89.46</v>
      </c>
      <c r="E274" s="253" t="s">
        <v>11115</v>
      </c>
    </row>
    <row r="275" spans="1:5" ht="27">
      <c r="A275" s="251">
        <v>98445</v>
      </c>
      <c r="B275" s="252" t="s">
        <v>5241</v>
      </c>
      <c r="C275" s="253" t="s">
        <v>135</v>
      </c>
      <c r="D275" s="253">
        <v>121.82</v>
      </c>
      <c r="E275" s="253" t="s">
        <v>11115</v>
      </c>
    </row>
    <row r="276" spans="1:5" ht="27">
      <c r="A276" s="251">
        <v>98446</v>
      </c>
      <c r="B276" s="252" t="s">
        <v>5242</v>
      </c>
      <c r="C276" s="253" t="s">
        <v>135</v>
      </c>
      <c r="D276" s="253">
        <v>157.56</v>
      </c>
      <c r="E276" s="253" t="s">
        <v>11115</v>
      </c>
    </row>
    <row r="277" spans="1:5" ht="27">
      <c r="A277" s="251">
        <v>98447</v>
      </c>
      <c r="B277" s="252" t="s">
        <v>5243</v>
      </c>
      <c r="C277" s="253" t="s">
        <v>135</v>
      </c>
      <c r="D277" s="253">
        <v>102.78</v>
      </c>
      <c r="E277" s="253" t="s">
        <v>11115</v>
      </c>
    </row>
    <row r="278" spans="1:5" ht="27">
      <c r="A278" s="251">
        <v>98448</v>
      </c>
      <c r="B278" s="252" t="s">
        <v>5244</v>
      </c>
      <c r="C278" s="253" t="s">
        <v>135</v>
      </c>
      <c r="D278" s="253">
        <v>130.19999999999999</v>
      </c>
      <c r="E278" s="253" t="s">
        <v>11115</v>
      </c>
    </row>
    <row r="279" spans="1:5" ht="27">
      <c r="A279" s="251">
        <v>98449</v>
      </c>
      <c r="B279" s="252" t="s">
        <v>5245</v>
      </c>
      <c r="C279" s="253" t="s">
        <v>135</v>
      </c>
      <c r="D279" s="253">
        <v>122.05</v>
      </c>
      <c r="E279" s="253" t="s">
        <v>11115</v>
      </c>
    </row>
    <row r="280" spans="1:5" ht="27">
      <c r="A280" s="251">
        <v>98450</v>
      </c>
      <c r="B280" s="252" t="s">
        <v>5246</v>
      </c>
      <c r="C280" s="253" t="s">
        <v>135</v>
      </c>
      <c r="D280" s="253">
        <v>126.13</v>
      </c>
      <c r="E280" s="253" t="s">
        <v>11115</v>
      </c>
    </row>
    <row r="281" spans="1:5" ht="27">
      <c r="A281" s="251">
        <v>98451</v>
      </c>
      <c r="B281" s="252" t="s">
        <v>5247</v>
      </c>
      <c r="C281" s="253" t="s">
        <v>135</v>
      </c>
      <c r="D281" s="253">
        <v>105.89</v>
      </c>
      <c r="E281" s="253" t="s">
        <v>11115</v>
      </c>
    </row>
    <row r="282" spans="1:5" ht="27">
      <c r="A282" s="251">
        <v>98452</v>
      </c>
      <c r="B282" s="252" t="s">
        <v>5248</v>
      </c>
      <c r="C282" s="253" t="s">
        <v>135</v>
      </c>
      <c r="D282" s="253">
        <v>108.35</v>
      </c>
      <c r="E282" s="253" t="s">
        <v>11115</v>
      </c>
    </row>
    <row r="283" spans="1:5" ht="27">
      <c r="A283" s="251">
        <v>98453</v>
      </c>
      <c r="B283" s="252" t="s">
        <v>5249</v>
      </c>
      <c r="C283" s="253" t="s">
        <v>135</v>
      </c>
      <c r="D283" s="253">
        <v>147.33000000000001</v>
      </c>
      <c r="E283" s="253" t="s">
        <v>11115</v>
      </c>
    </row>
    <row r="284" spans="1:5" ht="27">
      <c r="A284" s="251">
        <v>98454</v>
      </c>
      <c r="B284" s="252" t="s">
        <v>5250</v>
      </c>
      <c r="C284" s="253" t="s">
        <v>135</v>
      </c>
      <c r="D284" s="253">
        <v>194.54</v>
      </c>
      <c r="E284" s="253" t="s">
        <v>11115</v>
      </c>
    </row>
    <row r="285" spans="1:5" ht="27">
      <c r="A285" s="251">
        <v>98455</v>
      </c>
      <c r="B285" s="252" t="s">
        <v>5251</v>
      </c>
      <c r="C285" s="253" t="s">
        <v>135</v>
      </c>
      <c r="D285" s="253">
        <v>125.88</v>
      </c>
      <c r="E285" s="253" t="s">
        <v>11115</v>
      </c>
    </row>
    <row r="286" spans="1:5" ht="27">
      <c r="A286" s="251">
        <v>98456</v>
      </c>
      <c r="B286" s="252" t="s">
        <v>5252</v>
      </c>
      <c r="C286" s="253" t="s">
        <v>135</v>
      </c>
      <c r="D286" s="253">
        <v>163.99</v>
      </c>
      <c r="E286" s="253" t="s">
        <v>11115</v>
      </c>
    </row>
    <row r="287" spans="1:5" ht="13.5">
      <c r="A287" s="251">
        <v>98458</v>
      </c>
      <c r="B287" s="252" t="s">
        <v>5253</v>
      </c>
      <c r="C287" s="253" t="s">
        <v>135</v>
      </c>
      <c r="D287" s="253">
        <v>96.7</v>
      </c>
      <c r="E287" s="253" t="s">
        <v>11115</v>
      </c>
    </row>
    <row r="288" spans="1:5" ht="13.5">
      <c r="A288" s="251">
        <v>98459</v>
      </c>
      <c r="B288" s="252" t="s">
        <v>5254</v>
      </c>
      <c r="C288" s="253" t="s">
        <v>135</v>
      </c>
      <c r="D288" s="253">
        <v>77.84</v>
      </c>
      <c r="E288" s="253" t="s">
        <v>11115</v>
      </c>
    </row>
    <row r="289" spans="1:5" ht="13.5">
      <c r="A289" s="251">
        <v>98460</v>
      </c>
      <c r="B289" s="252" t="s">
        <v>5255</v>
      </c>
      <c r="C289" s="253" t="s">
        <v>135</v>
      </c>
      <c r="D289" s="253">
        <v>82.53</v>
      </c>
      <c r="E289" s="253" t="s">
        <v>11115</v>
      </c>
    </row>
    <row r="290" spans="1:5" ht="27">
      <c r="A290" s="251">
        <v>98461</v>
      </c>
      <c r="B290" s="252" t="s">
        <v>5256</v>
      </c>
      <c r="C290" s="253" t="s">
        <v>81</v>
      </c>
      <c r="D290" s="253">
        <v>4060.95</v>
      </c>
      <c r="E290" s="253" t="s">
        <v>11115</v>
      </c>
    </row>
    <row r="291" spans="1:5" ht="27">
      <c r="A291" s="251">
        <v>98462</v>
      </c>
      <c r="B291" s="252" t="s">
        <v>5257</v>
      </c>
      <c r="C291" s="253" t="s">
        <v>81</v>
      </c>
      <c r="D291" s="253">
        <v>5957.29</v>
      </c>
      <c r="E291" s="253" t="s">
        <v>11115</v>
      </c>
    </row>
    <row r="292" spans="1:5" ht="13.5">
      <c r="A292" s="254" t="s">
        <v>466</v>
      </c>
      <c r="B292" s="252" t="s">
        <v>122</v>
      </c>
      <c r="C292" s="253" t="s">
        <v>135</v>
      </c>
      <c r="D292" s="253">
        <v>363.82</v>
      </c>
      <c r="E292" s="253" t="s">
        <v>11115</v>
      </c>
    </row>
    <row r="293" spans="1:5" ht="27">
      <c r="A293" s="251">
        <v>5631</v>
      </c>
      <c r="B293" s="252" t="s">
        <v>468</v>
      </c>
      <c r="C293" s="253" t="s">
        <v>160</v>
      </c>
      <c r="D293" s="253">
        <v>118.12</v>
      </c>
      <c r="E293" s="253" t="s">
        <v>4653</v>
      </c>
    </row>
    <row r="294" spans="1:5" ht="40.5">
      <c r="A294" s="251">
        <v>5678</v>
      </c>
      <c r="B294" s="252" t="s">
        <v>469</v>
      </c>
      <c r="C294" s="253" t="s">
        <v>160</v>
      </c>
      <c r="D294" s="253">
        <v>88.33</v>
      </c>
      <c r="E294" s="253" t="s">
        <v>4653</v>
      </c>
    </row>
    <row r="295" spans="1:5" ht="40.5">
      <c r="A295" s="251">
        <v>5680</v>
      </c>
      <c r="B295" s="252" t="s">
        <v>470</v>
      </c>
      <c r="C295" s="253" t="s">
        <v>160</v>
      </c>
      <c r="D295" s="253">
        <v>82.11</v>
      </c>
      <c r="E295" s="253" t="s">
        <v>4653</v>
      </c>
    </row>
    <row r="296" spans="1:5" ht="40.5">
      <c r="A296" s="251">
        <v>5684</v>
      </c>
      <c r="B296" s="252" t="s">
        <v>471</v>
      </c>
      <c r="C296" s="253" t="s">
        <v>160</v>
      </c>
      <c r="D296" s="253">
        <v>91.03</v>
      </c>
      <c r="E296" s="253" t="s">
        <v>4653</v>
      </c>
    </row>
    <row r="297" spans="1:5" ht="27">
      <c r="A297" s="251">
        <v>5689</v>
      </c>
      <c r="B297" s="252" t="s">
        <v>472</v>
      </c>
      <c r="C297" s="253" t="s">
        <v>160</v>
      </c>
      <c r="D297" s="253">
        <v>3.14</v>
      </c>
      <c r="E297" s="253" t="s">
        <v>4653</v>
      </c>
    </row>
    <row r="298" spans="1:5" ht="27">
      <c r="A298" s="251">
        <v>5795</v>
      </c>
      <c r="B298" s="252" t="s">
        <v>473</v>
      </c>
      <c r="C298" s="253" t="s">
        <v>160</v>
      </c>
      <c r="D298" s="253">
        <v>20.09</v>
      </c>
      <c r="E298" s="253" t="s">
        <v>4653</v>
      </c>
    </row>
    <row r="299" spans="1:5" ht="40.5">
      <c r="A299" s="251">
        <v>5811</v>
      </c>
      <c r="B299" s="252" t="s">
        <v>474</v>
      </c>
      <c r="C299" s="253" t="s">
        <v>160</v>
      </c>
      <c r="D299" s="253">
        <v>121.26</v>
      </c>
      <c r="E299" s="253" t="s">
        <v>4653</v>
      </c>
    </row>
    <row r="300" spans="1:5" ht="27">
      <c r="A300" s="251">
        <v>5823</v>
      </c>
      <c r="B300" s="252" t="s">
        <v>475</v>
      </c>
      <c r="C300" s="253" t="s">
        <v>160</v>
      </c>
      <c r="D300" s="253">
        <v>171.94</v>
      </c>
      <c r="E300" s="253" t="s">
        <v>4653</v>
      </c>
    </row>
    <row r="301" spans="1:5" ht="40.5">
      <c r="A301" s="251">
        <v>5824</v>
      </c>
      <c r="B301" s="252" t="s">
        <v>476</v>
      </c>
      <c r="C301" s="253" t="s">
        <v>160</v>
      </c>
      <c r="D301" s="253">
        <v>117.48</v>
      </c>
      <c r="E301" s="253" t="s">
        <v>4653</v>
      </c>
    </row>
    <row r="302" spans="1:5" ht="27">
      <c r="A302" s="251">
        <v>5835</v>
      </c>
      <c r="B302" s="252" t="s">
        <v>477</v>
      </c>
      <c r="C302" s="253" t="s">
        <v>160</v>
      </c>
      <c r="D302" s="253">
        <v>258.85000000000002</v>
      </c>
      <c r="E302" s="253" t="s">
        <v>4653</v>
      </c>
    </row>
    <row r="303" spans="1:5" ht="27">
      <c r="A303" s="251">
        <v>5839</v>
      </c>
      <c r="B303" s="252" t="s">
        <v>478</v>
      </c>
      <c r="C303" s="253" t="s">
        <v>160</v>
      </c>
      <c r="D303" s="253">
        <v>4.71</v>
      </c>
      <c r="E303" s="253" t="s">
        <v>4653</v>
      </c>
    </row>
    <row r="304" spans="1:5" ht="27">
      <c r="A304" s="251">
        <v>5843</v>
      </c>
      <c r="B304" s="252" t="s">
        <v>479</v>
      </c>
      <c r="C304" s="253" t="s">
        <v>160</v>
      </c>
      <c r="D304" s="253">
        <v>149.54</v>
      </c>
      <c r="E304" s="253" t="s">
        <v>4653</v>
      </c>
    </row>
    <row r="305" spans="1:5" ht="27">
      <c r="A305" s="251">
        <v>5847</v>
      </c>
      <c r="B305" s="252" t="s">
        <v>480</v>
      </c>
      <c r="C305" s="253" t="s">
        <v>160</v>
      </c>
      <c r="D305" s="253">
        <v>152.66</v>
      </c>
      <c r="E305" s="253" t="s">
        <v>4653</v>
      </c>
    </row>
    <row r="306" spans="1:5" ht="27">
      <c r="A306" s="251">
        <v>5851</v>
      </c>
      <c r="B306" s="252" t="s">
        <v>481</v>
      </c>
      <c r="C306" s="253" t="s">
        <v>160</v>
      </c>
      <c r="D306" s="253">
        <v>145.08000000000001</v>
      </c>
      <c r="E306" s="253" t="s">
        <v>4653</v>
      </c>
    </row>
    <row r="307" spans="1:5" ht="27">
      <c r="A307" s="251">
        <v>5855</v>
      </c>
      <c r="B307" s="252" t="s">
        <v>482</v>
      </c>
      <c r="C307" s="253" t="s">
        <v>160</v>
      </c>
      <c r="D307" s="253">
        <v>377.36</v>
      </c>
      <c r="E307" s="253" t="s">
        <v>4653</v>
      </c>
    </row>
    <row r="308" spans="1:5" ht="40.5">
      <c r="A308" s="251">
        <v>5863</v>
      </c>
      <c r="B308" s="252" t="s">
        <v>483</v>
      </c>
      <c r="C308" s="253" t="s">
        <v>160</v>
      </c>
      <c r="D308" s="253">
        <v>11.09</v>
      </c>
      <c r="E308" s="253" t="s">
        <v>4653</v>
      </c>
    </row>
    <row r="309" spans="1:5" ht="27">
      <c r="A309" s="251">
        <v>5867</v>
      </c>
      <c r="B309" s="252" t="s">
        <v>484</v>
      </c>
      <c r="C309" s="253" t="s">
        <v>160</v>
      </c>
      <c r="D309" s="253">
        <v>89.33</v>
      </c>
      <c r="E309" s="253" t="s">
        <v>4653</v>
      </c>
    </row>
    <row r="310" spans="1:5" ht="40.5">
      <c r="A310" s="251">
        <v>5875</v>
      </c>
      <c r="B310" s="252" t="s">
        <v>485</v>
      </c>
      <c r="C310" s="253" t="s">
        <v>160</v>
      </c>
      <c r="D310" s="253">
        <v>81.97</v>
      </c>
      <c r="E310" s="253" t="s">
        <v>4653</v>
      </c>
    </row>
    <row r="311" spans="1:5" ht="40.5">
      <c r="A311" s="251">
        <v>5879</v>
      </c>
      <c r="B311" s="252" t="s">
        <v>486</v>
      </c>
      <c r="C311" s="253" t="s">
        <v>160</v>
      </c>
      <c r="D311" s="253">
        <v>75.58</v>
      </c>
      <c r="E311" s="253" t="s">
        <v>4653</v>
      </c>
    </row>
    <row r="312" spans="1:5" ht="40.5">
      <c r="A312" s="251">
        <v>5882</v>
      </c>
      <c r="B312" s="252" t="s">
        <v>487</v>
      </c>
      <c r="C312" s="253" t="s">
        <v>160</v>
      </c>
      <c r="D312" s="253">
        <v>79.17</v>
      </c>
      <c r="E312" s="253" t="s">
        <v>4653</v>
      </c>
    </row>
    <row r="313" spans="1:5" ht="27">
      <c r="A313" s="251">
        <v>5890</v>
      </c>
      <c r="B313" s="252" t="s">
        <v>488</v>
      </c>
      <c r="C313" s="253" t="s">
        <v>160</v>
      </c>
      <c r="D313" s="253">
        <v>118.41</v>
      </c>
      <c r="E313" s="253" t="s">
        <v>4653</v>
      </c>
    </row>
    <row r="314" spans="1:5" ht="27">
      <c r="A314" s="251">
        <v>5894</v>
      </c>
      <c r="B314" s="252" t="s">
        <v>489</v>
      </c>
      <c r="C314" s="253" t="s">
        <v>160</v>
      </c>
      <c r="D314" s="253">
        <v>115.75</v>
      </c>
      <c r="E314" s="253" t="s">
        <v>4653</v>
      </c>
    </row>
    <row r="315" spans="1:5" ht="40.5">
      <c r="A315" s="251">
        <v>5901</v>
      </c>
      <c r="B315" s="252" t="s">
        <v>490</v>
      </c>
      <c r="C315" s="253" t="s">
        <v>160</v>
      </c>
      <c r="D315" s="253">
        <v>180.3</v>
      </c>
      <c r="E315" s="253" t="s">
        <v>4653</v>
      </c>
    </row>
    <row r="316" spans="1:5" ht="27">
      <c r="A316" s="251">
        <v>5909</v>
      </c>
      <c r="B316" s="252" t="s">
        <v>491</v>
      </c>
      <c r="C316" s="253" t="s">
        <v>160</v>
      </c>
      <c r="D316" s="253">
        <v>24.74</v>
      </c>
      <c r="E316" s="253" t="s">
        <v>4653</v>
      </c>
    </row>
    <row r="317" spans="1:5" ht="27">
      <c r="A317" s="251">
        <v>5921</v>
      </c>
      <c r="B317" s="252" t="s">
        <v>492</v>
      </c>
      <c r="C317" s="253" t="s">
        <v>160</v>
      </c>
      <c r="D317" s="253">
        <v>2.4500000000000002</v>
      </c>
      <c r="E317" s="253" t="s">
        <v>4653</v>
      </c>
    </row>
    <row r="318" spans="1:5" ht="40.5">
      <c r="A318" s="251">
        <v>5928</v>
      </c>
      <c r="B318" s="252" t="s">
        <v>283</v>
      </c>
      <c r="C318" s="253" t="s">
        <v>160</v>
      </c>
      <c r="D318" s="253">
        <v>149.38999999999999</v>
      </c>
      <c r="E318" s="253" t="s">
        <v>4653</v>
      </c>
    </row>
    <row r="319" spans="1:5" ht="27">
      <c r="A319" s="251">
        <v>5932</v>
      </c>
      <c r="B319" s="252" t="s">
        <v>493</v>
      </c>
      <c r="C319" s="253" t="s">
        <v>160</v>
      </c>
      <c r="D319" s="253">
        <v>138.44999999999999</v>
      </c>
      <c r="E319" s="253" t="s">
        <v>4653</v>
      </c>
    </row>
    <row r="320" spans="1:5" ht="27">
      <c r="A320" s="251">
        <v>5940</v>
      </c>
      <c r="B320" s="252" t="s">
        <v>494</v>
      </c>
      <c r="C320" s="253" t="s">
        <v>160</v>
      </c>
      <c r="D320" s="253">
        <v>119.57</v>
      </c>
      <c r="E320" s="253" t="s">
        <v>4653</v>
      </c>
    </row>
    <row r="321" spans="1:5" ht="27">
      <c r="A321" s="251">
        <v>5944</v>
      </c>
      <c r="B321" s="252" t="s">
        <v>495</v>
      </c>
      <c r="C321" s="253" t="s">
        <v>160</v>
      </c>
      <c r="D321" s="253">
        <v>132.34</v>
      </c>
      <c r="E321" s="253" t="s">
        <v>4653</v>
      </c>
    </row>
    <row r="322" spans="1:5" ht="27">
      <c r="A322" s="251">
        <v>5953</v>
      </c>
      <c r="B322" s="252" t="s">
        <v>496</v>
      </c>
      <c r="C322" s="253" t="s">
        <v>160</v>
      </c>
      <c r="D322" s="253">
        <v>35.75</v>
      </c>
      <c r="E322" s="253" t="s">
        <v>4653</v>
      </c>
    </row>
    <row r="323" spans="1:5" ht="40.5">
      <c r="A323" s="251">
        <v>6259</v>
      </c>
      <c r="B323" s="252" t="s">
        <v>497</v>
      </c>
      <c r="C323" s="253" t="s">
        <v>160</v>
      </c>
      <c r="D323" s="253">
        <v>149.83000000000001</v>
      </c>
      <c r="E323" s="253" t="s">
        <v>4653</v>
      </c>
    </row>
    <row r="324" spans="1:5" ht="27">
      <c r="A324" s="251">
        <v>6879</v>
      </c>
      <c r="B324" s="252" t="s">
        <v>498</v>
      </c>
      <c r="C324" s="253" t="s">
        <v>160</v>
      </c>
      <c r="D324" s="253">
        <v>116.39</v>
      </c>
      <c r="E324" s="253" t="s">
        <v>4653</v>
      </c>
    </row>
    <row r="325" spans="1:5" ht="27">
      <c r="A325" s="251">
        <v>7030</v>
      </c>
      <c r="B325" s="252" t="s">
        <v>499</v>
      </c>
      <c r="C325" s="253" t="s">
        <v>160</v>
      </c>
      <c r="D325" s="253">
        <v>145.33000000000001</v>
      </c>
      <c r="E325" s="253" t="s">
        <v>4653</v>
      </c>
    </row>
    <row r="326" spans="1:5" ht="40.5">
      <c r="A326" s="251">
        <v>7042</v>
      </c>
      <c r="B326" s="252" t="s">
        <v>500</v>
      </c>
      <c r="C326" s="253" t="s">
        <v>160</v>
      </c>
      <c r="D326" s="253">
        <v>7.93</v>
      </c>
      <c r="E326" s="253" t="s">
        <v>4653</v>
      </c>
    </row>
    <row r="327" spans="1:5" ht="40.5">
      <c r="A327" s="251">
        <v>7049</v>
      </c>
      <c r="B327" s="252" t="s">
        <v>501</v>
      </c>
      <c r="C327" s="253" t="s">
        <v>160</v>
      </c>
      <c r="D327" s="253">
        <v>125.8</v>
      </c>
      <c r="E327" s="253" t="s">
        <v>4653</v>
      </c>
    </row>
    <row r="328" spans="1:5" ht="40.5">
      <c r="A328" s="251">
        <v>67826</v>
      </c>
      <c r="B328" s="252" t="s">
        <v>502</v>
      </c>
      <c r="C328" s="253" t="s">
        <v>160</v>
      </c>
      <c r="D328" s="253">
        <v>106.83</v>
      </c>
      <c r="E328" s="253" t="s">
        <v>4653</v>
      </c>
    </row>
    <row r="329" spans="1:5" ht="13.5">
      <c r="A329" s="251">
        <v>73417</v>
      </c>
      <c r="B329" s="252" t="s">
        <v>503</v>
      </c>
      <c r="C329" s="253" t="s">
        <v>160</v>
      </c>
      <c r="D329" s="253">
        <v>121.91</v>
      </c>
      <c r="E329" s="253" t="s">
        <v>4653</v>
      </c>
    </row>
    <row r="330" spans="1:5" ht="40.5">
      <c r="A330" s="251">
        <v>73436</v>
      </c>
      <c r="B330" s="252" t="s">
        <v>504</v>
      </c>
      <c r="C330" s="253" t="s">
        <v>160</v>
      </c>
      <c r="D330" s="253">
        <v>127.89</v>
      </c>
      <c r="E330" s="253" t="s">
        <v>4653</v>
      </c>
    </row>
    <row r="331" spans="1:5" ht="40.5">
      <c r="A331" s="251">
        <v>73467</v>
      </c>
      <c r="B331" s="252" t="s">
        <v>505</v>
      </c>
      <c r="C331" s="253" t="s">
        <v>160</v>
      </c>
      <c r="D331" s="253">
        <v>99.67</v>
      </c>
      <c r="E331" s="253" t="s">
        <v>4653</v>
      </c>
    </row>
    <row r="332" spans="1:5" ht="40.5">
      <c r="A332" s="251">
        <v>73536</v>
      </c>
      <c r="B332" s="252" t="s">
        <v>506</v>
      </c>
      <c r="C332" s="253" t="s">
        <v>160</v>
      </c>
      <c r="D332" s="253">
        <v>6.72</v>
      </c>
      <c r="E332" s="253" t="s">
        <v>4653</v>
      </c>
    </row>
    <row r="333" spans="1:5" ht="40.5">
      <c r="A333" s="251">
        <v>83362</v>
      </c>
      <c r="B333" s="252" t="s">
        <v>507</v>
      </c>
      <c r="C333" s="253" t="s">
        <v>160</v>
      </c>
      <c r="D333" s="253">
        <v>183.76</v>
      </c>
      <c r="E333" s="253" t="s">
        <v>4653</v>
      </c>
    </row>
    <row r="334" spans="1:5" ht="27">
      <c r="A334" s="251">
        <v>83765</v>
      </c>
      <c r="B334" s="252" t="s">
        <v>508</v>
      </c>
      <c r="C334" s="253" t="s">
        <v>160</v>
      </c>
      <c r="D334" s="253">
        <v>76.33</v>
      </c>
      <c r="E334" s="253" t="s">
        <v>4653</v>
      </c>
    </row>
    <row r="335" spans="1:5" ht="27">
      <c r="A335" s="251">
        <v>87445</v>
      </c>
      <c r="B335" s="252" t="s">
        <v>509</v>
      </c>
      <c r="C335" s="253" t="s">
        <v>160</v>
      </c>
      <c r="D335" s="253">
        <v>3.39</v>
      </c>
      <c r="E335" s="253" t="s">
        <v>4653</v>
      </c>
    </row>
    <row r="336" spans="1:5" ht="27">
      <c r="A336" s="251">
        <v>88386</v>
      </c>
      <c r="B336" s="252" t="s">
        <v>510</v>
      </c>
      <c r="C336" s="253" t="s">
        <v>160</v>
      </c>
      <c r="D336" s="253">
        <v>3.49</v>
      </c>
      <c r="E336" s="253" t="s">
        <v>4653</v>
      </c>
    </row>
    <row r="337" spans="1:5" ht="27">
      <c r="A337" s="251">
        <v>88393</v>
      </c>
      <c r="B337" s="252" t="s">
        <v>511</v>
      </c>
      <c r="C337" s="253" t="s">
        <v>160</v>
      </c>
      <c r="D337" s="253">
        <v>4.75</v>
      </c>
      <c r="E337" s="253" t="s">
        <v>4653</v>
      </c>
    </row>
    <row r="338" spans="1:5" ht="27">
      <c r="A338" s="251">
        <v>88399</v>
      </c>
      <c r="B338" s="252" t="s">
        <v>512</v>
      </c>
      <c r="C338" s="253" t="s">
        <v>160</v>
      </c>
      <c r="D338" s="253">
        <v>2.63</v>
      </c>
      <c r="E338" s="253" t="s">
        <v>4653</v>
      </c>
    </row>
    <row r="339" spans="1:5" ht="27">
      <c r="A339" s="251">
        <v>88418</v>
      </c>
      <c r="B339" s="252" t="s">
        <v>513</v>
      </c>
      <c r="C339" s="253" t="s">
        <v>160</v>
      </c>
      <c r="D339" s="253">
        <v>11.93</v>
      </c>
      <c r="E339" s="253" t="s">
        <v>4653</v>
      </c>
    </row>
    <row r="340" spans="1:5" ht="27">
      <c r="A340" s="251">
        <v>88433</v>
      </c>
      <c r="B340" s="252" t="s">
        <v>514</v>
      </c>
      <c r="C340" s="253" t="s">
        <v>160</v>
      </c>
      <c r="D340" s="253">
        <v>14.84</v>
      </c>
      <c r="E340" s="253" t="s">
        <v>4653</v>
      </c>
    </row>
    <row r="341" spans="1:5" ht="27">
      <c r="A341" s="251">
        <v>88830</v>
      </c>
      <c r="B341" s="252" t="s">
        <v>515</v>
      </c>
      <c r="C341" s="253" t="s">
        <v>160</v>
      </c>
      <c r="D341" s="253">
        <v>1.26</v>
      </c>
      <c r="E341" s="253" t="s">
        <v>4653</v>
      </c>
    </row>
    <row r="342" spans="1:5" ht="27">
      <c r="A342" s="251">
        <v>88843</v>
      </c>
      <c r="B342" s="252" t="s">
        <v>516</v>
      </c>
      <c r="C342" s="253" t="s">
        <v>160</v>
      </c>
      <c r="D342" s="253">
        <v>122.06</v>
      </c>
      <c r="E342" s="253" t="s">
        <v>4653</v>
      </c>
    </row>
    <row r="343" spans="1:5" ht="27">
      <c r="A343" s="251">
        <v>88907</v>
      </c>
      <c r="B343" s="252" t="s">
        <v>517</v>
      </c>
      <c r="C343" s="253" t="s">
        <v>160</v>
      </c>
      <c r="D343" s="253">
        <v>140.65</v>
      </c>
      <c r="E343" s="253" t="s">
        <v>4653</v>
      </c>
    </row>
    <row r="344" spans="1:5" ht="40.5">
      <c r="A344" s="251">
        <v>89021</v>
      </c>
      <c r="B344" s="252" t="s">
        <v>518</v>
      </c>
      <c r="C344" s="253" t="s">
        <v>160</v>
      </c>
      <c r="D344" s="253">
        <v>1.77</v>
      </c>
      <c r="E344" s="253" t="s">
        <v>4653</v>
      </c>
    </row>
    <row r="345" spans="1:5" ht="27">
      <c r="A345" s="251">
        <v>89028</v>
      </c>
      <c r="B345" s="252" t="s">
        <v>519</v>
      </c>
      <c r="C345" s="253" t="s">
        <v>160</v>
      </c>
      <c r="D345" s="253">
        <v>134.41</v>
      </c>
      <c r="E345" s="253" t="s">
        <v>4653</v>
      </c>
    </row>
    <row r="346" spans="1:5" ht="27">
      <c r="A346" s="251">
        <v>89032</v>
      </c>
      <c r="B346" s="252" t="s">
        <v>520</v>
      </c>
      <c r="C346" s="253" t="s">
        <v>160</v>
      </c>
      <c r="D346" s="253">
        <v>109.61</v>
      </c>
      <c r="E346" s="253" t="s">
        <v>4653</v>
      </c>
    </row>
    <row r="347" spans="1:5" ht="27">
      <c r="A347" s="251">
        <v>89035</v>
      </c>
      <c r="B347" s="252" t="s">
        <v>521</v>
      </c>
      <c r="C347" s="253" t="s">
        <v>160</v>
      </c>
      <c r="D347" s="253">
        <v>110.33</v>
      </c>
      <c r="E347" s="253" t="s">
        <v>4653</v>
      </c>
    </row>
    <row r="348" spans="1:5" ht="27">
      <c r="A348" s="251">
        <v>89225</v>
      </c>
      <c r="B348" s="252" t="s">
        <v>522</v>
      </c>
      <c r="C348" s="253" t="s">
        <v>160</v>
      </c>
      <c r="D348" s="253">
        <v>3.62</v>
      </c>
      <c r="E348" s="253" t="s">
        <v>4653</v>
      </c>
    </row>
    <row r="349" spans="1:5" ht="27">
      <c r="A349" s="251">
        <v>89234</v>
      </c>
      <c r="B349" s="252" t="s">
        <v>523</v>
      </c>
      <c r="C349" s="253" t="s">
        <v>160</v>
      </c>
      <c r="D349" s="253">
        <v>394.29</v>
      </c>
      <c r="E349" s="253" t="s">
        <v>4653</v>
      </c>
    </row>
    <row r="350" spans="1:5" ht="27">
      <c r="A350" s="251">
        <v>89242</v>
      </c>
      <c r="B350" s="252" t="s">
        <v>524</v>
      </c>
      <c r="C350" s="253" t="s">
        <v>160</v>
      </c>
      <c r="D350" s="253">
        <v>926.17</v>
      </c>
      <c r="E350" s="253" t="s">
        <v>4653</v>
      </c>
    </row>
    <row r="351" spans="1:5" ht="27">
      <c r="A351" s="251">
        <v>89250</v>
      </c>
      <c r="B351" s="252" t="s">
        <v>525</v>
      </c>
      <c r="C351" s="253" t="s">
        <v>160</v>
      </c>
      <c r="D351" s="253">
        <v>802.84</v>
      </c>
      <c r="E351" s="253" t="s">
        <v>4653</v>
      </c>
    </row>
    <row r="352" spans="1:5" ht="27">
      <c r="A352" s="251">
        <v>89257</v>
      </c>
      <c r="B352" s="252" t="s">
        <v>526</v>
      </c>
      <c r="C352" s="253" t="s">
        <v>160</v>
      </c>
      <c r="D352" s="253">
        <v>223.47</v>
      </c>
      <c r="E352" s="253" t="s">
        <v>4653</v>
      </c>
    </row>
    <row r="353" spans="1:5" ht="27">
      <c r="A353" s="251">
        <v>89272</v>
      </c>
      <c r="B353" s="252" t="s">
        <v>276</v>
      </c>
      <c r="C353" s="253" t="s">
        <v>160</v>
      </c>
      <c r="D353" s="253">
        <v>111.72</v>
      </c>
      <c r="E353" s="253" t="s">
        <v>4653</v>
      </c>
    </row>
    <row r="354" spans="1:5" ht="27">
      <c r="A354" s="251">
        <v>89278</v>
      </c>
      <c r="B354" s="252" t="s">
        <v>527</v>
      </c>
      <c r="C354" s="253" t="s">
        <v>160</v>
      </c>
      <c r="D354" s="253">
        <v>7.95</v>
      </c>
      <c r="E354" s="253" t="s">
        <v>4653</v>
      </c>
    </row>
    <row r="355" spans="1:5" ht="27">
      <c r="A355" s="251">
        <v>89843</v>
      </c>
      <c r="B355" s="252" t="s">
        <v>528</v>
      </c>
      <c r="C355" s="253" t="s">
        <v>160</v>
      </c>
      <c r="D355" s="253">
        <v>129.58000000000001</v>
      </c>
      <c r="E355" s="253" t="s">
        <v>4653</v>
      </c>
    </row>
    <row r="356" spans="1:5" ht="40.5">
      <c r="A356" s="251">
        <v>89876</v>
      </c>
      <c r="B356" s="252" t="s">
        <v>529</v>
      </c>
      <c r="C356" s="253" t="s">
        <v>160</v>
      </c>
      <c r="D356" s="253">
        <v>193</v>
      </c>
      <c r="E356" s="253" t="s">
        <v>4653</v>
      </c>
    </row>
    <row r="357" spans="1:5" ht="40.5">
      <c r="A357" s="251">
        <v>89883</v>
      </c>
      <c r="B357" s="252" t="s">
        <v>530</v>
      </c>
      <c r="C357" s="253" t="s">
        <v>160</v>
      </c>
      <c r="D357" s="253">
        <v>213.55</v>
      </c>
      <c r="E357" s="253" t="s">
        <v>4653</v>
      </c>
    </row>
    <row r="358" spans="1:5" ht="27">
      <c r="A358" s="251">
        <v>90586</v>
      </c>
      <c r="B358" s="252" t="s">
        <v>531</v>
      </c>
      <c r="C358" s="253" t="s">
        <v>160</v>
      </c>
      <c r="D358" s="253">
        <v>1.22</v>
      </c>
      <c r="E358" s="253" t="s">
        <v>4653</v>
      </c>
    </row>
    <row r="359" spans="1:5" ht="27">
      <c r="A359" s="251">
        <v>90625</v>
      </c>
      <c r="B359" s="252" t="s">
        <v>532</v>
      </c>
      <c r="C359" s="253" t="s">
        <v>160</v>
      </c>
      <c r="D359" s="253">
        <v>4.78</v>
      </c>
      <c r="E359" s="253" t="s">
        <v>4653</v>
      </c>
    </row>
    <row r="360" spans="1:5" ht="27">
      <c r="A360" s="251">
        <v>90631</v>
      </c>
      <c r="B360" s="252" t="s">
        <v>533</v>
      </c>
      <c r="C360" s="253" t="s">
        <v>160</v>
      </c>
      <c r="D360" s="253">
        <v>81.92</v>
      </c>
      <c r="E360" s="253" t="s">
        <v>4653</v>
      </c>
    </row>
    <row r="361" spans="1:5" ht="40.5">
      <c r="A361" s="251">
        <v>90637</v>
      </c>
      <c r="B361" s="252" t="s">
        <v>534</v>
      </c>
      <c r="C361" s="253" t="s">
        <v>160</v>
      </c>
      <c r="D361" s="253">
        <v>10.78</v>
      </c>
      <c r="E361" s="253" t="s">
        <v>4653</v>
      </c>
    </row>
    <row r="362" spans="1:5" ht="27">
      <c r="A362" s="251">
        <v>90643</v>
      </c>
      <c r="B362" s="252" t="s">
        <v>535</v>
      </c>
      <c r="C362" s="253" t="s">
        <v>160</v>
      </c>
      <c r="D362" s="253">
        <v>16.2</v>
      </c>
      <c r="E362" s="253" t="s">
        <v>4653</v>
      </c>
    </row>
    <row r="363" spans="1:5" ht="27">
      <c r="A363" s="251">
        <v>90650</v>
      </c>
      <c r="B363" s="252" t="s">
        <v>536</v>
      </c>
      <c r="C363" s="253" t="s">
        <v>160</v>
      </c>
      <c r="D363" s="253">
        <v>7.16</v>
      </c>
      <c r="E363" s="253" t="s">
        <v>4653</v>
      </c>
    </row>
    <row r="364" spans="1:5" ht="27">
      <c r="A364" s="251">
        <v>90656</v>
      </c>
      <c r="B364" s="252" t="s">
        <v>537</v>
      </c>
      <c r="C364" s="253" t="s">
        <v>160</v>
      </c>
      <c r="D364" s="253">
        <v>10.65</v>
      </c>
      <c r="E364" s="253" t="s">
        <v>4653</v>
      </c>
    </row>
    <row r="365" spans="1:5" ht="27">
      <c r="A365" s="251">
        <v>90662</v>
      </c>
      <c r="B365" s="252" t="s">
        <v>538</v>
      </c>
      <c r="C365" s="253" t="s">
        <v>160</v>
      </c>
      <c r="D365" s="253">
        <v>11.12</v>
      </c>
      <c r="E365" s="253" t="s">
        <v>4653</v>
      </c>
    </row>
    <row r="366" spans="1:5" ht="40.5">
      <c r="A366" s="251">
        <v>90668</v>
      </c>
      <c r="B366" s="252" t="s">
        <v>539</v>
      </c>
      <c r="C366" s="253" t="s">
        <v>160</v>
      </c>
      <c r="D366" s="253">
        <v>17.89</v>
      </c>
      <c r="E366" s="253" t="s">
        <v>4653</v>
      </c>
    </row>
    <row r="367" spans="1:5" ht="40.5">
      <c r="A367" s="251">
        <v>90674</v>
      </c>
      <c r="B367" s="252" t="s">
        <v>540</v>
      </c>
      <c r="C367" s="253" t="s">
        <v>160</v>
      </c>
      <c r="D367" s="253">
        <v>352.85</v>
      </c>
      <c r="E367" s="253" t="s">
        <v>4653</v>
      </c>
    </row>
    <row r="368" spans="1:5" ht="40.5">
      <c r="A368" s="251">
        <v>90680</v>
      </c>
      <c r="B368" s="252" t="s">
        <v>541</v>
      </c>
      <c r="C368" s="253" t="s">
        <v>160</v>
      </c>
      <c r="D368" s="253">
        <v>216.39</v>
      </c>
      <c r="E368" s="253" t="s">
        <v>4653</v>
      </c>
    </row>
    <row r="369" spans="1:5" ht="27">
      <c r="A369" s="251">
        <v>90686</v>
      </c>
      <c r="B369" s="252" t="s">
        <v>542</v>
      </c>
      <c r="C369" s="253" t="s">
        <v>160</v>
      </c>
      <c r="D369" s="253">
        <v>102.04</v>
      </c>
      <c r="E369" s="253" t="s">
        <v>4653</v>
      </c>
    </row>
    <row r="370" spans="1:5" ht="27">
      <c r="A370" s="251">
        <v>90692</v>
      </c>
      <c r="B370" s="252" t="s">
        <v>543</v>
      </c>
      <c r="C370" s="253" t="s">
        <v>160</v>
      </c>
      <c r="D370" s="253">
        <v>80.19</v>
      </c>
      <c r="E370" s="253" t="s">
        <v>4653</v>
      </c>
    </row>
    <row r="371" spans="1:5" ht="27">
      <c r="A371" s="251">
        <v>90964</v>
      </c>
      <c r="B371" s="252" t="s">
        <v>544</v>
      </c>
      <c r="C371" s="253" t="s">
        <v>160</v>
      </c>
      <c r="D371" s="253">
        <v>17</v>
      </c>
      <c r="E371" s="253" t="s">
        <v>4653</v>
      </c>
    </row>
    <row r="372" spans="1:5" ht="27">
      <c r="A372" s="251">
        <v>90972</v>
      </c>
      <c r="B372" s="252" t="s">
        <v>545</v>
      </c>
      <c r="C372" s="253" t="s">
        <v>160</v>
      </c>
      <c r="D372" s="253">
        <v>46.25</v>
      </c>
      <c r="E372" s="253" t="s">
        <v>4653</v>
      </c>
    </row>
    <row r="373" spans="1:5" ht="27">
      <c r="A373" s="251">
        <v>90979</v>
      </c>
      <c r="B373" s="252" t="s">
        <v>546</v>
      </c>
      <c r="C373" s="253" t="s">
        <v>160</v>
      </c>
      <c r="D373" s="253">
        <v>119.6</v>
      </c>
      <c r="E373" s="253" t="s">
        <v>4653</v>
      </c>
    </row>
    <row r="374" spans="1:5" ht="27">
      <c r="A374" s="251">
        <v>90991</v>
      </c>
      <c r="B374" s="252" t="s">
        <v>547</v>
      </c>
      <c r="C374" s="253" t="s">
        <v>160</v>
      </c>
      <c r="D374" s="253">
        <v>115.2</v>
      </c>
      <c r="E374" s="253" t="s">
        <v>4653</v>
      </c>
    </row>
    <row r="375" spans="1:5" ht="27">
      <c r="A375" s="251">
        <v>90999</v>
      </c>
      <c r="B375" s="252" t="s">
        <v>548</v>
      </c>
      <c r="C375" s="253" t="s">
        <v>160</v>
      </c>
      <c r="D375" s="253">
        <v>61.54</v>
      </c>
      <c r="E375" s="253" t="s">
        <v>4653</v>
      </c>
    </row>
    <row r="376" spans="1:5" ht="40.5">
      <c r="A376" s="251">
        <v>91031</v>
      </c>
      <c r="B376" s="252" t="s">
        <v>549</v>
      </c>
      <c r="C376" s="253" t="s">
        <v>160</v>
      </c>
      <c r="D376" s="253">
        <v>144.19</v>
      </c>
      <c r="E376" s="253" t="s">
        <v>4653</v>
      </c>
    </row>
    <row r="377" spans="1:5" ht="27">
      <c r="A377" s="251">
        <v>91277</v>
      </c>
      <c r="B377" s="252" t="s">
        <v>190</v>
      </c>
      <c r="C377" s="253" t="s">
        <v>160</v>
      </c>
      <c r="D377" s="253">
        <v>7.56</v>
      </c>
      <c r="E377" s="253" t="s">
        <v>4653</v>
      </c>
    </row>
    <row r="378" spans="1:5" ht="40.5">
      <c r="A378" s="251">
        <v>91283</v>
      </c>
      <c r="B378" s="252" t="s">
        <v>550</v>
      </c>
      <c r="C378" s="253" t="s">
        <v>160</v>
      </c>
      <c r="D378" s="253">
        <v>16.63</v>
      </c>
      <c r="E378" s="253" t="s">
        <v>4653</v>
      </c>
    </row>
    <row r="379" spans="1:5" ht="40.5">
      <c r="A379" s="251">
        <v>91386</v>
      </c>
      <c r="B379" s="252" t="s">
        <v>551</v>
      </c>
      <c r="C379" s="253" t="s">
        <v>160</v>
      </c>
      <c r="D379" s="253">
        <v>152.16999999999999</v>
      </c>
      <c r="E379" s="253" t="s">
        <v>4653</v>
      </c>
    </row>
    <row r="380" spans="1:5" ht="27">
      <c r="A380" s="251">
        <v>91533</v>
      </c>
      <c r="B380" s="252" t="s">
        <v>552</v>
      </c>
      <c r="C380" s="253" t="s">
        <v>160</v>
      </c>
      <c r="D380" s="253">
        <v>23.99</v>
      </c>
      <c r="E380" s="253" t="s">
        <v>4653</v>
      </c>
    </row>
    <row r="381" spans="1:5" ht="40.5">
      <c r="A381" s="251">
        <v>91634</v>
      </c>
      <c r="B381" s="252" t="s">
        <v>553</v>
      </c>
      <c r="C381" s="253" t="s">
        <v>160</v>
      </c>
      <c r="D381" s="253">
        <v>131.54</v>
      </c>
      <c r="E381" s="253" t="s">
        <v>4653</v>
      </c>
    </row>
    <row r="382" spans="1:5" ht="40.5">
      <c r="A382" s="251">
        <v>91645</v>
      </c>
      <c r="B382" s="252" t="s">
        <v>554</v>
      </c>
      <c r="C382" s="253" t="s">
        <v>160</v>
      </c>
      <c r="D382" s="253">
        <v>282.87</v>
      </c>
      <c r="E382" s="253" t="s">
        <v>4653</v>
      </c>
    </row>
    <row r="383" spans="1:5" ht="27">
      <c r="A383" s="251">
        <v>91692</v>
      </c>
      <c r="B383" s="252" t="s">
        <v>555</v>
      </c>
      <c r="C383" s="253" t="s">
        <v>160</v>
      </c>
      <c r="D383" s="253">
        <v>19.7</v>
      </c>
      <c r="E383" s="253" t="s">
        <v>4653</v>
      </c>
    </row>
    <row r="384" spans="1:5" ht="27">
      <c r="A384" s="251">
        <v>92043</v>
      </c>
      <c r="B384" s="252" t="s">
        <v>556</v>
      </c>
      <c r="C384" s="253" t="s">
        <v>160</v>
      </c>
      <c r="D384" s="253">
        <v>8</v>
      </c>
      <c r="E384" s="253" t="s">
        <v>4653</v>
      </c>
    </row>
    <row r="385" spans="1:5" ht="40.5">
      <c r="A385" s="251">
        <v>92106</v>
      </c>
      <c r="B385" s="252" t="s">
        <v>557</v>
      </c>
      <c r="C385" s="253" t="s">
        <v>160</v>
      </c>
      <c r="D385" s="253">
        <v>185.78</v>
      </c>
      <c r="E385" s="253" t="s">
        <v>4653</v>
      </c>
    </row>
    <row r="386" spans="1:5" ht="27">
      <c r="A386" s="251">
        <v>92112</v>
      </c>
      <c r="B386" s="252" t="s">
        <v>558</v>
      </c>
      <c r="C386" s="253" t="s">
        <v>160</v>
      </c>
      <c r="D386" s="253">
        <v>2.15</v>
      </c>
      <c r="E386" s="253" t="s">
        <v>4653</v>
      </c>
    </row>
    <row r="387" spans="1:5" ht="13.5">
      <c r="A387" s="251">
        <v>92118</v>
      </c>
      <c r="B387" s="252" t="s">
        <v>559</v>
      </c>
      <c r="C387" s="253" t="s">
        <v>160</v>
      </c>
      <c r="D387" s="253">
        <v>0.18</v>
      </c>
      <c r="E387" s="253" t="s">
        <v>4653</v>
      </c>
    </row>
    <row r="388" spans="1:5" ht="27">
      <c r="A388" s="251">
        <v>92138</v>
      </c>
      <c r="B388" s="252" t="s">
        <v>560</v>
      </c>
      <c r="C388" s="253" t="s">
        <v>160</v>
      </c>
      <c r="D388" s="253">
        <v>60.86</v>
      </c>
      <c r="E388" s="253" t="s">
        <v>4653</v>
      </c>
    </row>
    <row r="389" spans="1:5" ht="27">
      <c r="A389" s="251">
        <v>92145</v>
      </c>
      <c r="B389" s="252" t="s">
        <v>561</v>
      </c>
      <c r="C389" s="253" t="s">
        <v>160</v>
      </c>
      <c r="D389" s="253">
        <v>53.19</v>
      </c>
      <c r="E389" s="253" t="s">
        <v>4653</v>
      </c>
    </row>
    <row r="390" spans="1:5" ht="40.5">
      <c r="A390" s="251">
        <v>92242</v>
      </c>
      <c r="B390" s="252" t="s">
        <v>562</v>
      </c>
      <c r="C390" s="253" t="s">
        <v>160</v>
      </c>
      <c r="D390" s="253">
        <v>248.77</v>
      </c>
      <c r="E390" s="253" t="s">
        <v>4653</v>
      </c>
    </row>
    <row r="391" spans="1:5" ht="27">
      <c r="A391" s="251">
        <v>92716</v>
      </c>
      <c r="B391" s="252" t="s">
        <v>563</v>
      </c>
      <c r="C391" s="253" t="s">
        <v>160</v>
      </c>
      <c r="D391" s="253">
        <v>16.309999999999999</v>
      </c>
      <c r="E391" s="253" t="s">
        <v>4653</v>
      </c>
    </row>
    <row r="392" spans="1:5" ht="27">
      <c r="A392" s="251">
        <v>92960</v>
      </c>
      <c r="B392" s="252" t="s">
        <v>564</v>
      </c>
      <c r="C392" s="253" t="s">
        <v>160</v>
      </c>
      <c r="D392" s="253">
        <v>17.010000000000002</v>
      </c>
      <c r="E392" s="253" t="s">
        <v>4653</v>
      </c>
    </row>
    <row r="393" spans="1:5" ht="27">
      <c r="A393" s="251">
        <v>92966</v>
      </c>
      <c r="B393" s="252" t="s">
        <v>565</v>
      </c>
      <c r="C393" s="253" t="s">
        <v>160</v>
      </c>
      <c r="D393" s="253">
        <v>20.16</v>
      </c>
      <c r="E393" s="253" t="s">
        <v>4653</v>
      </c>
    </row>
    <row r="394" spans="1:5" ht="40.5">
      <c r="A394" s="251">
        <v>93224</v>
      </c>
      <c r="B394" s="252" t="s">
        <v>566</v>
      </c>
      <c r="C394" s="253" t="s">
        <v>160</v>
      </c>
      <c r="D394" s="253">
        <v>519.80999999999995</v>
      </c>
      <c r="E394" s="253" t="s">
        <v>4653</v>
      </c>
    </row>
    <row r="395" spans="1:5" ht="27">
      <c r="A395" s="251">
        <v>93233</v>
      </c>
      <c r="B395" s="252" t="s">
        <v>567</v>
      </c>
      <c r="C395" s="253" t="s">
        <v>160</v>
      </c>
      <c r="D395" s="253">
        <v>7.12</v>
      </c>
      <c r="E395" s="253" t="s">
        <v>4653</v>
      </c>
    </row>
    <row r="396" spans="1:5" ht="27">
      <c r="A396" s="251">
        <v>93272</v>
      </c>
      <c r="B396" s="252" t="s">
        <v>568</v>
      </c>
      <c r="C396" s="253" t="s">
        <v>160</v>
      </c>
      <c r="D396" s="253">
        <v>76.930000000000007</v>
      </c>
      <c r="E396" s="253" t="s">
        <v>4653</v>
      </c>
    </row>
    <row r="397" spans="1:5" ht="27">
      <c r="A397" s="251">
        <v>93281</v>
      </c>
      <c r="B397" s="252" t="s">
        <v>164</v>
      </c>
      <c r="C397" s="253" t="s">
        <v>160</v>
      </c>
      <c r="D397" s="253">
        <v>18.7</v>
      </c>
      <c r="E397" s="253" t="s">
        <v>4653</v>
      </c>
    </row>
    <row r="398" spans="1:5" ht="27">
      <c r="A398" s="251">
        <v>93287</v>
      </c>
      <c r="B398" s="252" t="s">
        <v>161</v>
      </c>
      <c r="C398" s="253" t="s">
        <v>160</v>
      </c>
      <c r="D398" s="253">
        <v>300.38</v>
      </c>
      <c r="E398" s="253" t="s">
        <v>4653</v>
      </c>
    </row>
    <row r="399" spans="1:5" ht="40.5">
      <c r="A399" s="251">
        <v>93402</v>
      </c>
      <c r="B399" s="252" t="s">
        <v>569</v>
      </c>
      <c r="C399" s="253" t="s">
        <v>160</v>
      </c>
      <c r="D399" s="253">
        <v>147.09</v>
      </c>
      <c r="E399" s="253" t="s">
        <v>4653</v>
      </c>
    </row>
    <row r="400" spans="1:5" ht="54">
      <c r="A400" s="251">
        <v>93408</v>
      </c>
      <c r="B400" s="252" t="s">
        <v>570</v>
      </c>
      <c r="C400" s="253" t="s">
        <v>160</v>
      </c>
      <c r="D400" s="253">
        <v>63.49</v>
      </c>
      <c r="E400" s="253" t="s">
        <v>4653</v>
      </c>
    </row>
    <row r="401" spans="1:5" ht="27">
      <c r="A401" s="251">
        <v>93415</v>
      </c>
      <c r="B401" s="252" t="s">
        <v>571</v>
      </c>
      <c r="C401" s="253" t="s">
        <v>160</v>
      </c>
      <c r="D401" s="253">
        <v>11.59</v>
      </c>
      <c r="E401" s="253" t="s">
        <v>4653</v>
      </c>
    </row>
    <row r="402" spans="1:5" ht="13.5">
      <c r="A402" s="251">
        <v>93421</v>
      </c>
      <c r="B402" s="252" t="s">
        <v>572</v>
      </c>
      <c r="C402" s="253" t="s">
        <v>160</v>
      </c>
      <c r="D402" s="253">
        <v>48.36</v>
      </c>
      <c r="E402" s="253" t="s">
        <v>4653</v>
      </c>
    </row>
    <row r="403" spans="1:5" ht="13.5">
      <c r="A403" s="251">
        <v>93427</v>
      </c>
      <c r="B403" s="252" t="s">
        <v>573</v>
      </c>
      <c r="C403" s="253" t="s">
        <v>160</v>
      </c>
      <c r="D403" s="253">
        <v>110.3</v>
      </c>
      <c r="E403" s="253" t="s">
        <v>4653</v>
      </c>
    </row>
    <row r="404" spans="1:5" ht="27">
      <c r="A404" s="251">
        <v>93433</v>
      </c>
      <c r="B404" s="252" t="s">
        <v>574</v>
      </c>
      <c r="C404" s="253" t="s">
        <v>160</v>
      </c>
      <c r="D404" s="253">
        <v>2099.17</v>
      </c>
      <c r="E404" s="253" t="s">
        <v>4653</v>
      </c>
    </row>
    <row r="405" spans="1:5" ht="27">
      <c r="A405" s="251">
        <v>93439</v>
      </c>
      <c r="B405" s="252" t="s">
        <v>575</v>
      </c>
      <c r="C405" s="253" t="s">
        <v>160</v>
      </c>
      <c r="D405" s="253">
        <v>114.67</v>
      </c>
      <c r="E405" s="253" t="s">
        <v>4653</v>
      </c>
    </row>
    <row r="406" spans="1:5" ht="27">
      <c r="A406" s="251">
        <v>95121</v>
      </c>
      <c r="B406" s="252" t="s">
        <v>576</v>
      </c>
      <c r="C406" s="253" t="s">
        <v>160</v>
      </c>
      <c r="D406" s="253">
        <v>203.63</v>
      </c>
      <c r="E406" s="253" t="s">
        <v>4653</v>
      </c>
    </row>
    <row r="407" spans="1:5" ht="27">
      <c r="A407" s="251">
        <v>95127</v>
      </c>
      <c r="B407" s="252" t="s">
        <v>577</v>
      </c>
      <c r="C407" s="253" t="s">
        <v>160</v>
      </c>
      <c r="D407" s="253">
        <v>137.54</v>
      </c>
      <c r="E407" s="253" t="s">
        <v>4653</v>
      </c>
    </row>
    <row r="408" spans="1:5" ht="27">
      <c r="A408" s="251">
        <v>95133</v>
      </c>
      <c r="B408" s="252" t="s">
        <v>578</v>
      </c>
      <c r="C408" s="253" t="s">
        <v>160</v>
      </c>
      <c r="D408" s="253">
        <v>102.58</v>
      </c>
      <c r="E408" s="253" t="s">
        <v>4653</v>
      </c>
    </row>
    <row r="409" spans="1:5" ht="27">
      <c r="A409" s="251">
        <v>95139</v>
      </c>
      <c r="B409" s="252" t="s">
        <v>579</v>
      </c>
      <c r="C409" s="253" t="s">
        <v>160</v>
      </c>
      <c r="D409" s="253">
        <v>0.06</v>
      </c>
      <c r="E409" s="253" t="s">
        <v>4653</v>
      </c>
    </row>
    <row r="410" spans="1:5" ht="27">
      <c r="A410" s="251">
        <v>95212</v>
      </c>
      <c r="B410" s="252" t="s">
        <v>580</v>
      </c>
      <c r="C410" s="253" t="s">
        <v>160</v>
      </c>
      <c r="D410" s="253">
        <v>84.05</v>
      </c>
      <c r="E410" s="253" t="s">
        <v>4653</v>
      </c>
    </row>
    <row r="411" spans="1:5" ht="27">
      <c r="A411" s="251">
        <v>95218</v>
      </c>
      <c r="B411" s="252" t="s">
        <v>581</v>
      </c>
      <c r="C411" s="253" t="s">
        <v>160</v>
      </c>
      <c r="D411" s="253">
        <v>24.44</v>
      </c>
      <c r="E411" s="253" t="s">
        <v>4653</v>
      </c>
    </row>
    <row r="412" spans="1:5" ht="13.5">
      <c r="A412" s="251">
        <v>95258</v>
      </c>
      <c r="B412" s="252" t="s">
        <v>582</v>
      </c>
      <c r="C412" s="253" t="s">
        <v>160</v>
      </c>
      <c r="D412" s="253">
        <v>19.850000000000001</v>
      </c>
      <c r="E412" s="253" t="s">
        <v>4653</v>
      </c>
    </row>
    <row r="413" spans="1:5" ht="27">
      <c r="A413" s="251">
        <v>95264</v>
      </c>
      <c r="B413" s="252" t="s">
        <v>583</v>
      </c>
      <c r="C413" s="253" t="s">
        <v>160</v>
      </c>
      <c r="D413" s="253">
        <v>4.97</v>
      </c>
      <c r="E413" s="253" t="s">
        <v>4653</v>
      </c>
    </row>
    <row r="414" spans="1:5" ht="27">
      <c r="A414" s="251">
        <v>95270</v>
      </c>
      <c r="B414" s="252" t="s">
        <v>584</v>
      </c>
      <c r="C414" s="253" t="s">
        <v>160</v>
      </c>
      <c r="D414" s="253">
        <v>7.23</v>
      </c>
      <c r="E414" s="253" t="s">
        <v>4653</v>
      </c>
    </row>
    <row r="415" spans="1:5" ht="27">
      <c r="A415" s="251">
        <v>95276</v>
      </c>
      <c r="B415" s="252" t="s">
        <v>263</v>
      </c>
      <c r="C415" s="253" t="s">
        <v>160</v>
      </c>
      <c r="D415" s="253">
        <v>2.2400000000000002</v>
      </c>
      <c r="E415" s="253" t="s">
        <v>4653</v>
      </c>
    </row>
    <row r="416" spans="1:5" ht="27">
      <c r="A416" s="251">
        <v>95282</v>
      </c>
      <c r="B416" s="252" t="s">
        <v>585</v>
      </c>
      <c r="C416" s="253" t="s">
        <v>160</v>
      </c>
      <c r="D416" s="253">
        <v>7.22</v>
      </c>
      <c r="E416" s="253" t="s">
        <v>4653</v>
      </c>
    </row>
    <row r="417" spans="1:5" ht="27">
      <c r="A417" s="251">
        <v>95620</v>
      </c>
      <c r="B417" s="252" t="s">
        <v>586</v>
      </c>
      <c r="C417" s="253" t="s">
        <v>160</v>
      </c>
      <c r="D417" s="253">
        <v>19.5</v>
      </c>
      <c r="E417" s="253" t="s">
        <v>4653</v>
      </c>
    </row>
    <row r="418" spans="1:5" ht="27">
      <c r="A418" s="251">
        <v>95631</v>
      </c>
      <c r="B418" s="252" t="s">
        <v>587</v>
      </c>
      <c r="C418" s="253" t="s">
        <v>160</v>
      </c>
      <c r="D418" s="253">
        <v>129.83000000000001</v>
      </c>
      <c r="E418" s="253" t="s">
        <v>4653</v>
      </c>
    </row>
    <row r="419" spans="1:5" ht="27">
      <c r="A419" s="251">
        <v>95702</v>
      </c>
      <c r="B419" s="252" t="s">
        <v>588</v>
      </c>
      <c r="C419" s="253" t="s">
        <v>160</v>
      </c>
      <c r="D419" s="253">
        <v>25.89</v>
      </c>
      <c r="E419" s="253" t="s">
        <v>4653</v>
      </c>
    </row>
    <row r="420" spans="1:5" ht="27">
      <c r="A420" s="251">
        <v>95708</v>
      </c>
      <c r="B420" s="252" t="s">
        <v>589</v>
      </c>
      <c r="C420" s="253" t="s">
        <v>160</v>
      </c>
      <c r="D420" s="253">
        <v>93.33</v>
      </c>
      <c r="E420" s="253" t="s">
        <v>4653</v>
      </c>
    </row>
    <row r="421" spans="1:5" ht="40.5">
      <c r="A421" s="251">
        <v>95714</v>
      </c>
      <c r="B421" s="252" t="s">
        <v>590</v>
      </c>
      <c r="C421" s="253" t="s">
        <v>160</v>
      </c>
      <c r="D421" s="253">
        <v>143.97999999999999</v>
      </c>
      <c r="E421" s="253" t="s">
        <v>4653</v>
      </c>
    </row>
    <row r="422" spans="1:5" ht="40.5">
      <c r="A422" s="251">
        <v>95720</v>
      </c>
      <c r="B422" s="252" t="s">
        <v>591</v>
      </c>
      <c r="C422" s="253" t="s">
        <v>160</v>
      </c>
      <c r="D422" s="253">
        <v>141.55000000000001</v>
      </c>
      <c r="E422" s="253" t="s">
        <v>4653</v>
      </c>
    </row>
    <row r="423" spans="1:5" ht="27">
      <c r="A423" s="251">
        <v>95872</v>
      </c>
      <c r="B423" s="252" t="s">
        <v>592</v>
      </c>
      <c r="C423" s="253" t="s">
        <v>160</v>
      </c>
      <c r="D423" s="253">
        <v>187.11</v>
      </c>
      <c r="E423" s="253" t="s">
        <v>4653</v>
      </c>
    </row>
    <row r="424" spans="1:5" ht="27">
      <c r="A424" s="251">
        <v>96013</v>
      </c>
      <c r="B424" s="252" t="s">
        <v>593</v>
      </c>
      <c r="C424" s="253" t="s">
        <v>160</v>
      </c>
      <c r="D424" s="253">
        <v>153.74</v>
      </c>
      <c r="E424" s="253" t="s">
        <v>4653</v>
      </c>
    </row>
    <row r="425" spans="1:5" ht="27">
      <c r="A425" s="251">
        <v>96020</v>
      </c>
      <c r="B425" s="252" t="s">
        <v>594</v>
      </c>
      <c r="C425" s="253" t="s">
        <v>160</v>
      </c>
      <c r="D425" s="253">
        <v>153.5</v>
      </c>
      <c r="E425" s="253" t="s">
        <v>4653</v>
      </c>
    </row>
    <row r="426" spans="1:5" ht="27">
      <c r="A426" s="251">
        <v>96028</v>
      </c>
      <c r="B426" s="252" t="s">
        <v>595</v>
      </c>
      <c r="C426" s="253" t="s">
        <v>160</v>
      </c>
      <c r="D426" s="253">
        <v>114.29</v>
      </c>
      <c r="E426" s="253" t="s">
        <v>4653</v>
      </c>
    </row>
    <row r="427" spans="1:5" ht="27">
      <c r="A427" s="251">
        <v>96035</v>
      </c>
      <c r="B427" s="252" t="s">
        <v>596</v>
      </c>
      <c r="C427" s="253" t="s">
        <v>160</v>
      </c>
      <c r="D427" s="253">
        <v>159.34</v>
      </c>
      <c r="E427" s="253" t="s">
        <v>4653</v>
      </c>
    </row>
    <row r="428" spans="1:5" ht="27">
      <c r="A428" s="251">
        <v>96157</v>
      </c>
      <c r="B428" s="252" t="s">
        <v>597</v>
      </c>
      <c r="C428" s="253" t="s">
        <v>160</v>
      </c>
      <c r="D428" s="253">
        <v>114.53</v>
      </c>
      <c r="E428" s="253" t="s">
        <v>4653</v>
      </c>
    </row>
    <row r="429" spans="1:5" ht="27">
      <c r="A429" s="251">
        <v>96158</v>
      </c>
      <c r="B429" s="252" t="s">
        <v>598</v>
      </c>
      <c r="C429" s="253" t="s">
        <v>160</v>
      </c>
      <c r="D429" s="253">
        <v>86.84</v>
      </c>
      <c r="E429" s="253" t="s">
        <v>4653</v>
      </c>
    </row>
    <row r="430" spans="1:5" ht="27">
      <c r="A430" s="251">
        <v>96245</v>
      </c>
      <c r="B430" s="252" t="s">
        <v>599</v>
      </c>
      <c r="C430" s="253" t="s">
        <v>160</v>
      </c>
      <c r="D430" s="253">
        <v>62.14</v>
      </c>
      <c r="E430" s="253" t="s">
        <v>4653</v>
      </c>
    </row>
    <row r="431" spans="1:5" ht="27">
      <c r="A431" s="251">
        <v>96303</v>
      </c>
      <c r="B431" s="252" t="s">
        <v>600</v>
      </c>
      <c r="C431" s="253" t="s">
        <v>160</v>
      </c>
      <c r="D431" s="253">
        <v>133.38999999999999</v>
      </c>
      <c r="E431" s="253" t="s">
        <v>4653</v>
      </c>
    </row>
    <row r="432" spans="1:5" ht="27">
      <c r="A432" s="251">
        <v>96309</v>
      </c>
      <c r="B432" s="252" t="s">
        <v>601</v>
      </c>
      <c r="C432" s="253" t="s">
        <v>160</v>
      </c>
      <c r="D432" s="253">
        <v>1.04</v>
      </c>
      <c r="E432" s="253" t="s">
        <v>4653</v>
      </c>
    </row>
    <row r="433" spans="1:5" ht="27">
      <c r="A433" s="251">
        <v>96463</v>
      </c>
      <c r="B433" s="252" t="s">
        <v>602</v>
      </c>
      <c r="C433" s="253" t="s">
        <v>160</v>
      </c>
      <c r="D433" s="253">
        <v>119.54</v>
      </c>
      <c r="E433" s="253" t="s">
        <v>4653</v>
      </c>
    </row>
    <row r="434" spans="1:5" ht="27">
      <c r="A434" s="251">
        <v>98764</v>
      </c>
      <c r="B434" s="252" t="s">
        <v>5258</v>
      </c>
      <c r="C434" s="253" t="s">
        <v>160</v>
      </c>
      <c r="D434" s="253">
        <v>2.98</v>
      </c>
      <c r="E434" s="253" t="s">
        <v>4653</v>
      </c>
    </row>
    <row r="435" spans="1:5" ht="27">
      <c r="A435" s="251">
        <v>99833</v>
      </c>
      <c r="B435" s="252" t="s">
        <v>11116</v>
      </c>
      <c r="C435" s="253" t="s">
        <v>160</v>
      </c>
      <c r="D435" s="253">
        <v>1.05</v>
      </c>
      <c r="E435" s="253" t="s">
        <v>4653</v>
      </c>
    </row>
    <row r="436" spans="1:5" ht="27">
      <c r="A436" s="251">
        <v>100641</v>
      </c>
      <c r="B436" s="252" t="s">
        <v>11117</v>
      </c>
      <c r="C436" s="253" t="s">
        <v>160</v>
      </c>
      <c r="D436" s="253">
        <v>381.89</v>
      </c>
      <c r="E436" s="253" t="s">
        <v>4653</v>
      </c>
    </row>
    <row r="437" spans="1:5" ht="13.5">
      <c r="A437" s="251">
        <v>100647</v>
      </c>
      <c r="B437" s="252" t="s">
        <v>11118</v>
      </c>
      <c r="C437" s="253" t="s">
        <v>160</v>
      </c>
      <c r="D437" s="253">
        <v>797.39</v>
      </c>
      <c r="E437" s="253" t="s">
        <v>4653</v>
      </c>
    </row>
    <row r="438" spans="1:5" ht="27">
      <c r="A438" s="251">
        <v>5632</v>
      </c>
      <c r="B438" s="252" t="s">
        <v>603</v>
      </c>
      <c r="C438" s="253" t="s">
        <v>163</v>
      </c>
      <c r="D438" s="253">
        <v>47.93</v>
      </c>
      <c r="E438" s="253" t="s">
        <v>4653</v>
      </c>
    </row>
    <row r="439" spans="1:5" ht="40.5">
      <c r="A439" s="251">
        <v>5679</v>
      </c>
      <c r="B439" s="252" t="s">
        <v>604</v>
      </c>
      <c r="C439" s="253" t="s">
        <v>163</v>
      </c>
      <c r="D439" s="253">
        <v>37.119999999999997</v>
      </c>
      <c r="E439" s="253" t="s">
        <v>4653</v>
      </c>
    </row>
    <row r="440" spans="1:5" ht="40.5">
      <c r="A440" s="251">
        <v>5681</v>
      </c>
      <c r="B440" s="252" t="s">
        <v>605</v>
      </c>
      <c r="C440" s="253" t="s">
        <v>163</v>
      </c>
      <c r="D440" s="253">
        <v>35.4</v>
      </c>
      <c r="E440" s="253" t="s">
        <v>4653</v>
      </c>
    </row>
    <row r="441" spans="1:5" ht="40.5">
      <c r="A441" s="251">
        <v>5685</v>
      </c>
      <c r="B441" s="252" t="s">
        <v>606</v>
      </c>
      <c r="C441" s="253" t="s">
        <v>163</v>
      </c>
      <c r="D441" s="253">
        <v>35.21</v>
      </c>
      <c r="E441" s="253" t="s">
        <v>4653</v>
      </c>
    </row>
    <row r="442" spans="1:5" ht="27">
      <c r="A442" s="251">
        <v>5690</v>
      </c>
      <c r="B442" s="252" t="s">
        <v>607</v>
      </c>
      <c r="C442" s="253" t="s">
        <v>163</v>
      </c>
      <c r="D442" s="253">
        <v>1.95</v>
      </c>
      <c r="E442" s="253" t="s">
        <v>4653</v>
      </c>
    </row>
    <row r="443" spans="1:5" ht="40.5">
      <c r="A443" s="251">
        <v>5806</v>
      </c>
      <c r="B443" s="252" t="s">
        <v>608</v>
      </c>
      <c r="C443" s="253" t="s">
        <v>163</v>
      </c>
      <c r="D443" s="253">
        <v>0.16</v>
      </c>
      <c r="E443" s="253" t="s">
        <v>4653</v>
      </c>
    </row>
    <row r="444" spans="1:5" ht="40.5">
      <c r="A444" s="251">
        <v>5826</v>
      </c>
      <c r="B444" s="252" t="s">
        <v>609</v>
      </c>
      <c r="C444" s="253" t="s">
        <v>163</v>
      </c>
      <c r="D444" s="253">
        <v>28.51</v>
      </c>
      <c r="E444" s="253" t="s">
        <v>4653</v>
      </c>
    </row>
    <row r="445" spans="1:5" ht="27">
      <c r="A445" s="251">
        <v>5829</v>
      </c>
      <c r="B445" s="252" t="s">
        <v>610</v>
      </c>
      <c r="C445" s="253" t="s">
        <v>163</v>
      </c>
      <c r="D445" s="253">
        <v>122.19</v>
      </c>
      <c r="E445" s="253" t="s">
        <v>4653</v>
      </c>
    </row>
    <row r="446" spans="1:5" ht="27">
      <c r="A446" s="251">
        <v>5837</v>
      </c>
      <c r="B446" s="252" t="s">
        <v>611</v>
      </c>
      <c r="C446" s="253" t="s">
        <v>163</v>
      </c>
      <c r="D446" s="253">
        <v>97.51</v>
      </c>
      <c r="E446" s="253" t="s">
        <v>4653</v>
      </c>
    </row>
    <row r="447" spans="1:5" ht="27">
      <c r="A447" s="251">
        <v>5841</v>
      </c>
      <c r="B447" s="252" t="s">
        <v>612</v>
      </c>
      <c r="C447" s="253" t="s">
        <v>163</v>
      </c>
      <c r="D447" s="253">
        <v>2.2400000000000002</v>
      </c>
      <c r="E447" s="253" t="s">
        <v>4653</v>
      </c>
    </row>
    <row r="448" spans="1:5" ht="27">
      <c r="A448" s="251">
        <v>5845</v>
      </c>
      <c r="B448" s="252" t="s">
        <v>613</v>
      </c>
      <c r="C448" s="253" t="s">
        <v>163</v>
      </c>
      <c r="D448" s="253">
        <v>28.78</v>
      </c>
      <c r="E448" s="253" t="s">
        <v>4653</v>
      </c>
    </row>
    <row r="449" spans="1:5" ht="27">
      <c r="A449" s="251">
        <v>5849</v>
      </c>
      <c r="B449" s="252" t="s">
        <v>614</v>
      </c>
      <c r="C449" s="253" t="s">
        <v>163</v>
      </c>
      <c r="D449" s="253">
        <v>44.86</v>
      </c>
      <c r="E449" s="253" t="s">
        <v>4653</v>
      </c>
    </row>
    <row r="450" spans="1:5" ht="27">
      <c r="A450" s="251">
        <v>5853</v>
      </c>
      <c r="B450" s="252" t="s">
        <v>615</v>
      </c>
      <c r="C450" s="253" t="s">
        <v>163</v>
      </c>
      <c r="D450" s="253">
        <v>45.04</v>
      </c>
      <c r="E450" s="253" t="s">
        <v>4653</v>
      </c>
    </row>
    <row r="451" spans="1:5" ht="27">
      <c r="A451" s="251">
        <v>5857</v>
      </c>
      <c r="B451" s="252" t="s">
        <v>616</v>
      </c>
      <c r="C451" s="253" t="s">
        <v>163</v>
      </c>
      <c r="D451" s="253">
        <v>107.45</v>
      </c>
      <c r="E451" s="253" t="s">
        <v>4653</v>
      </c>
    </row>
    <row r="452" spans="1:5" ht="40.5">
      <c r="A452" s="251">
        <v>5865</v>
      </c>
      <c r="B452" s="252" t="s">
        <v>617</v>
      </c>
      <c r="C452" s="253" t="s">
        <v>163</v>
      </c>
      <c r="D452" s="253">
        <v>5.28</v>
      </c>
      <c r="E452" s="253" t="s">
        <v>4653</v>
      </c>
    </row>
    <row r="453" spans="1:5" ht="27">
      <c r="A453" s="251">
        <v>5869</v>
      </c>
      <c r="B453" s="252" t="s">
        <v>618</v>
      </c>
      <c r="C453" s="253" t="s">
        <v>163</v>
      </c>
      <c r="D453" s="253">
        <v>39.200000000000003</v>
      </c>
      <c r="E453" s="253" t="s">
        <v>4653</v>
      </c>
    </row>
    <row r="454" spans="1:5" ht="40.5">
      <c r="A454" s="251">
        <v>5877</v>
      </c>
      <c r="B454" s="252" t="s">
        <v>619</v>
      </c>
      <c r="C454" s="253" t="s">
        <v>163</v>
      </c>
      <c r="D454" s="253">
        <v>36.57</v>
      </c>
      <c r="E454" s="253" t="s">
        <v>4653</v>
      </c>
    </row>
    <row r="455" spans="1:5" ht="40.5">
      <c r="A455" s="251">
        <v>5881</v>
      </c>
      <c r="B455" s="252" t="s">
        <v>620</v>
      </c>
      <c r="C455" s="253" t="s">
        <v>163</v>
      </c>
      <c r="D455" s="253">
        <v>41.62</v>
      </c>
      <c r="E455" s="253" t="s">
        <v>4653</v>
      </c>
    </row>
    <row r="456" spans="1:5" ht="40.5">
      <c r="A456" s="251">
        <v>5884</v>
      </c>
      <c r="B456" s="252" t="s">
        <v>621</v>
      </c>
      <c r="C456" s="253" t="s">
        <v>163</v>
      </c>
      <c r="D456" s="253">
        <v>34.229999999999997</v>
      </c>
      <c r="E456" s="253" t="s">
        <v>4653</v>
      </c>
    </row>
    <row r="457" spans="1:5" ht="27">
      <c r="A457" s="251">
        <v>5892</v>
      </c>
      <c r="B457" s="252" t="s">
        <v>622</v>
      </c>
      <c r="C457" s="253" t="s">
        <v>163</v>
      </c>
      <c r="D457" s="253">
        <v>29.54</v>
      </c>
      <c r="E457" s="253" t="s">
        <v>4653</v>
      </c>
    </row>
    <row r="458" spans="1:5" ht="27">
      <c r="A458" s="251">
        <v>5896</v>
      </c>
      <c r="B458" s="252" t="s">
        <v>623</v>
      </c>
      <c r="C458" s="253" t="s">
        <v>163</v>
      </c>
      <c r="D458" s="253">
        <v>27.81</v>
      </c>
      <c r="E458" s="253" t="s">
        <v>4653</v>
      </c>
    </row>
    <row r="459" spans="1:5" ht="40.5">
      <c r="A459" s="251">
        <v>5903</v>
      </c>
      <c r="B459" s="252" t="s">
        <v>624</v>
      </c>
      <c r="C459" s="253" t="s">
        <v>163</v>
      </c>
      <c r="D459" s="253">
        <v>34.31</v>
      </c>
      <c r="E459" s="253" t="s">
        <v>4653</v>
      </c>
    </row>
    <row r="460" spans="1:5" ht="27">
      <c r="A460" s="251">
        <v>5911</v>
      </c>
      <c r="B460" s="252" t="s">
        <v>625</v>
      </c>
      <c r="C460" s="253" t="s">
        <v>163</v>
      </c>
      <c r="D460" s="253">
        <v>19.62</v>
      </c>
      <c r="E460" s="253" t="s">
        <v>4653</v>
      </c>
    </row>
    <row r="461" spans="1:5" ht="27">
      <c r="A461" s="251">
        <v>5923</v>
      </c>
      <c r="B461" s="252" t="s">
        <v>626</v>
      </c>
      <c r="C461" s="253" t="s">
        <v>163</v>
      </c>
      <c r="D461" s="253">
        <v>1.52</v>
      </c>
      <c r="E461" s="253" t="s">
        <v>4653</v>
      </c>
    </row>
    <row r="462" spans="1:5" ht="40.5">
      <c r="A462" s="251">
        <v>5930</v>
      </c>
      <c r="B462" s="252" t="s">
        <v>627</v>
      </c>
      <c r="C462" s="253" t="s">
        <v>163</v>
      </c>
      <c r="D462" s="253">
        <v>30.09</v>
      </c>
      <c r="E462" s="253" t="s">
        <v>4653</v>
      </c>
    </row>
    <row r="463" spans="1:5" ht="27">
      <c r="A463" s="251">
        <v>5934</v>
      </c>
      <c r="B463" s="252" t="s">
        <v>628</v>
      </c>
      <c r="C463" s="253" t="s">
        <v>163</v>
      </c>
      <c r="D463" s="253">
        <v>49.7</v>
      </c>
      <c r="E463" s="253" t="s">
        <v>4653</v>
      </c>
    </row>
    <row r="464" spans="1:5" ht="27">
      <c r="A464" s="251">
        <v>5942</v>
      </c>
      <c r="B464" s="252" t="s">
        <v>629</v>
      </c>
      <c r="C464" s="253" t="s">
        <v>163</v>
      </c>
      <c r="D464" s="253">
        <v>42.71</v>
      </c>
      <c r="E464" s="253" t="s">
        <v>4653</v>
      </c>
    </row>
    <row r="465" spans="1:5" ht="27">
      <c r="A465" s="251">
        <v>5946</v>
      </c>
      <c r="B465" s="252" t="s">
        <v>630</v>
      </c>
      <c r="C465" s="253" t="s">
        <v>163</v>
      </c>
      <c r="D465" s="253">
        <v>51.72</v>
      </c>
      <c r="E465" s="253" t="s">
        <v>4653</v>
      </c>
    </row>
    <row r="466" spans="1:5" ht="27">
      <c r="A466" s="251">
        <v>5952</v>
      </c>
      <c r="B466" s="252" t="s">
        <v>631</v>
      </c>
      <c r="C466" s="253" t="s">
        <v>163</v>
      </c>
      <c r="D466" s="253">
        <v>18.96</v>
      </c>
      <c r="E466" s="253" t="s">
        <v>4653</v>
      </c>
    </row>
    <row r="467" spans="1:5" ht="27">
      <c r="A467" s="251">
        <v>5954</v>
      </c>
      <c r="B467" s="252" t="s">
        <v>632</v>
      </c>
      <c r="C467" s="253" t="s">
        <v>163</v>
      </c>
      <c r="D467" s="253">
        <v>2.65</v>
      </c>
      <c r="E467" s="253" t="s">
        <v>4653</v>
      </c>
    </row>
    <row r="468" spans="1:5" ht="40.5">
      <c r="A468" s="251">
        <v>5961</v>
      </c>
      <c r="B468" s="252" t="s">
        <v>633</v>
      </c>
      <c r="C468" s="253" t="s">
        <v>163</v>
      </c>
      <c r="D468" s="253">
        <v>33.31</v>
      </c>
      <c r="E468" s="253" t="s">
        <v>4653</v>
      </c>
    </row>
    <row r="469" spans="1:5" ht="40.5">
      <c r="A469" s="251">
        <v>6260</v>
      </c>
      <c r="B469" s="252" t="s">
        <v>634</v>
      </c>
      <c r="C469" s="253" t="s">
        <v>163</v>
      </c>
      <c r="D469" s="253">
        <v>30.84</v>
      </c>
      <c r="E469" s="253" t="s">
        <v>4653</v>
      </c>
    </row>
    <row r="470" spans="1:5" ht="27">
      <c r="A470" s="251">
        <v>6880</v>
      </c>
      <c r="B470" s="252" t="s">
        <v>635</v>
      </c>
      <c r="C470" s="253" t="s">
        <v>163</v>
      </c>
      <c r="D470" s="253">
        <v>45.07</v>
      </c>
      <c r="E470" s="253" t="s">
        <v>4653</v>
      </c>
    </row>
    <row r="471" spans="1:5" ht="27">
      <c r="A471" s="251">
        <v>7031</v>
      </c>
      <c r="B471" s="252" t="s">
        <v>636</v>
      </c>
      <c r="C471" s="253" t="s">
        <v>163</v>
      </c>
      <c r="D471" s="253">
        <v>3.27</v>
      </c>
      <c r="E471" s="253" t="s">
        <v>4653</v>
      </c>
    </row>
    <row r="472" spans="1:5" ht="40.5">
      <c r="A472" s="251">
        <v>7043</v>
      </c>
      <c r="B472" s="252" t="s">
        <v>637</v>
      </c>
      <c r="C472" s="253" t="s">
        <v>163</v>
      </c>
      <c r="D472" s="253">
        <v>0.2</v>
      </c>
      <c r="E472" s="253" t="s">
        <v>4653</v>
      </c>
    </row>
    <row r="473" spans="1:5" ht="40.5">
      <c r="A473" s="251">
        <v>7050</v>
      </c>
      <c r="B473" s="252" t="s">
        <v>638</v>
      </c>
      <c r="C473" s="253" t="s">
        <v>163</v>
      </c>
      <c r="D473" s="253">
        <v>41.98</v>
      </c>
      <c r="E473" s="253" t="s">
        <v>4653</v>
      </c>
    </row>
    <row r="474" spans="1:5" ht="40.5">
      <c r="A474" s="251">
        <v>67827</v>
      </c>
      <c r="B474" s="252" t="s">
        <v>639</v>
      </c>
      <c r="C474" s="253" t="s">
        <v>163</v>
      </c>
      <c r="D474" s="253">
        <v>32.61</v>
      </c>
      <c r="E474" s="253" t="s">
        <v>4653</v>
      </c>
    </row>
    <row r="475" spans="1:5" ht="13.5">
      <c r="A475" s="251">
        <v>73395</v>
      </c>
      <c r="B475" s="252" t="s">
        <v>640</v>
      </c>
      <c r="C475" s="253" t="s">
        <v>163</v>
      </c>
      <c r="D475" s="253">
        <v>4.92</v>
      </c>
      <c r="E475" s="253" t="s">
        <v>4653</v>
      </c>
    </row>
    <row r="476" spans="1:5" ht="27">
      <c r="A476" s="251">
        <v>83766</v>
      </c>
      <c r="B476" s="252" t="s">
        <v>641</v>
      </c>
      <c r="C476" s="253" t="s">
        <v>163</v>
      </c>
      <c r="D476" s="253">
        <v>33.07</v>
      </c>
      <c r="E476" s="253" t="s">
        <v>4653</v>
      </c>
    </row>
    <row r="477" spans="1:5" ht="27">
      <c r="A477" s="251">
        <v>84013</v>
      </c>
      <c r="B477" s="252" t="s">
        <v>642</v>
      </c>
      <c r="C477" s="253" t="s">
        <v>163</v>
      </c>
      <c r="D477" s="253">
        <v>46.72</v>
      </c>
      <c r="E477" s="253" t="s">
        <v>4653</v>
      </c>
    </row>
    <row r="478" spans="1:5" ht="27">
      <c r="A478" s="251">
        <v>87446</v>
      </c>
      <c r="B478" s="252" t="s">
        <v>643</v>
      </c>
      <c r="C478" s="253" t="s">
        <v>163</v>
      </c>
      <c r="D478" s="253">
        <v>0.37</v>
      </c>
      <c r="E478" s="253" t="s">
        <v>4653</v>
      </c>
    </row>
    <row r="479" spans="1:5" ht="27">
      <c r="A479" s="251">
        <v>88392</v>
      </c>
      <c r="B479" s="252" t="s">
        <v>644</v>
      </c>
      <c r="C479" s="253" t="s">
        <v>163</v>
      </c>
      <c r="D479" s="253">
        <v>0.73</v>
      </c>
      <c r="E479" s="253" t="s">
        <v>4653</v>
      </c>
    </row>
    <row r="480" spans="1:5" ht="27">
      <c r="A480" s="251">
        <v>88398</v>
      </c>
      <c r="B480" s="252" t="s">
        <v>645</v>
      </c>
      <c r="C480" s="253" t="s">
        <v>163</v>
      </c>
      <c r="D480" s="253">
        <v>0.87</v>
      </c>
      <c r="E480" s="253" t="s">
        <v>4653</v>
      </c>
    </row>
    <row r="481" spans="1:5" ht="27">
      <c r="A481" s="251">
        <v>88404</v>
      </c>
      <c r="B481" s="252" t="s">
        <v>646</v>
      </c>
      <c r="C481" s="253" t="s">
        <v>163</v>
      </c>
      <c r="D481" s="253">
        <v>0.69</v>
      </c>
      <c r="E481" s="253" t="s">
        <v>4653</v>
      </c>
    </row>
    <row r="482" spans="1:5" ht="27">
      <c r="A482" s="251">
        <v>88430</v>
      </c>
      <c r="B482" s="252" t="s">
        <v>647</v>
      </c>
      <c r="C482" s="253" t="s">
        <v>163</v>
      </c>
      <c r="D482" s="253">
        <v>4.54</v>
      </c>
      <c r="E482" s="253" t="s">
        <v>4653</v>
      </c>
    </row>
    <row r="483" spans="1:5" ht="27">
      <c r="A483" s="251">
        <v>88438</v>
      </c>
      <c r="B483" s="252" t="s">
        <v>648</v>
      </c>
      <c r="C483" s="253" t="s">
        <v>163</v>
      </c>
      <c r="D483" s="253">
        <v>6.01</v>
      </c>
      <c r="E483" s="253" t="s">
        <v>4653</v>
      </c>
    </row>
    <row r="484" spans="1:5" ht="27">
      <c r="A484" s="251">
        <v>88831</v>
      </c>
      <c r="B484" s="252" t="s">
        <v>649</v>
      </c>
      <c r="C484" s="253" t="s">
        <v>163</v>
      </c>
      <c r="D484" s="253">
        <v>0.26</v>
      </c>
      <c r="E484" s="253" t="s">
        <v>4653</v>
      </c>
    </row>
    <row r="485" spans="1:5" ht="27">
      <c r="A485" s="251">
        <v>88844</v>
      </c>
      <c r="B485" s="252" t="s">
        <v>650</v>
      </c>
      <c r="C485" s="253" t="s">
        <v>163</v>
      </c>
      <c r="D485" s="253">
        <v>39.74</v>
      </c>
      <c r="E485" s="253" t="s">
        <v>4653</v>
      </c>
    </row>
    <row r="486" spans="1:5" ht="27">
      <c r="A486" s="251">
        <v>88908</v>
      </c>
      <c r="B486" s="252" t="s">
        <v>651</v>
      </c>
      <c r="C486" s="253" t="s">
        <v>163</v>
      </c>
      <c r="D486" s="253">
        <v>50.88</v>
      </c>
      <c r="E486" s="253" t="s">
        <v>4653</v>
      </c>
    </row>
    <row r="487" spans="1:5" ht="40.5">
      <c r="A487" s="251">
        <v>89022</v>
      </c>
      <c r="B487" s="252" t="s">
        <v>652</v>
      </c>
      <c r="C487" s="253" t="s">
        <v>163</v>
      </c>
      <c r="D487" s="253">
        <v>0.3</v>
      </c>
      <c r="E487" s="253" t="s">
        <v>4653</v>
      </c>
    </row>
    <row r="488" spans="1:5" ht="27">
      <c r="A488" s="251">
        <v>89027</v>
      </c>
      <c r="B488" s="252" t="s">
        <v>653</v>
      </c>
      <c r="C488" s="253" t="s">
        <v>163</v>
      </c>
      <c r="D488" s="253">
        <v>2.66</v>
      </c>
      <c r="E488" s="253" t="s">
        <v>4653</v>
      </c>
    </row>
    <row r="489" spans="1:5" ht="27">
      <c r="A489" s="251">
        <v>89031</v>
      </c>
      <c r="B489" s="252" t="s">
        <v>654</v>
      </c>
      <c r="C489" s="253" t="s">
        <v>163</v>
      </c>
      <c r="D489" s="253">
        <v>38.76</v>
      </c>
      <c r="E489" s="253" t="s">
        <v>4653</v>
      </c>
    </row>
    <row r="490" spans="1:5" ht="27">
      <c r="A490" s="251">
        <v>89036</v>
      </c>
      <c r="B490" s="252" t="s">
        <v>655</v>
      </c>
      <c r="C490" s="253" t="s">
        <v>163</v>
      </c>
      <c r="D490" s="253">
        <v>25.79</v>
      </c>
      <c r="E490" s="253" t="s">
        <v>4653</v>
      </c>
    </row>
    <row r="491" spans="1:5" ht="27">
      <c r="A491" s="251">
        <v>89218</v>
      </c>
      <c r="B491" s="252" t="s">
        <v>656</v>
      </c>
      <c r="C491" s="253" t="s">
        <v>163</v>
      </c>
      <c r="D491" s="253">
        <v>55.89</v>
      </c>
      <c r="E491" s="253" t="s">
        <v>4653</v>
      </c>
    </row>
    <row r="492" spans="1:5" ht="27">
      <c r="A492" s="251">
        <v>89226</v>
      </c>
      <c r="B492" s="252" t="s">
        <v>657</v>
      </c>
      <c r="C492" s="253" t="s">
        <v>163</v>
      </c>
      <c r="D492" s="253">
        <v>1.1299999999999999</v>
      </c>
      <c r="E492" s="253" t="s">
        <v>4653</v>
      </c>
    </row>
    <row r="493" spans="1:5" ht="27">
      <c r="A493" s="251">
        <v>89235</v>
      </c>
      <c r="B493" s="252" t="s">
        <v>658</v>
      </c>
      <c r="C493" s="253" t="s">
        <v>163</v>
      </c>
      <c r="D493" s="253">
        <v>125.8</v>
      </c>
      <c r="E493" s="253" t="s">
        <v>4653</v>
      </c>
    </row>
    <row r="494" spans="1:5" ht="27">
      <c r="A494" s="251">
        <v>89243</v>
      </c>
      <c r="B494" s="252" t="s">
        <v>659</v>
      </c>
      <c r="C494" s="253" t="s">
        <v>163</v>
      </c>
      <c r="D494" s="253">
        <v>265.97000000000003</v>
      </c>
      <c r="E494" s="253" t="s">
        <v>4653</v>
      </c>
    </row>
    <row r="495" spans="1:5" ht="27">
      <c r="A495" s="251">
        <v>89251</v>
      </c>
      <c r="B495" s="252" t="s">
        <v>660</v>
      </c>
      <c r="C495" s="253" t="s">
        <v>163</v>
      </c>
      <c r="D495" s="253">
        <v>233.84</v>
      </c>
      <c r="E495" s="253" t="s">
        <v>4653</v>
      </c>
    </row>
    <row r="496" spans="1:5" ht="27">
      <c r="A496" s="251">
        <v>89258</v>
      </c>
      <c r="B496" s="252" t="s">
        <v>661</v>
      </c>
      <c r="C496" s="253" t="s">
        <v>163</v>
      </c>
      <c r="D496" s="253">
        <v>83.68</v>
      </c>
      <c r="E496" s="253" t="s">
        <v>4653</v>
      </c>
    </row>
    <row r="497" spans="1:5" ht="27">
      <c r="A497" s="251">
        <v>89273</v>
      </c>
      <c r="B497" s="252" t="s">
        <v>662</v>
      </c>
      <c r="C497" s="253" t="s">
        <v>163</v>
      </c>
      <c r="D497" s="253">
        <v>50.67</v>
      </c>
      <c r="E497" s="253" t="s">
        <v>4653</v>
      </c>
    </row>
    <row r="498" spans="1:5" ht="27">
      <c r="A498" s="251">
        <v>89279</v>
      </c>
      <c r="B498" s="252" t="s">
        <v>663</v>
      </c>
      <c r="C498" s="253" t="s">
        <v>163</v>
      </c>
      <c r="D498" s="253">
        <v>1.37</v>
      </c>
      <c r="E498" s="253" t="s">
        <v>4653</v>
      </c>
    </row>
    <row r="499" spans="1:5" ht="40.5">
      <c r="A499" s="251">
        <v>89877</v>
      </c>
      <c r="B499" s="252" t="s">
        <v>664</v>
      </c>
      <c r="C499" s="253" t="s">
        <v>163</v>
      </c>
      <c r="D499" s="253">
        <v>42.83</v>
      </c>
      <c r="E499" s="253" t="s">
        <v>4653</v>
      </c>
    </row>
    <row r="500" spans="1:5" ht="40.5">
      <c r="A500" s="251">
        <v>89884</v>
      </c>
      <c r="B500" s="252" t="s">
        <v>665</v>
      </c>
      <c r="C500" s="253" t="s">
        <v>163</v>
      </c>
      <c r="D500" s="253">
        <v>44.12</v>
      </c>
      <c r="E500" s="253" t="s">
        <v>4653</v>
      </c>
    </row>
    <row r="501" spans="1:5" ht="27">
      <c r="A501" s="251">
        <v>90587</v>
      </c>
      <c r="B501" s="252" t="s">
        <v>666</v>
      </c>
      <c r="C501" s="253" t="s">
        <v>163</v>
      </c>
      <c r="D501" s="253">
        <v>0.26</v>
      </c>
      <c r="E501" s="253" t="s">
        <v>4653</v>
      </c>
    </row>
    <row r="502" spans="1:5" ht="27">
      <c r="A502" s="251">
        <v>90626</v>
      </c>
      <c r="B502" s="252" t="s">
        <v>667</v>
      </c>
      <c r="C502" s="253" t="s">
        <v>163</v>
      </c>
      <c r="D502" s="253">
        <v>1.34</v>
      </c>
      <c r="E502" s="253" t="s">
        <v>4653</v>
      </c>
    </row>
    <row r="503" spans="1:5" ht="27">
      <c r="A503" s="251">
        <v>90632</v>
      </c>
      <c r="B503" s="252" t="s">
        <v>668</v>
      </c>
      <c r="C503" s="253" t="s">
        <v>163</v>
      </c>
      <c r="D503" s="253">
        <v>44.56</v>
      </c>
      <c r="E503" s="253" t="s">
        <v>4653</v>
      </c>
    </row>
    <row r="504" spans="1:5" ht="40.5">
      <c r="A504" s="251">
        <v>90638</v>
      </c>
      <c r="B504" s="252" t="s">
        <v>669</v>
      </c>
      <c r="C504" s="253" t="s">
        <v>163</v>
      </c>
      <c r="D504" s="253">
        <v>3.49</v>
      </c>
      <c r="E504" s="253" t="s">
        <v>4653</v>
      </c>
    </row>
    <row r="505" spans="1:5" ht="27">
      <c r="A505" s="251">
        <v>90644</v>
      </c>
      <c r="B505" s="252" t="s">
        <v>670</v>
      </c>
      <c r="C505" s="253" t="s">
        <v>163</v>
      </c>
      <c r="D505" s="253">
        <v>5.21</v>
      </c>
      <c r="E505" s="253" t="s">
        <v>4653</v>
      </c>
    </row>
    <row r="506" spans="1:5" ht="27">
      <c r="A506" s="251">
        <v>90651</v>
      </c>
      <c r="B506" s="252" t="s">
        <v>671</v>
      </c>
      <c r="C506" s="253" t="s">
        <v>163</v>
      </c>
      <c r="D506" s="253">
        <v>0.59</v>
      </c>
      <c r="E506" s="253" t="s">
        <v>4653</v>
      </c>
    </row>
    <row r="507" spans="1:5" ht="27">
      <c r="A507" s="251">
        <v>90657</v>
      </c>
      <c r="B507" s="252" t="s">
        <v>672</v>
      </c>
      <c r="C507" s="253" t="s">
        <v>163</v>
      </c>
      <c r="D507" s="253">
        <v>3.39</v>
      </c>
      <c r="E507" s="253" t="s">
        <v>4653</v>
      </c>
    </row>
    <row r="508" spans="1:5" ht="27">
      <c r="A508" s="251">
        <v>90663</v>
      </c>
      <c r="B508" s="252" t="s">
        <v>673</v>
      </c>
      <c r="C508" s="253" t="s">
        <v>163</v>
      </c>
      <c r="D508" s="253">
        <v>3.63</v>
      </c>
      <c r="E508" s="253" t="s">
        <v>4653</v>
      </c>
    </row>
    <row r="509" spans="1:5" ht="40.5">
      <c r="A509" s="251">
        <v>90669</v>
      </c>
      <c r="B509" s="252" t="s">
        <v>674</v>
      </c>
      <c r="C509" s="253" t="s">
        <v>163</v>
      </c>
      <c r="D509" s="253">
        <v>4.2</v>
      </c>
      <c r="E509" s="253" t="s">
        <v>4653</v>
      </c>
    </row>
    <row r="510" spans="1:5" ht="40.5">
      <c r="A510" s="251">
        <v>90675</v>
      </c>
      <c r="B510" s="252" t="s">
        <v>675</v>
      </c>
      <c r="C510" s="253" t="s">
        <v>163</v>
      </c>
      <c r="D510" s="253">
        <v>140.85</v>
      </c>
      <c r="E510" s="253" t="s">
        <v>4653</v>
      </c>
    </row>
    <row r="511" spans="1:5" ht="40.5">
      <c r="A511" s="251">
        <v>90681</v>
      </c>
      <c r="B511" s="252" t="s">
        <v>676</v>
      </c>
      <c r="C511" s="253" t="s">
        <v>163</v>
      </c>
      <c r="D511" s="253">
        <v>85.98</v>
      </c>
      <c r="E511" s="253" t="s">
        <v>4653</v>
      </c>
    </row>
    <row r="512" spans="1:5" ht="27">
      <c r="A512" s="251">
        <v>90687</v>
      </c>
      <c r="B512" s="252" t="s">
        <v>677</v>
      </c>
      <c r="C512" s="253" t="s">
        <v>163</v>
      </c>
      <c r="D512" s="253">
        <v>42.77</v>
      </c>
      <c r="E512" s="253" t="s">
        <v>4653</v>
      </c>
    </row>
    <row r="513" spans="1:5" ht="27">
      <c r="A513" s="251">
        <v>90693</v>
      </c>
      <c r="B513" s="252" t="s">
        <v>678</v>
      </c>
      <c r="C513" s="253" t="s">
        <v>163</v>
      </c>
      <c r="D513" s="253">
        <v>32.159999999999997</v>
      </c>
      <c r="E513" s="253" t="s">
        <v>4653</v>
      </c>
    </row>
    <row r="514" spans="1:5" ht="27">
      <c r="A514" s="251">
        <v>90965</v>
      </c>
      <c r="B514" s="252" t="s">
        <v>679</v>
      </c>
      <c r="C514" s="253" t="s">
        <v>163</v>
      </c>
      <c r="D514" s="253">
        <v>3.54</v>
      </c>
      <c r="E514" s="253" t="s">
        <v>4653</v>
      </c>
    </row>
    <row r="515" spans="1:5" ht="27">
      <c r="A515" s="251">
        <v>90973</v>
      </c>
      <c r="B515" s="252" t="s">
        <v>680</v>
      </c>
      <c r="C515" s="253" t="s">
        <v>163</v>
      </c>
      <c r="D515" s="253">
        <v>3.55</v>
      </c>
      <c r="E515" s="253" t="s">
        <v>4653</v>
      </c>
    </row>
    <row r="516" spans="1:5" ht="27">
      <c r="A516" s="251">
        <v>90982</v>
      </c>
      <c r="B516" s="252" t="s">
        <v>681</v>
      </c>
      <c r="C516" s="253" t="s">
        <v>163</v>
      </c>
      <c r="D516" s="253">
        <v>9.0299999999999994</v>
      </c>
      <c r="E516" s="253" t="s">
        <v>4653</v>
      </c>
    </row>
    <row r="517" spans="1:5" ht="27">
      <c r="A517" s="251">
        <v>91001</v>
      </c>
      <c r="B517" s="252" t="s">
        <v>682</v>
      </c>
      <c r="C517" s="253" t="s">
        <v>163</v>
      </c>
      <c r="D517" s="253">
        <v>4.21</v>
      </c>
      <c r="E517" s="253" t="s">
        <v>4653</v>
      </c>
    </row>
    <row r="518" spans="1:5" ht="40.5">
      <c r="A518" s="251">
        <v>91032</v>
      </c>
      <c r="B518" s="252" t="s">
        <v>683</v>
      </c>
      <c r="C518" s="253" t="s">
        <v>163</v>
      </c>
      <c r="D518" s="253">
        <v>32.64</v>
      </c>
      <c r="E518" s="253" t="s">
        <v>4653</v>
      </c>
    </row>
    <row r="519" spans="1:5" ht="27">
      <c r="A519" s="251">
        <v>91278</v>
      </c>
      <c r="B519" s="252" t="s">
        <v>191</v>
      </c>
      <c r="C519" s="253" t="s">
        <v>163</v>
      </c>
      <c r="D519" s="253">
        <v>0.55000000000000004</v>
      </c>
      <c r="E519" s="253" t="s">
        <v>4653</v>
      </c>
    </row>
    <row r="520" spans="1:5" ht="40.5">
      <c r="A520" s="251">
        <v>91285</v>
      </c>
      <c r="B520" s="252" t="s">
        <v>684</v>
      </c>
      <c r="C520" s="253" t="s">
        <v>163</v>
      </c>
      <c r="D520" s="253">
        <v>0.62</v>
      </c>
      <c r="E520" s="253" t="s">
        <v>4653</v>
      </c>
    </row>
    <row r="521" spans="1:5" ht="40.5">
      <c r="A521" s="251">
        <v>91387</v>
      </c>
      <c r="B521" s="252" t="s">
        <v>685</v>
      </c>
      <c r="C521" s="253" t="s">
        <v>163</v>
      </c>
      <c r="D521" s="253">
        <v>35.32</v>
      </c>
      <c r="E521" s="253" t="s">
        <v>4653</v>
      </c>
    </row>
    <row r="522" spans="1:5" ht="40.5">
      <c r="A522" s="251">
        <v>91395</v>
      </c>
      <c r="B522" s="252" t="s">
        <v>686</v>
      </c>
      <c r="C522" s="253" t="s">
        <v>163</v>
      </c>
      <c r="D522" s="253">
        <v>30.39</v>
      </c>
      <c r="E522" s="253" t="s">
        <v>4653</v>
      </c>
    </row>
    <row r="523" spans="1:5" ht="40.5">
      <c r="A523" s="251">
        <v>91486</v>
      </c>
      <c r="B523" s="252" t="s">
        <v>687</v>
      </c>
      <c r="C523" s="253" t="s">
        <v>163</v>
      </c>
      <c r="D523" s="253">
        <v>35.880000000000003</v>
      </c>
      <c r="E523" s="253" t="s">
        <v>4653</v>
      </c>
    </row>
    <row r="524" spans="1:5" ht="27">
      <c r="A524" s="251">
        <v>91534</v>
      </c>
      <c r="B524" s="252" t="s">
        <v>688</v>
      </c>
      <c r="C524" s="253" t="s">
        <v>163</v>
      </c>
      <c r="D524" s="253">
        <v>18.45</v>
      </c>
      <c r="E524" s="253" t="s">
        <v>4653</v>
      </c>
    </row>
    <row r="525" spans="1:5" ht="40.5">
      <c r="A525" s="251">
        <v>91635</v>
      </c>
      <c r="B525" s="252" t="s">
        <v>689</v>
      </c>
      <c r="C525" s="253" t="s">
        <v>163</v>
      </c>
      <c r="D525" s="253">
        <v>29.15</v>
      </c>
      <c r="E525" s="253" t="s">
        <v>4653</v>
      </c>
    </row>
    <row r="526" spans="1:5" ht="40.5">
      <c r="A526" s="251">
        <v>91646</v>
      </c>
      <c r="B526" s="252" t="s">
        <v>690</v>
      </c>
      <c r="C526" s="253" t="s">
        <v>163</v>
      </c>
      <c r="D526" s="253">
        <v>50.44</v>
      </c>
      <c r="E526" s="253" t="s">
        <v>4653</v>
      </c>
    </row>
    <row r="527" spans="1:5" ht="27">
      <c r="A527" s="251">
        <v>91693</v>
      </c>
      <c r="B527" s="252" t="s">
        <v>691</v>
      </c>
      <c r="C527" s="253" t="s">
        <v>163</v>
      </c>
      <c r="D527" s="253">
        <v>17.7</v>
      </c>
      <c r="E527" s="253" t="s">
        <v>4653</v>
      </c>
    </row>
    <row r="528" spans="1:5" ht="27">
      <c r="A528" s="251">
        <v>92044</v>
      </c>
      <c r="B528" s="252" t="s">
        <v>692</v>
      </c>
      <c r="C528" s="253" t="s">
        <v>163</v>
      </c>
      <c r="D528" s="253">
        <v>4.5599999999999996</v>
      </c>
      <c r="E528" s="253" t="s">
        <v>4653</v>
      </c>
    </row>
    <row r="529" spans="1:5" ht="40.5">
      <c r="A529" s="251">
        <v>92107</v>
      </c>
      <c r="B529" s="252" t="s">
        <v>693</v>
      </c>
      <c r="C529" s="253" t="s">
        <v>163</v>
      </c>
      <c r="D529" s="253">
        <v>36.54</v>
      </c>
      <c r="E529" s="253" t="s">
        <v>4653</v>
      </c>
    </row>
    <row r="530" spans="1:5" ht="27">
      <c r="A530" s="251">
        <v>92113</v>
      </c>
      <c r="B530" s="252" t="s">
        <v>694</v>
      </c>
      <c r="C530" s="253" t="s">
        <v>163</v>
      </c>
      <c r="D530" s="253">
        <v>0.81</v>
      </c>
      <c r="E530" s="253" t="s">
        <v>4653</v>
      </c>
    </row>
    <row r="531" spans="1:5" ht="13.5">
      <c r="A531" s="251">
        <v>92119</v>
      </c>
      <c r="B531" s="252" t="s">
        <v>695</v>
      </c>
      <c r="C531" s="253" t="s">
        <v>163</v>
      </c>
      <c r="D531" s="253">
        <v>0.08</v>
      </c>
      <c r="E531" s="253" t="s">
        <v>4653</v>
      </c>
    </row>
    <row r="532" spans="1:5" ht="27">
      <c r="A532" s="251">
        <v>92139</v>
      </c>
      <c r="B532" s="252" t="s">
        <v>696</v>
      </c>
      <c r="C532" s="253" t="s">
        <v>163</v>
      </c>
      <c r="D532" s="253">
        <v>26.43</v>
      </c>
      <c r="E532" s="253" t="s">
        <v>4653</v>
      </c>
    </row>
    <row r="533" spans="1:5" ht="27">
      <c r="A533" s="251">
        <v>92146</v>
      </c>
      <c r="B533" s="252" t="s">
        <v>697</v>
      </c>
      <c r="C533" s="253" t="s">
        <v>163</v>
      </c>
      <c r="D533" s="253">
        <v>20.25</v>
      </c>
      <c r="E533" s="253" t="s">
        <v>4653</v>
      </c>
    </row>
    <row r="534" spans="1:5" ht="40.5">
      <c r="A534" s="251">
        <v>92243</v>
      </c>
      <c r="B534" s="252" t="s">
        <v>698</v>
      </c>
      <c r="C534" s="253" t="s">
        <v>163</v>
      </c>
      <c r="D534" s="253">
        <v>43.08</v>
      </c>
      <c r="E534" s="253" t="s">
        <v>4653</v>
      </c>
    </row>
    <row r="535" spans="1:5" ht="27">
      <c r="A535" s="251">
        <v>92717</v>
      </c>
      <c r="B535" s="252" t="s">
        <v>699</v>
      </c>
      <c r="C535" s="253" t="s">
        <v>163</v>
      </c>
      <c r="D535" s="253">
        <v>0.17</v>
      </c>
      <c r="E535" s="253" t="s">
        <v>4653</v>
      </c>
    </row>
    <row r="536" spans="1:5" ht="27">
      <c r="A536" s="251">
        <v>92961</v>
      </c>
      <c r="B536" s="252" t="s">
        <v>700</v>
      </c>
      <c r="C536" s="253" t="s">
        <v>163</v>
      </c>
      <c r="D536" s="253">
        <v>5.6</v>
      </c>
      <c r="E536" s="253" t="s">
        <v>4653</v>
      </c>
    </row>
    <row r="537" spans="1:5" ht="27">
      <c r="A537" s="251">
        <v>92967</v>
      </c>
      <c r="B537" s="252" t="s">
        <v>701</v>
      </c>
      <c r="C537" s="253" t="s">
        <v>163</v>
      </c>
      <c r="D537" s="253">
        <v>19</v>
      </c>
      <c r="E537" s="253" t="s">
        <v>4653</v>
      </c>
    </row>
    <row r="538" spans="1:5" ht="40.5">
      <c r="A538" s="251">
        <v>93225</v>
      </c>
      <c r="B538" s="252" t="s">
        <v>702</v>
      </c>
      <c r="C538" s="253" t="s">
        <v>163</v>
      </c>
      <c r="D538" s="253">
        <v>209.23</v>
      </c>
      <c r="E538" s="253" t="s">
        <v>4653</v>
      </c>
    </row>
    <row r="539" spans="1:5" ht="27">
      <c r="A539" s="251">
        <v>93234</v>
      </c>
      <c r="B539" s="252" t="s">
        <v>703</v>
      </c>
      <c r="C539" s="253" t="s">
        <v>163</v>
      </c>
      <c r="D539" s="253">
        <v>0.34</v>
      </c>
      <c r="E539" s="253" t="s">
        <v>4653</v>
      </c>
    </row>
    <row r="540" spans="1:5" ht="40.5">
      <c r="A540" s="251">
        <v>93244</v>
      </c>
      <c r="B540" s="252" t="s">
        <v>704</v>
      </c>
      <c r="C540" s="253" t="s">
        <v>163</v>
      </c>
      <c r="D540" s="253">
        <v>35.909999999999997</v>
      </c>
      <c r="E540" s="253" t="s">
        <v>4653</v>
      </c>
    </row>
    <row r="541" spans="1:5" ht="27">
      <c r="A541" s="251">
        <v>93274</v>
      </c>
      <c r="B541" s="252" t="s">
        <v>705</v>
      </c>
      <c r="C541" s="253" t="s">
        <v>163</v>
      </c>
      <c r="D541" s="253">
        <v>44.7</v>
      </c>
      <c r="E541" s="253" t="s">
        <v>4653</v>
      </c>
    </row>
    <row r="542" spans="1:5" ht="27">
      <c r="A542" s="251">
        <v>93282</v>
      </c>
      <c r="B542" s="252" t="s">
        <v>165</v>
      </c>
      <c r="C542" s="253" t="s">
        <v>163</v>
      </c>
      <c r="D542" s="253">
        <v>17.96</v>
      </c>
      <c r="E542" s="253" t="s">
        <v>4653</v>
      </c>
    </row>
    <row r="543" spans="1:5" ht="27">
      <c r="A543" s="251">
        <v>93288</v>
      </c>
      <c r="B543" s="252" t="s">
        <v>162</v>
      </c>
      <c r="C543" s="253" t="s">
        <v>163</v>
      </c>
      <c r="D543" s="253">
        <v>81.67</v>
      </c>
      <c r="E543" s="253" t="s">
        <v>4653</v>
      </c>
    </row>
    <row r="544" spans="1:5" ht="40.5">
      <c r="A544" s="251">
        <v>93403</v>
      </c>
      <c r="B544" s="252" t="s">
        <v>706</v>
      </c>
      <c r="C544" s="253" t="s">
        <v>163</v>
      </c>
      <c r="D544" s="253">
        <v>29.15</v>
      </c>
      <c r="E544" s="253" t="s">
        <v>4653</v>
      </c>
    </row>
    <row r="545" spans="1:5" ht="54">
      <c r="A545" s="251">
        <v>93409</v>
      </c>
      <c r="B545" s="252" t="s">
        <v>707</v>
      </c>
      <c r="C545" s="253" t="s">
        <v>163</v>
      </c>
      <c r="D545" s="253">
        <v>27.82</v>
      </c>
      <c r="E545" s="253" t="s">
        <v>4653</v>
      </c>
    </row>
    <row r="546" spans="1:5" ht="27">
      <c r="A546" s="251">
        <v>93416</v>
      </c>
      <c r="B546" s="252" t="s">
        <v>708</v>
      </c>
      <c r="C546" s="253" t="s">
        <v>163</v>
      </c>
      <c r="D546" s="253">
        <v>0.23</v>
      </c>
      <c r="E546" s="253" t="s">
        <v>4653</v>
      </c>
    </row>
    <row r="547" spans="1:5" ht="13.5">
      <c r="A547" s="251">
        <v>93422</v>
      </c>
      <c r="B547" s="252" t="s">
        <v>709</v>
      </c>
      <c r="C547" s="253" t="s">
        <v>163</v>
      </c>
      <c r="D547" s="253">
        <v>3.09</v>
      </c>
      <c r="E547" s="253" t="s">
        <v>4653</v>
      </c>
    </row>
    <row r="548" spans="1:5" ht="13.5">
      <c r="A548" s="251">
        <v>93428</v>
      </c>
      <c r="B548" s="252" t="s">
        <v>710</v>
      </c>
      <c r="C548" s="253" t="s">
        <v>163</v>
      </c>
      <c r="D548" s="253">
        <v>4.38</v>
      </c>
      <c r="E548" s="253" t="s">
        <v>4653</v>
      </c>
    </row>
    <row r="549" spans="1:5" ht="27">
      <c r="A549" s="251">
        <v>93434</v>
      </c>
      <c r="B549" s="252" t="s">
        <v>711</v>
      </c>
      <c r="C549" s="253" t="s">
        <v>163</v>
      </c>
      <c r="D549" s="253">
        <v>159.5</v>
      </c>
      <c r="E549" s="253" t="s">
        <v>4653</v>
      </c>
    </row>
    <row r="550" spans="1:5" ht="27">
      <c r="A550" s="251">
        <v>93440</v>
      </c>
      <c r="B550" s="252" t="s">
        <v>712</v>
      </c>
      <c r="C550" s="253" t="s">
        <v>163</v>
      </c>
      <c r="D550" s="253">
        <v>89.28</v>
      </c>
      <c r="E550" s="253" t="s">
        <v>4653</v>
      </c>
    </row>
    <row r="551" spans="1:5" ht="27">
      <c r="A551" s="251">
        <v>95122</v>
      </c>
      <c r="B551" s="252" t="s">
        <v>713</v>
      </c>
      <c r="C551" s="253" t="s">
        <v>163</v>
      </c>
      <c r="D551" s="253">
        <v>123.49</v>
      </c>
      <c r="E551" s="253" t="s">
        <v>4653</v>
      </c>
    </row>
    <row r="552" spans="1:5" ht="27">
      <c r="A552" s="251">
        <v>95128</v>
      </c>
      <c r="B552" s="252" t="s">
        <v>714</v>
      </c>
      <c r="C552" s="253" t="s">
        <v>163</v>
      </c>
      <c r="D552" s="253">
        <v>30.82</v>
      </c>
      <c r="E552" s="253" t="s">
        <v>4653</v>
      </c>
    </row>
    <row r="553" spans="1:5" ht="27">
      <c r="A553" s="251">
        <v>95140</v>
      </c>
      <c r="B553" s="252" t="s">
        <v>715</v>
      </c>
      <c r="C553" s="253" t="s">
        <v>163</v>
      </c>
      <c r="D553" s="253">
        <v>0.04</v>
      </c>
      <c r="E553" s="253" t="s">
        <v>4653</v>
      </c>
    </row>
    <row r="554" spans="1:5" ht="27">
      <c r="A554" s="251">
        <v>95213</v>
      </c>
      <c r="B554" s="252" t="s">
        <v>716</v>
      </c>
      <c r="C554" s="253" t="s">
        <v>163</v>
      </c>
      <c r="D554" s="253">
        <v>48.3</v>
      </c>
      <c r="E554" s="253" t="s">
        <v>4653</v>
      </c>
    </row>
    <row r="555" spans="1:5" ht="27">
      <c r="A555" s="251">
        <v>95219</v>
      </c>
      <c r="B555" s="252" t="s">
        <v>717</v>
      </c>
      <c r="C555" s="253" t="s">
        <v>163</v>
      </c>
      <c r="D555" s="253">
        <v>23.88</v>
      </c>
      <c r="E555" s="253" t="s">
        <v>4653</v>
      </c>
    </row>
    <row r="556" spans="1:5" ht="13.5">
      <c r="A556" s="251">
        <v>95259</v>
      </c>
      <c r="B556" s="252" t="s">
        <v>718</v>
      </c>
      <c r="C556" s="253" t="s">
        <v>163</v>
      </c>
      <c r="D556" s="253">
        <v>18.850000000000001</v>
      </c>
      <c r="E556" s="253" t="s">
        <v>4653</v>
      </c>
    </row>
    <row r="557" spans="1:5" ht="27">
      <c r="A557" s="251">
        <v>95265</v>
      </c>
      <c r="B557" s="252" t="s">
        <v>719</v>
      </c>
      <c r="C557" s="253" t="s">
        <v>163</v>
      </c>
      <c r="D557" s="253">
        <v>0.67</v>
      </c>
      <c r="E557" s="253" t="s">
        <v>4653</v>
      </c>
    </row>
    <row r="558" spans="1:5" ht="27">
      <c r="A558" s="251">
        <v>95271</v>
      </c>
      <c r="B558" s="252" t="s">
        <v>720</v>
      </c>
      <c r="C558" s="253" t="s">
        <v>163</v>
      </c>
      <c r="D558" s="253">
        <v>0.39</v>
      </c>
      <c r="E558" s="253" t="s">
        <v>4653</v>
      </c>
    </row>
    <row r="559" spans="1:5" ht="27">
      <c r="A559" s="251">
        <v>95277</v>
      </c>
      <c r="B559" s="252" t="s">
        <v>264</v>
      </c>
      <c r="C559" s="253" t="s">
        <v>163</v>
      </c>
      <c r="D559" s="253">
        <v>0.39</v>
      </c>
      <c r="E559" s="253" t="s">
        <v>4653</v>
      </c>
    </row>
    <row r="560" spans="1:5" ht="27">
      <c r="A560" s="251">
        <v>95283</v>
      </c>
      <c r="B560" s="252" t="s">
        <v>721</v>
      </c>
      <c r="C560" s="253" t="s">
        <v>163</v>
      </c>
      <c r="D560" s="253">
        <v>0.43</v>
      </c>
      <c r="E560" s="253" t="s">
        <v>4653</v>
      </c>
    </row>
    <row r="561" spans="1:5" ht="27">
      <c r="A561" s="251">
        <v>95621</v>
      </c>
      <c r="B561" s="252" t="s">
        <v>722</v>
      </c>
      <c r="C561" s="253" t="s">
        <v>163</v>
      </c>
      <c r="D561" s="253">
        <v>18.68</v>
      </c>
      <c r="E561" s="253" t="s">
        <v>4653</v>
      </c>
    </row>
    <row r="562" spans="1:5" ht="27">
      <c r="A562" s="251">
        <v>95632</v>
      </c>
      <c r="B562" s="252" t="s">
        <v>723</v>
      </c>
      <c r="C562" s="253" t="s">
        <v>163</v>
      </c>
      <c r="D562" s="253">
        <v>43.9</v>
      </c>
      <c r="E562" s="253" t="s">
        <v>4653</v>
      </c>
    </row>
    <row r="563" spans="1:5" ht="27">
      <c r="A563" s="251">
        <v>95703</v>
      </c>
      <c r="B563" s="252" t="s">
        <v>724</v>
      </c>
      <c r="C563" s="253" t="s">
        <v>163</v>
      </c>
      <c r="D563" s="253">
        <v>20.61</v>
      </c>
      <c r="E563" s="253" t="s">
        <v>4653</v>
      </c>
    </row>
    <row r="564" spans="1:5" ht="27">
      <c r="A564" s="251">
        <v>95709</v>
      </c>
      <c r="B564" s="252" t="s">
        <v>725</v>
      </c>
      <c r="C564" s="253" t="s">
        <v>163</v>
      </c>
      <c r="D564" s="253">
        <v>43.44</v>
      </c>
      <c r="E564" s="253" t="s">
        <v>4653</v>
      </c>
    </row>
    <row r="565" spans="1:5" ht="40.5">
      <c r="A565" s="251">
        <v>95715</v>
      </c>
      <c r="B565" s="252" t="s">
        <v>726</v>
      </c>
      <c r="C565" s="253" t="s">
        <v>163</v>
      </c>
      <c r="D565" s="253">
        <v>52.47</v>
      </c>
      <c r="E565" s="253" t="s">
        <v>4653</v>
      </c>
    </row>
    <row r="566" spans="1:5" ht="40.5">
      <c r="A566" s="251">
        <v>95721</v>
      </c>
      <c r="B566" s="252" t="s">
        <v>727</v>
      </c>
      <c r="C566" s="253" t="s">
        <v>163</v>
      </c>
      <c r="D566" s="253">
        <v>51.31</v>
      </c>
      <c r="E566" s="253" t="s">
        <v>4653</v>
      </c>
    </row>
    <row r="567" spans="1:5" ht="27">
      <c r="A567" s="251">
        <v>95873</v>
      </c>
      <c r="B567" s="252" t="s">
        <v>728</v>
      </c>
      <c r="C567" s="253" t="s">
        <v>163</v>
      </c>
      <c r="D567" s="253">
        <v>7.01</v>
      </c>
      <c r="E567" s="253" t="s">
        <v>4653</v>
      </c>
    </row>
    <row r="568" spans="1:5" ht="27">
      <c r="A568" s="251">
        <v>96014</v>
      </c>
      <c r="B568" s="252" t="s">
        <v>729</v>
      </c>
      <c r="C568" s="253" t="s">
        <v>163</v>
      </c>
      <c r="D568" s="253">
        <v>30.92</v>
      </c>
      <c r="E568" s="253" t="s">
        <v>4653</v>
      </c>
    </row>
    <row r="569" spans="1:5" ht="27">
      <c r="A569" s="251">
        <v>96021</v>
      </c>
      <c r="B569" s="252" t="s">
        <v>730</v>
      </c>
      <c r="C569" s="253" t="s">
        <v>163</v>
      </c>
      <c r="D569" s="253">
        <v>30.8</v>
      </c>
      <c r="E569" s="253" t="s">
        <v>4653</v>
      </c>
    </row>
    <row r="570" spans="1:5" ht="27">
      <c r="A570" s="251">
        <v>96029</v>
      </c>
      <c r="B570" s="252" t="s">
        <v>731</v>
      </c>
      <c r="C570" s="253" t="s">
        <v>163</v>
      </c>
      <c r="D570" s="253">
        <v>27.81</v>
      </c>
      <c r="E570" s="253" t="s">
        <v>4653</v>
      </c>
    </row>
    <row r="571" spans="1:5" ht="27">
      <c r="A571" s="251">
        <v>96036</v>
      </c>
      <c r="B571" s="252" t="s">
        <v>732</v>
      </c>
      <c r="C571" s="253" t="s">
        <v>163</v>
      </c>
      <c r="D571" s="253">
        <v>38.19</v>
      </c>
      <c r="E571" s="253" t="s">
        <v>4653</v>
      </c>
    </row>
    <row r="572" spans="1:5" ht="27">
      <c r="A572" s="251">
        <v>96155</v>
      </c>
      <c r="B572" s="252" t="s">
        <v>733</v>
      </c>
      <c r="C572" s="253" t="s">
        <v>163</v>
      </c>
      <c r="D572" s="253">
        <v>27.93</v>
      </c>
      <c r="E572" s="253" t="s">
        <v>4653</v>
      </c>
    </row>
    <row r="573" spans="1:5" ht="27">
      <c r="A573" s="251">
        <v>96156</v>
      </c>
      <c r="B573" s="252" t="s">
        <v>734</v>
      </c>
      <c r="C573" s="253" t="s">
        <v>163</v>
      </c>
      <c r="D573" s="253">
        <v>35.270000000000003</v>
      </c>
      <c r="E573" s="253" t="s">
        <v>4653</v>
      </c>
    </row>
    <row r="574" spans="1:5" ht="27">
      <c r="A574" s="251">
        <v>96159</v>
      </c>
      <c r="B574" s="252" t="s">
        <v>735</v>
      </c>
      <c r="C574" s="253" t="s">
        <v>163</v>
      </c>
      <c r="D574" s="253">
        <v>44</v>
      </c>
      <c r="E574" s="253" t="s">
        <v>4653</v>
      </c>
    </row>
    <row r="575" spans="1:5" ht="27">
      <c r="A575" s="251">
        <v>96246</v>
      </c>
      <c r="B575" s="252" t="s">
        <v>736</v>
      </c>
      <c r="C575" s="253" t="s">
        <v>163</v>
      </c>
      <c r="D575" s="253">
        <v>35.61</v>
      </c>
      <c r="E575" s="253" t="s">
        <v>4653</v>
      </c>
    </row>
    <row r="576" spans="1:5" ht="27">
      <c r="A576" s="251">
        <v>96302</v>
      </c>
      <c r="B576" s="252" t="s">
        <v>737</v>
      </c>
      <c r="C576" s="253" t="s">
        <v>163</v>
      </c>
      <c r="D576" s="253">
        <v>57.8</v>
      </c>
      <c r="E576" s="253" t="s">
        <v>4653</v>
      </c>
    </row>
    <row r="577" spans="1:5" ht="27">
      <c r="A577" s="251">
        <v>96308</v>
      </c>
      <c r="B577" s="252" t="s">
        <v>738</v>
      </c>
      <c r="C577" s="253" t="s">
        <v>163</v>
      </c>
      <c r="D577" s="253">
        <v>0.12</v>
      </c>
      <c r="E577" s="253" t="s">
        <v>4653</v>
      </c>
    </row>
    <row r="578" spans="1:5" ht="27">
      <c r="A578" s="251">
        <v>96464</v>
      </c>
      <c r="B578" s="252" t="s">
        <v>739</v>
      </c>
      <c r="C578" s="253" t="s">
        <v>163</v>
      </c>
      <c r="D578" s="253">
        <v>46.75</v>
      </c>
      <c r="E578" s="253" t="s">
        <v>4653</v>
      </c>
    </row>
    <row r="579" spans="1:5" ht="27">
      <c r="A579" s="251">
        <v>98765</v>
      </c>
      <c r="B579" s="252" t="s">
        <v>5259</v>
      </c>
      <c r="C579" s="253" t="s">
        <v>163</v>
      </c>
      <c r="D579" s="253">
        <v>7.0000000000000007E-2</v>
      </c>
      <c r="E579" s="253" t="s">
        <v>4653</v>
      </c>
    </row>
    <row r="580" spans="1:5" ht="27">
      <c r="A580" s="251">
        <v>99834</v>
      </c>
      <c r="B580" s="252" t="s">
        <v>11119</v>
      </c>
      <c r="C580" s="253" t="s">
        <v>163</v>
      </c>
      <c r="D580" s="253">
        <v>0.14000000000000001</v>
      </c>
      <c r="E580" s="253" t="s">
        <v>4653</v>
      </c>
    </row>
    <row r="581" spans="1:5" ht="27">
      <c r="A581" s="251">
        <v>100642</v>
      </c>
      <c r="B581" s="252" t="s">
        <v>11120</v>
      </c>
      <c r="C581" s="253" t="s">
        <v>163</v>
      </c>
      <c r="D581" s="253">
        <v>109.94</v>
      </c>
      <c r="E581" s="253" t="s">
        <v>4653</v>
      </c>
    </row>
    <row r="582" spans="1:5" ht="13.5">
      <c r="A582" s="251">
        <v>100648</v>
      </c>
      <c r="B582" s="252" t="s">
        <v>11121</v>
      </c>
      <c r="C582" s="253" t="s">
        <v>163</v>
      </c>
      <c r="D582" s="253">
        <v>259.06</v>
      </c>
      <c r="E582" s="253" t="s">
        <v>4653</v>
      </c>
    </row>
    <row r="583" spans="1:5" ht="40.5">
      <c r="A583" s="251">
        <v>5089</v>
      </c>
      <c r="B583" s="252" t="s">
        <v>740</v>
      </c>
      <c r="C583" s="253" t="s">
        <v>147</v>
      </c>
      <c r="D583" s="253">
        <v>20.010000000000002</v>
      </c>
      <c r="E583" s="253" t="s">
        <v>4653</v>
      </c>
    </row>
    <row r="584" spans="1:5" ht="27">
      <c r="A584" s="251">
        <v>5627</v>
      </c>
      <c r="B584" s="252" t="s">
        <v>741</v>
      </c>
      <c r="C584" s="253" t="s">
        <v>147</v>
      </c>
      <c r="D584" s="253">
        <v>23.16</v>
      </c>
      <c r="E584" s="253" t="s">
        <v>4653</v>
      </c>
    </row>
    <row r="585" spans="1:5" ht="27">
      <c r="A585" s="251">
        <v>5628</v>
      </c>
      <c r="B585" s="252" t="s">
        <v>742</v>
      </c>
      <c r="C585" s="253" t="s">
        <v>147</v>
      </c>
      <c r="D585" s="253">
        <v>3.14</v>
      </c>
      <c r="E585" s="253" t="s">
        <v>4653</v>
      </c>
    </row>
    <row r="586" spans="1:5" ht="27">
      <c r="A586" s="251">
        <v>5629</v>
      </c>
      <c r="B586" s="252" t="s">
        <v>743</v>
      </c>
      <c r="C586" s="253" t="s">
        <v>147</v>
      </c>
      <c r="D586" s="253">
        <v>28.95</v>
      </c>
      <c r="E586" s="253" t="s">
        <v>4653</v>
      </c>
    </row>
    <row r="587" spans="1:5" ht="27">
      <c r="A587" s="251">
        <v>5630</v>
      </c>
      <c r="B587" s="252" t="s">
        <v>744</v>
      </c>
      <c r="C587" s="253" t="s">
        <v>147</v>
      </c>
      <c r="D587" s="253">
        <v>41.24</v>
      </c>
      <c r="E587" s="253" t="s">
        <v>4653</v>
      </c>
    </row>
    <row r="588" spans="1:5" ht="27">
      <c r="A588" s="251">
        <v>5658</v>
      </c>
      <c r="B588" s="252" t="s">
        <v>745</v>
      </c>
      <c r="C588" s="253" t="s">
        <v>147</v>
      </c>
      <c r="D588" s="253">
        <v>1.19</v>
      </c>
      <c r="E588" s="253" t="s">
        <v>4653</v>
      </c>
    </row>
    <row r="589" spans="1:5" ht="40.5">
      <c r="A589" s="251">
        <v>5664</v>
      </c>
      <c r="B589" s="252" t="s">
        <v>746</v>
      </c>
      <c r="C589" s="253" t="s">
        <v>147</v>
      </c>
      <c r="D589" s="253">
        <v>17.05</v>
      </c>
      <c r="E589" s="253" t="s">
        <v>4653</v>
      </c>
    </row>
    <row r="590" spans="1:5" ht="40.5">
      <c r="A590" s="251">
        <v>5667</v>
      </c>
      <c r="B590" s="252" t="s">
        <v>747</v>
      </c>
      <c r="C590" s="253" t="s">
        <v>147</v>
      </c>
      <c r="D590" s="253">
        <v>15.16</v>
      </c>
      <c r="E590" s="253" t="s">
        <v>4653</v>
      </c>
    </row>
    <row r="591" spans="1:5" ht="40.5">
      <c r="A591" s="251">
        <v>5668</v>
      </c>
      <c r="B591" s="252" t="s">
        <v>748</v>
      </c>
      <c r="C591" s="253" t="s">
        <v>147</v>
      </c>
      <c r="D591" s="253">
        <v>31.55</v>
      </c>
      <c r="E591" s="253" t="s">
        <v>4653</v>
      </c>
    </row>
    <row r="592" spans="1:5" ht="40.5">
      <c r="A592" s="251">
        <v>5674</v>
      </c>
      <c r="B592" s="252" t="s">
        <v>749</v>
      </c>
      <c r="C592" s="253" t="s">
        <v>147</v>
      </c>
      <c r="D592" s="253">
        <v>19.25</v>
      </c>
      <c r="E592" s="253" t="s">
        <v>4653</v>
      </c>
    </row>
    <row r="593" spans="1:5" ht="40.5">
      <c r="A593" s="251">
        <v>5692</v>
      </c>
      <c r="B593" s="252" t="s">
        <v>750</v>
      </c>
      <c r="C593" s="253" t="s">
        <v>147</v>
      </c>
      <c r="D593" s="253">
        <v>0.16</v>
      </c>
      <c r="E593" s="253" t="s">
        <v>4653</v>
      </c>
    </row>
    <row r="594" spans="1:5" ht="40.5">
      <c r="A594" s="251">
        <v>5693</v>
      </c>
      <c r="B594" s="252" t="s">
        <v>751</v>
      </c>
      <c r="C594" s="253" t="s">
        <v>147</v>
      </c>
      <c r="D594" s="253">
        <v>6.4</v>
      </c>
      <c r="E594" s="253" t="s">
        <v>4653</v>
      </c>
    </row>
    <row r="595" spans="1:5" ht="40.5">
      <c r="A595" s="251">
        <v>5695</v>
      </c>
      <c r="B595" s="252" t="s">
        <v>752</v>
      </c>
      <c r="C595" s="253" t="s">
        <v>147</v>
      </c>
      <c r="D595" s="253">
        <v>23.11</v>
      </c>
      <c r="E595" s="253" t="s">
        <v>4653</v>
      </c>
    </row>
    <row r="596" spans="1:5" ht="27">
      <c r="A596" s="251">
        <v>5703</v>
      </c>
      <c r="B596" s="252" t="s">
        <v>753</v>
      </c>
      <c r="C596" s="253" t="s">
        <v>147</v>
      </c>
      <c r="D596" s="253">
        <v>14.75</v>
      </c>
      <c r="E596" s="253" t="s">
        <v>4653</v>
      </c>
    </row>
    <row r="597" spans="1:5" ht="40.5">
      <c r="A597" s="251">
        <v>5705</v>
      </c>
      <c r="B597" s="252" t="s">
        <v>754</v>
      </c>
      <c r="C597" s="253" t="s">
        <v>147</v>
      </c>
      <c r="D597" s="253">
        <v>14.4</v>
      </c>
      <c r="E597" s="253" t="s">
        <v>4653</v>
      </c>
    </row>
    <row r="598" spans="1:5" ht="27">
      <c r="A598" s="251">
        <v>5707</v>
      </c>
      <c r="B598" s="252" t="s">
        <v>755</v>
      </c>
      <c r="C598" s="253" t="s">
        <v>147</v>
      </c>
      <c r="D598" s="253">
        <v>40.619999999999997</v>
      </c>
      <c r="E598" s="253" t="s">
        <v>4653</v>
      </c>
    </row>
    <row r="599" spans="1:5" ht="27">
      <c r="A599" s="251">
        <v>5710</v>
      </c>
      <c r="B599" s="252" t="s">
        <v>756</v>
      </c>
      <c r="C599" s="253" t="s">
        <v>147</v>
      </c>
      <c r="D599" s="253">
        <v>104.35</v>
      </c>
      <c r="E599" s="253" t="s">
        <v>4653</v>
      </c>
    </row>
    <row r="600" spans="1:5" ht="27">
      <c r="A600" s="251">
        <v>5711</v>
      </c>
      <c r="B600" s="252" t="s">
        <v>757</v>
      </c>
      <c r="C600" s="253" t="s">
        <v>147</v>
      </c>
      <c r="D600" s="253">
        <v>56.99</v>
      </c>
      <c r="E600" s="253" t="s">
        <v>4653</v>
      </c>
    </row>
    <row r="601" spans="1:5" ht="27">
      <c r="A601" s="251">
        <v>5714</v>
      </c>
      <c r="B601" s="252" t="s">
        <v>758</v>
      </c>
      <c r="C601" s="253" t="s">
        <v>147</v>
      </c>
      <c r="D601" s="253">
        <v>7.87</v>
      </c>
      <c r="E601" s="253" t="s">
        <v>4653</v>
      </c>
    </row>
    <row r="602" spans="1:5" ht="27">
      <c r="A602" s="251">
        <v>5715</v>
      </c>
      <c r="B602" s="252" t="s">
        <v>759</v>
      </c>
      <c r="C602" s="253" t="s">
        <v>147</v>
      </c>
      <c r="D602" s="253">
        <v>76.67</v>
      </c>
      <c r="E602" s="253" t="s">
        <v>4653</v>
      </c>
    </row>
    <row r="603" spans="1:5" ht="27">
      <c r="A603" s="251">
        <v>5718</v>
      </c>
      <c r="B603" s="252" t="s">
        <v>760</v>
      </c>
      <c r="C603" s="253" t="s">
        <v>147</v>
      </c>
      <c r="D603" s="253">
        <v>68.02</v>
      </c>
      <c r="E603" s="253" t="s">
        <v>4653</v>
      </c>
    </row>
    <row r="604" spans="1:5" ht="27">
      <c r="A604" s="251">
        <v>5721</v>
      </c>
      <c r="B604" s="252" t="s">
        <v>761</v>
      </c>
      <c r="C604" s="253" t="s">
        <v>147</v>
      </c>
      <c r="D604" s="253">
        <v>60.01</v>
      </c>
      <c r="E604" s="253" t="s">
        <v>4653</v>
      </c>
    </row>
    <row r="605" spans="1:5" ht="27">
      <c r="A605" s="251">
        <v>5722</v>
      </c>
      <c r="B605" s="252" t="s">
        <v>762</v>
      </c>
      <c r="C605" s="253" t="s">
        <v>147</v>
      </c>
      <c r="D605" s="253">
        <v>138.79</v>
      </c>
      <c r="E605" s="253" t="s">
        <v>4653</v>
      </c>
    </row>
    <row r="606" spans="1:5" ht="27">
      <c r="A606" s="251">
        <v>5724</v>
      </c>
      <c r="B606" s="252" t="s">
        <v>763</v>
      </c>
      <c r="C606" s="253" t="s">
        <v>147</v>
      </c>
      <c r="D606" s="253">
        <v>30.87</v>
      </c>
      <c r="E606" s="253" t="s">
        <v>4653</v>
      </c>
    </row>
    <row r="607" spans="1:5" ht="40.5">
      <c r="A607" s="251">
        <v>5727</v>
      </c>
      <c r="B607" s="252" t="s">
        <v>764</v>
      </c>
      <c r="C607" s="253" t="s">
        <v>147</v>
      </c>
      <c r="D607" s="253">
        <v>5.81</v>
      </c>
      <c r="E607" s="253" t="s">
        <v>4653</v>
      </c>
    </row>
    <row r="608" spans="1:5" ht="27">
      <c r="A608" s="251">
        <v>5729</v>
      </c>
      <c r="B608" s="252" t="s">
        <v>765</v>
      </c>
      <c r="C608" s="253" t="s">
        <v>147</v>
      </c>
      <c r="D608" s="253">
        <v>23.63</v>
      </c>
      <c r="E608" s="253" t="s">
        <v>4653</v>
      </c>
    </row>
    <row r="609" spans="1:5" ht="27">
      <c r="A609" s="251">
        <v>5730</v>
      </c>
      <c r="B609" s="252" t="s">
        <v>766</v>
      </c>
      <c r="C609" s="253" t="s">
        <v>147</v>
      </c>
      <c r="D609" s="253">
        <v>26.5</v>
      </c>
      <c r="E609" s="253" t="s">
        <v>4653</v>
      </c>
    </row>
    <row r="610" spans="1:5" ht="40.5">
      <c r="A610" s="251">
        <v>5735</v>
      </c>
      <c r="B610" s="252" t="s">
        <v>767</v>
      </c>
      <c r="C610" s="253" t="s">
        <v>147</v>
      </c>
      <c r="D610" s="253">
        <v>16.45</v>
      </c>
      <c r="E610" s="253" t="s">
        <v>4653</v>
      </c>
    </row>
    <row r="611" spans="1:5" ht="40.5">
      <c r="A611" s="251">
        <v>5736</v>
      </c>
      <c r="B611" s="252" t="s">
        <v>768</v>
      </c>
      <c r="C611" s="253" t="s">
        <v>147</v>
      </c>
      <c r="D611" s="253">
        <v>28.95</v>
      </c>
      <c r="E611" s="253" t="s">
        <v>4653</v>
      </c>
    </row>
    <row r="612" spans="1:5" ht="40.5">
      <c r="A612" s="251">
        <v>5738</v>
      </c>
      <c r="B612" s="252" t="s">
        <v>769</v>
      </c>
      <c r="C612" s="253" t="s">
        <v>147</v>
      </c>
      <c r="D612" s="253">
        <v>21.01</v>
      </c>
      <c r="E612" s="253" t="s">
        <v>4653</v>
      </c>
    </row>
    <row r="613" spans="1:5" ht="40.5">
      <c r="A613" s="251">
        <v>5739</v>
      </c>
      <c r="B613" s="252" t="s">
        <v>770</v>
      </c>
      <c r="C613" s="253" t="s">
        <v>147</v>
      </c>
      <c r="D613" s="253">
        <v>26.3</v>
      </c>
      <c r="E613" s="253" t="s">
        <v>4653</v>
      </c>
    </row>
    <row r="614" spans="1:5" ht="40.5">
      <c r="A614" s="251">
        <v>5741</v>
      </c>
      <c r="B614" s="252" t="s">
        <v>771</v>
      </c>
      <c r="C614" s="253" t="s">
        <v>147</v>
      </c>
      <c r="D614" s="253">
        <v>27.29</v>
      </c>
      <c r="E614" s="253" t="s">
        <v>4653</v>
      </c>
    </row>
    <row r="615" spans="1:5" ht="40.5">
      <c r="A615" s="251">
        <v>5742</v>
      </c>
      <c r="B615" s="252" t="s">
        <v>772</v>
      </c>
      <c r="C615" s="253" t="s">
        <v>147</v>
      </c>
      <c r="D615" s="253">
        <v>17.649999999999999</v>
      </c>
      <c r="E615" s="253" t="s">
        <v>4653</v>
      </c>
    </row>
    <row r="616" spans="1:5" ht="40.5">
      <c r="A616" s="251">
        <v>5747</v>
      </c>
      <c r="B616" s="252" t="s">
        <v>773</v>
      </c>
      <c r="C616" s="253" t="s">
        <v>147</v>
      </c>
      <c r="D616" s="253">
        <v>101.22</v>
      </c>
      <c r="E616" s="253" t="s">
        <v>4653</v>
      </c>
    </row>
    <row r="617" spans="1:5" ht="27">
      <c r="A617" s="251">
        <v>5751</v>
      </c>
      <c r="B617" s="252" t="s">
        <v>774</v>
      </c>
      <c r="C617" s="253" t="s">
        <v>147</v>
      </c>
      <c r="D617" s="253">
        <v>15.88</v>
      </c>
      <c r="E617" s="253" t="s">
        <v>4653</v>
      </c>
    </row>
    <row r="618" spans="1:5" ht="27">
      <c r="A618" s="251">
        <v>5754</v>
      </c>
      <c r="B618" s="252" t="s">
        <v>775</v>
      </c>
      <c r="C618" s="253" t="s">
        <v>147</v>
      </c>
      <c r="D618" s="253">
        <v>13.37</v>
      </c>
      <c r="E618" s="253" t="s">
        <v>4653</v>
      </c>
    </row>
    <row r="619" spans="1:5" ht="40.5">
      <c r="A619" s="251">
        <v>5763</v>
      </c>
      <c r="B619" s="252" t="s">
        <v>776</v>
      </c>
      <c r="C619" s="253" t="s">
        <v>147</v>
      </c>
      <c r="D619" s="253">
        <v>22.82</v>
      </c>
      <c r="E619" s="253" t="s">
        <v>4653</v>
      </c>
    </row>
    <row r="620" spans="1:5" ht="27">
      <c r="A620" s="251">
        <v>5765</v>
      </c>
      <c r="B620" s="252" t="s">
        <v>777</v>
      </c>
      <c r="C620" s="253" t="s">
        <v>147</v>
      </c>
      <c r="D620" s="253">
        <v>1.92</v>
      </c>
      <c r="E620" s="253" t="s">
        <v>4653</v>
      </c>
    </row>
    <row r="621" spans="1:5" ht="27">
      <c r="A621" s="251">
        <v>5766</v>
      </c>
      <c r="B621" s="252" t="s">
        <v>778</v>
      </c>
      <c r="C621" s="253" t="s">
        <v>147</v>
      </c>
      <c r="D621" s="253">
        <v>3.2</v>
      </c>
      <c r="E621" s="253" t="s">
        <v>4653</v>
      </c>
    </row>
    <row r="622" spans="1:5" ht="27">
      <c r="A622" s="251">
        <v>5779</v>
      </c>
      <c r="B622" s="252" t="s">
        <v>779</v>
      </c>
      <c r="C622" s="253" t="s">
        <v>147</v>
      </c>
      <c r="D622" s="253">
        <v>35.17</v>
      </c>
      <c r="E622" s="253" t="s">
        <v>4653</v>
      </c>
    </row>
    <row r="623" spans="1:5" ht="27">
      <c r="A623" s="251">
        <v>5787</v>
      </c>
      <c r="B623" s="252" t="s">
        <v>780</v>
      </c>
      <c r="C623" s="253" t="s">
        <v>147</v>
      </c>
      <c r="D623" s="253">
        <v>45.04</v>
      </c>
      <c r="E623" s="253" t="s">
        <v>4653</v>
      </c>
    </row>
    <row r="624" spans="1:5" ht="27">
      <c r="A624" s="251">
        <v>5797</v>
      </c>
      <c r="B624" s="252" t="s">
        <v>781</v>
      </c>
      <c r="C624" s="253" t="s">
        <v>147</v>
      </c>
      <c r="D624" s="253">
        <v>2.92</v>
      </c>
      <c r="E624" s="253" t="s">
        <v>4653</v>
      </c>
    </row>
    <row r="625" spans="1:5" ht="40.5">
      <c r="A625" s="251">
        <v>5800</v>
      </c>
      <c r="B625" s="252" t="s">
        <v>782</v>
      </c>
      <c r="C625" s="253" t="s">
        <v>147</v>
      </c>
      <c r="D625" s="253">
        <v>0.28999999999999998</v>
      </c>
      <c r="E625" s="253" t="s">
        <v>4653</v>
      </c>
    </row>
    <row r="626" spans="1:5" ht="27">
      <c r="A626" s="251">
        <v>7032</v>
      </c>
      <c r="B626" s="252" t="s">
        <v>783</v>
      </c>
      <c r="C626" s="253" t="s">
        <v>147</v>
      </c>
      <c r="D626" s="253">
        <v>2.81</v>
      </c>
      <c r="E626" s="253" t="s">
        <v>4653</v>
      </c>
    </row>
    <row r="627" spans="1:5" ht="27">
      <c r="A627" s="251">
        <v>7033</v>
      </c>
      <c r="B627" s="252" t="s">
        <v>784</v>
      </c>
      <c r="C627" s="253" t="s">
        <v>147</v>
      </c>
      <c r="D627" s="253">
        <v>0.46</v>
      </c>
      <c r="E627" s="253" t="s">
        <v>4653</v>
      </c>
    </row>
    <row r="628" spans="1:5" ht="27">
      <c r="A628" s="251">
        <v>7034</v>
      </c>
      <c r="B628" s="252" t="s">
        <v>785</v>
      </c>
      <c r="C628" s="253" t="s">
        <v>147</v>
      </c>
      <c r="D628" s="253">
        <v>5.27</v>
      </c>
      <c r="E628" s="253" t="s">
        <v>4653</v>
      </c>
    </row>
    <row r="629" spans="1:5" ht="27">
      <c r="A629" s="251">
        <v>7035</v>
      </c>
      <c r="B629" s="252" t="s">
        <v>786</v>
      </c>
      <c r="C629" s="253" t="s">
        <v>147</v>
      </c>
      <c r="D629" s="253">
        <v>136.79</v>
      </c>
      <c r="E629" s="253" t="s">
        <v>4653</v>
      </c>
    </row>
    <row r="630" spans="1:5" ht="27">
      <c r="A630" s="251">
        <v>7038</v>
      </c>
      <c r="B630" s="252" t="s">
        <v>787</v>
      </c>
      <c r="C630" s="253" t="s">
        <v>147</v>
      </c>
      <c r="D630" s="253">
        <v>24.04</v>
      </c>
      <c r="E630" s="253" t="s">
        <v>4653</v>
      </c>
    </row>
    <row r="631" spans="1:5" ht="27">
      <c r="A631" s="251">
        <v>7039</v>
      </c>
      <c r="B631" s="252" t="s">
        <v>788</v>
      </c>
      <c r="C631" s="253" t="s">
        <v>147</v>
      </c>
      <c r="D631" s="253">
        <v>3.33</v>
      </c>
      <c r="E631" s="253" t="s">
        <v>4653</v>
      </c>
    </row>
    <row r="632" spans="1:5" ht="27">
      <c r="A632" s="251">
        <v>7040</v>
      </c>
      <c r="B632" s="252" t="s">
        <v>789</v>
      </c>
      <c r="C632" s="253" t="s">
        <v>147</v>
      </c>
      <c r="D632" s="253">
        <v>30.08</v>
      </c>
      <c r="E632" s="253" t="s">
        <v>4653</v>
      </c>
    </row>
    <row r="633" spans="1:5" ht="40.5">
      <c r="A633" s="251">
        <v>7044</v>
      </c>
      <c r="B633" s="252" t="s">
        <v>790</v>
      </c>
      <c r="C633" s="253" t="s">
        <v>147</v>
      </c>
      <c r="D633" s="253">
        <v>0.18</v>
      </c>
      <c r="E633" s="253" t="s">
        <v>4653</v>
      </c>
    </row>
    <row r="634" spans="1:5" ht="40.5">
      <c r="A634" s="251">
        <v>7045</v>
      </c>
      <c r="B634" s="252" t="s">
        <v>791</v>
      </c>
      <c r="C634" s="253" t="s">
        <v>147</v>
      </c>
      <c r="D634" s="253">
        <v>0.02</v>
      </c>
      <c r="E634" s="253" t="s">
        <v>4653</v>
      </c>
    </row>
    <row r="635" spans="1:5" ht="40.5">
      <c r="A635" s="251">
        <v>7046</v>
      </c>
      <c r="B635" s="252" t="s">
        <v>792</v>
      </c>
      <c r="C635" s="253" t="s">
        <v>147</v>
      </c>
      <c r="D635" s="253">
        <v>0.2</v>
      </c>
      <c r="E635" s="253" t="s">
        <v>4653</v>
      </c>
    </row>
    <row r="636" spans="1:5" ht="40.5">
      <c r="A636" s="251">
        <v>7047</v>
      </c>
      <c r="B636" s="252" t="s">
        <v>793</v>
      </c>
      <c r="C636" s="253" t="s">
        <v>147</v>
      </c>
      <c r="D636" s="253">
        <v>7.53</v>
      </c>
      <c r="E636" s="253" t="s">
        <v>4653</v>
      </c>
    </row>
    <row r="637" spans="1:5" ht="40.5">
      <c r="A637" s="251">
        <v>7051</v>
      </c>
      <c r="B637" s="252" t="s">
        <v>794</v>
      </c>
      <c r="C637" s="253" t="s">
        <v>147</v>
      </c>
      <c r="D637" s="253">
        <v>21.32</v>
      </c>
      <c r="E637" s="253" t="s">
        <v>4653</v>
      </c>
    </row>
    <row r="638" spans="1:5" ht="40.5">
      <c r="A638" s="251">
        <v>7052</v>
      </c>
      <c r="B638" s="252" t="s">
        <v>795</v>
      </c>
      <c r="C638" s="253" t="s">
        <v>147</v>
      </c>
      <c r="D638" s="253">
        <v>2.96</v>
      </c>
      <c r="E638" s="253" t="s">
        <v>4653</v>
      </c>
    </row>
    <row r="639" spans="1:5" ht="40.5">
      <c r="A639" s="251">
        <v>7053</v>
      </c>
      <c r="B639" s="252" t="s">
        <v>796</v>
      </c>
      <c r="C639" s="253" t="s">
        <v>147</v>
      </c>
      <c r="D639" s="253">
        <v>26.68</v>
      </c>
      <c r="E639" s="253" t="s">
        <v>4653</v>
      </c>
    </row>
    <row r="640" spans="1:5" ht="40.5">
      <c r="A640" s="251">
        <v>7054</v>
      </c>
      <c r="B640" s="252" t="s">
        <v>797</v>
      </c>
      <c r="C640" s="253" t="s">
        <v>147</v>
      </c>
      <c r="D640" s="253">
        <v>57.14</v>
      </c>
      <c r="E640" s="253" t="s">
        <v>4653</v>
      </c>
    </row>
    <row r="641" spans="1:5" ht="40.5">
      <c r="A641" s="251">
        <v>7058</v>
      </c>
      <c r="B641" s="252" t="s">
        <v>798</v>
      </c>
      <c r="C641" s="253" t="s">
        <v>147</v>
      </c>
      <c r="D641" s="253">
        <v>11.76</v>
      </c>
      <c r="E641" s="253" t="s">
        <v>4653</v>
      </c>
    </row>
    <row r="642" spans="1:5" ht="40.5">
      <c r="A642" s="251">
        <v>7059</v>
      </c>
      <c r="B642" s="252" t="s">
        <v>799</v>
      </c>
      <c r="C642" s="253" t="s">
        <v>147</v>
      </c>
      <c r="D642" s="253">
        <v>2.17</v>
      </c>
      <c r="E642" s="253" t="s">
        <v>4653</v>
      </c>
    </row>
    <row r="643" spans="1:5" ht="40.5">
      <c r="A643" s="251">
        <v>7060</v>
      </c>
      <c r="B643" s="252" t="s">
        <v>800</v>
      </c>
      <c r="C643" s="253" t="s">
        <v>147</v>
      </c>
      <c r="D643" s="253">
        <v>22.06</v>
      </c>
      <c r="E643" s="253" t="s">
        <v>4653</v>
      </c>
    </row>
    <row r="644" spans="1:5" ht="40.5">
      <c r="A644" s="251">
        <v>7061</v>
      </c>
      <c r="B644" s="252" t="s">
        <v>801</v>
      </c>
      <c r="C644" s="253" t="s">
        <v>147</v>
      </c>
      <c r="D644" s="253">
        <v>52.16</v>
      </c>
      <c r="E644" s="253" t="s">
        <v>4653</v>
      </c>
    </row>
    <row r="645" spans="1:5" ht="27">
      <c r="A645" s="251">
        <v>7063</v>
      </c>
      <c r="B645" s="252" t="s">
        <v>802</v>
      </c>
      <c r="C645" s="253" t="s">
        <v>147</v>
      </c>
      <c r="D645" s="253">
        <v>9.81</v>
      </c>
      <c r="E645" s="253" t="s">
        <v>4653</v>
      </c>
    </row>
    <row r="646" spans="1:5" ht="27">
      <c r="A646" s="251">
        <v>7064</v>
      </c>
      <c r="B646" s="252" t="s">
        <v>803</v>
      </c>
      <c r="C646" s="253" t="s">
        <v>147</v>
      </c>
      <c r="D646" s="253">
        <v>1.36</v>
      </c>
      <c r="E646" s="253" t="s">
        <v>4653</v>
      </c>
    </row>
    <row r="647" spans="1:5" ht="27">
      <c r="A647" s="251">
        <v>7065</v>
      </c>
      <c r="B647" s="252" t="s">
        <v>804</v>
      </c>
      <c r="C647" s="253" t="s">
        <v>147</v>
      </c>
      <c r="D647" s="253">
        <v>10.73</v>
      </c>
      <c r="E647" s="253" t="s">
        <v>4653</v>
      </c>
    </row>
    <row r="648" spans="1:5" ht="27">
      <c r="A648" s="251">
        <v>7066</v>
      </c>
      <c r="B648" s="252" t="s">
        <v>805</v>
      </c>
      <c r="C648" s="253" t="s">
        <v>147</v>
      </c>
      <c r="D648" s="253">
        <v>110.03</v>
      </c>
      <c r="E648" s="253" t="s">
        <v>4653</v>
      </c>
    </row>
    <row r="649" spans="1:5" ht="40.5">
      <c r="A649" s="251">
        <v>53786</v>
      </c>
      <c r="B649" s="252" t="s">
        <v>806</v>
      </c>
      <c r="C649" s="253" t="s">
        <v>147</v>
      </c>
      <c r="D649" s="253">
        <v>34.159999999999997</v>
      </c>
      <c r="E649" s="253" t="s">
        <v>4653</v>
      </c>
    </row>
    <row r="650" spans="1:5" ht="40.5">
      <c r="A650" s="251">
        <v>53788</v>
      </c>
      <c r="B650" s="252" t="s">
        <v>807</v>
      </c>
      <c r="C650" s="253" t="s">
        <v>147</v>
      </c>
      <c r="D650" s="253">
        <v>36.57</v>
      </c>
      <c r="E650" s="253" t="s">
        <v>4653</v>
      </c>
    </row>
    <row r="651" spans="1:5" ht="40.5">
      <c r="A651" s="251">
        <v>53792</v>
      </c>
      <c r="B651" s="252" t="s">
        <v>808</v>
      </c>
      <c r="C651" s="253" t="s">
        <v>147</v>
      </c>
      <c r="D651" s="253">
        <v>64.84</v>
      </c>
      <c r="E651" s="253" t="s">
        <v>4653</v>
      </c>
    </row>
    <row r="652" spans="1:5" ht="27">
      <c r="A652" s="251">
        <v>53794</v>
      </c>
      <c r="B652" s="252" t="s">
        <v>809</v>
      </c>
      <c r="C652" s="253" t="s">
        <v>147</v>
      </c>
      <c r="D652" s="253">
        <v>35</v>
      </c>
      <c r="E652" s="253" t="s">
        <v>4653</v>
      </c>
    </row>
    <row r="653" spans="1:5" ht="40.5">
      <c r="A653" s="251">
        <v>53797</v>
      </c>
      <c r="B653" s="252" t="s">
        <v>810</v>
      </c>
      <c r="C653" s="253" t="s">
        <v>147</v>
      </c>
      <c r="D653" s="253">
        <v>74.569999999999993</v>
      </c>
      <c r="E653" s="253" t="s">
        <v>4653</v>
      </c>
    </row>
    <row r="654" spans="1:5" ht="27">
      <c r="A654" s="251">
        <v>53804</v>
      </c>
      <c r="B654" s="252" t="s">
        <v>811</v>
      </c>
      <c r="C654" s="253" t="s">
        <v>147</v>
      </c>
      <c r="D654" s="253">
        <v>2.4700000000000002</v>
      </c>
      <c r="E654" s="253" t="s">
        <v>4653</v>
      </c>
    </row>
    <row r="655" spans="1:5" ht="27">
      <c r="A655" s="251">
        <v>53806</v>
      </c>
      <c r="B655" s="252" t="s">
        <v>812</v>
      </c>
      <c r="C655" s="253" t="s">
        <v>147</v>
      </c>
      <c r="D655" s="253">
        <v>39.78</v>
      </c>
      <c r="E655" s="253" t="s">
        <v>4653</v>
      </c>
    </row>
    <row r="656" spans="1:5" ht="27">
      <c r="A656" s="251">
        <v>53810</v>
      </c>
      <c r="B656" s="252" t="s">
        <v>813</v>
      </c>
      <c r="C656" s="253" t="s">
        <v>147</v>
      </c>
      <c r="D656" s="253">
        <v>40.03</v>
      </c>
      <c r="E656" s="253" t="s">
        <v>4653</v>
      </c>
    </row>
    <row r="657" spans="1:5" ht="27">
      <c r="A657" s="251">
        <v>53814</v>
      </c>
      <c r="B657" s="252" t="s">
        <v>814</v>
      </c>
      <c r="C657" s="253" t="s">
        <v>147</v>
      </c>
      <c r="D657" s="253">
        <v>131.12</v>
      </c>
      <c r="E657" s="253" t="s">
        <v>4653</v>
      </c>
    </row>
    <row r="658" spans="1:5" ht="27">
      <c r="A658" s="251">
        <v>53817</v>
      </c>
      <c r="B658" s="252" t="s">
        <v>815</v>
      </c>
      <c r="C658" s="253" t="s">
        <v>147</v>
      </c>
      <c r="D658" s="253">
        <v>39.979999999999997</v>
      </c>
      <c r="E658" s="253" t="s">
        <v>4653</v>
      </c>
    </row>
    <row r="659" spans="1:5" ht="40.5">
      <c r="A659" s="251">
        <v>53818</v>
      </c>
      <c r="B659" s="252" t="s">
        <v>816</v>
      </c>
      <c r="C659" s="253" t="s">
        <v>147</v>
      </c>
      <c r="D659" s="253">
        <v>4.6399999999999997</v>
      </c>
      <c r="E659" s="253" t="s">
        <v>4653</v>
      </c>
    </row>
    <row r="660" spans="1:5" ht="40.5">
      <c r="A660" s="251">
        <v>53827</v>
      </c>
      <c r="B660" s="252" t="s">
        <v>817</v>
      </c>
      <c r="C660" s="253" t="s">
        <v>147</v>
      </c>
      <c r="D660" s="253">
        <v>72.989999999999995</v>
      </c>
      <c r="E660" s="253" t="s">
        <v>4653</v>
      </c>
    </row>
    <row r="661" spans="1:5" ht="40.5">
      <c r="A661" s="251">
        <v>53829</v>
      </c>
      <c r="B661" s="252" t="s">
        <v>818</v>
      </c>
      <c r="C661" s="253" t="s">
        <v>147</v>
      </c>
      <c r="D661" s="253">
        <v>74.569999999999993</v>
      </c>
      <c r="E661" s="253" t="s">
        <v>4653</v>
      </c>
    </row>
    <row r="662" spans="1:5" ht="40.5">
      <c r="A662" s="251">
        <v>53831</v>
      </c>
      <c r="B662" s="252" t="s">
        <v>819</v>
      </c>
      <c r="C662" s="253" t="s">
        <v>147</v>
      </c>
      <c r="D662" s="253">
        <v>123.17</v>
      </c>
      <c r="E662" s="253" t="s">
        <v>4653</v>
      </c>
    </row>
    <row r="663" spans="1:5" ht="27">
      <c r="A663" s="251">
        <v>53840</v>
      </c>
      <c r="B663" s="252" t="s">
        <v>820</v>
      </c>
      <c r="C663" s="253" t="s">
        <v>147</v>
      </c>
      <c r="D663" s="253">
        <v>1.34</v>
      </c>
      <c r="E663" s="253" t="s">
        <v>4653</v>
      </c>
    </row>
    <row r="664" spans="1:5" ht="27">
      <c r="A664" s="251">
        <v>53841</v>
      </c>
      <c r="B664" s="252" t="s">
        <v>821</v>
      </c>
      <c r="C664" s="253" t="s">
        <v>147</v>
      </c>
      <c r="D664" s="253">
        <v>0.93</v>
      </c>
      <c r="E664" s="253" t="s">
        <v>4653</v>
      </c>
    </row>
    <row r="665" spans="1:5" ht="27">
      <c r="A665" s="251">
        <v>53849</v>
      </c>
      <c r="B665" s="252" t="s">
        <v>822</v>
      </c>
      <c r="C665" s="253" t="s">
        <v>147</v>
      </c>
      <c r="D665" s="253">
        <v>53.58</v>
      </c>
      <c r="E665" s="253" t="s">
        <v>4653</v>
      </c>
    </row>
    <row r="666" spans="1:5" ht="27">
      <c r="A666" s="251">
        <v>53857</v>
      </c>
      <c r="B666" s="252" t="s">
        <v>823</v>
      </c>
      <c r="C666" s="253" t="s">
        <v>147</v>
      </c>
      <c r="D666" s="253">
        <v>25.66</v>
      </c>
      <c r="E666" s="253" t="s">
        <v>4653</v>
      </c>
    </row>
    <row r="667" spans="1:5" ht="27">
      <c r="A667" s="251">
        <v>53858</v>
      </c>
      <c r="B667" s="252" t="s">
        <v>824</v>
      </c>
      <c r="C667" s="253" t="s">
        <v>147</v>
      </c>
      <c r="D667" s="253">
        <v>51.2</v>
      </c>
      <c r="E667" s="253" t="s">
        <v>4653</v>
      </c>
    </row>
    <row r="668" spans="1:5" ht="27">
      <c r="A668" s="251">
        <v>53861</v>
      </c>
      <c r="B668" s="252" t="s">
        <v>825</v>
      </c>
      <c r="C668" s="253" t="s">
        <v>147</v>
      </c>
      <c r="D668" s="253">
        <v>35.58</v>
      </c>
      <c r="E668" s="253" t="s">
        <v>4653</v>
      </c>
    </row>
    <row r="669" spans="1:5" ht="27">
      <c r="A669" s="251">
        <v>53863</v>
      </c>
      <c r="B669" s="252" t="s">
        <v>826</v>
      </c>
      <c r="C669" s="253" t="s">
        <v>147</v>
      </c>
      <c r="D669" s="253">
        <v>1.1299999999999999</v>
      </c>
      <c r="E669" s="253" t="s">
        <v>4653</v>
      </c>
    </row>
    <row r="670" spans="1:5" ht="27">
      <c r="A670" s="251">
        <v>53865</v>
      </c>
      <c r="B670" s="252" t="s">
        <v>827</v>
      </c>
      <c r="C670" s="253" t="s">
        <v>147</v>
      </c>
      <c r="D670" s="253">
        <v>30.18</v>
      </c>
      <c r="E670" s="253" t="s">
        <v>4653</v>
      </c>
    </row>
    <row r="671" spans="1:5" ht="40.5">
      <c r="A671" s="251">
        <v>53866</v>
      </c>
      <c r="B671" s="252" t="s">
        <v>828</v>
      </c>
      <c r="C671" s="253" t="s">
        <v>147</v>
      </c>
      <c r="D671" s="253">
        <v>1.18</v>
      </c>
      <c r="E671" s="253" t="s">
        <v>4653</v>
      </c>
    </row>
    <row r="672" spans="1:5" ht="40.5">
      <c r="A672" s="251">
        <v>53882</v>
      </c>
      <c r="B672" s="252" t="s">
        <v>829</v>
      </c>
      <c r="C672" s="253" t="s">
        <v>147</v>
      </c>
      <c r="D672" s="253">
        <v>17.77</v>
      </c>
      <c r="E672" s="253" t="s">
        <v>4653</v>
      </c>
    </row>
    <row r="673" spans="1:5" ht="27">
      <c r="A673" s="251">
        <v>55263</v>
      </c>
      <c r="B673" s="252" t="s">
        <v>830</v>
      </c>
      <c r="C673" s="253" t="s">
        <v>147</v>
      </c>
      <c r="D673" s="253">
        <v>41.24</v>
      </c>
      <c r="E673" s="253" t="s">
        <v>4653</v>
      </c>
    </row>
    <row r="674" spans="1:5" ht="13.5">
      <c r="A674" s="251">
        <v>73303</v>
      </c>
      <c r="B674" s="252" t="s">
        <v>831</v>
      </c>
      <c r="C674" s="253" t="s">
        <v>147</v>
      </c>
      <c r="D674" s="253">
        <v>4.17</v>
      </c>
      <c r="E674" s="253" t="s">
        <v>4653</v>
      </c>
    </row>
    <row r="675" spans="1:5" ht="13.5">
      <c r="A675" s="251">
        <v>73307</v>
      </c>
      <c r="B675" s="252" t="s">
        <v>832</v>
      </c>
      <c r="C675" s="253" t="s">
        <v>147</v>
      </c>
      <c r="D675" s="253">
        <v>3.73</v>
      </c>
      <c r="E675" s="253" t="s">
        <v>4653</v>
      </c>
    </row>
    <row r="676" spans="1:5" ht="40.5">
      <c r="A676" s="251">
        <v>73309</v>
      </c>
      <c r="B676" s="252" t="s">
        <v>833</v>
      </c>
      <c r="C676" s="253" t="s">
        <v>147</v>
      </c>
      <c r="D676" s="253">
        <v>15.99</v>
      </c>
      <c r="E676" s="253" t="s">
        <v>4653</v>
      </c>
    </row>
    <row r="677" spans="1:5" ht="27">
      <c r="A677" s="251">
        <v>73311</v>
      </c>
      <c r="B677" s="252" t="s">
        <v>834</v>
      </c>
      <c r="C677" s="253" t="s">
        <v>147</v>
      </c>
      <c r="D677" s="253">
        <v>114.01</v>
      </c>
      <c r="E677" s="253" t="s">
        <v>4653</v>
      </c>
    </row>
    <row r="678" spans="1:5" ht="40.5">
      <c r="A678" s="251">
        <v>73313</v>
      </c>
      <c r="B678" s="252" t="s">
        <v>835</v>
      </c>
      <c r="C678" s="253" t="s">
        <v>147</v>
      </c>
      <c r="D678" s="253">
        <v>2.2200000000000002</v>
      </c>
      <c r="E678" s="253" t="s">
        <v>4653</v>
      </c>
    </row>
    <row r="679" spans="1:5" ht="40.5">
      <c r="A679" s="251">
        <v>73315</v>
      </c>
      <c r="B679" s="252" t="s">
        <v>836</v>
      </c>
      <c r="C679" s="253" t="s">
        <v>147</v>
      </c>
      <c r="D679" s="253">
        <v>36.57</v>
      </c>
      <c r="E679" s="253" t="s">
        <v>4653</v>
      </c>
    </row>
    <row r="680" spans="1:5" ht="40.5">
      <c r="A680" s="251">
        <v>73335</v>
      </c>
      <c r="B680" s="252" t="s">
        <v>837</v>
      </c>
      <c r="C680" s="253" t="s">
        <v>147</v>
      </c>
      <c r="D680" s="253">
        <v>17.12</v>
      </c>
      <c r="E680" s="253" t="s">
        <v>4653</v>
      </c>
    </row>
    <row r="681" spans="1:5" ht="40.5">
      <c r="A681" s="251">
        <v>73340</v>
      </c>
      <c r="B681" s="252" t="s">
        <v>838</v>
      </c>
      <c r="C681" s="253" t="s">
        <v>147</v>
      </c>
      <c r="D681" s="253">
        <v>52.16</v>
      </c>
      <c r="E681" s="253" t="s">
        <v>4653</v>
      </c>
    </row>
    <row r="682" spans="1:5" ht="40.5">
      <c r="A682" s="251">
        <v>83361</v>
      </c>
      <c r="B682" s="252" t="s">
        <v>839</v>
      </c>
      <c r="C682" s="253" t="s">
        <v>147</v>
      </c>
      <c r="D682" s="253">
        <v>10.5</v>
      </c>
      <c r="E682" s="253" t="s">
        <v>4653</v>
      </c>
    </row>
    <row r="683" spans="1:5" ht="27">
      <c r="A683" s="251">
        <v>83761</v>
      </c>
      <c r="B683" s="252" t="s">
        <v>840</v>
      </c>
      <c r="C683" s="253" t="s">
        <v>147</v>
      </c>
      <c r="D683" s="253">
        <v>8.91</v>
      </c>
      <c r="E683" s="253" t="s">
        <v>4653</v>
      </c>
    </row>
    <row r="684" spans="1:5" ht="27">
      <c r="A684" s="251">
        <v>83762</v>
      </c>
      <c r="B684" s="252" t="s">
        <v>841</v>
      </c>
      <c r="C684" s="253" t="s">
        <v>147</v>
      </c>
      <c r="D684" s="253">
        <v>11.13</v>
      </c>
      <c r="E684" s="253" t="s">
        <v>4653</v>
      </c>
    </row>
    <row r="685" spans="1:5" ht="27">
      <c r="A685" s="251">
        <v>83763</v>
      </c>
      <c r="B685" s="252" t="s">
        <v>842</v>
      </c>
      <c r="C685" s="253" t="s">
        <v>147</v>
      </c>
      <c r="D685" s="253">
        <v>32.130000000000003</v>
      </c>
      <c r="E685" s="253" t="s">
        <v>4653</v>
      </c>
    </row>
    <row r="686" spans="1:5" ht="27">
      <c r="A686" s="251">
        <v>83764</v>
      </c>
      <c r="B686" s="252" t="s">
        <v>843</v>
      </c>
      <c r="C686" s="253" t="s">
        <v>147</v>
      </c>
      <c r="D686" s="253">
        <v>1</v>
      </c>
      <c r="E686" s="253" t="s">
        <v>4653</v>
      </c>
    </row>
    <row r="687" spans="1:5" ht="27">
      <c r="A687" s="251">
        <v>87026</v>
      </c>
      <c r="B687" s="252" t="s">
        <v>844</v>
      </c>
      <c r="C687" s="253" t="s">
        <v>147</v>
      </c>
      <c r="D687" s="253">
        <v>0.18</v>
      </c>
      <c r="E687" s="253" t="s">
        <v>4653</v>
      </c>
    </row>
    <row r="688" spans="1:5" ht="27">
      <c r="A688" s="251">
        <v>87441</v>
      </c>
      <c r="B688" s="252" t="s">
        <v>845</v>
      </c>
      <c r="C688" s="253" t="s">
        <v>147</v>
      </c>
      <c r="D688" s="253">
        <v>0.33</v>
      </c>
      <c r="E688" s="253" t="s">
        <v>4653</v>
      </c>
    </row>
    <row r="689" spans="1:5" ht="27">
      <c r="A689" s="251">
        <v>87442</v>
      </c>
      <c r="B689" s="252" t="s">
        <v>846</v>
      </c>
      <c r="C689" s="253" t="s">
        <v>147</v>
      </c>
      <c r="D689" s="253">
        <v>0.04</v>
      </c>
      <c r="E689" s="253" t="s">
        <v>4653</v>
      </c>
    </row>
    <row r="690" spans="1:5" ht="27">
      <c r="A690" s="251">
        <v>87443</v>
      </c>
      <c r="B690" s="252" t="s">
        <v>847</v>
      </c>
      <c r="C690" s="253" t="s">
        <v>147</v>
      </c>
      <c r="D690" s="253">
        <v>0.31</v>
      </c>
      <c r="E690" s="253" t="s">
        <v>4653</v>
      </c>
    </row>
    <row r="691" spans="1:5" ht="27">
      <c r="A691" s="251">
        <v>87444</v>
      </c>
      <c r="B691" s="252" t="s">
        <v>848</v>
      </c>
      <c r="C691" s="253" t="s">
        <v>147</v>
      </c>
      <c r="D691" s="253">
        <v>2.71</v>
      </c>
      <c r="E691" s="253" t="s">
        <v>4653</v>
      </c>
    </row>
    <row r="692" spans="1:5" ht="27">
      <c r="A692" s="251">
        <v>88387</v>
      </c>
      <c r="B692" s="252" t="s">
        <v>849</v>
      </c>
      <c r="C692" s="253" t="s">
        <v>147</v>
      </c>
      <c r="D692" s="253">
        <v>0.66</v>
      </c>
      <c r="E692" s="253" t="s">
        <v>4653</v>
      </c>
    </row>
    <row r="693" spans="1:5" ht="27">
      <c r="A693" s="251">
        <v>88389</v>
      </c>
      <c r="B693" s="252" t="s">
        <v>850</v>
      </c>
      <c r="C693" s="253" t="s">
        <v>147</v>
      </c>
      <c r="D693" s="253">
        <v>7.0000000000000007E-2</v>
      </c>
      <c r="E693" s="253" t="s">
        <v>4653</v>
      </c>
    </row>
    <row r="694" spans="1:5" ht="27">
      <c r="A694" s="251">
        <v>88390</v>
      </c>
      <c r="B694" s="252" t="s">
        <v>851</v>
      </c>
      <c r="C694" s="253" t="s">
        <v>147</v>
      </c>
      <c r="D694" s="253">
        <v>0.82</v>
      </c>
      <c r="E694" s="253" t="s">
        <v>4653</v>
      </c>
    </row>
    <row r="695" spans="1:5" ht="27">
      <c r="A695" s="251">
        <v>88391</v>
      </c>
      <c r="B695" s="252" t="s">
        <v>852</v>
      </c>
      <c r="C695" s="253" t="s">
        <v>147</v>
      </c>
      <c r="D695" s="253">
        <v>1.94</v>
      </c>
      <c r="E695" s="253" t="s">
        <v>4653</v>
      </c>
    </row>
    <row r="696" spans="1:5" ht="27">
      <c r="A696" s="251">
        <v>88394</v>
      </c>
      <c r="B696" s="252" t="s">
        <v>853</v>
      </c>
      <c r="C696" s="253" t="s">
        <v>147</v>
      </c>
      <c r="D696" s="253">
        <v>0.78</v>
      </c>
      <c r="E696" s="253" t="s">
        <v>4653</v>
      </c>
    </row>
    <row r="697" spans="1:5" ht="27">
      <c r="A697" s="251">
        <v>88395</v>
      </c>
      <c r="B697" s="252" t="s">
        <v>854</v>
      </c>
      <c r="C697" s="253" t="s">
        <v>147</v>
      </c>
      <c r="D697" s="253">
        <v>0.09</v>
      </c>
      <c r="E697" s="253" t="s">
        <v>4653</v>
      </c>
    </row>
    <row r="698" spans="1:5" ht="27">
      <c r="A698" s="251">
        <v>88396</v>
      </c>
      <c r="B698" s="252" t="s">
        <v>855</v>
      </c>
      <c r="C698" s="253" t="s">
        <v>147</v>
      </c>
      <c r="D698" s="253">
        <v>0.98</v>
      </c>
      <c r="E698" s="253" t="s">
        <v>4653</v>
      </c>
    </row>
    <row r="699" spans="1:5" ht="27">
      <c r="A699" s="251">
        <v>88397</v>
      </c>
      <c r="B699" s="252" t="s">
        <v>856</v>
      </c>
      <c r="C699" s="253" t="s">
        <v>147</v>
      </c>
      <c r="D699" s="253">
        <v>2.9</v>
      </c>
      <c r="E699" s="253" t="s">
        <v>4653</v>
      </c>
    </row>
    <row r="700" spans="1:5" ht="27">
      <c r="A700" s="251">
        <v>88400</v>
      </c>
      <c r="B700" s="252" t="s">
        <v>857</v>
      </c>
      <c r="C700" s="253" t="s">
        <v>147</v>
      </c>
      <c r="D700" s="253">
        <v>0.62</v>
      </c>
      <c r="E700" s="253" t="s">
        <v>4653</v>
      </c>
    </row>
    <row r="701" spans="1:5" ht="27">
      <c r="A701" s="251">
        <v>88401</v>
      </c>
      <c r="B701" s="252" t="s">
        <v>858</v>
      </c>
      <c r="C701" s="253" t="s">
        <v>147</v>
      </c>
      <c r="D701" s="253">
        <v>7.0000000000000007E-2</v>
      </c>
      <c r="E701" s="253" t="s">
        <v>4653</v>
      </c>
    </row>
    <row r="702" spans="1:5" ht="27">
      <c r="A702" s="251">
        <v>88402</v>
      </c>
      <c r="B702" s="252" t="s">
        <v>859</v>
      </c>
      <c r="C702" s="253" t="s">
        <v>147</v>
      </c>
      <c r="D702" s="253">
        <v>0.78</v>
      </c>
      <c r="E702" s="253" t="s">
        <v>4653</v>
      </c>
    </row>
    <row r="703" spans="1:5" ht="27">
      <c r="A703" s="251">
        <v>88403</v>
      </c>
      <c r="B703" s="252" t="s">
        <v>860</v>
      </c>
      <c r="C703" s="253" t="s">
        <v>147</v>
      </c>
      <c r="D703" s="253">
        <v>1.1599999999999999</v>
      </c>
      <c r="E703" s="253" t="s">
        <v>4653</v>
      </c>
    </row>
    <row r="704" spans="1:5" ht="27">
      <c r="A704" s="251">
        <v>88419</v>
      </c>
      <c r="B704" s="252" t="s">
        <v>861</v>
      </c>
      <c r="C704" s="253" t="s">
        <v>147</v>
      </c>
      <c r="D704" s="253">
        <v>4.0599999999999996</v>
      </c>
      <c r="E704" s="253" t="s">
        <v>4653</v>
      </c>
    </row>
    <row r="705" spans="1:5" ht="27">
      <c r="A705" s="251">
        <v>88422</v>
      </c>
      <c r="B705" s="252" t="s">
        <v>862</v>
      </c>
      <c r="C705" s="253" t="s">
        <v>147</v>
      </c>
      <c r="D705" s="253">
        <v>0.48</v>
      </c>
      <c r="E705" s="253" t="s">
        <v>4653</v>
      </c>
    </row>
    <row r="706" spans="1:5" ht="27">
      <c r="A706" s="251">
        <v>88425</v>
      </c>
      <c r="B706" s="252" t="s">
        <v>863</v>
      </c>
      <c r="C706" s="253" t="s">
        <v>147</v>
      </c>
      <c r="D706" s="253">
        <v>4.4400000000000004</v>
      </c>
      <c r="E706" s="253" t="s">
        <v>4653</v>
      </c>
    </row>
    <row r="707" spans="1:5" ht="27">
      <c r="A707" s="251">
        <v>88427</v>
      </c>
      <c r="B707" s="252" t="s">
        <v>864</v>
      </c>
      <c r="C707" s="253" t="s">
        <v>147</v>
      </c>
      <c r="D707" s="253">
        <v>2.95</v>
      </c>
      <c r="E707" s="253" t="s">
        <v>4653</v>
      </c>
    </row>
    <row r="708" spans="1:5" ht="27">
      <c r="A708" s="251">
        <v>88434</v>
      </c>
      <c r="B708" s="252" t="s">
        <v>865</v>
      </c>
      <c r="C708" s="253" t="s">
        <v>147</v>
      </c>
      <c r="D708" s="253">
        <v>5.38</v>
      </c>
      <c r="E708" s="253" t="s">
        <v>4653</v>
      </c>
    </row>
    <row r="709" spans="1:5" ht="27">
      <c r="A709" s="251">
        <v>88435</v>
      </c>
      <c r="B709" s="252" t="s">
        <v>866</v>
      </c>
      <c r="C709" s="253" t="s">
        <v>147</v>
      </c>
      <c r="D709" s="253">
        <v>0.63</v>
      </c>
      <c r="E709" s="253" t="s">
        <v>4653</v>
      </c>
    </row>
    <row r="710" spans="1:5" ht="27">
      <c r="A710" s="251">
        <v>88436</v>
      </c>
      <c r="B710" s="252" t="s">
        <v>867</v>
      </c>
      <c r="C710" s="253" t="s">
        <v>147</v>
      </c>
      <c r="D710" s="253">
        <v>5.88</v>
      </c>
      <c r="E710" s="253" t="s">
        <v>4653</v>
      </c>
    </row>
    <row r="711" spans="1:5" ht="27">
      <c r="A711" s="251">
        <v>88437</v>
      </c>
      <c r="B711" s="252" t="s">
        <v>868</v>
      </c>
      <c r="C711" s="253" t="s">
        <v>147</v>
      </c>
      <c r="D711" s="253">
        <v>2.95</v>
      </c>
      <c r="E711" s="253" t="s">
        <v>4653</v>
      </c>
    </row>
    <row r="712" spans="1:5" ht="27">
      <c r="A712" s="251">
        <v>88569</v>
      </c>
      <c r="B712" s="252" t="s">
        <v>869</v>
      </c>
      <c r="C712" s="253" t="s">
        <v>147</v>
      </c>
      <c r="D712" s="253">
        <v>2.46</v>
      </c>
      <c r="E712" s="253" t="s">
        <v>4653</v>
      </c>
    </row>
    <row r="713" spans="1:5" ht="27">
      <c r="A713" s="251">
        <v>88570</v>
      </c>
      <c r="B713" s="252" t="s">
        <v>870</v>
      </c>
      <c r="C713" s="253" t="s">
        <v>147</v>
      </c>
      <c r="D713" s="253">
        <v>0.53</v>
      </c>
      <c r="E713" s="253" t="s">
        <v>4653</v>
      </c>
    </row>
    <row r="714" spans="1:5" ht="27">
      <c r="A714" s="251">
        <v>88826</v>
      </c>
      <c r="B714" s="252" t="s">
        <v>871</v>
      </c>
      <c r="C714" s="253" t="s">
        <v>147</v>
      </c>
      <c r="D714" s="253">
        <v>0.24</v>
      </c>
      <c r="E714" s="253" t="s">
        <v>4653</v>
      </c>
    </row>
    <row r="715" spans="1:5" ht="27">
      <c r="A715" s="251">
        <v>88827</v>
      </c>
      <c r="B715" s="252" t="s">
        <v>872</v>
      </c>
      <c r="C715" s="253" t="s">
        <v>147</v>
      </c>
      <c r="D715" s="253">
        <v>0.02</v>
      </c>
      <c r="E715" s="253" t="s">
        <v>4653</v>
      </c>
    </row>
    <row r="716" spans="1:5" ht="27">
      <c r="A716" s="251">
        <v>88828</v>
      </c>
      <c r="B716" s="252" t="s">
        <v>873</v>
      </c>
      <c r="C716" s="253" t="s">
        <v>147</v>
      </c>
      <c r="D716" s="253">
        <v>0.23</v>
      </c>
      <c r="E716" s="253" t="s">
        <v>4653</v>
      </c>
    </row>
    <row r="717" spans="1:5" ht="27">
      <c r="A717" s="251">
        <v>88829</v>
      </c>
      <c r="B717" s="252" t="s">
        <v>874</v>
      </c>
      <c r="C717" s="253" t="s">
        <v>147</v>
      </c>
      <c r="D717" s="253">
        <v>0.77</v>
      </c>
      <c r="E717" s="253" t="s">
        <v>4653</v>
      </c>
    </row>
    <row r="718" spans="1:5" ht="27">
      <c r="A718" s="251">
        <v>88832</v>
      </c>
      <c r="B718" s="252" t="s">
        <v>875</v>
      </c>
      <c r="C718" s="253" t="s">
        <v>147</v>
      </c>
      <c r="D718" s="253">
        <v>22.1</v>
      </c>
      <c r="E718" s="253" t="s">
        <v>4653</v>
      </c>
    </row>
    <row r="719" spans="1:5" ht="27">
      <c r="A719" s="251">
        <v>88834</v>
      </c>
      <c r="B719" s="252" t="s">
        <v>876</v>
      </c>
      <c r="C719" s="253" t="s">
        <v>147</v>
      </c>
      <c r="D719" s="253">
        <v>2.99</v>
      </c>
      <c r="E719" s="253" t="s">
        <v>4653</v>
      </c>
    </row>
    <row r="720" spans="1:5" ht="27">
      <c r="A720" s="251">
        <v>88835</v>
      </c>
      <c r="B720" s="252" t="s">
        <v>877</v>
      </c>
      <c r="C720" s="253" t="s">
        <v>147</v>
      </c>
      <c r="D720" s="253">
        <v>27.62</v>
      </c>
      <c r="E720" s="253" t="s">
        <v>4653</v>
      </c>
    </row>
    <row r="721" spans="1:5" ht="27">
      <c r="A721" s="251">
        <v>88836</v>
      </c>
      <c r="B721" s="252" t="s">
        <v>878</v>
      </c>
      <c r="C721" s="253" t="s">
        <v>147</v>
      </c>
      <c r="D721" s="253">
        <v>40.86</v>
      </c>
      <c r="E721" s="253" t="s">
        <v>4653</v>
      </c>
    </row>
    <row r="722" spans="1:5" ht="27">
      <c r="A722" s="251">
        <v>88839</v>
      </c>
      <c r="B722" s="252" t="s">
        <v>879</v>
      </c>
      <c r="C722" s="253" t="s">
        <v>147</v>
      </c>
      <c r="D722" s="253">
        <v>18.07</v>
      </c>
      <c r="E722" s="253" t="s">
        <v>4653</v>
      </c>
    </row>
    <row r="723" spans="1:5" ht="27">
      <c r="A723" s="251">
        <v>88840</v>
      </c>
      <c r="B723" s="252" t="s">
        <v>880</v>
      </c>
      <c r="C723" s="253" t="s">
        <v>147</v>
      </c>
      <c r="D723" s="253">
        <v>4.0599999999999996</v>
      </c>
      <c r="E723" s="253" t="s">
        <v>4653</v>
      </c>
    </row>
    <row r="724" spans="1:5" ht="27">
      <c r="A724" s="251">
        <v>88841</v>
      </c>
      <c r="B724" s="252" t="s">
        <v>881</v>
      </c>
      <c r="C724" s="253" t="s">
        <v>147</v>
      </c>
      <c r="D724" s="253">
        <v>32.31</v>
      </c>
      <c r="E724" s="253" t="s">
        <v>4653</v>
      </c>
    </row>
    <row r="725" spans="1:5" ht="27">
      <c r="A725" s="251">
        <v>88842</v>
      </c>
      <c r="B725" s="252" t="s">
        <v>882</v>
      </c>
      <c r="C725" s="253" t="s">
        <v>147</v>
      </c>
      <c r="D725" s="253">
        <v>50.01</v>
      </c>
      <c r="E725" s="253" t="s">
        <v>4653</v>
      </c>
    </row>
    <row r="726" spans="1:5" ht="40.5">
      <c r="A726" s="251">
        <v>88847</v>
      </c>
      <c r="B726" s="252" t="s">
        <v>883</v>
      </c>
      <c r="C726" s="253" t="s">
        <v>147</v>
      </c>
      <c r="D726" s="253">
        <v>14.55</v>
      </c>
      <c r="E726" s="253" t="s">
        <v>4653</v>
      </c>
    </row>
    <row r="727" spans="1:5" ht="40.5">
      <c r="A727" s="251">
        <v>88848</v>
      </c>
      <c r="B727" s="252" t="s">
        <v>884</v>
      </c>
      <c r="C727" s="253" t="s">
        <v>147</v>
      </c>
      <c r="D727" s="253">
        <v>3.05</v>
      </c>
      <c r="E727" s="253" t="s">
        <v>4653</v>
      </c>
    </row>
    <row r="728" spans="1:5" ht="40.5">
      <c r="A728" s="251">
        <v>88853</v>
      </c>
      <c r="B728" s="252" t="s">
        <v>885</v>
      </c>
      <c r="C728" s="253" t="s">
        <v>147</v>
      </c>
      <c r="D728" s="253">
        <v>0.15</v>
      </c>
      <c r="E728" s="253" t="s">
        <v>4653</v>
      </c>
    </row>
    <row r="729" spans="1:5" ht="40.5">
      <c r="A729" s="251">
        <v>88854</v>
      </c>
      <c r="B729" s="252" t="s">
        <v>886</v>
      </c>
      <c r="C729" s="253" t="s">
        <v>147</v>
      </c>
      <c r="D729" s="253">
        <v>0.01</v>
      </c>
      <c r="E729" s="253" t="s">
        <v>4653</v>
      </c>
    </row>
    <row r="730" spans="1:5" ht="27">
      <c r="A730" s="251">
        <v>88855</v>
      </c>
      <c r="B730" s="252" t="s">
        <v>887</v>
      </c>
      <c r="C730" s="253" t="s">
        <v>147</v>
      </c>
      <c r="D730" s="253">
        <v>1.71</v>
      </c>
      <c r="E730" s="253" t="s">
        <v>4653</v>
      </c>
    </row>
    <row r="731" spans="1:5" ht="27">
      <c r="A731" s="251">
        <v>88856</v>
      </c>
      <c r="B731" s="252" t="s">
        <v>888</v>
      </c>
      <c r="C731" s="253" t="s">
        <v>147</v>
      </c>
      <c r="D731" s="253">
        <v>0.24</v>
      </c>
      <c r="E731" s="253" t="s">
        <v>4653</v>
      </c>
    </row>
    <row r="732" spans="1:5" ht="40.5">
      <c r="A732" s="251">
        <v>88857</v>
      </c>
      <c r="B732" s="252" t="s">
        <v>889</v>
      </c>
      <c r="C732" s="253" t="s">
        <v>147</v>
      </c>
      <c r="D732" s="253">
        <v>13.64</v>
      </c>
      <c r="E732" s="253" t="s">
        <v>4653</v>
      </c>
    </row>
    <row r="733" spans="1:5" ht="40.5">
      <c r="A733" s="251">
        <v>88858</v>
      </c>
      <c r="B733" s="252" t="s">
        <v>890</v>
      </c>
      <c r="C733" s="253" t="s">
        <v>147</v>
      </c>
      <c r="D733" s="253">
        <v>1.85</v>
      </c>
      <c r="E733" s="253" t="s">
        <v>4653</v>
      </c>
    </row>
    <row r="734" spans="1:5" ht="40.5">
      <c r="A734" s="251">
        <v>88859</v>
      </c>
      <c r="B734" s="252" t="s">
        <v>891</v>
      </c>
      <c r="C734" s="253" t="s">
        <v>147</v>
      </c>
      <c r="D734" s="253">
        <v>12.13</v>
      </c>
      <c r="E734" s="253" t="s">
        <v>4653</v>
      </c>
    </row>
    <row r="735" spans="1:5" ht="40.5">
      <c r="A735" s="251">
        <v>88860</v>
      </c>
      <c r="B735" s="252" t="s">
        <v>892</v>
      </c>
      <c r="C735" s="253" t="s">
        <v>147</v>
      </c>
      <c r="D735" s="253">
        <v>1.64</v>
      </c>
      <c r="E735" s="253" t="s">
        <v>4653</v>
      </c>
    </row>
    <row r="736" spans="1:5" ht="27">
      <c r="A736" s="251">
        <v>88900</v>
      </c>
      <c r="B736" s="252" t="s">
        <v>893</v>
      </c>
      <c r="C736" s="253" t="s">
        <v>147</v>
      </c>
      <c r="D736" s="253">
        <v>25.76</v>
      </c>
      <c r="E736" s="253" t="s">
        <v>4653</v>
      </c>
    </row>
    <row r="737" spans="1:5" ht="27">
      <c r="A737" s="251">
        <v>88902</v>
      </c>
      <c r="B737" s="252" t="s">
        <v>894</v>
      </c>
      <c r="C737" s="253" t="s">
        <v>147</v>
      </c>
      <c r="D737" s="253">
        <v>3.49</v>
      </c>
      <c r="E737" s="253" t="s">
        <v>4653</v>
      </c>
    </row>
    <row r="738" spans="1:5" ht="27">
      <c r="A738" s="251">
        <v>88903</v>
      </c>
      <c r="B738" s="252" t="s">
        <v>895</v>
      </c>
      <c r="C738" s="253" t="s">
        <v>147</v>
      </c>
      <c r="D738" s="253">
        <v>32.21</v>
      </c>
      <c r="E738" s="253" t="s">
        <v>4653</v>
      </c>
    </row>
    <row r="739" spans="1:5" ht="27">
      <c r="A739" s="251">
        <v>88904</v>
      </c>
      <c r="B739" s="252" t="s">
        <v>896</v>
      </c>
      <c r="C739" s="253" t="s">
        <v>147</v>
      </c>
      <c r="D739" s="253">
        <v>57.56</v>
      </c>
      <c r="E739" s="253" t="s">
        <v>4653</v>
      </c>
    </row>
    <row r="740" spans="1:5" ht="27">
      <c r="A740" s="251">
        <v>89009</v>
      </c>
      <c r="B740" s="252" t="s">
        <v>897</v>
      </c>
      <c r="C740" s="253" t="s">
        <v>147</v>
      </c>
      <c r="D740" s="253">
        <v>22.39</v>
      </c>
      <c r="E740" s="253" t="s">
        <v>4653</v>
      </c>
    </row>
    <row r="741" spans="1:5" ht="27">
      <c r="A741" s="251">
        <v>89010</v>
      </c>
      <c r="B741" s="252" t="s">
        <v>898</v>
      </c>
      <c r="C741" s="253" t="s">
        <v>147</v>
      </c>
      <c r="D741" s="253">
        <v>5.04</v>
      </c>
      <c r="E741" s="253" t="s">
        <v>4653</v>
      </c>
    </row>
    <row r="742" spans="1:5" ht="40.5">
      <c r="A742" s="251">
        <v>89011</v>
      </c>
      <c r="B742" s="252" t="s">
        <v>899</v>
      </c>
      <c r="C742" s="253" t="s">
        <v>147</v>
      </c>
      <c r="D742" s="253">
        <v>13.16</v>
      </c>
      <c r="E742" s="253" t="s">
        <v>4653</v>
      </c>
    </row>
    <row r="743" spans="1:5" ht="40.5">
      <c r="A743" s="251">
        <v>89012</v>
      </c>
      <c r="B743" s="252" t="s">
        <v>900</v>
      </c>
      <c r="C743" s="253" t="s">
        <v>147</v>
      </c>
      <c r="D743" s="253">
        <v>1.78</v>
      </c>
      <c r="E743" s="253" t="s">
        <v>4653</v>
      </c>
    </row>
    <row r="744" spans="1:5" ht="27">
      <c r="A744" s="251">
        <v>89013</v>
      </c>
      <c r="B744" s="252" t="s">
        <v>901</v>
      </c>
      <c r="C744" s="253" t="s">
        <v>147</v>
      </c>
      <c r="D744" s="253">
        <v>73.34</v>
      </c>
      <c r="E744" s="253" t="s">
        <v>4653</v>
      </c>
    </row>
    <row r="745" spans="1:5" ht="27">
      <c r="A745" s="251">
        <v>89014</v>
      </c>
      <c r="B745" s="252" t="s">
        <v>902</v>
      </c>
      <c r="C745" s="253" t="s">
        <v>147</v>
      </c>
      <c r="D745" s="253">
        <v>16.5</v>
      </c>
      <c r="E745" s="253" t="s">
        <v>4653</v>
      </c>
    </row>
    <row r="746" spans="1:5" ht="27">
      <c r="A746" s="251">
        <v>89015</v>
      </c>
      <c r="B746" s="252" t="s">
        <v>903</v>
      </c>
      <c r="C746" s="253" t="s">
        <v>147</v>
      </c>
      <c r="D746" s="253">
        <v>1.98</v>
      </c>
      <c r="E746" s="253" t="s">
        <v>4653</v>
      </c>
    </row>
    <row r="747" spans="1:5" ht="27">
      <c r="A747" s="251">
        <v>89016</v>
      </c>
      <c r="B747" s="252" t="s">
        <v>904</v>
      </c>
      <c r="C747" s="253" t="s">
        <v>147</v>
      </c>
      <c r="D747" s="253">
        <v>0.26</v>
      </c>
      <c r="E747" s="253" t="s">
        <v>4653</v>
      </c>
    </row>
    <row r="748" spans="1:5" ht="27">
      <c r="A748" s="251">
        <v>89017</v>
      </c>
      <c r="B748" s="252" t="s">
        <v>905</v>
      </c>
      <c r="C748" s="253" t="s">
        <v>147</v>
      </c>
      <c r="D748" s="253">
        <v>22.25</v>
      </c>
      <c r="E748" s="253" t="s">
        <v>4653</v>
      </c>
    </row>
    <row r="749" spans="1:5" ht="27">
      <c r="A749" s="251">
        <v>89018</v>
      </c>
      <c r="B749" s="252" t="s">
        <v>906</v>
      </c>
      <c r="C749" s="253" t="s">
        <v>147</v>
      </c>
      <c r="D749" s="253">
        <v>5</v>
      </c>
      <c r="E749" s="253" t="s">
        <v>4653</v>
      </c>
    </row>
    <row r="750" spans="1:5" ht="40.5">
      <c r="A750" s="251">
        <v>89019</v>
      </c>
      <c r="B750" s="252" t="s">
        <v>907</v>
      </c>
      <c r="C750" s="253" t="s">
        <v>147</v>
      </c>
      <c r="D750" s="253">
        <v>0.27</v>
      </c>
      <c r="E750" s="253" t="s">
        <v>4653</v>
      </c>
    </row>
    <row r="751" spans="1:5" ht="27">
      <c r="A751" s="251">
        <v>89020</v>
      </c>
      <c r="B751" s="252" t="s">
        <v>908</v>
      </c>
      <c r="C751" s="253" t="s">
        <v>147</v>
      </c>
      <c r="D751" s="253">
        <v>0.03</v>
      </c>
      <c r="E751" s="253" t="s">
        <v>4653</v>
      </c>
    </row>
    <row r="752" spans="1:5" ht="27">
      <c r="A752" s="251">
        <v>89023</v>
      </c>
      <c r="B752" s="252" t="s">
        <v>909</v>
      </c>
      <c r="C752" s="253" t="s">
        <v>147</v>
      </c>
      <c r="D752" s="253">
        <v>2.2799999999999998</v>
      </c>
      <c r="E752" s="253" t="s">
        <v>4653</v>
      </c>
    </row>
    <row r="753" spans="1:5" ht="13.5">
      <c r="A753" s="251">
        <v>89024</v>
      </c>
      <c r="B753" s="252" t="s">
        <v>910</v>
      </c>
      <c r="C753" s="253" t="s">
        <v>147</v>
      </c>
      <c r="D753" s="253">
        <v>0.38</v>
      </c>
      <c r="E753" s="253" t="s">
        <v>4653</v>
      </c>
    </row>
    <row r="754" spans="1:5" ht="27">
      <c r="A754" s="251">
        <v>89025</v>
      </c>
      <c r="B754" s="252" t="s">
        <v>911</v>
      </c>
      <c r="C754" s="253" t="s">
        <v>147</v>
      </c>
      <c r="D754" s="253">
        <v>4.29</v>
      </c>
      <c r="E754" s="253" t="s">
        <v>4653</v>
      </c>
    </row>
    <row r="755" spans="1:5" ht="27">
      <c r="A755" s="251">
        <v>89026</v>
      </c>
      <c r="B755" s="252" t="s">
        <v>912</v>
      </c>
      <c r="C755" s="253" t="s">
        <v>147</v>
      </c>
      <c r="D755" s="253">
        <v>127.46</v>
      </c>
      <c r="E755" s="253" t="s">
        <v>4653</v>
      </c>
    </row>
    <row r="756" spans="1:5" ht="27">
      <c r="A756" s="251">
        <v>89029</v>
      </c>
      <c r="B756" s="252" t="s">
        <v>913</v>
      </c>
      <c r="C756" s="253" t="s">
        <v>147</v>
      </c>
      <c r="D756" s="253">
        <v>17.27</v>
      </c>
      <c r="E756" s="253" t="s">
        <v>4653</v>
      </c>
    </row>
    <row r="757" spans="1:5" ht="27">
      <c r="A757" s="251">
        <v>89030</v>
      </c>
      <c r="B757" s="252" t="s">
        <v>914</v>
      </c>
      <c r="C757" s="253" t="s">
        <v>147</v>
      </c>
      <c r="D757" s="253">
        <v>3.88</v>
      </c>
      <c r="E757" s="253" t="s">
        <v>4653</v>
      </c>
    </row>
    <row r="758" spans="1:5" ht="27">
      <c r="A758" s="251">
        <v>89033</v>
      </c>
      <c r="B758" s="252" t="s">
        <v>915</v>
      </c>
      <c r="C758" s="253" t="s">
        <v>147</v>
      </c>
      <c r="D758" s="253">
        <v>7.19</v>
      </c>
      <c r="E758" s="253" t="s">
        <v>4653</v>
      </c>
    </row>
    <row r="759" spans="1:5" ht="27">
      <c r="A759" s="251">
        <v>89034</v>
      </c>
      <c r="B759" s="252" t="s">
        <v>916</v>
      </c>
      <c r="C759" s="253" t="s">
        <v>147</v>
      </c>
      <c r="D759" s="253">
        <v>0.99</v>
      </c>
      <c r="E759" s="253" t="s">
        <v>4653</v>
      </c>
    </row>
    <row r="760" spans="1:5" ht="27">
      <c r="A760" s="251">
        <v>89128</v>
      </c>
      <c r="B760" s="252" t="s">
        <v>917</v>
      </c>
      <c r="C760" s="253" t="s">
        <v>147</v>
      </c>
      <c r="D760" s="253">
        <v>20.53</v>
      </c>
      <c r="E760" s="253" t="s">
        <v>4653</v>
      </c>
    </row>
    <row r="761" spans="1:5" ht="27">
      <c r="A761" s="251">
        <v>89129</v>
      </c>
      <c r="B761" s="252" t="s">
        <v>918</v>
      </c>
      <c r="C761" s="253" t="s">
        <v>147</v>
      </c>
      <c r="D761" s="253">
        <v>2.78</v>
      </c>
      <c r="E761" s="253" t="s">
        <v>4653</v>
      </c>
    </row>
    <row r="762" spans="1:5" ht="27">
      <c r="A762" s="251">
        <v>89130</v>
      </c>
      <c r="B762" s="252" t="s">
        <v>919</v>
      </c>
      <c r="C762" s="253" t="s">
        <v>147</v>
      </c>
      <c r="D762" s="253">
        <v>28.46</v>
      </c>
      <c r="E762" s="253" t="s">
        <v>4653</v>
      </c>
    </row>
    <row r="763" spans="1:5" ht="27">
      <c r="A763" s="251">
        <v>89131</v>
      </c>
      <c r="B763" s="252" t="s">
        <v>920</v>
      </c>
      <c r="C763" s="253" t="s">
        <v>147</v>
      </c>
      <c r="D763" s="253">
        <v>3.86</v>
      </c>
      <c r="E763" s="253" t="s">
        <v>4653</v>
      </c>
    </row>
    <row r="764" spans="1:5" ht="40.5">
      <c r="A764" s="251">
        <v>89210</v>
      </c>
      <c r="B764" s="252" t="s">
        <v>921</v>
      </c>
      <c r="C764" s="253" t="s">
        <v>147</v>
      </c>
      <c r="D764" s="253">
        <v>15.38</v>
      </c>
      <c r="E764" s="253" t="s">
        <v>4653</v>
      </c>
    </row>
    <row r="765" spans="1:5" ht="40.5">
      <c r="A765" s="251">
        <v>89211</v>
      </c>
      <c r="B765" s="252" t="s">
        <v>922</v>
      </c>
      <c r="C765" s="253" t="s">
        <v>147</v>
      </c>
      <c r="D765" s="253">
        <v>2.13</v>
      </c>
      <c r="E765" s="253" t="s">
        <v>4653</v>
      </c>
    </row>
    <row r="766" spans="1:5" ht="27">
      <c r="A766" s="251">
        <v>89212</v>
      </c>
      <c r="B766" s="252" t="s">
        <v>923</v>
      </c>
      <c r="C766" s="253" t="s">
        <v>147</v>
      </c>
      <c r="D766" s="253">
        <v>15.18</v>
      </c>
      <c r="E766" s="253" t="s">
        <v>4653</v>
      </c>
    </row>
    <row r="767" spans="1:5" ht="27">
      <c r="A767" s="251">
        <v>89213</v>
      </c>
      <c r="B767" s="252" t="s">
        <v>924</v>
      </c>
      <c r="C767" s="253" t="s">
        <v>147</v>
      </c>
      <c r="D767" s="253">
        <v>2.39</v>
      </c>
      <c r="E767" s="253" t="s">
        <v>4653</v>
      </c>
    </row>
    <row r="768" spans="1:5" ht="27">
      <c r="A768" s="251">
        <v>89214</v>
      </c>
      <c r="B768" s="252" t="s">
        <v>925</v>
      </c>
      <c r="C768" s="253" t="s">
        <v>147</v>
      </c>
      <c r="D768" s="253">
        <v>14.25</v>
      </c>
      <c r="E768" s="253" t="s">
        <v>4653</v>
      </c>
    </row>
    <row r="769" spans="1:5" ht="27">
      <c r="A769" s="251">
        <v>89215</v>
      </c>
      <c r="B769" s="252" t="s">
        <v>926</v>
      </c>
      <c r="C769" s="253" t="s">
        <v>147</v>
      </c>
      <c r="D769" s="253">
        <v>59.44</v>
      </c>
      <c r="E769" s="253" t="s">
        <v>4653</v>
      </c>
    </row>
    <row r="770" spans="1:5" ht="27">
      <c r="A770" s="251">
        <v>89221</v>
      </c>
      <c r="B770" s="252" t="s">
        <v>927</v>
      </c>
      <c r="C770" s="253" t="s">
        <v>147</v>
      </c>
      <c r="D770" s="253">
        <v>1.01</v>
      </c>
      <c r="E770" s="253" t="s">
        <v>4653</v>
      </c>
    </row>
    <row r="771" spans="1:5" ht="27">
      <c r="A771" s="251">
        <v>89222</v>
      </c>
      <c r="B771" s="252" t="s">
        <v>928</v>
      </c>
      <c r="C771" s="253" t="s">
        <v>147</v>
      </c>
      <c r="D771" s="253">
        <v>0.12</v>
      </c>
      <c r="E771" s="253" t="s">
        <v>4653</v>
      </c>
    </row>
    <row r="772" spans="1:5" ht="27">
      <c r="A772" s="251">
        <v>89223</v>
      </c>
      <c r="B772" s="252" t="s">
        <v>929</v>
      </c>
      <c r="C772" s="253" t="s">
        <v>147</v>
      </c>
      <c r="D772" s="253">
        <v>0.94</v>
      </c>
      <c r="E772" s="253" t="s">
        <v>4653</v>
      </c>
    </row>
    <row r="773" spans="1:5" ht="27">
      <c r="A773" s="251">
        <v>89224</v>
      </c>
      <c r="B773" s="252" t="s">
        <v>930</v>
      </c>
      <c r="C773" s="253" t="s">
        <v>147</v>
      </c>
      <c r="D773" s="253">
        <v>1.55</v>
      </c>
      <c r="E773" s="253" t="s">
        <v>4653</v>
      </c>
    </row>
    <row r="774" spans="1:5" ht="27">
      <c r="A774" s="251">
        <v>89228</v>
      </c>
      <c r="B774" s="252" t="s">
        <v>931</v>
      </c>
      <c r="C774" s="253" t="s">
        <v>147</v>
      </c>
      <c r="D774" s="253">
        <v>21.88</v>
      </c>
      <c r="E774" s="253" t="s">
        <v>4653</v>
      </c>
    </row>
    <row r="775" spans="1:5" ht="27">
      <c r="A775" s="251">
        <v>89229</v>
      </c>
      <c r="B775" s="252" t="s">
        <v>932</v>
      </c>
      <c r="C775" s="253" t="s">
        <v>147</v>
      </c>
      <c r="D775" s="253">
        <v>3.93</v>
      </c>
      <c r="E775" s="253" t="s">
        <v>4653</v>
      </c>
    </row>
    <row r="776" spans="1:5" ht="27">
      <c r="A776" s="251">
        <v>89230</v>
      </c>
      <c r="B776" s="252" t="s">
        <v>933</v>
      </c>
      <c r="C776" s="253" t="s">
        <v>147</v>
      </c>
      <c r="D776" s="253">
        <v>90.55</v>
      </c>
      <c r="E776" s="253" t="s">
        <v>4653</v>
      </c>
    </row>
    <row r="777" spans="1:5" ht="27">
      <c r="A777" s="251">
        <v>89231</v>
      </c>
      <c r="B777" s="252" t="s">
        <v>934</v>
      </c>
      <c r="C777" s="253" t="s">
        <v>147</v>
      </c>
      <c r="D777" s="253">
        <v>14.34</v>
      </c>
      <c r="E777" s="253" t="s">
        <v>4653</v>
      </c>
    </row>
    <row r="778" spans="1:5" ht="27">
      <c r="A778" s="251">
        <v>89232</v>
      </c>
      <c r="B778" s="252" t="s">
        <v>935</v>
      </c>
      <c r="C778" s="253" t="s">
        <v>147</v>
      </c>
      <c r="D778" s="253">
        <v>161.52000000000001</v>
      </c>
      <c r="E778" s="253" t="s">
        <v>4653</v>
      </c>
    </row>
    <row r="779" spans="1:5" ht="27">
      <c r="A779" s="251">
        <v>89233</v>
      </c>
      <c r="B779" s="252" t="s">
        <v>936</v>
      </c>
      <c r="C779" s="253" t="s">
        <v>147</v>
      </c>
      <c r="D779" s="253">
        <v>106.97</v>
      </c>
      <c r="E779" s="253" t="s">
        <v>4653</v>
      </c>
    </row>
    <row r="780" spans="1:5" ht="27">
      <c r="A780" s="251">
        <v>89236</v>
      </c>
      <c r="B780" s="252" t="s">
        <v>937</v>
      </c>
      <c r="C780" s="253" t="s">
        <v>147</v>
      </c>
      <c r="D780" s="253">
        <v>211.54</v>
      </c>
      <c r="E780" s="253" t="s">
        <v>4653</v>
      </c>
    </row>
    <row r="781" spans="1:5" ht="27">
      <c r="A781" s="251">
        <v>89237</v>
      </c>
      <c r="B781" s="252" t="s">
        <v>938</v>
      </c>
      <c r="C781" s="253" t="s">
        <v>147</v>
      </c>
      <c r="D781" s="253">
        <v>33.520000000000003</v>
      </c>
      <c r="E781" s="253" t="s">
        <v>4653</v>
      </c>
    </row>
    <row r="782" spans="1:5" ht="27">
      <c r="A782" s="251">
        <v>89238</v>
      </c>
      <c r="B782" s="252" t="s">
        <v>939</v>
      </c>
      <c r="C782" s="253" t="s">
        <v>147</v>
      </c>
      <c r="D782" s="253">
        <v>377.32</v>
      </c>
      <c r="E782" s="253" t="s">
        <v>4653</v>
      </c>
    </row>
    <row r="783" spans="1:5" ht="27">
      <c r="A783" s="251">
        <v>89239</v>
      </c>
      <c r="B783" s="252" t="s">
        <v>940</v>
      </c>
      <c r="C783" s="253" t="s">
        <v>147</v>
      </c>
      <c r="D783" s="253">
        <v>282.88</v>
      </c>
      <c r="E783" s="253" t="s">
        <v>4653</v>
      </c>
    </row>
    <row r="784" spans="1:5" ht="27">
      <c r="A784" s="251">
        <v>89240</v>
      </c>
      <c r="B784" s="252" t="s">
        <v>941</v>
      </c>
      <c r="C784" s="253" t="s">
        <v>147</v>
      </c>
      <c r="D784" s="253">
        <v>64.92</v>
      </c>
      <c r="E784" s="253" t="s">
        <v>4653</v>
      </c>
    </row>
    <row r="785" spans="1:5" ht="27">
      <c r="A785" s="251">
        <v>89241</v>
      </c>
      <c r="B785" s="252" t="s">
        <v>942</v>
      </c>
      <c r="C785" s="253" t="s">
        <v>147</v>
      </c>
      <c r="D785" s="253">
        <v>11.68</v>
      </c>
      <c r="E785" s="253" t="s">
        <v>4653</v>
      </c>
    </row>
    <row r="786" spans="1:5" ht="27">
      <c r="A786" s="251">
        <v>89246</v>
      </c>
      <c r="B786" s="252" t="s">
        <v>943</v>
      </c>
      <c r="C786" s="253" t="s">
        <v>147</v>
      </c>
      <c r="D786" s="253">
        <v>183.81</v>
      </c>
      <c r="E786" s="253" t="s">
        <v>4653</v>
      </c>
    </row>
    <row r="787" spans="1:5" ht="27">
      <c r="A787" s="251">
        <v>89247</v>
      </c>
      <c r="B787" s="252" t="s">
        <v>944</v>
      </c>
      <c r="C787" s="253" t="s">
        <v>147</v>
      </c>
      <c r="D787" s="253">
        <v>29.12</v>
      </c>
      <c r="E787" s="253" t="s">
        <v>4653</v>
      </c>
    </row>
    <row r="788" spans="1:5" ht="27">
      <c r="A788" s="251">
        <v>89248</v>
      </c>
      <c r="B788" s="252" t="s">
        <v>945</v>
      </c>
      <c r="C788" s="253" t="s">
        <v>147</v>
      </c>
      <c r="D788" s="253">
        <v>327.87</v>
      </c>
      <c r="E788" s="253" t="s">
        <v>4653</v>
      </c>
    </row>
    <row r="789" spans="1:5" ht="27">
      <c r="A789" s="251">
        <v>89249</v>
      </c>
      <c r="B789" s="252" t="s">
        <v>946</v>
      </c>
      <c r="C789" s="253" t="s">
        <v>147</v>
      </c>
      <c r="D789" s="253">
        <v>241.13</v>
      </c>
      <c r="E789" s="253" t="s">
        <v>4653</v>
      </c>
    </row>
    <row r="790" spans="1:5" ht="27">
      <c r="A790" s="251">
        <v>89253</v>
      </c>
      <c r="B790" s="252" t="s">
        <v>947</v>
      </c>
      <c r="C790" s="253" t="s">
        <v>147</v>
      </c>
      <c r="D790" s="253">
        <v>53.2</v>
      </c>
      <c r="E790" s="253" t="s">
        <v>4653</v>
      </c>
    </row>
    <row r="791" spans="1:5" ht="27">
      <c r="A791" s="251">
        <v>89254</v>
      </c>
      <c r="B791" s="252" t="s">
        <v>948</v>
      </c>
      <c r="C791" s="253" t="s">
        <v>147</v>
      </c>
      <c r="D791" s="253">
        <v>9.57</v>
      </c>
      <c r="E791" s="253" t="s">
        <v>4653</v>
      </c>
    </row>
    <row r="792" spans="1:5" ht="27">
      <c r="A792" s="251">
        <v>89255</v>
      </c>
      <c r="B792" s="252" t="s">
        <v>949</v>
      </c>
      <c r="C792" s="253" t="s">
        <v>147</v>
      </c>
      <c r="D792" s="253">
        <v>85.52</v>
      </c>
      <c r="E792" s="253" t="s">
        <v>4653</v>
      </c>
    </row>
    <row r="793" spans="1:5" ht="27">
      <c r="A793" s="251">
        <v>89256</v>
      </c>
      <c r="B793" s="252" t="s">
        <v>950</v>
      </c>
      <c r="C793" s="253" t="s">
        <v>147</v>
      </c>
      <c r="D793" s="253">
        <v>54.27</v>
      </c>
      <c r="E793" s="253" t="s">
        <v>4653</v>
      </c>
    </row>
    <row r="794" spans="1:5" ht="40.5">
      <c r="A794" s="251">
        <v>89259</v>
      </c>
      <c r="B794" s="252" t="s">
        <v>951</v>
      </c>
      <c r="C794" s="253" t="s">
        <v>147</v>
      </c>
      <c r="D794" s="253">
        <v>9.64</v>
      </c>
      <c r="E794" s="253" t="s">
        <v>4653</v>
      </c>
    </row>
    <row r="795" spans="1:5" ht="40.5">
      <c r="A795" s="251">
        <v>89260</v>
      </c>
      <c r="B795" s="252" t="s">
        <v>952</v>
      </c>
      <c r="C795" s="253" t="s">
        <v>147</v>
      </c>
      <c r="D795" s="253">
        <v>2.0099999999999998</v>
      </c>
      <c r="E795" s="253" t="s">
        <v>4653</v>
      </c>
    </row>
    <row r="796" spans="1:5" ht="40.5">
      <c r="A796" s="251">
        <v>89262</v>
      </c>
      <c r="B796" s="252" t="s">
        <v>953</v>
      </c>
      <c r="C796" s="253" t="s">
        <v>147</v>
      </c>
      <c r="D796" s="253">
        <v>18.079999999999998</v>
      </c>
      <c r="E796" s="253" t="s">
        <v>4653</v>
      </c>
    </row>
    <row r="797" spans="1:5" ht="40.5">
      <c r="A797" s="251">
        <v>89264</v>
      </c>
      <c r="B797" s="252" t="s">
        <v>954</v>
      </c>
      <c r="C797" s="253" t="s">
        <v>147</v>
      </c>
      <c r="D797" s="253">
        <v>7.68</v>
      </c>
      <c r="E797" s="253" t="s">
        <v>4653</v>
      </c>
    </row>
    <row r="798" spans="1:5" ht="40.5">
      <c r="A798" s="251">
        <v>89265</v>
      </c>
      <c r="B798" s="252" t="s">
        <v>955</v>
      </c>
      <c r="C798" s="253" t="s">
        <v>147</v>
      </c>
      <c r="D798" s="253">
        <v>1.6</v>
      </c>
      <c r="E798" s="253" t="s">
        <v>4653</v>
      </c>
    </row>
    <row r="799" spans="1:5" ht="40.5">
      <c r="A799" s="251">
        <v>89266</v>
      </c>
      <c r="B799" s="252" t="s">
        <v>956</v>
      </c>
      <c r="C799" s="253" t="s">
        <v>147</v>
      </c>
      <c r="D799" s="253">
        <v>0.62</v>
      </c>
      <c r="E799" s="253" t="s">
        <v>4653</v>
      </c>
    </row>
    <row r="800" spans="1:5" ht="27">
      <c r="A800" s="251">
        <v>89267</v>
      </c>
      <c r="B800" s="252" t="s">
        <v>957</v>
      </c>
      <c r="C800" s="253" t="s">
        <v>147</v>
      </c>
      <c r="D800" s="253">
        <v>26.42</v>
      </c>
      <c r="E800" s="253" t="s">
        <v>4653</v>
      </c>
    </row>
    <row r="801" spans="1:5" ht="27">
      <c r="A801" s="251">
        <v>89268</v>
      </c>
      <c r="B801" s="252" t="s">
        <v>958</v>
      </c>
      <c r="C801" s="253" t="s">
        <v>147</v>
      </c>
      <c r="D801" s="253">
        <v>4.75</v>
      </c>
      <c r="E801" s="253" t="s">
        <v>4653</v>
      </c>
    </row>
    <row r="802" spans="1:5" ht="27">
      <c r="A802" s="251">
        <v>89269</v>
      </c>
      <c r="B802" s="252" t="s">
        <v>959</v>
      </c>
      <c r="C802" s="253" t="s">
        <v>147</v>
      </c>
      <c r="D802" s="253">
        <v>1.84</v>
      </c>
      <c r="E802" s="253" t="s">
        <v>4653</v>
      </c>
    </row>
    <row r="803" spans="1:5" ht="27">
      <c r="A803" s="251">
        <v>89270</v>
      </c>
      <c r="B803" s="252" t="s">
        <v>960</v>
      </c>
      <c r="C803" s="253" t="s">
        <v>147</v>
      </c>
      <c r="D803" s="253">
        <v>42.48</v>
      </c>
      <c r="E803" s="253" t="s">
        <v>4653</v>
      </c>
    </row>
    <row r="804" spans="1:5" ht="27">
      <c r="A804" s="251">
        <v>89271</v>
      </c>
      <c r="B804" s="252" t="s">
        <v>961</v>
      </c>
      <c r="C804" s="253" t="s">
        <v>147</v>
      </c>
      <c r="D804" s="253">
        <v>18.57</v>
      </c>
      <c r="E804" s="253" t="s">
        <v>4653</v>
      </c>
    </row>
    <row r="805" spans="1:5" ht="27">
      <c r="A805" s="251">
        <v>89274</v>
      </c>
      <c r="B805" s="252" t="s">
        <v>962</v>
      </c>
      <c r="C805" s="253" t="s">
        <v>147</v>
      </c>
      <c r="D805" s="253">
        <v>1.23</v>
      </c>
      <c r="E805" s="253" t="s">
        <v>4653</v>
      </c>
    </row>
    <row r="806" spans="1:5" ht="27">
      <c r="A806" s="251">
        <v>89275</v>
      </c>
      <c r="B806" s="252" t="s">
        <v>963</v>
      </c>
      <c r="C806" s="253" t="s">
        <v>147</v>
      </c>
      <c r="D806" s="253">
        <v>0.14000000000000001</v>
      </c>
      <c r="E806" s="253" t="s">
        <v>4653</v>
      </c>
    </row>
    <row r="807" spans="1:5" ht="27">
      <c r="A807" s="251">
        <v>89276</v>
      </c>
      <c r="B807" s="252" t="s">
        <v>964</v>
      </c>
      <c r="C807" s="253" t="s">
        <v>147</v>
      </c>
      <c r="D807" s="253">
        <v>1.1499999999999999</v>
      </c>
      <c r="E807" s="253" t="s">
        <v>4653</v>
      </c>
    </row>
    <row r="808" spans="1:5" ht="27">
      <c r="A808" s="251">
        <v>89277</v>
      </c>
      <c r="B808" s="252" t="s">
        <v>965</v>
      </c>
      <c r="C808" s="253" t="s">
        <v>147</v>
      </c>
      <c r="D808" s="253">
        <v>5.43</v>
      </c>
      <c r="E808" s="253" t="s">
        <v>4653</v>
      </c>
    </row>
    <row r="809" spans="1:5" ht="27">
      <c r="A809" s="251">
        <v>89280</v>
      </c>
      <c r="B809" s="252" t="s">
        <v>966</v>
      </c>
      <c r="C809" s="253" t="s">
        <v>147</v>
      </c>
      <c r="D809" s="253">
        <v>18.88</v>
      </c>
      <c r="E809" s="253" t="s">
        <v>4653</v>
      </c>
    </row>
    <row r="810" spans="1:5" ht="27">
      <c r="A810" s="251">
        <v>89281</v>
      </c>
      <c r="B810" s="252" t="s">
        <v>967</v>
      </c>
      <c r="C810" s="253" t="s">
        <v>147</v>
      </c>
      <c r="D810" s="253">
        <v>2.62</v>
      </c>
      <c r="E810" s="253" t="s">
        <v>4653</v>
      </c>
    </row>
    <row r="811" spans="1:5" ht="40.5">
      <c r="A811" s="251">
        <v>89870</v>
      </c>
      <c r="B811" s="252" t="s">
        <v>968</v>
      </c>
      <c r="C811" s="253" t="s">
        <v>147</v>
      </c>
      <c r="D811" s="253">
        <v>19.89</v>
      </c>
      <c r="E811" s="253" t="s">
        <v>4653</v>
      </c>
    </row>
    <row r="812" spans="1:5" ht="40.5">
      <c r="A812" s="251">
        <v>89871</v>
      </c>
      <c r="B812" s="252" t="s">
        <v>969</v>
      </c>
      <c r="C812" s="253" t="s">
        <v>147</v>
      </c>
      <c r="D812" s="253">
        <v>3.67</v>
      </c>
      <c r="E812" s="253" t="s">
        <v>4653</v>
      </c>
    </row>
    <row r="813" spans="1:5" ht="40.5">
      <c r="A813" s="251">
        <v>89872</v>
      </c>
      <c r="B813" s="252" t="s">
        <v>970</v>
      </c>
      <c r="C813" s="253" t="s">
        <v>147</v>
      </c>
      <c r="D813" s="253">
        <v>1.43</v>
      </c>
      <c r="E813" s="253" t="s">
        <v>4653</v>
      </c>
    </row>
    <row r="814" spans="1:5" ht="40.5">
      <c r="A814" s="251">
        <v>89873</v>
      </c>
      <c r="B814" s="252" t="s">
        <v>971</v>
      </c>
      <c r="C814" s="253" t="s">
        <v>147</v>
      </c>
      <c r="D814" s="253">
        <v>37.299999999999997</v>
      </c>
      <c r="E814" s="253" t="s">
        <v>4653</v>
      </c>
    </row>
    <row r="815" spans="1:5" ht="40.5">
      <c r="A815" s="251">
        <v>89874</v>
      </c>
      <c r="B815" s="252" t="s">
        <v>972</v>
      </c>
      <c r="C815" s="253" t="s">
        <v>147</v>
      </c>
      <c r="D815" s="253">
        <v>112.87</v>
      </c>
      <c r="E815" s="253" t="s">
        <v>4653</v>
      </c>
    </row>
    <row r="816" spans="1:5" ht="40.5">
      <c r="A816" s="251">
        <v>89878</v>
      </c>
      <c r="B816" s="252" t="s">
        <v>973</v>
      </c>
      <c r="C816" s="253" t="s">
        <v>147</v>
      </c>
      <c r="D816" s="253">
        <v>20.91</v>
      </c>
      <c r="E816" s="253" t="s">
        <v>4653</v>
      </c>
    </row>
    <row r="817" spans="1:5" ht="40.5">
      <c r="A817" s="251">
        <v>89879</v>
      </c>
      <c r="B817" s="252" t="s">
        <v>974</v>
      </c>
      <c r="C817" s="253" t="s">
        <v>147</v>
      </c>
      <c r="D817" s="253">
        <v>3.86</v>
      </c>
      <c r="E817" s="253" t="s">
        <v>4653</v>
      </c>
    </row>
    <row r="818" spans="1:5" ht="40.5">
      <c r="A818" s="251">
        <v>89880</v>
      </c>
      <c r="B818" s="252" t="s">
        <v>975</v>
      </c>
      <c r="C818" s="253" t="s">
        <v>147</v>
      </c>
      <c r="D818" s="253">
        <v>1.51</v>
      </c>
      <c r="E818" s="253" t="s">
        <v>4653</v>
      </c>
    </row>
    <row r="819" spans="1:5" ht="40.5">
      <c r="A819" s="251">
        <v>89881</v>
      </c>
      <c r="B819" s="252" t="s">
        <v>976</v>
      </c>
      <c r="C819" s="253" t="s">
        <v>147</v>
      </c>
      <c r="D819" s="253">
        <v>39.21</v>
      </c>
      <c r="E819" s="253" t="s">
        <v>4653</v>
      </c>
    </row>
    <row r="820" spans="1:5" ht="40.5">
      <c r="A820" s="251">
        <v>89882</v>
      </c>
      <c r="B820" s="252" t="s">
        <v>977</v>
      </c>
      <c r="C820" s="253" t="s">
        <v>147</v>
      </c>
      <c r="D820" s="253">
        <v>130.22</v>
      </c>
      <c r="E820" s="253" t="s">
        <v>4653</v>
      </c>
    </row>
    <row r="821" spans="1:5" ht="27">
      <c r="A821" s="251">
        <v>90582</v>
      </c>
      <c r="B821" s="252" t="s">
        <v>978</v>
      </c>
      <c r="C821" s="253" t="s">
        <v>147</v>
      </c>
      <c r="D821" s="253">
        <v>0.24</v>
      </c>
      <c r="E821" s="253" t="s">
        <v>4653</v>
      </c>
    </row>
    <row r="822" spans="1:5" ht="27">
      <c r="A822" s="251">
        <v>90583</v>
      </c>
      <c r="B822" s="252" t="s">
        <v>979</v>
      </c>
      <c r="C822" s="253" t="s">
        <v>147</v>
      </c>
      <c r="D822" s="253">
        <v>0.02</v>
      </c>
      <c r="E822" s="253" t="s">
        <v>4653</v>
      </c>
    </row>
    <row r="823" spans="1:5" ht="27">
      <c r="A823" s="251">
        <v>90584</v>
      </c>
      <c r="B823" s="252" t="s">
        <v>980</v>
      </c>
      <c r="C823" s="253" t="s">
        <v>147</v>
      </c>
      <c r="D823" s="253">
        <v>0.19</v>
      </c>
      <c r="E823" s="253" t="s">
        <v>4653</v>
      </c>
    </row>
    <row r="824" spans="1:5" ht="27">
      <c r="A824" s="251">
        <v>90585</v>
      </c>
      <c r="B824" s="252" t="s">
        <v>981</v>
      </c>
      <c r="C824" s="253" t="s">
        <v>147</v>
      </c>
      <c r="D824" s="253">
        <v>0.77</v>
      </c>
      <c r="E824" s="253" t="s">
        <v>4653</v>
      </c>
    </row>
    <row r="825" spans="1:5" ht="27">
      <c r="A825" s="251">
        <v>90621</v>
      </c>
      <c r="B825" s="252" t="s">
        <v>982</v>
      </c>
      <c r="C825" s="253" t="s">
        <v>147</v>
      </c>
      <c r="D825" s="253">
        <v>1.2</v>
      </c>
      <c r="E825" s="253" t="s">
        <v>4653</v>
      </c>
    </row>
    <row r="826" spans="1:5" ht="27">
      <c r="A826" s="251">
        <v>90622</v>
      </c>
      <c r="B826" s="252" t="s">
        <v>983</v>
      </c>
      <c r="C826" s="253" t="s">
        <v>147</v>
      </c>
      <c r="D826" s="253">
        <v>0.14000000000000001</v>
      </c>
      <c r="E826" s="253" t="s">
        <v>4653</v>
      </c>
    </row>
    <row r="827" spans="1:5" ht="27">
      <c r="A827" s="251">
        <v>90623</v>
      </c>
      <c r="B827" s="252" t="s">
        <v>984</v>
      </c>
      <c r="C827" s="253" t="s">
        <v>147</v>
      </c>
      <c r="D827" s="253">
        <v>1.5</v>
      </c>
      <c r="E827" s="253" t="s">
        <v>4653</v>
      </c>
    </row>
    <row r="828" spans="1:5" ht="27">
      <c r="A828" s="251">
        <v>90624</v>
      </c>
      <c r="B828" s="252" t="s">
        <v>985</v>
      </c>
      <c r="C828" s="253" t="s">
        <v>147</v>
      </c>
      <c r="D828" s="253">
        <v>1.94</v>
      </c>
      <c r="E828" s="253" t="s">
        <v>4653</v>
      </c>
    </row>
    <row r="829" spans="1:5" ht="27">
      <c r="A829" s="251">
        <v>90627</v>
      </c>
      <c r="B829" s="252" t="s">
        <v>986</v>
      </c>
      <c r="C829" s="253" t="s">
        <v>147</v>
      </c>
      <c r="D829" s="253">
        <v>23.57</v>
      </c>
      <c r="E829" s="253" t="s">
        <v>4653</v>
      </c>
    </row>
    <row r="830" spans="1:5" ht="27">
      <c r="A830" s="251">
        <v>90628</v>
      </c>
      <c r="B830" s="252" t="s">
        <v>987</v>
      </c>
      <c r="C830" s="253" t="s">
        <v>147</v>
      </c>
      <c r="D830" s="253">
        <v>3.36</v>
      </c>
      <c r="E830" s="253" t="s">
        <v>4653</v>
      </c>
    </row>
    <row r="831" spans="1:5" ht="27">
      <c r="A831" s="251">
        <v>90629</v>
      </c>
      <c r="B831" s="252" t="s">
        <v>988</v>
      </c>
      <c r="C831" s="253" t="s">
        <v>147</v>
      </c>
      <c r="D831" s="253">
        <v>29.5</v>
      </c>
      <c r="E831" s="253" t="s">
        <v>4653</v>
      </c>
    </row>
    <row r="832" spans="1:5" ht="27">
      <c r="A832" s="251">
        <v>90630</v>
      </c>
      <c r="B832" s="252" t="s">
        <v>989</v>
      </c>
      <c r="C832" s="253" t="s">
        <v>147</v>
      </c>
      <c r="D832" s="253">
        <v>7.86</v>
      </c>
      <c r="E832" s="253" t="s">
        <v>4653</v>
      </c>
    </row>
    <row r="833" spans="1:5" ht="40.5">
      <c r="A833" s="251">
        <v>90633</v>
      </c>
      <c r="B833" s="252" t="s">
        <v>990</v>
      </c>
      <c r="C833" s="253" t="s">
        <v>147</v>
      </c>
      <c r="D833" s="253">
        <v>3.12</v>
      </c>
      <c r="E833" s="253" t="s">
        <v>4653</v>
      </c>
    </row>
    <row r="834" spans="1:5" ht="40.5">
      <c r="A834" s="251">
        <v>90634</v>
      </c>
      <c r="B834" s="252" t="s">
        <v>991</v>
      </c>
      <c r="C834" s="253" t="s">
        <v>147</v>
      </c>
      <c r="D834" s="253">
        <v>0.37</v>
      </c>
      <c r="E834" s="253" t="s">
        <v>4653</v>
      </c>
    </row>
    <row r="835" spans="1:5" ht="40.5">
      <c r="A835" s="251">
        <v>90635</v>
      </c>
      <c r="B835" s="252" t="s">
        <v>992</v>
      </c>
      <c r="C835" s="253" t="s">
        <v>147</v>
      </c>
      <c r="D835" s="253">
        <v>3.41</v>
      </c>
      <c r="E835" s="253" t="s">
        <v>4653</v>
      </c>
    </row>
    <row r="836" spans="1:5" ht="40.5">
      <c r="A836" s="251">
        <v>90636</v>
      </c>
      <c r="B836" s="252" t="s">
        <v>993</v>
      </c>
      <c r="C836" s="253" t="s">
        <v>147</v>
      </c>
      <c r="D836" s="253">
        <v>3.88</v>
      </c>
      <c r="E836" s="253" t="s">
        <v>4653</v>
      </c>
    </row>
    <row r="837" spans="1:5" ht="27">
      <c r="A837" s="251">
        <v>90639</v>
      </c>
      <c r="B837" s="252" t="s">
        <v>994</v>
      </c>
      <c r="C837" s="253" t="s">
        <v>147</v>
      </c>
      <c r="D837" s="253">
        <v>4.66</v>
      </c>
      <c r="E837" s="253" t="s">
        <v>4653</v>
      </c>
    </row>
    <row r="838" spans="1:5" ht="27">
      <c r="A838" s="251">
        <v>90640</v>
      </c>
      <c r="B838" s="252" t="s">
        <v>995</v>
      </c>
      <c r="C838" s="253" t="s">
        <v>147</v>
      </c>
      <c r="D838" s="253">
        <v>0.55000000000000004</v>
      </c>
      <c r="E838" s="253" t="s">
        <v>4653</v>
      </c>
    </row>
    <row r="839" spans="1:5" ht="27">
      <c r="A839" s="251">
        <v>90641</v>
      </c>
      <c r="B839" s="252" t="s">
        <v>996</v>
      </c>
      <c r="C839" s="253" t="s">
        <v>147</v>
      </c>
      <c r="D839" s="253">
        <v>5.0999999999999996</v>
      </c>
      <c r="E839" s="253" t="s">
        <v>4653</v>
      </c>
    </row>
    <row r="840" spans="1:5" ht="27">
      <c r="A840" s="251">
        <v>90642</v>
      </c>
      <c r="B840" s="252" t="s">
        <v>997</v>
      </c>
      <c r="C840" s="253" t="s">
        <v>147</v>
      </c>
      <c r="D840" s="253">
        <v>5.89</v>
      </c>
      <c r="E840" s="253" t="s">
        <v>4653</v>
      </c>
    </row>
    <row r="841" spans="1:5" ht="27">
      <c r="A841" s="251">
        <v>90646</v>
      </c>
      <c r="B841" s="252" t="s">
        <v>998</v>
      </c>
      <c r="C841" s="253" t="s">
        <v>147</v>
      </c>
      <c r="D841" s="253">
        <v>0.53</v>
      </c>
      <c r="E841" s="253" t="s">
        <v>4653</v>
      </c>
    </row>
    <row r="842" spans="1:5" ht="27">
      <c r="A842" s="251">
        <v>90647</v>
      </c>
      <c r="B842" s="252" t="s">
        <v>999</v>
      </c>
      <c r="C842" s="253" t="s">
        <v>147</v>
      </c>
      <c r="D842" s="253">
        <v>0.06</v>
      </c>
      <c r="E842" s="253" t="s">
        <v>4653</v>
      </c>
    </row>
    <row r="843" spans="1:5" ht="27">
      <c r="A843" s="251">
        <v>90648</v>
      </c>
      <c r="B843" s="252" t="s">
        <v>1000</v>
      </c>
      <c r="C843" s="253" t="s">
        <v>147</v>
      </c>
      <c r="D843" s="253">
        <v>0.57999999999999996</v>
      </c>
      <c r="E843" s="253" t="s">
        <v>4653</v>
      </c>
    </row>
    <row r="844" spans="1:5" ht="40.5">
      <c r="A844" s="251">
        <v>90649</v>
      </c>
      <c r="B844" s="252" t="s">
        <v>1001</v>
      </c>
      <c r="C844" s="253" t="s">
        <v>147</v>
      </c>
      <c r="D844" s="253">
        <v>5.99</v>
      </c>
      <c r="E844" s="253" t="s">
        <v>4653</v>
      </c>
    </row>
    <row r="845" spans="1:5" ht="27">
      <c r="A845" s="251">
        <v>90652</v>
      </c>
      <c r="B845" s="252" t="s">
        <v>1002</v>
      </c>
      <c r="C845" s="253" t="s">
        <v>147</v>
      </c>
      <c r="D845" s="253">
        <v>3.03</v>
      </c>
      <c r="E845" s="253" t="s">
        <v>4653</v>
      </c>
    </row>
    <row r="846" spans="1:5" ht="13.5">
      <c r="A846" s="251">
        <v>90653</v>
      </c>
      <c r="B846" s="252" t="s">
        <v>1003</v>
      </c>
      <c r="C846" s="253" t="s">
        <v>147</v>
      </c>
      <c r="D846" s="253">
        <v>0.36</v>
      </c>
      <c r="E846" s="253" t="s">
        <v>4653</v>
      </c>
    </row>
    <row r="847" spans="1:5" ht="27">
      <c r="A847" s="251">
        <v>90654</v>
      </c>
      <c r="B847" s="252" t="s">
        <v>1004</v>
      </c>
      <c r="C847" s="253" t="s">
        <v>147</v>
      </c>
      <c r="D847" s="253">
        <v>3.32</v>
      </c>
      <c r="E847" s="253" t="s">
        <v>4653</v>
      </c>
    </row>
    <row r="848" spans="1:5" ht="27">
      <c r="A848" s="251">
        <v>90655</v>
      </c>
      <c r="B848" s="252" t="s">
        <v>1005</v>
      </c>
      <c r="C848" s="253" t="s">
        <v>147</v>
      </c>
      <c r="D848" s="253">
        <v>3.94</v>
      </c>
      <c r="E848" s="253" t="s">
        <v>4653</v>
      </c>
    </row>
    <row r="849" spans="1:5" ht="27">
      <c r="A849" s="251">
        <v>90658</v>
      </c>
      <c r="B849" s="252" t="s">
        <v>1006</v>
      </c>
      <c r="C849" s="253" t="s">
        <v>147</v>
      </c>
      <c r="D849" s="253">
        <v>3.25</v>
      </c>
      <c r="E849" s="253" t="s">
        <v>4653</v>
      </c>
    </row>
    <row r="850" spans="1:5" ht="13.5">
      <c r="A850" s="251">
        <v>90659</v>
      </c>
      <c r="B850" s="252" t="s">
        <v>1007</v>
      </c>
      <c r="C850" s="253" t="s">
        <v>147</v>
      </c>
      <c r="D850" s="253">
        <v>0.38</v>
      </c>
      <c r="E850" s="253" t="s">
        <v>4653</v>
      </c>
    </row>
    <row r="851" spans="1:5" ht="27">
      <c r="A851" s="251">
        <v>90660</v>
      </c>
      <c r="B851" s="252" t="s">
        <v>1008</v>
      </c>
      <c r="C851" s="253" t="s">
        <v>147</v>
      </c>
      <c r="D851" s="253">
        <v>3.55</v>
      </c>
      <c r="E851" s="253" t="s">
        <v>4653</v>
      </c>
    </row>
    <row r="852" spans="1:5" ht="27">
      <c r="A852" s="251">
        <v>90661</v>
      </c>
      <c r="B852" s="252" t="s">
        <v>1009</v>
      </c>
      <c r="C852" s="253" t="s">
        <v>147</v>
      </c>
      <c r="D852" s="253">
        <v>3.94</v>
      </c>
      <c r="E852" s="253" t="s">
        <v>4653</v>
      </c>
    </row>
    <row r="853" spans="1:5" ht="40.5">
      <c r="A853" s="251">
        <v>90664</v>
      </c>
      <c r="B853" s="252" t="s">
        <v>1010</v>
      </c>
      <c r="C853" s="253" t="s">
        <v>147</v>
      </c>
      <c r="D853" s="253">
        <v>3.77</v>
      </c>
      <c r="E853" s="253" t="s">
        <v>4653</v>
      </c>
    </row>
    <row r="854" spans="1:5" ht="40.5">
      <c r="A854" s="251">
        <v>90665</v>
      </c>
      <c r="B854" s="252" t="s">
        <v>1011</v>
      </c>
      <c r="C854" s="253" t="s">
        <v>147</v>
      </c>
      <c r="D854" s="253">
        <v>0.43</v>
      </c>
      <c r="E854" s="253" t="s">
        <v>4653</v>
      </c>
    </row>
    <row r="855" spans="1:5" ht="40.5">
      <c r="A855" s="251">
        <v>90666</v>
      </c>
      <c r="B855" s="252" t="s">
        <v>1012</v>
      </c>
      <c r="C855" s="253" t="s">
        <v>147</v>
      </c>
      <c r="D855" s="253">
        <v>4.12</v>
      </c>
      <c r="E855" s="253" t="s">
        <v>4653</v>
      </c>
    </row>
    <row r="856" spans="1:5" ht="40.5">
      <c r="A856" s="251">
        <v>90667</v>
      </c>
      <c r="B856" s="252" t="s">
        <v>1013</v>
      </c>
      <c r="C856" s="253" t="s">
        <v>147</v>
      </c>
      <c r="D856" s="253">
        <v>9.57</v>
      </c>
      <c r="E856" s="253" t="s">
        <v>4653</v>
      </c>
    </row>
    <row r="857" spans="1:5" ht="40.5">
      <c r="A857" s="251">
        <v>90670</v>
      </c>
      <c r="B857" s="252" t="s">
        <v>1014</v>
      </c>
      <c r="C857" s="253" t="s">
        <v>147</v>
      </c>
      <c r="D857" s="253">
        <v>108.2</v>
      </c>
      <c r="E857" s="253" t="s">
        <v>4653</v>
      </c>
    </row>
    <row r="858" spans="1:5" ht="40.5">
      <c r="A858" s="251">
        <v>90671</v>
      </c>
      <c r="B858" s="252" t="s">
        <v>1015</v>
      </c>
      <c r="C858" s="253" t="s">
        <v>147</v>
      </c>
      <c r="D858" s="253">
        <v>15.02</v>
      </c>
      <c r="E858" s="253" t="s">
        <v>4653</v>
      </c>
    </row>
    <row r="859" spans="1:5" ht="40.5">
      <c r="A859" s="251">
        <v>90672</v>
      </c>
      <c r="B859" s="252" t="s">
        <v>1016</v>
      </c>
      <c r="C859" s="253" t="s">
        <v>147</v>
      </c>
      <c r="D859" s="253">
        <v>135.4</v>
      </c>
      <c r="E859" s="253" t="s">
        <v>4653</v>
      </c>
    </row>
    <row r="860" spans="1:5" ht="40.5">
      <c r="A860" s="251">
        <v>90673</v>
      </c>
      <c r="B860" s="252" t="s">
        <v>1017</v>
      </c>
      <c r="C860" s="253" t="s">
        <v>147</v>
      </c>
      <c r="D860" s="253">
        <v>76.599999999999994</v>
      </c>
      <c r="E860" s="253" t="s">
        <v>4653</v>
      </c>
    </row>
    <row r="861" spans="1:5" ht="40.5">
      <c r="A861" s="251">
        <v>90676</v>
      </c>
      <c r="B861" s="252" t="s">
        <v>1018</v>
      </c>
      <c r="C861" s="253" t="s">
        <v>147</v>
      </c>
      <c r="D861" s="253">
        <v>57.3</v>
      </c>
      <c r="E861" s="253" t="s">
        <v>4653</v>
      </c>
    </row>
    <row r="862" spans="1:5" ht="40.5">
      <c r="A862" s="251">
        <v>90677</v>
      </c>
      <c r="B862" s="252" t="s">
        <v>1019</v>
      </c>
      <c r="C862" s="253" t="s">
        <v>147</v>
      </c>
      <c r="D862" s="253">
        <v>7.94</v>
      </c>
      <c r="E862" s="253" t="s">
        <v>4653</v>
      </c>
    </row>
    <row r="863" spans="1:5" ht="40.5">
      <c r="A863" s="251">
        <v>90678</v>
      </c>
      <c r="B863" s="252" t="s">
        <v>1020</v>
      </c>
      <c r="C863" s="253" t="s">
        <v>147</v>
      </c>
      <c r="D863" s="253">
        <v>71.7</v>
      </c>
      <c r="E863" s="253" t="s">
        <v>4653</v>
      </c>
    </row>
    <row r="864" spans="1:5" ht="40.5">
      <c r="A864" s="251">
        <v>90679</v>
      </c>
      <c r="B864" s="252" t="s">
        <v>1021</v>
      </c>
      <c r="C864" s="253" t="s">
        <v>147</v>
      </c>
      <c r="D864" s="253">
        <v>58.71</v>
      </c>
      <c r="E864" s="253" t="s">
        <v>4653</v>
      </c>
    </row>
    <row r="865" spans="1:5" ht="27">
      <c r="A865" s="251">
        <v>90682</v>
      </c>
      <c r="B865" s="252" t="s">
        <v>1022</v>
      </c>
      <c r="C865" s="253" t="s">
        <v>147</v>
      </c>
      <c r="D865" s="253">
        <v>20.89</v>
      </c>
      <c r="E865" s="253" t="s">
        <v>4653</v>
      </c>
    </row>
    <row r="866" spans="1:5" ht="27">
      <c r="A866" s="251">
        <v>90683</v>
      </c>
      <c r="B866" s="252" t="s">
        <v>1023</v>
      </c>
      <c r="C866" s="253" t="s">
        <v>147</v>
      </c>
      <c r="D866" s="253">
        <v>2.48</v>
      </c>
      <c r="E866" s="253" t="s">
        <v>4653</v>
      </c>
    </row>
    <row r="867" spans="1:5" ht="27">
      <c r="A867" s="251">
        <v>90684</v>
      </c>
      <c r="B867" s="252" t="s">
        <v>1024</v>
      </c>
      <c r="C867" s="253" t="s">
        <v>147</v>
      </c>
      <c r="D867" s="253">
        <v>22.85</v>
      </c>
      <c r="E867" s="253" t="s">
        <v>4653</v>
      </c>
    </row>
    <row r="868" spans="1:5" ht="27">
      <c r="A868" s="251">
        <v>90685</v>
      </c>
      <c r="B868" s="252" t="s">
        <v>1025</v>
      </c>
      <c r="C868" s="253" t="s">
        <v>147</v>
      </c>
      <c r="D868" s="253">
        <v>36.42</v>
      </c>
      <c r="E868" s="253" t="s">
        <v>4653</v>
      </c>
    </row>
    <row r="869" spans="1:5" ht="27">
      <c r="A869" s="251">
        <v>90688</v>
      </c>
      <c r="B869" s="252" t="s">
        <v>1026</v>
      </c>
      <c r="C869" s="253" t="s">
        <v>147</v>
      </c>
      <c r="D869" s="253">
        <v>11.59</v>
      </c>
      <c r="E869" s="253" t="s">
        <v>4653</v>
      </c>
    </row>
    <row r="870" spans="1:5" ht="27">
      <c r="A870" s="251">
        <v>90689</v>
      </c>
      <c r="B870" s="252" t="s">
        <v>1027</v>
      </c>
      <c r="C870" s="253" t="s">
        <v>147</v>
      </c>
      <c r="D870" s="253">
        <v>1.17</v>
      </c>
      <c r="E870" s="253" t="s">
        <v>4653</v>
      </c>
    </row>
    <row r="871" spans="1:5" ht="27">
      <c r="A871" s="251">
        <v>90690</v>
      </c>
      <c r="B871" s="252" t="s">
        <v>1028</v>
      </c>
      <c r="C871" s="253" t="s">
        <v>147</v>
      </c>
      <c r="D871" s="253">
        <v>14.48</v>
      </c>
      <c r="E871" s="253" t="s">
        <v>4653</v>
      </c>
    </row>
    <row r="872" spans="1:5" ht="27">
      <c r="A872" s="251">
        <v>90691</v>
      </c>
      <c r="B872" s="252" t="s">
        <v>1029</v>
      </c>
      <c r="C872" s="253" t="s">
        <v>147</v>
      </c>
      <c r="D872" s="253">
        <v>33.549999999999997</v>
      </c>
      <c r="E872" s="253" t="s">
        <v>4653</v>
      </c>
    </row>
    <row r="873" spans="1:5" ht="27">
      <c r="A873" s="251">
        <v>90957</v>
      </c>
      <c r="B873" s="252" t="s">
        <v>1030</v>
      </c>
      <c r="C873" s="253" t="s">
        <v>147</v>
      </c>
      <c r="D873" s="253">
        <v>2.33</v>
      </c>
      <c r="E873" s="253" t="s">
        <v>4653</v>
      </c>
    </row>
    <row r="874" spans="1:5" ht="27">
      <c r="A874" s="251">
        <v>90958</v>
      </c>
      <c r="B874" s="252" t="s">
        <v>1031</v>
      </c>
      <c r="C874" s="253" t="s">
        <v>147</v>
      </c>
      <c r="D874" s="253">
        <v>0.32</v>
      </c>
      <c r="E874" s="253" t="s">
        <v>4653</v>
      </c>
    </row>
    <row r="875" spans="1:5" ht="27">
      <c r="A875" s="251">
        <v>90960</v>
      </c>
      <c r="B875" s="252" t="s">
        <v>1032</v>
      </c>
      <c r="C875" s="253" t="s">
        <v>147</v>
      </c>
      <c r="D875" s="253">
        <v>3.11</v>
      </c>
      <c r="E875" s="253" t="s">
        <v>4653</v>
      </c>
    </row>
    <row r="876" spans="1:5" ht="27">
      <c r="A876" s="251">
        <v>90961</v>
      </c>
      <c r="B876" s="252" t="s">
        <v>1033</v>
      </c>
      <c r="C876" s="253" t="s">
        <v>147</v>
      </c>
      <c r="D876" s="253">
        <v>0.43</v>
      </c>
      <c r="E876" s="253" t="s">
        <v>4653</v>
      </c>
    </row>
    <row r="877" spans="1:5" ht="27">
      <c r="A877" s="251">
        <v>90962</v>
      </c>
      <c r="B877" s="252" t="s">
        <v>1034</v>
      </c>
      <c r="C877" s="253" t="s">
        <v>147</v>
      </c>
      <c r="D877" s="253">
        <v>3.89</v>
      </c>
      <c r="E877" s="253" t="s">
        <v>4653</v>
      </c>
    </row>
    <row r="878" spans="1:5" ht="27">
      <c r="A878" s="251">
        <v>90963</v>
      </c>
      <c r="B878" s="252" t="s">
        <v>1035</v>
      </c>
      <c r="C878" s="253" t="s">
        <v>147</v>
      </c>
      <c r="D878" s="253">
        <v>9.57</v>
      </c>
      <c r="E878" s="253" t="s">
        <v>4653</v>
      </c>
    </row>
    <row r="879" spans="1:5" ht="27">
      <c r="A879" s="251">
        <v>90968</v>
      </c>
      <c r="B879" s="252" t="s">
        <v>1036</v>
      </c>
      <c r="C879" s="253" t="s">
        <v>147</v>
      </c>
      <c r="D879" s="253">
        <v>3.12</v>
      </c>
      <c r="E879" s="253" t="s">
        <v>4653</v>
      </c>
    </row>
    <row r="880" spans="1:5" ht="27">
      <c r="A880" s="251">
        <v>90969</v>
      </c>
      <c r="B880" s="252" t="s">
        <v>1037</v>
      </c>
      <c r="C880" s="253" t="s">
        <v>147</v>
      </c>
      <c r="D880" s="253">
        <v>0.43</v>
      </c>
      <c r="E880" s="253" t="s">
        <v>4653</v>
      </c>
    </row>
    <row r="881" spans="1:5" ht="27">
      <c r="A881" s="251">
        <v>90970</v>
      </c>
      <c r="B881" s="252" t="s">
        <v>1038</v>
      </c>
      <c r="C881" s="253" t="s">
        <v>147</v>
      </c>
      <c r="D881" s="253">
        <v>3.91</v>
      </c>
      <c r="E881" s="253" t="s">
        <v>4653</v>
      </c>
    </row>
    <row r="882" spans="1:5" ht="27">
      <c r="A882" s="251">
        <v>90971</v>
      </c>
      <c r="B882" s="252" t="s">
        <v>1039</v>
      </c>
      <c r="C882" s="253" t="s">
        <v>147</v>
      </c>
      <c r="D882" s="253">
        <v>38.79</v>
      </c>
      <c r="E882" s="253" t="s">
        <v>4653</v>
      </c>
    </row>
    <row r="883" spans="1:5" ht="27">
      <c r="A883" s="251">
        <v>90975</v>
      </c>
      <c r="B883" s="252" t="s">
        <v>1040</v>
      </c>
      <c r="C883" s="253" t="s">
        <v>147</v>
      </c>
      <c r="D883" s="253">
        <v>7.93</v>
      </c>
      <c r="E883" s="253" t="s">
        <v>4653</v>
      </c>
    </row>
    <row r="884" spans="1:5" ht="27">
      <c r="A884" s="251">
        <v>90976</v>
      </c>
      <c r="B884" s="252" t="s">
        <v>1041</v>
      </c>
      <c r="C884" s="253" t="s">
        <v>147</v>
      </c>
      <c r="D884" s="253">
        <v>1.1000000000000001</v>
      </c>
      <c r="E884" s="253" t="s">
        <v>4653</v>
      </c>
    </row>
    <row r="885" spans="1:5" ht="27">
      <c r="A885" s="251">
        <v>90977</v>
      </c>
      <c r="B885" s="252" t="s">
        <v>1042</v>
      </c>
      <c r="C885" s="253" t="s">
        <v>147</v>
      </c>
      <c r="D885" s="253">
        <v>9.92</v>
      </c>
      <c r="E885" s="253" t="s">
        <v>4653</v>
      </c>
    </row>
    <row r="886" spans="1:5" ht="27">
      <c r="A886" s="251">
        <v>90978</v>
      </c>
      <c r="B886" s="252" t="s">
        <v>1043</v>
      </c>
      <c r="C886" s="253" t="s">
        <v>147</v>
      </c>
      <c r="D886" s="253">
        <v>100.65</v>
      </c>
      <c r="E886" s="253" t="s">
        <v>4653</v>
      </c>
    </row>
    <row r="887" spans="1:5" ht="27">
      <c r="A887" s="251">
        <v>90992</v>
      </c>
      <c r="B887" s="252" t="s">
        <v>1044</v>
      </c>
      <c r="C887" s="253" t="s">
        <v>147</v>
      </c>
      <c r="D887" s="253">
        <v>3.7</v>
      </c>
      <c r="E887" s="253" t="s">
        <v>4653</v>
      </c>
    </row>
    <row r="888" spans="1:5" ht="27">
      <c r="A888" s="251">
        <v>90993</v>
      </c>
      <c r="B888" s="252" t="s">
        <v>1045</v>
      </c>
      <c r="C888" s="253" t="s">
        <v>147</v>
      </c>
      <c r="D888" s="253">
        <v>0.51</v>
      </c>
      <c r="E888" s="253" t="s">
        <v>4653</v>
      </c>
    </row>
    <row r="889" spans="1:5" ht="27">
      <c r="A889" s="251">
        <v>90994</v>
      </c>
      <c r="B889" s="252" t="s">
        <v>1046</v>
      </c>
      <c r="C889" s="253" t="s">
        <v>147</v>
      </c>
      <c r="D889" s="253">
        <v>4.63</v>
      </c>
      <c r="E889" s="253" t="s">
        <v>4653</v>
      </c>
    </row>
    <row r="890" spans="1:5" ht="27">
      <c r="A890" s="251">
        <v>90995</v>
      </c>
      <c r="B890" s="252" t="s">
        <v>1047</v>
      </c>
      <c r="C890" s="253" t="s">
        <v>147</v>
      </c>
      <c r="D890" s="253">
        <v>52.7</v>
      </c>
      <c r="E890" s="253" t="s">
        <v>4653</v>
      </c>
    </row>
    <row r="891" spans="1:5" ht="40.5">
      <c r="A891" s="251">
        <v>91021</v>
      </c>
      <c r="B891" s="252" t="s">
        <v>1048</v>
      </c>
      <c r="C891" s="253" t="s">
        <v>147</v>
      </c>
      <c r="D891" s="253">
        <v>3.11</v>
      </c>
      <c r="E891" s="253" t="s">
        <v>4653</v>
      </c>
    </row>
    <row r="892" spans="1:5" ht="40.5">
      <c r="A892" s="251">
        <v>91026</v>
      </c>
      <c r="B892" s="252" t="s">
        <v>1049</v>
      </c>
      <c r="C892" s="253" t="s">
        <v>147</v>
      </c>
      <c r="D892" s="253">
        <v>10.88</v>
      </c>
      <c r="E892" s="253" t="s">
        <v>4653</v>
      </c>
    </row>
    <row r="893" spans="1:5" ht="40.5">
      <c r="A893" s="251">
        <v>91027</v>
      </c>
      <c r="B893" s="252" t="s">
        <v>1050</v>
      </c>
      <c r="C893" s="253" t="s">
        <v>147</v>
      </c>
      <c r="D893" s="253">
        <v>2.27</v>
      </c>
      <c r="E893" s="253" t="s">
        <v>4653</v>
      </c>
    </row>
    <row r="894" spans="1:5" ht="40.5">
      <c r="A894" s="251">
        <v>91028</v>
      </c>
      <c r="B894" s="252" t="s">
        <v>1051</v>
      </c>
      <c r="C894" s="253" t="s">
        <v>147</v>
      </c>
      <c r="D894" s="253">
        <v>0.88</v>
      </c>
      <c r="E894" s="253" t="s">
        <v>4653</v>
      </c>
    </row>
    <row r="895" spans="1:5" ht="40.5">
      <c r="A895" s="251">
        <v>91029</v>
      </c>
      <c r="B895" s="252" t="s">
        <v>1052</v>
      </c>
      <c r="C895" s="253" t="s">
        <v>147</v>
      </c>
      <c r="D895" s="253">
        <v>20.399999999999999</v>
      </c>
      <c r="E895" s="253" t="s">
        <v>4653</v>
      </c>
    </row>
    <row r="896" spans="1:5" ht="40.5">
      <c r="A896" s="251">
        <v>91030</v>
      </c>
      <c r="B896" s="252" t="s">
        <v>1053</v>
      </c>
      <c r="C896" s="253" t="s">
        <v>147</v>
      </c>
      <c r="D896" s="253">
        <v>91.15</v>
      </c>
      <c r="E896" s="253" t="s">
        <v>4653</v>
      </c>
    </row>
    <row r="897" spans="1:5" ht="27">
      <c r="A897" s="251">
        <v>91273</v>
      </c>
      <c r="B897" s="252" t="s">
        <v>1054</v>
      </c>
      <c r="C897" s="253" t="s">
        <v>147</v>
      </c>
      <c r="D897" s="253">
        <v>0.49</v>
      </c>
      <c r="E897" s="253" t="s">
        <v>4653</v>
      </c>
    </row>
    <row r="898" spans="1:5" ht="27">
      <c r="A898" s="251">
        <v>91274</v>
      </c>
      <c r="B898" s="252" t="s">
        <v>1055</v>
      </c>
      <c r="C898" s="253" t="s">
        <v>147</v>
      </c>
      <c r="D898" s="253">
        <v>0.06</v>
      </c>
      <c r="E898" s="253" t="s">
        <v>4653</v>
      </c>
    </row>
    <row r="899" spans="1:5" ht="27">
      <c r="A899" s="251">
        <v>91275</v>
      </c>
      <c r="B899" s="252" t="s">
        <v>1056</v>
      </c>
      <c r="C899" s="253" t="s">
        <v>147</v>
      </c>
      <c r="D899" s="253">
        <v>0.61</v>
      </c>
      <c r="E899" s="253" t="s">
        <v>4653</v>
      </c>
    </row>
    <row r="900" spans="1:5" ht="27">
      <c r="A900" s="251">
        <v>91276</v>
      </c>
      <c r="B900" s="252" t="s">
        <v>1057</v>
      </c>
      <c r="C900" s="253" t="s">
        <v>147</v>
      </c>
      <c r="D900" s="253">
        <v>6.4</v>
      </c>
      <c r="E900" s="253" t="s">
        <v>4653</v>
      </c>
    </row>
    <row r="901" spans="1:5" ht="40.5">
      <c r="A901" s="251">
        <v>91279</v>
      </c>
      <c r="B901" s="252" t="s">
        <v>1058</v>
      </c>
      <c r="C901" s="253" t="s">
        <v>147</v>
      </c>
      <c r="D901" s="253">
        <v>0.56000000000000005</v>
      </c>
      <c r="E901" s="253" t="s">
        <v>4653</v>
      </c>
    </row>
    <row r="902" spans="1:5" ht="40.5">
      <c r="A902" s="251">
        <v>91280</v>
      </c>
      <c r="B902" s="252" t="s">
        <v>1059</v>
      </c>
      <c r="C902" s="253" t="s">
        <v>147</v>
      </c>
      <c r="D902" s="253">
        <v>0.06</v>
      </c>
      <c r="E902" s="253" t="s">
        <v>4653</v>
      </c>
    </row>
    <row r="903" spans="1:5" ht="40.5">
      <c r="A903" s="251">
        <v>91281</v>
      </c>
      <c r="B903" s="252" t="s">
        <v>1060</v>
      </c>
      <c r="C903" s="253" t="s">
        <v>147</v>
      </c>
      <c r="D903" s="253">
        <v>0.7</v>
      </c>
      <c r="E903" s="253" t="s">
        <v>4653</v>
      </c>
    </row>
    <row r="904" spans="1:5" ht="40.5">
      <c r="A904" s="251">
        <v>91282</v>
      </c>
      <c r="B904" s="252" t="s">
        <v>1061</v>
      </c>
      <c r="C904" s="253" t="s">
        <v>147</v>
      </c>
      <c r="D904" s="253">
        <v>15.31</v>
      </c>
      <c r="E904" s="253" t="s">
        <v>4653</v>
      </c>
    </row>
    <row r="905" spans="1:5" ht="27">
      <c r="A905" s="251">
        <v>91354</v>
      </c>
      <c r="B905" s="252" t="s">
        <v>1062</v>
      </c>
      <c r="C905" s="253" t="s">
        <v>147</v>
      </c>
      <c r="D905" s="253">
        <v>8.4700000000000006</v>
      </c>
      <c r="E905" s="253" t="s">
        <v>4653</v>
      </c>
    </row>
    <row r="906" spans="1:5" ht="27">
      <c r="A906" s="251">
        <v>91355</v>
      </c>
      <c r="B906" s="252" t="s">
        <v>1063</v>
      </c>
      <c r="C906" s="253" t="s">
        <v>147</v>
      </c>
      <c r="D906" s="253">
        <v>1.77</v>
      </c>
      <c r="E906" s="253" t="s">
        <v>4653</v>
      </c>
    </row>
    <row r="907" spans="1:5" ht="40.5">
      <c r="A907" s="251">
        <v>91356</v>
      </c>
      <c r="B907" s="252" t="s">
        <v>1064</v>
      </c>
      <c r="C907" s="253" t="s">
        <v>147</v>
      </c>
      <c r="D907" s="253">
        <v>0.69</v>
      </c>
      <c r="E907" s="253" t="s">
        <v>4653</v>
      </c>
    </row>
    <row r="908" spans="1:5" ht="40.5">
      <c r="A908" s="251">
        <v>91359</v>
      </c>
      <c r="B908" s="252" t="s">
        <v>1065</v>
      </c>
      <c r="C908" s="253" t="s">
        <v>147</v>
      </c>
      <c r="D908" s="253">
        <v>9.48</v>
      </c>
      <c r="E908" s="253" t="s">
        <v>4653</v>
      </c>
    </row>
    <row r="909" spans="1:5" ht="40.5">
      <c r="A909" s="251">
        <v>91360</v>
      </c>
      <c r="B909" s="252" t="s">
        <v>1066</v>
      </c>
      <c r="C909" s="253" t="s">
        <v>147</v>
      </c>
      <c r="D909" s="253">
        <v>1.98</v>
      </c>
      <c r="E909" s="253" t="s">
        <v>4653</v>
      </c>
    </row>
    <row r="910" spans="1:5" ht="40.5">
      <c r="A910" s="251">
        <v>91361</v>
      </c>
      <c r="B910" s="252" t="s">
        <v>1067</v>
      </c>
      <c r="C910" s="253" t="s">
        <v>147</v>
      </c>
      <c r="D910" s="253">
        <v>0.77</v>
      </c>
      <c r="E910" s="253" t="s">
        <v>4653</v>
      </c>
    </row>
    <row r="911" spans="1:5" ht="40.5">
      <c r="A911" s="251">
        <v>91367</v>
      </c>
      <c r="B911" s="252" t="s">
        <v>1068</v>
      </c>
      <c r="C911" s="253" t="s">
        <v>147</v>
      </c>
      <c r="D911" s="253">
        <v>12.32</v>
      </c>
      <c r="E911" s="253" t="s">
        <v>4653</v>
      </c>
    </row>
    <row r="912" spans="1:5" ht="40.5">
      <c r="A912" s="251">
        <v>91368</v>
      </c>
      <c r="B912" s="252" t="s">
        <v>1069</v>
      </c>
      <c r="C912" s="253" t="s">
        <v>147</v>
      </c>
      <c r="D912" s="253">
        <v>2.27</v>
      </c>
      <c r="E912" s="253" t="s">
        <v>4653</v>
      </c>
    </row>
    <row r="913" spans="1:5" ht="40.5">
      <c r="A913" s="251">
        <v>91369</v>
      </c>
      <c r="B913" s="252" t="s">
        <v>1070</v>
      </c>
      <c r="C913" s="253" t="s">
        <v>147</v>
      </c>
      <c r="D913" s="253">
        <v>0.88</v>
      </c>
      <c r="E913" s="253" t="s">
        <v>4653</v>
      </c>
    </row>
    <row r="914" spans="1:5" ht="27">
      <c r="A914" s="251">
        <v>91375</v>
      </c>
      <c r="B914" s="252" t="s">
        <v>1071</v>
      </c>
      <c r="C914" s="253" t="s">
        <v>147</v>
      </c>
      <c r="D914" s="253">
        <v>7.13</v>
      </c>
      <c r="E914" s="253" t="s">
        <v>4653</v>
      </c>
    </row>
    <row r="915" spans="1:5" ht="27">
      <c r="A915" s="251">
        <v>91376</v>
      </c>
      <c r="B915" s="252" t="s">
        <v>1072</v>
      </c>
      <c r="C915" s="253" t="s">
        <v>147</v>
      </c>
      <c r="D915" s="253">
        <v>1.49</v>
      </c>
      <c r="E915" s="253" t="s">
        <v>4653</v>
      </c>
    </row>
    <row r="916" spans="1:5" ht="40.5">
      <c r="A916" s="251">
        <v>91377</v>
      </c>
      <c r="B916" s="252" t="s">
        <v>1073</v>
      </c>
      <c r="C916" s="253" t="s">
        <v>147</v>
      </c>
      <c r="D916" s="253">
        <v>0.57999999999999996</v>
      </c>
      <c r="E916" s="253" t="s">
        <v>4653</v>
      </c>
    </row>
    <row r="917" spans="1:5" ht="40.5">
      <c r="A917" s="251">
        <v>91380</v>
      </c>
      <c r="B917" s="252" t="s">
        <v>1074</v>
      </c>
      <c r="C917" s="253" t="s">
        <v>147</v>
      </c>
      <c r="D917" s="253">
        <v>13.91</v>
      </c>
      <c r="E917" s="253" t="s">
        <v>4653</v>
      </c>
    </row>
    <row r="918" spans="1:5" ht="40.5">
      <c r="A918" s="251">
        <v>91381</v>
      </c>
      <c r="B918" s="252" t="s">
        <v>1075</v>
      </c>
      <c r="C918" s="253" t="s">
        <v>147</v>
      </c>
      <c r="D918" s="253">
        <v>2.57</v>
      </c>
      <c r="E918" s="253" t="s">
        <v>4653</v>
      </c>
    </row>
    <row r="919" spans="1:5" ht="40.5">
      <c r="A919" s="251">
        <v>91382</v>
      </c>
      <c r="B919" s="252" t="s">
        <v>1076</v>
      </c>
      <c r="C919" s="253" t="s">
        <v>147</v>
      </c>
      <c r="D919" s="253">
        <v>1</v>
      </c>
      <c r="E919" s="253" t="s">
        <v>4653</v>
      </c>
    </row>
    <row r="920" spans="1:5" ht="40.5">
      <c r="A920" s="251">
        <v>91383</v>
      </c>
      <c r="B920" s="252" t="s">
        <v>1077</v>
      </c>
      <c r="C920" s="253" t="s">
        <v>147</v>
      </c>
      <c r="D920" s="253">
        <v>26.08</v>
      </c>
      <c r="E920" s="253" t="s">
        <v>4653</v>
      </c>
    </row>
    <row r="921" spans="1:5" ht="40.5">
      <c r="A921" s="251">
        <v>91384</v>
      </c>
      <c r="B921" s="252" t="s">
        <v>1078</v>
      </c>
      <c r="C921" s="253" t="s">
        <v>147</v>
      </c>
      <c r="D921" s="253">
        <v>90.77</v>
      </c>
      <c r="E921" s="253" t="s">
        <v>4653</v>
      </c>
    </row>
    <row r="922" spans="1:5" ht="40.5">
      <c r="A922" s="251">
        <v>91390</v>
      </c>
      <c r="B922" s="252" t="s">
        <v>1079</v>
      </c>
      <c r="C922" s="253" t="s">
        <v>147</v>
      </c>
      <c r="D922" s="253">
        <v>9.1300000000000008</v>
      </c>
      <c r="E922" s="253" t="s">
        <v>4653</v>
      </c>
    </row>
    <row r="923" spans="1:5" ht="40.5">
      <c r="A923" s="251">
        <v>91391</v>
      </c>
      <c r="B923" s="252" t="s">
        <v>1080</v>
      </c>
      <c r="C923" s="253" t="s">
        <v>147</v>
      </c>
      <c r="D923" s="253">
        <v>1.91</v>
      </c>
      <c r="E923" s="253" t="s">
        <v>4653</v>
      </c>
    </row>
    <row r="924" spans="1:5" ht="40.5">
      <c r="A924" s="251">
        <v>91392</v>
      </c>
      <c r="B924" s="252" t="s">
        <v>1081</v>
      </c>
      <c r="C924" s="253" t="s">
        <v>147</v>
      </c>
      <c r="D924" s="253">
        <v>0.74</v>
      </c>
      <c r="E924" s="253" t="s">
        <v>4653</v>
      </c>
    </row>
    <row r="925" spans="1:5" ht="40.5">
      <c r="A925" s="251">
        <v>91396</v>
      </c>
      <c r="B925" s="252" t="s">
        <v>1082</v>
      </c>
      <c r="C925" s="253" t="s">
        <v>147</v>
      </c>
      <c r="D925" s="253">
        <v>12.17</v>
      </c>
      <c r="E925" s="253" t="s">
        <v>4653</v>
      </c>
    </row>
    <row r="926" spans="1:5" ht="40.5">
      <c r="A926" s="251">
        <v>91397</v>
      </c>
      <c r="B926" s="252" t="s">
        <v>1083</v>
      </c>
      <c r="C926" s="253" t="s">
        <v>147</v>
      </c>
      <c r="D926" s="253">
        <v>2.5499999999999998</v>
      </c>
      <c r="E926" s="253" t="s">
        <v>4653</v>
      </c>
    </row>
    <row r="927" spans="1:5" ht="40.5">
      <c r="A927" s="251">
        <v>91398</v>
      </c>
      <c r="B927" s="252" t="s">
        <v>1084</v>
      </c>
      <c r="C927" s="253" t="s">
        <v>147</v>
      </c>
      <c r="D927" s="253">
        <v>0.98</v>
      </c>
      <c r="E927" s="253" t="s">
        <v>4653</v>
      </c>
    </row>
    <row r="928" spans="1:5" ht="40.5">
      <c r="A928" s="251">
        <v>91402</v>
      </c>
      <c r="B928" s="252" t="s">
        <v>1085</v>
      </c>
      <c r="C928" s="253" t="s">
        <v>147</v>
      </c>
      <c r="D928" s="253">
        <v>0.84</v>
      </c>
      <c r="E928" s="253" t="s">
        <v>4653</v>
      </c>
    </row>
    <row r="929" spans="1:5" ht="40.5">
      <c r="A929" s="251">
        <v>91466</v>
      </c>
      <c r="B929" s="252" t="s">
        <v>1086</v>
      </c>
      <c r="C929" s="253" t="s">
        <v>147</v>
      </c>
      <c r="D929" s="253">
        <v>0.78</v>
      </c>
      <c r="E929" s="253" t="s">
        <v>4653</v>
      </c>
    </row>
    <row r="930" spans="1:5" ht="40.5">
      <c r="A930" s="251">
        <v>91467</v>
      </c>
      <c r="B930" s="252" t="s">
        <v>1087</v>
      </c>
      <c r="C930" s="253" t="s">
        <v>147</v>
      </c>
      <c r="D930" s="253">
        <v>101.22</v>
      </c>
      <c r="E930" s="253" t="s">
        <v>4653</v>
      </c>
    </row>
    <row r="931" spans="1:5" ht="40.5">
      <c r="A931" s="251">
        <v>91468</v>
      </c>
      <c r="B931" s="252" t="s">
        <v>1088</v>
      </c>
      <c r="C931" s="253" t="s">
        <v>147</v>
      </c>
      <c r="D931" s="253">
        <v>13.45</v>
      </c>
      <c r="E931" s="253" t="s">
        <v>4653</v>
      </c>
    </row>
    <row r="932" spans="1:5" ht="40.5">
      <c r="A932" s="251">
        <v>91469</v>
      </c>
      <c r="B932" s="252" t="s">
        <v>1089</v>
      </c>
      <c r="C932" s="253" t="s">
        <v>147</v>
      </c>
      <c r="D932" s="253">
        <v>2.9</v>
      </c>
      <c r="E932" s="253" t="s">
        <v>4653</v>
      </c>
    </row>
    <row r="933" spans="1:5" ht="40.5">
      <c r="A933" s="251">
        <v>91484</v>
      </c>
      <c r="B933" s="252" t="s">
        <v>1090</v>
      </c>
      <c r="C933" s="253" t="s">
        <v>147</v>
      </c>
      <c r="D933" s="253">
        <v>0.92</v>
      </c>
      <c r="E933" s="253" t="s">
        <v>4653</v>
      </c>
    </row>
    <row r="934" spans="1:5" ht="40.5">
      <c r="A934" s="251">
        <v>91485</v>
      </c>
      <c r="B934" s="252" t="s">
        <v>1091</v>
      </c>
      <c r="C934" s="253" t="s">
        <v>147</v>
      </c>
      <c r="D934" s="253">
        <v>137.38</v>
      </c>
      <c r="E934" s="253" t="s">
        <v>4653</v>
      </c>
    </row>
    <row r="935" spans="1:5" ht="27">
      <c r="A935" s="251">
        <v>91529</v>
      </c>
      <c r="B935" s="252" t="s">
        <v>1092</v>
      </c>
      <c r="C935" s="253" t="s">
        <v>147</v>
      </c>
      <c r="D935" s="253">
        <v>0.72</v>
      </c>
      <c r="E935" s="253" t="s">
        <v>4653</v>
      </c>
    </row>
    <row r="936" spans="1:5" ht="27">
      <c r="A936" s="251">
        <v>91530</v>
      </c>
      <c r="B936" s="252" t="s">
        <v>1093</v>
      </c>
      <c r="C936" s="253" t="s">
        <v>147</v>
      </c>
      <c r="D936" s="253">
        <v>0.1</v>
      </c>
      <c r="E936" s="253" t="s">
        <v>4653</v>
      </c>
    </row>
    <row r="937" spans="1:5" ht="27">
      <c r="A937" s="251">
        <v>91531</v>
      </c>
      <c r="B937" s="252" t="s">
        <v>1094</v>
      </c>
      <c r="C937" s="253" t="s">
        <v>147</v>
      </c>
      <c r="D937" s="253">
        <v>0.9</v>
      </c>
      <c r="E937" s="253" t="s">
        <v>4653</v>
      </c>
    </row>
    <row r="938" spans="1:5" ht="27">
      <c r="A938" s="251">
        <v>91532</v>
      </c>
      <c r="B938" s="252" t="s">
        <v>1095</v>
      </c>
      <c r="C938" s="253" t="s">
        <v>147</v>
      </c>
      <c r="D938" s="253">
        <v>4.6399999999999997</v>
      </c>
      <c r="E938" s="253" t="s">
        <v>4653</v>
      </c>
    </row>
    <row r="939" spans="1:5" ht="40.5">
      <c r="A939" s="251">
        <v>91629</v>
      </c>
      <c r="B939" s="252" t="s">
        <v>1096</v>
      </c>
      <c r="C939" s="253" t="s">
        <v>147</v>
      </c>
      <c r="D939" s="253">
        <v>8.91</v>
      </c>
      <c r="E939" s="253" t="s">
        <v>4653</v>
      </c>
    </row>
    <row r="940" spans="1:5" ht="40.5">
      <c r="A940" s="251">
        <v>91630</v>
      </c>
      <c r="B940" s="252" t="s">
        <v>1097</v>
      </c>
      <c r="C940" s="253" t="s">
        <v>147</v>
      </c>
      <c r="D940" s="253">
        <v>1.86</v>
      </c>
      <c r="E940" s="253" t="s">
        <v>4653</v>
      </c>
    </row>
    <row r="941" spans="1:5" ht="40.5">
      <c r="A941" s="251">
        <v>91631</v>
      </c>
      <c r="B941" s="252" t="s">
        <v>1098</v>
      </c>
      <c r="C941" s="253" t="s">
        <v>147</v>
      </c>
      <c r="D941" s="253">
        <v>0.72</v>
      </c>
      <c r="E941" s="253" t="s">
        <v>4653</v>
      </c>
    </row>
    <row r="942" spans="1:5" ht="40.5">
      <c r="A942" s="251">
        <v>91632</v>
      </c>
      <c r="B942" s="252" t="s">
        <v>1099</v>
      </c>
      <c r="C942" s="253" t="s">
        <v>147</v>
      </c>
      <c r="D942" s="253">
        <v>16.72</v>
      </c>
      <c r="E942" s="253" t="s">
        <v>4653</v>
      </c>
    </row>
    <row r="943" spans="1:5" ht="40.5">
      <c r="A943" s="251">
        <v>91633</v>
      </c>
      <c r="B943" s="252" t="s">
        <v>1100</v>
      </c>
      <c r="C943" s="253" t="s">
        <v>147</v>
      </c>
      <c r="D943" s="253">
        <v>85.67</v>
      </c>
      <c r="E943" s="253" t="s">
        <v>4653</v>
      </c>
    </row>
    <row r="944" spans="1:5" ht="40.5">
      <c r="A944" s="251">
        <v>91640</v>
      </c>
      <c r="B944" s="252" t="s">
        <v>1101</v>
      </c>
      <c r="C944" s="253" t="s">
        <v>147</v>
      </c>
      <c r="D944" s="253">
        <v>21.14</v>
      </c>
      <c r="E944" s="253" t="s">
        <v>4653</v>
      </c>
    </row>
    <row r="945" spans="1:5" ht="40.5">
      <c r="A945" s="251">
        <v>91641</v>
      </c>
      <c r="B945" s="252" t="s">
        <v>1102</v>
      </c>
      <c r="C945" s="253" t="s">
        <v>147</v>
      </c>
      <c r="D945" s="253">
        <v>4.43</v>
      </c>
      <c r="E945" s="253" t="s">
        <v>4653</v>
      </c>
    </row>
    <row r="946" spans="1:5" ht="40.5">
      <c r="A946" s="251">
        <v>91642</v>
      </c>
      <c r="B946" s="252" t="s">
        <v>1103</v>
      </c>
      <c r="C946" s="253" t="s">
        <v>147</v>
      </c>
      <c r="D946" s="253">
        <v>1.71</v>
      </c>
      <c r="E946" s="253" t="s">
        <v>4653</v>
      </c>
    </row>
    <row r="947" spans="1:5" ht="40.5">
      <c r="A947" s="251">
        <v>91643</v>
      </c>
      <c r="B947" s="252" t="s">
        <v>1104</v>
      </c>
      <c r="C947" s="253" t="s">
        <v>147</v>
      </c>
      <c r="D947" s="253">
        <v>39.630000000000003</v>
      </c>
      <c r="E947" s="253" t="s">
        <v>4653</v>
      </c>
    </row>
    <row r="948" spans="1:5" ht="40.5">
      <c r="A948" s="251">
        <v>91644</v>
      </c>
      <c r="B948" s="252" t="s">
        <v>1105</v>
      </c>
      <c r="C948" s="253" t="s">
        <v>147</v>
      </c>
      <c r="D948" s="253">
        <v>192.8</v>
      </c>
      <c r="E948" s="253" t="s">
        <v>4653</v>
      </c>
    </row>
    <row r="949" spans="1:5" ht="27">
      <c r="A949" s="251">
        <v>91688</v>
      </c>
      <c r="B949" s="252" t="s">
        <v>1106</v>
      </c>
      <c r="C949" s="253" t="s">
        <v>147</v>
      </c>
      <c r="D949" s="253">
        <v>0.06</v>
      </c>
      <c r="E949" s="253" t="s">
        <v>4653</v>
      </c>
    </row>
    <row r="950" spans="1:5" ht="27">
      <c r="A950" s="251">
        <v>91689</v>
      </c>
      <c r="B950" s="252" t="s">
        <v>1107</v>
      </c>
      <c r="C950" s="253" t="s">
        <v>147</v>
      </c>
      <c r="D950" s="253">
        <v>0.01</v>
      </c>
      <c r="E950" s="253" t="s">
        <v>4653</v>
      </c>
    </row>
    <row r="951" spans="1:5" ht="27">
      <c r="A951" s="251">
        <v>91690</v>
      </c>
      <c r="B951" s="252" t="s">
        <v>1108</v>
      </c>
      <c r="C951" s="253" t="s">
        <v>147</v>
      </c>
      <c r="D951" s="253">
        <v>0.04</v>
      </c>
      <c r="E951" s="253" t="s">
        <v>4653</v>
      </c>
    </row>
    <row r="952" spans="1:5" ht="27">
      <c r="A952" s="251">
        <v>91691</v>
      </c>
      <c r="B952" s="252" t="s">
        <v>1109</v>
      </c>
      <c r="C952" s="253" t="s">
        <v>147</v>
      </c>
      <c r="D952" s="253">
        <v>1.96</v>
      </c>
      <c r="E952" s="253" t="s">
        <v>4653</v>
      </c>
    </row>
    <row r="953" spans="1:5" ht="27">
      <c r="A953" s="251">
        <v>92040</v>
      </c>
      <c r="B953" s="252" t="s">
        <v>1110</v>
      </c>
      <c r="C953" s="253" t="s">
        <v>147</v>
      </c>
      <c r="D953" s="253">
        <v>4.13</v>
      </c>
      <c r="E953" s="253" t="s">
        <v>4653</v>
      </c>
    </row>
    <row r="954" spans="1:5" ht="27">
      <c r="A954" s="251">
        <v>92041</v>
      </c>
      <c r="B954" s="252" t="s">
        <v>1111</v>
      </c>
      <c r="C954" s="253" t="s">
        <v>147</v>
      </c>
      <c r="D954" s="253">
        <v>0.43</v>
      </c>
      <c r="E954" s="253" t="s">
        <v>4653</v>
      </c>
    </row>
    <row r="955" spans="1:5" ht="27">
      <c r="A955" s="251">
        <v>92042</v>
      </c>
      <c r="B955" s="252" t="s">
        <v>1112</v>
      </c>
      <c r="C955" s="253" t="s">
        <v>147</v>
      </c>
      <c r="D955" s="253">
        <v>3.44</v>
      </c>
      <c r="E955" s="253" t="s">
        <v>4653</v>
      </c>
    </row>
    <row r="956" spans="1:5" ht="40.5">
      <c r="A956" s="251">
        <v>92101</v>
      </c>
      <c r="B956" s="252" t="s">
        <v>1113</v>
      </c>
      <c r="C956" s="253" t="s">
        <v>147</v>
      </c>
      <c r="D956" s="253">
        <v>13.9</v>
      </c>
      <c r="E956" s="253" t="s">
        <v>4653</v>
      </c>
    </row>
    <row r="957" spans="1:5" ht="40.5">
      <c r="A957" s="251">
        <v>92102</v>
      </c>
      <c r="B957" s="252" t="s">
        <v>1114</v>
      </c>
      <c r="C957" s="253" t="s">
        <v>147</v>
      </c>
      <c r="D957" s="253">
        <v>2.91</v>
      </c>
      <c r="E957" s="253" t="s">
        <v>4653</v>
      </c>
    </row>
    <row r="958" spans="1:5" ht="40.5">
      <c r="A958" s="251">
        <v>92103</v>
      </c>
      <c r="B958" s="252" t="s">
        <v>1115</v>
      </c>
      <c r="C958" s="253" t="s">
        <v>147</v>
      </c>
      <c r="D958" s="253">
        <v>1.1200000000000001</v>
      </c>
      <c r="E958" s="253" t="s">
        <v>4653</v>
      </c>
    </row>
    <row r="959" spans="1:5" ht="40.5">
      <c r="A959" s="251">
        <v>92104</v>
      </c>
      <c r="B959" s="252" t="s">
        <v>1116</v>
      </c>
      <c r="C959" s="253" t="s">
        <v>147</v>
      </c>
      <c r="D959" s="253">
        <v>26.07</v>
      </c>
      <c r="E959" s="253" t="s">
        <v>4653</v>
      </c>
    </row>
    <row r="960" spans="1:5" ht="40.5">
      <c r="A960" s="251">
        <v>92105</v>
      </c>
      <c r="B960" s="252" t="s">
        <v>10527</v>
      </c>
      <c r="C960" s="253" t="s">
        <v>147</v>
      </c>
      <c r="D960" s="253">
        <v>123.17</v>
      </c>
      <c r="E960" s="253" t="s">
        <v>4653</v>
      </c>
    </row>
    <row r="961" spans="1:5" ht="27">
      <c r="A961" s="251">
        <v>92108</v>
      </c>
      <c r="B961" s="252" t="s">
        <v>1117</v>
      </c>
      <c r="C961" s="253" t="s">
        <v>147</v>
      </c>
      <c r="D961" s="253">
        <v>0.73</v>
      </c>
      <c r="E961" s="253" t="s">
        <v>4653</v>
      </c>
    </row>
    <row r="962" spans="1:5" ht="27">
      <c r="A962" s="251">
        <v>92109</v>
      </c>
      <c r="B962" s="252" t="s">
        <v>1118</v>
      </c>
      <c r="C962" s="253" t="s">
        <v>147</v>
      </c>
      <c r="D962" s="253">
        <v>0.08</v>
      </c>
      <c r="E962" s="253" t="s">
        <v>4653</v>
      </c>
    </row>
    <row r="963" spans="1:5" ht="27">
      <c r="A963" s="251">
        <v>92110</v>
      </c>
      <c r="B963" s="252" t="s">
        <v>1119</v>
      </c>
      <c r="C963" s="253" t="s">
        <v>147</v>
      </c>
      <c r="D963" s="253">
        <v>0.56999999999999995</v>
      </c>
      <c r="E963" s="253" t="s">
        <v>4653</v>
      </c>
    </row>
    <row r="964" spans="1:5" ht="27">
      <c r="A964" s="251">
        <v>92111</v>
      </c>
      <c r="B964" s="252" t="s">
        <v>1120</v>
      </c>
      <c r="C964" s="253" t="s">
        <v>147</v>
      </c>
      <c r="D964" s="253">
        <v>0.77</v>
      </c>
      <c r="E964" s="253" t="s">
        <v>4653</v>
      </c>
    </row>
    <row r="965" spans="1:5" ht="13.5">
      <c r="A965" s="251">
        <v>92114</v>
      </c>
      <c r="B965" s="252" t="s">
        <v>1121</v>
      </c>
      <c r="C965" s="253" t="s">
        <v>147</v>
      </c>
      <c r="D965" s="253">
        <v>0.08</v>
      </c>
      <c r="E965" s="253" t="s">
        <v>4653</v>
      </c>
    </row>
    <row r="966" spans="1:5" ht="13.5">
      <c r="A966" s="251">
        <v>92115</v>
      </c>
      <c r="B966" s="252" t="s">
        <v>1122</v>
      </c>
      <c r="C966" s="253" t="s">
        <v>147</v>
      </c>
      <c r="D966" s="253">
        <v>0</v>
      </c>
      <c r="E966" s="253" t="s">
        <v>4653</v>
      </c>
    </row>
    <row r="967" spans="1:5" ht="13.5">
      <c r="A967" s="251">
        <v>92116</v>
      </c>
      <c r="B967" s="252" t="s">
        <v>1123</v>
      </c>
      <c r="C967" s="253" t="s">
        <v>147</v>
      </c>
      <c r="D967" s="253">
        <v>0.1</v>
      </c>
      <c r="E967" s="253" t="s">
        <v>4653</v>
      </c>
    </row>
    <row r="968" spans="1:5" ht="27">
      <c r="A968" s="251">
        <v>92133</v>
      </c>
      <c r="B968" s="252" t="s">
        <v>1124</v>
      </c>
      <c r="C968" s="253" t="s">
        <v>147</v>
      </c>
      <c r="D968" s="253">
        <v>7.27</v>
      </c>
      <c r="E968" s="253" t="s">
        <v>4653</v>
      </c>
    </row>
    <row r="969" spans="1:5" ht="27">
      <c r="A969" s="251">
        <v>92134</v>
      </c>
      <c r="B969" s="252" t="s">
        <v>1125</v>
      </c>
      <c r="C969" s="253" t="s">
        <v>147</v>
      </c>
      <c r="D969" s="253">
        <v>1.1499999999999999</v>
      </c>
      <c r="E969" s="253" t="s">
        <v>4653</v>
      </c>
    </row>
    <row r="970" spans="1:5" ht="27">
      <c r="A970" s="251">
        <v>92135</v>
      </c>
      <c r="B970" s="252" t="s">
        <v>1126</v>
      </c>
      <c r="C970" s="253" t="s">
        <v>147</v>
      </c>
      <c r="D970" s="253">
        <v>0.45</v>
      </c>
      <c r="E970" s="253" t="s">
        <v>4653</v>
      </c>
    </row>
    <row r="971" spans="1:5" ht="27">
      <c r="A971" s="251">
        <v>92136</v>
      </c>
      <c r="B971" s="252" t="s">
        <v>1127</v>
      </c>
      <c r="C971" s="253" t="s">
        <v>147</v>
      </c>
      <c r="D971" s="253">
        <v>9.08</v>
      </c>
      <c r="E971" s="253" t="s">
        <v>4653</v>
      </c>
    </row>
    <row r="972" spans="1:5" ht="27">
      <c r="A972" s="251">
        <v>92137</v>
      </c>
      <c r="B972" s="252" t="s">
        <v>1128</v>
      </c>
      <c r="C972" s="253" t="s">
        <v>147</v>
      </c>
      <c r="D972" s="253">
        <v>25.35</v>
      </c>
      <c r="E972" s="253" t="s">
        <v>4653</v>
      </c>
    </row>
    <row r="973" spans="1:5" ht="27">
      <c r="A973" s="251">
        <v>92140</v>
      </c>
      <c r="B973" s="252" t="s">
        <v>1129</v>
      </c>
      <c r="C973" s="253" t="s">
        <v>147</v>
      </c>
      <c r="D973" s="253">
        <v>2.21</v>
      </c>
      <c r="E973" s="253" t="s">
        <v>4653</v>
      </c>
    </row>
    <row r="974" spans="1:5" ht="27">
      <c r="A974" s="251">
        <v>92141</v>
      </c>
      <c r="B974" s="252" t="s">
        <v>1130</v>
      </c>
      <c r="C974" s="253" t="s">
        <v>147</v>
      </c>
      <c r="D974" s="253">
        <v>0.35</v>
      </c>
      <c r="E974" s="253" t="s">
        <v>4653</v>
      </c>
    </row>
    <row r="975" spans="1:5" ht="27">
      <c r="A975" s="251">
        <v>92142</v>
      </c>
      <c r="B975" s="252" t="s">
        <v>1131</v>
      </c>
      <c r="C975" s="253" t="s">
        <v>147</v>
      </c>
      <c r="D975" s="253">
        <v>0.13</v>
      </c>
      <c r="E975" s="253" t="s">
        <v>4653</v>
      </c>
    </row>
    <row r="976" spans="1:5" ht="27">
      <c r="A976" s="251">
        <v>92143</v>
      </c>
      <c r="B976" s="252" t="s">
        <v>1132</v>
      </c>
      <c r="C976" s="253" t="s">
        <v>147</v>
      </c>
      <c r="D976" s="253">
        <v>2.77</v>
      </c>
      <c r="E976" s="253" t="s">
        <v>4653</v>
      </c>
    </row>
    <row r="977" spans="1:5" ht="27">
      <c r="A977" s="251">
        <v>92144</v>
      </c>
      <c r="B977" s="252" t="s">
        <v>1133</v>
      </c>
      <c r="C977" s="253" t="s">
        <v>147</v>
      </c>
      <c r="D977" s="253">
        <v>30.17</v>
      </c>
      <c r="E977" s="253" t="s">
        <v>4653</v>
      </c>
    </row>
    <row r="978" spans="1:5" ht="40.5">
      <c r="A978" s="251">
        <v>92237</v>
      </c>
      <c r="B978" s="252" t="s">
        <v>1134</v>
      </c>
      <c r="C978" s="253" t="s">
        <v>147</v>
      </c>
      <c r="D978" s="253">
        <v>15.43</v>
      </c>
      <c r="E978" s="253" t="s">
        <v>4653</v>
      </c>
    </row>
    <row r="979" spans="1:5" ht="40.5">
      <c r="A979" s="251">
        <v>92238</v>
      </c>
      <c r="B979" s="252" t="s">
        <v>1135</v>
      </c>
      <c r="C979" s="253" t="s">
        <v>147</v>
      </c>
      <c r="D979" s="253">
        <v>3.24</v>
      </c>
      <c r="E979" s="253" t="s">
        <v>4653</v>
      </c>
    </row>
    <row r="980" spans="1:5" ht="40.5">
      <c r="A980" s="251">
        <v>92239</v>
      </c>
      <c r="B980" s="252" t="s">
        <v>1136</v>
      </c>
      <c r="C980" s="253" t="s">
        <v>147</v>
      </c>
      <c r="D980" s="253">
        <v>1.25</v>
      </c>
      <c r="E980" s="253" t="s">
        <v>4653</v>
      </c>
    </row>
    <row r="981" spans="1:5" ht="40.5">
      <c r="A981" s="251">
        <v>92240</v>
      </c>
      <c r="B981" s="252" t="s">
        <v>1137</v>
      </c>
      <c r="C981" s="253" t="s">
        <v>147</v>
      </c>
      <c r="D981" s="253">
        <v>28.94</v>
      </c>
      <c r="E981" s="253" t="s">
        <v>4653</v>
      </c>
    </row>
    <row r="982" spans="1:5" ht="40.5">
      <c r="A982" s="251">
        <v>92241</v>
      </c>
      <c r="B982" s="252" t="s">
        <v>1138</v>
      </c>
      <c r="C982" s="253" t="s">
        <v>147</v>
      </c>
      <c r="D982" s="253">
        <v>176.75</v>
      </c>
      <c r="E982" s="253" t="s">
        <v>4653</v>
      </c>
    </row>
    <row r="983" spans="1:5" ht="27">
      <c r="A983" s="251">
        <v>92712</v>
      </c>
      <c r="B983" s="252" t="s">
        <v>1139</v>
      </c>
      <c r="C983" s="253" t="s">
        <v>147</v>
      </c>
      <c r="D983" s="253">
        <v>0.16</v>
      </c>
      <c r="E983" s="253" t="s">
        <v>4653</v>
      </c>
    </row>
    <row r="984" spans="1:5" ht="27">
      <c r="A984" s="251">
        <v>92713</v>
      </c>
      <c r="B984" s="252" t="s">
        <v>1140</v>
      </c>
      <c r="C984" s="253" t="s">
        <v>147</v>
      </c>
      <c r="D984" s="253">
        <v>0.01</v>
      </c>
      <c r="E984" s="253" t="s">
        <v>4653</v>
      </c>
    </row>
    <row r="985" spans="1:5" ht="27">
      <c r="A985" s="251">
        <v>92714</v>
      </c>
      <c r="B985" s="252" t="s">
        <v>1141</v>
      </c>
      <c r="C985" s="253" t="s">
        <v>147</v>
      </c>
      <c r="D985" s="253">
        <v>0.21</v>
      </c>
      <c r="E985" s="253" t="s">
        <v>4653</v>
      </c>
    </row>
    <row r="986" spans="1:5" ht="27">
      <c r="A986" s="251">
        <v>92715</v>
      </c>
      <c r="B986" s="252" t="s">
        <v>1142</v>
      </c>
      <c r="C986" s="253" t="s">
        <v>147</v>
      </c>
      <c r="D986" s="253">
        <v>15.93</v>
      </c>
      <c r="E986" s="253" t="s">
        <v>4653</v>
      </c>
    </row>
    <row r="987" spans="1:5" ht="27">
      <c r="A987" s="251">
        <v>92956</v>
      </c>
      <c r="B987" s="252" t="s">
        <v>1143</v>
      </c>
      <c r="C987" s="253" t="s">
        <v>147</v>
      </c>
      <c r="D987" s="253">
        <v>5.01</v>
      </c>
      <c r="E987" s="253" t="s">
        <v>4653</v>
      </c>
    </row>
    <row r="988" spans="1:5" ht="27">
      <c r="A988" s="251">
        <v>92957</v>
      </c>
      <c r="B988" s="252" t="s">
        <v>1144</v>
      </c>
      <c r="C988" s="253" t="s">
        <v>147</v>
      </c>
      <c r="D988" s="253">
        <v>0.59</v>
      </c>
      <c r="E988" s="253" t="s">
        <v>4653</v>
      </c>
    </row>
    <row r="989" spans="1:5" ht="27">
      <c r="A989" s="251">
        <v>92958</v>
      </c>
      <c r="B989" s="252" t="s">
        <v>1145</v>
      </c>
      <c r="C989" s="253" t="s">
        <v>147</v>
      </c>
      <c r="D989" s="253">
        <v>5.48</v>
      </c>
      <c r="E989" s="253" t="s">
        <v>4653</v>
      </c>
    </row>
    <row r="990" spans="1:5" ht="27">
      <c r="A990" s="251">
        <v>92959</v>
      </c>
      <c r="B990" s="252" t="s">
        <v>1146</v>
      </c>
      <c r="C990" s="253" t="s">
        <v>147</v>
      </c>
      <c r="D990" s="253">
        <v>5.93</v>
      </c>
      <c r="E990" s="253" t="s">
        <v>4653</v>
      </c>
    </row>
    <row r="991" spans="1:5" ht="27">
      <c r="A991" s="251">
        <v>92963</v>
      </c>
      <c r="B991" s="252" t="s">
        <v>1147</v>
      </c>
      <c r="C991" s="253" t="s">
        <v>147</v>
      </c>
      <c r="D991" s="253">
        <v>0.93</v>
      </c>
      <c r="E991" s="253" t="s">
        <v>4653</v>
      </c>
    </row>
    <row r="992" spans="1:5" ht="13.5">
      <c r="A992" s="251">
        <v>92964</v>
      </c>
      <c r="B992" s="252" t="s">
        <v>1148</v>
      </c>
      <c r="C992" s="253" t="s">
        <v>147</v>
      </c>
      <c r="D992" s="253">
        <v>0.11</v>
      </c>
      <c r="E992" s="253" t="s">
        <v>4653</v>
      </c>
    </row>
    <row r="993" spans="1:5" ht="27">
      <c r="A993" s="251">
        <v>92965</v>
      </c>
      <c r="B993" s="252" t="s">
        <v>1149</v>
      </c>
      <c r="C993" s="253" t="s">
        <v>147</v>
      </c>
      <c r="D993" s="253">
        <v>1.1599999999999999</v>
      </c>
      <c r="E993" s="253" t="s">
        <v>4653</v>
      </c>
    </row>
    <row r="994" spans="1:5" ht="40.5">
      <c r="A994" s="251">
        <v>93220</v>
      </c>
      <c r="B994" s="252" t="s">
        <v>1150</v>
      </c>
      <c r="C994" s="253" t="s">
        <v>147</v>
      </c>
      <c r="D994" s="253">
        <v>168.25</v>
      </c>
      <c r="E994" s="253" t="s">
        <v>4653</v>
      </c>
    </row>
    <row r="995" spans="1:5" ht="40.5">
      <c r="A995" s="251">
        <v>93221</v>
      </c>
      <c r="B995" s="252" t="s">
        <v>1151</v>
      </c>
      <c r="C995" s="253" t="s">
        <v>147</v>
      </c>
      <c r="D995" s="253">
        <v>23.35</v>
      </c>
      <c r="E995" s="253" t="s">
        <v>4653</v>
      </c>
    </row>
    <row r="996" spans="1:5" ht="40.5">
      <c r="A996" s="251">
        <v>93222</v>
      </c>
      <c r="B996" s="252" t="s">
        <v>1152</v>
      </c>
      <c r="C996" s="253" t="s">
        <v>147</v>
      </c>
      <c r="D996" s="253">
        <v>210.55</v>
      </c>
      <c r="E996" s="253" t="s">
        <v>4653</v>
      </c>
    </row>
    <row r="997" spans="1:5" ht="40.5">
      <c r="A997" s="251">
        <v>93223</v>
      </c>
      <c r="B997" s="252" t="s">
        <v>1153</v>
      </c>
      <c r="C997" s="253" t="s">
        <v>147</v>
      </c>
      <c r="D997" s="253">
        <v>100.03</v>
      </c>
      <c r="E997" s="253" t="s">
        <v>4653</v>
      </c>
    </row>
    <row r="998" spans="1:5" ht="27">
      <c r="A998" s="251">
        <v>93229</v>
      </c>
      <c r="B998" s="252" t="s">
        <v>1154</v>
      </c>
      <c r="C998" s="253" t="s">
        <v>147</v>
      </c>
      <c r="D998" s="253">
        <v>0.31</v>
      </c>
      <c r="E998" s="253" t="s">
        <v>4653</v>
      </c>
    </row>
    <row r="999" spans="1:5" ht="27">
      <c r="A999" s="251">
        <v>93230</v>
      </c>
      <c r="B999" s="252" t="s">
        <v>1155</v>
      </c>
      <c r="C999" s="253" t="s">
        <v>147</v>
      </c>
      <c r="D999" s="253">
        <v>0.03</v>
      </c>
      <c r="E999" s="253" t="s">
        <v>4653</v>
      </c>
    </row>
    <row r="1000" spans="1:5" ht="27">
      <c r="A1000" s="251">
        <v>93231</v>
      </c>
      <c r="B1000" s="252" t="s">
        <v>1156</v>
      </c>
      <c r="C1000" s="253" t="s">
        <v>147</v>
      </c>
      <c r="D1000" s="253">
        <v>0.28999999999999998</v>
      </c>
      <c r="E1000" s="253" t="s">
        <v>4653</v>
      </c>
    </row>
    <row r="1001" spans="1:5" ht="27">
      <c r="A1001" s="251">
        <v>93232</v>
      </c>
      <c r="B1001" s="252" t="s">
        <v>1157</v>
      </c>
      <c r="C1001" s="253" t="s">
        <v>147</v>
      </c>
      <c r="D1001" s="253">
        <v>6.49</v>
      </c>
      <c r="E1001" s="253" t="s">
        <v>4653</v>
      </c>
    </row>
    <row r="1002" spans="1:5" ht="13.5">
      <c r="A1002" s="251">
        <v>93235</v>
      </c>
      <c r="B1002" s="252" t="s">
        <v>1158</v>
      </c>
      <c r="C1002" s="253" t="s">
        <v>147</v>
      </c>
      <c r="D1002" s="253">
        <v>0.75</v>
      </c>
      <c r="E1002" s="253" t="s">
        <v>4653</v>
      </c>
    </row>
    <row r="1003" spans="1:5" ht="40.5">
      <c r="A1003" s="251">
        <v>93238</v>
      </c>
      <c r="B1003" s="252" t="s">
        <v>1159</v>
      </c>
      <c r="C1003" s="253" t="s">
        <v>147</v>
      </c>
      <c r="D1003" s="253">
        <v>0.64</v>
      </c>
      <c r="E1003" s="253" t="s">
        <v>4653</v>
      </c>
    </row>
    <row r="1004" spans="1:5" ht="27">
      <c r="A1004" s="251">
        <v>93239</v>
      </c>
      <c r="B1004" s="252" t="s">
        <v>1160</v>
      </c>
      <c r="C1004" s="253" t="s">
        <v>147</v>
      </c>
      <c r="D1004" s="253">
        <v>2.91</v>
      </c>
      <c r="E1004" s="253" t="s">
        <v>4653</v>
      </c>
    </row>
    <row r="1005" spans="1:5" ht="40.5">
      <c r="A1005" s="251">
        <v>93240</v>
      </c>
      <c r="B1005" s="252" t="s">
        <v>1161</v>
      </c>
      <c r="C1005" s="253" t="s">
        <v>147</v>
      </c>
      <c r="D1005" s="253">
        <v>7.66</v>
      </c>
      <c r="E1005" s="253" t="s">
        <v>4653</v>
      </c>
    </row>
    <row r="1006" spans="1:5" ht="27">
      <c r="A1006" s="251">
        <v>93267</v>
      </c>
      <c r="B1006" s="252" t="s">
        <v>1162</v>
      </c>
      <c r="C1006" s="253" t="s">
        <v>147</v>
      </c>
      <c r="D1006" s="253">
        <v>24.17</v>
      </c>
      <c r="E1006" s="253" t="s">
        <v>4653</v>
      </c>
    </row>
    <row r="1007" spans="1:5" ht="27">
      <c r="A1007" s="251">
        <v>93269</v>
      </c>
      <c r="B1007" s="252" t="s">
        <v>1163</v>
      </c>
      <c r="C1007" s="253" t="s">
        <v>147</v>
      </c>
      <c r="D1007" s="253">
        <v>2.87</v>
      </c>
      <c r="E1007" s="253" t="s">
        <v>4653</v>
      </c>
    </row>
    <row r="1008" spans="1:5" ht="27">
      <c r="A1008" s="251">
        <v>93270</v>
      </c>
      <c r="B1008" s="252" t="s">
        <v>1164</v>
      </c>
      <c r="C1008" s="253" t="s">
        <v>147</v>
      </c>
      <c r="D1008" s="253">
        <v>26.44</v>
      </c>
      <c r="E1008" s="253" t="s">
        <v>4653</v>
      </c>
    </row>
    <row r="1009" spans="1:5" ht="27">
      <c r="A1009" s="251">
        <v>93271</v>
      </c>
      <c r="B1009" s="252" t="s">
        <v>1165</v>
      </c>
      <c r="C1009" s="253" t="s">
        <v>147</v>
      </c>
      <c r="D1009" s="253">
        <v>5.79</v>
      </c>
      <c r="E1009" s="253" t="s">
        <v>4653</v>
      </c>
    </row>
    <row r="1010" spans="1:5" ht="27">
      <c r="A1010" s="251">
        <v>93277</v>
      </c>
      <c r="B1010" s="252" t="s">
        <v>1166</v>
      </c>
      <c r="C1010" s="253" t="s">
        <v>147</v>
      </c>
      <c r="D1010" s="253">
        <v>0.27</v>
      </c>
      <c r="E1010" s="253" t="s">
        <v>4653</v>
      </c>
    </row>
    <row r="1011" spans="1:5" ht="27">
      <c r="A1011" s="251">
        <v>93278</v>
      </c>
      <c r="B1011" s="252" t="s">
        <v>1167</v>
      </c>
      <c r="C1011" s="253" t="s">
        <v>147</v>
      </c>
      <c r="D1011" s="253">
        <v>0.03</v>
      </c>
      <c r="E1011" s="253" t="s">
        <v>4653</v>
      </c>
    </row>
    <row r="1012" spans="1:5" ht="27">
      <c r="A1012" s="251">
        <v>93279</v>
      </c>
      <c r="B1012" s="252" t="s">
        <v>1168</v>
      </c>
      <c r="C1012" s="253" t="s">
        <v>147</v>
      </c>
      <c r="D1012" s="253">
        <v>0.26</v>
      </c>
      <c r="E1012" s="253" t="s">
        <v>4653</v>
      </c>
    </row>
    <row r="1013" spans="1:5" ht="27">
      <c r="A1013" s="251">
        <v>93280</v>
      </c>
      <c r="B1013" s="252" t="s">
        <v>1169</v>
      </c>
      <c r="C1013" s="253" t="s">
        <v>147</v>
      </c>
      <c r="D1013" s="253">
        <v>0.48</v>
      </c>
      <c r="E1013" s="253" t="s">
        <v>4653</v>
      </c>
    </row>
    <row r="1014" spans="1:5" ht="27">
      <c r="A1014" s="251">
        <v>93283</v>
      </c>
      <c r="B1014" s="252" t="s">
        <v>1170</v>
      </c>
      <c r="C1014" s="253" t="s">
        <v>147</v>
      </c>
      <c r="D1014" s="253">
        <v>50.81</v>
      </c>
      <c r="E1014" s="253" t="s">
        <v>4653</v>
      </c>
    </row>
    <row r="1015" spans="1:5" ht="27">
      <c r="A1015" s="251">
        <v>93284</v>
      </c>
      <c r="B1015" s="252" t="s">
        <v>1171</v>
      </c>
      <c r="C1015" s="253" t="s">
        <v>147</v>
      </c>
      <c r="D1015" s="253">
        <v>9.65</v>
      </c>
      <c r="E1015" s="253" t="s">
        <v>4653</v>
      </c>
    </row>
    <row r="1016" spans="1:5" ht="27">
      <c r="A1016" s="251">
        <v>93285</v>
      </c>
      <c r="B1016" s="252" t="s">
        <v>1172</v>
      </c>
      <c r="C1016" s="253" t="s">
        <v>147</v>
      </c>
      <c r="D1016" s="253">
        <v>81.69</v>
      </c>
      <c r="E1016" s="253" t="s">
        <v>4653</v>
      </c>
    </row>
    <row r="1017" spans="1:5" ht="27">
      <c r="A1017" s="251">
        <v>93286</v>
      </c>
      <c r="B1017" s="252" t="s">
        <v>1173</v>
      </c>
      <c r="C1017" s="253" t="s">
        <v>147</v>
      </c>
      <c r="D1017" s="253">
        <v>137.02000000000001</v>
      </c>
      <c r="E1017" s="253" t="s">
        <v>4653</v>
      </c>
    </row>
    <row r="1018" spans="1:5" ht="27">
      <c r="A1018" s="251">
        <v>93296</v>
      </c>
      <c r="B1018" s="252" t="s">
        <v>1174</v>
      </c>
      <c r="C1018" s="253" t="s">
        <v>147</v>
      </c>
      <c r="D1018" s="253">
        <v>3.55</v>
      </c>
      <c r="E1018" s="253" t="s">
        <v>4653</v>
      </c>
    </row>
    <row r="1019" spans="1:5" ht="40.5">
      <c r="A1019" s="251">
        <v>93397</v>
      </c>
      <c r="B1019" s="252" t="s">
        <v>1175</v>
      </c>
      <c r="C1019" s="253" t="s">
        <v>147</v>
      </c>
      <c r="D1019" s="253">
        <v>8.91</v>
      </c>
      <c r="E1019" s="253" t="s">
        <v>4653</v>
      </c>
    </row>
    <row r="1020" spans="1:5" ht="40.5">
      <c r="A1020" s="251">
        <v>93398</v>
      </c>
      <c r="B1020" s="252" t="s">
        <v>1176</v>
      </c>
      <c r="C1020" s="253" t="s">
        <v>147</v>
      </c>
      <c r="D1020" s="253">
        <v>1.86</v>
      </c>
      <c r="E1020" s="253" t="s">
        <v>4653</v>
      </c>
    </row>
    <row r="1021" spans="1:5" ht="40.5">
      <c r="A1021" s="251">
        <v>93399</v>
      </c>
      <c r="B1021" s="252" t="s">
        <v>1177</v>
      </c>
      <c r="C1021" s="253" t="s">
        <v>147</v>
      </c>
      <c r="D1021" s="253">
        <v>0.72</v>
      </c>
      <c r="E1021" s="253" t="s">
        <v>4653</v>
      </c>
    </row>
    <row r="1022" spans="1:5" ht="40.5">
      <c r="A1022" s="251">
        <v>93400</v>
      </c>
      <c r="B1022" s="252" t="s">
        <v>1178</v>
      </c>
      <c r="C1022" s="253" t="s">
        <v>147</v>
      </c>
      <c r="D1022" s="253">
        <v>16.72</v>
      </c>
      <c r="E1022" s="253" t="s">
        <v>4653</v>
      </c>
    </row>
    <row r="1023" spans="1:5" ht="40.5">
      <c r="A1023" s="251">
        <v>93401</v>
      </c>
      <c r="B1023" s="252" t="s">
        <v>1179</v>
      </c>
      <c r="C1023" s="253" t="s">
        <v>147</v>
      </c>
      <c r="D1023" s="253">
        <v>101.22</v>
      </c>
      <c r="E1023" s="253" t="s">
        <v>4653</v>
      </c>
    </row>
    <row r="1024" spans="1:5" ht="54">
      <c r="A1024" s="251">
        <v>93404</v>
      </c>
      <c r="B1024" s="252" t="s">
        <v>1180</v>
      </c>
      <c r="C1024" s="253" t="s">
        <v>147</v>
      </c>
      <c r="D1024" s="253">
        <v>4.3899999999999997</v>
      </c>
      <c r="E1024" s="253" t="s">
        <v>4653</v>
      </c>
    </row>
    <row r="1025" spans="1:5" ht="54">
      <c r="A1025" s="251">
        <v>93405</v>
      </c>
      <c r="B1025" s="252" t="s">
        <v>1181</v>
      </c>
      <c r="C1025" s="253" t="s">
        <v>147</v>
      </c>
      <c r="D1025" s="253">
        <v>0.44</v>
      </c>
      <c r="E1025" s="253" t="s">
        <v>4653</v>
      </c>
    </row>
    <row r="1026" spans="1:5" ht="54">
      <c r="A1026" s="251">
        <v>93406</v>
      </c>
      <c r="B1026" s="252" t="s">
        <v>1182</v>
      </c>
      <c r="C1026" s="253" t="s">
        <v>147</v>
      </c>
      <c r="D1026" s="253">
        <v>5.49</v>
      </c>
      <c r="E1026" s="253" t="s">
        <v>4653</v>
      </c>
    </row>
    <row r="1027" spans="1:5" ht="54">
      <c r="A1027" s="251">
        <v>93407</v>
      </c>
      <c r="B1027" s="252" t="s">
        <v>1183</v>
      </c>
      <c r="C1027" s="253" t="s">
        <v>147</v>
      </c>
      <c r="D1027" s="253">
        <v>30.18</v>
      </c>
      <c r="E1027" s="253" t="s">
        <v>4653</v>
      </c>
    </row>
    <row r="1028" spans="1:5" ht="27">
      <c r="A1028" s="251">
        <v>93411</v>
      </c>
      <c r="B1028" s="252" t="s">
        <v>1184</v>
      </c>
      <c r="C1028" s="253" t="s">
        <v>147</v>
      </c>
      <c r="D1028" s="253">
        <v>0.2</v>
      </c>
      <c r="E1028" s="253" t="s">
        <v>4653</v>
      </c>
    </row>
    <row r="1029" spans="1:5" ht="27">
      <c r="A1029" s="251">
        <v>93412</v>
      </c>
      <c r="B1029" s="252" t="s">
        <v>1185</v>
      </c>
      <c r="C1029" s="253" t="s">
        <v>147</v>
      </c>
      <c r="D1029" s="253">
        <v>0.03</v>
      </c>
      <c r="E1029" s="253" t="s">
        <v>4653</v>
      </c>
    </row>
    <row r="1030" spans="1:5" ht="27">
      <c r="A1030" s="251">
        <v>93413</v>
      </c>
      <c r="B1030" s="252" t="s">
        <v>1186</v>
      </c>
      <c r="C1030" s="253" t="s">
        <v>147</v>
      </c>
      <c r="D1030" s="253">
        <v>0.17</v>
      </c>
      <c r="E1030" s="253" t="s">
        <v>4653</v>
      </c>
    </row>
    <row r="1031" spans="1:5" ht="27">
      <c r="A1031" s="251">
        <v>93414</v>
      </c>
      <c r="B1031" s="252" t="s">
        <v>1187</v>
      </c>
      <c r="C1031" s="253" t="s">
        <v>147</v>
      </c>
      <c r="D1031" s="253">
        <v>11.19</v>
      </c>
      <c r="E1031" s="253" t="s">
        <v>4653</v>
      </c>
    </row>
    <row r="1032" spans="1:5" ht="13.5">
      <c r="A1032" s="251">
        <v>93417</v>
      </c>
      <c r="B1032" s="252" t="s">
        <v>1188</v>
      </c>
      <c r="C1032" s="253" t="s">
        <v>147</v>
      </c>
      <c r="D1032" s="253">
        <v>2.62</v>
      </c>
      <c r="E1032" s="253" t="s">
        <v>4653</v>
      </c>
    </row>
    <row r="1033" spans="1:5" ht="13.5">
      <c r="A1033" s="251">
        <v>93418</v>
      </c>
      <c r="B1033" s="252" t="s">
        <v>1189</v>
      </c>
      <c r="C1033" s="253" t="s">
        <v>147</v>
      </c>
      <c r="D1033" s="253">
        <v>0.47</v>
      </c>
      <c r="E1033" s="253" t="s">
        <v>4653</v>
      </c>
    </row>
    <row r="1034" spans="1:5" ht="13.5">
      <c r="A1034" s="251">
        <v>93419</v>
      </c>
      <c r="B1034" s="252" t="s">
        <v>1190</v>
      </c>
      <c r="C1034" s="253" t="s">
        <v>147</v>
      </c>
      <c r="D1034" s="253">
        <v>2.34</v>
      </c>
      <c r="E1034" s="253" t="s">
        <v>4653</v>
      </c>
    </row>
    <row r="1035" spans="1:5" ht="27">
      <c r="A1035" s="251">
        <v>93420</v>
      </c>
      <c r="B1035" s="252" t="s">
        <v>1191</v>
      </c>
      <c r="C1035" s="253" t="s">
        <v>147</v>
      </c>
      <c r="D1035" s="253">
        <v>42.93</v>
      </c>
      <c r="E1035" s="253" t="s">
        <v>4653</v>
      </c>
    </row>
    <row r="1036" spans="1:5" ht="13.5">
      <c r="A1036" s="251">
        <v>93423</v>
      </c>
      <c r="B1036" s="252" t="s">
        <v>1192</v>
      </c>
      <c r="C1036" s="253" t="s">
        <v>147</v>
      </c>
      <c r="D1036" s="253">
        <v>3.72</v>
      </c>
      <c r="E1036" s="253" t="s">
        <v>4653</v>
      </c>
    </row>
    <row r="1037" spans="1:5" ht="13.5">
      <c r="A1037" s="251">
        <v>93424</v>
      </c>
      <c r="B1037" s="252" t="s">
        <v>1193</v>
      </c>
      <c r="C1037" s="253" t="s">
        <v>147</v>
      </c>
      <c r="D1037" s="253">
        <v>0.66</v>
      </c>
      <c r="E1037" s="253" t="s">
        <v>4653</v>
      </c>
    </row>
    <row r="1038" spans="1:5" ht="13.5">
      <c r="A1038" s="251">
        <v>93425</v>
      </c>
      <c r="B1038" s="252" t="s">
        <v>1194</v>
      </c>
      <c r="C1038" s="253" t="s">
        <v>147</v>
      </c>
      <c r="D1038" s="253">
        <v>3.32</v>
      </c>
      <c r="E1038" s="253" t="s">
        <v>4653</v>
      </c>
    </row>
    <row r="1039" spans="1:5" ht="27">
      <c r="A1039" s="251">
        <v>93426</v>
      </c>
      <c r="B1039" s="252" t="s">
        <v>1195</v>
      </c>
      <c r="C1039" s="253" t="s">
        <v>147</v>
      </c>
      <c r="D1039" s="253">
        <v>102.6</v>
      </c>
      <c r="E1039" s="253" t="s">
        <v>4653</v>
      </c>
    </row>
    <row r="1040" spans="1:5" ht="27">
      <c r="A1040" s="251">
        <v>93429</v>
      </c>
      <c r="B1040" s="252" t="s">
        <v>1196</v>
      </c>
      <c r="C1040" s="253" t="s">
        <v>147</v>
      </c>
      <c r="D1040" s="253">
        <v>63</v>
      </c>
      <c r="E1040" s="253" t="s">
        <v>4653</v>
      </c>
    </row>
    <row r="1041" spans="1:5" ht="27">
      <c r="A1041" s="251">
        <v>93430</v>
      </c>
      <c r="B1041" s="252" t="s">
        <v>1197</v>
      </c>
      <c r="C1041" s="253" t="s">
        <v>147</v>
      </c>
      <c r="D1041" s="253">
        <v>11.34</v>
      </c>
      <c r="E1041" s="253" t="s">
        <v>4653</v>
      </c>
    </row>
    <row r="1042" spans="1:5" ht="27">
      <c r="A1042" s="251">
        <v>93431</v>
      </c>
      <c r="B1042" s="252" t="s">
        <v>1198</v>
      </c>
      <c r="C1042" s="253" t="s">
        <v>147</v>
      </c>
      <c r="D1042" s="253">
        <v>101.27</v>
      </c>
      <c r="E1042" s="253" t="s">
        <v>4653</v>
      </c>
    </row>
    <row r="1043" spans="1:5" ht="27">
      <c r="A1043" s="251">
        <v>93432</v>
      </c>
      <c r="B1043" s="252" t="s">
        <v>1199</v>
      </c>
      <c r="C1043" s="253" t="s">
        <v>147</v>
      </c>
      <c r="D1043" s="253">
        <v>1838.4</v>
      </c>
      <c r="E1043" s="253" t="s">
        <v>4653</v>
      </c>
    </row>
    <row r="1044" spans="1:5" ht="27">
      <c r="A1044" s="251">
        <v>93435</v>
      </c>
      <c r="B1044" s="252" t="s">
        <v>1200</v>
      </c>
      <c r="C1044" s="253" t="s">
        <v>147</v>
      </c>
      <c r="D1044" s="253">
        <v>3.41</v>
      </c>
      <c r="E1044" s="253" t="s">
        <v>4653</v>
      </c>
    </row>
    <row r="1045" spans="1:5" ht="27">
      <c r="A1045" s="251">
        <v>93436</v>
      </c>
      <c r="B1045" s="252" t="s">
        <v>1201</v>
      </c>
      <c r="C1045" s="253" t="s">
        <v>147</v>
      </c>
      <c r="D1045" s="253">
        <v>0.71</v>
      </c>
      <c r="E1045" s="253" t="s">
        <v>4653</v>
      </c>
    </row>
    <row r="1046" spans="1:5" ht="27">
      <c r="A1046" s="251">
        <v>93437</v>
      </c>
      <c r="B1046" s="252" t="s">
        <v>1202</v>
      </c>
      <c r="C1046" s="253" t="s">
        <v>147</v>
      </c>
      <c r="D1046" s="253">
        <v>6.39</v>
      </c>
      <c r="E1046" s="253" t="s">
        <v>4653</v>
      </c>
    </row>
    <row r="1047" spans="1:5" ht="27">
      <c r="A1047" s="251">
        <v>93438</v>
      </c>
      <c r="B1047" s="252" t="s">
        <v>1203</v>
      </c>
      <c r="C1047" s="253" t="s">
        <v>147</v>
      </c>
      <c r="D1047" s="253">
        <v>19</v>
      </c>
      <c r="E1047" s="253" t="s">
        <v>4653</v>
      </c>
    </row>
    <row r="1048" spans="1:5" ht="27">
      <c r="A1048" s="251">
        <v>95114</v>
      </c>
      <c r="B1048" s="252" t="s">
        <v>1204</v>
      </c>
      <c r="C1048" s="253" t="s">
        <v>147</v>
      </c>
      <c r="D1048" s="253">
        <v>0.9</v>
      </c>
      <c r="E1048" s="253" t="s">
        <v>4653</v>
      </c>
    </row>
    <row r="1049" spans="1:5" ht="13.5">
      <c r="A1049" s="251">
        <v>95115</v>
      </c>
      <c r="B1049" s="252" t="s">
        <v>1205</v>
      </c>
      <c r="C1049" s="253" t="s">
        <v>147</v>
      </c>
      <c r="D1049" s="253">
        <v>0.1</v>
      </c>
      <c r="E1049" s="253" t="s">
        <v>4653</v>
      </c>
    </row>
    <row r="1050" spans="1:5" ht="27">
      <c r="A1050" s="251">
        <v>95116</v>
      </c>
      <c r="B1050" s="252" t="s">
        <v>1206</v>
      </c>
      <c r="C1050" s="253" t="s">
        <v>147</v>
      </c>
      <c r="D1050" s="253">
        <v>31.99</v>
      </c>
      <c r="E1050" s="253" t="s">
        <v>4653</v>
      </c>
    </row>
    <row r="1051" spans="1:5" ht="27">
      <c r="A1051" s="251">
        <v>95117</v>
      </c>
      <c r="B1051" s="252" t="s">
        <v>1207</v>
      </c>
      <c r="C1051" s="253" t="s">
        <v>147</v>
      </c>
      <c r="D1051" s="253">
        <v>5.04</v>
      </c>
      <c r="E1051" s="253" t="s">
        <v>4653</v>
      </c>
    </row>
    <row r="1052" spans="1:5" ht="27">
      <c r="A1052" s="251">
        <v>95118</v>
      </c>
      <c r="B1052" s="252" t="s">
        <v>1208</v>
      </c>
      <c r="C1052" s="253" t="s">
        <v>147</v>
      </c>
      <c r="D1052" s="253">
        <v>32.49</v>
      </c>
      <c r="E1052" s="253" t="s">
        <v>4653</v>
      </c>
    </row>
    <row r="1053" spans="1:5" ht="27">
      <c r="A1053" s="251">
        <v>95119</v>
      </c>
      <c r="B1053" s="252" t="s">
        <v>1209</v>
      </c>
      <c r="C1053" s="253" t="s">
        <v>147</v>
      </c>
      <c r="D1053" s="253">
        <v>5.84</v>
      </c>
      <c r="E1053" s="253" t="s">
        <v>4653</v>
      </c>
    </row>
    <row r="1054" spans="1:5" ht="27">
      <c r="A1054" s="251">
        <v>95120</v>
      </c>
      <c r="B1054" s="252" t="s">
        <v>1210</v>
      </c>
      <c r="C1054" s="253" t="s">
        <v>147</v>
      </c>
      <c r="D1054" s="253">
        <v>39.520000000000003</v>
      </c>
      <c r="E1054" s="253" t="s">
        <v>4653</v>
      </c>
    </row>
    <row r="1055" spans="1:5" ht="27">
      <c r="A1055" s="251">
        <v>95123</v>
      </c>
      <c r="B1055" s="252" t="s">
        <v>1211</v>
      </c>
      <c r="C1055" s="253" t="s">
        <v>147</v>
      </c>
      <c r="D1055" s="253">
        <v>11.4</v>
      </c>
      <c r="E1055" s="253" t="s">
        <v>4653</v>
      </c>
    </row>
    <row r="1056" spans="1:5" ht="27">
      <c r="A1056" s="251">
        <v>95124</v>
      </c>
      <c r="B1056" s="252" t="s">
        <v>1212</v>
      </c>
      <c r="C1056" s="253" t="s">
        <v>147</v>
      </c>
      <c r="D1056" s="253">
        <v>1.79</v>
      </c>
      <c r="E1056" s="253" t="s">
        <v>4653</v>
      </c>
    </row>
    <row r="1057" spans="1:5" ht="27">
      <c r="A1057" s="251">
        <v>95125</v>
      </c>
      <c r="B1057" s="252" t="s">
        <v>1213</v>
      </c>
      <c r="C1057" s="253" t="s">
        <v>147</v>
      </c>
      <c r="D1057" s="253">
        <v>12.47</v>
      </c>
      <c r="E1057" s="253" t="s">
        <v>4653</v>
      </c>
    </row>
    <row r="1058" spans="1:5" ht="27">
      <c r="A1058" s="251">
        <v>95126</v>
      </c>
      <c r="B1058" s="252" t="s">
        <v>1214</v>
      </c>
      <c r="C1058" s="253" t="s">
        <v>147</v>
      </c>
      <c r="D1058" s="253">
        <v>94.25</v>
      </c>
      <c r="E1058" s="253" t="s">
        <v>4653</v>
      </c>
    </row>
    <row r="1059" spans="1:5" ht="27">
      <c r="A1059" s="251">
        <v>95129</v>
      </c>
      <c r="B1059" s="252" t="s">
        <v>1215</v>
      </c>
      <c r="C1059" s="253" t="s">
        <v>147</v>
      </c>
      <c r="D1059" s="253">
        <v>20.23</v>
      </c>
      <c r="E1059" s="253" t="s">
        <v>4653</v>
      </c>
    </row>
    <row r="1060" spans="1:5" ht="27">
      <c r="A1060" s="251">
        <v>95130</v>
      </c>
      <c r="B1060" s="252" t="s">
        <v>1216</v>
      </c>
      <c r="C1060" s="253" t="s">
        <v>147</v>
      </c>
      <c r="D1060" s="253">
        <v>3.64</v>
      </c>
      <c r="E1060" s="253" t="s">
        <v>4653</v>
      </c>
    </row>
    <row r="1061" spans="1:5" ht="27">
      <c r="A1061" s="251">
        <v>95131</v>
      </c>
      <c r="B1061" s="252" t="s">
        <v>1217</v>
      </c>
      <c r="C1061" s="253" t="s">
        <v>147</v>
      </c>
      <c r="D1061" s="253">
        <v>37.94</v>
      </c>
      <c r="E1061" s="253" t="s">
        <v>4653</v>
      </c>
    </row>
    <row r="1062" spans="1:5" ht="27">
      <c r="A1062" s="251">
        <v>95132</v>
      </c>
      <c r="B1062" s="252" t="s">
        <v>1218</v>
      </c>
      <c r="C1062" s="253" t="s">
        <v>147</v>
      </c>
      <c r="D1062" s="253">
        <v>20.64</v>
      </c>
      <c r="E1062" s="253" t="s">
        <v>4653</v>
      </c>
    </row>
    <row r="1063" spans="1:5" ht="27">
      <c r="A1063" s="251">
        <v>95136</v>
      </c>
      <c r="B1063" s="252" t="s">
        <v>1219</v>
      </c>
      <c r="C1063" s="253" t="s">
        <v>147</v>
      </c>
      <c r="D1063" s="253">
        <v>0.03</v>
      </c>
      <c r="E1063" s="253" t="s">
        <v>4653</v>
      </c>
    </row>
    <row r="1064" spans="1:5" ht="27">
      <c r="A1064" s="251">
        <v>95137</v>
      </c>
      <c r="B1064" s="252" t="s">
        <v>1220</v>
      </c>
      <c r="C1064" s="253" t="s">
        <v>147</v>
      </c>
      <c r="D1064" s="253">
        <v>0.01</v>
      </c>
      <c r="E1064" s="253" t="s">
        <v>4653</v>
      </c>
    </row>
    <row r="1065" spans="1:5" ht="27">
      <c r="A1065" s="251">
        <v>95138</v>
      </c>
      <c r="B1065" s="252" t="s">
        <v>1221</v>
      </c>
      <c r="C1065" s="253" t="s">
        <v>147</v>
      </c>
      <c r="D1065" s="253">
        <v>0.02</v>
      </c>
      <c r="E1065" s="253" t="s">
        <v>4653</v>
      </c>
    </row>
    <row r="1066" spans="1:5" ht="27">
      <c r="A1066" s="251">
        <v>95208</v>
      </c>
      <c r="B1066" s="252" t="s">
        <v>1222</v>
      </c>
      <c r="C1066" s="253" t="s">
        <v>147</v>
      </c>
      <c r="D1066" s="253">
        <v>27.39</v>
      </c>
      <c r="E1066" s="253" t="s">
        <v>4653</v>
      </c>
    </row>
    <row r="1067" spans="1:5" ht="27">
      <c r="A1067" s="251">
        <v>95209</v>
      </c>
      <c r="B1067" s="252" t="s">
        <v>1223</v>
      </c>
      <c r="C1067" s="253" t="s">
        <v>147</v>
      </c>
      <c r="D1067" s="253">
        <v>3.25</v>
      </c>
      <c r="E1067" s="253" t="s">
        <v>4653</v>
      </c>
    </row>
    <row r="1068" spans="1:5" ht="27">
      <c r="A1068" s="251">
        <v>95210</v>
      </c>
      <c r="B1068" s="252" t="s">
        <v>1224</v>
      </c>
      <c r="C1068" s="253" t="s">
        <v>147</v>
      </c>
      <c r="D1068" s="253">
        <v>29.96</v>
      </c>
      <c r="E1068" s="253" t="s">
        <v>4653</v>
      </c>
    </row>
    <row r="1069" spans="1:5" ht="27">
      <c r="A1069" s="251">
        <v>95211</v>
      </c>
      <c r="B1069" s="252" t="s">
        <v>1225</v>
      </c>
      <c r="C1069" s="253" t="s">
        <v>147</v>
      </c>
      <c r="D1069" s="253">
        <v>5.79</v>
      </c>
      <c r="E1069" s="253" t="s">
        <v>4653</v>
      </c>
    </row>
    <row r="1070" spans="1:5" ht="27">
      <c r="A1070" s="251">
        <v>95214</v>
      </c>
      <c r="B1070" s="252" t="s">
        <v>1226</v>
      </c>
      <c r="C1070" s="253" t="s">
        <v>147</v>
      </c>
      <c r="D1070" s="253">
        <v>0.24</v>
      </c>
      <c r="E1070" s="253" t="s">
        <v>4653</v>
      </c>
    </row>
    <row r="1071" spans="1:5" ht="27">
      <c r="A1071" s="251">
        <v>95215</v>
      </c>
      <c r="B1071" s="252" t="s">
        <v>1227</v>
      </c>
      <c r="C1071" s="253" t="s">
        <v>147</v>
      </c>
      <c r="D1071" s="253">
        <v>0.02</v>
      </c>
      <c r="E1071" s="253" t="s">
        <v>4653</v>
      </c>
    </row>
    <row r="1072" spans="1:5" ht="27">
      <c r="A1072" s="251">
        <v>95216</v>
      </c>
      <c r="B1072" s="252" t="s">
        <v>1228</v>
      </c>
      <c r="C1072" s="253" t="s">
        <v>147</v>
      </c>
      <c r="D1072" s="253">
        <v>0.17</v>
      </c>
      <c r="E1072" s="253" t="s">
        <v>4653</v>
      </c>
    </row>
    <row r="1073" spans="1:5" ht="27">
      <c r="A1073" s="251">
        <v>95217</v>
      </c>
      <c r="B1073" s="252" t="s">
        <v>1229</v>
      </c>
      <c r="C1073" s="253" t="s">
        <v>147</v>
      </c>
      <c r="D1073" s="253">
        <v>0.39</v>
      </c>
      <c r="E1073" s="253" t="s">
        <v>4653</v>
      </c>
    </row>
    <row r="1074" spans="1:5" ht="13.5">
      <c r="A1074" s="251">
        <v>95255</v>
      </c>
      <c r="B1074" s="252" t="s">
        <v>1230</v>
      </c>
      <c r="C1074" s="253" t="s">
        <v>147</v>
      </c>
      <c r="D1074" s="253">
        <v>0.8</v>
      </c>
      <c r="E1074" s="253" t="s">
        <v>4653</v>
      </c>
    </row>
    <row r="1075" spans="1:5" ht="13.5">
      <c r="A1075" s="251">
        <v>95256</v>
      </c>
      <c r="B1075" s="252" t="s">
        <v>1231</v>
      </c>
      <c r="C1075" s="253" t="s">
        <v>147</v>
      </c>
      <c r="D1075" s="253">
        <v>0.09</v>
      </c>
      <c r="E1075" s="253" t="s">
        <v>4653</v>
      </c>
    </row>
    <row r="1076" spans="1:5" ht="13.5">
      <c r="A1076" s="251">
        <v>95257</v>
      </c>
      <c r="B1076" s="252" t="s">
        <v>1232</v>
      </c>
      <c r="C1076" s="253" t="s">
        <v>147</v>
      </c>
      <c r="D1076" s="253">
        <v>1</v>
      </c>
      <c r="E1076" s="253" t="s">
        <v>4653</v>
      </c>
    </row>
    <row r="1077" spans="1:5" ht="27">
      <c r="A1077" s="251">
        <v>95260</v>
      </c>
      <c r="B1077" s="252" t="s">
        <v>1233</v>
      </c>
      <c r="C1077" s="253" t="s">
        <v>147</v>
      </c>
      <c r="D1077" s="253">
        <v>0.57999999999999996</v>
      </c>
      <c r="E1077" s="253" t="s">
        <v>4653</v>
      </c>
    </row>
    <row r="1078" spans="1:5" ht="27">
      <c r="A1078" s="251">
        <v>95261</v>
      </c>
      <c r="B1078" s="252" t="s">
        <v>1234</v>
      </c>
      <c r="C1078" s="253" t="s">
        <v>147</v>
      </c>
      <c r="D1078" s="253">
        <v>0.09</v>
      </c>
      <c r="E1078" s="253" t="s">
        <v>4653</v>
      </c>
    </row>
    <row r="1079" spans="1:5" ht="27">
      <c r="A1079" s="251">
        <v>95262</v>
      </c>
      <c r="B1079" s="252" t="s">
        <v>1235</v>
      </c>
      <c r="C1079" s="253" t="s">
        <v>147</v>
      </c>
      <c r="D1079" s="253">
        <v>0.83</v>
      </c>
      <c r="E1079" s="253" t="s">
        <v>4653</v>
      </c>
    </row>
    <row r="1080" spans="1:5" ht="27">
      <c r="A1080" s="251">
        <v>95263</v>
      </c>
      <c r="B1080" s="252" t="s">
        <v>1236</v>
      </c>
      <c r="C1080" s="253" t="s">
        <v>147</v>
      </c>
      <c r="D1080" s="253">
        <v>3.47</v>
      </c>
      <c r="E1080" s="253" t="s">
        <v>4653</v>
      </c>
    </row>
    <row r="1081" spans="1:5" ht="27">
      <c r="A1081" s="251">
        <v>95266</v>
      </c>
      <c r="B1081" s="252" t="s">
        <v>1237</v>
      </c>
      <c r="C1081" s="253" t="s">
        <v>147</v>
      </c>
      <c r="D1081" s="253">
        <v>0.36</v>
      </c>
      <c r="E1081" s="253" t="s">
        <v>4653</v>
      </c>
    </row>
    <row r="1082" spans="1:5" ht="27">
      <c r="A1082" s="251">
        <v>95267</v>
      </c>
      <c r="B1082" s="252" t="s">
        <v>1238</v>
      </c>
      <c r="C1082" s="253" t="s">
        <v>147</v>
      </c>
      <c r="D1082" s="253">
        <v>0.03</v>
      </c>
      <c r="E1082" s="253" t="s">
        <v>4653</v>
      </c>
    </row>
    <row r="1083" spans="1:5" ht="27">
      <c r="A1083" s="251">
        <v>95268</v>
      </c>
      <c r="B1083" s="252" t="s">
        <v>1239</v>
      </c>
      <c r="C1083" s="253" t="s">
        <v>147</v>
      </c>
      <c r="D1083" s="253">
        <v>0.35</v>
      </c>
      <c r="E1083" s="253" t="s">
        <v>4653</v>
      </c>
    </row>
    <row r="1084" spans="1:5" ht="27">
      <c r="A1084" s="251">
        <v>95269</v>
      </c>
      <c r="B1084" s="252" t="s">
        <v>1240</v>
      </c>
      <c r="C1084" s="253" t="s">
        <v>147</v>
      </c>
      <c r="D1084" s="253">
        <v>6.49</v>
      </c>
      <c r="E1084" s="253" t="s">
        <v>4653</v>
      </c>
    </row>
    <row r="1085" spans="1:5" ht="27">
      <c r="A1085" s="251">
        <v>95272</v>
      </c>
      <c r="B1085" s="252" t="s">
        <v>1241</v>
      </c>
      <c r="C1085" s="253" t="s">
        <v>147</v>
      </c>
      <c r="D1085" s="253">
        <v>0.35</v>
      </c>
      <c r="E1085" s="253" t="s">
        <v>4653</v>
      </c>
    </row>
    <row r="1086" spans="1:5" ht="27">
      <c r="A1086" s="251">
        <v>95273</v>
      </c>
      <c r="B1086" s="252" t="s">
        <v>1242</v>
      </c>
      <c r="C1086" s="253" t="s">
        <v>147</v>
      </c>
      <c r="D1086" s="253">
        <v>0.04</v>
      </c>
      <c r="E1086" s="253" t="s">
        <v>4653</v>
      </c>
    </row>
    <row r="1087" spans="1:5" ht="27">
      <c r="A1087" s="251">
        <v>95274</v>
      </c>
      <c r="B1087" s="252" t="s">
        <v>1243</v>
      </c>
      <c r="C1087" s="253" t="s">
        <v>147</v>
      </c>
      <c r="D1087" s="253">
        <v>0.28000000000000003</v>
      </c>
      <c r="E1087" s="253" t="s">
        <v>4653</v>
      </c>
    </row>
    <row r="1088" spans="1:5" ht="27">
      <c r="A1088" s="251">
        <v>95275</v>
      </c>
      <c r="B1088" s="252" t="s">
        <v>1244</v>
      </c>
      <c r="C1088" s="253" t="s">
        <v>147</v>
      </c>
      <c r="D1088" s="253">
        <v>1.57</v>
      </c>
      <c r="E1088" s="253" t="s">
        <v>4653</v>
      </c>
    </row>
    <row r="1089" spans="1:5" ht="27">
      <c r="A1089" s="251">
        <v>95278</v>
      </c>
      <c r="B1089" s="252" t="s">
        <v>1245</v>
      </c>
      <c r="C1089" s="253" t="s">
        <v>147</v>
      </c>
      <c r="D1089" s="253">
        <v>0.39</v>
      </c>
      <c r="E1089" s="253" t="s">
        <v>4653</v>
      </c>
    </row>
    <row r="1090" spans="1:5" ht="27">
      <c r="A1090" s="251">
        <v>95279</v>
      </c>
      <c r="B1090" s="252" t="s">
        <v>1246</v>
      </c>
      <c r="C1090" s="253" t="s">
        <v>147</v>
      </c>
      <c r="D1090" s="253">
        <v>0.04</v>
      </c>
      <c r="E1090" s="253" t="s">
        <v>4653</v>
      </c>
    </row>
    <row r="1091" spans="1:5" ht="27">
      <c r="A1091" s="251">
        <v>95280</v>
      </c>
      <c r="B1091" s="252" t="s">
        <v>1247</v>
      </c>
      <c r="C1091" s="253" t="s">
        <v>147</v>
      </c>
      <c r="D1091" s="253">
        <v>0.3</v>
      </c>
      <c r="E1091" s="253" t="s">
        <v>4653</v>
      </c>
    </row>
    <row r="1092" spans="1:5" ht="27">
      <c r="A1092" s="251">
        <v>95281</v>
      </c>
      <c r="B1092" s="252" t="s">
        <v>1248</v>
      </c>
      <c r="C1092" s="253" t="s">
        <v>147</v>
      </c>
      <c r="D1092" s="253">
        <v>6.49</v>
      </c>
      <c r="E1092" s="253" t="s">
        <v>4653</v>
      </c>
    </row>
    <row r="1093" spans="1:5" ht="27">
      <c r="A1093" s="251">
        <v>95617</v>
      </c>
      <c r="B1093" s="252" t="s">
        <v>1249</v>
      </c>
      <c r="C1093" s="253" t="s">
        <v>147</v>
      </c>
      <c r="D1093" s="253">
        <v>0.65</v>
      </c>
      <c r="E1093" s="253" t="s">
        <v>4653</v>
      </c>
    </row>
    <row r="1094" spans="1:5" ht="27">
      <c r="A1094" s="251">
        <v>95618</v>
      </c>
      <c r="B1094" s="252" t="s">
        <v>1250</v>
      </c>
      <c r="C1094" s="253" t="s">
        <v>147</v>
      </c>
      <c r="D1094" s="253">
        <v>7.0000000000000007E-2</v>
      </c>
      <c r="E1094" s="253" t="s">
        <v>4653</v>
      </c>
    </row>
    <row r="1095" spans="1:5" ht="27">
      <c r="A1095" s="251">
        <v>95619</v>
      </c>
      <c r="B1095" s="252" t="s">
        <v>1251</v>
      </c>
      <c r="C1095" s="253" t="s">
        <v>147</v>
      </c>
      <c r="D1095" s="253">
        <v>0.82</v>
      </c>
      <c r="E1095" s="253" t="s">
        <v>4653</v>
      </c>
    </row>
    <row r="1096" spans="1:5" ht="27">
      <c r="A1096" s="251">
        <v>95627</v>
      </c>
      <c r="B1096" s="252" t="s">
        <v>1252</v>
      </c>
      <c r="C1096" s="253" t="s">
        <v>147</v>
      </c>
      <c r="D1096" s="253">
        <v>23.01</v>
      </c>
      <c r="E1096" s="253" t="s">
        <v>4653</v>
      </c>
    </row>
    <row r="1097" spans="1:5" ht="27">
      <c r="A1097" s="251">
        <v>95628</v>
      </c>
      <c r="B1097" s="252" t="s">
        <v>1253</v>
      </c>
      <c r="C1097" s="253" t="s">
        <v>147</v>
      </c>
      <c r="D1097" s="253">
        <v>3.19</v>
      </c>
      <c r="E1097" s="253" t="s">
        <v>4653</v>
      </c>
    </row>
    <row r="1098" spans="1:5" ht="27">
      <c r="A1098" s="251">
        <v>95629</v>
      </c>
      <c r="B1098" s="252" t="s">
        <v>1254</v>
      </c>
      <c r="C1098" s="253" t="s">
        <v>147</v>
      </c>
      <c r="D1098" s="253">
        <v>28.79</v>
      </c>
      <c r="E1098" s="253" t="s">
        <v>4653</v>
      </c>
    </row>
    <row r="1099" spans="1:5" ht="27">
      <c r="A1099" s="251">
        <v>95630</v>
      </c>
      <c r="B1099" s="252" t="s">
        <v>1255</v>
      </c>
      <c r="C1099" s="253" t="s">
        <v>147</v>
      </c>
      <c r="D1099" s="253">
        <v>57.14</v>
      </c>
      <c r="E1099" s="253" t="s">
        <v>4653</v>
      </c>
    </row>
    <row r="1100" spans="1:5" ht="27">
      <c r="A1100" s="251">
        <v>95698</v>
      </c>
      <c r="B1100" s="252" t="s">
        <v>1256</v>
      </c>
      <c r="C1100" s="253" t="s">
        <v>147</v>
      </c>
      <c r="D1100" s="253">
        <v>2.67</v>
      </c>
      <c r="E1100" s="253" t="s">
        <v>4653</v>
      </c>
    </row>
    <row r="1101" spans="1:5" ht="27">
      <c r="A1101" s="251">
        <v>95699</v>
      </c>
      <c r="B1101" s="252" t="s">
        <v>1257</v>
      </c>
      <c r="C1101" s="253" t="s">
        <v>147</v>
      </c>
      <c r="D1101" s="253">
        <v>0.31</v>
      </c>
      <c r="E1101" s="253" t="s">
        <v>4653</v>
      </c>
    </row>
    <row r="1102" spans="1:5" ht="27">
      <c r="A1102" s="251">
        <v>95700</v>
      </c>
      <c r="B1102" s="252" t="s">
        <v>1258</v>
      </c>
      <c r="C1102" s="253" t="s">
        <v>147</v>
      </c>
      <c r="D1102" s="253">
        <v>3.34</v>
      </c>
      <c r="E1102" s="253" t="s">
        <v>4653</v>
      </c>
    </row>
    <row r="1103" spans="1:5" ht="27">
      <c r="A1103" s="251">
        <v>95701</v>
      </c>
      <c r="B1103" s="252" t="s">
        <v>1259</v>
      </c>
      <c r="C1103" s="253" t="s">
        <v>147</v>
      </c>
      <c r="D1103" s="253">
        <v>1.94</v>
      </c>
      <c r="E1103" s="253" t="s">
        <v>4653</v>
      </c>
    </row>
    <row r="1104" spans="1:5" ht="27">
      <c r="A1104" s="251">
        <v>95704</v>
      </c>
      <c r="B1104" s="252" t="s">
        <v>1260</v>
      </c>
      <c r="C1104" s="253" t="s">
        <v>147</v>
      </c>
      <c r="D1104" s="253">
        <v>22.59</v>
      </c>
      <c r="E1104" s="253" t="s">
        <v>4653</v>
      </c>
    </row>
    <row r="1105" spans="1:5" ht="27">
      <c r="A1105" s="251">
        <v>95705</v>
      </c>
      <c r="B1105" s="252" t="s">
        <v>1261</v>
      </c>
      <c r="C1105" s="253" t="s">
        <v>147</v>
      </c>
      <c r="D1105" s="253">
        <v>3.22</v>
      </c>
      <c r="E1105" s="253" t="s">
        <v>4653</v>
      </c>
    </row>
    <row r="1106" spans="1:5" ht="27">
      <c r="A1106" s="251">
        <v>95706</v>
      </c>
      <c r="B1106" s="252" t="s">
        <v>1262</v>
      </c>
      <c r="C1106" s="253" t="s">
        <v>147</v>
      </c>
      <c r="D1106" s="253">
        <v>28.27</v>
      </c>
      <c r="E1106" s="253" t="s">
        <v>4653</v>
      </c>
    </row>
    <row r="1107" spans="1:5" ht="27">
      <c r="A1107" s="251">
        <v>95707</v>
      </c>
      <c r="B1107" s="252" t="s">
        <v>1263</v>
      </c>
      <c r="C1107" s="253" t="s">
        <v>147</v>
      </c>
      <c r="D1107" s="253">
        <v>21.62</v>
      </c>
      <c r="E1107" s="253" t="s">
        <v>4653</v>
      </c>
    </row>
    <row r="1108" spans="1:5" ht="40.5">
      <c r="A1108" s="251">
        <v>95710</v>
      </c>
      <c r="B1108" s="252" t="s">
        <v>1264</v>
      </c>
      <c r="C1108" s="253" t="s">
        <v>147</v>
      </c>
      <c r="D1108" s="253">
        <v>27.16</v>
      </c>
      <c r="E1108" s="253" t="s">
        <v>4653</v>
      </c>
    </row>
    <row r="1109" spans="1:5" ht="40.5">
      <c r="A1109" s="251">
        <v>95711</v>
      </c>
      <c r="B1109" s="252" t="s">
        <v>1265</v>
      </c>
      <c r="C1109" s="253" t="s">
        <v>147</v>
      </c>
      <c r="D1109" s="253">
        <v>3.68</v>
      </c>
      <c r="E1109" s="253" t="s">
        <v>4653</v>
      </c>
    </row>
    <row r="1110" spans="1:5" ht="40.5">
      <c r="A1110" s="251">
        <v>95712</v>
      </c>
      <c r="B1110" s="252" t="s">
        <v>1266</v>
      </c>
      <c r="C1110" s="253" t="s">
        <v>147</v>
      </c>
      <c r="D1110" s="253">
        <v>33.950000000000003</v>
      </c>
      <c r="E1110" s="253" t="s">
        <v>4653</v>
      </c>
    </row>
    <row r="1111" spans="1:5" ht="40.5">
      <c r="A1111" s="251">
        <v>95713</v>
      </c>
      <c r="B1111" s="252" t="s">
        <v>1267</v>
      </c>
      <c r="C1111" s="253" t="s">
        <v>147</v>
      </c>
      <c r="D1111" s="253">
        <v>57.56</v>
      </c>
      <c r="E1111" s="253" t="s">
        <v>4653</v>
      </c>
    </row>
    <row r="1112" spans="1:5" ht="40.5">
      <c r="A1112" s="251">
        <v>95716</v>
      </c>
      <c r="B1112" s="252" t="s">
        <v>1268</v>
      </c>
      <c r="C1112" s="253" t="s">
        <v>147</v>
      </c>
      <c r="D1112" s="253">
        <v>26.14</v>
      </c>
      <c r="E1112" s="253" t="s">
        <v>4653</v>
      </c>
    </row>
    <row r="1113" spans="1:5" ht="40.5">
      <c r="A1113" s="251">
        <v>95717</v>
      </c>
      <c r="B1113" s="252" t="s">
        <v>1269</v>
      </c>
      <c r="C1113" s="253" t="s">
        <v>147</v>
      </c>
      <c r="D1113" s="253">
        <v>3.54</v>
      </c>
      <c r="E1113" s="253" t="s">
        <v>4653</v>
      </c>
    </row>
    <row r="1114" spans="1:5" ht="40.5">
      <c r="A1114" s="251">
        <v>95718</v>
      </c>
      <c r="B1114" s="252" t="s">
        <v>1270</v>
      </c>
      <c r="C1114" s="253" t="s">
        <v>147</v>
      </c>
      <c r="D1114" s="253">
        <v>32.68</v>
      </c>
      <c r="E1114" s="253" t="s">
        <v>4653</v>
      </c>
    </row>
    <row r="1115" spans="1:5" ht="40.5">
      <c r="A1115" s="251">
        <v>95719</v>
      </c>
      <c r="B1115" s="252" t="s">
        <v>1271</v>
      </c>
      <c r="C1115" s="253" t="s">
        <v>147</v>
      </c>
      <c r="D1115" s="253">
        <v>57.56</v>
      </c>
      <c r="E1115" s="253" t="s">
        <v>4653</v>
      </c>
    </row>
    <row r="1116" spans="1:5" ht="27">
      <c r="A1116" s="251">
        <v>95869</v>
      </c>
      <c r="B1116" s="252" t="s">
        <v>1272</v>
      </c>
      <c r="C1116" s="253" t="s">
        <v>147</v>
      </c>
      <c r="D1116" s="253">
        <v>1.07</v>
      </c>
      <c r="E1116" s="253" t="s">
        <v>4653</v>
      </c>
    </row>
    <row r="1117" spans="1:5" ht="27">
      <c r="A1117" s="251">
        <v>95870</v>
      </c>
      <c r="B1117" s="252" t="s">
        <v>1273</v>
      </c>
      <c r="C1117" s="253" t="s">
        <v>147</v>
      </c>
      <c r="D1117" s="253">
        <v>5.3</v>
      </c>
      <c r="E1117" s="253" t="s">
        <v>4653</v>
      </c>
    </row>
    <row r="1118" spans="1:5" ht="27">
      <c r="A1118" s="251">
        <v>95871</v>
      </c>
      <c r="B1118" s="252" t="s">
        <v>1274</v>
      </c>
      <c r="C1118" s="253" t="s">
        <v>147</v>
      </c>
      <c r="D1118" s="253">
        <v>174.8</v>
      </c>
      <c r="E1118" s="253" t="s">
        <v>4653</v>
      </c>
    </row>
    <row r="1119" spans="1:5" ht="27">
      <c r="A1119" s="251">
        <v>95874</v>
      </c>
      <c r="B1119" s="252" t="s">
        <v>1275</v>
      </c>
      <c r="C1119" s="253" t="s">
        <v>147</v>
      </c>
      <c r="D1119" s="253">
        <v>5.94</v>
      </c>
      <c r="E1119" s="253" t="s">
        <v>4653</v>
      </c>
    </row>
    <row r="1120" spans="1:5" ht="27">
      <c r="A1120" s="251">
        <v>96008</v>
      </c>
      <c r="B1120" s="252" t="s">
        <v>1276</v>
      </c>
      <c r="C1120" s="253" t="s">
        <v>147</v>
      </c>
      <c r="D1120" s="253">
        <v>11.69</v>
      </c>
      <c r="E1120" s="253" t="s">
        <v>4653</v>
      </c>
    </row>
    <row r="1121" spans="1:5" ht="27">
      <c r="A1121" s="251">
        <v>96009</v>
      </c>
      <c r="B1121" s="252" t="s">
        <v>1277</v>
      </c>
      <c r="C1121" s="253" t="s">
        <v>147</v>
      </c>
      <c r="D1121" s="253">
        <v>1.62</v>
      </c>
      <c r="E1121" s="253" t="s">
        <v>4653</v>
      </c>
    </row>
    <row r="1122" spans="1:5" ht="27">
      <c r="A1122" s="251">
        <v>96011</v>
      </c>
      <c r="B1122" s="252" t="s">
        <v>1278</v>
      </c>
      <c r="C1122" s="253" t="s">
        <v>147</v>
      </c>
      <c r="D1122" s="253">
        <v>12.79</v>
      </c>
      <c r="E1122" s="253" t="s">
        <v>4653</v>
      </c>
    </row>
    <row r="1123" spans="1:5" ht="27">
      <c r="A1123" s="251">
        <v>96012</v>
      </c>
      <c r="B1123" s="252" t="s">
        <v>1279</v>
      </c>
      <c r="C1123" s="253" t="s">
        <v>147</v>
      </c>
      <c r="D1123" s="253">
        <v>110.03</v>
      </c>
      <c r="E1123" s="253" t="s">
        <v>4653</v>
      </c>
    </row>
    <row r="1124" spans="1:5" ht="27">
      <c r="A1124" s="251">
        <v>96015</v>
      </c>
      <c r="B1124" s="252" t="s">
        <v>1280</v>
      </c>
      <c r="C1124" s="253" t="s">
        <v>147</v>
      </c>
      <c r="D1124" s="253">
        <v>11.59</v>
      </c>
      <c r="E1124" s="253" t="s">
        <v>4653</v>
      </c>
    </row>
    <row r="1125" spans="1:5" ht="27">
      <c r="A1125" s="251">
        <v>96016</v>
      </c>
      <c r="B1125" s="252" t="s">
        <v>1281</v>
      </c>
      <c r="C1125" s="253" t="s">
        <v>147</v>
      </c>
      <c r="D1125" s="253">
        <v>1.6</v>
      </c>
      <c r="E1125" s="253" t="s">
        <v>4653</v>
      </c>
    </row>
    <row r="1126" spans="1:5" ht="27">
      <c r="A1126" s="251">
        <v>96018</v>
      </c>
      <c r="B1126" s="252" t="s">
        <v>1282</v>
      </c>
      <c r="C1126" s="253" t="s">
        <v>147</v>
      </c>
      <c r="D1126" s="253">
        <v>12.67</v>
      </c>
      <c r="E1126" s="253" t="s">
        <v>4653</v>
      </c>
    </row>
    <row r="1127" spans="1:5" ht="27">
      <c r="A1127" s="251">
        <v>96019</v>
      </c>
      <c r="B1127" s="252" t="s">
        <v>1283</v>
      </c>
      <c r="C1127" s="253" t="s">
        <v>147</v>
      </c>
      <c r="D1127" s="253">
        <v>110.03</v>
      </c>
      <c r="E1127" s="253" t="s">
        <v>4653</v>
      </c>
    </row>
    <row r="1128" spans="1:5" ht="27">
      <c r="A1128" s="251">
        <v>96023</v>
      </c>
      <c r="B1128" s="252" t="s">
        <v>1284</v>
      </c>
      <c r="C1128" s="253" t="s">
        <v>147</v>
      </c>
      <c r="D1128" s="253">
        <v>8.9700000000000006</v>
      </c>
      <c r="E1128" s="253" t="s">
        <v>4653</v>
      </c>
    </row>
    <row r="1129" spans="1:5" ht="27">
      <c r="A1129" s="251">
        <v>96024</v>
      </c>
      <c r="B1129" s="252" t="s">
        <v>1285</v>
      </c>
      <c r="C1129" s="253" t="s">
        <v>147</v>
      </c>
      <c r="D1129" s="253">
        <v>1.23</v>
      </c>
      <c r="E1129" s="253" t="s">
        <v>4653</v>
      </c>
    </row>
    <row r="1130" spans="1:5" ht="27">
      <c r="A1130" s="251">
        <v>96026</v>
      </c>
      <c r="B1130" s="252" t="s">
        <v>1286</v>
      </c>
      <c r="C1130" s="253" t="s">
        <v>147</v>
      </c>
      <c r="D1130" s="253">
        <v>9.81</v>
      </c>
      <c r="E1130" s="253" t="s">
        <v>4653</v>
      </c>
    </row>
    <row r="1131" spans="1:5" ht="27">
      <c r="A1131" s="251">
        <v>96027</v>
      </c>
      <c r="B1131" s="252" t="s">
        <v>1287</v>
      </c>
      <c r="C1131" s="253" t="s">
        <v>147</v>
      </c>
      <c r="D1131" s="253">
        <v>76.67</v>
      </c>
      <c r="E1131" s="253" t="s">
        <v>4653</v>
      </c>
    </row>
    <row r="1132" spans="1:5" ht="27">
      <c r="A1132" s="251">
        <v>96030</v>
      </c>
      <c r="B1132" s="252" t="s">
        <v>1288</v>
      </c>
      <c r="C1132" s="253" t="s">
        <v>147</v>
      </c>
      <c r="D1132" s="253">
        <v>16.2</v>
      </c>
      <c r="E1132" s="253" t="s">
        <v>4653</v>
      </c>
    </row>
    <row r="1133" spans="1:5" ht="27">
      <c r="A1133" s="251">
        <v>96031</v>
      </c>
      <c r="B1133" s="252" t="s">
        <v>1289</v>
      </c>
      <c r="C1133" s="253" t="s">
        <v>147</v>
      </c>
      <c r="D1133" s="253">
        <v>2.99</v>
      </c>
      <c r="E1133" s="253" t="s">
        <v>4653</v>
      </c>
    </row>
    <row r="1134" spans="1:5" ht="27">
      <c r="A1134" s="251">
        <v>96032</v>
      </c>
      <c r="B1134" s="252" t="s">
        <v>1290</v>
      </c>
      <c r="C1134" s="253" t="s">
        <v>147</v>
      </c>
      <c r="D1134" s="253">
        <v>1.1599999999999999</v>
      </c>
      <c r="E1134" s="253" t="s">
        <v>4653</v>
      </c>
    </row>
    <row r="1135" spans="1:5" ht="27">
      <c r="A1135" s="251">
        <v>96033</v>
      </c>
      <c r="B1135" s="252" t="s">
        <v>1291</v>
      </c>
      <c r="C1135" s="253" t="s">
        <v>147</v>
      </c>
      <c r="D1135" s="253">
        <v>30.38</v>
      </c>
      <c r="E1135" s="253" t="s">
        <v>4653</v>
      </c>
    </row>
    <row r="1136" spans="1:5" ht="27">
      <c r="A1136" s="251">
        <v>96034</v>
      </c>
      <c r="B1136" s="252" t="s">
        <v>1292</v>
      </c>
      <c r="C1136" s="253" t="s">
        <v>147</v>
      </c>
      <c r="D1136" s="253">
        <v>90.77</v>
      </c>
      <c r="E1136" s="253" t="s">
        <v>4653</v>
      </c>
    </row>
    <row r="1137" spans="1:5" ht="27">
      <c r="A1137" s="251">
        <v>96053</v>
      </c>
      <c r="B1137" s="252" t="s">
        <v>1293</v>
      </c>
      <c r="C1137" s="253" t="s">
        <v>147</v>
      </c>
      <c r="D1137" s="253">
        <v>9.07</v>
      </c>
      <c r="E1137" s="253" t="s">
        <v>4653</v>
      </c>
    </row>
    <row r="1138" spans="1:5" ht="27">
      <c r="A1138" s="251">
        <v>96054</v>
      </c>
      <c r="B1138" s="252" t="s">
        <v>1294</v>
      </c>
      <c r="C1138" s="253" t="s">
        <v>147</v>
      </c>
      <c r="D1138" s="253">
        <v>14.42</v>
      </c>
      <c r="E1138" s="253" t="s">
        <v>4653</v>
      </c>
    </row>
    <row r="1139" spans="1:5" ht="27">
      <c r="A1139" s="251">
        <v>96055</v>
      </c>
      <c r="B1139" s="252" t="s">
        <v>1295</v>
      </c>
      <c r="C1139" s="253" t="s">
        <v>147</v>
      </c>
      <c r="D1139" s="253">
        <v>1.25</v>
      </c>
      <c r="E1139" s="253" t="s">
        <v>4653</v>
      </c>
    </row>
    <row r="1140" spans="1:5" ht="27">
      <c r="A1140" s="251">
        <v>96056</v>
      </c>
      <c r="B1140" s="252" t="s">
        <v>1296</v>
      </c>
      <c r="C1140" s="253" t="s">
        <v>147</v>
      </c>
      <c r="D1140" s="253">
        <v>9.93</v>
      </c>
      <c r="E1140" s="253" t="s">
        <v>4653</v>
      </c>
    </row>
    <row r="1141" spans="1:5" ht="27">
      <c r="A1141" s="251">
        <v>96057</v>
      </c>
      <c r="B1141" s="252" t="s">
        <v>1297</v>
      </c>
      <c r="C1141" s="253" t="s">
        <v>147</v>
      </c>
      <c r="D1141" s="253">
        <v>76.67</v>
      </c>
      <c r="E1141" s="253" t="s">
        <v>4653</v>
      </c>
    </row>
    <row r="1142" spans="1:5" ht="27">
      <c r="A1142" s="251">
        <v>96060</v>
      </c>
      <c r="B1142" s="252" t="s">
        <v>1298</v>
      </c>
      <c r="C1142" s="253" t="s">
        <v>147</v>
      </c>
      <c r="D1142" s="253">
        <v>1.45</v>
      </c>
      <c r="E1142" s="253" t="s">
        <v>4653</v>
      </c>
    </row>
    <row r="1143" spans="1:5" ht="27">
      <c r="A1143" s="251">
        <v>96061</v>
      </c>
      <c r="B1143" s="252" t="s">
        <v>1299</v>
      </c>
      <c r="C1143" s="253" t="s">
        <v>147</v>
      </c>
      <c r="D1143" s="253">
        <v>18.02</v>
      </c>
      <c r="E1143" s="253" t="s">
        <v>4653</v>
      </c>
    </row>
    <row r="1144" spans="1:5" ht="27">
      <c r="A1144" s="251">
        <v>96062</v>
      </c>
      <c r="B1144" s="252" t="s">
        <v>1300</v>
      </c>
      <c r="C1144" s="253" t="s">
        <v>147</v>
      </c>
      <c r="D1144" s="253">
        <v>33.549999999999997</v>
      </c>
      <c r="E1144" s="253" t="s">
        <v>4653</v>
      </c>
    </row>
    <row r="1145" spans="1:5" ht="27">
      <c r="A1145" s="251">
        <v>96241</v>
      </c>
      <c r="B1145" s="252" t="s">
        <v>1301</v>
      </c>
      <c r="C1145" s="253" t="s">
        <v>147</v>
      </c>
      <c r="D1145" s="253">
        <v>12.31</v>
      </c>
      <c r="E1145" s="253" t="s">
        <v>4653</v>
      </c>
    </row>
    <row r="1146" spans="1:5" ht="27">
      <c r="A1146" s="251">
        <v>96242</v>
      </c>
      <c r="B1146" s="252" t="s">
        <v>1302</v>
      </c>
      <c r="C1146" s="253" t="s">
        <v>147</v>
      </c>
      <c r="D1146" s="253">
        <v>1.67</v>
      </c>
      <c r="E1146" s="253" t="s">
        <v>4653</v>
      </c>
    </row>
    <row r="1147" spans="1:5" ht="27">
      <c r="A1147" s="251">
        <v>96243</v>
      </c>
      <c r="B1147" s="252" t="s">
        <v>1303</v>
      </c>
      <c r="C1147" s="253" t="s">
        <v>147</v>
      </c>
      <c r="D1147" s="253">
        <v>15.39</v>
      </c>
      <c r="E1147" s="253" t="s">
        <v>4653</v>
      </c>
    </row>
    <row r="1148" spans="1:5" ht="27">
      <c r="A1148" s="251">
        <v>96244</v>
      </c>
      <c r="B1148" s="252" t="s">
        <v>1304</v>
      </c>
      <c r="C1148" s="253" t="s">
        <v>147</v>
      </c>
      <c r="D1148" s="253">
        <v>11.14</v>
      </c>
      <c r="E1148" s="253" t="s">
        <v>4653</v>
      </c>
    </row>
    <row r="1149" spans="1:5" ht="27">
      <c r="A1149" s="251">
        <v>96298</v>
      </c>
      <c r="B1149" s="252" t="s">
        <v>1305</v>
      </c>
      <c r="C1149" s="253" t="s">
        <v>147</v>
      </c>
      <c r="D1149" s="253">
        <v>35.28</v>
      </c>
      <c r="E1149" s="253" t="s">
        <v>4653</v>
      </c>
    </row>
    <row r="1150" spans="1:5" ht="27">
      <c r="A1150" s="251">
        <v>96299</v>
      </c>
      <c r="B1150" s="252" t="s">
        <v>1306</v>
      </c>
      <c r="C1150" s="253" t="s">
        <v>147</v>
      </c>
      <c r="D1150" s="253">
        <v>4.8899999999999997</v>
      </c>
      <c r="E1150" s="253" t="s">
        <v>4653</v>
      </c>
    </row>
    <row r="1151" spans="1:5" ht="27">
      <c r="A1151" s="251">
        <v>96300</v>
      </c>
      <c r="B1151" s="252" t="s">
        <v>1307</v>
      </c>
      <c r="C1151" s="253" t="s">
        <v>147</v>
      </c>
      <c r="D1151" s="253">
        <v>44.15</v>
      </c>
      <c r="E1151" s="253" t="s">
        <v>4653</v>
      </c>
    </row>
    <row r="1152" spans="1:5" ht="27">
      <c r="A1152" s="251">
        <v>96301</v>
      </c>
      <c r="B1152" s="252" t="s">
        <v>1308</v>
      </c>
      <c r="C1152" s="253" t="s">
        <v>147</v>
      </c>
      <c r="D1152" s="253">
        <v>31.44</v>
      </c>
      <c r="E1152" s="253" t="s">
        <v>4653</v>
      </c>
    </row>
    <row r="1153" spans="1:5" ht="27">
      <c r="A1153" s="251">
        <v>96304</v>
      </c>
      <c r="B1153" s="252" t="s">
        <v>1309</v>
      </c>
      <c r="C1153" s="253" t="s">
        <v>147</v>
      </c>
      <c r="D1153" s="253">
        <v>0.11</v>
      </c>
      <c r="E1153" s="253" t="s">
        <v>4653</v>
      </c>
    </row>
    <row r="1154" spans="1:5" ht="27">
      <c r="A1154" s="251">
        <v>96305</v>
      </c>
      <c r="B1154" s="252" t="s">
        <v>1310</v>
      </c>
      <c r="C1154" s="253" t="s">
        <v>147</v>
      </c>
      <c r="D1154" s="253">
        <v>0.01</v>
      </c>
      <c r="E1154" s="253" t="s">
        <v>4653</v>
      </c>
    </row>
    <row r="1155" spans="1:5" ht="27">
      <c r="A1155" s="251">
        <v>96306</v>
      </c>
      <c r="B1155" s="252" t="s">
        <v>1311</v>
      </c>
      <c r="C1155" s="253" t="s">
        <v>147</v>
      </c>
      <c r="D1155" s="253">
        <v>0.14000000000000001</v>
      </c>
      <c r="E1155" s="253" t="s">
        <v>4653</v>
      </c>
    </row>
    <row r="1156" spans="1:5" ht="27">
      <c r="A1156" s="251">
        <v>96307</v>
      </c>
      <c r="B1156" s="252" t="s">
        <v>1312</v>
      </c>
      <c r="C1156" s="253" t="s">
        <v>147</v>
      </c>
      <c r="D1156" s="253">
        <v>0.78</v>
      </c>
      <c r="E1156" s="253" t="s">
        <v>4653</v>
      </c>
    </row>
    <row r="1157" spans="1:5" ht="27">
      <c r="A1157" s="251">
        <v>96457</v>
      </c>
      <c r="B1157" s="252" t="s">
        <v>1313</v>
      </c>
      <c r="C1157" s="253" t="s">
        <v>147</v>
      </c>
      <c r="D1157" s="253">
        <v>40.86</v>
      </c>
      <c r="E1157" s="253" t="s">
        <v>4653</v>
      </c>
    </row>
    <row r="1158" spans="1:5" ht="27">
      <c r="A1158" s="251">
        <v>96458</v>
      </c>
      <c r="B1158" s="252" t="s">
        <v>1314</v>
      </c>
      <c r="C1158" s="253" t="s">
        <v>147</v>
      </c>
      <c r="D1158" s="253">
        <v>31.93</v>
      </c>
      <c r="E1158" s="253" t="s">
        <v>4653</v>
      </c>
    </row>
    <row r="1159" spans="1:5" ht="27">
      <c r="A1159" s="251">
        <v>96459</v>
      </c>
      <c r="B1159" s="252" t="s">
        <v>1315</v>
      </c>
      <c r="C1159" s="253" t="s">
        <v>147</v>
      </c>
      <c r="D1159" s="253">
        <v>3.54</v>
      </c>
      <c r="E1159" s="253" t="s">
        <v>4653</v>
      </c>
    </row>
    <row r="1160" spans="1:5" ht="27">
      <c r="A1160" s="251">
        <v>96460</v>
      </c>
      <c r="B1160" s="252" t="s">
        <v>1316</v>
      </c>
      <c r="C1160" s="253" t="s">
        <v>147</v>
      </c>
      <c r="D1160" s="253">
        <v>25.51</v>
      </c>
      <c r="E1160" s="253" t="s">
        <v>4653</v>
      </c>
    </row>
    <row r="1161" spans="1:5" ht="27">
      <c r="A1161" s="251">
        <v>98760</v>
      </c>
      <c r="B1161" s="252" t="s">
        <v>5260</v>
      </c>
      <c r="C1161" s="253" t="s">
        <v>147</v>
      </c>
      <c r="D1161" s="253">
        <v>0.06</v>
      </c>
      <c r="E1161" s="253" t="s">
        <v>4653</v>
      </c>
    </row>
    <row r="1162" spans="1:5" ht="27">
      <c r="A1162" s="251">
        <v>98761</v>
      </c>
      <c r="B1162" s="252" t="s">
        <v>5261</v>
      </c>
      <c r="C1162" s="253" t="s">
        <v>147</v>
      </c>
      <c r="D1162" s="253">
        <v>0.01</v>
      </c>
      <c r="E1162" s="253" t="s">
        <v>4653</v>
      </c>
    </row>
    <row r="1163" spans="1:5" ht="27">
      <c r="A1163" s="251">
        <v>98762</v>
      </c>
      <c r="B1163" s="252" t="s">
        <v>5262</v>
      </c>
      <c r="C1163" s="253" t="s">
        <v>147</v>
      </c>
      <c r="D1163" s="253">
        <v>7.0000000000000007E-2</v>
      </c>
      <c r="E1163" s="253" t="s">
        <v>4653</v>
      </c>
    </row>
    <row r="1164" spans="1:5" ht="40.5">
      <c r="A1164" s="251">
        <v>98763</v>
      </c>
      <c r="B1164" s="252" t="s">
        <v>5263</v>
      </c>
      <c r="C1164" s="253" t="s">
        <v>147</v>
      </c>
      <c r="D1164" s="253">
        <v>2.84</v>
      </c>
      <c r="E1164" s="253" t="s">
        <v>4653</v>
      </c>
    </row>
    <row r="1165" spans="1:5" ht="27">
      <c r="A1165" s="251">
        <v>99829</v>
      </c>
      <c r="B1165" s="252" t="s">
        <v>11122</v>
      </c>
      <c r="C1165" s="253" t="s">
        <v>147</v>
      </c>
      <c r="D1165" s="253">
        <v>0.13</v>
      </c>
      <c r="E1165" s="253" t="s">
        <v>4653</v>
      </c>
    </row>
    <row r="1166" spans="1:5" ht="27">
      <c r="A1166" s="251">
        <v>99830</v>
      </c>
      <c r="B1166" s="252" t="s">
        <v>11123</v>
      </c>
      <c r="C1166" s="253" t="s">
        <v>147</v>
      </c>
      <c r="D1166" s="253">
        <v>0.01</v>
      </c>
      <c r="E1166" s="253" t="s">
        <v>4653</v>
      </c>
    </row>
    <row r="1167" spans="1:5" ht="27">
      <c r="A1167" s="251">
        <v>99831</v>
      </c>
      <c r="B1167" s="252" t="s">
        <v>11124</v>
      </c>
      <c r="C1167" s="253" t="s">
        <v>147</v>
      </c>
      <c r="D1167" s="253">
        <v>0.18</v>
      </c>
      <c r="E1167" s="253" t="s">
        <v>4653</v>
      </c>
    </row>
    <row r="1168" spans="1:5" ht="27">
      <c r="A1168" s="251">
        <v>99832</v>
      </c>
      <c r="B1168" s="252" t="s">
        <v>11125</v>
      </c>
      <c r="C1168" s="253" t="s">
        <v>147</v>
      </c>
      <c r="D1168" s="253">
        <v>0.73</v>
      </c>
      <c r="E1168" s="253" t="s">
        <v>4653</v>
      </c>
    </row>
    <row r="1169" spans="1:5" ht="27">
      <c r="A1169" s="251">
        <v>100637</v>
      </c>
      <c r="B1169" s="252" t="s">
        <v>11126</v>
      </c>
      <c r="C1169" s="253" t="s">
        <v>147</v>
      </c>
      <c r="D1169" s="253">
        <v>77.38</v>
      </c>
      <c r="E1169" s="253" t="s">
        <v>4653</v>
      </c>
    </row>
    <row r="1170" spans="1:5" ht="27">
      <c r="A1170" s="251">
        <v>100638</v>
      </c>
      <c r="B1170" s="252" t="s">
        <v>11127</v>
      </c>
      <c r="C1170" s="253" t="s">
        <v>147</v>
      </c>
      <c r="D1170" s="253">
        <v>13.92</v>
      </c>
      <c r="E1170" s="253" t="s">
        <v>4653</v>
      </c>
    </row>
    <row r="1171" spans="1:5" ht="27">
      <c r="A1171" s="251">
        <v>100639</v>
      </c>
      <c r="B1171" s="252" t="s">
        <v>11128</v>
      </c>
      <c r="C1171" s="253" t="s">
        <v>147</v>
      </c>
      <c r="D1171" s="253">
        <v>124.39</v>
      </c>
      <c r="E1171" s="253" t="s">
        <v>4653</v>
      </c>
    </row>
    <row r="1172" spans="1:5" ht="27">
      <c r="A1172" s="251">
        <v>100640</v>
      </c>
      <c r="B1172" s="252" t="s">
        <v>11129</v>
      </c>
      <c r="C1172" s="253" t="s">
        <v>147</v>
      </c>
      <c r="D1172" s="253">
        <v>147.56</v>
      </c>
      <c r="E1172" s="253" t="s">
        <v>4653</v>
      </c>
    </row>
    <row r="1173" spans="1:5" ht="13.5">
      <c r="A1173" s="251">
        <v>100643</v>
      </c>
      <c r="B1173" s="252" t="s">
        <v>11130</v>
      </c>
      <c r="C1173" s="253" t="s">
        <v>147</v>
      </c>
      <c r="D1173" s="253">
        <v>203.75</v>
      </c>
      <c r="E1173" s="253" t="s">
        <v>4653</v>
      </c>
    </row>
    <row r="1174" spans="1:5" ht="13.5">
      <c r="A1174" s="251">
        <v>100644</v>
      </c>
      <c r="B1174" s="252" t="s">
        <v>11131</v>
      </c>
      <c r="C1174" s="253" t="s">
        <v>147</v>
      </c>
      <c r="D1174" s="253">
        <v>36.67</v>
      </c>
      <c r="E1174" s="253" t="s">
        <v>4653</v>
      </c>
    </row>
    <row r="1175" spans="1:5" ht="13.5">
      <c r="A1175" s="251">
        <v>100645</v>
      </c>
      <c r="B1175" s="252" t="s">
        <v>11132</v>
      </c>
      <c r="C1175" s="253" t="s">
        <v>147</v>
      </c>
      <c r="D1175" s="253">
        <v>327.52999999999997</v>
      </c>
      <c r="E1175" s="253" t="s">
        <v>4653</v>
      </c>
    </row>
    <row r="1176" spans="1:5" ht="27">
      <c r="A1176" s="251">
        <v>100646</v>
      </c>
      <c r="B1176" s="252" t="s">
        <v>11133</v>
      </c>
      <c r="C1176" s="253" t="s">
        <v>147</v>
      </c>
      <c r="D1176" s="253">
        <v>210.8</v>
      </c>
      <c r="E1176" s="253" t="s">
        <v>4653</v>
      </c>
    </row>
    <row r="1177" spans="1:5" ht="13.5">
      <c r="A1177" s="251">
        <v>55960</v>
      </c>
      <c r="B1177" s="252" t="s">
        <v>1317</v>
      </c>
      <c r="C1177" s="253" t="s">
        <v>135</v>
      </c>
      <c r="D1177" s="253">
        <v>5.37</v>
      </c>
      <c r="E1177" s="253" t="s">
        <v>11115</v>
      </c>
    </row>
    <row r="1178" spans="1:5" ht="27">
      <c r="A1178" s="251">
        <v>92259</v>
      </c>
      <c r="B1178" s="252" t="s">
        <v>11134</v>
      </c>
      <c r="C1178" s="253" t="s">
        <v>81</v>
      </c>
      <c r="D1178" s="253">
        <v>342.07</v>
      </c>
      <c r="E1178" s="253" t="s">
        <v>11115</v>
      </c>
    </row>
    <row r="1179" spans="1:5" ht="27">
      <c r="A1179" s="251">
        <v>92260</v>
      </c>
      <c r="B1179" s="252" t="s">
        <v>11135</v>
      </c>
      <c r="C1179" s="253" t="s">
        <v>81</v>
      </c>
      <c r="D1179" s="253">
        <v>395.51</v>
      </c>
      <c r="E1179" s="253" t="s">
        <v>11115</v>
      </c>
    </row>
    <row r="1180" spans="1:5" ht="27">
      <c r="A1180" s="251">
        <v>92261</v>
      </c>
      <c r="B1180" s="252" t="s">
        <v>11136</v>
      </c>
      <c r="C1180" s="253" t="s">
        <v>81</v>
      </c>
      <c r="D1180" s="253">
        <v>447.31</v>
      </c>
      <c r="E1180" s="253" t="s">
        <v>11115</v>
      </c>
    </row>
    <row r="1181" spans="1:5" ht="27">
      <c r="A1181" s="251">
        <v>92262</v>
      </c>
      <c r="B1181" s="252" t="s">
        <v>11137</v>
      </c>
      <c r="C1181" s="253" t="s">
        <v>81</v>
      </c>
      <c r="D1181" s="253">
        <v>530.73</v>
      </c>
      <c r="E1181" s="253" t="s">
        <v>11115</v>
      </c>
    </row>
    <row r="1182" spans="1:5" ht="40.5">
      <c r="A1182" s="251">
        <v>92539</v>
      </c>
      <c r="B1182" s="252" t="s">
        <v>11138</v>
      </c>
      <c r="C1182" s="253" t="s">
        <v>135</v>
      </c>
      <c r="D1182" s="253">
        <v>59.68</v>
      </c>
      <c r="E1182" s="253" t="s">
        <v>11115</v>
      </c>
    </row>
    <row r="1183" spans="1:5" ht="40.5">
      <c r="A1183" s="251">
        <v>92540</v>
      </c>
      <c r="B1183" s="252" t="s">
        <v>11139</v>
      </c>
      <c r="C1183" s="253" t="s">
        <v>135</v>
      </c>
      <c r="D1183" s="253">
        <v>67.63</v>
      </c>
      <c r="E1183" s="253" t="s">
        <v>11115</v>
      </c>
    </row>
    <row r="1184" spans="1:5" ht="27">
      <c r="A1184" s="251">
        <v>92541</v>
      </c>
      <c r="B1184" s="252" t="s">
        <v>11140</v>
      </c>
      <c r="C1184" s="253" t="s">
        <v>135</v>
      </c>
      <c r="D1184" s="253">
        <v>64.010000000000005</v>
      </c>
      <c r="E1184" s="253" t="s">
        <v>11115</v>
      </c>
    </row>
    <row r="1185" spans="1:5" ht="27">
      <c r="A1185" s="251">
        <v>92542</v>
      </c>
      <c r="B1185" s="252" t="s">
        <v>11141</v>
      </c>
      <c r="C1185" s="253" t="s">
        <v>135</v>
      </c>
      <c r="D1185" s="253">
        <v>77.88</v>
      </c>
      <c r="E1185" s="253" t="s">
        <v>11115</v>
      </c>
    </row>
    <row r="1186" spans="1:5" ht="40.5">
      <c r="A1186" s="251">
        <v>92543</v>
      </c>
      <c r="B1186" s="252" t="s">
        <v>11142</v>
      </c>
      <c r="C1186" s="253" t="s">
        <v>135</v>
      </c>
      <c r="D1186" s="253">
        <v>16.87</v>
      </c>
      <c r="E1186" s="253" t="s">
        <v>11115</v>
      </c>
    </row>
    <row r="1187" spans="1:5" ht="27">
      <c r="A1187" s="251">
        <v>92544</v>
      </c>
      <c r="B1187" s="252" t="s">
        <v>11143</v>
      </c>
      <c r="C1187" s="253" t="s">
        <v>135</v>
      </c>
      <c r="D1187" s="253">
        <v>14.34</v>
      </c>
      <c r="E1187" s="253" t="s">
        <v>11115</v>
      </c>
    </row>
    <row r="1188" spans="1:5" ht="27">
      <c r="A1188" s="251">
        <v>92545</v>
      </c>
      <c r="B1188" s="252" t="s">
        <v>11144</v>
      </c>
      <c r="C1188" s="253" t="s">
        <v>81</v>
      </c>
      <c r="D1188" s="253">
        <v>750.04</v>
      </c>
      <c r="E1188" s="253" t="s">
        <v>11115</v>
      </c>
    </row>
    <row r="1189" spans="1:5" ht="27">
      <c r="A1189" s="251">
        <v>92546</v>
      </c>
      <c r="B1189" s="252" t="s">
        <v>11145</v>
      </c>
      <c r="C1189" s="253" t="s">
        <v>81</v>
      </c>
      <c r="D1189" s="253">
        <v>924.7</v>
      </c>
      <c r="E1189" s="253" t="s">
        <v>11115</v>
      </c>
    </row>
    <row r="1190" spans="1:5" ht="27">
      <c r="A1190" s="251">
        <v>92547</v>
      </c>
      <c r="B1190" s="252" t="s">
        <v>11146</v>
      </c>
      <c r="C1190" s="253" t="s">
        <v>81</v>
      </c>
      <c r="D1190" s="253">
        <v>973.42</v>
      </c>
      <c r="E1190" s="253" t="s">
        <v>11115</v>
      </c>
    </row>
    <row r="1191" spans="1:5" ht="27">
      <c r="A1191" s="251">
        <v>92548</v>
      </c>
      <c r="B1191" s="252" t="s">
        <v>11147</v>
      </c>
      <c r="C1191" s="253" t="s">
        <v>81</v>
      </c>
      <c r="D1191" s="253">
        <v>1085.46</v>
      </c>
      <c r="E1191" s="253" t="s">
        <v>11115</v>
      </c>
    </row>
    <row r="1192" spans="1:5" ht="27">
      <c r="A1192" s="251">
        <v>92549</v>
      </c>
      <c r="B1192" s="252" t="s">
        <v>11148</v>
      </c>
      <c r="C1192" s="253" t="s">
        <v>81</v>
      </c>
      <c r="D1192" s="253">
        <v>1376.03</v>
      </c>
      <c r="E1192" s="253" t="s">
        <v>11115</v>
      </c>
    </row>
    <row r="1193" spans="1:5" ht="27">
      <c r="A1193" s="251">
        <v>92550</v>
      </c>
      <c r="B1193" s="252" t="s">
        <v>11149</v>
      </c>
      <c r="C1193" s="253" t="s">
        <v>81</v>
      </c>
      <c r="D1193" s="253">
        <v>1675.32</v>
      </c>
      <c r="E1193" s="253" t="s">
        <v>11115</v>
      </c>
    </row>
    <row r="1194" spans="1:5" ht="27">
      <c r="A1194" s="251">
        <v>92551</v>
      </c>
      <c r="B1194" s="252" t="s">
        <v>11150</v>
      </c>
      <c r="C1194" s="253" t="s">
        <v>81</v>
      </c>
      <c r="D1194" s="253">
        <v>1740.12</v>
      </c>
      <c r="E1194" s="253" t="s">
        <v>11115</v>
      </c>
    </row>
    <row r="1195" spans="1:5" ht="27">
      <c r="A1195" s="251">
        <v>92552</v>
      </c>
      <c r="B1195" s="252" t="s">
        <v>11151</v>
      </c>
      <c r="C1195" s="253" t="s">
        <v>81</v>
      </c>
      <c r="D1195" s="253">
        <v>1898.22</v>
      </c>
      <c r="E1195" s="253" t="s">
        <v>11115</v>
      </c>
    </row>
    <row r="1196" spans="1:5" ht="27">
      <c r="A1196" s="251">
        <v>92553</v>
      </c>
      <c r="B1196" s="252" t="s">
        <v>11152</v>
      </c>
      <c r="C1196" s="253" t="s">
        <v>81</v>
      </c>
      <c r="D1196" s="253">
        <v>2199.3000000000002</v>
      </c>
      <c r="E1196" s="253" t="s">
        <v>11115</v>
      </c>
    </row>
    <row r="1197" spans="1:5" ht="27">
      <c r="A1197" s="251">
        <v>92554</v>
      </c>
      <c r="B1197" s="252" t="s">
        <v>11153</v>
      </c>
      <c r="C1197" s="253" t="s">
        <v>81</v>
      </c>
      <c r="D1197" s="253">
        <v>2273.04</v>
      </c>
      <c r="E1197" s="253" t="s">
        <v>11115</v>
      </c>
    </row>
    <row r="1198" spans="1:5" ht="40.5">
      <c r="A1198" s="251">
        <v>92555</v>
      </c>
      <c r="B1198" s="252" t="s">
        <v>11154</v>
      </c>
      <c r="C1198" s="253" t="s">
        <v>81</v>
      </c>
      <c r="D1198" s="253">
        <v>740.17</v>
      </c>
      <c r="E1198" s="253" t="s">
        <v>11115</v>
      </c>
    </row>
    <row r="1199" spans="1:5" ht="40.5">
      <c r="A1199" s="251">
        <v>92556</v>
      </c>
      <c r="B1199" s="252" t="s">
        <v>11155</v>
      </c>
      <c r="C1199" s="253" t="s">
        <v>81</v>
      </c>
      <c r="D1199" s="253">
        <v>908.39</v>
      </c>
      <c r="E1199" s="253" t="s">
        <v>11115</v>
      </c>
    </row>
    <row r="1200" spans="1:5" ht="40.5">
      <c r="A1200" s="251">
        <v>92557</v>
      </c>
      <c r="B1200" s="252" t="s">
        <v>11156</v>
      </c>
      <c r="C1200" s="253" t="s">
        <v>81</v>
      </c>
      <c r="D1200" s="253">
        <v>957.11</v>
      </c>
      <c r="E1200" s="253" t="s">
        <v>11115</v>
      </c>
    </row>
    <row r="1201" spans="1:5" ht="40.5">
      <c r="A1201" s="251">
        <v>92558</v>
      </c>
      <c r="B1201" s="252" t="s">
        <v>11157</v>
      </c>
      <c r="C1201" s="253" t="s">
        <v>81</v>
      </c>
      <c r="D1201" s="253">
        <v>1075.58</v>
      </c>
      <c r="E1201" s="253" t="s">
        <v>11115</v>
      </c>
    </row>
    <row r="1202" spans="1:5" ht="40.5">
      <c r="A1202" s="251">
        <v>92559</v>
      </c>
      <c r="B1202" s="252" t="s">
        <v>11158</v>
      </c>
      <c r="C1202" s="253" t="s">
        <v>81</v>
      </c>
      <c r="D1202" s="253">
        <v>1358.65</v>
      </c>
      <c r="E1202" s="253" t="s">
        <v>11115</v>
      </c>
    </row>
    <row r="1203" spans="1:5" ht="40.5">
      <c r="A1203" s="251">
        <v>92560</v>
      </c>
      <c r="B1203" s="252" t="s">
        <v>11159</v>
      </c>
      <c r="C1203" s="253" t="s">
        <v>81</v>
      </c>
      <c r="D1203" s="253">
        <v>1648.82</v>
      </c>
      <c r="E1203" s="253" t="s">
        <v>11115</v>
      </c>
    </row>
    <row r="1204" spans="1:5" ht="40.5">
      <c r="A1204" s="251">
        <v>92561</v>
      </c>
      <c r="B1204" s="252" t="s">
        <v>11160</v>
      </c>
      <c r="C1204" s="253" t="s">
        <v>81</v>
      </c>
      <c r="D1204" s="253">
        <v>1714.8</v>
      </c>
      <c r="E1204" s="253" t="s">
        <v>11115</v>
      </c>
    </row>
    <row r="1205" spans="1:5" ht="40.5">
      <c r="A1205" s="251">
        <v>92562</v>
      </c>
      <c r="B1205" s="252" t="s">
        <v>11161</v>
      </c>
      <c r="C1205" s="253" t="s">
        <v>81</v>
      </c>
      <c r="D1205" s="253">
        <v>1856.59</v>
      </c>
      <c r="E1205" s="253" t="s">
        <v>11115</v>
      </c>
    </row>
    <row r="1206" spans="1:5" ht="40.5">
      <c r="A1206" s="251">
        <v>92563</v>
      </c>
      <c r="B1206" s="252" t="s">
        <v>11162</v>
      </c>
      <c r="C1206" s="253" t="s">
        <v>81</v>
      </c>
      <c r="D1206" s="253">
        <v>2148.67</v>
      </c>
      <c r="E1206" s="253" t="s">
        <v>11115</v>
      </c>
    </row>
    <row r="1207" spans="1:5" ht="40.5">
      <c r="A1207" s="251">
        <v>92564</v>
      </c>
      <c r="B1207" s="252" t="s">
        <v>11163</v>
      </c>
      <c r="C1207" s="253" t="s">
        <v>81</v>
      </c>
      <c r="D1207" s="253">
        <v>2211.4699999999998</v>
      </c>
      <c r="E1207" s="253" t="s">
        <v>11115</v>
      </c>
    </row>
    <row r="1208" spans="1:5" ht="40.5">
      <c r="A1208" s="251">
        <v>92565</v>
      </c>
      <c r="B1208" s="252" t="s">
        <v>1318</v>
      </c>
      <c r="C1208" s="253" t="s">
        <v>135</v>
      </c>
      <c r="D1208" s="253">
        <v>28.69</v>
      </c>
      <c r="E1208" s="253" t="s">
        <v>11115</v>
      </c>
    </row>
    <row r="1209" spans="1:5" ht="40.5">
      <c r="A1209" s="251">
        <v>92566</v>
      </c>
      <c r="B1209" s="252" t="s">
        <v>1319</v>
      </c>
      <c r="C1209" s="253" t="s">
        <v>135</v>
      </c>
      <c r="D1209" s="253">
        <v>17.47</v>
      </c>
      <c r="E1209" s="253" t="s">
        <v>11115</v>
      </c>
    </row>
    <row r="1210" spans="1:5" ht="40.5">
      <c r="A1210" s="251">
        <v>92567</v>
      </c>
      <c r="B1210" s="252" t="s">
        <v>1320</v>
      </c>
      <c r="C1210" s="253" t="s">
        <v>135</v>
      </c>
      <c r="D1210" s="253">
        <v>25.49</v>
      </c>
      <c r="E1210" s="253" t="s">
        <v>11115</v>
      </c>
    </row>
    <row r="1211" spans="1:5" ht="40.5">
      <c r="A1211" s="251">
        <v>100379</v>
      </c>
      <c r="B1211" s="252" t="s">
        <v>11164</v>
      </c>
      <c r="C1211" s="253" t="s">
        <v>135</v>
      </c>
      <c r="D1211" s="253">
        <v>28.69</v>
      </c>
      <c r="E1211" s="253" t="s">
        <v>11115</v>
      </c>
    </row>
    <row r="1212" spans="1:5" ht="40.5">
      <c r="A1212" s="251">
        <v>100380</v>
      </c>
      <c r="B1212" s="252" t="s">
        <v>11165</v>
      </c>
      <c r="C1212" s="253" t="s">
        <v>135</v>
      </c>
      <c r="D1212" s="253">
        <v>38.590000000000003</v>
      </c>
      <c r="E1212" s="253" t="s">
        <v>11115</v>
      </c>
    </row>
    <row r="1213" spans="1:5" ht="40.5">
      <c r="A1213" s="251">
        <v>100381</v>
      </c>
      <c r="B1213" s="252" t="s">
        <v>11166</v>
      </c>
      <c r="C1213" s="253" t="s">
        <v>135</v>
      </c>
      <c r="D1213" s="253">
        <v>43.72</v>
      </c>
      <c r="E1213" s="253" t="s">
        <v>11115</v>
      </c>
    </row>
    <row r="1214" spans="1:5" ht="40.5">
      <c r="A1214" s="251">
        <v>100383</v>
      </c>
      <c r="B1214" s="252" t="s">
        <v>11167</v>
      </c>
      <c r="C1214" s="253" t="s">
        <v>135</v>
      </c>
      <c r="D1214" s="253">
        <v>19.03</v>
      </c>
      <c r="E1214" s="253" t="s">
        <v>11115</v>
      </c>
    </row>
    <row r="1215" spans="1:5" ht="40.5">
      <c r="A1215" s="251">
        <v>100384</v>
      </c>
      <c r="B1215" s="252" t="s">
        <v>11168</v>
      </c>
      <c r="C1215" s="253" t="s">
        <v>135</v>
      </c>
      <c r="D1215" s="253">
        <v>20.170000000000002</v>
      </c>
      <c r="E1215" s="253" t="s">
        <v>11115</v>
      </c>
    </row>
    <row r="1216" spans="1:5" ht="40.5">
      <c r="A1216" s="251">
        <v>100385</v>
      </c>
      <c r="B1216" s="252" t="s">
        <v>11169</v>
      </c>
      <c r="C1216" s="253" t="s">
        <v>135</v>
      </c>
      <c r="D1216" s="253">
        <v>25.49</v>
      </c>
      <c r="E1216" s="253" t="s">
        <v>11115</v>
      </c>
    </row>
    <row r="1217" spans="1:5" ht="40.5">
      <c r="A1217" s="254">
        <v>100386</v>
      </c>
      <c r="B1217" s="252" t="s">
        <v>11170</v>
      </c>
      <c r="C1217" s="253" t="s">
        <v>135</v>
      </c>
      <c r="D1217" s="253">
        <v>33.200000000000003</v>
      </c>
      <c r="E1217" s="253" t="s">
        <v>11115</v>
      </c>
    </row>
    <row r="1218" spans="1:5" ht="40.5">
      <c r="A1218" s="254">
        <v>100387</v>
      </c>
      <c r="B1218" s="252" t="s">
        <v>11171</v>
      </c>
      <c r="C1218" s="253" t="s">
        <v>135</v>
      </c>
      <c r="D1218" s="253">
        <v>41</v>
      </c>
      <c r="E1218" s="253" t="s">
        <v>11115</v>
      </c>
    </row>
    <row r="1219" spans="1:5" ht="27">
      <c r="A1219" s="254">
        <v>100388</v>
      </c>
      <c r="B1219" s="252" t="s">
        <v>11172</v>
      </c>
      <c r="C1219" s="253" t="s">
        <v>135</v>
      </c>
      <c r="D1219" s="253">
        <v>16.399999999999999</v>
      </c>
      <c r="E1219" s="253" t="s">
        <v>11115</v>
      </c>
    </row>
    <row r="1220" spans="1:5" ht="27">
      <c r="A1220" s="254">
        <v>100389</v>
      </c>
      <c r="B1220" s="252" t="s">
        <v>11173</v>
      </c>
      <c r="C1220" s="253" t="s">
        <v>135</v>
      </c>
      <c r="D1220" s="253">
        <v>13.81</v>
      </c>
      <c r="E1220" s="253" t="s">
        <v>11115</v>
      </c>
    </row>
    <row r="1221" spans="1:5" ht="27">
      <c r="A1221" s="254">
        <v>100390</v>
      </c>
      <c r="B1221" s="252" t="s">
        <v>11174</v>
      </c>
      <c r="C1221" s="253" t="s">
        <v>135</v>
      </c>
      <c r="D1221" s="253">
        <v>19.559999999999999</v>
      </c>
      <c r="E1221" s="253" t="s">
        <v>11115</v>
      </c>
    </row>
    <row r="1222" spans="1:5" ht="27">
      <c r="A1222" s="254">
        <v>100391</v>
      </c>
      <c r="B1222" s="252" t="s">
        <v>11175</v>
      </c>
      <c r="C1222" s="253" t="s">
        <v>135</v>
      </c>
      <c r="D1222" s="253">
        <v>15.97</v>
      </c>
      <c r="E1222" s="253" t="s">
        <v>11115</v>
      </c>
    </row>
    <row r="1223" spans="1:5" ht="27">
      <c r="A1223" s="254">
        <v>100392</v>
      </c>
      <c r="B1223" s="252" t="s">
        <v>11176</v>
      </c>
      <c r="C1223" s="253" t="s">
        <v>135</v>
      </c>
      <c r="D1223" s="253">
        <v>12.87</v>
      </c>
      <c r="E1223" s="253" t="s">
        <v>11115</v>
      </c>
    </row>
    <row r="1224" spans="1:5" ht="27">
      <c r="A1224" s="254">
        <v>100393</v>
      </c>
      <c r="B1224" s="252" t="s">
        <v>11177</v>
      </c>
      <c r="C1224" s="253" t="s">
        <v>135</v>
      </c>
      <c r="D1224" s="253">
        <v>15.93</v>
      </c>
      <c r="E1224" s="253" t="s">
        <v>11115</v>
      </c>
    </row>
    <row r="1225" spans="1:5" ht="27">
      <c r="A1225" s="254">
        <v>100394</v>
      </c>
      <c r="B1225" s="252" t="s">
        <v>11178</v>
      </c>
      <c r="C1225" s="253" t="s">
        <v>135</v>
      </c>
      <c r="D1225" s="253">
        <v>15.35</v>
      </c>
      <c r="E1225" s="253" t="s">
        <v>11115</v>
      </c>
    </row>
    <row r="1226" spans="1:5" ht="27">
      <c r="A1226" s="254">
        <v>100395</v>
      </c>
      <c r="B1226" s="252" t="s">
        <v>11179</v>
      </c>
      <c r="C1226" s="253" t="s">
        <v>135</v>
      </c>
      <c r="D1226" s="253">
        <v>19.09</v>
      </c>
      <c r="E1226" s="253" t="s">
        <v>11115</v>
      </c>
    </row>
    <row r="1227" spans="1:5" ht="27">
      <c r="A1227" s="251">
        <v>94189</v>
      </c>
      <c r="B1227" s="252" t="s">
        <v>11180</v>
      </c>
      <c r="C1227" s="253" t="s">
        <v>135</v>
      </c>
      <c r="D1227" s="253">
        <v>24.52</v>
      </c>
      <c r="E1227" s="253" t="s">
        <v>11115</v>
      </c>
    </row>
    <row r="1228" spans="1:5" ht="27">
      <c r="A1228" s="251">
        <v>94192</v>
      </c>
      <c r="B1228" s="252" t="s">
        <v>11181</v>
      </c>
      <c r="C1228" s="253" t="s">
        <v>135</v>
      </c>
      <c r="D1228" s="253">
        <v>26.71</v>
      </c>
      <c r="E1228" s="253" t="s">
        <v>11115</v>
      </c>
    </row>
    <row r="1229" spans="1:5" ht="27">
      <c r="A1229" s="251">
        <v>94195</v>
      </c>
      <c r="B1229" s="252" t="s">
        <v>11182</v>
      </c>
      <c r="C1229" s="253" t="s">
        <v>135</v>
      </c>
      <c r="D1229" s="253">
        <v>24.92</v>
      </c>
      <c r="E1229" s="253" t="s">
        <v>11115</v>
      </c>
    </row>
    <row r="1230" spans="1:5" ht="27">
      <c r="A1230" s="251">
        <v>94198</v>
      </c>
      <c r="B1230" s="252" t="s">
        <v>11183</v>
      </c>
      <c r="C1230" s="253" t="s">
        <v>135</v>
      </c>
      <c r="D1230" s="253">
        <v>27.82</v>
      </c>
      <c r="E1230" s="253" t="s">
        <v>11115</v>
      </c>
    </row>
    <row r="1231" spans="1:5" ht="27">
      <c r="A1231" s="251">
        <v>94201</v>
      </c>
      <c r="B1231" s="252" t="s">
        <v>11184</v>
      </c>
      <c r="C1231" s="253" t="s">
        <v>135</v>
      </c>
      <c r="D1231" s="253">
        <v>35.799999999999997</v>
      </c>
      <c r="E1231" s="253" t="s">
        <v>11115</v>
      </c>
    </row>
    <row r="1232" spans="1:5" ht="27">
      <c r="A1232" s="251">
        <v>94204</v>
      </c>
      <c r="B1232" s="252" t="s">
        <v>11185</v>
      </c>
      <c r="C1232" s="253" t="s">
        <v>135</v>
      </c>
      <c r="D1232" s="253">
        <v>40.72</v>
      </c>
      <c r="E1232" s="253" t="s">
        <v>11115</v>
      </c>
    </row>
    <row r="1233" spans="1:5" ht="13.5">
      <c r="A1233" s="251">
        <v>94224</v>
      </c>
      <c r="B1233" s="252" t="s">
        <v>11186</v>
      </c>
      <c r="C1233" s="253" t="s">
        <v>4</v>
      </c>
      <c r="D1233" s="253">
        <v>21.31</v>
      </c>
      <c r="E1233" s="253" t="s">
        <v>11115</v>
      </c>
    </row>
    <row r="1234" spans="1:5" ht="27">
      <c r="A1234" s="254">
        <v>94225</v>
      </c>
      <c r="B1234" s="252" t="s">
        <v>11187</v>
      </c>
      <c r="C1234" s="253" t="s">
        <v>135</v>
      </c>
      <c r="D1234" s="253">
        <v>23.8</v>
      </c>
      <c r="E1234" s="253" t="s">
        <v>11115</v>
      </c>
    </row>
    <row r="1235" spans="1:5" ht="27">
      <c r="A1235" s="251">
        <v>94226</v>
      </c>
      <c r="B1235" s="252" t="s">
        <v>11188</v>
      </c>
      <c r="C1235" s="253" t="s">
        <v>135</v>
      </c>
      <c r="D1235" s="253">
        <v>15.38</v>
      </c>
      <c r="E1235" s="253" t="s">
        <v>11115</v>
      </c>
    </row>
    <row r="1236" spans="1:5" ht="13.5">
      <c r="A1236" s="251">
        <v>94232</v>
      </c>
      <c r="B1236" s="252" t="s">
        <v>11189</v>
      </c>
      <c r="C1236" s="253" t="s">
        <v>81</v>
      </c>
      <c r="D1236" s="253">
        <v>2.5299999999999998</v>
      </c>
      <c r="E1236" s="253" t="s">
        <v>11115</v>
      </c>
    </row>
    <row r="1237" spans="1:5" ht="27">
      <c r="A1237" s="251">
        <v>94440</v>
      </c>
      <c r="B1237" s="252" t="s">
        <v>11190</v>
      </c>
      <c r="C1237" s="253" t="s">
        <v>135</v>
      </c>
      <c r="D1237" s="253">
        <v>24.92</v>
      </c>
      <c r="E1237" s="253" t="s">
        <v>11115</v>
      </c>
    </row>
    <row r="1238" spans="1:5" ht="27">
      <c r="A1238" s="251">
        <v>94441</v>
      </c>
      <c r="B1238" s="252" t="s">
        <v>11191</v>
      </c>
      <c r="C1238" s="253" t="s">
        <v>135</v>
      </c>
      <c r="D1238" s="253">
        <v>27.82</v>
      </c>
      <c r="E1238" s="253" t="s">
        <v>11115</v>
      </c>
    </row>
    <row r="1239" spans="1:5" ht="27">
      <c r="A1239" s="251">
        <v>94442</v>
      </c>
      <c r="B1239" s="252" t="s">
        <v>11192</v>
      </c>
      <c r="C1239" s="253" t="s">
        <v>135</v>
      </c>
      <c r="D1239" s="253">
        <v>24.92</v>
      </c>
      <c r="E1239" s="253" t="s">
        <v>11115</v>
      </c>
    </row>
    <row r="1240" spans="1:5" ht="27">
      <c r="A1240" s="251">
        <v>94443</v>
      </c>
      <c r="B1240" s="252" t="s">
        <v>11193</v>
      </c>
      <c r="C1240" s="253" t="s">
        <v>135</v>
      </c>
      <c r="D1240" s="253">
        <v>27.82</v>
      </c>
      <c r="E1240" s="253" t="s">
        <v>11115</v>
      </c>
    </row>
    <row r="1241" spans="1:5" ht="27">
      <c r="A1241" s="251">
        <v>94445</v>
      </c>
      <c r="B1241" s="252" t="s">
        <v>11194</v>
      </c>
      <c r="C1241" s="253" t="s">
        <v>135</v>
      </c>
      <c r="D1241" s="253">
        <v>35.799999999999997</v>
      </c>
      <c r="E1241" s="253" t="s">
        <v>11115</v>
      </c>
    </row>
    <row r="1242" spans="1:5" ht="27">
      <c r="A1242" s="251">
        <v>94446</v>
      </c>
      <c r="B1242" s="252" t="s">
        <v>11195</v>
      </c>
      <c r="C1242" s="253" t="s">
        <v>135</v>
      </c>
      <c r="D1242" s="253">
        <v>40.72</v>
      </c>
      <c r="E1242" s="253" t="s">
        <v>11115</v>
      </c>
    </row>
    <row r="1243" spans="1:5" ht="27">
      <c r="A1243" s="251">
        <v>94447</v>
      </c>
      <c r="B1243" s="252" t="s">
        <v>11196</v>
      </c>
      <c r="C1243" s="253" t="s">
        <v>135</v>
      </c>
      <c r="D1243" s="253">
        <v>35.799999999999997</v>
      </c>
      <c r="E1243" s="253" t="s">
        <v>11115</v>
      </c>
    </row>
    <row r="1244" spans="1:5" ht="27">
      <c r="A1244" s="254">
        <v>94448</v>
      </c>
      <c r="B1244" s="252" t="s">
        <v>11197</v>
      </c>
      <c r="C1244" s="253" t="s">
        <v>135</v>
      </c>
      <c r="D1244" s="253">
        <v>40.72</v>
      </c>
      <c r="E1244" s="253" t="s">
        <v>11115</v>
      </c>
    </row>
    <row r="1245" spans="1:5" ht="40.5">
      <c r="A1245" s="254">
        <v>94207</v>
      </c>
      <c r="B1245" s="252" t="s">
        <v>11198</v>
      </c>
      <c r="C1245" s="253" t="s">
        <v>135</v>
      </c>
      <c r="D1245" s="253">
        <v>29.39</v>
      </c>
      <c r="E1245" s="253" t="s">
        <v>11115</v>
      </c>
    </row>
    <row r="1246" spans="1:5" ht="40.5">
      <c r="A1246" s="251">
        <v>94210</v>
      </c>
      <c r="B1246" s="252" t="s">
        <v>11199</v>
      </c>
      <c r="C1246" s="253" t="s">
        <v>135</v>
      </c>
      <c r="D1246" s="253">
        <v>31.28</v>
      </c>
      <c r="E1246" s="253" t="s">
        <v>11115</v>
      </c>
    </row>
    <row r="1247" spans="1:5" ht="27">
      <c r="A1247" s="251">
        <v>94218</v>
      </c>
      <c r="B1247" s="252" t="s">
        <v>11200</v>
      </c>
      <c r="C1247" s="253" t="s">
        <v>135</v>
      </c>
      <c r="D1247" s="253">
        <v>62.05</v>
      </c>
      <c r="E1247" s="253" t="s">
        <v>11115</v>
      </c>
    </row>
    <row r="1248" spans="1:5" ht="27">
      <c r="A1248" s="251">
        <v>94213</v>
      </c>
      <c r="B1248" s="252" t="s">
        <v>11201</v>
      </c>
      <c r="C1248" s="253" t="s">
        <v>135</v>
      </c>
      <c r="D1248" s="253">
        <v>43.9</v>
      </c>
      <c r="E1248" s="253" t="s">
        <v>11115</v>
      </c>
    </row>
    <row r="1249" spans="1:5" ht="27">
      <c r="A1249" s="251">
        <v>94216</v>
      </c>
      <c r="B1249" s="252" t="s">
        <v>11202</v>
      </c>
      <c r="C1249" s="253" t="s">
        <v>135</v>
      </c>
      <c r="D1249" s="253">
        <v>165.81</v>
      </c>
      <c r="E1249" s="253" t="s">
        <v>11115</v>
      </c>
    </row>
    <row r="1250" spans="1:5" ht="40.5">
      <c r="A1250" s="251">
        <v>94219</v>
      </c>
      <c r="B1250" s="252" t="s">
        <v>11203</v>
      </c>
      <c r="C1250" s="253" t="s">
        <v>4</v>
      </c>
      <c r="D1250" s="253">
        <v>24.87</v>
      </c>
      <c r="E1250" s="253" t="s">
        <v>11115</v>
      </c>
    </row>
    <row r="1251" spans="1:5" ht="40.5">
      <c r="A1251" s="251">
        <v>94220</v>
      </c>
      <c r="B1251" s="252" t="s">
        <v>11204</v>
      </c>
      <c r="C1251" s="253" t="s">
        <v>4</v>
      </c>
      <c r="D1251" s="253">
        <v>37.56</v>
      </c>
      <c r="E1251" s="253" t="s">
        <v>11115</v>
      </c>
    </row>
    <row r="1252" spans="1:5" ht="27">
      <c r="A1252" s="251">
        <v>94221</v>
      </c>
      <c r="B1252" s="252" t="s">
        <v>11205</v>
      </c>
      <c r="C1252" s="253" t="s">
        <v>4</v>
      </c>
      <c r="D1252" s="253">
        <v>19.149999999999999</v>
      </c>
      <c r="E1252" s="253" t="s">
        <v>11115</v>
      </c>
    </row>
    <row r="1253" spans="1:5" ht="27">
      <c r="A1253" s="251">
        <v>94222</v>
      </c>
      <c r="B1253" s="252" t="s">
        <v>11206</v>
      </c>
      <c r="C1253" s="253" t="s">
        <v>4</v>
      </c>
      <c r="D1253" s="253">
        <v>31.84</v>
      </c>
      <c r="E1253" s="253" t="s">
        <v>11115</v>
      </c>
    </row>
    <row r="1254" spans="1:5" ht="27">
      <c r="A1254" s="251">
        <v>94223</v>
      </c>
      <c r="B1254" s="252" t="s">
        <v>11207</v>
      </c>
      <c r="C1254" s="253" t="s">
        <v>4</v>
      </c>
      <c r="D1254" s="253">
        <v>37</v>
      </c>
      <c r="E1254" s="253" t="s">
        <v>11115</v>
      </c>
    </row>
    <row r="1255" spans="1:5" ht="27">
      <c r="A1255" s="251">
        <v>94451</v>
      </c>
      <c r="B1255" s="252" t="s">
        <v>11208</v>
      </c>
      <c r="C1255" s="253" t="s">
        <v>4</v>
      </c>
      <c r="D1255" s="253">
        <v>80.459999999999994</v>
      </c>
      <c r="E1255" s="253" t="s">
        <v>11115</v>
      </c>
    </row>
    <row r="1256" spans="1:5" ht="27">
      <c r="A1256" s="251">
        <v>100325</v>
      </c>
      <c r="B1256" s="252" t="s">
        <v>11209</v>
      </c>
      <c r="C1256" s="253" t="s">
        <v>4</v>
      </c>
      <c r="D1256" s="253">
        <v>35.43</v>
      </c>
      <c r="E1256" s="253" t="s">
        <v>11115</v>
      </c>
    </row>
    <row r="1257" spans="1:5" ht="27">
      <c r="A1257" s="251">
        <v>100327</v>
      </c>
      <c r="B1257" s="252" t="s">
        <v>11210</v>
      </c>
      <c r="C1257" s="253" t="s">
        <v>4</v>
      </c>
      <c r="D1257" s="253">
        <v>34.549999999999997</v>
      </c>
      <c r="E1257" s="253" t="s">
        <v>11115</v>
      </c>
    </row>
    <row r="1258" spans="1:5" ht="27">
      <c r="A1258" s="251">
        <v>100328</v>
      </c>
      <c r="B1258" s="252" t="s">
        <v>11211</v>
      </c>
      <c r="C1258" s="253" t="s">
        <v>135</v>
      </c>
      <c r="D1258" s="253">
        <v>10.54</v>
      </c>
      <c r="E1258" s="253" t="s">
        <v>11115</v>
      </c>
    </row>
    <row r="1259" spans="1:5" ht="27">
      <c r="A1259" s="251">
        <v>100329</v>
      </c>
      <c r="B1259" s="252" t="s">
        <v>11212</v>
      </c>
      <c r="C1259" s="253" t="s">
        <v>135</v>
      </c>
      <c r="D1259" s="253">
        <v>13.44</v>
      </c>
      <c r="E1259" s="253" t="s">
        <v>11115</v>
      </c>
    </row>
    <row r="1260" spans="1:5" ht="27">
      <c r="A1260" s="251">
        <v>100330</v>
      </c>
      <c r="B1260" s="252" t="s">
        <v>11213</v>
      </c>
      <c r="C1260" s="253" t="s">
        <v>135</v>
      </c>
      <c r="D1260" s="253">
        <v>14.28</v>
      </c>
      <c r="E1260" s="253" t="s">
        <v>11115</v>
      </c>
    </row>
    <row r="1261" spans="1:5" ht="27">
      <c r="A1261" s="251">
        <v>100331</v>
      </c>
      <c r="B1261" s="252" t="s">
        <v>11214</v>
      </c>
      <c r="C1261" s="253" t="s">
        <v>135</v>
      </c>
      <c r="D1261" s="253">
        <v>19.22</v>
      </c>
      <c r="E1261" s="253" t="s">
        <v>11115</v>
      </c>
    </row>
    <row r="1262" spans="1:5" ht="40.5">
      <c r="A1262" s="251">
        <v>100434</v>
      </c>
      <c r="B1262" s="252" t="s">
        <v>11215</v>
      </c>
      <c r="C1262" s="253" t="s">
        <v>4</v>
      </c>
      <c r="D1262" s="253">
        <v>48.27</v>
      </c>
      <c r="E1262" s="253" t="s">
        <v>11115</v>
      </c>
    </row>
    <row r="1263" spans="1:5" ht="27">
      <c r="A1263" s="251">
        <v>100435</v>
      </c>
      <c r="B1263" s="252" t="s">
        <v>11216</v>
      </c>
      <c r="C1263" s="253" t="s">
        <v>4</v>
      </c>
      <c r="D1263" s="253">
        <v>19.920000000000002</v>
      </c>
      <c r="E1263" s="253" t="s">
        <v>11115</v>
      </c>
    </row>
    <row r="1264" spans="1:5" ht="27">
      <c r="A1264" s="251">
        <v>94227</v>
      </c>
      <c r="B1264" s="252" t="s">
        <v>11217</v>
      </c>
      <c r="C1264" s="253" t="s">
        <v>4</v>
      </c>
      <c r="D1264" s="253">
        <v>37.03</v>
      </c>
      <c r="E1264" s="253" t="s">
        <v>11115</v>
      </c>
    </row>
    <row r="1265" spans="1:5" ht="27">
      <c r="A1265" s="251">
        <v>94228</v>
      </c>
      <c r="B1265" s="252" t="s">
        <v>11218</v>
      </c>
      <c r="C1265" s="253" t="s">
        <v>4</v>
      </c>
      <c r="D1265" s="253">
        <v>50.35</v>
      </c>
      <c r="E1265" s="253" t="s">
        <v>11115</v>
      </c>
    </row>
    <row r="1266" spans="1:5" ht="27">
      <c r="A1266" s="251">
        <v>94229</v>
      </c>
      <c r="B1266" s="252" t="s">
        <v>11219</v>
      </c>
      <c r="C1266" s="253" t="s">
        <v>4</v>
      </c>
      <c r="D1266" s="253">
        <v>96.79</v>
      </c>
      <c r="E1266" s="253" t="s">
        <v>11115</v>
      </c>
    </row>
    <row r="1267" spans="1:5" ht="27">
      <c r="A1267" s="251">
        <v>94231</v>
      </c>
      <c r="B1267" s="252" t="s">
        <v>11220</v>
      </c>
      <c r="C1267" s="253" t="s">
        <v>4</v>
      </c>
      <c r="D1267" s="253">
        <v>30.57</v>
      </c>
      <c r="E1267" s="253" t="s">
        <v>11115</v>
      </c>
    </row>
    <row r="1268" spans="1:5" ht="27">
      <c r="A1268" s="251">
        <v>94449</v>
      </c>
      <c r="B1268" s="252" t="s">
        <v>11221</v>
      </c>
      <c r="C1268" s="253" t="s">
        <v>135</v>
      </c>
      <c r="D1268" s="253">
        <v>44.13</v>
      </c>
      <c r="E1268" s="253" t="s">
        <v>11115</v>
      </c>
    </row>
    <row r="1269" spans="1:5" ht="13.5">
      <c r="A1269" s="251" t="s">
        <v>1321</v>
      </c>
      <c r="B1269" s="252" t="s">
        <v>1322</v>
      </c>
      <c r="C1269" s="253" t="s">
        <v>80</v>
      </c>
      <c r="D1269" s="253">
        <v>10.94</v>
      </c>
      <c r="E1269" s="253" t="s">
        <v>11115</v>
      </c>
    </row>
    <row r="1270" spans="1:5" ht="13.5">
      <c r="A1270" s="251" t="s">
        <v>1323</v>
      </c>
      <c r="B1270" s="252" t="s">
        <v>1324</v>
      </c>
      <c r="C1270" s="253" t="s">
        <v>80</v>
      </c>
      <c r="D1270" s="253">
        <v>6.97</v>
      </c>
      <c r="E1270" s="253" t="s">
        <v>11115</v>
      </c>
    </row>
    <row r="1271" spans="1:5" ht="27">
      <c r="A1271" s="251">
        <v>92255</v>
      </c>
      <c r="B1271" s="252" t="s">
        <v>11222</v>
      </c>
      <c r="C1271" s="253" t="s">
        <v>81</v>
      </c>
      <c r="D1271" s="253">
        <v>136.01</v>
      </c>
      <c r="E1271" s="253" t="s">
        <v>11115</v>
      </c>
    </row>
    <row r="1272" spans="1:5" ht="27">
      <c r="A1272" s="251">
        <v>92256</v>
      </c>
      <c r="B1272" s="252" t="s">
        <v>11223</v>
      </c>
      <c r="C1272" s="253" t="s">
        <v>81</v>
      </c>
      <c r="D1272" s="253">
        <v>167.5</v>
      </c>
      <c r="E1272" s="253" t="s">
        <v>11115</v>
      </c>
    </row>
    <row r="1273" spans="1:5" ht="27">
      <c r="A1273" s="251">
        <v>92257</v>
      </c>
      <c r="B1273" s="252" t="s">
        <v>11224</v>
      </c>
      <c r="C1273" s="253" t="s">
        <v>81</v>
      </c>
      <c r="D1273" s="253">
        <v>198.69</v>
      </c>
      <c r="E1273" s="253" t="s">
        <v>11115</v>
      </c>
    </row>
    <row r="1274" spans="1:5" ht="27">
      <c r="A1274" s="251">
        <v>92258</v>
      </c>
      <c r="B1274" s="252" t="s">
        <v>11225</v>
      </c>
      <c r="C1274" s="253" t="s">
        <v>81</v>
      </c>
      <c r="D1274" s="253">
        <v>248.84</v>
      </c>
      <c r="E1274" s="253" t="s">
        <v>11115</v>
      </c>
    </row>
    <row r="1275" spans="1:5" ht="27">
      <c r="A1275" s="251">
        <v>92568</v>
      </c>
      <c r="B1275" s="252" t="s">
        <v>11226</v>
      </c>
      <c r="C1275" s="253" t="s">
        <v>135</v>
      </c>
      <c r="D1275" s="253">
        <v>72.91</v>
      </c>
      <c r="E1275" s="253" t="s">
        <v>11115</v>
      </c>
    </row>
    <row r="1276" spans="1:5" ht="27">
      <c r="A1276" s="251">
        <v>92569</v>
      </c>
      <c r="B1276" s="252" t="s">
        <v>11227</v>
      </c>
      <c r="C1276" s="253" t="s">
        <v>135</v>
      </c>
      <c r="D1276" s="253">
        <v>40.409999999999997</v>
      </c>
      <c r="E1276" s="253" t="s">
        <v>11115</v>
      </c>
    </row>
    <row r="1277" spans="1:5" ht="27">
      <c r="A1277" s="251">
        <v>92570</v>
      </c>
      <c r="B1277" s="252" t="s">
        <v>11228</v>
      </c>
      <c r="C1277" s="253" t="s">
        <v>135</v>
      </c>
      <c r="D1277" s="253">
        <v>25.51</v>
      </c>
      <c r="E1277" s="253" t="s">
        <v>11115</v>
      </c>
    </row>
    <row r="1278" spans="1:5" ht="40.5">
      <c r="A1278" s="251">
        <v>92571</v>
      </c>
      <c r="B1278" s="252" t="s">
        <v>11229</v>
      </c>
      <c r="C1278" s="253" t="s">
        <v>135</v>
      </c>
      <c r="D1278" s="253">
        <v>78.849999999999994</v>
      </c>
      <c r="E1278" s="253" t="s">
        <v>11115</v>
      </c>
    </row>
    <row r="1279" spans="1:5" ht="27">
      <c r="A1279" s="251">
        <v>92572</v>
      </c>
      <c r="B1279" s="252" t="s">
        <v>11230</v>
      </c>
      <c r="C1279" s="253" t="s">
        <v>135</v>
      </c>
      <c r="D1279" s="253">
        <v>47</v>
      </c>
      <c r="E1279" s="253" t="s">
        <v>11115</v>
      </c>
    </row>
    <row r="1280" spans="1:5" ht="40.5">
      <c r="A1280" s="251">
        <v>92573</v>
      </c>
      <c r="B1280" s="252" t="s">
        <v>11231</v>
      </c>
      <c r="C1280" s="253" t="s">
        <v>135</v>
      </c>
      <c r="D1280" s="253">
        <v>28.07</v>
      </c>
      <c r="E1280" s="253" t="s">
        <v>11115</v>
      </c>
    </row>
    <row r="1281" spans="1:5" ht="27">
      <c r="A1281" s="251">
        <v>92574</v>
      </c>
      <c r="B1281" s="252" t="s">
        <v>11232</v>
      </c>
      <c r="C1281" s="253" t="s">
        <v>135</v>
      </c>
      <c r="D1281" s="253">
        <v>74.260000000000005</v>
      </c>
      <c r="E1281" s="253" t="s">
        <v>11115</v>
      </c>
    </row>
    <row r="1282" spans="1:5" ht="27">
      <c r="A1282" s="251">
        <v>92575</v>
      </c>
      <c r="B1282" s="252" t="s">
        <v>11233</v>
      </c>
      <c r="C1282" s="253" t="s">
        <v>135</v>
      </c>
      <c r="D1282" s="253">
        <v>37.07</v>
      </c>
      <c r="E1282" s="253" t="s">
        <v>11115</v>
      </c>
    </row>
    <row r="1283" spans="1:5" ht="27">
      <c r="A1283" s="251">
        <v>92576</v>
      </c>
      <c r="B1283" s="252" t="s">
        <v>11234</v>
      </c>
      <c r="C1283" s="253" t="s">
        <v>135</v>
      </c>
      <c r="D1283" s="253">
        <v>20.22</v>
      </c>
      <c r="E1283" s="253" t="s">
        <v>11115</v>
      </c>
    </row>
    <row r="1284" spans="1:5" ht="27">
      <c r="A1284" s="251">
        <v>92577</v>
      </c>
      <c r="B1284" s="252" t="s">
        <v>11235</v>
      </c>
      <c r="C1284" s="253" t="s">
        <v>135</v>
      </c>
      <c r="D1284" s="253">
        <v>80.45</v>
      </c>
      <c r="E1284" s="253" t="s">
        <v>11115</v>
      </c>
    </row>
    <row r="1285" spans="1:5" ht="27">
      <c r="A1285" s="251">
        <v>92578</v>
      </c>
      <c r="B1285" s="252" t="s">
        <v>11236</v>
      </c>
      <c r="C1285" s="253" t="s">
        <v>135</v>
      </c>
      <c r="D1285" s="253">
        <v>40.54</v>
      </c>
      <c r="E1285" s="253" t="s">
        <v>11115</v>
      </c>
    </row>
    <row r="1286" spans="1:5" ht="27">
      <c r="A1286" s="254">
        <v>92579</v>
      </c>
      <c r="B1286" s="252" t="s">
        <v>11237</v>
      </c>
      <c r="C1286" s="253" t="s">
        <v>135</v>
      </c>
      <c r="D1286" s="253">
        <v>22.27</v>
      </c>
      <c r="E1286" s="253" t="s">
        <v>11115</v>
      </c>
    </row>
    <row r="1287" spans="1:5" ht="40.5">
      <c r="A1287" s="254">
        <v>92580</v>
      </c>
      <c r="B1287" s="252" t="s">
        <v>11238</v>
      </c>
      <c r="C1287" s="253" t="s">
        <v>135</v>
      </c>
      <c r="D1287" s="253">
        <v>28.02</v>
      </c>
      <c r="E1287" s="253" t="s">
        <v>11115</v>
      </c>
    </row>
    <row r="1288" spans="1:5" ht="27">
      <c r="A1288" s="254">
        <v>92581</v>
      </c>
      <c r="B1288" s="252" t="s">
        <v>11239</v>
      </c>
      <c r="C1288" s="253" t="s">
        <v>135</v>
      </c>
      <c r="D1288" s="253">
        <v>29.02</v>
      </c>
      <c r="E1288" s="253" t="s">
        <v>11115</v>
      </c>
    </row>
    <row r="1289" spans="1:5" ht="27">
      <c r="A1289" s="254">
        <v>92582</v>
      </c>
      <c r="B1289" s="252" t="s">
        <v>1325</v>
      </c>
      <c r="C1289" s="253" t="s">
        <v>81</v>
      </c>
      <c r="D1289" s="253">
        <v>426.73</v>
      </c>
      <c r="E1289" s="253" t="s">
        <v>11115</v>
      </c>
    </row>
    <row r="1290" spans="1:5" ht="27">
      <c r="A1290" s="254">
        <v>92584</v>
      </c>
      <c r="B1290" s="252" t="s">
        <v>1326</v>
      </c>
      <c r="C1290" s="253" t="s">
        <v>81</v>
      </c>
      <c r="D1290" s="253">
        <v>492.81</v>
      </c>
      <c r="E1290" s="253" t="s">
        <v>11115</v>
      </c>
    </row>
    <row r="1291" spans="1:5" ht="27">
      <c r="A1291" s="254">
        <v>92586</v>
      </c>
      <c r="B1291" s="252" t="s">
        <v>1327</v>
      </c>
      <c r="C1291" s="253" t="s">
        <v>81</v>
      </c>
      <c r="D1291" s="253">
        <v>558.89</v>
      </c>
      <c r="E1291" s="253" t="s">
        <v>11115</v>
      </c>
    </row>
    <row r="1292" spans="1:5" ht="27">
      <c r="A1292" s="254">
        <v>92588</v>
      </c>
      <c r="B1292" s="252" t="s">
        <v>1328</v>
      </c>
      <c r="C1292" s="253" t="s">
        <v>81</v>
      </c>
      <c r="D1292" s="253">
        <v>707.38</v>
      </c>
      <c r="E1292" s="253" t="s">
        <v>11115</v>
      </c>
    </row>
    <row r="1293" spans="1:5" ht="27">
      <c r="A1293" s="254">
        <v>92590</v>
      </c>
      <c r="B1293" s="252" t="s">
        <v>1329</v>
      </c>
      <c r="C1293" s="253" t="s">
        <v>81</v>
      </c>
      <c r="D1293" s="253">
        <v>773.46</v>
      </c>
      <c r="E1293" s="253" t="s">
        <v>11115</v>
      </c>
    </row>
    <row r="1294" spans="1:5" ht="27">
      <c r="A1294" s="254">
        <v>92592</v>
      </c>
      <c r="B1294" s="252" t="s">
        <v>1330</v>
      </c>
      <c r="C1294" s="253" t="s">
        <v>81</v>
      </c>
      <c r="D1294" s="253">
        <v>870.73</v>
      </c>
      <c r="E1294" s="253" t="s">
        <v>11115</v>
      </c>
    </row>
    <row r="1295" spans="1:5" ht="27">
      <c r="A1295" s="254">
        <v>92593</v>
      </c>
      <c r="B1295" s="252" t="s">
        <v>1331</v>
      </c>
      <c r="C1295" s="253" t="s">
        <v>80</v>
      </c>
      <c r="D1295" s="253">
        <v>6.59</v>
      </c>
      <c r="E1295" s="253" t="s">
        <v>11115</v>
      </c>
    </row>
    <row r="1296" spans="1:5" ht="27">
      <c r="A1296" s="254">
        <v>92594</v>
      </c>
      <c r="B1296" s="252" t="s">
        <v>1332</v>
      </c>
      <c r="C1296" s="253" t="s">
        <v>81</v>
      </c>
      <c r="D1296" s="253">
        <v>1004.46</v>
      </c>
      <c r="E1296" s="253" t="s">
        <v>11115</v>
      </c>
    </row>
    <row r="1297" spans="1:5" ht="27">
      <c r="A1297" s="254">
        <v>92596</v>
      </c>
      <c r="B1297" s="252" t="s">
        <v>1333</v>
      </c>
      <c r="C1297" s="253" t="s">
        <v>81</v>
      </c>
      <c r="D1297" s="253">
        <v>1123.52</v>
      </c>
      <c r="E1297" s="253" t="s">
        <v>11115</v>
      </c>
    </row>
    <row r="1298" spans="1:5" ht="27">
      <c r="A1298" s="254">
        <v>92598</v>
      </c>
      <c r="B1298" s="252" t="s">
        <v>1334</v>
      </c>
      <c r="C1298" s="253" t="s">
        <v>81</v>
      </c>
      <c r="D1298" s="253">
        <v>1189.5999999999999</v>
      </c>
      <c r="E1298" s="253" t="s">
        <v>11115</v>
      </c>
    </row>
    <row r="1299" spans="1:5" ht="27">
      <c r="A1299" s="254">
        <v>92600</v>
      </c>
      <c r="B1299" s="252" t="s">
        <v>1335</v>
      </c>
      <c r="C1299" s="253" t="s">
        <v>81</v>
      </c>
      <c r="D1299" s="253">
        <v>1272.4000000000001</v>
      </c>
      <c r="E1299" s="253" t="s">
        <v>11115</v>
      </c>
    </row>
    <row r="1300" spans="1:5" ht="27">
      <c r="A1300" s="254">
        <v>92602</v>
      </c>
      <c r="B1300" s="252" t="s">
        <v>1336</v>
      </c>
      <c r="C1300" s="253" t="s">
        <v>81</v>
      </c>
      <c r="D1300" s="253">
        <v>426.73</v>
      </c>
      <c r="E1300" s="253" t="s">
        <v>11115</v>
      </c>
    </row>
    <row r="1301" spans="1:5" ht="27">
      <c r="A1301" s="254">
        <v>92604</v>
      </c>
      <c r="B1301" s="252" t="s">
        <v>1337</v>
      </c>
      <c r="C1301" s="253" t="s">
        <v>81</v>
      </c>
      <c r="D1301" s="253">
        <v>476.08</v>
      </c>
      <c r="E1301" s="253" t="s">
        <v>11115</v>
      </c>
    </row>
    <row r="1302" spans="1:5" ht="27">
      <c r="A1302" s="251">
        <v>92606</v>
      </c>
      <c r="B1302" s="252" t="s">
        <v>1338</v>
      </c>
      <c r="C1302" s="253" t="s">
        <v>81</v>
      </c>
      <c r="D1302" s="253">
        <v>542.16</v>
      </c>
      <c r="E1302" s="253" t="s">
        <v>11115</v>
      </c>
    </row>
    <row r="1303" spans="1:5" ht="27">
      <c r="A1303" s="251">
        <v>92608</v>
      </c>
      <c r="B1303" s="252" t="s">
        <v>1339</v>
      </c>
      <c r="C1303" s="253" t="s">
        <v>81</v>
      </c>
      <c r="D1303" s="253">
        <v>673.93</v>
      </c>
      <c r="E1303" s="253" t="s">
        <v>11115</v>
      </c>
    </row>
    <row r="1304" spans="1:5" ht="27">
      <c r="A1304" s="251">
        <v>92610</v>
      </c>
      <c r="B1304" s="252" t="s">
        <v>1340</v>
      </c>
      <c r="C1304" s="253" t="s">
        <v>81</v>
      </c>
      <c r="D1304" s="253">
        <v>740.01</v>
      </c>
      <c r="E1304" s="253" t="s">
        <v>11115</v>
      </c>
    </row>
    <row r="1305" spans="1:5" ht="40.5">
      <c r="A1305" s="251">
        <v>92612</v>
      </c>
      <c r="B1305" s="252" t="s">
        <v>1341</v>
      </c>
      <c r="C1305" s="253" t="s">
        <v>81</v>
      </c>
      <c r="D1305" s="253">
        <v>837.27</v>
      </c>
      <c r="E1305" s="253" t="s">
        <v>11115</v>
      </c>
    </row>
    <row r="1306" spans="1:5" ht="27">
      <c r="A1306" s="251">
        <v>92614</v>
      </c>
      <c r="B1306" s="252" t="s">
        <v>1342</v>
      </c>
      <c r="C1306" s="253" t="s">
        <v>81</v>
      </c>
      <c r="D1306" s="253">
        <v>937.56</v>
      </c>
      <c r="E1306" s="253" t="s">
        <v>11115</v>
      </c>
    </row>
    <row r="1307" spans="1:5" ht="27">
      <c r="A1307" s="251">
        <v>92616</v>
      </c>
      <c r="B1307" s="252" t="s">
        <v>1343</v>
      </c>
      <c r="C1307" s="253" t="s">
        <v>81</v>
      </c>
      <c r="D1307" s="253">
        <v>1073.3399999999999</v>
      </c>
      <c r="E1307" s="253" t="s">
        <v>11115</v>
      </c>
    </row>
    <row r="1308" spans="1:5" ht="27">
      <c r="A1308" s="251">
        <v>92618</v>
      </c>
      <c r="B1308" s="252" t="s">
        <v>1344</v>
      </c>
      <c r="C1308" s="253" t="s">
        <v>81</v>
      </c>
      <c r="D1308" s="253">
        <v>1139.42</v>
      </c>
      <c r="E1308" s="253" t="s">
        <v>11115</v>
      </c>
    </row>
    <row r="1309" spans="1:5" ht="27">
      <c r="A1309" s="251">
        <v>92620</v>
      </c>
      <c r="B1309" s="252" t="s">
        <v>1345</v>
      </c>
      <c r="C1309" s="253" t="s">
        <v>81</v>
      </c>
      <c r="D1309" s="253">
        <v>1205.5</v>
      </c>
      <c r="E1309" s="253" t="s">
        <v>11115</v>
      </c>
    </row>
    <row r="1310" spans="1:5" ht="27">
      <c r="A1310" s="251">
        <v>100357</v>
      </c>
      <c r="B1310" s="252" t="s">
        <v>11240</v>
      </c>
      <c r="C1310" s="253" t="s">
        <v>81</v>
      </c>
      <c r="D1310" s="253">
        <v>774.28</v>
      </c>
      <c r="E1310" s="253" t="s">
        <v>11115</v>
      </c>
    </row>
    <row r="1311" spans="1:5" ht="27">
      <c r="A1311" s="251">
        <v>100358</v>
      </c>
      <c r="B1311" s="252" t="s">
        <v>11241</v>
      </c>
      <c r="C1311" s="253" t="s">
        <v>81</v>
      </c>
      <c r="D1311" s="253">
        <v>1070.06</v>
      </c>
      <c r="E1311" s="253" t="s">
        <v>11115</v>
      </c>
    </row>
    <row r="1312" spans="1:5" ht="27">
      <c r="A1312" s="251">
        <v>100359</v>
      </c>
      <c r="B1312" s="252" t="s">
        <v>11242</v>
      </c>
      <c r="C1312" s="253" t="s">
        <v>81</v>
      </c>
      <c r="D1312" s="253">
        <v>1120.53</v>
      </c>
      <c r="E1312" s="253" t="s">
        <v>11115</v>
      </c>
    </row>
    <row r="1313" spans="1:5" ht="27">
      <c r="A1313" s="251">
        <v>100360</v>
      </c>
      <c r="B1313" s="252" t="s">
        <v>11243</v>
      </c>
      <c r="C1313" s="253" t="s">
        <v>81</v>
      </c>
      <c r="D1313" s="253">
        <v>1242.99</v>
      </c>
      <c r="E1313" s="253" t="s">
        <v>11115</v>
      </c>
    </row>
    <row r="1314" spans="1:5" ht="27">
      <c r="A1314" s="251">
        <v>100361</v>
      </c>
      <c r="B1314" s="252" t="s">
        <v>11244</v>
      </c>
      <c r="C1314" s="253" t="s">
        <v>81</v>
      </c>
      <c r="D1314" s="253">
        <v>1560.62</v>
      </c>
      <c r="E1314" s="253" t="s">
        <v>11115</v>
      </c>
    </row>
    <row r="1315" spans="1:5" ht="27">
      <c r="A1315" s="251">
        <v>100362</v>
      </c>
      <c r="B1315" s="252" t="s">
        <v>11245</v>
      </c>
      <c r="C1315" s="253" t="s">
        <v>81</v>
      </c>
      <c r="D1315" s="253">
        <v>2012.47</v>
      </c>
      <c r="E1315" s="253" t="s">
        <v>11115</v>
      </c>
    </row>
    <row r="1316" spans="1:5" ht="27">
      <c r="A1316" s="251">
        <v>100363</v>
      </c>
      <c r="B1316" s="252" t="s">
        <v>11246</v>
      </c>
      <c r="C1316" s="253" t="s">
        <v>81</v>
      </c>
      <c r="D1316" s="253">
        <v>2086.1999999999998</v>
      </c>
      <c r="E1316" s="253" t="s">
        <v>11115</v>
      </c>
    </row>
    <row r="1317" spans="1:5" ht="27">
      <c r="A1317" s="251">
        <v>100364</v>
      </c>
      <c r="B1317" s="252" t="s">
        <v>11247</v>
      </c>
      <c r="C1317" s="253" t="s">
        <v>81</v>
      </c>
      <c r="D1317" s="253">
        <v>2276.83</v>
      </c>
      <c r="E1317" s="253" t="s">
        <v>11115</v>
      </c>
    </row>
    <row r="1318" spans="1:5" ht="27">
      <c r="A1318" s="251">
        <v>100365</v>
      </c>
      <c r="B1318" s="252" t="s">
        <v>11248</v>
      </c>
      <c r="C1318" s="253" t="s">
        <v>81</v>
      </c>
      <c r="D1318" s="253">
        <v>2635.92</v>
      </c>
      <c r="E1318" s="253" t="s">
        <v>11115</v>
      </c>
    </row>
    <row r="1319" spans="1:5" ht="27">
      <c r="A1319" s="251">
        <v>100366</v>
      </c>
      <c r="B1319" s="252" t="s">
        <v>11249</v>
      </c>
      <c r="C1319" s="253" t="s">
        <v>81</v>
      </c>
      <c r="D1319" s="253">
        <v>2813.23</v>
      </c>
      <c r="E1319" s="253" t="s">
        <v>11115</v>
      </c>
    </row>
    <row r="1320" spans="1:5" ht="40.5">
      <c r="A1320" s="251">
        <v>100367</v>
      </c>
      <c r="B1320" s="252" t="s">
        <v>11250</v>
      </c>
      <c r="C1320" s="253" t="s">
        <v>81</v>
      </c>
      <c r="D1320" s="253">
        <v>754.53</v>
      </c>
      <c r="E1320" s="253" t="s">
        <v>11115</v>
      </c>
    </row>
    <row r="1321" spans="1:5" ht="40.5">
      <c r="A1321" s="251">
        <v>100368</v>
      </c>
      <c r="B1321" s="252" t="s">
        <v>11251</v>
      </c>
      <c r="C1321" s="253" t="s">
        <v>81</v>
      </c>
      <c r="D1321" s="253">
        <v>1044.74</v>
      </c>
      <c r="E1321" s="253" t="s">
        <v>11115</v>
      </c>
    </row>
    <row r="1322" spans="1:5" ht="40.5">
      <c r="A1322" s="251">
        <v>100369</v>
      </c>
      <c r="B1322" s="252" t="s">
        <v>11252</v>
      </c>
      <c r="C1322" s="253" t="s">
        <v>81</v>
      </c>
      <c r="D1322" s="253">
        <v>1095.21</v>
      </c>
      <c r="E1322" s="253" t="s">
        <v>11115</v>
      </c>
    </row>
    <row r="1323" spans="1:5" ht="40.5">
      <c r="A1323" s="251">
        <v>100370</v>
      </c>
      <c r="B1323" s="252" t="s">
        <v>11253</v>
      </c>
      <c r="C1323" s="253" t="s">
        <v>81</v>
      </c>
      <c r="D1323" s="253">
        <v>1292.18</v>
      </c>
      <c r="E1323" s="253" t="s">
        <v>11115</v>
      </c>
    </row>
    <row r="1324" spans="1:5" ht="40.5">
      <c r="A1324" s="251">
        <v>100371</v>
      </c>
      <c r="B1324" s="252" t="s">
        <v>11254</v>
      </c>
      <c r="C1324" s="253" t="s">
        <v>81</v>
      </c>
      <c r="D1324" s="253">
        <v>1492.3</v>
      </c>
      <c r="E1324" s="253" t="s">
        <v>11115</v>
      </c>
    </row>
    <row r="1325" spans="1:5" ht="40.5">
      <c r="A1325" s="251">
        <v>100372</v>
      </c>
      <c r="B1325" s="252" t="s">
        <v>11255</v>
      </c>
      <c r="C1325" s="253" t="s">
        <v>81</v>
      </c>
      <c r="D1325" s="253">
        <v>1903.26</v>
      </c>
      <c r="E1325" s="253" t="s">
        <v>11115</v>
      </c>
    </row>
    <row r="1326" spans="1:5" ht="40.5">
      <c r="A1326" s="251">
        <v>100373</v>
      </c>
      <c r="B1326" s="252" t="s">
        <v>11256</v>
      </c>
      <c r="C1326" s="253" t="s">
        <v>81</v>
      </c>
      <c r="D1326" s="253">
        <v>1965.3</v>
      </c>
      <c r="E1326" s="253" t="s">
        <v>11115</v>
      </c>
    </row>
    <row r="1327" spans="1:5" ht="40.5">
      <c r="A1327" s="251">
        <v>100374</v>
      </c>
      <c r="B1327" s="252" t="s">
        <v>11257</v>
      </c>
      <c r="C1327" s="253" t="s">
        <v>81</v>
      </c>
      <c r="D1327" s="253">
        <v>2115.27</v>
      </c>
      <c r="E1327" s="253" t="s">
        <v>11115</v>
      </c>
    </row>
    <row r="1328" spans="1:5" ht="40.5">
      <c r="A1328" s="251">
        <v>100375</v>
      </c>
      <c r="B1328" s="252" t="s">
        <v>11258</v>
      </c>
      <c r="C1328" s="253" t="s">
        <v>81</v>
      </c>
      <c r="D1328" s="253">
        <v>2400.41</v>
      </c>
      <c r="E1328" s="253" t="s">
        <v>11115</v>
      </c>
    </row>
    <row r="1329" spans="1:5" ht="40.5">
      <c r="A1329" s="254">
        <v>100376</v>
      </c>
      <c r="B1329" s="252" t="s">
        <v>11259</v>
      </c>
      <c r="C1329" s="253" t="s">
        <v>81</v>
      </c>
      <c r="D1329" s="253">
        <v>2331.94</v>
      </c>
      <c r="E1329" s="253" t="s">
        <v>11115</v>
      </c>
    </row>
    <row r="1330" spans="1:5" ht="27">
      <c r="A1330" s="254">
        <v>100377</v>
      </c>
      <c r="B1330" s="252" t="s">
        <v>11260</v>
      </c>
      <c r="C1330" s="253" t="s">
        <v>80</v>
      </c>
      <c r="D1330" s="253">
        <v>6.93</v>
      </c>
      <c r="E1330" s="253" t="s">
        <v>11115</v>
      </c>
    </row>
    <row r="1331" spans="1:5" ht="27">
      <c r="A1331" s="251">
        <v>100378</v>
      </c>
      <c r="B1331" s="252" t="s">
        <v>11261</v>
      </c>
      <c r="C1331" s="253" t="s">
        <v>80</v>
      </c>
      <c r="D1331" s="253">
        <v>6.34</v>
      </c>
      <c r="E1331" s="253" t="s">
        <v>11115</v>
      </c>
    </row>
    <row r="1332" spans="1:5" ht="40.5">
      <c r="A1332" s="251">
        <v>100382</v>
      </c>
      <c r="B1332" s="252" t="s">
        <v>11262</v>
      </c>
      <c r="C1332" s="253" t="s">
        <v>135</v>
      </c>
      <c r="D1332" s="253">
        <v>17.47</v>
      </c>
      <c r="E1332" s="253" t="s">
        <v>11115</v>
      </c>
    </row>
    <row r="1333" spans="1:5" ht="27">
      <c r="A1333" s="251">
        <v>94444</v>
      </c>
      <c r="B1333" s="252" t="s">
        <v>11263</v>
      </c>
      <c r="C1333" s="253" t="s">
        <v>135</v>
      </c>
      <c r="D1333" s="253">
        <v>522.07000000000005</v>
      </c>
      <c r="E1333" s="253" t="s">
        <v>11115</v>
      </c>
    </row>
    <row r="1334" spans="1:5" ht="13.5">
      <c r="A1334" s="251" t="s">
        <v>1346</v>
      </c>
      <c r="B1334" s="252" t="s">
        <v>1347</v>
      </c>
      <c r="C1334" s="253" t="s">
        <v>4</v>
      </c>
      <c r="D1334" s="253">
        <v>29.59</v>
      </c>
      <c r="E1334" s="253" t="s">
        <v>11115</v>
      </c>
    </row>
    <row r="1335" spans="1:5" ht="13.5">
      <c r="A1335" s="251" t="s">
        <v>1348</v>
      </c>
      <c r="B1335" s="252" t="s">
        <v>1349</v>
      </c>
      <c r="C1335" s="253" t="s">
        <v>4</v>
      </c>
      <c r="D1335" s="253">
        <v>83.19</v>
      </c>
      <c r="E1335" s="253" t="s">
        <v>11115</v>
      </c>
    </row>
    <row r="1336" spans="1:5" ht="13.5">
      <c r="A1336" s="251" t="s">
        <v>1350</v>
      </c>
      <c r="B1336" s="252" t="s">
        <v>1351</v>
      </c>
      <c r="C1336" s="253" t="s">
        <v>4</v>
      </c>
      <c r="D1336" s="253">
        <v>29.66</v>
      </c>
      <c r="E1336" s="253" t="s">
        <v>11115</v>
      </c>
    </row>
    <row r="1337" spans="1:5" ht="13.5">
      <c r="A1337" s="251" t="s">
        <v>1352</v>
      </c>
      <c r="B1337" s="252" t="s">
        <v>1353</v>
      </c>
      <c r="C1337" s="253" t="s">
        <v>4</v>
      </c>
      <c r="D1337" s="253">
        <v>25.25</v>
      </c>
      <c r="E1337" s="253" t="s">
        <v>11115</v>
      </c>
    </row>
    <row r="1338" spans="1:5" ht="13.5">
      <c r="A1338" s="251" t="s">
        <v>1354</v>
      </c>
      <c r="B1338" s="252" t="s">
        <v>1355</v>
      </c>
      <c r="C1338" s="253" t="s">
        <v>135</v>
      </c>
      <c r="D1338" s="253">
        <v>5.79</v>
      </c>
      <c r="E1338" s="253" t="s">
        <v>11115</v>
      </c>
    </row>
    <row r="1339" spans="1:5" ht="13.5">
      <c r="A1339" s="251" t="s">
        <v>1356</v>
      </c>
      <c r="B1339" s="252" t="s">
        <v>229</v>
      </c>
      <c r="C1339" s="253" t="s">
        <v>135</v>
      </c>
      <c r="D1339" s="253">
        <v>11.28</v>
      </c>
      <c r="E1339" s="253" t="s">
        <v>11115</v>
      </c>
    </row>
    <row r="1340" spans="1:5" ht="13.5">
      <c r="A1340" s="251" t="s">
        <v>1357</v>
      </c>
      <c r="B1340" s="252" t="s">
        <v>1358</v>
      </c>
      <c r="C1340" s="253" t="s">
        <v>154</v>
      </c>
      <c r="D1340" s="253">
        <v>141.61000000000001</v>
      </c>
      <c r="E1340" s="253" t="s">
        <v>11115</v>
      </c>
    </row>
    <row r="1341" spans="1:5" ht="13.5">
      <c r="A1341" s="251" t="s">
        <v>1359</v>
      </c>
      <c r="B1341" s="252" t="s">
        <v>1360</v>
      </c>
      <c r="C1341" s="253" t="s">
        <v>154</v>
      </c>
      <c r="D1341" s="253">
        <v>129.08000000000001</v>
      </c>
      <c r="E1341" s="253" t="s">
        <v>11115</v>
      </c>
    </row>
    <row r="1342" spans="1:5" ht="13.5">
      <c r="A1342" s="251" t="s">
        <v>1361</v>
      </c>
      <c r="B1342" s="252" t="s">
        <v>1362</v>
      </c>
      <c r="C1342" s="253" t="s">
        <v>154</v>
      </c>
      <c r="D1342" s="253">
        <v>79.680000000000007</v>
      </c>
      <c r="E1342" s="253" t="s">
        <v>11115</v>
      </c>
    </row>
    <row r="1343" spans="1:5" ht="27">
      <c r="A1343" s="251" t="s">
        <v>1363</v>
      </c>
      <c r="B1343" s="252" t="s">
        <v>1364</v>
      </c>
      <c r="C1343" s="253" t="s">
        <v>4</v>
      </c>
      <c r="D1343" s="253">
        <v>74.77</v>
      </c>
      <c r="E1343" s="253" t="s">
        <v>11115</v>
      </c>
    </row>
    <row r="1344" spans="1:5" ht="27">
      <c r="A1344" s="251" t="s">
        <v>1365</v>
      </c>
      <c r="B1344" s="252" t="s">
        <v>1366</v>
      </c>
      <c r="C1344" s="253" t="s">
        <v>4</v>
      </c>
      <c r="D1344" s="253">
        <v>49.36</v>
      </c>
      <c r="E1344" s="253" t="s">
        <v>11115</v>
      </c>
    </row>
    <row r="1345" spans="1:5" ht="27">
      <c r="A1345" s="251" t="s">
        <v>1367</v>
      </c>
      <c r="B1345" s="252" t="s">
        <v>1368</v>
      </c>
      <c r="C1345" s="253" t="s">
        <v>4</v>
      </c>
      <c r="D1345" s="253">
        <v>64.89</v>
      </c>
      <c r="E1345" s="253" t="s">
        <v>11115</v>
      </c>
    </row>
    <row r="1346" spans="1:5" ht="13.5">
      <c r="A1346" s="251" t="s">
        <v>1369</v>
      </c>
      <c r="B1346" s="252" t="s">
        <v>1370</v>
      </c>
      <c r="C1346" s="253" t="s">
        <v>4</v>
      </c>
      <c r="D1346" s="253">
        <v>41.96</v>
      </c>
      <c r="E1346" s="253" t="s">
        <v>11115</v>
      </c>
    </row>
    <row r="1347" spans="1:5" ht="13.5">
      <c r="A1347" s="254">
        <v>83651</v>
      </c>
      <c r="B1347" s="252" t="s">
        <v>1371</v>
      </c>
      <c r="C1347" s="253" t="s">
        <v>4</v>
      </c>
      <c r="D1347" s="253">
        <v>32.94</v>
      </c>
      <c r="E1347" s="253" t="s">
        <v>11115</v>
      </c>
    </row>
    <row r="1348" spans="1:5" ht="27">
      <c r="A1348" s="254">
        <v>83658</v>
      </c>
      <c r="B1348" s="252" t="s">
        <v>1372</v>
      </c>
      <c r="C1348" s="253" t="s">
        <v>4</v>
      </c>
      <c r="D1348" s="253">
        <v>202.97</v>
      </c>
      <c r="E1348" s="253" t="s">
        <v>11115</v>
      </c>
    </row>
    <row r="1349" spans="1:5" ht="13.5">
      <c r="A1349" s="254">
        <v>83661</v>
      </c>
      <c r="B1349" s="252" t="s">
        <v>1373</v>
      </c>
      <c r="C1349" s="253" t="s">
        <v>4</v>
      </c>
      <c r="D1349" s="253">
        <v>126.82</v>
      </c>
      <c r="E1349" s="253" t="s">
        <v>11115</v>
      </c>
    </row>
    <row r="1350" spans="1:5" ht="13.5">
      <c r="A1350" s="254">
        <v>83662</v>
      </c>
      <c r="B1350" s="252" t="s">
        <v>1374</v>
      </c>
      <c r="C1350" s="253" t="s">
        <v>154</v>
      </c>
      <c r="D1350" s="253">
        <v>116.24</v>
      </c>
      <c r="E1350" s="253" t="s">
        <v>11115</v>
      </c>
    </row>
    <row r="1351" spans="1:5" ht="27">
      <c r="A1351" s="254">
        <v>83664</v>
      </c>
      <c r="B1351" s="252" t="s">
        <v>1375</v>
      </c>
      <c r="C1351" s="253" t="s">
        <v>4</v>
      </c>
      <c r="D1351" s="253">
        <v>75.03</v>
      </c>
      <c r="E1351" s="253" t="s">
        <v>11115</v>
      </c>
    </row>
    <row r="1352" spans="1:5" ht="13.5">
      <c r="A1352" s="251">
        <v>83665</v>
      </c>
      <c r="B1352" s="252" t="s">
        <v>1376</v>
      </c>
      <c r="C1352" s="253" t="s">
        <v>135</v>
      </c>
      <c r="D1352" s="253">
        <v>7.48</v>
      </c>
      <c r="E1352" s="253" t="s">
        <v>11115</v>
      </c>
    </row>
    <row r="1353" spans="1:5" ht="13.5">
      <c r="A1353" s="251">
        <v>83669</v>
      </c>
      <c r="B1353" s="252" t="s">
        <v>1377</v>
      </c>
      <c r="C1353" s="253" t="s">
        <v>135</v>
      </c>
      <c r="D1353" s="253">
        <v>8.89</v>
      </c>
      <c r="E1353" s="253" t="s">
        <v>11115</v>
      </c>
    </row>
    <row r="1354" spans="1:5" ht="13.5">
      <c r="A1354" s="251">
        <v>83670</v>
      </c>
      <c r="B1354" s="252" t="s">
        <v>1378</v>
      </c>
      <c r="C1354" s="253" t="s">
        <v>4</v>
      </c>
      <c r="D1354" s="253">
        <v>49.42</v>
      </c>
      <c r="E1354" s="253" t="s">
        <v>11115</v>
      </c>
    </row>
    <row r="1355" spans="1:5" ht="13.5">
      <c r="A1355" s="251">
        <v>83671</v>
      </c>
      <c r="B1355" s="252" t="s">
        <v>1379</v>
      </c>
      <c r="C1355" s="253" t="s">
        <v>4</v>
      </c>
      <c r="D1355" s="253">
        <v>53.01</v>
      </c>
      <c r="E1355" s="253" t="s">
        <v>11115</v>
      </c>
    </row>
    <row r="1356" spans="1:5" ht="13.5">
      <c r="A1356" s="251">
        <v>83679</v>
      </c>
      <c r="B1356" s="252" t="s">
        <v>1380</v>
      </c>
      <c r="C1356" s="253" t="s">
        <v>4</v>
      </c>
      <c r="D1356" s="253">
        <v>14.36</v>
      </c>
      <c r="E1356" s="253" t="s">
        <v>11115</v>
      </c>
    </row>
    <row r="1357" spans="1:5" ht="13.5">
      <c r="A1357" s="251">
        <v>83680</v>
      </c>
      <c r="B1357" s="252" t="s">
        <v>1381</v>
      </c>
      <c r="C1357" s="253" t="s">
        <v>4</v>
      </c>
      <c r="D1357" s="253">
        <v>17.12</v>
      </c>
      <c r="E1357" s="253" t="s">
        <v>11115</v>
      </c>
    </row>
    <row r="1358" spans="1:5" ht="13.5">
      <c r="A1358" s="251">
        <v>83681</v>
      </c>
      <c r="B1358" s="252" t="s">
        <v>1382</v>
      </c>
      <c r="C1358" s="253" t="s">
        <v>4</v>
      </c>
      <c r="D1358" s="253">
        <v>18.38</v>
      </c>
      <c r="E1358" s="253" t="s">
        <v>11115</v>
      </c>
    </row>
    <row r="1359" spans="1:5" ht="13.5">
      <c r="A1359" s="251">
        <v>83682</v>
      </c>
      <c r="B1359" s="252" t="s">
        <v>1383</v>
      </c>
      <c r="C1359" s="253" t="s">
        <v>154</v>
      </c>
      <c r="D1359" s="253">
        <v>133.22999999999999</v>
      </c>
      <c r="E1359" s="253" t="s">
        <v>11115</v>
      </c>
    </row>
    <row r="1360" spans="1:5" ht="13.5">
      <c r="A1360" s="251">
        <v>83729</v>
      </c>
      <c r="B1360" s="252" t="s">
        <v>1384</v>
      </c>
      <c r="C1360" s="253" t="s">
        <v>135</v>
      </c>
      <c r="D1360" s="253">
        <v>17.39</v>
      </c>
      <c r="E1360" s="253" t="s">
        <v>11115</v>
      </c>
    </row>
    <row r="1361" spans="1:5" ht="13.5">
      <c r="A1361" s="251">
        <v>83739</v>
      </c>
      <c r="B1361" s="252" t="s">
        <v>1385</v>
      </c>
      <c r="C1361" s="253" t="s">
        <v>135</v>
      </c>
      <c r="D1361" s="253">
        <v>6.1</v>
      </c>
      <c r="E1361" s="253" t="s">
        <v>11115</v>
      </c>
    </row>
    <row r="1362" spans="1:5" ht="13.5">
      <c r="A1362" s="251">
        <v>6454</v>
      </c>
      <c r="B1362" s="252" t="s">
        <v>1386</v>
      </c>
      <c r="C1362" s="253" t="s">
        <v>154</v>
      </c>
      <c r="D1362" s="253">
        <v>195.61</v>
      </c>
      <c r="E1362" s="253" t="s">
        <v>11115</v>
      </c>
    </row>
    <row r="1363" spans="1:5" ht="13.5">
      <c r="A1363" s="251">
        <v>73611</v>
      </c>
      <c r="B1363" s="252" t="s">
        <v>1387</v>
      </c>
      <c r="C1363" s="253" t="s">
        <v>154</v>
      </c>
      <c r="D1363" s="253">
        <v>419.95</v>
      </c>
      <c r="E1363" s="253" t="s">
        <v>11115</v>
      </c>
    </row>
    <row r="1364" spans="1:5" ht="13.5">
      <c r="A1364" s="251">
        <v>73697</v>
      </c>
      <c r="B1364" s="252" t="s">
        <v>1388</v>
      </c>
      <c r="C1364" s="253" t="s">
        <v>154</v>
      </c>
      <c r="D1364" s="253">
        <v>196.02</v>
      </c>
      <c r="E1364" s="253" t="s">
        <v>11115</v>
      </c>
    </row>
    <row r="1365" spans="1:5" ht="13.5">
      <c r="A1365" s="251">
        <v>73698</v>
      </c>
      <c r="B1365" s="252" t="s">
        <v>1389</v>
      </c>
      <c r="C1365" s="253" t="s">
        <v>154</v>
      </c>
      <c r="D1365" s="253">
        <v>254.72</v>
      </c>
      <c r="E1365" s="253" t="s">
        <v>11115</v>
      </c>
    </row>
    <row r="1366" spans="1:5" ht="13.5">
      <c r="A1366" s="251" t="s">
        <v>1390</v>
      </c>
      <c r="B1366" s="252" t="s">
        <v>1391</v>
      </c>
      <c r="C1366" s="253" t="s">
        <v>135</v>
      </c>
      <c r="D1366" s="253">
        <v>146.33000000000001</v>
      </c>
      <c r="E1366" s="253" t="s">
        <v>11115</v>
      </c>
    </row>
    <row r="1367" spans="1:5" ht="13.5">
      <c r="A1367" s="251" t="s">
        <v>1392</v>
      </c>
      <c r="B1367" s="252" t="s">
        <v>1393</v>
      </c>
      <c r="C1367" s="253" t="s">
        <v>135</v>
      </c>
      <c r="D1367" s="253">
        <v>370.32</v>
      </c>
      <c r="E1367" s="253" t="s">
        <v>11115</v>
      </c>
    </row>
    <row r="1368" spans="1:5" ht="40.5">
      <c r="A1368" s="251">
        <v>92743</v>
      </c>
      <c r="B1368" s="252" t="s">
        <v>5264</v>
      </c>
      <c r="C1368" s="253" t="s">
        <v>154</v>
      </c>
      <c r="D1368" s="253">
        <v>526.33000000000004</v>
      </c>
      <c r="E1368" s="253" t="s">
        <v>11115</v>
      </c>
    </row>
    <row r="1369" spans="1:5" ht="40.5">
      <c r="A1369" s="251">
        <v>92744</v>
      </c>
      <c r="B1369" s="252" t="s">
        <v>5265</v>
      </c>
      <c r="C1369" s="253" t="s">
        <v>154</v>
      </c>
      <c r="D1369" s="253">
        <v>508.94</v>
      </c>
      <c r="E1369" s="253" t="s">
        <v>11115</v>
      </c>
    </row>
    <row r="1370" spans="1:5" ht="40.5">
      <c r="A1370" s="251">
        <v>92745</v>
      </c>
      <c r="B1370" s="252" t="s">
        <v>5266</v>
      </c>
      <c r="C1370" s="253" t="s">
        <v>154</v>
      </c>
      <c r="D1370" s="253">
        <v>648.41</v>
      </c>
      <c r="E1370" s="253" t="s">
        <v>11115</v>
      </c>
    </row>
    <row r="1371" spans="1:5" ht="40.5">
      <c r="A1371" s="251">
        <v>92746</v>
      </c>
      <c r="B1371" s="252" t="s">
        <v>10528</v>
      </c>
      <c r="C1371" s="253" t="s">
        <v>154</v>
      </c>
      <c r="D1371" s="253">
        <v>598.53</v>
      </c>
      <c r="E1371" s="253" t="s">
        <v>11115</v>
      </c>
    </row>
    <row r="1372" spans="1:5" ht="40.5">
      <c r="A1372" s="251">
        <v>92747</v>
      </c>
      <c r="B1372" s="252" t="s">
        <v>10529</v>
      </c>
      <c r="C1372" s="253" t="s">
        <v>154</v>
      </c>
      <c r="D1372" s="253">
        <v>717.44</v>
      </c>
      <c r="E1372" s="253" t="s">
        <v>11115</v>
      </c>
    </row>
    <row r="1373" spans="1:5" ht="40.5">
      <c r="A1373" s="251">
        <v>92748</v>
      </c>
      <c r="B1373" s="252" t="s">
        <v>5267</v>
      </c>
      <c r="C1373" s="253" t="s">
        <v>154</v>
      </c>
      <c r="D1373" s="253">
        <v>649.39</v>
      </c>
      <c r="E1373" s="253" t="s">
        <v>11115</v>
      </c>
    </row>
    <row r="1374" spans="1:5" ht="27">
      <c r="A1374" s="251">
        <v>92749</v>
      </c>
      <c r="B1374" s="252" t="s">
        <v>10530</v>
      </c>
      <c r="C1374" s="253" t="s">
        <v>154</v>
      </c>
      <c r="D1374" s="253">
        <v>747.28</v>
      </c>
      <c r="E1374" s="253" t="s">
        <v>11115</v>
      </c>
    </row>
    <row r="1375" spans="1:5" ht="40.5">
      <c r="A1375" s="251">
        <v>92750</v>
      </c>
      <c r="B1375" s="252" t="s">
        <v>10531</v>
      </c>
      <c r="C1375" s="253" t="s">
        <v>154</v>
      </c>
      <c r="D1375" s="253">
        <v>1272.8</v>
      </c>
      <c r="E1375" s="253" t="s">
        <v>11115</v>
      </c>
    </row>
    <row r="1376" spans="1:5" ht="40.5">
      <c r="A1376" s="251">
        <v>92751</v>
      </c>
      <c r="B1376" s="252" t="s">
        <v>10532</v>
      </c>
      <c r="C1376" s="253" t="s">
        <v>154</v>
      </c>
      <c r="D1376" s="253">
        <v>1577.93</v>
      </c>
      <c r="E1376" s="253" t="s">
        <v>11115</v>
      </c>
    </row>
    <row r="1377" spans="1:5" ht="40.5">
      <c r="A1377" s="251">
        <v>92752</v>
      </c>
      <c r="B1377" s="252" t="s">
        <v>10533</v>
      </c>
      <c r="C1377" s="253" t="s">
        <v>154</v>
      </c>
      <c r="D1377" s="253">
        <v>1881.94</v>
      </c>
      <c r="E1377" s="253" t="s">
        <v>11115</v>
      </c>
    </row>
    <row r="1378" spans="1:5" ht="40.5">
      <c r="A1378" s="251">
        <v>92753</v>
      </c>
      <c r="B1378" s="252" t="s">
        <v>10534</v>
      </c>
      <c r="C1378" s="253" t="s">
        <v>154</v>
      </c>
      <c r="D1378" s="253">
        <v>477.02</v>
      </c>
      <c r="E1378" s="253" t="s">
        <v>11115</v>
      </c>
    </row>
    <row r="1379" spans="1:5" ht="40.5">
      <c r="A1379" s="251">
        <v>92754</v>
      </c>
      <c r="B1379" s="252" t="s">
        <v>10535</v>
      </c>
      <c r="C1379" s="253" t="s">
        <v>154</v>
      </c>
      <c r="D1379" s="253">
        <v>435.56</v>
      </c>
      <c r="E1379" s="253" t="s">
        <v>11115</v>
      </c>
    </row>
    <row r="1380" spans="1:5" ht="27">
      <c r="A1380" s="251">
        <v>92755</v>
      </c>
      <c r="B1380" s="252" t="s">
        <v>1394</v>
      </c>
      <c r="C1380" s="253" t="s">
        <v>135</v>
      </c>
      <c r="D1380" s="253">
        <v>187.89</v>
      </c>
      <c r="E1380" s="253" t="s">
        <v>11115</v>
      </c>
    </row>
    <row r="1381" spans="1:5" ht="27">
      <c r="A1381" s="251">
        <v>92756</v>
      </c>
      <c r="B1381" s="252" t="s">
        <v>1395</v>
      </c>
      <c r="C1381" s="253" t="s">
        <v>135</v>
      </c>
      <c r="D1381" s="253">
        <v>213.82</v>
      </c>
      <c r="E1381" s="253" t="s">
        <v>11115</v>
      </c>
    </row>
    <row r="1382" spans="1:5" ht="27">
      <c r="A1382" s="251">
        <v>92757</v>
      </c>
      <c r="B1382" s="252" t="s">
        <v>1396</v>
      </c>
      <c r="C1382" s="253" t="s">
        <v>135</v>
      </c>
      <c r="D1382" s="253">
        <v>245.26</v>
      </c>
      <c r="E1382" s="253" t="s">
        <v>11115</v>
      </c>
    </row>
    <row r="1383" spans="1:5" ht="27">
      <c r="A1383" s="251">
        <v>92758</v>
      </c>
      <c r="B1383" s="252" t="s">
        <v>1397</v>
      </c>
      <c r="C1383" s="253" t="s">
        <v>154</v>
      </c>
      <c r="D1383" s="253">
        <v>606.39</v>
      </c>
      <c r="E1383" s="253" t="s">
        <v>11115</v>
      </c>
    </row>
    <row r="1384" spans="1:5" ht="40.5">
      <c r="A1384" s="251">
        <v>91069</v>
      </c>
      <c r="B1384" s="252" t="s">
        <v>1398</v>
      </c>
      <c r="C1384" s="253" t="s">
        <v>135</v>
      </c>
      <c r="D1384" s="253">
        <v>81.67</v>
      </c>
      <c r="E1384" s="253" t="s">
        <v>11115</v>
      </c>
    </row>
    <row r="1385" spans="1:5" ht="40.5">
      <c r="A1385" s="251">
        <v>91070</v>
      </c>
      <c r="B1385" s="252" t="s">
        <v>1399</v>
      </c>
      <c r="C1385" s="253" t="s">
        <v>135</v>
      </c>
      <c r="D1385" s="253">
        <v>91.02</v>
      </c>
      <c r="E1385" s="253" t="s">
        <v>11115</v>
      </c>
    </row>
    <row r="1386" spans="1:5" ht="40.5">
      <c r="A1386" s="251">
        <v>91071</v>
      </c>
      <c r="B1386" s="252" t="s">
        <v>1400</v>
      </c>
      <c r="C1386" s="253" t="s">
        <v>135</v>
      </c>
      <c r="D1386" s="253">
        <v>115.04</v>
      </c>
      <c r="E1386" s="253" t="s">
        <v>11115</v>
      </c>
    </row>
    <row r="1387" spans="1:5" ht="40.5">
      <c r="A1387" s="251">
        <v>91072</v>
      </c>
      <c r="B1387" s="252" t="s">
        <v>1401</v>
      </c>
      <c r="C1387" s="253" t="s">
        <v>135</v>
      </c>
      <c r="D1387" s="253">
        <v>124.41</v>
      </c>
      <c r="E1387" s="253" t="s">
        <v>11115</v>
      </c>
    </row>
    <row r="1388" spans="1:5" ht="40.5">
      <c r="A1388" s="251">
        <v>91073</v>
      </c>
      <c r="B1388" s="252" t="s">
        <v>1402</v>
      </c>
      <c r="C1388" s="253" t="s">
        <v>135</v>
      </c>
      <c r="D1388" s="253">
        <v>93.24</v>
      </c>
      <c r="E1388" s="253" t="s">
        <v>11115</v>
      </c>
    </row>
    <row r="1389" spans="1:5" ht="40.5">
      <c r="A1389" s="251">
        <v>91074</v>
      </c>
      <c r="B1389" s="252" t="s">
        <v>1403</v>
      </c>
      <c r="C1389" s="253" t="s">
        <v>135</v>
      </c>
      <c r="D1389" s="253">
        <v>103.78</v>
      </c>
      <c r="E1389" s="253" t="s">
        <v>11115</v>
      </c>
    </row>
    <row r="1390" spans="1:5" ht="40.5">
      <c r="A1390" s="251">
        <v>91075</v>
      </c>
      <c r="B1390" s="252" t="s">
        <v>1404</v>
      </c>
      <c r="C1390" s="253" t="s">
        <v>135</v>
      </c>
      <c r="D1390" s="253">
        <v>129.13</v>
      </c>
      <c r="E1390" s="253" t="s">
        <v>11115</v>
      </c>
    </row>
    <row r="1391" spans="1:5" ht="40.5">
      <c r="A1391" s="251">
        <v>91076</v>
      </c>
      <c r="B1391" s="252" t="s">
        <v>1405</v>
      </c>
      <c r="C1391" s="253" t="s">
        <v>135</v>
      </c>
      <c r="D1391" s="253">
        <v>139.77000000000001</v>
      </c>
      <c r="E1391" s="253" t="s">
        <v>11115</v>
      </c>
    </row>
    <row r="1392" spans="1:5" ht="40.5">
      <c r="A1392" s="251">
        <v>91077</v>
      </c>
      <c r="B1392" s="252" t="s">
        <v>1406</v>
      </c>
      <c r="C1392" s="253" t="s">
        <v>135</v>
      </c>
      <c r="D1392" s="253">
        <v>82.72</v>
      </c>
      <c r="E1392" s="253" t="s">
        <v>11115</v>
      </c>
    </row>
    <row r="1393" spans="1:5" ht="40.5">
      <c r="A1393" s="251">
        <v>91078</v>
      </c>
      <c r="B1393" s="252" t="s">
        <v>1407</v>
      </c>
      <c r="C1393" s="253" t="s">
        <v>135</v>
      </c>
      <c r="D1393" s="253">
        <v>96.69</v>
      </c>
      <c r="E1393" s="253" t="s">
        <v>11115</v>
      </c>
    </row>
    <row r="1394" spans="1:5" ht="40.5">
      <c r="A1394" s="251">
        <v>91079</v>
      </c>
      <c r="B1394" s="252" t="s">
        <v>1408</v>
      </c>
      <c r="C1394" s="253" t="s">
        <v>135</v>
      </c>
      <c r="D1394" s="253">
        <v>87.73</v>
      </c>
      <c r="E1394" s="253" t="s">
        <v>11115</v>
      </c>
    </row>
    <row r="1395" spans="1:5" ht="40.5">
      <c r="A1395" s="251">
        <v>91080</v>
      </c>
      <c r="B1395" s="252" t="s">
        <v>1409</v>
      </c>
      <c r="C1395" s="253" t="s">
        <v>135</v>
      </c>
      <c r="D1395" s="253">
        <v>101.54</v>
      </c>
      <c r="E1395" s="253" t="s">
        <v>11115</v>
      </c>
    </row>
    <row r="1396" spans="1:5" ht="40.5">
      <c r="A1396" s="251">
        <v>91081</v>
      </c>
      <c r="B1396" s="252" t="s">
        <v>1410</v>
      </c>
      <c r="C1396" s="253" t="s">
        <v>135</v>
      </c>
      <c r="D1396" s="253">
        <v>95.54</v>
      </c>
      <c r="E1396" s="253" t="s">
        <v>11115</v>
      </c>
    </row>
    <row r="1397" spans="1:5" ht="40.5">
      <c r="A1397" s="251">
        <v>91082</v>
      </c>
      <c r="B1397" s="252" t="s">
        <v>1411</v>
      </c>
      <c r="C1397" s="253" t="s">
        <v>135</v>
      </c>
      <c r="D1397" s="253">
        <v>110.56</v>
      </c>
      <c r="E1397" s="253" t="s">
        <v>11115</v>
      </c>
    </row>
    <row r="1398" spans="1:5" ht="40.5">
      <c r="A1398" s="251">
        <v>91083</v>
      </c>
      <c r="B1398" s="252" t="s">
        <v>1412</v>
      </c>
      <c r="C1398" s="253" t="s">
        <v>135</v>
      </c>
      <c r="D1398" s="253">
        <v>104.41</v>
      </c>
      <c r="E1398" s="253" t="s">
        <v>11115</v>
      </c>
    </row>
    <row r="1399" spans="1:5" ht="40.5">
      <c r="A1399" s="251">
        <v>91084</v>
      </c>
      <c r="B1399" s="252" t="s">
        <v>1413</v>
      </c>
      <c r="C1399" s="253" t="s">
        <v>135</v>
      </c>
      <c r="D1399" s="253">
        <v>119.27</v>
      </c>
      <c r="E1399" s="253" t="s">
        <v>11115</v>
      </c>
    </row>
    <row r="1400" spans="1:5" ht="40.5">
      <c r="A1400" s="251">
        <v>91086</v>
      </c>
      <c r="B1400" s="252" t="s">
        <v>1414</v>
      </c>
      <c r="C1400" s="253" t="s">
        <v>135</v>
      </c>
      <c r="D1400" s="253">
        <v>90.01</v>
      </c>
      <c r="E1400" s="253" t="s">
        <v>11115</v>
      </c>
    </row>
    <row r="1401" spans="1:5" ht="40.5">
      <c r="A1401" s="251">
        <v>91087</v>
      </c>
      <c r="B1401" s="252" t="s">
        <v>1415</v>
      </c>
      <c r="C1401" s="253" t="s">
        <v>135</v>
      </c>
      <c r="D1401" s="253">
        <v>99.61</v>
      </c>
      <c r="E1401" s="253" t="s">
        <v>11115</v>
      </c>
    </row>
    <row r="1402" spans="1:5" ht="40.5">
      <c r="A1402" s="251">
        <v>91088</v>
      </c>
      <c r="B1402" s="252" t="s">
        <v>1416</v>
      </c>
      <c r="C1402" s="253" t="s">
        <v>135</v>
      </c>
      <c r="D1402" s="253">
        <v>124.72</v>
      </c>
      <c r="E1402" s="253" t="s">
        <v>11115</v>
      </c>
    </row>
    <row r="1403" spans="1:5" ht="40.5">
      <c r="A1403" s="251">
        <v>91089</v>
      </c>
      <c r="B1403" s="252" t="s">
        <v>1417</v>
      </c>
      <c r="C1403" s="253" t="s">
        <v>135</v>
      </c>
      <c r="D1403" s="253">
        <v>134.47999999999999</v>
      </c>
      <c r="E1403" s="253" t="s">
        <v>11115</v>
      </c>
    </row>
    <row r="1404" spans="1:5" ht="40.5">
      <c r="A1404" s="251">
        <v>91090</v>
      </c>
      <c r="B1404" s="252" t="s">
        <v>1418</v>
      </c>
      <c r="C1404" s="253" t="s">
        <v>135</v>
      </c>
      <c r="D1404" s="253">
        <v>100.05</v>
      </c>
      <c r="E1404" s="253" t="s">
        <v>11115</v>
      </c>
    </row>
    <row r="1405" spans="1:5" ht="40.5">
      <c r="A1405" s="251">
        <v>91091</v>
      </c>
      <c r="B1405" s="252" t="s">
        <v>1419</v>
      </c>
      <c r="C1405" s="253" t="s">
        <v>135</v>
      </c>
      <c r="D1405" s="253">
        <v>111</v>
      </c>
      <c r="E1405" s="253" t="s">
        <v>11115</v>
      </c>
    </row>
    <row r="1406" spans="1:5" ht="40.5">
      <c r="A1406" s="254">
        <v>91092</v>
      </c>
      <c r="B1406" s="252" t="s">
        <v>1420</v>
      </c>
      <c r="C1406" s="253" t="s">
        <v>135</v>
      </c>
      <c r="D1406" s="253">
        <v>136.9</v>
      </c>
      <c r="E1406" s="253" t="s">
        <v>11115</v>
      </c>
    </row>
    <row r="1407" spans="1:5" ht="40.5">
      <c r="A1407" s="254">
        <v>91093</v>
      </c>
      <c r="B1407" s="252" t="s">
        <v>1421</v>
      </c>
      <c r="C1407" s="253" t="s">
        <v>135</v>
      </c>
      <c r="D1407" s="253">
        <v>148.19</v>
      </c>
      <c r="E1407" s="253" t="s">
        <v>11115</v>
      </c>
    </row>
    <row r="1408" spans="1:5" ht="40.5">
      <c r="A1408" s="254">
        <v>91094</v>
      </c>
      <c r="B1408" s="252" t="s">
        <v>1422</v>
      </c>
      <c r="C1408" s="253" t="s">
        <v>135</v>
      </c>
      <c r="D1408" s="253">
        <v>87.82</v>
      </c>
      <c r="E1408" s="253" t="s">
        <v>11115</v>
      </c>
    </row>
    <row r="1409" spans="1:5" ht="40.5">
      <c r="A1409" s="254">
        <v>91095</v>
      </c>
      <c r="B1409" s="252" t="s">
        <v>1423</v>
      </c>
      <c r="C1409" s="253" t="s">
        <v>135</v>
      </c>
      <c r="D1409" s="253">
        <v>102.08</v>
      </c>
      <c r="E1409" s="253" t="s">
        <v>11115</v>
      </c>
    </row>
    <row r="1410" spans="1:5" ht="40.5">
      <c r="A1410" s="254">
        <v>91096</v>
      </c>
      <c r="B1410" s="252" t="s">
        <v>1424</v>
      </c>
      <c r="C1410" s="253" t="s">
        <v>135</v>
      </c>
      <c r="D1410" s="253">
        <v>90.58</v>
      </c>
      <c r="E1410" s="253" t="s">
        <v>11115</v>
      </c>
    </row>
    <row r="1411" spans="1:5" ht="40.5">
      <c r="A1411" s="254">
        <v>91097</v>
      </c>
      <c r="B1411" s="252" t="s">
        <v>1425</v>
      </c>
      <c r="C1411" s="253" t="s">
        <v>135</v>
      </c>
      <c r="D1411" s="253">
        <v>104.75</v>
      </c>
      <c r="E1411" s="253" t="s">
        <v>11115</v>
      </c>
    </row>
    <row r="1412" spans="1:5" ht="40.5">
      <c r="A1412" s="254">
        <v>91098</v>
      </c>
      <c r="B1412" s="252" t="s">
        <v>1426</v>
      </c>
      <c r="C1412" s="253" t="s">
        <v>135</v>
      </c>
      <c r="D1412" s="253">
        <v>100.57</v>
      </c>
      <c r="E1412" s="253" t="s">
        <v>11115</v>
      </c>
    </row>
    <row r="1413" spans="1:5" ht="40.5">
      <c r="A1413" s="254">
        <v>91099</v>
      </c>
      <c r="B1413" s="252" t="s">
        <v>1427</v>
      </c>
      <c r="C1413" s="253" t="s">
        <v>135</v>
      </c>
      <c r="D1413" s="253">
        <v>115.97</v>
      </c>
      <c r="E1413" s="253" t="s">
        <v>11115</v>
      </c>
    </row>
    <row r="1414" spans="1:5" ht="40.5">
      <c r="A1414" s="254">
        <v>91100</v>
      </c>
      <c r="B1414" s="252" t="s">
        <v>1428</v>
      </c>
      <c r="C1414" s="253" t="s">
        <v>135</v>
      </c>
      <c r="D1414" s="253">
        <v>107.81</v>
      </c>
      <c r="E1414" s="253" t="s">
        <v>11115</v>
      </c>
    </row>
    <row r="1415" spans="1:5" ht="40.5">
      <c r="A1415" s="254">
        <v>91101</v>
      </c>
      <c r="B1415" s="252" t="s">
        <v>1429</v>
      </c>
      <c r="C1415" s="253" t="s">
        <v>135</v>
      </c>
      <c r="D1415" s="253">
        <v>123.19</v>
      </c>
      <c r="E1415" s="253" t="s">
        <v>11115</v>
      </c>
    </row>
    <row r="1416" spans="1:5" ht="40.5">
      <c r="A1416" s="254">
        <v>93952</v>
      </c>
      <c r="B1416" s="252" t="s">
        <v>1430</v>
      </c>
      <c r="C1416" s="253" t="s">
        <v>4</v>
      </c>
      <c r="D1416" s="253">
        <v>152.88</v>
      </c>
      <c r="E1416" s="253" t="s">
        <v>11115</v>
      </c>
    </row>
    <row r="1417" spans="1:5" ht="40.5">
      <c r="A1417" s="254">
        <v>93953</v>
      </c>
      <c r="B1417" s="252" t="s">
        <v>1431</v>
      </c>
      <c r="C1417" s="253" t="s">
        <v>4</v>
      </c>
      <c r="D1417" s="253">
        <v>141.76</v>
      </c>
      <c r="E1417" s="253" t="s">
        <v>11115</v>
      </c>
    </row>
    <row r="1418" spans="1:5" ht="40.5">
      <c r="A1418" s="254">
        <v>93954</v>
      </c>
      <c r="B1418" s="252" t="s">
        <v>1432</v>
      </c>
      <c r="C1418" s="253" t="s">
        <v>4</v>
      </c>
      <c r="D1418" s="253">
        <v>135.08000000000001</v>
      </c>
      <c r="E1418" s="253" t="s">
        <v>11115</v>
      </c>
    </row>
    <row r="1419" spans="1:5" ht="40.5">
      <c r="A1419" s="254">
        <v>93955</v>
      </c>
      <c r="B1419" s="252" t="s">
        <v>1433</v>
      </c>
      <c r="C1419" s="253" t="s">
        <v>4</v>
      </c>
      <c r="D1419" s="253">
        <v>130.37</v>
      </c>
      <c r="E1419" s="253" t="s">
        <v>11115</v>
      </c>
    </row>
    <row r="1420" spans="1:5" ht="27">
      <c r="A1420" s="254">
        <v>93956</v>
      </c>
      <c r="B1420" s="252" t="s">
        <v>1434</v>
      </c>
      <c r="C1420" s="253" t="s">
        <v>4</v>
      </c>
      <c r="D1420" s="253">
        <v>126.62</v>
      </c>
      <c r="E1420" s="253" t="s">
        <v>11115</v>
      </c>
    </row>
    <row r="1421" spans="1:5" ht="40.5">
      <c r="A1421" s="254">
        <v>93957</v>
      </c>
      <c r="B1421" s="252" t="s">
        <v>1435</v>
      </c>
      <c r="C1421" s="253" t="s">
        <v>4</v>
      </c>
      <c r="D1421" s="253">
        <v>161.93</v>
      </c>
      <c r="E1421" s="253" t="s">
        <v>11115</v>
      </c>
    </row>
    <row r="1422" spans="1:5" ht="40.5">
      <c r="A1422" s="254">
        <v>93958</v>
      </c>
      <c r="B1422" s="252" t="s">
        <v>1436</v>
      </c>
      <c r="C1422" s="253" t="s">
        <v>4</v>
      </c>
      <c r="D1422" s="253">
        <v>150.13</v>
      </c>
      <c r="E1422" s="253" t="s">
        <v>11115</v>
      </c>
    </row>
    <row r="1423" spans="1:5" ht="40.5">
      <c r="A1423" s="251">
        <v>93959</v>
      </c>
      <c r="B1423" s="252" t="s">
        <v>1437</v>
      </c>
      <c r="C1423" s="253" t="s">
        <v>4</v>
      </c>
      <c r="D1423" s="253">
        <v>143.13</v>
      </c>
      <c r="E1423" s="253" t="s">
        <v>11115</v>
      </c>
    </row>
    <row r="1424" spans="1:5" ht="40.5">
      <c r="A1424" s="251">
        <v>93960</v>
      </c>
      <c r="B1424" s="252" t="s">
        <v>1438</v>
      </c>
      <c r="C1424" s="253" t="s">
        <v>4</v>
      </c>
      <c r="D1424" s="253">
        <v>138.24</v>
      </c>
      <c r="E1424" s="253" t="s">
        <v>11115</v>
      </c>
    </row>
    <row r="1425" spans="1:5" ht="27">
      <c r="A1425" s="251">
        <v>93961</v>
      </c>
      <c r="B1425" s="252" t="s">
        <v>1439</v>
      </c>
      <c r="C1425" s="253" t="s">
        <v>4</v>
      </c>
      <c r="D1425" s="253">
        <v>134.36000000000001</v>
      </c>
      <c r="E1425" s="253" t="s">
        <v>11115</v>
      </c>
    </row>
    <row r="1426" spans="1:5" ht="40.5">
      <c r="A1426" s="251">
        <v>93962</v>
      </c>
      <c r="B1426" s="252" t="s">
        <v>1440</v>
      </c>
      <c r="C1426" s="253" t="s">
        <v>4</v>
      </c>
      <c r="D1426" s="253">
        <v>144.37</v>
      </c>
      <c r="E1426" s="253" t="s">
        <v>11115</v>
      </c>
    </row>
    <row r="1427" spans="1:5" ht="40.5">
      <c r="A1427" s="251">
        <v>93963</v>
      </c>
      <c r="B1427" s="252" t="s">
        <v>1441</v>
      </c>
      <c r="C1427" s="253" t="s">
        <v>4</v>
      </c>
      <c r="D1427" s="253">
        <v>133.27000000000001</v>
      </c>
      <c r="E1427" s="253" t="s">
        <v>11115</v>
      </c>
    </row>
    <row r="1428" spans="1:5" ht="40.5">
      <c r="A1428" s="251">
        <v>93964</v>
      </c>
      <c r="B1428" s="252" t="s">
        <v>1442</v>
      </c>
      <c r="C1428" s="253" t="s">
        <v>4</v>
      </c>
      <c r="D1428" s="253">
        <v>126.65</v>
      </c>
      <c r="E1428" s="253" t="s">
        <v>11115</v>
      </c>
    </row>
    <row r="1429" spans="1:5" ht="40.5">
      <c r="A1429" s="251">
        <v>93965</v>
      </c>
      <c r="B1429" s="252" t="s">
        <v>1443</v>
      </c>
      <c r="C1429" s="253" t="s">
        <v>4</v>
      </c>
      <c r="D1429" s="253">
        <v>120.15</v>
      </c>
      <c r="E1429" s="253" t="s">
        <v>11115</v>
      </c>
    </row>
    <row r="1430" spans="1:5" ht="27">
      <c r="A1430" s="251">
        <v>93966</v>
      </c>
      <c r="B1430" s="252" t="s">
        <v>1444</v>
      </c>
      <c r="C1430" s="253" t="s">
        <v>4</v>
      </c>
      <c r="D1430" s="253">
        <v>118.22</v>
      </c>
      <c r="E1430" s="253" t="s">
        <v>11115</v>
      </c>
    </row>
    <row r="1431" spans="1:5" ht="40.5">
      <c r="A1431" s="251">
        <v>93967</v>
      </c>
      <c r="B1431" s="252" t="s">
        <v>1445</v>
      </c>
      <c r="C1431" s="253" t="s">
        <v>4</v>
      </c>
      <c r="D1431" s="253">
        <v>153.41</v>
      </c>
      <c r="E1431" s="253" t="s">
        <v>11115</v>
      </c>
    </row>
    <row r="1432" spans="1:5" ht="40.5">
      <c r="A1432" s="251">
        <v>93968</v>
      </c>
      <c r="B1432" s="252" t="s">
        <v>1446</v>
      </c>
      <c r="C1432" s="253" t="s">
        <v>4</v>
      </c>
      <c r="D1432" s="253">
        <v>141.65</v>
      </c>
      <c r="E1432" s="253" t="s">
        <v>11115</v>
      </c>
    </row>
    <row r="1433" spans="1:5" ht="40.5">
      <c r="A1433" s="251">
        <v>93969</v>
      </c>
      <c r="B1433" s="252" t="s">
        <v>1447</v>
      </c>
      <c r="C1433" s="253" t="s">
        <v>4</v>
      </c>
      <c r="D1433" s="253">
        <v>134.66999999999999</v>
      </c>
      <c r="E1433" s="253" t="s">
        <v>11115</v>
      </c>
    </row>
    <row r="1434" spans="1:5" ht="40.5">
      <c r="A1434" s="251">
        <v>93970</v>
      </c>
      <c r="B1434" s="252" t="s">
        <v>1448</v>
      </c>
      <c r="C1434" s="253" t="s">
        <v>4</v>
      </c>
      <c r="D1434" s="253">
        <v>129.79</v>
      </c>
      <c r="E1434" s="253" t="s">
        <v>11115</v>
      </c>
    </row>
    <row r="1435" spans="1:5" ht="27">
      <c r="A1435" s="251">
        <v>93971</v>
      </c>
      <c r="B1435" s="252" t="s">
        <v>1449</v>
      </c>
      <c r="C1435" s="253" t="s">
        <v>4</v>
      </c>
      <c r="D1435" s="253">
        <v>122.42</v>
      </c>
      <c r="E1435" s="253" t="s">
        <v>11115</v>
      </c>
    </row>
    <row r="1436" spans="1:5" ht="27">
      <c r="A1436" s="251">
        <v>95108</v>
      </c>
      <c r="B1436" s="252" t="s">
        <v>1450</v>
      </c>
      <c r="C1436" s="253" t="s">
        <v>81</v>
      </c>
      <c r="D1436" s="253">
        <v>25.02</v>
      </c>
      <c r="E1436" s="253" t="s">
        <v>11115</v>
      </c>
    </row>
    <row r="1437" spans="1:5" ht="27">
      <c r="A1437" s="251">
        <v>100332</v>
      </c>
      <c r="B1437" s="252" t="s">
        <v>11264</v>
      </c>
      <c r="C1437" s="253" t="s">
        <v>135</v>
      </c>
      <c r="D1437" s="253">
        <v>484.87</v>
      </c>
      <c r="E1437" s="253" t="s">
        <v>11115</v>
      </c>
    </row>
    <row r="1438" spans="1:5" ht="27">
      <c r="A1438" s="251">
        <v>100333</v>
      </c>
      <c r="B1438" s="252" t="s">
        <v>11265</v>
      </c>
      <c r="C1438" s="253" t="s">
        <v>135</v>
      </c>
      <c r="D1438" s="253">
        <v>304.29000000000002</v>
      </c>
      <c r="E1438" s="253" t="s">
        <v>11115</v>
      </c>
    </row>
    <row r="1439" spans="1:5" ht="27">
      <c r="A1439" s="251">
        <v>100334</v>
      </c>
      <c r="B1439" s="252" t="s">
        <v>11266</v>
      </c>
      <c r="C1439" s="253" t="s">
        <v>135</v>
      </c>
      <c r="D1439" s="253">
        <v>386.37</v>
      </c>
      <c r="E1439" s="253" t="s">
        <v>11115</v>
      </c>
    </row>
    <row r="1440" spans="1:5" ht="27">
      <c r="A1440" s="251">
        <v>100335</v>
      </c>
      <c r="B1440" s="252" t="s">
        <v>11267</v>
      </c>
      <c r="C1440" s="253" t="s">
        <v>135</v>
      </c>
      <c r="D1440" s="253">
        <v>250.94</v>
      </c>
      <c r="E1440" s="253" t="s">
        <v>11115</v>
      </c>
    </row>
    <row r="1441" spans="1:5" ht="27">
      <c r="A1441" s="251">
        <v>100341</v>
      </c>
      <c r="B1441" s="252" t="s">
        <v>11268</v>
      </c>
      <c r="C1441" s="253" t="s">
        <v>135</v>
      </c>
      <c r="D1441" s="253">
        <v>24.29</v>
      </c>
      <c r="E1441" s="253" t="s">
        <v>11115</v>
      </c>
    </row>
    <row r="1442" spans="1:5" ht="27">
      <c r="A1442" s="251">
        <v>100342</v>
      </c>
      <c r="B1442" s="252" t="s">
        <v>11269</v>
      </c>
      <c r="C1442" s="253" t="s">
        <v>80</v>
      </c>
      <c r="D1442" s="253">
        <v>10.34</v>
      </c>
      <c r="E1442" s="253" t="s">
        <v>11115</v>
      </c>
    </row>
    <row r="1443" spans="1:5" ht="27">
      <c r="A1443" s="251">
        <v>100343</v>
      </c>
      <c r="B1443" s="252" t="s">
        <v>11270</v>
      </c>
      <c r="C1443" s="253" t="s">
        <v>80</v>
      </c>
      <c r="D1443" s="253">
        <v>9.39</v>
      </c>
      <c r="E1443" s="253" t="s">
        <v>11115</v>
      </c>
    </row>
    <row r="1444" spans="1:5" ht="27">
      <c r="A1444" s="251">
        <v>100344</v>
      </c>
      <c r="B1444" s="252" t="s">
        <v>11271</v>
      </c>
      <c r="C1444" s="253" t="s">
        <v>80</v>
      </c>
      <c r="D1444" s="253">
        <v>8.24</v>
      </c>
      <c r="E1444" s="253" t="s">
        <v>11115</v>
      </c>
    </row>
    <row r="1445" spans="1:5" ht="27">
      <c r="A1445" s="251">
        <v>100345</v>
      </c>
      <c r="B1445" s="252" t="s">
        <v>11272</v>
      </c>
      <c r="C1445" s="253" t="s">
        <v>80</v>
      </c>
      <c r="D1445" s="253">
        <v>6.87</v>
      </c>
      <c r="E1445" s="253" t="s">
        <v>11115</v>
      </c>
    </row>
    <row r="1446" spans="1:5" ht="27">
      <c r="A1446" s="251">
        <v>100346</v>
      </c>
      <c r="B1446" s="252" t="s">
        <v>11273</v>
      </c>
      <c r="C1446" s="253" t="s">
        <v>80</v>
      </c>
      <c r="D1446" s="253">
        <v>6.39</v>
      </c>
      <c r="E1446" s="253" t="s">
        <v>11115</v>
      </c>
    </row>
    <row r="1447" spans="1:5" ht="27">
      <c r="A1447" s="251">
        <v>100347</v>
      </c>
      <c r="B1447" s="252" t="s">
        <v>11274</v>
      </c>
      <c r="C1447" s="253" t="s">
        <v>80</v>
      </c>
      <c r="D1447" s="253">
        <v>7.04</v>
      </c>
      <c r="E1447" s="253" t="s">
        <v>11115</v>
      </c>
    </row>
    <row r="1448" spans="1:5" ht="27">
      <c r="A1448" s="251">
        <v>100348</v>
      </c>
      <c r="B1448" s="252" t="s">
        <v>11275</v>
      </c>
      <c r="C1448" s="253" t="s">
        <v>80</v>
      </c>
      <c r="D1448" s="253">
        <v>6.81</v>
      </c>
      <c r="E1448" s="253" t="s">
        <v>11115</v>
      </c>
    </row>
    <row r="1449" spans="1:5" ht="27">
      <c r="A1449" s="251">
        <v>100349</v>
      </c>
      <c r="B1449" s="252" t="s">
        <v>11276</v>
      </c>
      <c r="C1449" s="253" t="s">
        <v>154</v>
      </c>
      <c r="D1449" s="253">
        <v>366.78</v>
      </c>
      <c r="E1449" s="253" t="s">
        <v>11115</v>
      </c>
    </row>
    <row r="1450" spans="1:5" ht="27">
      <c r="A1450" s="251" t="s">
        <v>1451</v>
      </c>
      <c r="B1450" s="252" t="s">
        <v>1452</v>
      </c>
      <c r="C1450" s="253" t="s">
        <v>81</v>
      </c>
      <c r="D1450" s="253">
        <v>299.77</v>
      </c>
      <c r="E1450" s="253" t="s">
        <v>11115</v>
      </c>
    </row>
    <row r="1451" spans="1:5" ht="27">
      <c r="A1451" s="251" t="s">
        <v>1453</v>
      </c>
      <c r="B1451" s="252" t="s">
        <v>1454</v>
      </c>
      <c r="C1451" s="253" t="s">
        <v>81</v>
      </c>
      <c r="D1451" s="253">
        <v>627.57000000000005</v>
      </c>
      <c r="E1451" s="253" t="s">
        <v>11115</v>
      </c>
    </row>
    <row r="1452" spans="1:5" ht="40.5">
      <c r="A1452" s="251" t="s">
        <v>1455</v>
      </c>
      <c r="B1452" s="252" t="s">
        <v>1456</v>
      </c>
      <c r="C1452" s="253" t="s">
        <v>81</v>
      </c>
      <c r="D1452" s="253">
        <v>1025.9100000000001</v>
      </c>
      <c r="E1452" s="253" t="s">
        <v>11115</v>
      </c>
    </row>
    <row r="1453" spans="1:5" ht="40.5">
      <c r="A1453" s="251" t="s">
        <v>1457</v>
      </c>
      <c r="B1453" s="252" t="s">
        <v>1458</v>
      </c>
      <c r="C1453" s="253" t="s">
        <v>81</v>
      </c>
      <c r="D1453" s="253">
        <v>1534.58</v>
      </c>
      <c r="E1453" s="253" t="s">
        <v>11115</v>
      </c>
    </row>
    <row r="1454" spans="1:5" ht="40.5">
      <c r="A1454" s="251" t="s">
        <v>1459</v>
      </c>
      <c r="B1454" s="252" t="s">
        <v>1460</v>
      </c>
      <c r="C1454" s="253" t="s">
        <v>81</v>
      </c>
      <c r="D1454" s="253">
        <v>2160.79</v>
      </c>
      <c r="E1454" s="253" t="s">
        <v>11115</v>
      </c>
    </row>
    <row r="1455" spans="1:5" ht="40.5">
      <c r="A1455" s="251" t="s">
        <v>1461</v>
      </c>
      <c r="B1455" s="252" t="s">
        <v>1462</v>
      </c>
      <c r="C1455" s="253" t="s">
        <v>81</v>
      </c>
      <c r="D1455" s="253">
        <v>2910.27</v>
      </c>
      <c r="E1455" s="253" t="s">
        <v>11115</v>
      </c>
    </row>
    <row r="1456" spans="1:5" ht="40.5">
      <c r="A1456" s="251" t="s">
        <v>1463</v>
      </c>
      <c r="B1456" s="252" t="s">
        <v>1464</v>
      </c>
      <c r="C1456" s="253" t="s">
        <v>81</v>
      </c>
      <c r="D1456" s="253">
        <v>884.95</v>
      </c>
      <c r="E1456" s="253" t="s">
        <v>11115</v>
      </c>
    </row>
    <row r="1457" spans="1:5" ht="40.5">
      <c r="A1457" s="251" t="s">
        <v>1465</v>
      </c>
      <c r="B1457" s="252" t="s">
        <v>1466</v>
      </c>
      <c r="C1457" s="253" t="s">
        <v>81</v>
      </c>
      <c r="D1457" s="253">
        <v>1455.36</v>
      </c>
      <c r="E1457" s="253" t="s">
        <v>11115</v>
      </c>
    </row>
    <row r="1458" spans="1:5" ht="40.5">
      <c r="A1458" s="251" t="s">
        <v>1467</v>
      </c>
      <c r="B1458" s="252" t="s">
        <v>1468</v>
      </c>
      <c r="C1458" s="253" t="s">
        <v>81</v>
      </c>
      <c r="D1458" s="253">
        <v>2181.11</v>
      </c>
      <c r="E1458" s="253" t="s">
        <v>11115</v>
      </c>
    </row>
    <row r="1459" spans="1:5" ht="40.5">
      <c r="A1459" s="251" t="s">
        <v>1469</v>
      </c>
      <c r="B1459" s="252" t="s">
        <v>1470</v>
      </c>
      <c r="C1459" s="253" t="s">
        <v>81</v>
      </c>
      <c r="D1459" s="253">
        <v>2777.43</v>
      </c>
      <c r="E1459" s="253" t="s">
        <v>11115</v>
      </c>
    </row>
    <row r="1460" spans="1:5" ht="40.5">
      <c r="A1460" s="251" t="s">
        <v>1471</v>
      </c>
      <c r="B1460" s="252" t="s">
        <v>1472</v>
      </c>
      <c r="C1460" s="253" t="s">
        <v>81</v>
      </c>
      <c r="D1460" s="253">
        <v>4130.21</v>
      </c>
      <c r="E1460" s="253" t="s">
        <v>11115</v>
      </c>
    </row>
    <row r="1461" spans="1:5" ht="40.5">
      <c r="A1461" s="251" t="s">
        <v>1473</v>
      </c>
      <c r="B1461" s="252" t="s">
        <v>1474</v>
      </c>
      <c r="C1461" s="253" t="s">
        <v>81</v>
      </c>
      <c r="D1461" s="253">
        <v>1141.8599999999999</v>
      </c>
      <c r="E1461" s="253" t="s">
        <v>11115</v>
      </c>
    </row>
    <row r="1462" spans="1:5" ht="40.5">
      <c r="A1462" s="251" t="s">
        <v>1475</v>
      </c>
      <c r="B1462" s="252" t="s">
        <v>1476</v>
      </c>
      <c r="C1462" s="253" t="s">
        <v>81</v>
      </c>
      <c r="D1462" s="253">
        <v>1884.31</v>
      </c>
      <c r="E1462" s="253" t="s">
        <v>11115</v>
      </c>
    </row>
    <row r="1463" spans="1:5" ht="40.5">
      <c r="A1463" s="251" t="s">
        <v>1477</v>
      </c>
      <c r="B1463" s="252" t="s">
        <v>1478</v>
      </c>
      <c r="C1463" s="253" t="s">
        <v>81</v>
      </c>
      <c r="D1463" s="253">
        <v>2827.23</v>
      </c>
      <c r="E1463" s="253" t="s">
        <v>11115</v>
      </c>
    </row>
    <row r="1464" spans="1:5" ht="40.5">
      <c r="A1464" s="251" t="s">
        <v>1479</v>
      </c>
      <c r="B1464" s="252" t="s">
        <v>1480</v>
      </c>
      <c r="C1464" s="253" t="s">
        <v>81</v>
      </c>
      <c r="D1464" s="253">
        <v>3979.66</v>
      </c>
      <c r="E1464" s="253" t="s">
        <v>11115</v>
      </c>
    </row>
    <row r="1465" spans="1:5" ht="40.5">
      <c r="A1465" s="251" t="s">
        <v>1481</v>
      </c>
      <c r="B1465" s="252" t="s">
        <v>1482</v>
      </c>
      <c r="C1465" s="253" t="s">
        <v>81</v>
      </c>
      <c r="D1465" s="253">
        <v>5350.26</v>
      </c>
      <c r="E1465" s="253" t="s">
        <v>11115</v>
      </c>
    </row>
    <row r="1466" spans="1:5" ht="27">
      <c r="A1466" s="251" t="s">
        <v>1483</v>
      </c>
      <c r="B1466" s="252" t="s">
        <v>1484</v>
      </c>
      <c r="C1466" s="253" t="s">
        <v>81</v>
      </c>
      <c r="D1466" s="253">
        <v>1457.64</v>
      </c>
      <c r="E1466" s="253" t="s">
        <v>11115</v>
      </c>
    </row>
    <row r="1467" spans="1:5" ht="27">
      <c r="A1467" s="251">
        <v>83659</v>
      </c>
      <c r="B1467" s="252" t="s">
        <v>262</v>
      </c>
      <c r="C1467" s="253" t="s">
        <v>81</v>
      </c>
      <c r="D1467" s="253">
        <v>801.83</v>
      </c>
      <c r="E1467" s="253" t="s">
        <v>11115</v>
      </c>
    </row>
    <row r="1468" spans="1:5" ht="27">
      <c r="A1468" s="251">
        <v>83716</v>
      </c>
      <c r="B1468" s="252" t="s">
        <v>1485</v>
      </c>
      <c r="C1468" s="253" t="s">
        <v>81</v>
      </c>
      <c r="D1468" s="253">
        <v>298.92</v>
      </c>
      <c r="E1468" s="253" t="s">
        <v>11115</v>
      </c>
    </row>
    <row r="1469" spans="1:5" ht="27">
      <c r="A1469" s="251">
        <v>97976</v>
      </c>
      <c r="B1469" s="252" t="s">
        <v>5268</v>
      </c>
      <c r="C1469" s="253" t="s">
        <v>81</v>
      </c>
      <c r="D1469" s="253">
        <v>900.32</v>
      </c>
      <c r="E1469" s="253" t="s">
        <v>11115</v>
      </c>
    </row>
    <row r="1470" spans="1:5" ht="27">
      <c r="A1470" s="251">
        <v>97977</v>
      </c>
      <c r="B1470" s="252" t="s">
        <v>5269</v>
      </c>
      <c r="C1470" s="253" t="s">
        <v>81</v>
      </c>
      <c r="D1470" s="253">
        <v>1305.6099999999999</v>
      </c>
      <c r="E1470" s="253" t="s">
        <v>11115</v>
      </c>
    </row>
    <row r="1471" spans="1:5" ht="40.5">
      <c r="A1471" s="251">
        <v>97980</v>
      </c>
      <c r="B1471" s="252" t="s">
        <v>5270</v>
      </c>
      <c r="C1471" s="253" t="s">
        <v>81</v>
      </c>
      <c r="D1471" s="253">
        <v>1669.06</v>
      </c>
      <c r="E1471" s="253" t="s">
        <v>11115</v>
      </c>
    </row>
    <row r="1472" spans="1:5" ht="27">
      <c r="A1472" s="251">
        <v>97981</v>
      </c>
      <c r="B1472" s="252" t="s">
        <v>5271</v>
      </c>
      <c r="C1472" s="253" t="s">
        <v>4</v>
      </c>
      <c r="D1472" s="253">
        <v>993.05</v>
      </c>
      <c r="E1472" s="253" t="s">
        <v>11115</v>
      </c>
    </row>
    <row r="1473" spans="1:5" ht="27">
      <c r="A1473" s="251">
        <v>97983</v>
      </c>
      <c r="B1473" s="252" t="s">
        <v>5272</v>
      </c>
      <c r="C1473" s="253" t="s">
        <v>4</v>
      </c>
      <c r="D1473" s="253">
        <v>387.14</v>
      </c>
      <c r="E1473" s="253" t="s">
        <v>11115</v>
      </c>
    </row>
    <row r="1474" spans="1:5" ht="27">
      <c r="A1474" s="251">
        <v>97985</v>
      </c>
      <c r="B1474" s="252" t="s">
        <v>5273</v>
      </c>
      <c r="C1474" s="253" t="s">
        <v>4</v>
      </c>
      <c r="D1474" s="253">
        <v>1201.29</v>
      </c>
      <c r="E1474" s="253" t="s">
        <v>11115</v>
      </c>
    </row>
    <row r="1475" spans="1:5" ht="27">
      <c r="A1475" s="251">
        <v>97987</v>
      </c>
      <c r="B1475" s="252" t="s">
        <v>5274</v>
      </c>
      <c r="C1475" s="253" t="s">
        <v>4</v>
      </c>
      <c r="D1475" s="253">
        <v>433.58</v>
      </c>
      <c r="E1475" s="253" t="s">
        <v>11115</v>
      </c>
    </row>
    <row r="1476" spans="1:5" ht="40.5">
      <c r="A1476" s="251">
        <v>97988</v>
      </c>
      <c r="B1476" s="252" t="s">
        <v>5275</v>
      </c>
      <c r="C1476" s="253" t="s">
        <v>81</v>
      </c>
      <c r="D1476" s="253">
        <v>2412.04</v>
      </c>
      <c r="E1476" s="253" t="s">
        <v>11115</v>
      </c>
    </row>
    <row r="1477" spans="1:5" ht="27">
      <c r="A1477" s="251">
        <v>97989</v>
      </c>
      <c r="B1477" s="252" t="s">
        <v>5276</v>
      </c>
      <c r="C1477" s="253" t="s">
        <v>4</v>
      </c>
      <c r="D1477" s="253">
        <v>1409.54</v>
      </c>
      <c r="E1477" s="253" t="s">
        <v>11115</v>
      </c>
    </row>
    <row r="1478" spans="1:5" ht="27">
      <c r="A1478" s="251">
        <v>97991</v>
      </c>
      <c r="B1478" s="252" t="s">
        <v>5277</v>
      </c>
      <c r="C1478" s="253" t="s">
        <v>4</v>
      </c>
      <c r="D1478" s="253">
        <v>669.06</v>
      </c>
      <c r="E1478" s="253" t="s">
        <v>11115</v>
      </c>
    </row>
    <row r="1479" spans="1:5" ht="40.5">
      <c r="A1479" s="251">
        <v>97992</v>
      </c>
      <c r="B1479" s="252" t="s">
        <v>5278</v>
      </c>
      <c r="C1479" s="253" t="s">
        <v>81</v>
      </c>
      <c r="D1479" s="253">
        <v>3058.27</v>
      </c>
      <c r="E1479" s="253" t="s">
        <v>11115</v>
      </c>
    </row>
    <row r="1480" spans="1:5" ht="27">
      <c r="A1480" s="251">
        <v>97993</v>
      </c>
      <c r="B1480" s="252" t="s">
        <v>5279</v>
      </c>
      <c r="C1480" s="253" t="s">
        <v>4</v>
      </c>
      <c r="D1480" s="253">
        <v>1721.91</v>
      </c>
      <c r="E1480" s="253" t="s">
        <v>11115</v>
      </c>
    </row>
    <row r="1481" spans="1:5" ht="40.5">
      <c r="A1481" s="251">
        <v>97994</v>
      </c>
      <c r="B1481" s="252" t="s">
        <v>5280</v>
      </c>
      <c r="C1481" s="253" t="s">
        <v>81</v>
      </c>
      <c r="D1481" s="253">
        <v>2101.12</v>
      </c>
      <c r="E1481" s="253" t="s">
        <v>11115</v>
      </c>
    </row>
    <row r="1482" spans="1:5" ht="27">
      <c r="A1482" s="251">
        <v>97995</v>
      </c>
      <c r="B1482" s="252" t="s">
        <v>5281</v>
      </c>
      <c r="C1482" s="253" t="s">
        <v>4</v>
      </c>
      <c r="D1482" s="253">
        <v>1063.7</v>
      </c>
      <c r="E1482" s="253" t="s">
        <v>11115</v>
      </c>
    </row>
    <row r="1483" spans="1:5" ht="27">
      <c r="A1483" s="251">
        <v>97996</v>
      </c>
      <c r="B1483" s="252" t="s">
        <v>5282</v>
      </c>
      <c r="C1483" s="253" t="s">
        <v>81</v>
      </c>
      <c r="D1483" s="253">
        <v>2653.6</v>
      </c>
      <c r="E1483" s="253" t="s">
        <v>11115</v>
      </c>
    </row>
    <row r="1484" spans="1:5" ht="27">
      <c r="A1484" s="251">
        <v>97997</v>
      </c>
      <c r="B1484" s="252" t="s">
        <v>5283</v>
      </c>
      <c r="C1484" s="253" t="s">
        <v>4</v>
      </c>
      <c r="D1484" s="253">
        <v>1273.77</v>
      </c>
      <c r="E1484" s="253" t="s">
        <v>11115</v>
      </c>
    </row>
    <row r="1485" spans="1:5" ht="27">
      <c r="A1485" s="251">
        <v>97999</v>
      </c>
      <c r="B1485" s="252" t="s">
        <v>5284</v>
      </c>
      <c r="C1485" s="253" t="s">
        <v>4</v>
      </c>
      <c r="D1485" s="253">
        <v>1483.84</v>
      </c>
      <c r="E1485" s="253" t="s">
        <v>11115</v>
      </c>
    </row>
    <row r="1486" spans="1:5" ht="27">
      <c r="A1486" s="251">
        <v>98001</v>
      </c>
      <c r="B1486" s="252" t="s">
        <v>5285</v>
      </c>
      <c r="C1486" s="253" t="s">
        <v>4</v>
      </c>
      <c r="D1486" s="253">
        <v>1693.89</v>
      </c>
      <c r="E1486" s="253" t="s">
        <v>11115</v>
      </c>
    </row>
    <row r="1487" spans="1:5" ht="27">
      <c r="A1487" s="251">
        <v>98002</v>
      </c>
      <c r="B1487" s="252" t="s">
        <v>5286</v>
      </c>
      <c r="C1487" s="253" t="s">
        <v>81</v>
      </c>
      <c r="D1487" s="253">
        <v>4330.8599999999997</v>
      </c>
      <c r="E1487" s="253" t="s">
        <v>11115</v>
      </c>
    </row>
    <row r="1488" spans="1:5" ht="27">
      <c r="A1488" s="251">
        <v>98003</v>
      </c>
      <c r="B1488" s="252" t="s">
        <v>5287</v>
      </c>
      <c r="C1488" s="253" t="s">
        <v>4</v>
      </c>
      <c r="D1488" s="253">
        <v>1903.97</v>
      </c>
      <c r="E1488" s="253" t="s">
        <v>11115</v>
      </c>
    </row>
    <row r="1489" spans="1:5" ht="27">
      <c r="A1489" s="251">
        <v>98005</v>
      </c>
      <c r="B1489" s="252" t="s">
        <v>5288</v>
      </c>
      <c r="C1489" s="253" t="s">
        <v>4</v>
      </c>
      <c r="D1489" s="253">
        <v>2114.04</v>
      </c>
      <c r="E1489" s="253" t="s">
        <v>11115</v>
      </c>
    </row>
    <row r="1490" spans="1:5" ht="27">
      <c r="A1490" s="251">
        <v>98006</v>
      </c>
      <c r="B1490" s="252" t="s">
        <v>5289</v>
      </c>
      <c r="C1490" s="253" t="s">
        <v>81</v>
      </c>
      <c r="D1490" s="253">
        <v>5440.73</v>
      </c>
      <c r="E1490" s="253" t="s">
        <v>11115</v>
      </c>
    </row>
    <row r="1491" spans="1:5" ht="27">
      <c r="A1491" s="251">
        <v>98007</v>
      </c>
      <c r="B1491" s="252" t="s">
        <v>5290</v>
      </c>
      <c r="C1491" s="253" t="s">
        <v>4</v>
      </c>
      <c r="D1491" s="253">
        <v>2324.09</v>
      </c>
      <c r="E1491" s="253" t="s">
        <v>11115</v>
      </c>
    </row>
    <row r="1492" spans="1:5" ht="27">
      <c r="A1492" s="251">
        <v>98008</v>
      </c>
      <c r="B1492" s="252" t="s">
        <v>5291</v>
      </c>
      <c r="C1492" s="253" t="s">
        <v>81</v>
      </c>
      <c r="D1492" s="253">
        <v>3280.88</v>
      </c>
      <c r="E1492" s="253" t="s">
        <v>11115</v>
      </c>
    </row>
    <row r="1493" spans="1:5" ht="27">
      <c r="A1493" s="251">
        <v>98009</v>
      </c>
      <c r="B1493" s="252" t="s">
        <v>5292</v>
      </c>
      <c r="C1493" s="253" t="s">
        <v>4</v>
      </c>
      <c r="D1493" s="253">
        <v>1483.84</v>
      </c>
      <c r="E1493" s="253" t="s">
        <v>11115</v>
      </c>
    </row>
    <row r="1494" spans="1:5" ht="27">
      <c r="A1494" s="251">
        <v>98010</v>
      </c>
      <c r="B1494" s="252" t="s">
        <v>5293</v>
      </c>
      <c r="C1494" s="253" t="s">
        <v>81</v>
      </c>
      <c r="D1494" s="253">
        <v>3987.52</v>
      </c>
      <c r="E1494" s="253" t="s">
        <v>11115</v>
      </c>
    </row>
    <row r="1495" spans="1:5" ht="27">
      <c r="A1495" s="251">
        <v>98011</v>
      </c>
      <c r="B1495" s="252" t="s">
        <v>5294</v>
      </c>
      <c r="C1495" s="253" t="s">
        <v>4</v>
      </c>
      <c r="D1495" s="253">
        <v>1693.89</v>
      </c>
      <c r="E1495" s="253" t="s">
        <v>11115</v>
      </c>
    </row>
    <row r="1496" spans="1:5" ht="27">
      <c r="A1496" s="251">
        <v>98012</v>
      </c>
      <c r="B1496" s="252" t="s">
        <v>5295</v>
      </c>
      <c r="C1496" s="253" t="s">
        <v>81</v>
      </c>
      <c r="D1496" s="253">
        <v>4678.46</v>
      </c>
      <c r="E1496" s="253" t="s">
        <v>11115</v>
      </c>
    </row>
    <row r="1497" spans="1:5" ht="27">
      <c r="A1497" s="251">
        <v>98013</v>
      </c>
      <c r="B1497" s="252" t="s">
        <v>5296</v>
      </c>
      <c r="C1497" s="253" t="s">
        <v>4</v>
      </c>
      <c r="D1497" s="253">
        <v>1903.97</v>
      </c>
      <c r="E1497" s="253" t="s">
        <v>11115</v>
      </c>
    </row>
    <row r="1498" spans="1:5" ht="27">
      <c r="A1498" s="251">
        <v>98014</v>
      </c>
      <c r="B1498" s="252" t="s">
        <v>5297</v>
      </c>
      <c r="C1498" s="253" t="s">
        <v>81</v>
      </c>
      <c r="D1498" s="253">
        <v>5369.32</v>
      </c>
      <c r="E1498" s="253" t="s">
        <v>11115</v>
      </c>
    </row>
    <row r="1499" spans="1:5" ht="27">
      <c r="A1499" s="251">
        <v>98015</v>
      </c>
      <c r="B1499" s="252" t="s">
        <v>5298</v>
      </c>
      <c r="C1499" s="253" t="s">
        <v>4</v>
      </c>
      <c r="D1499" s="253">
        <v>2114.04</v>
      </c>
      <c r="E1499" s="253" t="s">
        <v>11115</v>
      </c>
    </row>
    <row r="1500" spans="1:5" ht="27">
      <c r="A1500" s="251">
        <v>98016</v>
      </c>
      <c r="B1500" s="252" t="s">
        <v>5299</v>
      </c>
      <c r="C1500" s="253" t="s">
        <v>81</v>
      </c>
      <c r="D1500" s="253">
        <v>6060.27</v>
      </c>
      <c r="E1500" s="253" t="s">
        <v>11115</v>
      </c>
    </row>
    <row r="1501" spans="1:5" ht="27">
      <c r="A1501" s="251">
        <v>98017</v>
      </c>
      <c r="B1501" s="252" t="s">
        <v>5300</v>
      </c>
      <c r="C1501" s="253" t="s">
        <v>4</v>
      </c>
      <c r="D1501" s="253">
        <v>2324.09</v>
      </c>
      <c r="E1501" s="253" t="s">
        <v>11115</v>
      </c>
    </row>
    <row r="1502" spans="1:5" ht="27">
      <c r="A1502" s="251">
        <v>98018</v>
      </c>
      <c r="B1502" s="252" t="s">
        <v>5301</v>
      </c>
      <c r="C1502" s="253" t="s">
        <v>81</v>
      </c>
      <c r="D1502" s="253">
        <v>6751.21</v>
      </c>
      <c r="E1502" s="253" t="s">
        <v>11115</v>
      </c>
    </row>
    <row r="1503" spans="1:5" ht="27">
      <c r="A1503" s="251">
        <v>98019</v>
      </c>
      <c r="B1503" s="252" t="s">
        <v>5302</v>
      </c>
      <c r="C1503" s="253" t="s">
        <v>4</v>
      </c>
      <c r="D1503" s="253">
        <v>2563.87</v>
      </c>
      <c r="E1503" s="253" t="s">
        <v>11115</v>
      </c>
    </row>
    <row r="1504" spans="1:5" ht="27">
      <c r="A1504" s="251">
        <v>98020</v>
      </c>
      <c r="B1504" s="252" t="s">
        <v>5303</v>
      </c>
      <c r="C1504" s="253" t="s">
        <v>81</v>
      </c>
      <c r="D1504" s="253">
        <v>4820.4799999999996</v>
      </c>
      <c r="E1504" s="253" t="s">
        <v>11115</v>
      </c>
    </row>
    <row r="1505" spans="1:5" ht="27">
      <c r="A1505" s="251">
        <v>98021</v>
      </c>
      <c r="B1505" s="252" t="s">
        <v>5304</v>
      </c>
      <c r="C1505" s="253" t="s">
        <v>4</v>
      </c>
      <c r="D1505" s="253">
        <v>1933.69</v>
      </c>
      <c r="E1505" s="253" t="s">
        <v>11115</v>
      </c>
    </row>
    <row r="1506" spans="1:5" ht="27">
      <c r="A1506" s="251">
        <v>98022</v>
      </c>
      <c r="B1506" s="252" t="s">
        <v>5305</v>
      </c>
      <c r="C1506" s="253" t="s">
        <v>81</v>
      </c>
      <c r="D1506" s="253">
        <v>5640.94</v>
      </c>
      <c r="E1506" s="253" t="s">
        <v>11115</v>
      </c>
    </row>
    <row r="1507" spans="1:5" ht="27">
      <c r="A1507" s="251">
        <v>98023</v>
      </c>
      <c r="B1507" s="252" t="s">
        <v>5306</v>
      </c>
      <c r="C1507" s="253" t="s">
        <v>4</v>
      </c>
      <c r="D1507" s="253">
        <v>2143.75</v>
      </c>
      <c r="E1507" s="253" t="s">
        <v>11115</v>
      </c>
    </row>
    <row r="1508" spans="1:5" ht="27">
      <c r="A1508" s="251">
        <v>98024</v>
      </c>
      <c r="B1508" s="252" t="s">
        <v>5307</v>
      </c>
      <c r="C1508" s="253" t="s">
        <v>81</v>
      </c>
      <c r="D1508" s="253">
        <v>6497.32</v>
      </c>
      <c r="E1508" s="253" t="s">
        <v>11115</v>
      </c>
    </row>
    <row r="1509" spans="1:5" ht="27">
      <c r="A1509" s="251">
        <v>98025</v>
      </c>
      <c r="B1509" s="252" t="s">
        <v>5308</v>
      </c>
      <c r="C1509" s="253" t="s">
        <v>4</v>
      </c>
      <c r="D1509" s="253">
        <v>2353.79</v>
      </c>
      <c r="E1509" s="253" t="s">
        <v>11115</v>
      </c>
    </row>
    <row r="1510" spans="1:5" ht="27">
      <c r="A1510" s="251">
        <v>98026</v>
      </c>
      <c r="B1510" s="252" t="s">
        <v>5309</v>
      </c>
      <c r="C1510" s="253" t="s">
        <v>81</v>
      </c>
      <c r="D1510" s="253">
        <v>7322.26</v>
      </c>
      <c r="E1510" s="253" t="s">
        <v>11115</v>
      </c>
    </row>
    <row r="1511" spans="1:5" ht="27">
      <c r="A1511" s="251">
        <v>98027</v>
      </c>
      <c r="B1511" s="252" t="s">
        <v>5310</v>
      </c>
      <c r="C1511" s="253" t="s">
        <v>4</v>
      </c>
      <c r="D1511" s="253">
        <v>2563.87</v>
      </c>
      <c r="E1511" s="253" t="s">
        <v>11115</v>
      </c>
    </row>
    <row r="1512" spans="1:5" ht="27">
      <c r="A1512" s="251">
        <v>98028</v>
      </c>
      <c r="B1512" s="252" t="s">
        <v>5311</v>
      </c>
      <c r="C1512" s="253" t="s">
        <v>81</v>
      </c>
      <c r="D1512" s="253">
        <v>8147.12</v>
      </c>
      <c r="E1512" s="253" t="s">
        <v>11115</v>
      </c>
    </row>
    <row r="1513" spans="1:5" ht="27">
      <c r="A1513" s="251">
        <v>98029</v>
      </c>
      <c r="B1513" s="252" t="s">
        <v>5312</v>
      </c>
      <c r="C1513" s="253" t="s">
        <v>4</v>
      </c>
      <c r="D1513" s="253">
        <v>2780.07</v>
      </c>
      <c r="E1513" s="253" t="s">
        <v>11115</v>
      </c>
    </row>
    <row r="1514" spans="1:5" ht="27">
      <c r="A1514" s="251">
        <v>98030</v>
      </c>
      <c r="B1514" s="252" t="s">
        <v>5313</v>
      </c>
      <c r="C1514" s="253" t="s">
        <v>81</v>
      </c>
      <c r="D1514" s="253">
        <v>6639.79</v>
      </c>
      <c r="E1514" s="253" t="s">
        <v>11115</v>
      </c>
    </row>
    <row r="1515" spans="1:5" ht="27">
      <c r="A1515" s="251">
        <v>98031</v>
      </c>
      <c r="B1515" s="252" t="s">
        <v>5314</v>
      </c>
      <c r="C1515" s="253" t="s">
        <v>4</v>
      </c>
      <c r="D1515" s="253">
        <v>2360.0100000000002</v>
      </c>
      <c r="E1515" s="253" t="s">
        <v>11115</v>
      </c>
    </row>
    <row r="1516" spans="1:5" ht="27">
      <c r="A1516" s="251">
        <v>98032</v>
      </c>
      <c r="B1516" s="252" t="s">
        <v>5315</v>
      </c>
      <c r="C1516" s="253" t="s">
        <v>81</v>
      </c>
      <c r="D1516" s="253">
        <v>7627.25</v>
      </c>
      <c r="E1516" s="253" t="s">
        <v>11115</v>
      </c>
    </row>
    <row r="1517" spans="1:5" ht="27">
      <c r="A1517" s="251">
        <v>98033</v>
      </c>
      <c r="B1517" s="252" t="s">
        <v>5316</v>
      </c>
      <c r="C1517" s="253" t="s">
        <v>4</v>
      </c>
      <c r="D1517" s="253">
        <v>2570.08</v>
      </c>
      <c r="E1517" s="253" t="s">
        <v>11115</v>
      </c>
    </row>
    <row r="1518" spans="1:5" ht="27">
      <c r="A1518" s="251">
        <v>98034</v>
      </c>
      <c r="B1518" s="252" t="s">
        <v>5317</v>
      </c>
      <c r="C1518" s="253" t="s">
        <v>81</v>
      </c>
      <c r="D1518" s="253">
        <v>8614.74</v>
      </c>
      <c r="E1518" s="253" t="s">
        <v>11115</v>
      </c>
    </row>
    <row r="1519" spans="1:5" ht="27">
      <c r="A1519" s="251">
        <v>98035</v>
      </c>
      <c r="B1519" s="252" t="s">
        <v>5318</v>
      </c>
      <c r="C1519" s="253" t="s">
        <v>4</v>
      </c>
      <c r="D1519" s="253">
        <v>2780.07</v>
      </c>
      <c r="E1519" s="253" t="s">
        <v>11115</v>
      </c>
    </row>
    <row r="1520" spans="1:5" ht="27">
      <c r="A1520" s="251">
        <v>98036</v>
      </c>
      <c r="B1520" s="252" t="s">
        <v>5319</v>
      </c>
      <c r="C1520" s="253" t="s">
        <v>81</v>
      </c>
      <c r="D1520" s="253">
        <v>9602.24</v>
      </c>
      <c r="E1520" s="253" t="s">
        <v>11115</v>
      </c>
    </row>
    <row r="1521" spans="1:5" ht="27">
      <c r="A1521" s="251">
        <v>98037</v>
      </c>
      <c r="B1521" s="252" t="s">
        <v>5320</v>
      </c>
      <c r="C1521" s="253" t="s">
        <v>4</v>
      </c>
      <c r="D1521" s="253">
        <v>2996.31</v>
      </c>
      <c r="E1521" s="253" t="s">
        <v>11115</v>
      </c>
    </row>
    <row r="1522" spans="1:5" ht="27">
      <c r="A1522" s="251">
        <v>98038</v>
      </c>
      <c r="B1522" s="252" t="s">
        <v>5321</v>
      </c>
      <c r="C1522" s="253" t="s">
        <v>81</v>
      </c>
      <c r="D1522" s="253">
        <v>8803.76</v>
      </c>
      <c r="E1522" s="253" t="s">
        <v>11115</v>
      </c>
    </row>
    <row r="1523" spans="1:5" ht="27">
      <c r="A1523" s="251">
        <v>98039</v>
      </c>
      <c r="B1523" s="252" t="s">
        <v>5322</v>
      </c>
      <c r="C1523" s="253" t="s">
        <v>4</v>
      </c>
      <c r="D1523" s="253">
        <v>2786.27</v>
      </c>
      <c r="E1523" s="253" t="s">
        <v>11115</v>
      </c>
    </row>
    <row r="1524" spans="1:5" ht="27">
      <c r="A1524" s="251">
        <v>98040</v>
      </c>
      <c r="B1524" s="252" t="s">
        <v>5323</v>
      </c>
      <c r="C1524" s="253" t="s">
        <v>81</v>
      </c>
      <c r="D1524" s="253">
        <v>9938.2199999999993</v>
      </c>
      <c r="E1524" s="253" t="s">
        <v>11115</v>
      </c>
    </row>
    <row r="1525" spans="1:5" ht="27">
      <c r="A1525" s="251">
        <v>98041</v>
      </c>
      <c r="B1525" s="252" t="s">
        <v>5324</v>
      </c>
      <c r="C1525" s="253" t="s">
        <v>4</v>
      </c>
      <c r="D1525" s="253">
        <v>2996.31</v>
      </c>
      <c r="E1525" s="253" t="s">
        <v>11115</v>
      </c>
    </row>
    <row r="1526" spans="1:5" ht="27">
      <c r="A1526" s="251">
        <v>98042</v>
      </c>
      <c r="B1526" s="252" t="s">
        <v>5325</v>
      </c>
      <c r="C1526" s="253" t="s">
        <v>81</v>
      </c>
      <c r="D1526" s="253">
        <v>11072.69</v>
      </c>
      <c r="E1526" s="253" t="s">
        <v>11115</v>
      </c>
    </row>
    <row r="1527" spans="1:5" ht="27">
      <c r="A1527" s="251">
        <v>98043</v>
      </c>
      <c r="B1527" s="252" t="s">
        <v>5326</v>
      </c>
      <c r="C1527" s="253" t="s">
        <v>4</v>
      </c>
      <c r="D1527" s="253">
        <v>3212.59</v>
      </c>
      <c r="E1527" s="253" t="s">
        <v>11115</v>
      </c>
    </row>
    <row r="1528" spans="1:5" ht="27">
      <c r="A1528" s="251">
        <v>98044</v>
      </c>
      <c r="B1528" s="252" t="s">
        <v>5327</v>
      </c>
      <c r="C1528" s="253" t="s">
        <v>81</v>
      </c>
      <c r="D1528" s="253">
        <v>11269.35</v>
      </c>
      <c r="E1528" s="253" t="s">
        <v>11115</v>
      </c>
    </row>
    <row r="1529" spans="1:5" ht="27">
      <c r="A1529" s="251">
        <v>98045</v>
      </c>
      <c r="B1529" s="252" t="s">
        <v>5328</v>
      </c>
      <c r="C1529" s="253" t="s">
        <v>4</v>
      </c>
      <c r="D1529" s="253">
        <v>3212.59</v>
      </c>
      <c r="E1529" s="253" t="s">
        <v>11115</v>
      </c>
    </row>
    <row r="1530" spans="1:5" ht="27">
      <c r="A1530" s="251">
        <v>98046</v>
      </c>
      <c r="B1530" s="252" t="s">
        <v>5329</v>
      </c>
      <c r="C1530" s="253" t="s">
        <v>81</v>
      </c>
      <c r="D1530" s="253">
        <v>12551.86</v>
      </c>
      <c r="E1530" s="253" t="s">
        <v>11115</v>
      </c>
    </row>
    <row r="1531" spans="1:5" ht="27">
      <c r="A1531" s="251">
        <v>98047</v>
      </c>
      <c r="B1531" s="252" t="s">
        <v>5330</v>
      </c>
      <c r="C1531" s="253" t="s">
        <v>4</v>
      </c>
      <c r="D1531" s="253">
        <v>3428.86</v>
      </c>
      <c r="E1531" s="253" t="s">
        <v>11115</v>
      </c>
    </row>
    <row r="1532" spans="1:5" ht="27">
      <c r="A1532" s="251">
        <v>98048</v>
      </c>
      <c r="B1532" s="252" t="s">
        <v>5331</v>
      </c>
      <c r="C1532" s="253" t="s">
        <v>81</v>
      </c>
      <c r="D1532" s="253">
        <v>14039.93</v>
      </c>
      <c r="E1532" s="253" t="s">
        <v>11115</v>
      </c>
    </row>
    <row r="1533" spans="1:5" ht="27">
      <c r="A1533" s="251">
        <v>98049</v>
      </c>
      <c r="B1533" s="252" t="s">
        <v>5332</v>
      </c>
      <c r="C1533" s="253" t="s">
        <v>4</v>
      </c>
      <c r="D1533" s="253">
        <v>3584.43</v>
      </c>
      <c r="E1533" s="253" t="s">
        <v>11115</v>
      </c>
    </row>
    <row r="1534" spans="1:5" ht="27">
      <c r="A1534" s="251">
        <v>98050</v>
      </c>
      <c r="B1534" s="252" t="s">
        <v>5333</v>
      </c>
      <c r="C1534" s="253" t="s">
        <v>4</v>
      </c>
      <c r="D1534" s="253">
        <v>209.62</v>
      </c>
      <c r="E1534" s="253" t="s">
        <v>11115</v>
      </c>
    </row>
    <row r="1535" spans="1:5" ht="27">
      <c r="A1535" s="251">
        <v>98051</v>
      </c>
      <c r="B1535" s="252" t="s">
        <v>5334</v>
      </c>
      <c r="C1535" s="253" t="s">
        <v>4</v>
      </c>
      <c r="D1535" s="253">
        <v>784.72</v>
      </c>
      <c r="E1535" s="253" t="s">
        <v>11115</v>
      </c>
    </row>
    <row r="1536" spans="1:5" ht="27">
      <c r="A1536" s="251">
        <v>98405</v>
      </c>
      <c r="B1536" s="252" t="s">
        <v>10536</v>
      </c>
      <c r="C1536" s="253" t="s">
        <v>81</v>
      </c>
      <c r="D1536" s="253">
        <v>2043.85</v>
      </c>
      <c r="E1536" s="253" t="s">
        <v>11115</v>
      </c>
    </row>
    <row r="1537" spans="1:5" ht="27">
      <c r="A1537" s="251">
        <v>98406</v>
      </c>
      <c r="B1537" s="252" t="s">
        <v>5335</v>
      </c>
      <c r="C1537" s="253" t="s">
        <v>81</v>
      </c>
      <c r="D1537" s="253">
        <v>4885.7</v>
      </c>
      <c r="E1537" s="253" t="s">
        <v>11115</v>
      </c>
    </row>
    <row r="1538" spans="1:5" ht="27">
      <c r="A1538" s="251">
        <v>98407</v>
      </c>
      <c r="B1538" s="252" t="s">
        <v>5336</v>
      </c>
      <c r="C1538" s="253" t="s">
        <v>81</v>
      </c>
      <c r="D1538" s="253">
        <v>3205.97</v>
      </c>
      <c r="E1538" s="253" t="s">
        <v>11115</v>
      </c>
    </row>
    <row r="1539" spans="1:5" ht="27">
      <c r="A1539" s="251">
        <v>98408</v>
      </c>
      <c r="B1539" s="252" t="s">
        <v>5337</v>
      </c>
      <c r="C1539" s="253" t="s">
        <v>81</v>
      </c>
      <c r="D1539" s="253">
        <v>3758.42</v>
      </c>
      <c r="E1539" s="253" t="s">
        <v>11115</v>
      </c>
    </row>
    <row r="1540" spans="1:5" ht="27">
      <c r="A1540" s="251">
        <v>98409</v>
      </c>
      <c r="B1540" s="252" t="s">
        <v>5338</v>
      </c>
      <c r="C1540" s="253" t="s">
        <v>4</v>
      </c>
      <c r="D1540" s="253">
        <v>319.81</v>
      </c>
      <c r="E1540" s="253" t="s">
        <v>11115</v>
      </c>
    </row>
    <row r="1541" spans="1:5" ht="27">
      <c r="A1541" s="251">
        <v>98414</v>
      </c>
      <c r="B1541" s="252" t="s">
        <v>5339</v>
      </c>
      <c r="C1541" s="253" t="s">
        <v>81</v>
      </c>
      <c r="D1541" s="253">
        <v>980.05</v>
      </c>
      <c r="E1541" s="253" t="s">
        <v>11115</v>
      </c>
    </row>
    <row r="1542" spans="1:5" ht="40.5">
      <c r="A1542" s="251">
        <v>98415</v>
      </c>
      <c r="B1542" s="252" t="s">
        <v>5340</v>
      </c>
      <c r="C1542" s="253" t="s">
        <v>81</v>
      </c>
      <c r="D1542" s="253">
        <v>980.05</v>
      </c>
      <c r="E1542" s="253" t="s">
        <v>11115</v>
      </c>
    </row>
    <row r="1543" spans="1:5" ht="40.5">
      <c r="A1543" s="251">
        <v>98416</v>
      </c>
      <c r="B1543" s="252" t="s">
        <v>5341</v>
      </c>
      <c r="C1543" s="253" t="s">
        <v>81</v>
      </c>
      <c r="D1543" s="253">
        <v>1173.6199999999999</v>
      </c>
      <c r="E1543" s="253" t="s">
        <v>11115</v>
      </c>
    </row>
    <row r="1544" spans="1:5" ht="40.5">
      <c r="A1544" s="251">
        <v>98417</v>
      </c>
      <c r="B1544" s="252" t="s">
        <v>5342</v>
      </c>
      <c r="C1544" s="253" t="s">
        <v>81</v>
      </c>
      <c r="D1544" s="253">
        <v>1367.19</v>
      </c>
      <c r="E1544" s="253" t="s">
        <v>11115</v>
      </c>
    </row>
    <row r="1545" spans="1:5" ht="40.5">
      <c r="A1545" s="251">
        <v>98418</v>
      </c>
      <c r="B1545" s="252" t="s">
        <v>5343</v>
      </c>
      <c r="C1545" s="253" t="s">
        <v>81</v>
      </c>
      <c r="D1545" s="253">
        <v>1472</v>
      </c>
      <c r="E1545" s="253" t="s">
        <v>11115</v>
      </c>
    </row>
    <row r="1546" spans="1:5" ht="40.5">
      <c r="A1546" s="251">
        <v>98419</v>
      </c>
      <c r="B1546" s="252" t="s">
        <v>5344</v>
      </c>
      <c r="C1546" s="253" t="s">
        <v>81</v>
      </c>
      <c r="D1546" s="253">
        <v>1576.81</v>
      </c>
      <c r="E1546" s="253" t="s">
        <v>11115</v>
      </c>
    </row>
    <row r="1547" spans="1:5" ht="40.5">
      <c r="A1547" s="251">
        <v>98420</v>
      </c>
      <c r="B1547" s="252" t="s">
        <v>5345</v>
      </c>
      <c r="C1547" s="253" t="s">
        <v>81</v>
      </c>
      <c r="D1547" s="253">
        <v>1361.48</v>
      </c>
      <c r="E1547" s="253" t="s">
        <v>11115</v>
      </c>
    </row>
    <row r="1548" spans="1:5" ht="40.5">
      <c r="A1548" s="251">
        <v>98421</v>
      </c>
      <c r="B1548" s="252" t="s">
        <v>5346</v>
      </c>
      <c r="C1548" s="253" t="s">
        <v>81</v>
      </c>
      <c r="D1548" s="253">
        <v>1555.05</v>
      </c>
      <c r="E1548" s="253" t="s">
        <v>11115</v>
      </c>
    </row>
    <row r="1549" spans="1:5" ht="40.5">
      <c r="A1549" s="251">
        <v>98422</v>
      </c>
      <c r="B1549" s="252" t="s">
        <v>5347</v>
      </c>
      <c r="C1549" s="253" t="s">
        <v>81</v>
      </c>
      <c r="D1549" s="253">
        <v>1748.62</v>
      </c>
      <c r="E1549" s="253" t="s">
        <v>11115</v>
      </c>
    </row>
    <row r="1550" spans="1:5" ht="40.5">
      <c r="A1550" s="251">
        <v>98423</v>
      </c>
      <c r="B1550" s="252" t="s">
        <v>5348</v>
      </c>
      <c r="C1550" s="253" t="s">
        <v>81</v>
      </c>
      <c r="D1550" s="253">
        <v>1853.43</v>
      </c>
      <c r="E1550" s="253" t="s">
        <v>11115</v>
      </c>
    </row>
    <row r="1551" spans="1:5" ht="40.5">
      <c r="A1551" s="251">
        <v>98424</v>
      </c>
      <c r="B1551" s="252" t="s">
        <v>5349</v>
      </c>
      <c r="C1551" s="253" t="s">
        <v>81</v>
      </c>
      <c r="D1551" s="253">
        <v>1958.24</v>
      </c>
      <c r="E1551" s="253" t="s">
        <v>11115</v>
      </c>
    </row>
    <row r="1552" spans="1:5" ht="40.5">
      <c r="A1552" s="251">
        <v>98425</v>
      </c>
      <c r="B1552" s="252" t="s">
        <v>5350</v>
      </c>
      <c r="C1552" s="253" t="s">
        <v>81</v>
      </c>
      <c r="D1552" s="253">
        <v>2412.04</v>
      </c>
      <c r="E1552" s="253" t="s">
        <v>11115</v>
      </c>
    </row>
    <row r="1553" spans="1:5" ht="40.5">
      <c r="A1553" s="251">
        <v>98426</v>
      </c>
      <c r="B1553" s="252" t="s">
        <v>5351</v>
      </c>
      <c r="C1553" s="253" t="s">
        <v>81</v>
      </c>
      <c r="D1553" s="253">
        <v>3116.81</v>
      </c>
      <c r="E1553" s="253" t="s">
        <v>11115</v>
      </c>
    </row>
    <row r="1554" spans="1:5" ht="40.5">
      <c r="A1554" s="251">
        <v>98427</v>
      </c>
      <c r="B1554" s="252" t="s">
        <v>5352</v>
      </c>
      <c r="C1554" s="253" t="s">
        <v>81</v>
      </c>
      <c r="D1554" s="253">
        <v>3821.58</v>
      </c>
      <c r="E1554" s="253" t="s">
        <v>11115</v>
      </c>
    </row>
    <row r="1555" spans="1:5" ht="40.5">
      <c r="A1555" s="251">
        <v>98428</v>
      </c>
      <c r="B1555" s="252" t="s">
        <v>5353</v>
      </c>
      <c r="C1555" s="253" t="s">
        <v>81</v>
      </c>
      <c r="D1555" s="253">
        <v>4213.9399999999996</v>
      </c>
      <c r="E1555" s="253" t="s">
        <v>11115</v>
      </c>
    </row>
    <row r="1556" spans="1:5" ht="40.5">
      <c r="A1556" s="251">
        <v>98429</v>
      </c>
      <c r="B1556" s="252" t="s">
        <v>5354</v>
      </c>
      <c r="C1556" s="253" t="s">
        <v>81</v>
      </c>
      <c r="D1556" s="253">
        <v>4606.3</v>
      </c>
      <c r="E1556" s="253" t="s">
        <v>11115</v>
      </c>
    </row>
    <row r="1557" spans="1:5" ht="40.5">
      <c r="A1557" s="251">
        <v>98430</v>
      </c>
      <c r="B1557" s="252" t="s">
        <v>5355</v>
      </c>
      <c r="C1557" s="253" t="s">
        <v>81</v>
      </c>
      <c r="D1557" s="253">
        <v>2793.47</v>
      </c>
      <c r="E1557" s="253" t="s">
        <v>11115</v>
      </c>
    </row>
    <row r="1558" spans="1:5" ht="40.5">
      <c r="A1558" s="251">
        <v>98431</v>
      </c>
      <c r="B1558" s="252" t="s">
        <v>5356</v>
      </c>
      <c r="C1558" s="253" t="s">
        <v>81</v>
      </c>
      <c r="D1558" s="253">
        <v>3498.24</v>
      </c>
      <c r="E1558" s="253" t="s">
        <v>11115</v>
      </c>
    </row>
    <row r="1559" spans="1:5" ht="40.5">
      <c r="A1559" s="251">
        <v>98432</v>
      </c>
      <c r="B1559" s="252" t="s">
        <v>5357</v>
      </c>
      <c r="C1559" s="253" t="s">
        <v>81</v>
      </c>
      <c r="D1559" s="253">
        <v>4203.01</v>
      </c>
      <c r="E1559" s="253" t="s">
        <v>11115</v>
      </c>
    </row>
    <row r="1560" spans="1:5" ht="40.5">
      <c r="A1560" s="251">
        <v>98433</v>
      </c>
      <c r="B1560" s="252" t="s">
        <v>5358</v>
      </c>
      <c r="C1560" s="253" t="s">
        <v>81</v>
      </c>
      <c r="D1560" s="253">
        <v>4595.37</v>
      </c>
      <c r="E1560" s="253" t="s">
        <v>11115</v>
      </c>
    </row>
    <row r="1561" spans="1:5" ht="40.5">
      <c r="A1561" s="251">
        <v>98434</v>
      </c>
      <c r="B1561" s="252" t="s">
        <v>5359</v>
      </c>
      <c r="C1561" s="253" t="s">
        <v>81</v>
      </c>
      <c r="D1561" s="253">
        <v>4987.7299999999996</v>
      </c>
      <c r="E1561" s="253" t="s">
        <v>11115</v>
      </c>
    </row>
    <row r="1562" spans="1:5" ht="27">
      <c r="A1562" s="251">
        <v>99240</v>
      </c>
      <c r="B1562" s="252" t="s">
        <v>10537</v>
      </c>
      <c r="C1562" s="253" t="s">
        <v>4</v>
      </c>
      <c r="D1562" s="253">
        <v>423.69</v>
      </c>
      <c r="E1562" s="253" t="s">
        <v>11115</v>
      </c>
    </row>
    <row r="1563" spans="1:5" ht="27">
      <c r="A1563" s="251">
        <v>99241</v>
      </c>
      <c r="B1563" s="252" t="s">
        <v>10538</v>
      </c>
      <c r="C1563" s="253" t="s">
        <v>4</v>
      </c>
      <c r="D1563" s="253">
        <v>1432.02</v>
      </c>
      <c r="E1563" s="253" t="s">
        <v>11115</v>
      </c>
    </row>
    <row r="1564" spans="1:5" ht="40.5">
      <c r="A1564" s="251">
        <v>99242</v>
      </c>
      <c r="B1564" s="252" t="s">
        <v>10539</v>
      </c>
      <c r="C1564" s="253" t="s">
        <v>81</v>
      </c>
      <c r="D1564" s="253">
        <v>2328.7600000000002</v>
      </c>
      <c r="E1564" s="253" t="s">
        <v>11115</v>
      </c>
    </row>
    <row r="1565" spans="1:5" ht="27">
      <c r="A1565" s="251">
        <v>99243</v>
      </c>
      <c r="B1565" s="252" t="s">
        <v>10540</v>
      </c>
      <c r="C1565" s="253" t="s">
        <v>4</v>
      </c>
      <c r="D1565" s="253">
        <v>1342.81</v>
      </c>
      <c r="E1565" s="253" t="s">
        <v>11115</v>
      </c>
    </row>
    <row r="1566" spans="1:5" ht="40.5">
      <c r="A1566" s="251">
        <v>99244</v>
      </c>
      <c r="B1566" s="252" t="s">
        <v>10541</v>
      </c>
      <c r="C1566" s="253" t="s">
        <v>81</v>
      </c>
      <c r="D1566" s="253">
        <v>3880.87</v>
      </c>
      <c r="E1566" s="253" t="s">
        <v>11115</v>
      </c>
    </row>
    <row r="1567" spans="1:5" ht="27">
      <c r="A1567" s="251">
        <v>99246</v>
      </c>
      <c r="B1567" s="252" t="s">
        <v>10542</v>
      </c>
      <c r="C1567" s="253" t="s">
        <v>4</v>
      </c>
      <c r="D1567" s="253">
        <v>655.57</v>
      </c>
      <c r="E1567" s="253" t="s">
        <v>11115</v>
      </c>
    </row>
    <row r="1568" spans="1:5" ht="27">
      <c r="A1568" s="251">
        <v>99247</v>
      </c>
      <c r="B1568" s="252" t="s">
        <v>10543</v>
      </c>
      <c r="C1568" s="253" t="s">
        <v>4</v>
      </c>
      <c r="D1568" s="253">
        <v>1634.45</v>
      </c>
      <c r="E1568" s="253" t="s">
        <v>11115</v>
      </c>
    </row>
    <row r="1569" spans="1:5" ht="40.5">
      <c r="A1569" s="251">
        <v>99248</v>
      </c>
      <c r="B1569" s="252" t="s">
        <v>10544</v>
      </c>
      <c r="C1569" s="253" t="s">
        <v>81</v>
      </c>
      <c r="D1569" s="253">
        <v>2954.89</v>
      </c>
      <c r="E1569" s="253" t="s">
        <v>11115</v>
      </c>
    </row>
    <row r="1570" spans="1:5" ht="27">
      <c r="A1570" s="251">
        <v>99249</v>
      </c>
      <c r="B1570" s="252" t="s">
        <v>10545</v>
      </c>
      <c r="C1570" s="253" t="s">
        <v>4</v>
      </c>
      <c r="D1570" s="253">
        <v>1644.78</v>
      </c>
      <c r="E1570" s="253" t="s">
        <v>11115</v>
      </c>
    </row>
    <row r="1571" spans="1:5" ht="40.5">
      <c r="A1571" s="251">
        <v>99252</v>
      </c>
      <c r="B1571" s="252" t="s">
        <v>10546</v>
      </c>
      <c r="C1571" s="253" t="s">
        <v>81</v>
      </c>
      <c r="D1571" s="253">
        <v>2046.44</v>
      </c>
      <c r="E1571" s="253" t="s">
        <v>11115</v>
      </c>
    </row>
    <row r="1572" spans="1:5" ht="27">
      <c r="A1572" s="251">
        <v>99254</v>
      </c>
      <c r="B1572" s="252" t="s">
        <v>10547</v>
      </c>
      <c r="C1572" s="253" t="s">
        <v>4</v>
      </c>
      <c r="D1572" s="253">
        <v>1027.1199999999999</v>
      </c>
      <c r="E1572" s="253" t="s">
        <v>11115</v>
      </c>
    </row>
    <row r="1573" spans="1:5" ht="40.5">
      <c r="A1573" s="251">
        <v>99256</v>
      </c>
      <c r="B1573" s="252" t="s">
        <v>10548</v>
      </c>
      <c r="C1573" s="253" t="s">
        <v>81</v>
      </c>
      <c r="D1573" s="253">
        <v>4552.53</v>
      </c>
      <c r="E1573" s="253" t="s">
        <v>11115</v>
      </c>
    </row>
    <row r="1574" spans="1:5" ht="40.5">
      <c r="A1574" s="251">
        <v>99259</v>
      </c>
      <c r="B1574" s="252" t="s">
        <v>10549</v>
      </c>
      <c r="C1574" s="253" t="s">
        <v>81</v>
      </c>
      <c r="D1574" s="253">
        <v>2584.2199999999998</v>
      </c>
      <c r="E1574" s="253" t="s">
        <v>11115</v>
      </c>
    </row>
    <row r="1575" spans="1:5" ht="27">
      <c r="A1575" s="251">
        <v>99261</v>
      </c>
      <c r="B1575" s="252" t="s">
        <v>10550</v>
      </c>
      <c r="C1575" s="253" t="s">
        <v>4</v>
      </c>
      <c r="D1575" s="253">
        <v>1229.58</v>
      </c>
      <c r="E1575" s="253" t="s">
        <v>11115</v>
      </c>
    </row>
    <row r="1576" spans="1:5" ht="27">
      <c r="A1576" s="251">
        <v>99263</v>
      </c>
      <c r="B1576" s="252" t="s">
        <v>10551</v>
      </c>
      <c r="C1576" s="253" t="s">
        <v>4</v>
      </c>
      <c r="D1576" s="253">
        <v>1836.91</v>
      </c>
      <c r="E1576" s="253" t="s">
        <v>11115</v>
      </c>
    </row>
    <row r="1577" spans="1:5" ht="40.5">
      <c r="A1577" s="251">
        <v>99265</v>
      </c>
      <c r="B1577" s="252" t="s">
        <v>10552</v>
      </c>
      <c r="C1577" s="253" t="s">
        <v>81</v>
      </c>
      <c r="D1577" s="253">
        <v>3121.89</v>
      </c>
      <c r="E1577" s="253" t="s">
        <v>11115</v>
      </c>
    </row>
    <row r="1578" spans="1:5" ht="27">
      <c r="A1578" s="251">
        <v>99266</v>
      </c>
      <c r="B1578" s="252" t="s">
        <v>10553</v>
      </c>
      <c r="C1578" s="253" t="s">
        <v>4</v>
      </c>
      <c r="D1578" s="253">
        <v>1432.02</v>
      </c>
      <c r="E1578" s="253" t="s">
        <v>11115</v>
      </c>
    </row>
    <row r="1579" spans="1:5" ht="40.5">
      <c r="A1579" s="251">
        <v>99267</v>
      </c>
      <c r="B1579" s="252" t="s">
        <v>10554</v>
      </c>
      <c r="C1579" s="253" t="s">
        <v>81</v>
      </c>
      <c r="D1579" s="253">
        <v>3659.65</v>
      </c>
      <c r="E1579" s="253" t="s">
        <v>11115</v>
      </c>
    </row>
    <row r="1580" spans="1:5" ht="27">
      <c r="A1580" s="251">
        <v>99269</v>
      </c>
      <c r="B1580" s="252" t="s">
        <v>10555</v>
      </c>
      <c r="C1580" s="253" t="s">
        <v>4</v>
      </c>
      <c r="D1580" s="253">
        <v>1634.45</v>
      </c>
      <c r="E1580" s="253" t="s">
        <v>11115</v>
      </c>
    </row>
    <row r="1581" spans="1:5" ht="40.5">
      <c r="A1581" s="251">
        <v>99271</v>
      </c>
      <c r="B1581" s="252" t="s">
        <v>10556</v>
      </c>
      <c r="C1581" s="253" t="s">
        <v>81</v>
      </c>
      <c r="D1581" s="253">
        <v>5224.1000000000004</v>
      </c>
      <c r="E1581" s="253" t="s">
        <v>11115</v>
      </c>
    </row>
    <row r="1582" spans="1:5" ht="27">
      <c r="A1582" s="251">
        <v>99272</v>
      </c>
      <c r="B1582" s="252" t="s">
        <v>10557</v>
      </c>
      <c r="C1582" s="253" t="s">
        <v>81</v>
      </c>
      <c r="D1582" s="253">
        <v>865.13</v>
      </c>
      <c r="E1582" s="253" t="s">
        <v>11115</v>
      </c>
    </row>
    <row r="1583" spans="1:5" ht="27">
      <c r="A1583" s="251">
        <v>99273</v>
      </c>
      <c r="B1583" s="252" t="s">
        <v>10558</v>
      </c>
      <c r="C1583" s="253" t="s">
        <v>81</v>
      </c>
      <c r="D1583" s="253">
        <v>1245.9000000000001</v>
      </c>
      <c r="E1583" s="253" t="s">
        <v>11115</v>
      </c>
    </row>
    <row r="1584" spans="1:5" ht="40.5">
      <c r="A1584" s="251">
        <v>99274</v>
      </c>
      <c r="B1584" s="252" t="s">
        <v>10559</v>
      </c>
      <c r="C1584" s="253" t="s">
        <v>81</v>
      </c>
      <c r="D1584" s="253">
        <v>4217.38</v>
      </c>
      <c r="E1584" s="253" t="s">
        <v>11115</v>
      </c>
    </row>
    <row r="1585" spans="1:5" ht="27">
      <c r="A1585" s="251">
        <v>99276</v>
      </c>
      <c r="B1585" s="252" t="s">
        <v>10560</v>
      </c>
      <c r="C1585" s="253" t="s">
        <v>4</v>
      </c>
      <c r="D1585" s="253">
        <v>2039.35</v>
      </c>
      <c r="E1585" s="253" t="s">
        <v>11115</v>
      </c>
    </row>
    <row r="1586" spans="1:5" ht="27">
      <c r="A1586" s="251">
        <v>99277</v>
      </c>
      <c r="B1586" s="252" t="s">
        <v>10561</v>
      </c>
      <c r="C1586" s="253" t="s">
        <v>4</v>
      </c>
      <c r="D1586" s="253">
        <v>1836.91</v>
      </c>
      <c r="E1586" s="253" t="s">
        <v>11115</v>
      </c>
    </row>
    <row r="1587" spans="1:5" ht="27">
      <c r="A1587" s="251">
        <v>99278</v>
      </c>
      <c r="B1587" s="252" t="s">
        <v>10562</v>
      </c>
      <c r="C1587" s="253" t="s">
        <v>4</v>
      </c>
      <c r="D1587" s="253">
        <v>313.82</v>
      </c>
      <c r="E1587" s="253" t="s">
        <v>11115</v>
      </c>
    </row>
    <row r="1588" spans="1:5" ht="40.5">
      <c r="A1588" s="251">
        <v>99279</v>
      </c>
      <c r="B1588" s="252" t="s">
        <v>10563</v>
      </c>
      <c r="C1588" s="253" t="s">
        <v>81</v>
      </c>
      <c r="D1588" s="253">
        <v>4757.53</v>
      </c>
      <c r="E1588" s="253" t="s">
        <v>11115</v>
      </c>
    </row>
    <row r="1589" spans="1:5" ht="40.5">
      <c r="A1589" s="251">
        <v>99280</v>
      </c>
      <c r="B1589" s="252" t="s">
        <v>10564</v>
      </c>
      <c r="C1589" s="253" t="s">
        <v>81</v>
      </c>
      <c r="D1589" s="253">
        <v>1605.75</v>
      </c>
      <c r="E1589" s="253" t="s">
        <v>11115</v>
      </c>
    </row>
    <row r="1590" spans="1:5" ht="27">
      <c r="A1590" s="251">
        <v>99281</v>
      </c>
      <c r="B1590" s="252" t="s">
        <v>10565</v>
      </c>
      <c r="C1590" s="253" t="s">
        <v>4</v>
      </c>
      <c r="D1590" s="253">
        <v>2039.35</v>
      </c>
      <c r="E1590" s="253" t="s">
        <v>11115</v>
      </c>
    </row>
    <row r="1591" spans="1:5" ht="27">
      <c r="A1591" s="251">
        <v>99282</v>
      </c>
      <c r="B1591" s="252" t="s">
        <v>10566</v>
      </c>
      <c r="C1591" s="253" t="s">
        <v>4</v>
      </c>
      <c r="D1591" s="253">
        <v>2272.17</v>
      </c>
      <c r="E1591" s="253" t="s">
        <v>11115</v>
      </c>
    </row>
    <row r="1592" spans="1:5" ht="27">
      <c r="A1592" s="251">
        <v>99283</v>
      </c>
      <c r="B1592" s="252" t="s">
        <v>10567</v>
      </c>
      <c r="C1592" s="253" t="s">
        <v>4</v>
      </c>
      <c r="D1592" s="253">
        <v>940.15</v>
      </c>
      <c r="E1592" s="253" t="s">
        <v>11115</v>
      </c>
    </row>
    <row r="1593" spans="1:5" ht="40.5">
      <c r="A1593" s="251">
        <v>99284</v>
      </c>
      <c r="B1593" s="252" t="s">
        <v>10568</v>
      </c>
      <c r="C1593" s="253" t="s">
        <v>81</v>
      </c>
      <c r="D1593" s="253">
        <v>5895.76</v>
      </c>
      <c r="E1593" s="253" t="s">
        <v>11115</v>
      </c>
    </row>
    <row r="1594" spans="1:5" ht="40.5">
      <c r="A1594" s="251">
        <v>99286</v>
      </c>
      <c r="B1594" s="252" t="s">
        <v>10569</v>
      </c>
      <c r="C1594" s="253" t="s">
        <v>81</v>
      </c>
      <c r="D1594" s="253">
        <v>5297.86</v>
      </c>
      <c r="E1594" s="253" t="s">
        <v>11115</v>
      </c>
    </row>
    <row r="1595" spans="1:5" ht="40.5">
      <c r="A1595" s="251">
        <v>99287</v>
      </c>
      <c r="B1595" s="252" t="s">
        <v>10570</v>
      </c>
      <c r="C1595" s="253" t="s">
        <v>81</v>
      </c>
      <c r="D1595" s="253">
        <v>7406.67</v>
      </c>
      <c r="E1595" s="253" t="s">
        <v>11115</v>
      </c>
    </row>
    <row r="1596" spans="1:5" ht="27">
      <c r="A1596" s="251">
        <v>99288</v>
      </c>
      <c r="B1596" s="252" t="s">
        <v>10571</v>
      </c>
      <c r="C1596" s="253" t="s">
        <v>4</v>
      </c>
      <c r="D1596" s="253">
        <v>379.28</v>
      </c>
      <c r="E1596" s="253" t="s">
        <v>11115</v>
      </c>
    </row>
    <row r="1597" spans="1:5" ht="27">
      <c r="A1597" s="251">
        <v>99289</v>
      </c>
      <c r="B1597" s="252" t="s">
        <v>10572</v>
      </c>
      <c r="C1597" s="253" t="s">
        <v>4</v>
      </c>
      <c r="D1597" s="253">
        <v>2241.7800000000002</v>
      </c>
      <c r="E1597" s="253" t="s">
        <v>11115</v>
      </c>
    </row>
    <row r="1598" spans="1:5" ht="40.5">
      <c r="A1598" s="251">
        <v>99290</v>
      </c>
      <c r="B1598" s="252" t="s">
        <v>10573</v>
      </c>
      <c r="C1598" s="253" t="s">
        <v>81</v>
      </c>
      <c r="D1598" s="253">
        <v>3193.51</v>
      </c>
      <c r="E1598" s="253" t="s">
        <v>11115</v>
      </c>
    </row>
    <row r="1599" spans="1:5" ht="27">
      <c r="A1599" s="251">
        <v>99291</v>
      </c>
      <c r="B1599" s="252" t="s">
        <v>10574</v>
      </c>
      <c r="C1599" s="253" t="s">
        <v>4</v>
      </c>
      <c r="D1599" s="253">
        <v>2241.7800000000002</v>
      </c>
      <c r="E1599" s="253" t="s">
        <v>11115</v>
      </c>
    </row>
    <row r="1600" spans="1:5" ht="27">
      <c r="A1600" s="251">
        <v>99292</v>
      </c>
      <c r="B1600" s="252" t="s">
        <v>10575</v>
      </c>
      <c r="C1600" s="253" t="s">
        <v>81</v>
      </c>
      <c r="D1600" s="253">
        <v>1970.39</v>
      </c>
      <c r="E1600" s="253" t="s">
        <v>11115</v>
      </c>
    </row>
    <row r="1601" spans="1:5" ht="27">
      <c r="A1601" s="251">
        <v>99293</v>
      </c>
      <c r="B1601" s="252" t="s">
        <v>10576</v>
      </c>
      <c r="C1601" s="253" t="s">
        <v>4</v>
      </c>
      <c r="D1601" s="253">
        <v>1141.47</v>
      </c>
      <c r="E1601" s="253" t="s">
        <v>11115</v>
      </c>
    </row>
    <row r="1602" spans="1:5" ht="40.5">
      <c r="A1602" s="251">
        <v>99294</v>
      </c>
      <c r="B1602" s="252" t="s">
        <v>10577</v>
      </c>
      <c r="C1602" s="253" t="s">
        <v>81</v>
      </c>
      <c r="D1602" s="253">
        <v>6567.41</v>
      </c>
      <c r="E1602" s="253" t="s">
        <v>11115</v>
      </c>
    </row>
    <row r="1603" spans="1:5" ht="27">
      <c r="A1603" s="251">
        <v>99296</v>
      </c>
      <c r="B1603" s="252" t="s">
        <v>10578</v>
      </c>
      <c r="C1603" s="253" t="s">
        <v>4</v>
      </c>
      <c r="D1603" s="253">
        <v>2474.62</v>
      </c>
      <c r="E1603" s="253" t="s">
        <v>11115</v>
      </c>
    </row>
    <row r="1604" spans="1:5" ht="27">
      <c r="A1604" s="251">
        <v>99297</v>
      </c>
      <c r="B1604" s="252" t="s">
        <v>10579</v>
      </c>
      <c r="C1604" s="253" t="s">
        <v>4</v>
      </c>
      <c r="D1604" s="253">
        <v>2469.36</v>
      </c>
      <c r="E1604" s="253" t="s">
        <v>11115</v>
      </c>
    </row>
    <row r="1605" spans="1:5" ht="40.5">
      <c r="A1605" s="251">
        <v>99298</v>
      </c>
      <c r="B1605" s="252" t="s">
        <v>10580</v>
      </c>
      <c r="C1605" s="253" t="s">
        <v>81</v>
      </c>
      <c r="D1605" s="253">
        <v>8363.65</v>
      </c>
      <c r="E1605" s="253" t="s">
        <v>11115</v>
      </c>
    </row>
    <row r="1606" spans="1:5" ht="27">
      <c r="A1606" s="251">
        <v>99299</v>
      </c>
      <c r="B1606" s="252" t="s">
        <v>10581</v>
      </c>
      <c r="C1606" s="253" t="s">
        <v>4</v>
      </c>
      <c r="D1606" s="253">
        <v>2676.99</v>
      </c>
      <c r="E1606" s="253" t="s">
        <v>11115</v>
      </c>
    </row>
    <row r="1607" spans="1:5" ht="40.5">
      <c r="A1607" s="251">
        <v>99300</v>
      </c>
      <c r="B1607" s="252" t="s">
        <v>10582</v>
      </c>
      <c r="C1607" s="253" t="s">
        <v>81</v>
      </c>
      <c r="D1607" s="253">
        <v>9320.64</v>
      </c>
      <c r="E1607" s="253" t="s">
        <v>11115</v>
      </c>
    </row>
    <row r="1608" spans="1:5" ht="40.5">
      <c r="A1608" s="251">
        <v>99301</v>
      </c>
      <c r="B1608" s="252" t="s">
        <v>10583</v>
      </c>
      <c r="C1608" s="253" t="s">
        <v>81</v>
      </c>
      <c r="D1608" s="253">
        <v>4688.6400000000003</v>
      </c>
      <c r="E1608" s="253" t="s">
        <v>11115</v>
      </c>
    </row>
    <row r="1609" spans="1:5" ht="27">
      <c r="A1609" s="251">
        <v>99302</v>
      </c>
      <c r="B1609" s="252" t="s">
        <v>10584</v>
      </c>
      <c r="C1609" s="253" t="s">
        <v>4</v>
      </c>
      <c r="D1609" s="253">
        <v>2884.66</v>
      </c>
      <c r="E1609" s="253" t="s">
        <v>11115</v>
      </c>
    </row>
    <row r="1610" spans="1:5" ht="40.5">
      <c r="A1610" s="251">
        <v>99303</v>
      </c>
      <c r="B1610" s="252" t="s">
        <v>10585</v>
      </c>
      <c r="C1610" s="253" t="s">
        <v>81</v>
      </c>
      <c r="D1610" s="253">
        <v>8543.7999999999993</v>
      </c>
      <c r="E1610" s="253" t="s">
        <v>11115</v>
      </c>
    </row>
    <row r="1611" spans="1:5" ht="27">
      <c r="A1611" s="251">
        <v>99304</v>
      </c>
      <c r="B1611" s="252" t="s">
        <v>10586</v>
      </c>
      <c r="C1611" s="253" t="s">
        <v>4</v>
      </c>
      <c r="D1611" s="253">
        <v>2682.23</v>
      </c>
      <c r="E1611" s="253" t="s">
        <v>11115</v>
      </c>
    </row>
    <row r="1612" spans="1:5" ht="40.5">
      <c r="A1612" s="251">
        <v>99305</v>
      </c>
      <c r="B1612" s="252" t="s">
        <v>10587</v>
      </c>
      <c r="C1612" s="253" t="s">
        <v>81</v>
      </c>
      <c r="D1612" s="253">
        <v>9642.33</v>
      </c>
      <c r="E1612" s="253" t="s">
        <v>11115</v>
      </c>
    </row>
    <row r="1613" spans="1:5" ht="27">
      <c r="A1613" s="251">
        <v>99306</v>
      </c>
      <c r="B1613" s="252" t="s">
        <v>10588</v>
      </c>
      <c r="C1613" s="253" t="s">
        <v>4</v>
      </c>
      <c r="D1613" s="253">
        <v>2884.66</v>
      </c>
      <c r="E1613" s="253" t="s">
        <v>11115</v>
      </c>
    </row>
    <row r="1614" spans="1:5" ht="27">
      <c r="A1614" s="251">
        <v>99307</v>
      </c>
      <c r="B1614" s="252" t="s">
        <v>10589</v>
      </c>
      <c r="C1614" s="253" t="s">
        <v>4</v>
      </c>
      <c r="D1614" s="253">
        <v>1862.05</v>
      </c>
      <c r="E1614" s="253" t="s">
        <v>11115</v>
      </c>
    </row>
    <row r="1615" spans="1:5" ht="40.5">
      <c r="A1615" s="251">
        <v>99308</v>
      </c>
      <c r="B1615" s="252" t="s">
        <v>10590</v>
      </c>
      <c r="C1615" s="253" t="s">
        <v>81</v>
      </c>
      <c r="D1615" s="253">
        <v>10740.87</v>
      </c>
      <c r="E1615" s="253" t="s">
        <v>11115</v>
      </c>
    </row>
    <row r="1616" spans="1:5" ht="27">
      <c r="A1616" s="251">
        <v>99309</v>
      </c>
      <c r="B1616" s="252" t="s">
        <v>10591</v>
      </c>
      <c r="C1616" s="253" t="s">
        <v>4</v>
      </c>
      <c r="D1616" s="253">
        <v>3092.35</v>
      </c>
      <c r="E1616" s="253" t="s">
        <v>11115</v>
      </c>
    </row>
    <row r="1617" spans="1:5" ht="40.5">
      <c r="A1617" s="251">
        <v>99310</v>
      </c>
      <c r="B1617" s="252" t="s">
        <v>10592</v>
      </c>
      <c r="C1617" s="253" t="s">
        <v>81</v>
      </c>
      <c r="D1617" s="253">
        <v>10927.96</v>
      </c>
      <c r="E1617" s="253" t="s">
        <v>11115</v>
      </c>
    </row>
    <row r="1618" spans="1:5" ht="27">
      <c r="A1618" s="251">
        <v>99311</v>
      </c>
      <c r="B1618" s="252" t="s">
        <v>10593</v>
      </c>
      <c r="C1618" s="253" t="s">
        <v>4</v>
      </c>
      <c r="D1618" s="253">
        <v>3092.35</v>
      </c>
      <c r="E1618" s="253" t="s">
        <v>11115</v>
      </c>
    </row>
    <row r="1619" spans="1:5" ht="40.5">
      <c r="A1619" s="251">
        <v>99312</v>
      </c>
      <c r="B1619" s="252" t="s">
        <v>10594</v>
      </c>
      <c r="C1619" s="253" t="s">
        <v>81</v>
      </c>
      <c r="D1619" s="253">
        <v>5485.56</v>
      </c>
      <c r="E1619" s="253" t="s">
        <v>11115</v>
      </c>
    </row>
    <row r="1620" spans="1:5" ht="40.5">
      <c r="A1620" s="251">
        <v>99313</v>
      </c>
      <c r="B1620" s="252" t="s">
        <v>10595</v>
      </c>
      <c r="C1620" s="253" t="s">
        <v>81</v>
      </c>
      <c r="D1620" s="253">
        <v>12169.02</v>
      </c>
      <c r="E1620" s="253" t="s">
        <v>11115</v>
      </c>
    </row>
    <row r="1621" spans="1:5" ht="27">
      <c r="A1621" s="251">
        <v>99314</v>
      </c>
      <c r="B1621" s="252" t="s">
        <v>10596</v>
      </c>
      <c r="C1621" s="253" t="s">
        <v>4</v>
      </c>
      <c r="D1621" s="253">
        <v>3300.05</v>
      </c>
      <c r="E1621" s="253" t="s">
        <v>11115</v>
      </c>
    </row>
    <row r="1622" spans="1:5" ht="40.5">
      <c r="A1622" s="251">
        <v>99315</v>
      </c>
      <c r="B1622" s="252" t="s">
        <v>10597</v>
      </c>
      <c r="C1622" s="253" t="s">
        <v>81</v>
      </c>
      <c r="D1622" s="253">
        <v>13605.29</v>
      </c>
      <c r="E1622" s="253" t="s">
        <v>11115</v>
      </c>
    </row>
    <row r="1623" spans="1:5" ht="27">
      <c r="A1623" s="251">
        <v>99317</v>
      </c>
      <c r="B1623" s="252" t="s">
        <v>10598</v>
      </c>
      <c r="C1623" s="253" t="s">
        <v>4</v>
      </c>
      <c r="D1623" s="253">
        <v>2064.48</v>
      </c>
      <c r="E1623" s="253" t="s">
        <v>11115</v>
      </c>
    </row>
    <row r="1624" spans="1:5" ht="27">
      <c r="A1624" s="251">
        <v>99318</v>
      </c>
      <c r="B1624" s="252" t="s">
        <v>10599</v>
      </c>
      <c r="C1624" s="253" t="s">
        <v>4</v>
      </c>
      <c r="D1624" s="253">
        <v>206.92</v>
      </c>
      <c r="E1624" s="253" t="s">
        <v>11115</v>
      </c>
    </row>
    <row r="1625" spans="1:5" ht="27">
      <c r="A1625" s="251">
        <v>99319</v>
      </c>
      <c r="B1625" s="252" t="s">
        <v>10600</v>
      </c>
      <c r="C1625" s="253" t="s">
        <v>4</v>
      </c>
      <c r="D1625" s="253">
        <v>740.47</v>
      </c>
      <c r="E1625" s="253" t="s">
        <v>11115</v>
      </c>
    </row>
    <row r="1626" spans="1:5" ht="40.5">
      <c r="A1626" s="251">
        <v>99320</v>
      </c>
      <c r="B1626" s="252" t="s">
        <v>10601</v>
      </c>
      <c r="C1626" s="253" t="s">
        <v>81</v>
      </c>
      <c r="D1626" s="253">
        <v>6318.39</v>
      </c>
      <c r="E1626" s="253" t="s">
        <v>11115</v>
      </c>
    </row>
    <row r="1627" spans="1:5" ht="27">
      <c r="A1627" s="251">
        <v>99321</v>
      </c>
      <c r="B1627" s="252" t="s">
        <v>10602</v>
      </c>
      <c r="C1627" s="253" t="s">
        <v>4</v>
      </c>
      <c r="D1627" s="253">
        <v>2266.91</v>
      </c>
      <c r="E1627" s="253" t="s">
        <v>11115</v>
      </c>
    </row>
    <row r="1628" spans="1:5" ht="40.5">
      <c r="A1628" s="251">
        <v>99322</v>
      </c>
      <c r="B1628" s="252" t="s">
        <v>10603</v>
      </c>
      <c r="C1628" s="253" t="s">
        <v>81</v>
      </c>
      <c r="D1628" s="253">
        <v>7119.79</v>
      </c>
      <c r="E1628" s="253" t="s">
        <v>11115</v>
      </c>
    </row>
    <row r="1629" spans="1:5" ht="27">
      <c r="A1629" s="251">
        <v>99323</v>
      </c>
      <c r="B1629" s="252" t="s">
        <v>10604</v>
      </c>
      <c r="C1629" s="253" t="s">
        <v>4</v>
      </c>
      <c r="D1629" s="253">
        <v>2469.36</v>
      </c>
      <c r="E1629" s="253" t="s">
        <v>11115</v>
      </c>
    </row>
    <row r="1630" spans="1:5" ht="40.5">
      <c r="A1630" s="251">
        <v>99324</v>
      </c>
      <c r="B1630" s="252" t="s">
        <v>10605</v>
      </c>
      <c r="C1630" s="253" t="s">
        <v>81</v>
      </c>
      <c r="D1630" s="253">
        <v>7921.11</v>
      </c>
      <c r="E1630" s="253" t="s">
        <v>11115</v>
      </c>
    </row>
    <row r="1631" spans="1:5" ht="27">
      <c r="A1631" s="251">
        <v>99325</v>
      </c>
      <c r="B1631" s="252" t="s">
        <v>10606</v>
      </c>
      <c r="C1631" s="253" t="s">
        <v>4</v>
      </c>
      <c r="D1631" s="253">
        <v>2676.99</v>
      </c>
      <c r="E1631" s="253" t="s">
        <v>11115</v>
      </c>
    </row>
    <row r="1632" spans="1:5" ht="40.5">
      <c r="A1632" s="251">
        <v>99326</v>
      </c>
      <c r="B1632" s="252" t="s">
        <v>10607</v>
      </c>
      <c r="C1632" s="253" t="s">
        <v>81</v>
      </c>
      <c r="D1632" s="253">
        <v>6449.72</v>
      </c>
      <c r="E1632" s="253" t="s">
        <v>11115</v>
      </c>
    </row>
    <row r="1633" spans="1:5" ht="27">
      <c r="A1633" s="251">
        <v>99327</v>
      </c>
      <c r="B1633" s="252" t="s">
        <v>10608</v>
      </c>
      <c r="C1633" s="253" t="s">
        <v>4</v>
      </c>
      <c r="D1633" s="253">
        <v>3456.39</v>
      </c>
      <c r="E1633" s="253" t="s">
        <v>11115</v>
      </c>
    </row>
    <row r="1634" spans="1:5" ht="27">
      <c r="A1634" s="251">
        <v>94263</v>
      </c>
      <c r="B1634" s="252" t="s">
        <v>10609</v>
      </c>
      <c r="C1634" s="253" t="s">
        <v>4</v>
      </c>
      <c r="D1634" s="253">
        <v>23.62</v>
      </c>
      <c r="E1634" s="253" t="s">
        <v>11115</v>
      </c>
    </row>
    <row r="1635" spans="1:5" ht="27">
      <c r="A1635" s="251">
        <v>94264</v>
      </c>
      <c r="B1635" s="252" t="s">
        <v>10610</v>
      </c>
      <c r="C1635" s="253" t="s">
        <v>4</v>
      </c>
      <c r="D1635" s="253">
        <v>26.72</v>
      </c>
      <c r="E1635" s="253" t="s">
        <v>11115</v>
      </c>
    </row>
    <row r="1636" spans="1:5" ht="27">
      <c r="A1636" s="251">
        <v>94265</v>
      </c>
      <c r="B1636" s="252" t="s">
        <v>10611</v>
      </c>
      <c r="C1636" s="253" t="s">
        <v>4</v>
      </c>
      <c r="D1636" s="253">
        <v>29.63</v>
      </c>
      <c r="E1636" s="253" t="s">
        <v>11115</v>
      </c>
    </row>
    <row r="1637" spans="1:5" ht="27">
      <c r="A1637" s="251">
        <v>94266</v>
      </c>
      <c r="B1637" s="252" t="s">
        <v>10612</v>
      </c>
      <c r="C1637" s="253" t="s">
        <v>4</v>
      </c>
      <c r="D1637" s="253">
        <v>33.15</v>
      </c>
      <c r="E1637" s="253" t="s">
        <v>11115</v>
      </c>
    </row>
    <row r="1638" spans="1:5" ht="40.5">
      <c r="A1638" s="251">
        <v>94267</v>
      </c>
      <c r="B1638" s="252" t="s">
        <v>10613</v>
      </c>
      <c r="C1638" s="253" t="s">
        <v>4</v>
      </c>
      <c r="D1638" s="253">
        <v>34.880000000000003</v>
      </c>
      <c r="E1638" s="253" t="s">
        <v>11115</v>
      </c>
    </row>
    <row r="1639" spans="1:5" ht="40.5">
      <c r="A1639" s="251">
        <v>94268</v>
      </c>
      <c r="B1639" s="252" t="s">
        <v>10614</v>
      </c>
      <c r="C1639" s="253" t="s">
        <v>4</v>
      </c>
      <c r="D1639" s="253">
        <v>38.78</v>
      </c>
      <c r="E1639" s="253" t="s">
        <v>11115</v>
      </c>
    </row>
    <row r="1640" spans="1:5" ht="40.5">
      <c r="A1640" s="251">
        <v>94269</v>
      </c>
      <c r="B1640" s="252" t="s">
        <v>10615</v>
      </c>
      <c r="C1640" s="253" t="s">
        <v>4</v>
      </c>
      <c r="D1640" s="253">
        <v>48.52</v>
      </c>
      <c r="E1640" s="253" t="s">
        <v>11115</v>
      </c>
    </row>
    <row r="1641" spans="1:5" ht="40.5">
      <c r="A1641" s="251">
        <v>94270</v>
      </c>
      <c r="B1641" s="252" t="s">
        <v>10616</v>
      </c>
      <c r="C1641" s="253" t="s">
        <v>4</v>
      </c>
      <c r="D1641" s="253">
        <v>53.95</v>
      </c>
      <c r="E1641" s="253" t="s">
        <v>11115</v>
      </c>
    </row>
    <row r="1642" spans="1:5" ht="40.5">
      <c r="A1642" s="251">
        <v>94271</v>
      </c>
      <c r="B1642" s="252" t="s">
        <v>10617</v>
      </c>
      <c r="C1642" s="253" t="s">
        <v>4</v>
      </c>
      <c r="D1642" s="253">
        <v>58.98</v>
      </c>
      <c r="E1642" s="253" t="s">
        <v>11115</v>
      </c>
    </row>
    <row r="1643" spans="1:5" ht="40.5">
      <c r="A1643" s="251">
        <v>94272</v>
      </c>
      <c r="B1643" s="252" t="s">
        <v>10618</v>
      </c>
      <c r="C1643" s="253" t="s">
        <v>4</v>
      </c>
      <c r="D1643" s="253">
        <v>66.2</v>
      </c>
      <c r="E1643" s="253" t="s">
        <v>11115</v>
      </c>
    </row>
    <row r="1644" spans="1:5" ht="40.5">
      <c r="A1644" s="251">
        <v>94273</v>
      </c>
      <c r="B1644" s="252" t="s">
        <v>1486</v>
      </c>
      <c r="C1644" s="253" t="s">
        <v>4</v>
      </c>
      <c r="D1644" s="253">
        <v>34.31</v>
      </c>
      <c r="E1644" s="253" t="s">
        <v>11115</v>
      </c>
    </row>
    <row r="1645" spans="1:5" ht="40.5">
      <c r="A1645" s="251">
        <v>94274</v>
      </c>
      <c r="B1645" s="252" t="s">
        <v>1487</v>
      </c>
      <c r="C1645" s="253" t="s">
        <v>4</v>
      </c>
      <c r="D1645" s="253">
        <v>37.799999999999997</v>
      </c>
      <c r="E1645" s="253" t="s">
        <v>11115</v>
      </c>
    </row>
    <row r="1646" spans="1:5" ht="40.5">
      <c r="A1646" s="251">
        <v>94275</v>
      </c>
      <c r="B1646" s="252" t="s">
        <v>256</v>
      </c>
      <c r="C1646" s="253" t="s">
        <v>4</v>
      </c>
      <c r="D1646" s="253">
        <v>32.520000000000003</v>
      </c>
      <c r="E1646" s="253" t="s">
        <v>11115</v>
      </c>
    </row>
    <row r="1647" spans="1:5" ht="40.5">
      <c r="A1647" s="254">
        <v>94276</v>
      </c>
      <c r="B1647" s="252" t="s">
        <v>1488</v>
      </c>
      <c r="C1647" s="253" t="s">
        <v>4</v>
      </c>
      <c r="D1647" s="253">
        <v>36</v>
      </c>
      <c r="E1647" s="253" t="s">
        <v>11115</v>
      </c>
    </row>
    <row r="1648" spans="1:5" ht="27">
      <c r="A1648" s="254">
        <v>94281</v>
      </c>
      <c r="B1648" s="252" t="s">
        <v>1489</v>
      </c>
      <c r="C1648" s="253" t="s">
        <v>4</v>
      </c>
      <c r="D1648" s="253">
        <v>36.53</v>
      </c>
      <c r="E1648" s="253" t="s">
        <v>11115</v>
      </c>
    </row>
    <row r="1649" spans="1:5" ht="27">
      <c r="A1649" s="251">
        <v>94282</v>
      </c>
      <c r="B1649" s="252" t="s">
        <v>1490</v>
      </c>
      <c r="C1649" s="253" t="s">
        <v>4</v>
      </c>
      <c r="D1649" s="253">
        <v>47.14</v>
      </c>
      <c r="E1649" s="253" t="s">
        <v>11115</v>
      </c>
    </row>
    <row r="1650" spans="1:5" ht="27">
      <c r="A1650" s="251">
        <v>94283</v>
      </c>
      <c r="B1650" s="252" t="s">
        <v>1491</v>
      </c>
      <c r="C1650" s="253" t="s">
        <v>4</v>
      </c>
      <c r="D1650" s="253">
        <v>45.73</v>
      </c>
      <c r="E1650" s="253" t="s">
        <v>11115</v>
      </c>
    </row>
    <row r="1651" spans="1:5" ht="27">
      <c r="A1651" s="251">
        <v>94284</v>
      </c>
      <c r="B1651" s="252" t="s">
        <v>1492</v>
      </c>
      <c r="C1651" s="253" t="s">
        <v>4</v>
      </c>
      <c r="D1651" s="253">
        <v>56.33</v>
      </c>
      <c r="E1651" s="253" t="s">
        <v>11115</v>
      </c>
    </row>
    <row r="1652" spans="1:5" ht="27">
      <c r="A1652" s="251">
        <v>94285</v>
      </c>
      <c r="B1652" s="252" t="s">
        <v>1493</v>
      </c>
      <c r="C1652" s="253" t="s">
        <v>4</v>
      </c>
      <c r="D1652" s="253">
        <v>54.41</v>
      </c>
      <c r="E1652" s="253" t="s">
        <v>11115</v>
      </c>
    </row>
    <row r="1653" spans="1:5" ht="27">
      <c r="A1653" s="251">
        <v>94286</v>
      </c>
      <c r="B1653" s="252" t="s">
        <v>1494</v>
      </c>
      <c r="C1653" s="253" t="s">
        <v>4</v>
      </c>
      <c r="D1653" s="253">
        <v>65.02</v>
      </c>
      <c r="E1653" s="253" t="s">
        <v>11115</v>
      </c>
    </row>
    <row r="1654" spans="1:5" ht="27">
      <c r="A1654" s="251">
        <v>94287</v>
      </c>
      <c r="B1654" s="252" t="s">
        <v>1495</v>
      </c>
      <c r="C1654" s="253" t="s">
        <v>4</v>
      </c>
      <c r="D1654" s="253">
        <v>29.45</v>
      </c>
      <c r="E1654" s="253" t="s">
        <v>11115</v>
      </c>
    </row>
    <row r="1655" spans="1:5" ht="27">
      <c r="A1655" s="251">
        <v>94288</v>
      </c>
      <c r="B1655" s="252" t="s">
        <v>1496</v>
      </c>
      <c r="C1655" s="253" t="s">
        <v>4</v>
      </c>
      <c r="D1655" s="253">
        <v>38.729999999999997</v>
      </c>
      <c r="E1655" s="253" t="s">
        <v>11115</v>
      </c>
    </row>
    <row r="1656" spans="1:5" ht="27">
      <c r="A1656" s="251">
        <v>94289</v>
      </c>
      <c r="B1656" s="252" t="s">
        <v>1497</v>
      </c>
      <c r="C1656" s="253" t="s">
        <v>4</v>
      </c>
      <c r="D1656" s="253">
        <v>36.21</v>
      </c>
      <c r="E1656" s="253" t="s">
        <v>11115</v>
      </c>
    </row>
    <row r="1657" spans="1:5" ht="27">
      <c r="A1657" s="251">
        <v>94290</v>
      </c>
      <c r="B1657" s="252" t="s">
        <v>1498</v>
      </c>
      <c r="C1657" s="253" t="s">
        <v>4</v>
      </c>
      <c r="D1657" s="253">
        <v>45.49</v>
      </c>
      <c r="E1657" s="253" t="s">
        <v>11115</v>
      </c>
    </row>
    <row r="1658" spans="1:5" ht="27">
      <c r="A1658" s="251">
        <v>94291</v>
      </c>
      <c r="B1658" s="252" t="s">
        <v>1499</v>
      </c>
      <c r="C1658" s="253" t="s">
        <v>4</v>
      </c>
      <c r="D1658" s="253">
        <v>42.52</v>
      </c>
      <c r="E1658" s="253" t="s">
        <v>11115</v>
      </c>
    </row>
    <row r="1659" spans="1:5" ht="27">
      <c r="A1659" s="251">
        <v>94292</v>
      </c>
      <c r="B1659" s="252" t="s">
        <v>1500</v>
      </c>
      <c r="C1659" s="253" t="s">
        <v>4</v>
      </c>
      <c r="D1659" s="253">
        <v>51.8</v>
      </c>
      <c r="E1659" s="253" t="s">
        <v>11115</v>
      </c>
    </row>
    <row r="1660" spans="1:5" ht="27">
      <c r="A1660" s="251">
        <v>94293</v>
      </c>
      <c r="B1660" s="252" t="s">
        <v>1501</v>
      </c>
      <c r="C1660" s="253" t="s">
        <v>4</v>
      </c>
      <c r="D1660" s="253">
        <v>103.57</v>
      </c>
      <c r="E1660" s="253" t="s">
        <v>11115</v>
      </c>
    </row>
    <row r="1661" spans="1:5" ht="13.5">
      <c r="A1661" s="251">
        <v>94294</v>
      </c>
      <c r="B1661" s="252" t="s">
        <v>1502</v>
      </c>
      <c r="C1661" s="253" t="s">
        <v>4</v>
      </c>
      <c r="D1661" s="253">
        <v>6.75</v>
      </c>
      <c r="E1661" s="253" t="s">
        <v>11115</v>
      </c>
    </row>
    <row r="1662" spans="1:5" ht="27">
      <c r="A1662" s="251">
        <v>94037</v>
      </c>
      <c r="B1662" s="252" t="s">
        <v>1503</v>
      </c>
      <c r="C1662" s="253" t="s">
        <v>135</v>
      </c>
      <c r="D1662" s="253">
        <v>18.37</v>
      </c>
      <c r="E1662" s="253" t="s">
        <v>11115</v>
      </c>
    </row>
    <row r="1663" spans="1:5" ht="40.5">
      <c r="A1663" s="251">
        <v>94038</v>
      </c>
      <c r="B1663" s="252" t="s">
        <v>1504</v>
      </c>
      <c r="C1663" s="253" t="s">
        <v>135</v>
      </c>
      <c r="D1663" s="253">
        <v>25.19</v>
      </c>
      <c r="E1663" s="253" t="s">
        <v>11115</v>
      </c>
    </row>
    <row r="1664" spans="1:5" ht="27">
      <c r="A1664" s="251">
        <v>94039</v>
      </c>
      <c r="B1664" s="252" t="s">
        <v>1505</v>
      </c>
      <c r="C1664" s="253" t="s">
        <v>135</v>
      </c>
      <c r="D1664" s="253">
        <v>14.47</v>
      </c>
      <c r="E1664" s="253" t="s">
        <v>11115</v>
      </c>
    </row>
    <row r="1665" spans="1:5" ht="40.5">
      <c r="A1665" s="251">
        <v>94040</v>
      </c>
      <c r="B1665" s="252" t="s">
        <v>1506</v>
      </c>
      <c r="C1665" s="253" t="s">
        <v>135</v>
      </c>
      <c r="D1665" s="253">
        <v>21.33</v>
      </c>
      <c r="E1665" s="253" t="s">
        <v>11115</v>
      </c>
    </row>
    <row r="1666" spans="1:5" ht="27">
      <c r="A1666" s="251">
        <v>94041</v>
      </c>
      <c r="B1666" s="252" t="s">
        <v>1507</v>
      </c>
      <c r="C1666" s="253" t="s">
        <v>135</v>
      </c>
      <c r="D1666" s="253">
        <v>11.03</v>
      </c>
      <c r="E1666" s="253" t="s">
        <v>11115</v>
      </c>
    </row>
    <row r="1667" spans="1:5" ht="40.5">
      <c r="A1667" s="251">
        <v>94042</v>
      </c>
      <c r="B1667" s="252" t="s">
        <v>1508</v>
      </c>
      <c r="C1667" s="253" t="s">
        <v>135</v>
      </c>
      <c r="D1667" s="253">
        <v>18.04</v>
      </c>
      <c r="E1667" s="253" t="s">
        <v>11115</v>
      </c>
    </row>
    <row r="1668" spans="1:5" ht="27">
      <c r="A1668" s="251">
        <v>94043</v>
      </c>
      <c r="B1668" s="252" t="s">
        <v>1509</v>
      </c>
      <c r="C1668" s="253" t="s">
        <v>135</v>
      </c>
      <c r="D1668" s="253">
        <v>17.28</v>
      </c>
      <c r="E1668" s="253" t="s">
        <v>11115</v>
      </c>
    </row>
    <row r="1669" spans="1:5" ht="40.5">
      <c r="A1669" s="251">
        <v>94044</v>
      </c>
      <c r="B1669" s="252" t="s">
        <v>1510</v>
      </c>
      <c r="C1669" s="253" t="s">
        <v>135</v>
      </c>
      <c r="D1669" s="253">
        <v>24.14</v>
      </c>
      <c r="E1669" s="253" t="s">
        <v>11115</v>
      </c>
    </row>
    <row r="1670" spans="1:5" ht="27">
      <c r="A1670" s="251">
        <v>94045</v>
      </c>
      <c r="B1670" s="252" t="s">
        <v>1511</v>
      </c>
      <c r="C1670" s="253" t="s">
        <v>135</v>
      </c>
      <c r="D1670" s="253">
        <v>13.41</v>
      </c>
      <c r="E1670" s="253" t="s">
        <v>11115</v>
      </c>
    </row>
    <row r="1671" spans="1:5" ht="40.5">
      <c r="A1671" s="251">
        <v>94046</v>
      </c>
      <c r="B1671" s="252" t="s">
        <v>1512</v>
      </c>
      <c r="C1671" s="253" t="s">
        <v>135</v>
      </c>
      <c r="D1671" s="253">
        <v>20.23</v>
      </c>
      <c r="E1671" s="253" t="s">
        <v>11115</v>
      </c>
    </row>
    <row r="1672" spans="1:5" ht="27">
      <c r="A1672" s="251">
        <v>94047</v>
      </c>
      <c r="B1672" s="252" t="s">
        <v>1513</v>
      </c>
      <c r="C1672" s="253" t="s">
        <v>135</v>
      </c>
      <c r="D1672" s="253">
        <v>9.9700000000000006</v>
      </c>
      <c r="E1672" s="253" t="s">
        <v>11115</v>
      </c>
    </row>
    <row r="1673" spans="1:5" ht="40.5">
      <c r="A1673" s="251">
        <v>94048</v>
      </c>
      <c r="B1673" s="252" t="s">
        <v>1514</v>
      </c>
      <c r="C1673" s="253" t="s">
        <v>135</v>
      </c>
      <c r="D1673" s="253">
        <v>16.940000000000001</v>
      </c>
      <c r="E1673" s="253" t="s">
        <v>11115</v>
      </c>
    </row>
    <row r="1674" spans="1:5" ht="27">
      <c r="A1674" s="251">
        <v>94049</v>
      </c>
      <c r="B1674" s="252" t="s">
        <v>1515</v>
      </c>
      <c r="C1674" s="253" t="s">
        <v>135</v>
      </c>
      <c r="D1674" s="253">
        <v>31</v>
      </c>
      <c r="E1674" s="253" t="s">
        <v>11115</v>
      </c>
    </row>
    <row r="1675" spans="1:5" ht="40.5">
      <c r="A1675" s="251">
        <v>94050</v>
      </c>
      <c r="B1675" s="252" t="s">
        <v>1516</v>
      </c>
      <c r="C1675" s="253" t="s">
        <v>135</v>
      </c>
      <c r="D1675" s="253">
        <v>39.89</v>
      </c>
      <c r="E1675" s="253" t="s">
        <v>11115</v>
      </c>
    </row>
    <row r="1676" spans="1:5" ht="27">
      <c r="A1676" s="251">
        <v>94051</v>
      </c>
      <c r="B1676" s="252" t="s">
        <v>1517</v>
      </c>
      <c r="C1676" s="253" t="s">
        <v>135</v>
      </c>
      <c r="D1676" s="253">
        <v>25.56</v>
      </c>
      <c r="E1676" s="253" t="s">
        <v>11115</v>
      </c>
    </row>
    <row r="1677" spans="1:5" ht="40.5">
      <c r="A1677" s="251">
        <v>94052</v>
      </c>
      <c r="B1677" s="252" t="s">
        <v>1518</v>
      </c>
      <c r="C1677" s="253" t="s">
        <v>135</v>
      </c>
      <c r="D1677" s="253">
        <v>34.33</v>
      </c>
      <c r="E1677" s="253" t="s">
        <v>11115</v>
      </c>
    </row>
    <row r="1678" spans="1:5" ht="27">
      <c r="A1678" s="251">
        <v>94053</v>
      </c>
      <c r="B1678" s="252" t="s">
        <v>1519</v>
      </c>
      <c r="C1678" s="253" t="s">
        <v>135</v>
      </c>
      <c r="D1678" s="253">
        <v>22.18</v>
      </c>
      <c r="E1678" s="253" t="s">
        <v>11115</v>
      </c>
    </row>
    <row r="1679" spans="1:5" ht="40.5">
      <c r="A1679" s="251">
        <v>94054</v>
      </c>
      <c r="B1679" s="252" t="s">
        <v>1520</v>
      </c>
      <c r="C1679" s="253" t="s">
        <v>135</v>
      </c>
      <c r="D1679" s="253">
        <v>31.08</v>
      </c>
      <c r="E1679" s="253" t="s">
        <v>11115</v>
      </c>
    </row>
    <row r="1680" spans="1:5" ht="27">
      <c r="A1680" s="251">
        <v>94055</v>
      </c>
      <c r="B1680" s="252" t="s">
        <v>1521</v>
      </c>
      <c r="C1680" s="253" t="s">
        <v>135</v>
      </c>
      <c r="D1680" s="253">
        <v>29.6</v>
      </c>
      <c r="E1680" s="253" t="s">
        <v>11115</v>
      </c>
    </row>
    <row r="1681" spans="1:5" ht="40.5">
      <c r="A1681" s="251">
        <v>94056</v>
      </c>
      <c r="B1681" s="252" t="s">
        <v>1522</v>
      </c>
      <c r="C1681" s="253" t="s">
        <v>135</v>
      </c>
      <c r="D1681" s="253">
        <v>38.51</v>
      </c>
      <c r="E1681" s="253" t="s">
        <v>11115</v>
      </c>
    </row>
    <row r="1682" spans="1:5" ht="27">
      <c r="A1682" s="251">
        <v>94057</v>
      </c>
      <c r="B1682" s="252" t="s">
        <v>1523</v>
      </c>
      <c r="C1682" s="253" t="s">
        <v>135</v>
      </c>
      <c r="D1682" s="253">
        <v>24.18</v>
      </c>
      <c r="E1682" s="253" t="s">
        <v>11115</v>
      </c>
    </row>
    <row r="1683" spans="1:5" ht="40.5">
      <c r="A1683" s="251">
        <v>94058</v>
      </c>
      <c r="B1683" s="252" t="s">
        <v>1524</v>
      </c>
      <c r="C1683" s="253" t="s">
        <v>135</v>
      </c>
      <c r="D1683" s="253">
        <v>32.92</v>
      </c>
      <c r="E1683" s="253" t="s">
        <v>11115</v>
      </c>
    </row>
    <row r="1684" spans="1:5" ht="27">
      <c r="A1684" s="251">
        <v>94059</v>
      </c>
      <c r="B1684" s="252" t="s">
        <v>1525</v>
      </c>
      <c r="C1684" s="253" t="s">
        <v>135</v>
      </c>
      <c r="D1684" s="253">
        <v>20.8</v>
      </c>
      <c r="E1684" s="253" t="s">
        <v>11115</v>
      </c>
    </row>
    <row r="1685" spans="1:5" ht="40.5">
      <c r="A1685" s="251">
        <v>94060</v>
      </c>
      <c r="B1685" s="252" t="s">
        <v>1526</v>
      </c>
      <c r="C1685" s="253" t="s">
        <v>135</v>
      </c>
      <c r="D1685" s="253">
        <v>29.68</v>
      </c>
      <c r="E1685" s="253" t="s">
        <v>11115</v>
      </c>
    </row>
    <row r="1686" spans="1:5" ht="13.5">
      <c r="A1686" s="251">
        <v>83770</v>
      </c>
      <c r="B1686" s="252" t="s">
        <v>1527</v>
      </c>
      <c r="C1686" s="253" t="s">
        <v>135</v>
      </c>
      <c r="D1686" s="253">
        <v>146.26</v>
      </c>
      <c r="E1686" s="253" t="s">
        <v>11115</v>
      </c>
    </row>
    <row r="1687" spans="1:5" ht="27">
      <c r="A1687" s="251">
        <v>73301</v>
      </c>
      <c r="B1687" s="252" t="s">
        <v>1528</v>
      </c>
      <c r="C1687" s="253" t="s">
        <v>154</v>
      </c>
      <c r="D1687" s="253">
        <v>9.3699999999999992</v>
      </c>
      <c r="E1687" s="253" t="s">
        <v>11115</v>
      </c>
    </row>
    <row r="1688" spans="1:5" ht="27">
      <c r="A1688" s="251">
        <v>83515</v>
      </c>
      <c r="B1688" s="252" t="s">
        <v>1529</v>
      </c>
      <c r="C1688" s="253" t="s">
        <v>154</v>
      </c>
      <c r="D1688" s="253">
        <v>17.43</v>
      </c>
      <c r="E1688" s="253" t="s">
        <v>11115</v>
      </c>
    </row>
    <row r="1689" spans="1:5" ht="27">
      <c r="A1689" s="251">
        <v>83516</v>
      </c>
      <c r="B1689" s="252" t="s">
        <v>1530</v>
      </c>
      <c r="C1689" s="253" t="s">
        <v>154</v>
      </c>
      <c r="D1689" s="253">
        <v>20.12</v>
      </c>
      <c r="E1689" s="253" t="s">
        <v>11115</v>
      </c>
    </row>
    <row r="1690" spans="1:5" ht="40.5">
      <c r="A1690" s="251">
        <v>90788</v>
      </c>
      <c r="B1690" s="252" t="s">
        <v>11277</v>
      </c>
      <c r="C1690" s="253" t="s">
        <v>81</v>
      </c>
      <c r="D1690" s="253">
        <v>390.2</v>
      </c>
      <c r="E1690" s="253" t="s">
        <v>11115</v>
      </c>
    </row>
    <row r="1691" spans="1:5" ht="40.5">
      <c r="A1691" s="251">
        <v>90789</v>
      </c>
      <c r="B1691" s="252" t="s">
        <v>11278</v>
      </c>
      <c r="C1691" s="253" t="s">
        <v>81</v>
      </c>
      <c r="D1691" s="253">
        <v>403.41</v>
      </c>
      <c r="E1691" s="253" t="s">
        <v>11115</v>
      </c>
    </row>
    <row r="1692" spans="1:5" ht="40.5">
      <c r="A1692" s="251">
        <v>90790</v>
      </c>
      <c r="B1692" s="252" t="s">
        <v>11279</v>
      </c>
      <c r="C1692" s="253" t="s">
        <v>81</v>
      </c>
      <c r="D1692" s="253">
        <v>407.19</v>
      </c>
      <c r="E1692" s="253" t="s">
        <v>11115</v>
      </c>
    </row>
    <row r="1693" spans="1:5" ht="40.5">
      <c r="A1693" s="251">
        <v>90791</v>
      </c>
      <c r="B1693" s="252" t="s">
        <v>11280</v>
      </c>
      <c r="C1693" s="253" t="s">
        <v>81</v>
      </c>
      <c r="D1693" s="253">
        <v>436.63</v>
      </c>
      <c r="E1693" s="253" t="s">
        <v>11115</v>
      </c>
    </row>
    <row r="1694" spans="1:5" ht="40.5">
      <c r="A1694" s="251">
        <v>90793</v>
      </c>
      <c r="B1694" s="252" t="s">
        <v>11281</v>
      </c>
      <c r="C1694" s="253" t="s">
        <v>81</v>
      </c>
      <c r="D1694" s="253">
        <v>470.62</v>
      </c>
      <c r="E1694" s="253" t="s">
        <v>11115</v>
      </c>
    </row>
    <row r="1695" spans="1:5" ht="40.5">
      <c r="A1695" s="251">
        <v>90794</v>
      </c>
      <c r="B1695" s="252" t="s">
        <v>11282</v>
      </c>
      <c r="C1695" s="253" t="s">
        <v>81</v>
      </c>
      <c r="D1695" s="253">
        <v>431.86</v>
      </c>
      <c r="E1695" s="253" t="s">
        <v>11115</v>
      </c>
    </row>
    <row r="1696" spans="1:5" ht="40.5">
      <c r="A1696" s="251">
        <v>90795</v>
      </c>
      <c r="B1696" s="252" t="s">
        <v>11283</v>
      </c>
      <c r="C1696" s="253" t="s">
        <v>81</v>
      </c>
      <c r="D1696" s="253">
        <v>449.66</v>
      </c>
      <c r="E1696" s="253" t="s">
        <v>11115</v>
      </c>
    </row>
    <row r="1697" spans="1:5" ht="40.5">
      <c r="A1697" s="251">
        <v>90796</v>
      </c>
      <c r="B1697" s="252" t="s">
        <v>11284</v>
      </c>
      <c r="C1697" s="253" t="s">
        <v>81</v>
      </c>
      <c r="D1697" s="253">
        <v>458.07</v>
      </c>
      <c r="E1697" s="253" t="s">
        <v>11115</v>
      </c>
    </row>
    <row r="1698" spans="1:5" ht="40.5">
      <c r="A1698" s="251">
        <v>90797</v>
      </c>
      <c r="B1698" s="252" t="s">
        <v>11285</v>
      </c>
      <c r="C1698" s="253" t="s">
        <v>81</v>
      </c>
      <c r="D1698" s="253">
        <v>486.26</v>
      </c>
      <c r="E1698" s="253" t="s">
        <v>11115</v>
      </c>
    </row>
    <row r="1699" spans="1:5" ht="40.5">
      <c r="A1699" s="251">
        <v>90798</v>
      </c>
      <c r="B1699" s="252" t="s">
        <v>11286</v>
      </c>
      <c r="C1699" s="253" t="s">
        <v>81</v>
      </c>
      <c r="D1699" s="253">
        <v>490.38</v>
      </c>
      <c r="E1699" s="253" t="s">
        <v>11115</v>
      </c>
    </row>
    <row r="1700" spans="1:5" ht="40.5">
      <c r="A1700" s="251">
        <v>90799</v>
      </c>
      <c r="B1700" s="252" t="s">
        <v>11287</v>
      </c>
      <c r="C1700" s="253" t="s">
        <v>81</v>
      </c>
      <c r="D1700" s="253">
        <v>507.74</v>
      </c>
      <c r="E1700" s="253" t="s">
        <v>11115</v>
      </c>
    </row>
    <row r="1701" spans="1:5" ht="13.5">
      <c r="A1701" s="251">
        <v>90801</v>
      </c>
      <c r="B1701" s="252" t="s">
        <v>11288</v>
      </c>
      <c r="C1701" s="253" t="s">
        <v>81</v>
      </c>
      <c r="D1701" s="253">
        <v>259.36</v>
      </c>
      <c r="E1701" s="253" t="s">
        <v>11115</v>
      </c>
    </row>
    <row r="1702" spans="1:5" ht="27">
      <c r="A1702" s="251">
        <v>90806</v>
      </c>
      <c r="B1702" s="252" t="s">
        <v>11289</v>
      </c>
      <c r="C1702" s="253" t="s">
        <v>81</v>
      </c>
      <c r="D1702" s="253">
        <v>331.94</v>
      </c>
      <c r="E1702" s="253" t="s">
        <v>11115</v>
      </c>
    </row>
    <row r="1703" spans="1:5" ht="27">
      <c r="A1703" s="251">
        <v>90820</v>
      </c>
      <c r="B1703" s="252" t="s">
        <v>11290</v>
      </c>
      <c r="C1703" s="253" t="s">
        <v>81</v>
      </c>
      <c r="D1703" s="253">
        <v>267.7</v>
      </c>
      <c r="E1703" s="253" t="s">
        <v>11115</v>
      </c>
    </row>
    <row r="1704" spans="1:5" ht="27">
      <c r="A1704" s="251">
        <v>90821</v>
      </c>
      <c r="B1704" s="252" t="s">
        <v>11291</v>
      </c>
      <c r="C1704" s="253" t="s">
        <v>81</v>
      </c>
      <c r="D1704" s="253">
        <v>291.68</v>
      </c>
      <c r="E1704" s="253" t="s">
        <v>11115</v>
      </c>
    </row>
    <row r="1705" spans="1:5" ht="27">
      <c r="A1705" s="251">
        <v>90822</v>
      </c>
      <c r="B1705" s="252" t="s">
        <v>11292</v>
      </c>
      <c r="C1705" s="253" t="s">
        <v>81</v>
      </c>
      <c r="D1705" s="253">
        <v>289.14</v>
      </c>
      <c r="E1705" s="253" t="s">
        <v>11115</v>
      </c>
    </row>
    <row r="1706" spans="1:5" ht="27">
      <c r="A1706" s="251">
        <v>90823</v>
      </c>
      <c r="B1706" s="252" t="s">
        <v>11293</v>
      </c>
      <c r="C1706" s="253" t="s">
        <v>81</v>
      </c>
      <c r="D1706" s="253">
        <v>304.58999999999997</v>
      </c>
      <c r="E1706" s="253" t="s">
        <v>11115</v>
      </c>
    </row>
    <row r="1707" spans="1:5" ht="27">
      <c r="A1707" s="251">
        <v>90824</v>
      </c>
      <c r="B1707" s="252" t="s">
        <v>11294</v>
      </c>
      <c r="C1707" s="253" t="s">
        <v>81</v>
      </c>
      <c r="D1707" s="253">
        <v>315.49</v>
      </c>
      <c r="E1707" s="253" t="s">
        <v>11115</v>
      </c>
    </row>
    <row r="1708" spans="1:5" ht="27">
      <c r="A1708" s="251">
        <v>90825</v>
      </c>
      <c r="B1708" s="252" t="s">
        <v>11295</v>
      </c>
      <c r="C1708" s="253" t="s">
        <v>81</v>
      </c>
      <c r="D1708" s="253">
        <v>338.22</v>
      </c>
      <c r="E1708" s="253" t="s">
        <v>11115</v>
      </c>
    </row>
    <row r="1709" spans="1:5" ht="27">
      <c r="A1709" s="251">
        <v>90830</v>
      </c>
      <c r="B1709" s="252" t="s">
        <v>11296</v>
      </c>
      <c r="C1709" s="253" t="s">
        <v>81</v>
      </c>
      <c r="D1709" s="253">
        <v>105.2</v>
      </c>
      <c r="E1709" s="253" t="s">
        <v>11115</v>
      </c>
    </row>
    <row r="1710" spans="1:5" ht="27">
      <c r="A1710" s="251">
        <v>90831</v>
      </c>
      <c r="B1710" s="252" t="s">
        <v>11297</v>
      </c>
      <c r="C1710" s="253" t="s">
        <v>81</v>
      </c>
      <c r="D1710" s="253">
        <v>82.41</v>
      </c>
      <c r="E1710" s="253" t="s">
        <v>11115</v>
      </c>
    </row>
    <row r="1711" spans="1:5" ht="40.5">
      <c r="A1711" s="251">
        <v>90841</v>
      </c>
      <c r="B1711" s="252" t="s">
        <v>11298</v>
      </c>
      <c r="C1711" s="253" t="s">
        <v>81</v>
      </c>
      <c r="D1711" s="253">
        <v>761.63</v>
      </c>
      <c r="E1711" s="253" t="s">
        <v>11115</v>
      </c>
    </row>
    <row r="1712" spans="1:5" ht="40.5">
      <c r="A1712" s="251">
        <v>90842</v>
      </c>
      <c r="B1712" s="252" t="s">
        <v>11299</v>
      </c>
      <c r="C1712" s="253" t="s">
        <v>81</v>
      </c>
      <c r="D1712" s="253">
        <v>794.49</v>
      </c>
      <c r="E1712" s="253" t="s">
        <v>11115</v>
      </c>
    </row>
    <row r="1713" spans="1:5" ht="40.5">
      <c r="A1713" s="251">
        <v>90843</v>
      </c>
      <c r="B1713" s="252" t="s">
        <v>11300</v>
      </c>
      <c r="C1713" s="253" t="s">
        <v>81</v>
      </c>
      <c r="D1713" s="253">
        <v>809.18</v>
      </c>
      <c r="E1713" s="253" t="s">
        <v>11115</v>
      </c>
    </row>
    <row r="1714" spans="1:5" ht="40.5">
      <c r="A1714" s="251">
        <v>90844</v>
      </c>
      <c r="B1714" s="252" t="s">
        <v>11301</v>
      </c>
      <c r="C1714" s="253" t="s">
        <v>81</v>
      </c>
      <c r="D1714" s="253">
        <v>826.28</v>
      </c>
      <c r="E1714" s="253" t="s">
        <v>11115</v>
      </c>
    </row>
    <row r="1715" spans="1:5" ht="40.5">
      <c r="A1715" s="251">
        <v>90847</v>
      </c>
      <c r="B1715" s="252" t="s">
        <v>11302</v>
      </c>
      <c r="C1715" s="253" t="s">
        <v>81</v>
      </c>
      <c r="D1715" s="253">
        <v>679.22</v>
      </c>
      <c r="E1715" s="253" t="s">
        <v>11115</v>
      </c>
    </row>
    <row r="1716" spans="1:5" ht="40.5">
      <c r="A1716" s="251">
        <v>90848</v>
      </c>
      <c r="B1716" s="252" t="s">
        <v>11303</v>
      </c>
      <c r="C1716" s="253" t="s">
        <v>81</v>
      </c>
      <c r="D1716" s="253">
        <v>704.86</v>
      </c>
      <c r="E1716" s="253" t="s">
        <v>11115</v>
      </c>
    </row>
    <row r="1717" spans="1:5" ht="40.5">
      <c r="A1717" s="251">
        <v>90849</v>
      </c>
      <c r="B1717" s="252" t="s">
        <v>11304</v>
      </c>
      <c r="C1717" s="253" t="s">
        <v>81</v>
      </c>
      <c r="D1717" s="253">
        <v>703.98</v>
      </c>
      <c r="E1717" s="253" t="s">
        <v>11115</v>
      </c>
    </row>
    <row r="1718" spans="1:5" ht="40.5">
      <c r="A1718" s="251">
        <v>90850</v>
      </c>
      <c r="B1718" s="252" t="s">
        <v>11305</v>
      </c>
      <c r="C1718" s="253" t="s">
        <v>81</v>
      </c>
      <c r="D1718" s="253">
        <v>721.08</v>
      </c>
      <c r="E1718" s="253" t="s">
        <v>11115</v>
      </c>
    </row>
    <row r="1719" spans="1:5" ht="27">
      <c r="A1719" s="251">
        <v>91009</v>
      </c>
      <c r="B1719" s="252" t="s">
        <v>11306</v>
      </c>
      <c r="C1719" s="253" t="s">
        <v>81</v>
      </c>
      <c r="D1719" s="253">
        <v>273.93</v>
      </c>
      <c r="E1719" s="253" t="s">
        <v>11115</v>
      </c>
    </row>
    <row r="1720" spans="1:5" ht="27">
      <c r="A1720" s="251">
        <v>91010</v>
      </c>
      <c r="B1720" s="252" t="s">
        <v>11307</v>
      </c>
      <c r="C1720" s="253" t="s">
        <v>81</v>
      </c>
      <c r="D1720" s="253">
        <v>223.36</v>
      </c>
      <c r="E1720" s="253" t="s">
        <v>11115</v>
      </c>
    </row>
    <row r="1721" spans="1:5" ht="27">
      <c r="A1721" s="251">
        <v>91011</v>
      </c>
      <c r="B1721" s="252" t="s">
        <v>11308</v>
      </c>
      <c r="C1721" s="253" t="s">
        <v>81</v>
      </c>
      <c r="D1721" s="253">
        <v>312.48</v>
      </c>
      <c r="E1721" s="253" t="s">
        <v>11115</v>
      </c>
    </row>
    <row r="1722" spans="1:5" ht="27">
      <c r="A1722" s="251">
        <v>91012</v>
      </c>
      <c r="B1722" s="252" t="s">
        <v>11309</v>
      </c>
      <c r="C1722" s="253" t="s">
        <v>81</v>
      </c>
      <c r="D1722" s="253">
        <v>299.8</v>
      </c>
      <c r="E1722" s="253" t="s">
        <v>11115</v>
      </c>
    </row>
    <row r="1723" spans="1:5" ht="40.5">
      <c r="A1723" s="251">
        <v>91013</v>
      </c>
      <c r="B1723" s="252" t="s">
        <v>11310</v>
      </c>
      <c r="C1723" s="253" t="s">
        <v>81</v>
      </c>
      <c r="D1723" s="253">
        <v>685.45</v>
      </c>
      <c r="E1723" s="253" t="s">
        <v>11115</v>
      </c>
    </row>
    <row r="1724" spans="1:5" ht="40.5">
      <c r="A1724" s="251">
        <v>91014</v>
      </c>
      <c r="B1724" s="252" t="s">
        <v>11311</v>
      </c>
      <c r="C1724" s="253" t="s">
        <v>81</v>
      </c>
      <c r="D1724" s="253">
        <v>636.54</v>
      </c>
      <c r="E1724" s="253" t="s">
        <v>11115</v>
      </c>
    </row>
    <row r="1725" spans="1:5" ht="40.5">
      <c r="A1725" s="251">
        <v>91015</v>
      </c>
      <c r="B1725" s="252" t="s">
        <v>11312</v>
      </c>
      <c r="C1725" s="253" t="s">
        <v>81</v>
      </c>
      <c r="D1725" s="253">
        <v>727.32</v>
      </c>
      <c r="E1725" s="253" t="s">
        <v>11115</v>
      </c>
    </row>
    <row r="1726" spans="1:5" ht="40.5">
      <c r="A1726" s="251">
        <v>91016</v>
      </c>
      <c r="B1726" s="252" t="s">
        <v>11313</v>
      </c>
      <c r="C1726" s="253" t="s">
        <v>81</v>
      </c>
      <c r="D1726" s="253">
        <v>716.29</v>
      </c>
      <c r="E1726" s="253" t="s">
        <v>11115</v>
      </c>
    </row>
    <row r="1727" spans="1:5" ht="13.5">
      <c r="A1727" s="251">
        <v>91287</v>
      </c>
      <c r="B1727" s="252" t="s">
        <v>11314</v>
      </c>
      <c r="C1727" s="253" t="s">
        <v>81</v>
      </c>
      <c r="D1727" s="253">
        <v>200.32</v>
      </c>
      <c r="E1727" s="253" t="s">
        <v>11115</v>
      </c>
    </row>
    <row r="1728" spans="1:5" ht="27">
      <c r="A1728" s="251">
        <v>91292</v>
      </c>
      <c r="B1728" s="252" t="s">
        <v>11315</v>
      </c>
      <c r="C1728" s="253" t="s">
        <v>81</v>
      </c>
      <c r="D1728" s="253">
        <v>272.89999999999998</v>
      </c>
      <c r="E1728" s="253" t="s">
        <v>11115</v>
      </c>
    </row>
    <row r="1729" spans="1:5" ht="27">
      <c r="A1729" s="251">
        <v>91295</v>
      </c>
      <c r="B1729" s="252" t="s">
        <v>11316</v>
      </c>
      <c r="C1729" s="253" t="s">
        <v>81</v>
      </c>
      <c r="D1729" s="253">
        <v>257.18</v>
      </c>
      <c r="E1729" s="253" t="s">
        <v>11115</v>
      </c>
    </row>
    <row r="1730" spans="1:5" ht="27">
      <c r="A1730" s="251">
        <v>91296</v>
      </c>
      <c r="B1730" s="252" t="s">
        <v>11317</v>
      </c>
      <c r="C1730" s="253" t="s">
        <v>81</v>
      </c>
      <c r="D1730" s="253">
        <v>273.47000000000003</v>
      </c>
      <c r="E1730" s="253" t="s">
        <v>11115</v>
      </c>
    </row>
    <row r="1731" spans="1:5" ht="27">
      <c r="A1731" s="251">
        <v>91297</v>
      </c>
      <c r="B1731" s="252" t="s">
        <v>11318</v>
      </c>
      <c r="C1731" s="253" t="s">
        <v>81</v>
      </c>
      <c r="D1731" s="253">
        <v>314.19</v>
      </c>
      <c r="E1731" s="253" t="s">
        <v>11115</v>
      </c>
    </row>
    <row r="1732" spans="1:5" ht="27">
      <c r="A1732" s="254">
        <v>91298</v>
      </c>
      <c r="B1732" s="252" t="s">
        <v>11319</v>
      </c>
      <c r="C1732" s="253" t="s">
        <v>81</v>
      </c>
      <c r="D1732" s="253">
        <v>569.29</v>
      </c>
      <c r="E1732" s="253" t="s">
        <v>11115</v>
      </c>
    </row>
    <row r="1733" spans="1:5" ht="27">
      <c r="A1733" s="251">
        <v>91299</v>
      </c>
      <c r="B1733" s="252" t="s">
        <v>11320</v>
      </c>
      <c r="C1733" s="253" t="s">
        <v>81</v>
      </c>
      <c r="D1733" s="253">
        <v>789.9</v>
      </c>
      <c r="E1733" s="253" t="s">
        <v>11115</v>
      </c>
    </row>
    <row r="1734" spans="1:5" ht="27">
      <c r="A1734" s="251">
        <v>91304</v>
      </c>
      <c r="B1734" s="252" t="s">
        <v>11321</v>
      </c>
      <c r="C1734" s="253" t="s">
        <v>81</v>
      </c>
      <c r="D1734" s="253">
        <v>79.95</v>
      </c>
      <c r="E1734" s="253" t="s">
        <v>11115</v>
      </c>
    </row>
    <row r="1735" spans="1:5" ht="27">
      <c r="A1735" s="251">
        <v>91305</v>
      </c>
      <c r="B1735" s="252" t="s">
        <v>11322</v>
      </c>
      <c r="C1735" s="253" t="s">
        <v>81</v>
      </c>
      <c r="D1735" s="253">
        <v>60.35</v>
      </c>
      <c r="E1735" s="253" t="s">
        <v>11115</v>
      </c>
    </row>
    <row r="1736" spans="1:5" ht="27">
      <c r="A1736" s="251">
        <v>91306</v>
      </c>
      <c r="B1736" s="252" t="s">
        <v>11323</v>
      </c>
      <c r="C1736" s="253" t="s">
        <v>81</v>
      </c>
      <c r="D1736" s="253">
        <v>89.63</v>
      </c>
      <c r="E1736" s="253" t="s">
        <v>11115</v>
      </c>
    </row>
    <row r="1737" spans="1:5" ht="27">
      <c r="A1737" s="251">
        <v>91307</v>
      </c>
      <c r="B1737" s="252" t="s">
        <v>11324</v>
      </c>
      <c r="C1737" s="253" t="s">
        <v>81</v>
      </c>
      <c r="D1737" s="253">
        <v>63.32</v>
      </c>
      <c r="E1737" s="253" t="s">
        <v>11115</v>
      </c>
    </row>
    <row r="1738" spans="1:5" ht="40.5">
      <c r="A1738" s="251">
        <v>91312</v>
      </c>
      <c r="B1738" s="252" t="s">
        <v>11325</v>
      </c>
      <c r="C1738" s="253" t="s">
        <v>81</v>
      </c>
      <c r="D1738" s="253">
        <v>666.8</v>
      </c>
      <c r="E1738" s="253" t="s">
        <v>11115</v>
      </c>
    </row>
    <row r="1739" spans="1:5" ht="40.5">
      <c r="A1739" s="254">
        <v>91313</v>
      </c>
      <c r="B1739" s="252" t="s">
        <v>11326</v>
      </c>
      <c r="C1739" s="253" t="s">
        <v>81</v>
      </c>
      <c r="D1739" s="253">
        <v>695.12</v>
      </c>
      <c r="E1739" s="253" t="s">
        <v>11115</v>
      </c>
    </row>
    <row r="1740" spans="1:5" ht="40.5">
      <c r="A1740" s="254">
        <v>91314</v>
      </c>
      <c r="B1740" s="252" t="s">
        <v>11327</v>
      </c>
      <c r="C1740" s="253" t="s">
        <v>81</v>
      </c>
      <c r="D1740" s="253">
        <v>710.59</v>
      </c>
      <c r="E1740" s="253" t="s">
        <v>11115</v>
      </c>
    </row>
    <row r="1741" spans="1:5" ht="40.5">
      <c r="A1741" s="254">
        <v>91315</v>
      </c>
      <c r="B1741" s="252" t="s">
        <v>11328</v>
      </c>
      <c r="C1741" s="253" t="s">
        <v>81</v>
      </c>
      <c r="D1741" s="253">
        <v>727.41</v>
      </c>
      <c r="E1741" s="253" t="s">
        <v>11115</v>
      </c>
    </row>
    <row r="1742" spans="1:5" ht="40.5">
      <c r="A1742" s="254">
        <v>91318</v>
      </c>
      <c r="B1742" s="252" t="s">
        <v>11329</v>
      </c>
      <c r="C1742" s="253" t="s">
        <v>81</v>
      </c>
      <c r="D1742" s="253">
        <v>606.45000000000005</v>
      </c>
      <c r="E1742" s="253" t="s">
        <v>11115</v>
      </c>
    </row>
    <row r="1743" spans="1:5" ht="40.5">
      <c r="A1743" s="254">
        <v>91319</v>
      </c>
      <c r="B1743" s="252" t="s">
        <v>11330</v>
      </c>
      <c r="C1743" s="253" t="s">
        <v>81</v>
      </c>
      <c r="D1743" s="253">
        <v>631.79999999999995</v>
      </c>
      <c r="E1743" s="253" t="s">
        <v>11115</v>
      </c>
    </row>
    <row r="1744" spans="1:5" ht="40.5">
      <c r="A1744" s="254">
        <v>91320</v>
      </c>
      <c r="B1744" s="252" t="s">
        <v>11331</v>
      </c>
      <c r="C1744" s="253" t="s">
        <v>81</v>
      </c>
      <c r="D1744" s="253">
        <v>630.64</v>
      </c>
      <c r="E1744" s="253" t="s">
        <v>11115</v>
      </c>
    </row>
    <row r="1745" spans="1:5" ht="40.5">
      <c r="A1745" s="254">
        <v>91321</v>
      </c>
      <c r="B1745" s="252" t="s">
        <v>11332</v>
      </c>
      <c r="C1745" s="253" t="s">
        <v>81</v>
      </c>
      <c r="D1745" s="253">
        <v>647.46</v>
      </c>
      <c r="E1745" s="253" t="s">
        <v>11115</v>
      </c>
    </row>
    <row r="1746" spans="1:5" ht="40.5">
      <c r="A1746" s="254">
        <v>91324</v>
      </c>
      <c r="B1746" s="252" t="s">
        <v>11333</v>
      </c>
      <c r="C1746" s="253" t="s">
        <v>81</v>
      </c>
      <c r="D1746" s="253">
        <v>612.67999999999995</v>
      </c>
      <c r="E1746" s="253" t="s">
        <v>11115</v>
      </c>
    </row>
    <row r="1747" spans="1:5" ht="40.5">
      <c r="A1747" s="251">
        <v>91325</v>
      </c>
      <c r="B1747" s="252" t="s">
        <v>11334</v>
      </c>
      <c r="C1747" s="253" t="s">
        <v>81</v>
      </c>
      <c r="D1747" s="253">
        <v>563.48</v>
      </c>
      <c r="E1747" s="253" t="s">
        <v>11115</v>
      </c>
    </row>
    <row r="1748" spans="1:5" ht="40.5">
      <c r="A1748" s="251">
        <v>91326</v>
      </c>
      <c r="B1748" s="252" t="s">
        <v>11335</v>
      </c>
      <c r="C1748" s="253" t="s">
        <v>81</v>
      </c>
      <c r="D1748" s="253">
        <v>653.98</v>
      </c>
      <c r="E1748" s="253" t="s">
        <v>11115</v>
      </c>
    </row>
    <row r="1749" spans="1:5" ht="40.5">
      <c r="A1749" s="251">
        <v>91327</v>
      </c>
      <c r="B1749" s="252" t="s">
        <v>11336</v>
      </c>
      <c r="C1749" s="253" t="s">
        <v>81</v>
      </c>
      <c r="D1749" s="253">
        <v>642.66999999999996</v>
      </c>
      <c r="E1749" s="253" t="s">
        <v>11115</v>
      </c>
    </row>
    <row r="1750" spans="1:5" ht="40.5">
      <c r="A1750" s="251">
        <v>91328</v>
      </c>
      <c r="B1750" s="252" t="s">
        <v>11337</v>
      </c>
      <c r="C1750" s="253" t="s">
        <v>81</v>
      </c>
      <c r="D1750" s="253">
        <v>668.7</v>
      </c>
      <c r="E1750" s="253" t="s">
        <v>11115</v>
      </c>
    </row>
    <row r="1751" spans="1:5" ht="40.5">
      <c r="A1751" s="251">
        <v>91329</v>
      </c>
      <c r="B1751" s="252" t="s">
        <v>11338</v>
      </c>
      <c r="C1751" s="253" t="s">
        <v>81</v>
      </c>
      <c r="D1751" s="253">
        <v>595.92999999999995</v>
      </c>
      <c r="E1751" s="253" t="s">
        <v>11115</v>
      </c>
    </row>
    <row r="1752" spans="1:5" ht="40.5">
      <c r="A1752" s="251">
        <v>91330</v>
      </c>
      <c r="B1752" s="252" t="s">
        <v>11339</v>
      </c>
      <c r="C1752" s="253" t="s">
        <v>81</v>
      </c>
      <c r="D1752" s="253">
        <v>686.65</v>
      </c>
      <c r="E1752" s="253" t="s">
        <v>11115</v>
      </c>
    </row>
    <row r="1753" spans="1:5" ht="40.5">
      <c r="A1753" s="251">
        <v>91331</v>
      </c>
      <c r="B1753" s="252" t="s">
        <v>11340</v>
      </c>
      <c r="C1753" s="253" t="s">
        <v>81</v>
      </c>
      <c r="D1753" s="253">
        <v>613.59</v>
      </c>
      <c r="E1753" s="253" t="s">
        <v>11115</v>
      </c>
    </row>
    <row r="1754" spans="1:5" ht="40.5">
      <c r="A1754" s="251">
        <v>91332</v>
      </c>
      <c r="B1754" s="252" t="s">
        <v>11341</v>
      </c>
      <c r="C1754" s="253" t="s">
        <v>81</v>
      </c>
      <c r="D1754" s="253">
        <v>729.03</v>
      </c>
      <c r="E1754" s="253" t="s">
        <v>11115</v>
      </c>
    </row>
    <row r="1755" spans="1:5" ht="40.5">
      <c r="A1755" s="251">
        <v>91333</v>
      </c>
      <c r="B1755" s="252" t="s">
        <v>11342</v>
      </c>
      <c r="C1755" s="253" t="s">
        <v>81</v>
      </c>
      <c r="D1755" s="253">
        <v>655.69</v>
      </c>
      <c r="E1755" s="253" t="s">
        <v>11115</v>
      </c>
    </row>
    <row r="1756" spans="1:5" ht="40.5">
      <c r="A1756" s="254">
        <v>91334</v>
      </c>
      <c r="B1756" s="252" t="s">
        <v>11343</v>
      </c>
      <c r="C1756" s="253" t="s">
        <v>81</v>
      </c>
      <c r="D1756" s="253">
        <v>984.13</v>
      </c>
      <c r="E1756" s="253" t="s">
        <v>11115</v>
      </c>
    </row>
    <row r="1757" spans="1:5" ht="40.5">
      <c r="A1757" s="251">
        <v>91335</v>
      </c>
      <c r="B1757" s="252" t="s">
        <v>11344</v>
      </c>
      <c r="C1757" s="253" t="s">
        <v>81</v>
      </c>
      <c r="D1757" s="253">
        <v>910.79</v>
      </c>
      <c r="E1757" s="253" t="s">
        <v>11115</v>
      </c>
    </row>
    <row r="1758" spans="1:5" ht="40.5">
      <c r="A1758" s="254">
        <v>91336</v>
      </c>
      <c r="B1758" s="252" t="s">
        <v>11345</v>
      </c>
      <c r="C1758" s="253" t="s">
        <v>81</v>
      </c>
      <c r="D1758" s="253">
        <v>1204.74</v>
      </c>
      <c r="E1758" s="253" t="s">
        <v>11115</v>
      </c>
    </row>
    <row r="1759" spans="1:5" ht="40.5">
      <c r="A1759" s="251">
        <v>91337</v>
      </c>
      <c r="B1759" s="252" t="s">
        <v>11346</v>
      </c>
      <c r="C1759" s="253" t="s">
        <v>81</v>
      </c>
      <c r="D1759" s="253">
        <v>1131.4000000000001</v>
      </c>
      <c r="E1759" s="253" t="s">
        <v>11115</v>
      </c>
    </row>
    <row r="1760" spans="1:5" ht="27">
      <c r="A1760" s="254">
        <v>100659</v>
      </c>
      <c r="B1760" s="252" t="s">
        <v>11347</v>
      </c>
      <c r="C1760" s="253" t="s">
        <v>4</v>
      </c>
      <c r="D1760" s="253">
        <v>8.2899999999999991</v>
      </c>
      <c r="E1760" s="253" t="s">
        <v>11115</v>
      </c>
    </row>
    <row r="1761" spans="1:5" ht="27">
      <c r="A1761" s="254">
        <v>100660</v>
      </c>
      <c r="B1761" s="252" t="s">
        <v>11348</v>
      </c>
      <c r="C1761" s="253" t="s">
        <v>4</v>
      </c>
      <c r="D1761" s="253">
        <v>6.86</v>
      </c>
      <c r="E1761" s="253" t="s">
        <v>11115</v>
      </c>
    </row>
    <row r="1762" spans="1:5" ht="40.5">
      <c r="A1762" s="254">
        <v>100675</v>
      </c>
      <c r="B1762" s="252" t="s">
        <v>11349</v>
      </c>
      <c r="C1762" s="253" t="s">
        <v>81</v>
      </c>
      <c r="D1762" s="253">
        <v>451.17</v>
      </c>
      <c r="E1762" s="253" t="s">
        <v>11115</v>
      </c>
    </row>
    <row r="1763" spans="1:5" ht="13.5">
      <c r="A1763" s="251">
        <v>100676</v>
      </c>
      <c r="B1763" s="252" t="s">
        <v>11350</v>
      </c>
      <c r="C1763" s="253" t="s">
        <v>81</v>
      </c>
      <c r="D1763" s="253">
        <v>167.55</v>
      </c>
      <c r="E1763" s="253" t="s">
        <v>11115</v>
      </c>
    </row>
    <row r="1764" spans="1:5" ht="13.5">
      <c r="A1764" s="251">
        <v>100677</v>
      </c>
      <c r="B1764" s="252" t="s">
        <v>11351</v>
      </c>
      <c r="C1764" s="253" t="s">
        <v>81</v>
      </c>
      <c r="D1764" s="253">
        <v>45.82</v>
      </c>
      <c r="E1764" s="253" t="s">
        <v>11115</v>
      </c>
    </row>
    <row r="1765" spans="1:5" ht="40.5">
      <c r="A1765" s="251">
        <v>100678</v>
      </c>
      <c r="B1765" s="252" t="s">
        <v>11352</v>
      </c>
      <c r="C1765" s="253" t="s">
        <v>81</v>
      </c>
      <c r="D1765" s="253">
        <v>767.86</v>
      </c>
      <c r="E1765" s="253" t="s">
        <v>11115</v>
      </c>
    </row>
    <row r="1766" spans="1:5" ht="40.5">
      <c r="A1766" s="251">
        <v>100679</v>
      </c>
      <c r="B1766" s="252" t="s">
        <v>11353</v>
      </c>
      <c r="C1766" s="253" t="s">
        <v>81</v>
      </c>
      <c r="D1766" s="253">
        <v>673.03</v>
      </c>
      <c r="E1766" s="253" t="s">
        <v>11115</v>
      </c>
    </row>
    <row r="1767" spans="1:5" ht="40.5">
      <c r="A1767" s="251">
        <v>100680</v>
      </c>
      <c r="B1767" s="252" t="s">
        <v>11354</v>
      </c>
      <c r="C1767" s="253" t="s">
        <v>81</v>
      </c>
      <c r="D1767" s="253">
        <v>726.17</v>
      </c>
      <c r="E1767" s="253" t="s">
        <v>11115</v>
      </c>
    </row>
    <row r="1768" spans="1:5" ht="40.5">
      <c r="A1768" s="251">
        <v>100681</v>
      </c>
      <c r="B1768" s="252" t="s">
        <v>11355</v>
      </c>
      <c r="C1768" s="253" t="s">
        <v>81</v>
      </c>
      <c r="D1768" s="253">
        <v>776.28</v>
      </c>
      <c r="E1768" s="253" t="s">
        <v>11115</v>
      </c>
    </row>
    <row r="1769" spans="1:5" ht="40.5">
      <c r="A1769" s="251">
        <v>100682</v>
      </c>
      <c r="B1769" s="252" t="s">
        <v>11356</v>
      </c>
      <c r="C1769" s="253" t="s">
        <v>81</v>
      </c>
      <c r="D1769" s="253">
        <v>676.91</v>
      </c>
      <c r="E1769" s="253" t="s">
        <v>11115</v>
      </c>
    </row>
    <row r="1770" spans="1:5" ht="40.5">
      <c r="A1770" s="251">
        <v>100683</v>
      </c>
      <c r="B1770" s="252" t="s">
        <v>11357</v>
      </c>
      <c r="C1770" s="253" t="s">
        <v>81</v>
      </c>
      <c r="D1770" s="253">
        <v>832.52</v>
      </c>
      <c r="E1770" s="253" t="s">
        <v>11115</v>
      </c>
    </row>
    <row r="1771" spans="1:5" ht="40.5">
      <c r="A1771" s="254">
        <v>100684</v>
      </c>
      <c r="B1771" s="252" t="s">
        <v>11358</v>
      </c>
      <c r="C1771" s="253" t="s">
        <v>81</v>
      </c>
      <c r="D1771" s="253">
        <v>733.93</v>
      </c>
      <c r="E1771" s="253" t="s">
        <v>11115</v>
      </c>
    </row>
    <row r="1772" spans="1:5" ht="40.5">
      <c r="A1772" s="254">
        <v>100685</v>
      </c>
      <c r="B1772" s="252" t="s">
        <v>11359</v>
      </c>
      <c r="C1772" s="253" t="s">
        <v>81</v>
      </c>
      <c r="D1772" s="253">
        <v>821.49</v>
      </c>
      <c r="E1772" s="253" t="s">
        <v>11115</v>
      </c>
    </row>
    <row r="1773" spans="1:5" ht="40.5">
      <c r="A1773" s="254">
        <v>100686</v>
      </c>
      <c r="B1773" s="252" t="s">
        <v>11360</v>
      </c>
      <c r="C1773" s="253" t="s">
        <v>81</v>
      </c>
      <c r="D1773" s="253">
        <v>722.62</v>
      </c>
      <c r="E1773" s="253" t="s">
        <v>11115</v>
      </c>
    </row>
    <row r="1774" spans="1:5" ht="40.5">
      <c r="A1774" s="251">
        <v>100687</v>
      </c>
      <c r="B1774" s="252" t="s">
        <v>11361</v>
      </c>
      <c r="C1774" s="253" t="s">
        <v>81</v>
      </c>
      <c r="D1774" s="253">
        <v>751.11</v>
      </c>
      <c r="E1774" s="253" t="s">
        <v>11115</v>
      </c>
    </row>
    <row r="1775" spans="1:5" ht="40.5">
      <c r="A1775" s="254">
        <v>100688</v>
      </c>
      <c r="B1775" s="252" t="s">
        <v>11362</v>
      </c>
      <c r="C1775" s="253" t="s">
        <v>81</v>
      </c>
      <c r="D1775" s="253">
        <v>656.28</v>
      </c>
      <c r="E1775" s="253" t="s">
        <v>11115</v>
      </c>
    </row>
    <row r="1776" spans="1:5" ht="40.5">
      <c r="A1776" s="251">
        <v>100689</v>
      </c>
      <c r="B1776" s="252" t="s">
        <v>11363</v>
      </c>
      <c r="C1776" s="253" t="s">
        <v>81</v>
      </c>
      <c r="D1776" s="253">
        <v>834.23</v>
      </c>
      <c r="E1776" s="253" t="s">
        <v>11115</v>
      </c>
    </row>
    <row r="1777" spans="1:6" ht="40.5">
      <c r="A1777" s="251">
        <v>100690</v>
      </c>
      <c r="B1777" s="252" t="s">
        <v>11364</v>
      </c>
      <c r="C1777" s="253" t="s">
        <v>81</v>
      </c>
      <c r="D1777" s="253">
        <v>735.64</v>
      </c>
      <c r="E1777" s="253" t="s">
        <v>11115</v>
      </c>
    </row>
    <row r="1778" spans="1:6" ht="40.5">
      <c r="A1778" s="251">
        <v>100691</v>
      </c>
      <c r="B1778" s="252" t="s">
        <v>11365</v>
      </c>
      <c r="C1778" s="253" t="s">
        <v>81</v>
      </c>
      <c r="D1778" s="253">
        <v>1089.33</v>
      </c>
      <c r="E1778" s="253" t="s">
        <v>11115</v>
      </c>
    </row>
    <row r="1779" spans="1:6" ht="40.5">
      <c r="A1779" s="251">
        <v>100692</v>
      </c>
      <c r="B1779" s="252" t="s">
        <v>11366</v>
      </c>
      <c r="C1779" s="253" t="s">
        <v>81</v>
      </c>
      <c r="D1779" s="253">
        <v>990.74</v>
      </c>
      <c r="E1779" s="253" t="s">
        <v>11115</v>
      </c>
    </row>
    <row r="1780" spans="1:6" ht="40.5">
      <c r="A1780" s="254">
        <v>100693</v>
      </c>
      <c r="B1780" s="252" t="s">
        <v>11367</v>
      </c>
      <c r="C1780" s="253" t="s">
        <v>81</v>
      </c>
      <c r="D1780" s="253">
        <v>1309.94</v>
      </c>
      <c r="E1780" s="253" t="s">
        <v>11115</v>
      </c>
    </row>
    <row r="1781" spans="1:6" ht="54">
      <c r="A1781" s="254">
        <v>100694</v>
      </c>
      <c r="B1781" s="252" t="s">
        <v>11368</v>
      </c>
      <c r="C1781" s="253" t="s">
        <v>81</v>
      </c>
      <c r="D1781" s="253">
        <v>1211.3499999999999</v>
      </c>
      <c r="E1781" s="253" t="s">
        <v>11115</v>
      </c>
    </row>
    <row r="1782" spans="1:6" ht="27">
      <c r="A1782" s="254">
        <v>100695</v>
      </c>
      <c r="B1782" s="252" t="s">
        <v>11369</v>
      </c>
      <c r="C1782" s="253" t="s">
        <v>81</v>
      </c>
      <c r="D1782" s="253">
        <v>49.3</v>
      </c>
      <c r="E1782" s="253" t="s">
        <v>11115</v>
      </c>
    </row>
    <row r="1783" spans="1:6" ht="27">
      <c r="A1783" s="251">
        <v>100696</v>
      </c>
      <c r="B1783" s="252" t="s">
        <v>11370</v>
      </c>
      <c r="C1783" s="253" t="s">
        <v>81</v>
      </c>
      <c r="D1783" s="253">
        <v>54.87</v>
      </c>
      <c r="E1783" s="253" t="s">
        <v>11115</v>
      </c>
    </row>
    <row r="1784" spans="1:6" ht="27">
      <c r="A1784" s="251">
        <v>100697</v>
      </c>
      <c r="B1784" s="252" t="s">
        <v>11371</v>
      </c>
      <c r="C1784" s="253" t="s">
        <v>81</v>
      </c>
      <c r="D1784" s="253">
        <v>60.47</v>
      </c>
      <c r="E1784" s="253" t="s">
        <v>11115</v>
      </c>
    </row>
    <row r="1785" spans="1:6" ht="27">
      <c r="A1785" s="251">
        <v>100698</v>
      </c>
      <c r="B1785" s="252" t="s">
        <v>11372</v>
      </c>
      <c r="C1785" s="253" t="s">
        <v>81</v>
      </c>
      <c r="D1785" s="253">
        <v>66.05</v>
      </c>
      <c r="E1785" s="253" t="s">
        <v>11115</v>
      </c>
      <c r="F1785" s="186">
        <f>D1785*0.05</f>
        <v>3.3025000000000002</v>
      </c>
    </row>
    <row r="1786" spans="1:6" ht="27">
      <c r="A1786" s="251">
        <v>100699</v>
      </c>
      <c r="B1786" s="252" t="s">
        <v>11373</v>
      </c>
      <c r="C1786" s="253" t="s">
        <v>81</v>
      </c>
      <c r="D1786" s="253">
        <v>78.86</v>
      </c>
      <c r="E1786" s="253" t="s">
        <v>11115</v>
      </c>
    </row>
    <row r="1787" spans="1:6" ht="27">
      <c r="A1787" s="251">
        <v>100700</v>
      </c>
      <c r="B1787" s="252" t="s">
        <v>11374</v>
      </c>
      <c r="C1787" s="253" t="s">
        <v>81</v>
      </c>
      <c r="D1787" s="253">
        <v>691.98</v>
      </c>
      <c r="E1787" s="253" t="s">
        <v>11115</v>
      </c>
    </row>
    <row r="1788" spans="1:6" ht="40.5">
      <c r="A1788" s="251">
        <v>100712</v>
      </c>
      <c r="B1788" s="252" t="s">
        <v>11375</v>
      </c>
      <c r="C1788" s="253" t="s">
        <v>81</v>
      </c>
      <c r="D1788" s="253">
        <v>626.79999999999995</v>
      </c>
      <c r="E1788" s="253" t="s">
        <v>11115</v>
      </c>
    </row>
    <row r="1789" spans="1:6" ht="40.5">
      <c r="A1789" s="251">
        <v>100665</v>
      </c>
      <c r="B1789" s="252" t="s">
        <v>11376</v>
      </c>
      <c r="C1789" s="253" t="s">
        <v>135</v>
      </c>
      <c r="D1789" s="253">
        <v>712.98</v>
      </c>
      <c r="E1789" s="253" t="s">
        <v>11115</v>
      </c>
    </row>
    <row r="1790" spans="1:6" ht="40.5">
      <c r="A1790" s="251">
        <v>100666</v>
      </c>
      <c r="B1790" s="252" t="s">
        <v>11377</v>
      </c>
      <c r="C1790" s="253" t="s">
        <v>135</v>
      </c>
      <c r="D1790" s="253">
        <v>565.75</v>
      </c>
      <c r="E1790" s="253" t="s">
        <v>11115</v>
      </c>
    </row>
    <row r="1791" spans="1:6" ht="40.5">
      <c r="A1791" s="251">
        <v>100667</v>
      </c>
      <c r="B1791" s="252" t="s">
        <v>11378</v>
      </c>
      <c r="C1791" s="253" t="s">
        <v>135</v>
      </c>
      <c r="D1791" s="253">
        <v>921.11</v>
      </c>
      <c r="E1791" s="253" t="s">
        <v>11115</v>
      </c>
    </row>
    <row r="1792" spans="1:6" ht="40.5">
      <c r="A1792" s="254">
        <v>100668</v>
      </c>
      <c r="B1792" s="252" t="s">
        <v>11379</v>
      </c>
      <c r="C1792" s="253" t="s">
        <v>135</v>
      </c>
      <c r="D1792" s="253">
        <v>1120.29</v>
      </c>
      <c r="E1792" s="253" t="s">
        <v>11115</v>
      </c>
    </row>
    <row r="1793" spans="1:5" ht="40.5">
      <c r="A1793" s="254">
        <v>100669</v>
      </c>
      <c r="B1793" s="252" t="s">
        <v>11380</v>
      </c>
      <c r="C1793" s="253" t="s">
        <v>135</v>
      </c>
      <c r="D1793" s="253">
        <v>668.38</v>
      </c>
      <c r="E1793" s="253" t="s">
        <v>11115</v>
      </c>
    </row>
    <row r="1794" spans="1:5" ht="40.5">
      <c r="A1794" s="254">
        <v>100670</v>
      </c>
      <c r="B1794" s="252" t="s">
        <v>11381</v>
      </c>
      <c r="C1794" s="253" t="s">
        <v>135</v>
      </c>
      <c r="D1794" s="253">
        <v>889.1</v>
      </c>
      <c r="E1794" s="253" t="s">
        <v>11115</v>
      </c>
    </row>
    <row r="1795" spans="1:5" ht="40.5">
      <c r="A1795" s="251">
        <v>100671</v>
      </c>
      <c r="B1795" s="252" t="s">
        <v>11382</v>
      </c>
      <c r="C1795" s="253" t="s">
        <v>135</v>
      </c>
      <c r="D1795" s="253">
        <v>1100.72</v>
      </c>
      <c r="E1795" s="253" t="s">
        <v>11115</v>
      </c>
    </row>
    <row r="1796" spans="1:5" ht="40.5">
      <c r="A1796" s="251">
        <v>100672</v>
      </c>
      <c r="B1796" s="252" t="s">
        <v>11383</v>
      </c>
      <c r="C1796" s="253" t="s">
        <v>135</v>
      </c>
      <c r="D1796" s="253">
        <v>714.71</v>
      </c>
      <c r="E1796" s="253" t="s">
        <v>11115</v>
      </c>
    </row>
    <row r="1797" spans="1:5" ht="40.5">
      <c r="A1797" s="251">
        <v>100673</v>
      </c>
      <c r="B1797" s="252" t="s">
        <v>11384</v>
      </c>
      <c r="C1797" s="253" t="s">
        <v>135</v>
      </c>
      <c r="D1797" s="253">
        <v>103.11</v>
      </c>
      <c r="E1797" s="253" t="s">
        <v>11115</v>
      </c>
    </row>
    <row r="1798" spans="1:5" ht="13.5">
      <c r="A1798" s="251">
        <v>100701</v>
      </c>
      <c r="B1798" s="252" t="s">
        <v>11385</v>
      </c>
      <c r="C1798" s="253" t="s">
        <v>135</v>
      </c>
      <c r="D1798" s="253">
        <v>342.12</v>
      </c>
      <c r="E1798" s="253" t="s">
        <v>11115</v>
      </c>
    </row>
    <row r="1799" spans="1:5" ht="40.5">
      <c r="A1799" s="251">
        <v>94559</v>
      </c>
      <c r="B1799" s="252" t="s">
        <v>11386</v>
      </c>
      <c r="C1799" s="253" t="s">
        <v>135</v>
      </c>
      <c r="D1799" s="253">
        <v>552.47</v>
      </c>
      <c r="E1799" s="253" t="s">
        <v>11115</v>
      </c>
    </row>
    <row r="1800" spans="1:5" ht="40.5">
      <c r="A1800" s="251">
        <v>94560</v>
      </c>
      <c r="B1800" s="252" t="s">
        <v>11387</v>
      </c>
      <c r="C1800" s="253" t="s">
        <v>135</v>
      </c>
      <c r="D1800" s="253">
        <v>485.91</v>
      </c>
      <c r="E1800" s="253" t="s">
        <v>11115</v>
      </c>
    </row>
    <row r="1801" spans="1:5" ht="40.5">
      <c r="A1801" s="251">
        <v>94562</v>
      </c>
      <c r="B1801" s="252" t="s">
        <v>11388</v>
      </c>
      <c r="C1801" s="253" t="s">
        <v>135</v>
      </c>
      <c r="D1801" s="253">
        <v>512.11</v>
      </c>
      <c r="E1801" s="253" t="s">
        <v>11115</v>
      </c>
    </row>
    <row r="1802" spans="1:5" ht="40.5">
      <c r="A1802" s="254">
        <v>94563</v>
      </c>
      <c r="B1802" s="252" t="s">
        <v>11389</v>
      </c>
      <c r="C1802" s="253" t="s">
        <v>135</v>
      </c>
      <c r="D1802" s="253">
        <v>642.03</v>
      </c>
      <c r="E1802" s="253" t="s">
        <v>11115</v>
      </c>
    </row>
    <row r="1803" spans="1:5" ht="13.5">
      <c r="A1803" s="254">
        <v>94587</v>
      </c>
      <c r="B1803" s="252" t="s">
        <v>11390</v>
      </c>
      <c r="C1803" s="253" t="s">
        <v>4</v>
      </c>
      <c r="D1803" s="253">
        <v>42.11</v>
      </c>
      <c r="E1803" s="253" t="s">
        <v>11115</v>
      </c>
    </row>
    <row r="1804" spans="1:5" ht="13.5">
      <c r="A1804" s="251">
        <v>94588</v>
      </c>
      <c r="B1804" s="252" t="s">
        <v>11391</v>
      </c>
      <c r="C1804" s="253" t="s">
        <v>4</v>
      </c>
      <c r="D1804" s="253">
        <v>35.4</v>
      </c>
      <c r="E1804" s="253" t="s">
        <v>11115</v>
      </c>
    </row>
    <row r="1805" spans="1:5" ht="40.5">
      <c r="A1805" s="251">
        <v>99837</v>
      </c>
      <c r="B1805" s="252" t="s">
        <v>11392</v>
      </c>
      <c r="C1805" s="253" t="s">
        <v>4</v>
      </c>
      <c r="D1805" s="253">
        <v>418.21</v>
      </c>
      <c r="E1805" s="253" t="s">
        <v>11115</v>
      </c>
    </row>
    <row r="1806" spans="1:5" ht="40.5">
      <c r="A1806" s="251">
        <v>99839</v>
      </c>
      <c r="B1806" s="252" t="s">
        <v>11393</v>
      </c>
      <c r="C1806" s="253" t="s">
        <v>4</v>
      </c>
      <c r="D1806" s="253">
        <v>350.96</v>
      </c>
      <c r="E1806" s="253" t="s">
        <v>11115</v>
      </c>
    </row>
    <row r="1807" spans="1:5" ht="27">
      <c r="A1807" s="251">
        <v>99841</v>
      </c>
      <c r="B1807" s="252" t="s">
        <v>11394</v>
      </c>
      <c r="C1807" s="253" t="s">
        <v>4</v>
      </c>
      <c r="D1807" s="253">
        <v>722</v>
      </c>
      <c r="E1807" s="253" t="s">
        <v>11115</v>
      </c>
    </row>
    <row r="1808" spans="1:5" ht="13.5">
      <c r="A1808" s="251">
        <v>99855</v>
      </c>
      <c r="B1808" s="252" t="s">
        <v>11395</v>
      </c>
      <c r="C1808" s="253" t="s">
        <v>4</v>
      </c>
      <c r="D1808" s="253">
        <v>76.48</v>
      </c>
      <c r="E1808" s="253" t="s">
        <v>11115</v>
      </c>
    </row>
    <row r="1809" spans="1:5" ht="13.5">
      <c r="A1809" s="251">
        <v>99857</v>
      </c>
      <c r="B1809" s="252" t="s">
        <v>11396</v>
      </c>
      <c r="C1809" s="253" t="s">
        <v>4</v>
      </c>
      <c r="D1809" s="253">
        <v>68.900000000000006</v>
      </c>
      <c r="E1809" s="253" t="s">
        <v>11115</v>
      </c>
    </row>
    <row r="1810" spans="1:5" ht="27">
      <c r="A1810" s="251">
        <v>99861</v>
      </c>
      <c r="B1810" s="252" t="s">
        <v>11397</v>
      </c>
      <c r="C1810" s="253" t="s">
        <v>135</v>
      </c>
      <c r="D1810" s="253">
        <v>442.13</v>
      </c>
      <c r="E1810" s="253" t="s">
        <v>11115</v>
      </c>
    </row>
    <row r="1811" spans="1:5" ht="13.5">
      <c r="A1811" s="251">
        <v>99862</v>
      </c>
      <c r="B1811" s="252" t="s">
        <v>11398</v>
      </c>
      <c r="C1811" s="253" t="s">
        <v>135</v>
      </c>
      <c r="D1811" s="253">
        <v>454.32</v>
      </c>
      <c r="E1811" s="253" t="s">
        <v>11115</v>
      </c>
    </row>
    <row r="1812" spans="1:5" ht="27">
      <c r="A1812" s="251">
        <v>73665</v>
      </c>
      <c r="B1812" s="252" t="s">
        <v>1531</v>
      </c>
      <c r="C1812" s="253" t="s">
        <v>4</v>
      </c>
      <c r="D1812" s="253">
        <v>68.930000000000007</v>
      </c>
      <c r="E1812" s="253" t="s">
        <v>11115</v>
      </c>
    </row>
    <row r="1813" spans="1:5" ht="13.5">
      <c r="A1813" s="251" t="s">
        <v>1532</v>
      </c>
      <c r="B1813" s="252" t="s">
        <v>1533</v>
      </c>
      <c r="C1813" s="253" t="s">
        <v>4</v>
      </c>
      <c r="D1813" s="253">
        <v>269.85000000000002</v>
      </c>
      <c r="E1813" s="253" t="s">
        <v>11115</v>
      </c>
    </row>
    <row r="1814" spans="1:5" ht="13.5">
      <c r="A1814" s="251">
        <v>90838</v>
      </c>
      <c r="B1814" s="252" t="s">
        <v>11399</v>
      </c>
      <c r="C1814" s="253" t="s">
        <v>81</v>
      </c>
      <c r="D1814" s="253">
        <v>793.26</v>
      </c>
      <c r="E1814" s="253" t="s">
        <v>11115</v>
      </c>
    </row>
    <row r="1815" spans="1:5" ht="27">
      <c r="A1815" s="251">
        <v>91338</v>
      </c>
      <c r="B1815" s="252" t="s">
        <v>11400</v>
      </c>
      <c r="C1815" s="253" t="s">
        <v>135</v>
      </c>
      <c r="D1815" s="253">
        <v>535.54999999999995</v>
      </c>
      <c r="E1815" s="253" t="s">
        <v>11115</v>
      </c>
    </row>
    <row r="1816" spans="1:5" ht="27">
      <c r="A1816" s="251">
        <v>91341</v>
      </c>
      <c r="B1816" s="252" t="s">
        <v>11401</v>
      </c>
      <c r="C1816" s="253" t="s">
        <v>135</v>
      </c>
      <c r="D1816" s="253">
        <v>395.84</v>
      </c>
      <c r="E1816" s="253" t="s">
        <v>11115</v>
      </c>
    </row>
    <row r="1817" spans="1:5" ht="27">
      <c r="A1817" s="251">
        <v>94805</v>
      </c>
      <c r="B1817" s="252" t="s">
        <v>11402</v>
      </c>
      <c r="C1817" s="253" t="s">
        <v>81</v>
      </c>
      <c r="D1817" s="253">
        <v>628.54999999999995</v>
      </c>
      <c r="E1817" s="253" t="s">
        <v>11115</v>
      </c>
    </row>
    <row r="1818" spans="1:5" ht="27">
      <c r="A1818" s="251">
        <v>94806</v>
      </c>
      <c r="B1818" s="252" t="s">
        <v>11403</v>
      </c>
      <c r="C1818" s="253" t="s">
        <v>81</v>
      </c>
      <c r="D1818" s="253">
        <v>373.99</v>
      </c>
      <c r="E1818" s="253" t="s">
        <v>11115</v>
      </c>
    </row>
    <row r="1819" spans="1:5" ht="27">
      <c r="A1819" s="251">
        <v>94807</v>
      </c>
      <c r="B1819" s="252" t="s">
        <v>11404</v>
      </c>
      <c r="C1819" s="253" t="s">
        <v>81</v>
      </c>
      <c r="D1819" s="253">
        <v>446.52</v>
      </c>
      <c r="E1819" s="253" t="s">
        <v>11115</v>
      </c>
    </row>
    <row r="1820" spans="1:5" ht="27">
      <c r="A1820" s="251">
        <v>100702</v>
      </c>
      <c r="B1820" s="252" t="s">
        <v>11405</v>
      </c>
      <c r="C1820" s="253" t="s">
        <v>135</v>
      </c>
      <c r="D1820" s="253">
        <v>319.41000000000003</v>
      </c>
      <c r="E1820" s="253" t="s">
        <v>11115</v>
      </c>
    </row>
    <row r="1821" spans="1:5" ht="40.5">
      <c r="A1821" s="251">
        <v>84885</v>
      </c>
      <c r="B1821" s="252" t="s">
        <v>1534</v>
      </c>
      <c r="C1821" s="253" t="s">
        <v>81</v>
      </c>
      <c r="D1821" s="253">
        <v>703.81</v>
      </c>
      <c r="E1821" s="253" t="s">
        <v>11115</v>
      </c>
    </row>
    <row r="1822" spans="1:5" ht="13.5">
      <c r="A1822" s="251">
        <v>84886</v>
      </c>
      <c r="B1822" s="252" t="s">
        <v>1535</v>
      </c>
      <c r="C1822" s="253" t="s">
        <v>81</v>
      </c>
      <c r="D1822" s="253">
        <v>1260.94</v>
      </c>
      <c r="E1822" s="253" t="s">
        <v>11115</v>
      </c>
    </row>
    <row r="1823" spans="1:5" ht="13.5">
      <c r="A1823" s="254" t="s">
        <v>1536</v>
      </c>
      <c r="B1823" s="252" t="s">
        <v>155</v>
      </c>
      <c r="C1823" s="253" t="s">
        <v>81</v>
      </c>
      <c r="D1823" s="253">
        <v>33.47</v>
      </c>
      <c r="E1823" s="253" t="s">
        <v>11115</v>
      </c>
    </row>
    <row r="1824" spans="1:5" ht="13.5">
      <c r="A1824" s="254">
        <v>100703</v>
      </c>
      <c r="B1824" s="252" t="s">
        <v>11406</v>
      </c>
      <c r="C1824" s="253" t="s">
        <v>81</v>
      </c>
      <c r="D1824" s="253">
        <v>20.329999999999998</v>
      </c>
      <c r="E1824" s="253" t="s">
        <v>11115</v>
      </c>
    </row>
    <row r="1825" spans="1:5" ht="27">
      <c r="A1825" s="251">
        <v>100704</v>
      </c>
      <c r="B1825" s="252" t="s">
        <v>11407</v>
      </c>
      <c r="C1825" s="253" t="s">
        <v>81</v>
      </c>
      <c r="D1825" s="253">
        <v>144.27000000000001</v>
      </c>
      <c r="E1825" s="253" t="s">
        <v>11115</v>
      </c>
    </row>
    <row r="1826" spans="1:5" ht="13.5">
      <c r="A1826" s="251">
        <v>100705</v>
      </c>
      <c r="B1826" s="252" t="s">
        <v>11408</v>
      </c>
      <c r="C1826" s="253" t="s">
        <v>81</v>
      </c>
      <c r="D1826" s="253">
        <v>51.23</v>
      </c>
      <c r="E1826" s="253" t="s">
        <v>11115</v>
      </c>
    </row>
    <row r="1827" spans="1:5" ht="13.5">
      <c r="A1827" s="251">
        <v>100706</v>
      </c>
      <c r="B1827" s="252" t="s">
        <v>11409</v>
      </c>
      <c r="C1827" s="253" t="s">
        <v>81</v>
      </c>
      <c r="D1827" s="253">
        <v>91.25</v>
      </c>
      <c r="E1827" s="253" t="s">
        <v>11115</v>
      </c>
    </row>
    <row r="1828" spans="1:5" ht="13.5">
      <c r="A1828" s="251">
        <v>100707</v>
      </c>
      <c r="B1828" s="252" t="s">
        <v>11410</v>
      </c>
      <c r="C1828" s="253" t="s">
        <v>81</v>
      </c>
      <c r="D1828" s="253">
        <v>54.39</v>
      </c>
      <c r="E1828" s="253" t="s">
        <v>11115</v>
      </c>
    </row>
    <row r="1829" spans="1:5" ht="13.5">
      <c r="A1829" s="251">
        <v>100708</v>
      </c>
      <c r="B1829" s="252" t="s">
        <v>11411</v>
      </c>
      <c r="C1829" s="253" t="s">
        <v>81</v>
      </c>
      <c r="D1829" s="253">
        <v>69.12</v>
      </c>
      <c r="E1829" s="253" t="s">
        <v>11115</v>
      </c>
    </row>
    <row r="1830" spans="1:5" ht="27">
      <c r="A1830" s="251">
        <v>100709</v>
      </c>
      <c r="B1830" s="252" t="s">
        <v>11412</v>
      </c>
      <c r="C1830" s="253" t="s">
        <v>81</v>
      </c>
      <c r="D1830" s="253">
        <v>39.4</v>
      </c>
      <c r="E1830" s="253" t="s">
        <v>11115</v>
      </c>
    </row>
    <row r="1831" spans="1:5" ht="13.5">
      <c r="A1831" s="251">
        <v>100710</v>
      </c>
      <c r="B1831" s="252" t="s">
        <v>11413</v>
      </c>
      <c r="C1831" s="253" t="s">
        <v>81</v>
      </c>
      <c r="D1831" s="253">
        <v>97.28</v>
      </c>
      <c r="E1831" s="253" t="s">
        <v>11115</v>
      </c>
    </row>
    <row r="1832" spans="1:5" ht="13.5">
      <c r="A1832" s="251">
        <v>72116</v>
      </c>
      <c r="B1832" s="252" t="s">
        <v>1537</v>
      </c>
      <c r="C1832" s="253" t="s">
        <v>135</v>
      </c>
      <c r="D1832" s="253">
        <v>94.47</v>
      </c>
      <c r="E1832" s="253" t="s">
        <v>11115</v>
      </c>
    </row>
    <row r="1833" spans="1:5" ht="13.5">
      <c r="A1833" s="251">
        <v>72117</v>
      </c>
      <c r="B1833" s="252" t="s">
        <v>1538</v>
      </c>
      <c r="C1833" s="253" t="s">
        <v>135</v>
      </c>
      <c r="D1833" s="253">
        <v>120.44</v>
      </c>
      <c r="E1833" s="253" t="s">
        <v>11115</v>
      </c>
    </row>
    <row r="1834" spans="1:5" ht="27">
      <c r="A1834" s="251">
        <v>72118</v>
      </c>
      <c r="B1834" s="252" t="s">
        <v>1539</v>
      </c>
      <c r="C1834" s="253" t="s">
        <v>135</v>
      </c>
      <c r="D1834" s="253">
        <v>101.38</v>
      </c>
      <c r="E1834" s="253" t="s">
        <v>11115</v>
      </c>
    </row>
    <row r="1835" spans="1:5" ht="27">
      <c r="A1835" s="251">
        <v>72119</v>
      </c>
      <c r="B1835" s="252" t="s">
        <v>1540</v>
      </c>
      <c r="C1835" s="253" t="s">
        <v>135</v>
      </c>
      <c r="D1835" s="253">
        <v>123.87</v>
      </c>
      <c r="E1835" s="253" t="s">
        <v>11115</v>
      </c>
    </row>
    <row r="1836" spans="1:5" ht="27">
      <c r="A1836" s="251">
        <v>72120</v>
      </c>
      <c r="B1836" s="252" t="s">
        <v>1541</v>
      </c>
      <c r="C1836" s="253" t="s">
        <v>135</v>
      </c>
      <c r="D1836" s="253">
        <v>152.54</v>
      </c>
      <c r="E1836" s="253" t="s">
        <v>11115</v>
      </c>
    </row>
    <row r="1837" spans="1:5" ht="13.5">
      <c r="A1837" s="251">
        <v>72122</v>
      </c>
      <c r="B1837" s="252" t="s">
        <v>1542</v>
      </c>
      <c r="C1837" s="253" t="s">
        <v>135</v>
      </c>
      <c r="D1837" s="253">
        <v>104.18</v>
      </c>
      <c r="E1837" s="253" t="s">
        <v>11115</v>
      </c>
    </row>
    <row r="1838" spans="1:5" ht="13.5">
      <c r="A1838" s="251">
        <v>72123</v>
      </c>
      <c r="B1838" s="252" t="s">
        <v>151</v>
      </c>
      <c r="C1838" s="253" t="s">
        <v>135</v>
      </c>
      <c r="D1838" s="253">
        <v>268.68</v>
      </c>
      <c r="E1838" s="253" t="s">
        <v>11115</v>
      </c>
    </row>
    <row r="1839" spans="1:5" ht="13.5">
      <c r="A1839" s="251" t="s">
        <v>1543</v>
      </c>
      <c r="B1839" s="252" t="s">
        <v>1544</v>
      </c>
      <c r="C1839" s="253" t="s">
        <v>81</v>
      </c>
      <c r="D1839" s="253">
        <v>1909.9</v>
      </c>
      <c r="E1839" s="253" t="s">
        <v>11115</v>
      </c>
    </row>
    <row r="1840" spans="1:5" ht="13.5">
      <c r="A1840" s="251" t="s">
        <v>1545</v>
      </c>
      <c r="B1840" s="252" t="s">
        <v>1546</v>
      </c>
      <c r="C1840" s="253" t="s">
        <v>135</v>
      </c>
      <c r="D1840" s="253">
        <v>376.63</v>
      </c>
      <c r="E1840" s="253" t="s">
        <v>11115</v>
      </c>
    </row>
    <row r="1841" spans="1:5" ht="27">
      <c r="A1841" s="251" t="s">
        <v>1547</v>
      </c>
      <c r="B1841" s="252" t="s">
        <v>158</v>
      </c>
      <c r="C1841" s="253" t="s">
        <v>135</v>
      </c>
      <c r="D1841" s="253">
        <v>409.62</v>
      </c>
      <c r="E1841" s="253" t="s">
        <v>11115</v>
      </c>
    </row>
    <row r="1842" spans="1:5" ht="13.5">
      <c r="A1842" s="251">
        <v>84957</v>
      </c>
      <c r="B1842" s="252" t="s">
        <v>1548</v>
      </c>
      <c r="C1842" s="253" t="s">
        <v>135</v>
      </c>
      <c r="D1842" s="253">
        <v>145.86000000000001</v>
      </c>
      <c r="E1842" s="253" t="s">
        <v>11115</v>
      </c>
    </row>
    <row r="1843" spans="1:5" ht="13.5">
      <c r="A1843" s="251">
        <v>84959</v>
      </c>
      <c r="B1843" s="252" t="s">
        <v>1549</v>
      </c>
      <c r="C1843" s="253" t="s">
        <v>135</v>
      </c>
      <c r="D1843" s="253">
        <v>169.36</v>
      </c>
      <c r="E1843" s="253" t="s">
        <v>11115</v>
      </c>
    </row>
    <row r="1844" spans="1:5" ht="13.5">
      <c r="A1844" s="251">
        <v>85001</v>
      </c>
      <c r="B1844" s="252" t="s">
        <v>1550</v>
      </c>
      <c r="C1844" s="253" t="s">
        <v>135</v>
      </c>
      <c r="D1844" s="253">
        <v>161.53</v>
      </c>
      <c r="E1844" s="253" t="s">
        <v>11115</v>
      </c>
    </row>
    <row r="1845" spans="1:5" ht="13.5">
      <c r="A1845" s="251">
        <v>85002</v>
      </c>
      <c r="B1845" s="252" t="s">
        <v>1551</v>
      </c>
      <c r="C1845" s="253" t="s">
        <v>135</v>
      </c>
      <c r="D1845" s="253">
        <v>224.2</v>
      </c>
      <c r="E1845" s="253" t="s">
        <v>11115</v>
      </c>
    </row>
    <row r="1846" spans="1:5" ht="13.5">
      <c r="A1846" s="251">
        <v>85004</v>
      </c>
      <c r="B1846" s="252" t="s">
        <v>1552</v>
      </c>
      <c r="C1846" s="253" t="s">
        <v>135</v>
      </c>
      <c r="D1846" s="253">
        <v>114.53</v>
      </c>
      <c r="E1846" s="253" t="s">
        <v>11115</v>
      </c>
    </row>
    <row r="1847" spans="1:5" ht="13.5">
      <c r="A1847" s="251">
        <v>85005</v>
      </c>
      <c r="B1847" s="252" t="s">
        <v>1553</v>
      </c>
      <c r="C1847" s="253" t="s">
        <v>135</v>
      </c>
      <c r="D1847" s="253">
        <v>332.71</v>
      </c>
      <c r="E1847" s="253" t="s">
        <v>11115</v>
      </c>
    </row>
    <row r="1848" spans="1:5" ht="27">
      <c r="A1848" s="251">
        <v>94569</v>
      </c>
      <c r="B1848" s="252" t="s">
        <v>11414</v>
      </c>
      <c r="C1848" s="253" t="s">
        <v>135</v>
      </c>
      <c r="D1848" s="253">
        <v>367.64</v>
      </c>
      <c r="E1848" s="253" t="s">
        <v>11115</v>
      </c>
    </row>
    <row r="1849" spans="1:5" ht="40.5">
      <c r="A1849" s="251">
        <v>94570</v>
      </c>
      <c r="B1849" s="252" t="s">
        <v>11415</v>
      </c>
      <c r="C1849" s="253" t="s">
        <v>135</v>
      </c>
      <c r="D1849" s="253">
        <v>224.23</v>
      </c>
      <c r="E1849" s="253" t="s">
        <v>11115</v>
      </c>
    </row>
    <row r="1850" spans="1:5" ht="40.5">
      <c r="A1850" s="251">
        <v>94572</v>
      </c>
      <c r="B1850" s="252" t="s">
        <v>11416</v>
      </c>
      <c r="C1850" s="253" t="s">
        <v>135</v>
      </c>
      <c r="D1850" s="253">
        <v>334.1</v>
      </c>
      <c r="E1850" s="253" t="s">
        <v>11115</v>
      </c>
    </row>
    <row r="1851" spans="1:5" ht="40.5">
      <c r="A1851" s="251">
        <v>94573</v>
      </c>
      <c r="B1851" s="252" t="s">
        <v>11417</v>
      </c>
      <c r="C1851" s="253" t="s">
        <v>135</v>
      </c>
      <c r="D1851" s="253">
        <v>261.99</v>
      </c>
      <c r="E1851" s="253" t="s">
        <v>11115</v>
      </c>
    </row>
    <row r="1852" spans="1:5" ht="40.5">
      <c r="A1852" s="251">
        <v>94580</v>
      </c>
      <c r="B1852" s="252" t="s">
        <v>11418</v>
      </c>
      <c r="C1852" s="253" t="s">
        <v>135</v>
      </c>
      <c r="D1852" s="253">
        <v>380.87</v>
      </c>
      <c r="E1852" s="253" t="s">
        <v>11115</v>
      </c>
    </row>
    <row r="1853" spans="1:5" ht="27">
      <c r="A1853" s="251">
        <v>100674</v>
      </c>
      <c r="B1853" s="252" t="s">
        <v>11419</v>
      </c>
      <c r="C1853" s="253" t="s">
        <v>135</v>
      </c>
      <c r="D1853" s="253">
        <v>247.37</v>
      </c>
      <c r="E1853" s="253" t="s">
        <v>11115</v>
      </c>
    </row>
    <row r="1854" spans="1:5" ht="13.5">
      <c r="A1854" s="251" t="s">
        <v>1554</v>
      </c>
      <c r="B1854" s="252" t="s">
        <v>1555</v>
      </c>
      <c r="C1854" s="253" t="s">
        <v>4</v>
      </c>
      <c r="D1854" s="253">
        <v>43.51</v>
      </c>
      <c r="E1854" s="253" t="s">
        <v>11115</v>
      </c>
    </row>
    <row r="1855" spans="1:5" ht="13.5">
      <c r="A1855" s="251" t="s">
        <v>1556</v>
      </c>
      <c r="B1855" s="252" t="s">
        <v>1557</v>
      </c>
      <c r="C1855" s="253" t="s">
        <v>4</v>
      </c>
      <c r="D1855" s="253">
        <v>33.96</v>
      </c>
      <c r="E1855" s="253" t="s">
        <v>11115</v>
      </c>
    </row>
    <row r="1856" spans="1:5" ht="13.5">
      <c r="A1856" s="251">
        <v>85015</v>
      </c>
      <c r="B1856" s="252" t="s">
        <v>1558</v>
      </c>
      <c r="C1856" s="253" t="s">
        <v>4</v>
      </c>
      <c r="D1856" s="253">
        <v>24.92</v>
      </c>
      <c r="E1856" s="253" t="s">
        <v>11115</v>
      </c>
    </row>
    <row r="1857" spans="1:5" ht="13.5">
      <c r="A1857" s="251">
        <v>85016</v>
      </c>
      <c r="B1857" s="252" t="s">
        <v>1559</v>
      </c>
      <c r="C1857" s="253" t="s">
        <v>4</v>
      </c>
      <c r="D1857" s="253">
        <v>30.99</v>
      </c>
      <c r="E1857" s="253" t="s">
        <v>11115</v>
      </c>
    </row>
    <row r="1858" spans="1:5" ht="40.5">
      <c r="A1858" s="251">
        <v>97751</v>
      </c>
      <c r="B1858" s="252" t="s">
        <v>4726</v>
      </c>
      <c r="C1858" s="253" t="s">
        <v>154</v>
      </c>
      <c r="D1858" s="253">
        <v>648.75</v>
      </c>
      <c r="E1858" s="253" t="s">
        <v>11115</v>
      </c>
    </row>
    <row r="1859" spans="1:5" ht="40.5">
      <c r="A1859" s="251">
        <v>97752</v>
      </c>
      <c r="B1859" s="252" t="s">
        <v>4727</v>
      </c>
      <c r="C1859" s="253" t="s">
        <v>154</v>
      </c>
      <c r="D1859" s="253">
        <v>616.91</v>
      </c>
      <c r="E1859" s="253" t="s">
        <v>11115</v>
      </c>
    </row>
    <row r="1860" spans="1:5" ht="40.5">
      <c r="A1860" s="251">
        <v>97753</v>
      </c>
      <c r="B1860" s="252" t="s">
        <v>4728</v>
      </c>
      <c r="C1860" s="253" t="s">
        <v>154</v>
      </c>
      <c r="D1860" s="253">
        <v>572.47</v>
      </c>
      <c r="E1860" s="253" t="s">
        <v>11115</v>
      </c>
    </row>
    <row r="1861" spans="1:5" ht="40.5">
      <c r="A1861" s="251">
        <v>97754</v>
      </c>
      <c r="B1861" s="252" t="s">
        <v>4729</v>
      </c>
      <c r="C1861" s="253" t="s">
        <v>154</v>
      </c>
      <c r="D1861" s="253">
        <v>543.32000000000005</v>
      </c>
      <c r="E1861" s="253" t="s">
        <v>11115</v>
      </c>
    </row>
    <row r="1862" spans="1:5" ht="40.5">
      <c r="A1862" s="251">
        <v>97755</v>
      </c>
      <c r="B1862" s="252" t="s">
        <v>4730</v>
      </c>
      <c r="C1862" s="253" t="s">
        <v>154</v>
      </c>
      <c r="D1862" s="253">
        <v>628.52</v>
      </c>
      <c r="E1862" s="253" t="s">
        <v>11115</v>
      </c>
    </row>
    <row r="1863" spans="1:5" ht="40.5">
      <c r="A1863" s="251">
        <v>97756</v>
      </c>
      <c r="B1863" s="252" t="s">
        <v>4731</v>
      </c>
      <c r="C1863" s="253" t="s">
        <v>154</v>
      </c>
      <c r="D1863" s="253">
        <v>599.95000000000005</v>
      </c>
      <c r="E1863" s="253" t="s">
        <v>11115</v>
      </c>
    </row>
    <row r="1864" spans="1:5" ht="40.5">
      <c r="A1864" s="251">
        <v>97757</v>
      </c>
      <c r="B1864" s="252" t="s">
        <v>4732</v>
      </c>
      <c r="C1864" s="253" t="s">
        <v>154</v>
      </c>
      <c r="D1864" s="253">
        <v>552.5</v>
      </c>
      <c r="E1864" s="253" t="s">
        <v>11115</v>
      </c>
    </row>
    <row r="1865" spans="1:5" ht="40.5">
      <c r="A1865" s="251">
        <v>97758</v>
      </c>
      <c r="B1865" s="252" t="s">
        <v>4733</v>
      </c>
      <c r="C1865" s="253" t="s">
        <v>154</v>
      </c>
      <c r="D1865" s="253">
        <v>517.11</v>
      </c>
      <c r="E1865" s="253" t="s">
        <v>11115</v>
      </c>
    </row>
    <row r="1866" spans="1:5" ht="40.5">
      <c r="A1866" s="251">
        <v>97759</v>
      </c>
      <c r="B1866" s="252" t="s">
        <v>4734</v>
      </c>
      <c r="C1866" s="253" t="s">
        <v>154</v>
      </c>
      <c r="D1866" s="253">
        <v>626.41</v>
      </c>
      <c r="E1866" s="253" t="s">
        <v>11115</v>
      </c>
    </row>
    <row r="1867" spans="1:5" ht="40.5">
      <c r="A1867" s="251">
        <v>97760</v>
      </c>
      <c r="B1867" s="252" t="s">
        <v>4735</v>
      </c>
      <c r="C1867" s="253" t="s">
        <v>154</v>
      </c>
      <c r="D1867" s="253">
        <v>589.71</v>
      </c>
      <c r="E1867" s="253" t="s">
        <v>11115</v>
      </c>
    </row>
    <row r="1868" spans="1:5" ht="40.5">
      <c r="A1868" s="251">
        <v>97761</v>
      </c>
      <c r="B1868" s="252" t="s">
        <v>4736</v>
      </c>
      <c r="C1868" s="253" t="s">
        <v>154</v>
      </c>
      <c r="D1868" s="253">
        <v>537.30999999999995</v>
      </c>
      <c r="E1868" s="253" t="s">
        <v>11115</v>
      </c>
    </row>
    <row r="1869" spans="1:5" ht="40.5">
      <c r="A1869" s="251">
        <v>97762</v>
      </c>
      <c r="B1869" s="252" t="s">
        <v>4737</v>
      </c>
      <c r="C1869" s="253" t="s">
        <v>154</v>
      </c>
      <c r="D1869" s="253">
        <v>497.86</v>
      </c>
      <c r="E1869" s="253" t="s">
        <v>11115</v>
      </c>
    </row>
    <row r="1870" spans="1:5" ht="40.5">
      <c r="A1870" s="251">
        <v>97763</v>
      </c>
      <c r="B1870" s="252" t="s">
        <v>4738</v>
      </c>
      <c r="C1870" s="253" t="s">
        <v>154</v>
      </c>
      <c r="D1870" s="253">
        <v>555.35</v>
      </c>
      <c r="E1870" s="253" t="s">
        <v>11115</v>
      </c>
    </row>
    <row r="1871" spans="1:5" ht="40.5">
      <c r="A1871" s="251">
        <v>97764</v>
      </c>
      <c r="B1871" s="252" t="s">
        <v>4739</v>
      </c>
      <c r="C1871" s="253" t="s">
        <v>154</v>
      </c>
      <c r="D1871" s="253">
        <v>534.45000000000005</v>
      </c>
      <c r="E1871" s="253" t="s">
        <v>11115</v>
      </c>
    </row>
    <row r="1872" spans="1:5" ht="40.5">
      <c r="A1872" s="251">
        <v>97765</v>
      </c>
      <c r="B1872" s="252" t="s">
        <v>4740</v>
      </c>
      <c r="C1872" s="253" t="s">
        <v>154</v>
      </c>
      <c r="D1872" s="253">
        <v>506.18</v>
      </c>
      <c r="E1872" s="253" t="s">
        <v>11115</v>
      </c>
    </row>
    <row r="1873" spans="1:5" ht="40.5">
      <c r="A1873" s="251">
        <v>97766</v>
      </c>
      <c r="B1873" s="252" t="s">
        <v>4741</v>
      </c>
      <c r="C1873" s="253" t="s">
        <v>154</v>
      </c>
      <c r="D1873" s="253">
        <v>488.36</v>
      </c>
      <c r="E1873" s="253" t="s">
        <v>11115</v>
      </c>
    </row>
    <row r="1874" spans="1:5" ht="40.5">
      <c r="A1874" s="251">
        <v>97767</v>
      </c>
      <c r="B1874" s="252" t="s">
        <v>4742</v>
      </c>
      <c r="C1874" s="253" t="s">
        <v>154</v>
      </c>
      <c r="D1874" s="253">
        <v>506.85</v>
      </c>
      <c r="E1874" s="253" t="s">
        <v>11115</v>
      </c>
    </row>
    <row r="1875" spans="1:5" ht="40.5">
      <c r="A1875" s="251">
        <v>97768</v>
      </c>
      <c r="B1875" s="252" t="s">
        <v>4743</v>
      </c>
      <c r="C1875" s="253" t="s">
        <v>154</v>
      </c>
      <c r="D1875" s="253">
        <v>494.97</v>
      </c>
      <c r="E1875" s="253" t="s">
        <v>11115</v>
      </c>
    </row>
    <row r="1876" spans="1:5" ht="40.5">
      <c r="A1876" s="251">
        <v>97769</v>
      </c>
      <c r="B1876" s="252" t="s">
        <v>4744</v>
      </c>
      <c r="C1876" s="253" t="s">
        <v>154</v>
      </c>
      <c r="D1876" s="253">
        <v>470.27</v>
      </c>
      <c r="E1876" s="253" t="s">
        <v>11115</v>
      </c>
    </row>
    <row r="1877" spans="1:5" ht="40.5">
      <c r="A1877" s="251">
        <v>97770</v>
      </c>
      <c r="B1877" s="252" t="s">
        <v>4745</v>
      </c>
      <c r="C1877" s="253" t="s">
        <v>154</v>
      </c>
      <c r="D1877" s="253">
        <v>449.59</v>
      </c>
      <c r="E1877" s="253" t="s">
        <v>11115</v>
      </c>
    </row>
    <row r="1878" spans="1:5" ht="40.5">
      <c r="A1878" s="251">
        <v>97771</v>
      </c>
      <c r="B1878" s="252" t="s">
        <v>4746</v>
      </c>
      <c r="C1878" s="253" t="s">
        <v>154</v>
      </c>
      <c r="D1878" s="253">
        <v>487.51</v>
      </c>
      <c r="E1878" s="253" t="s">
        <v>11115</v>
      </c>
    </row>
    <row r="1879" spans="1:5" ht="40.5">
      <c r="A1879" s="251">
        <v>97772</v>
      </c>
      <c r="B1879" s="252" t="s">
        <v>4747</v>
      </c>
      <c r="C1879" s="253" t="s">
        <v>154</v>
      </c>
      <c r="D1879" s="253">
        <v>471.13</v>
      </c>
      <c r="E1879" s="253" t="s">
        <v>11115</v>
      </c>
    </row>
    <row r="1880" spans="1:5" ht="40.5">
      <c r="A1880" s="251">
        <v>97773</v>
      </c>
      <c r="B1880" s="252" t="s">
        <v>4748</v>
      </c>
      <c r="C1880" s="253" t="s">
        <v>154</v>
      </c>
      <c r="D1880" s="253">
        <v>445.54</v>
      </c>
      <c r="E1880" s="253" t="s">
        <v>11115</v>
      </c>
    </row>
    <row r="1881" spans="1:5" ht="40.5">
      <c r="A1881" s="251">
        <v>97774</v>
      </c>
      <c r="B1881" s="252" t="s">
        <v>4749</v>
      </c>
      <c r="C1881" s="253" t="s">
        <v>154</v>
      </c>
      <c r="D1881" s="253">
        <v>423.23</v>
      </c>
      <c r="E1881" s="253" t="s">
        <v>11115</v>
      </c>
    </row>
    <row r="1882" spans="1:5" ht="40.5">
      <c r="A1882" s="251">
        <v>97775</v>
      </c>
      <c r="B1882" s="252" t="s">
        <v>4750</v>
      </c>
      <c r="C1882" s="253" t="s">
        <v>154</v>
      </c>
      <c r="D1882" s="253">
        <v>579.11</v>
      </c>
      <c r="E1882" s="253" t="s">
        <v>11115</v>
      </c>
    </row>
    <row r="1883" spans="1:5" ht="40.5">
      <c r="A1883" s="251">
        <v>97776</v>
      </c>
      <c r="B1883" s="252" t="s">
        <v>4751</v>
      </c>
      <c r="C1883" s="253" t="s">
        <v>154</v>
      </c>
      <c r="D1883" s="253">
        <v>547.78</v>
      </c>
      <c r="E1883" s="253" t="s">
        <v>11115</v>
      </c>
    </row>
    <row r="1884" spans="1:5" ht="40.5">
      <c r="A1884" s="251">
        <v>97777</v>
      </c>
      <c r="B1884" s="252" t="s">
        <v>4752</v>
      </c>
      <c r="C1884" s="253" t="s">
        <v>154</v>
      </c>
      <c r="D1884" s="253">
        <v>504.8</v>
      </c>
      <c r="E1884" s="253" t="s">
        <v>11115</v>
      </c>
    </row>
    <row r="1885" spans="1:5" ht="40.5">
      <c r="A1885" s="251">
        <v>97778</v>
      </c>
      <c r="B1885" s="252" t="s">
        <v>4753</v>
      </c>
      <c r="C1885" s="253" t="s">
        <v>154</v>
      </c>
      <c r="D1885" s="253">
        <v>477.12</v>
      </c>
      <c r="E1885" s="253" t="s">
        <v>11115</v>
      </c>
    </row>
    <row r="1886" spans="1:5" ht="40.5">
      <c r="A1886" s="251">
        <v>97779</v>
      </c>
      <c r="B1886" s="252" t="s">
        <v>4754</v>
      </c>
      <c r="C1886" s="253" t="s">
        <v>154</v>
      </c>
      <c r="D1886" s="253">
        <v>554.63</v>
      </c>
      <c r="E1886" s="253" t="s">
        <v>11115</v>
      </c>
    </row>
    <row r="1887" spans="1:5" ht="40.5">
      <c r="A1887" s="251">
        <v>97780</v>
      </c>
      <c r="B1887" s="252" t="s">
        <v>4755</v>
      </c>
      <c r="C1887" s="253" t="s">
        <v>154</v>
      </c>
      <c r="D1887" s="253">
        <v>526.98</v>
      </c>
      <c r="E1887" s="253" t="s">
        <v>11115</v>
      </c>
    </row>
    <row r="1888" spans="1:5" ht="40.5">
      <c r="A1888" s="251">
        <v>97781</v>
      </c>
      <c r="B1888" s="252" t="s">
        <v>4756</v>
      </c>
      <c r="C1888" s="253" t="s">
        <v>154</v>
      </c>
      <c r="D1888" s="253">
        <v>482.35</v>
      </c>
      <c r="E1888" s="253" t="s">
        <v>11115</v>
      </c>
    </row>
    <row r="1889" spans="1:5" ht="40.5">
      <c r="A1889" s="251">
        <v>97782</v>
      </c>
      <c r="B1889" s="252" t="s">
        <v>4757</v>
      </c>
      <c r="C1889" s="253" t="s">
        <v>154</v>
      </c>
      <c r="D1889" s="253">
        <v>449.71</v>
      </c>
      <c r="E1889" s="253" t="s">
        <v>11115</v>
      </c>
    </row>
    <row r="1890" spans="1:5" ht="40.5">
      <c r="A1890" s="251">
        <v>97783</v>
      </c>
      <c r="B1890" s="252" t="s">
        <v>4758</v>
      </c>
      <c r="C1890" s="253" t="s">
        <v>154</v>
      </c>
      <c r="D1890" s="253">
        <v>554.13</v>
      </c>
      <c r="E1890" s="253" t="s">
        <v>11115</v>
      </c>
    </row>
    <row r="1891" spans="1:5" ht="40.5">
      <c r="A1891" s="251">
        <v>97784</v>
      </c>
      <c r="B1891" s="252" t="s">
        <v>4759</v>
      </c>
      <c r="C1891" s="253" t="s">
        <v>154</v>
      </c>
      <c r="D1891" s="253">
        <v>519.41999999999996</v>
      </c>
      <c r="E1891" s="253" t="s">
        <v>11115</v>
      </c>
    </row>
    <row r="1892" spans="1:5" ht="40.5">
      <c r="A1892" s="251">
        <v>97785</v>
      </c>
      <c r="B1892" s="252" t="s">
        <v>4760</v>
      </c>
      <c r="C1892" s="253" t="s">
        <v>154</v>
      </c>
      <c r="D1892" s="253">
        <v>470.41</v>
      </c>
      <c r="E1892" s="253" t="s">
        <v>11115</v>
      </c>
    </row>
    <row r="1893" spans="1:5" ht="40.5">
      <c r="A1893" s="251">
        <v>97786</v>
      </c>
      <c r="B1893" s="252" t="s">
        <v>4761</v>
      </c>
      <c r="C1893" s="253" t="s">
        <v>154</v>
      </c>
      <c r="D1893" s="253">
        <v>434.17</v>
      </c>
      <c r="E1893" s="253" t="s">
        <v>11115</v>
      </c>
    </row>
    <row r="1894" spans="1:5" ht="40.5">
      <c r="A1894" s="251">
        <v>97787</v>
      </c>
      <c r="B1894" s="252" t="s">
        <v>4762</v>
      </c>
      <c r="C1894" s="253" t="s">
        <v>154</v>
      </c>
      <c r="D1894" s="253">
        <v>485.71</v>
      </c>
      <c r="E1894" s="253" t="s">
        <v>11115</v>
      </c>
    </row>
    <row r="1895" spans="1:5" ht="40.5">
      <c r="A1895" s="251">
        <v>97788</v>
      </c>
      <c r="B1895" s="252" t="s">
        <v>4763</v>
      </c>
      <c r="C1895" s="253" t="s">
        <v>154</v>
      </c>
      <c r="D1895" s="253">
        <v>465.32</v>
      </c>
      <c r="E1895" s="253" t="s">
        <v>11115</v>
      </c>
    </row>
    <row r="1896" spans="1:5" ht="40.5">
      <c r="A1896" s="251">
        <v>97789</v>
      </c>
      <c r="B1896" s="252" t="s">
        <v>4764</v>
      </c>
      <c r="C1896" s="253" t="s">
        <v>154</v>
      </c>
      <c r="D1896" s="253">
        <v>438.51</v>
      </c>
      <c r="E1896" s="253" t="s">
        <v>11115</v>
      </c>
    </row>
    <row r="1897" spans="1:5" ht="40.5">
      <c r="A1897" s="251">
        <v>97790</v>
      </c>
      <c r="B1897" s="252" t="s">
        <v>4765</v>
      </c>
      <c r="C1897" s="253" t="s">
        <v>154</v>
      </c>
      <c r="D1897" s="253">
        <v>422.16</v>
      </c>
      <c r="E1897" s="253" t="s">
        <v>11115</v>
      </c>
    </row>
    <row r="1898" spans="1:5" ht="40.5">
      <c r="A1898" s="251">
        <v>97791</v>
      </c>
      <c r="B1898" s="252" t="s">
        <v>4766</v>
      </c>
      <c r="C1898" s="253" t="s">
        <v>154</v>
      </c>
      <c r="D1898" s="253">
        <v>432.96</v>
      </c>
      <c r="E1898" s="253" t="s">
        <v>11115</v>
      </c>
    </row>
    <row r="1899" spans="1:5" ht="40.5">
      <c r="A1899" s="251">
        <v>97792</v>
      </c>
      <c r="B1899" s="252" t="s">
        <v>4767</v>
      </c>
      <c r="C1899" s="253" t="s">
        <v>154</v>
      </c>
      <c r="D1899" s="253">
        <v>422</v>
      </c>
      <c r="E1899" s="253" t="s">
        <v>11115</v>
      </c>
    </row>
    <row r="1900" spans="1:5" ht="40.5">
      <c r="A1900" s="251">
        <v>97793</v>
      </c>
      <c r="B1900" s="252" t="s">
        <v>4768</v>
      </c>
      <c r="C1900" s="253" t="s">
        <v>154</v>
      </c>
      <c r="D1900" s="253">
        <v>400.12</v>
      </c>
      <c r="E1900" s="253" t="s">
        <v>11115</v>
      </c>
    </row>
    <row r="1901" spans="1:5" ht="40.5">
      <c r="A1901" s="251">
        <v>97794</v>
      </c>
      <c r="B1901" s="252" t="s">
        <v>4769</v>
      </c>
      <c r="C1901" s="253" t="s">
        <v>154</v>
      </c>
      <c r="D1901" s="253">
        <v>382.19</v>
      </c>
      <c r="E1901" s="253" t="s">
        <v>11115</v>
      </c>
    </row>
    <row r="1902" spans="1:5" ht="40.5">
      <c r="A1902" s="251">
        <v>97795</v>
      </c>
      <c r="B1902" s="252" t="s">
        <v>4770</v>
      </c>
      <c r="C1902" s="253" t="s">
        <v>154</v>
      </c>
      <c r="D1902" s="253">
        <v>415.23</v>
      </c>
      <c r="E1902" s="253" t="s">
        <v>11115</v>
      </c>
    </row>
    <row r="1903" spans="1:5" ht="40.5">
      <c r="A1903" s="251">
        <v>97796</v>
      </c>
      <c r="B1903" s="252" t="s">
        <v>4771</v>
      </c>
      <c r="C1903" s="253" t="s">
        <v>154</v>
      </c>
      <c r="D1903" s="253">
        <v>400.84</v>
      </c>
      <c r="E1903" s="253" t="s">
        <v>11115</v>
      </c>
    </row>
    <row r="1904" spans="1:5" ht="40.5">
      <c r="A1904" s="251">
        <v>97797</v>
      </c>
      <c r="B1904" s="252" t="s">
        <v>4772</v>
      </c>
      <c r="C1904" s="253" t="s">
        <v>154</v>
      </c>
      <c r="D1904" s="253">
        <v>378.64</v>
      </c>
      <c r="E1904" s="253" t="s">
        <v>11115</v>
      </c>
    </row>
    <row r="1905" spans="1:5" ht="40.5">
      <c r="A1905" s="251">
        <v>97798</v>
      </c>
      <c r="B1905" s="252" t="s">
        <v>4773</v>
      </c>
      <c r="C1905" s="253" t="s">
        <v>154</v>
      </c>
      <c r="D1905" s="253">
        <v>359.54</v>
      </c>
      <c r="E1905" s="253" t="s">
        <v>11115</v>
      </c>
    </row>
    <row r="1906" spans="1:5" ht="27">
      <c r="A1906" s="251">
        <v>97799</v>
      </c>
      <c r="B1906" s="252" t="s">
        <v>4774</v>
      </c>
      <c r="C1906" s="253" t="s">
        <v>154</v>
      </c>
      <c r="D1906" s="253">
        <v>567.4</v>
      </c>
      <c r="E1906" s="253" t="s">
        <v>11115</v>
      </c>
    </row>
    <row r="1907" spans="1:5" ht="27">
      <c r="A1907" s="251">
        <v>97800</v>
      </c>
      <c r="B1907" s="252" t="s">
        <v>4775</v>
      </c>
      <c r="C1907" s="253" t="s">
        <v>154</v>
      </c>
      <c r="D1907" s="253">
        <v>501.65</v>
      </c>
      <c r="E1907" s="253" t="s">
        <v>11115</v>
      </c>
    </row>
    <row r="1908" spans="1:5" ht="40.5">
      <c r="A1908" s="251">
        <v>90877</v>
      </c>
      <c r="B1908" s="252" t="s">
        <v>1560</v>
      </c>
      <c r="C1908" s="253" t="s">
        <v>4</v>
      </c>
      <c r="D1908" s="253">
        <v>37.42</v>
      </c>
      <c r="E1908" s="253" t="s">
        <v>11115</v>
      </c>
    </row>
    <row r="1909" spans="1:5" ht="40.5">
      <c r="A1909" s="251">
        <v>90878</v>
      </c>
      <c r="B1909" s="252" t="s">
        <v>1561</v>
      </c>
      <c r="C1909" s="253" t="s">
        <v>4</v>
      </c>
      <c r="D1909" s="253">
        <v>35.82</v>
      </c>
      <c r="E1909" s="253" t="s">
        <v>11115</v>
      </c>
    </row>
    <row r="1910" spans="1:5" ht="40.5">
      <c r="A1910" s="251">
        <v>90880</v>
      </c>
      <c r="B1910" s="252" t="s">
        <v>1562</v>
      </c>
      <c r="C1910" s="253" t="s">
        <v>4</v>
      </c>
      <c r="D1910" s="253">
        <v>51.53</v>
      </c>
      <c r="E1910" s="253" t="s">
        <v>11115</v>
      </c>
    </row>
    <row r="1911" spans="1:5" ht="40.5">
      <c r="A1911" s="251">
        <v>90881</v>
      </c>
      <c r="B1911" s="252" t="s">
        <v>1563</v>
      </c>
      <c r="C1911" s="253" t="s">
        <v>4</v>
      </c>
      <c r="D1911" s="253">
        <v>47.22</v>
      </c>
      <c r="E1911" s="253" t="s">
        <v>11115</v>
      </c>
    </row>
    <row r="1912" spans="1:5" ht="40.5">
      <c r="A1912" s="251">
        <v>90883</v>
      </c>
      <c r="B1912" s="252" t="s">
        <v>1564</v>
      </c>
      <c r="C1912" s="253" t="s">
        <v>4</v>
      </c>
      <c r="D1912" s="253">
        <v>63.1</v>
      </c>
      <c r="E1912" s="253" t="s">
        <v>11115</v>
      </c>
    </row>
    <row r="1913" spans="1:5" ht="40.5">
      <c r="A1913" s="251">
        <v>90884</v>
      </c>
      <c r="B1913" s="252" t="s">
        <v>1565</v>
      </c>
      <c r="C1913" s="253" t="s">
        <v>4</v>
      </c>
      <c r="D1913" s="253">
        <v>61.25</v>
      </c>
      <c r="E1913" s="253" t="s">
        <v>11115</v>
      </c>
    </row>
    <row r="1914" spans="1:5" ht="40.5">
      <c r="A1914" s="251">
        <v>90885</v>
      </c>
      <c r="B1914" s="252" t="s">
        <v>1566</v>
      </c>
      <c r="C1914" s="253" t="s">
        <v>4</v>
      </c>
      <c r="D1914" s="253">
        <v>60.4</v>
      </c>
      <c r="E1914" s="253" t="s">
        <v>11115</v>
      </c>
    </row>
    <row r="1915" spans="1:5" ht="40.5">
      <c r="A1915" s="251">
        <v>90886</v>
      </c>
      <c r="B1915" s="252" t="s">
        <v>1567</v>
      </c>
      <c r="C1915" s="253" t="s">
        <v>4</v>
      </c>
      <c r="D1915" s="253">
        <v>121.83</v>
      </c>
      <c r="E1915" s="253" t="s">
        <v>11115</v>
      </c>
    </row>
    <row r="1916" spans="1:5" ht="40.5">
      <c r="A1916" s="251">
        <v>90887</v>
      </c>
      <c r="B1916" s="252" t="s">
        <v>1568</v>
      </c>
      <c r="C1916" s="253" t="s">
        <v>4</v>
      </c>
      <c r="D1916" s="253">
        <v>119.7</v>
      </c>
      <c r="E1916" s="253" t="s">
        <v>11115</v>
      </c>
    </row>
    <row r="1917" spans="1:5" ht="40.5">
      <c r="A1917" s="251">
        <v>90888</v>
      </c>
      <c r="B1917" s="252" t="s">
        <v>1569</v>
      </c>
      <c r="C1917" s="253" t="s">
        <v>4</v>
      </c>
      <c r="D1917" s="253">
        <v>118.8</v>
      </c>
      <c r="E1917" s="253" t="s">
        <v>11115</v>
      </c>
    </row>
    <row r="1918" spans="1:5" ht="40.5">
      <c r="A1918" s="251">
        <v>90889</v>
      </c>
      <c r="B1918" s="252" t="s">
        <v>1570</v>
      </c>
      <c r="C1918" s="253" t="s">
        <v>4</v>
      </c>
      <c r="D1918" s="253">
        <v>143.87</v>
      </c>
      <c r="E1918" s="253" t="s">
        <v>11115</v>
      </c>
    </row>
    <row r="1919" spans="1:5" ht="40.5">
      <c r="A1919" s="251">
        <v>90890</v>
      </c>
      <c r="B1919" s="252" t="s">
        <v>1571</v>
      </c>
      <c r="C1919" s="253" t="s">
        <v>4</v>
      </c>
      <c r="D1919" s="253">
        <v>140.57</v>
      </c>
      <c r="E1919" s="253" t="s">
        <v>11115</v>
      </c>
    </row>
    <row r="1920" spans="1:5" ht="40.5">
      <c r="A1920" s="251">
        <v>90891</v>
      </c>
      <c r="B1920" s="252" t="s">
        <v>1572</v>
      </c>
      <c r="C1920" s="253" t="s">
        <v>4</v>
      </c>
      <c r="D1920" s="253">
        <v>139.12</v>
      </c>
      <c r="E1920" s="253" t="s">
        <v>11115</v>
      </c>
    </row>
    <row r="1921" spans="1:5" ht="13.5">
      <c r="A1921" s="251">
        <v>95601</v>
      </c>
      <c r="B1921" s="252" t="s">
        <v>1573</v>
      </c>
      <c r="C1921" s="253" t="s">
        <v>81</v>
      </c>
      <c r="D1921" s="253">
        <v>17.5</v>
      </c>
      <c r="E1921" s="253" t="s">
        <v>11115</v>
      </c>
    </row>
    <row r="1922" spans="1:5" ht="27">
      <c r="A1922" s="251">
        <v>95602</v>
      </c>
      <c r="B1922" s="252" t="s">
        <v>1574</v>
      </c>
      <c r="C1922" s="253" t="s">
        <v>81</v>
      </c>
      <c r="D1922" s="253">
        <v>22.25</v>
      </c>
      <c r="E1922" s="253" t="s">
        <v>11115</v>
      </c>
    </row>
    <row r="1923" spans="1:5" ht="27">
      <c r="A1923" s="251">
        <v>95603</v>
      </c>
      <c r="B1923" s="252" t="s">
        <v>1575</v>
      </c>
      <c r="C1923" s="253" t="s">
        <v>81</v>
      </c>
      <c r="D1923" s="253">
        <v>29.2</v>
      </c>
      <c r="E1923" s="253" t="s">
        <v>11115</v>
      </c>
    </row>
    <row r="1924" spans="1:5" ht="27">
      <c r="A1924" s="251">
        <v>95604</v>
      </c>
      <c r="B1924" s="252" t="s">
        <v>1576</v>
      </c>
      <c r="C1924" s="253" t="s">
        <v>81</v>
      </c>
      <c r="D1924" s="253">
        <v>38.44</v>
      </c>
      <c r="E1924" s="253" t="s">
        <v>11115</v>
      </c>
    </row>
    <row r="1925" spans="1:5" ht="27">
      <c r="A1925" s="251">
        <v>95605</v>
      </c>
      <c r="B1925" s="252" t="s">
        <v>1577</v>
      </c>
      <c r="C1925" s="253" t="s">
        <v>81</v>
      </c>
      <c r="D1925" s="253">
        <v>60.27</v>
      </c>
      <c r="E1925" s="253" t="s">
        <v>11115</v>
      </c>
    </row>
    <row r="1926" spans="1:5" ht="13.5">
      <c r="A1926" s="251">
        <v>95607</v>
      </c>
      <c r="B1926" s="252" t="s">
        <v>1578</v>
      </c>
      <c r="C1926" s="253" t="s">
        <v>81</v>
      </c>
      <c r="D1926" s="253">
        <v>5.49</v>
      </c>
      <c r="E1926" s="253" t="s">
        <v>11115</v>
      </c>
    </row>
    <row r="1927" spans="1:5" ht="13.5">
      <c r="A1927" s="251">
        <v>95608</v>
      </c>
      <c r="B1927" s="252" t="s">
        <v>1579</v>
      </c>
      <c r="C1927" s="253" t="s">
        <v>81</v>
      </c>
      <c r="D1927" s="253">
        <v>6.34</v>
      </c>
      <c r="E1927" s="253" t="s">
        <v>11115</v>
      </c>
    </row>
    <row r="1928" spans="1:5" ht="13.5">
      <c r="A1928" s="251">
        <v>95609</v>
      </c>
      <c r="B1928" s="252" t="s">
        <v>1580</v>
      </c>
      <c r="C1928" s="253" t="s">
        <v>81</v>
      </c>
      <c r="D1928" s="253">
        <v>7.07</v>
      </c>
      <c r="E1928" s="253" t="s">
        <v>11115</v>
      </c>
    </row>
    <row r="1929" spans="1:5" ht="27">
      <c r="A1929" s="251">
        <v>96160</v>
      </c>
      <c r="B1929" s="252" t="s">
        <v>1581</v>
      </c>
      <c r="C1929" s="253" t="s">
        <v>4</v>
      </c>
      <c r="D1929" s="253">
        <v>186.46</v>
      </c>
      <c r="E1929" s="253" t="s">
        <v>11115</v>
      </c>
    </row>
    <row r="1930" spans="1:5" ht="27">
      <c r="A1930" s="251">
        <v>96161</v>
      </c>
      <c r="B1930" s="252" t="s">
        <v>1582</v>
      </c>
      <c r="C1930" s="253" t="s">
        <v>4</v>
      </c>
      <c r="D1930" s="253">
        <v>273.93</v>
      </c>
      <c r="E1930" s="253" t="s">
        <v>11115</v>
      </c>
    </row>
    <row r="1931" spans="1:5" ht="27">
      <c r="A1931" s="251">
        <v>96162</v>
      </c>
      <c r="B1931" s="252" t="s">
        <v>1583</v>
      </c>
      <c r="C1931" s="253" t="s">
        <v>4</v>
      </c>
      <c r="D1931" s="253">
        <v>351.88</v>
      </c>
      <c r="E1931" s="253" t="s">
        <v>11115</v>
      </c>
    </row>
    <row r="1932" spans="1:5" ht="27">
      <c r="A1932" s="251">
        <v>96163</v>
      </c>
      <c r="B1932" s="252" t="s">
        <v>1584</v>
      </c>
      <c r="C1932" s="253" t="s">
        <v>4</v>
      </c>
      <c r="D1932" s="253">
        <v>393.54</v>
      </c>
      <c r="E1932" s="253" t="s">
        <v>11115</v>
      </c>
    </row>
    <row r="1933" spans="1:5" ht="27">
      <c r="A1933" s="251">
        <v>96164</v>
      </c>
      <c r="B1933" s="252" t="s">
        <v>1585</v>
      </c>
      <c r="C1933" s="253" t="s">
        <v>4</v>
      </c>
      <c r="D1933" s="253">
        <v>173.39</v>
      </c>
      <c r="E1933" s="253" t="s">
        <v>11115</v>
      </c>
    </row>
    <row r="1934" spans="1:5" ht="27">
      <c r="A1934" s="251">
        <v>96165</v>
      </c>
      <c r="B1934" s="252" t="s">
        <v>1586</v>
      </c>
      <c r="C1934" s="253" t="s">
        <v>4</v>
      </c>
      <c r="D1934" s="253">
        <v>255.9</v>
      </c>
      <c r="E1934" s="253" t="s">
        <v>11115</v>
      </c>
    </row>
    <row r="1935" spans="1:5" ht="27">
      <c r="A1935" s="251">
        <v>96166</v>
      </c>
      <c r="B1935" s="252" t="s">
        <v>1587</v>
      </c>
      <c r="C1935" s="253" t="s">
        <v>4</v>
      </c>
      <c r="D1935" s="253">
        <v>323.51</v>
      </c>
      <c r="E1935" s="253" t="s">
        <v>11115</v>
      </c>
    </row>
    <row r="1936" spans="1:5" ht="27">
      <c r="A1936" s="251">
        <v>96167</v>
      </c>
      <c r="B1936" s="252" t="s">
        <v>1588</v>
      </c>
      <c r="C1936" s="253" t="s">
        <v>4</v>
      </c>
      <c r="D1936" s="253">
        <v>352.59</v>
      </c>
      <c r="E1936" s="253" t="s">
        <v>11115</v>
      </c>
    </row>
    <row r="1937" spans="1:5" ht="27">
      <c r="A1937" s="251">
        <v>96168</v>
      </c>
      <c r="B1937" s="252" t="s">
        <v>1589</v>
      </c>
      <c r="C1937" s="253" t="s">
        <v>4</v>
      </c>
      <c r="D1937" s="253">
        <v>166.91</v>
      </c>
      <c r="E1937" s="253" t="s">
        <v>11115</v>
      </c>
    </row>
    <row r="1938" spans="1:5" ht="27">
      <c r="A1938" s="251">
        <v>96169</v>
      </c>
      <c r="B1938" s="252" t="s">
        <v>1590</v>
      </c>
      <c r="C1938" s="253" t="s">
        <v>4</v>
      </c>
      <c r="D1938" s="253">
        <v>247.57</v>
      </c>
      <c r="E1938" s="253" t="s">
        <v>11115</v>
      </c>
    </row>
    <row r="1939" spans="1:5" ht="27">
      <c r="A1939" s="251">
        <v>96170</v>
      </c>
      <c r="B1939" s="252" t="s">
        <v>1591</v>
      </c>
      <c r="C1939" s="253" t="s">
        <v>4</v>
      </c>
      <c r="D1939" s="253">
        <v>313.17</v>
      </c>
      <c r="E1939" s="253" t="s">
        <v>11115</v>
      </c>
    </row>
    <row r="1940" spans="1:5" ht="27">
      <c r="A1940" s="251">
        <v>96171</v>
      </c>
      <c r="B1940" s="252" t="s">
        <v>1592</v>
      </c>
      <c r="C1940" s="253" t="s">
        <v>4</v>
      </c>
      <c r="D1940" s="253">
        <v>338.5</v>
      </c>
      <c r="E1940" s="253" t="s">
        <v>11115</v>
      </c>
    </row>
    <row r="1941" spans="1:5" ht="27">
      <c r="A1941" s="251">
        <v>96172</v>
      </c>
      <c r="B1941" s="252" t="s">
        <v>1593</v>
      </c>
      <c r="C1941" s="253" t="s">
        <v>4</v>
      </c>
      <c r="D1941" s="253">
        <v>196.54</v>
      </c>
      <c r="E1941" s="253" t="s">
        <v>11115</v>
      </c>
    </row>
    <row r="1942" spans="1:5" ht="27">
      <c r="A1942" s="251">
        <v>96173</v>
      </c>
      <c r="B1942" s="252" t="s">
        <v>1594</v>
      </c>
      <c r="C1942" s="253" t="s">
        <v>4</v>
      </c>
      <c r="D1942" s="253">
        <v>286.56</v>
      </c>
      <c r="E1942" s="253" t="s">
        <v>11115</v>
      </c>
    </row>
    <row r="1943" spans="1:5" ht="27">
      <c r="A1943" s="251">
        <v>96174</v>
      </c>
      <c r="B1943" s="252" t="s">
        <v>1595</v>
      </c>
      <c r="C1943" s="253" t="s">
        <v>4</v>
      </c>
      <c r="D1943" s="253">
        <v>368.02</v>
      </c>
      <c r="E1943" s="253" t="s">
        <v>11115</v>
      </c>
    </row>
    <row r="1944" spans="1:5" ht="27">
      <c r="A1944" s="251">
        <v>96175</v>
      </c>
      <c r="B1944" s="252" t="s">
        <v>1596</v>
      </c>
      <c r="C1944" s="253" t="s">
        <v>4</v>
      </c>
      <c r="D1944" s="253">
        <v>412.37</v>
      </c>
      <c r="E1944" s="253" t="s">
        <v>11115</v>
      </c>
    </row>
    <row r="1945" spans="1:5" ht="27">
      <c r="A1945" s="251">
        <v>96176</v>
      </c>
      <c r="B1945" s="252" t="s">
        <v>1597</v>
      </c>
      <c r="C1945" s="253" t="s">
        <v>4</v>
      </c>
      <c r="D1945" s="253">
        <v>180.13</v>
      </c>
      <c r="E1945" s="253" t="s">
        <v>11115</v>
      </c>
    </row>
    <row r="1946" spans="1:5" ht="27">
      <c r="A1946" s="251">
        <v>96177</v>
      </c>
      <c r="B1946" s="252" t="s">
        <v>1598</v>
      </c>
      <c r="C1946" s="253" t="s">
        <v>4</v>
      </c>
      <c r="D1946" s="253">
        <v>263.68</v>
      </c>
      <c r="E1946" s="253" t="s">
        <v>11115</v>
      </c>
    </row>
    <row r="1947" spans="1:5" ht="27">
      <c r="A1947" s="251">
        <v>96178</v>
      </c>
      <c r="B1947" s="252" t="s">
        <v>1599</v>
      </c>
      <c r="C1947" s="253" t="s">
        <v>4</v>
      </c>
      <c r="D1947" s="253">
        <v>332.68</v>
      </c>
      <c r="E1947" s="253" t="s">
        <v>11115</v>
      </c>
    </row>
    <row r="1948" spans="1:5" ht="27">
      <c r="A1948" s="251">
        <v>96179</v>
      </c>
      <c r="B1948" s="252" t="s">
        <v>1600</v>
      </c>
      <c r="C1948" s="253" t="s">
        <v>4</v>
      </c>
      <c r="D1948" s="253">
        <v>362.53</v>
      </c>
      <c r="E1948" s="253" t="s">
        <v>11115</v>
      </c>
    </row>
    <row r="1949" spans="1:5" ht="27">
      <c r="A1949" s="251">
        <v>96180</v>
      </c>
      <c r="B1949" s="252" t="s">
        <v>1601</v>
      </c>
      <c r="C1949" s="253" t="s">
        <v>4</v>
      </c>
      <c r="D1949" s="253">
        <v>171.87</v>
      </c>
      <c r="E1949" s="253" t="s">
        <v>11115</v>
      </c>
    </row>
    <row r="1950" spans="1:5" ht="27">
      <c r="A1950" s="251">
        <v>96181</v>
      </c>
      <c r="B1950" s="252" t="s">
        <v>1602</v>
      </c>
      <c r="C1950" s="253" t="s">
        <v>4</v>
      </c>
      <c r="D1950" s="253">
        <v>253.33</v>
      </c>
      <c r="E1950" s="253" t="s">
        <v>11115</v>
      </c>
    </row>
    <row r="1951" spans="1:5" ht="27">
      <c r="A1951" s="251">
        <v>96182</v>
      </c>
      <c r="B1951" s="252" t="s">
        <v>1603</v>
      </c>
      <c r="C1951" s="253" t="s">
        <v>4</v>
      </c>
      <c r="D1951" s="253">
        <v>318.75</v>
      </c>
      <c r="E1951" s="253" t="s">
        <v>11115</v>
      </c>
    </row>
    <row r="1952" spans="1:5" ht="27">
      <c r="A1952" s="251">
        <v>96183</v>
      </c>
      <c r="B1952" s="252" t="s">
        <v>1604</v>
      </c>
      <c r="C1952" s="253" t="s">
        <v>4</v>
      </c>
      <c r="D1952" s="253">
        <v>345.29</v>
      </c>
      <c r="E1952" s="253" t="s">
        <v>11115</v>
      </c>
    </row>
    <row r="1953" spans="1:5" ht="27">
      <c r="A1953" s="251">
        <v>98228</v>
      </c>
      <c r="B1953" s="252" t="s">
        <v>5360</v>
      </c>
      <c r="C1953" s="253" t="s">
        <v>4</v>
      </c>
      <c r="D1953" s="253">
        <v>53.18</v>
      </c>
      <c r="E1953" s="253" t="s">
        <v>11115</v>
      </c>
    </row>
    <row r="1954" spans="1:5" ht="27">
      <c r="A1954" s="251">
        <v>98229</v>
      </c>
      <c r="B1954" s="252" t="s">
        <v>5361</v>
      </c>
      <c r="C1954" s="253" t="s">
        <v>4</v>
      </c>
      <c r="D1954" s="253">
        <v>71.83</v>
      </c>
      <c r="E1954" s="253" t="s">
        <v>11115</v>
      </c>
    </row>
    <row r="1955" spans="1:5" ht="27">
      <c r="A1955" s="251">
        <v>98230</v>
      </c>
      <c r="B1955" s="252" t="s">
        <v>5362</v>
      </c>
      <c r="C1955" s="253" t="s">
        <v>4</v>
      </c>
      <c r="D1955" s="253">
        <v>95.9</v>
      </c>
      <c r="E1955" s="253" t="s">
        <v>11115</v>
      </c>
    </row>
    <row r="1956" spans="1:5" ht="27">
      <c r="A1956" s="251">
        <v>100035</v>
      </c>
      <c r="B1956" s="252" t="s">
        <v>11420</v>
      </c>
      <c r="C1956" s="253" t="s">
        <v>80</v>
      </c>
      <c r="D1956" s="253">
        <v>7.1</v>
      </c>
      <c r="E1956" s="253" t="s">
        <v>11115</v>
      </c>
    </row>
    <row r="1957" spans="1:5" ht="27">
      <c r="A1957" s="251">
        <v>100036</v>
      </c>
      <c r="B1957" s="252" t="s">
        <v>11421</v>
      </c>
      <c r="C1957" s="253" t="s">
        <v>80</v>
      </c>
      <c r="D1957" s="253">
        <v>6.97</v>
      </c>
      <c r="E1957" s="253" t="s">
        <v>11115</v>
      </c>
    </row>
    <row r="1958" spans="1:5" ht="27">
      <c r="A1958" s="251">
        <v>100037</v>
      </c>
      <c r="B1958" s="252" t="s">
        <v>11422</v>
      </c>
      <c r="C1958" s="253" t="s">
        <v>80</v>
      </c>
      <c r="D1958" s="253">
        <v>6.77</v>
      </c>
      <c r="E1958" s="253" t="s">
        <v>11115</v>
      </c>
    </row>
    <row r="1959" spans="1:5" ht="27">
      <c r="A1959" s="251">
        <v>100651</v>
      </c>
      <c r="B1959" s="252" t="s">
        <v>11423</v>
      </c>
      <c r="C1959" s="253" t="s">
        <v>4</v>
      </c>
      <c r="D1959" s="253">
        <v>83</v>
      </c>
      <c r="E1959" s="253" t="s">
        <v>11115</v>
      </c>
    </row>
    <row r="1960" spans="1:5" ht="27">
      <c r="A1960" s="251">
        <v>100652</v>
      </c>
      <c r="B1960" s="252" t="s">
        <v>11424</v>
      </c>
      <c r="C1960" s="253" t="s">
        <v>4</v>
      </c>
      <c r="D1960" s="253">
        <v>159.36000000000001</v>
      </c>
      <c r="E1960" s="253" t="s">
        <v>11115</v>
      </c>
    </row>
    <row r="1961" spans="1:5" ht="27">
      <c r="A1961" s="251">
        <v>100653</v>
      </c>
      <c r="B1961" s="252" t="s">
        <v>11425</v>
      </c>
      <c r="C1961" s="253" t="s">
        <v>4</v>
      </c>
      <c r="D1961" s="253">
        <v>266.48</v>
      </c>
      <c r="E1961" s="253" t="s">
        <v>11115</v>
      </c>
    </row>
    <row r="1962" spans="1:5" ht="27">
      <c r="A1962" s="251">
        <v>100654</v>
      </c>
      <c r="B1962" s="252" t="s">
        <v>11426</v>
      </c>
      <c r="C1962" s="253" t="s">
        <v>4</v>
      </c>
      <c r="D1962" s="253">
        <v>360.14</v>
      </c>
      <c r="E1962" s="253" t="s">
        <v>11115</v>
      </c>
    </row>
    <row r="1963" spans="1:5" ht="27">
      <c r="A1963" s="251">
        <v>100655</v>
      </c>
      <c r="B1963" s="252" t="s">
        <v>11427</v>
      </c>
      <c r="C1963" s="253" t="s">
        <v>4</v>
      </c>
      <c r="D1963" s="253">
        <v>415.36</v>
      </c>
      <c r="E1963" s="253" t="s">
        <v>11115</v>
      </c>
    </row>
    <row r="1964" spans="1:5" ht="27">
      <c r="A1964" s="251">
        <v>100656</v>
      </c>
      <c r="B1964" s="252" t="s">
        <v>11428</v>
      </c>
      <c r="C1964" s="253" t="s">
        <v>4</v>
      </c>
      <c r="D1964" s="253">
        <v>59.94</v>
      </c>
      <c r="E1964" s="253" t="s">
        <v>11115</v>
      </c>
    </row>
    <row r="1965" spans="1:5" ht="27">
      <c r="A1965" s="251">
        <v>100657</v>
      </c>
      <c r="B1965" s="252" t="s">
        <v>11429</v>
      </c>
      <c r="C1965" s="253" t="s">
        <v>4</v>
      </c>
      <c r="D1965" s="253">
        <v>76.349999999999994</v>
      </c>
      <c r="E1965" s="253" t="s">
        <v>11115</v>
      </c>
    </row>
    <row r="1966" spans="1:5" ht="27">
      <c r="A1966" s="251">
        <v>100658</v>
      </c>
      <c r="B1966" s="252" t="s">
        <v>11430</v>
      </c>
      <c r="C1966" s="253" t="s">
        <v>4</v>
      </c>
      <c r="D1966" s="253">
        <v>171.95</v>
      </c>
      <c r="E1966" s="253" t="s">
        <v>11115</v>
      </c>
    </row>
    <row r="1967" spans="1:5" ht="27">
      <c r="A1967" s="251">
        <v>83534</v>
      </c>
      <c r="B1967" s="252" t="s">
        <v>168</v>
      </c>
      <c r="C1967" s="253" t="s">
        <v>154</v>
      </c>
      <c r="D1967" s="253">
        <v>535.85</v>
      </c>
      <c r="E1967" s="253" t="s">
        <v>11115</v>
      </c>
    </row>
    <row r="1968" spans="1:5" ht="13.5">
      <c r="A1968" s="251">
        <v>95240</v>
      </c>
      <c r="B1968" s="252" t="s">
        <v>5363</v>
      </c>
      <c r="C1968" s="253" t="s">
        <v>135</v>
      </c>
      <c r="D1968" s="253">
        <v>14.03</v>
      </c>
      <c r="E1968" s="253" t="s">
        <v>11115</v>
      </c>
    </row>
    <row r="1969" spans="1:5" ht="13.5">
      <c r="A1969" s="251">
        <v>95241</v>
      </c>
      <c r="B1969" s="252" t="s">
        <v>5364</v>
      </c>
      <c r="C1969" s="253" t="s">
        <v>135</v>
      </c>
      <c r="D1969" s="253">
        <v>23.4</v>
      </c>
      <c r="E1969" s="253" t="s">
        <v>11115</v>
      </c>
    </row>
    <row r="1970" spans="1:5" ht="13.5">
      <c r="A1970" s="251">
        <v>96616</v>
      </c>
      <c r="B1970" s="252" t="s">
        <v>4776</v>
      </c>
      <c r="C1970" s="253" t="s">
        <v>154</v>
      </c>
      <c r="D1970" s="253">
        <v>489.25</v>
      </c>
      <c r="E1970" s="253" t="s">
        <v>11115</v>
      </c>
    </row>
    <row r="1971" spans="1:5" ht="27">
      <c r="A1971" s="251">
        <v>96617</v>
      </c>
      <c r="B1971" s="252" t="s">
        <v>4777</v>
      </c>
      <c r="C1971" s="253" t="s">
        <v>135</v>
      </c>
      <c r="D1971" s="253">
        <v>14.66</v>
      </c>
      <c r="E1971" s="253" t="s">
        <v>11115</v>
      </c>
    </row>
    <row r="1972" spans="1:5" ht="27">
      <c r="A1972" s="251">
        <v>96619</v>
      </c>
      <c r="B1972" s="252" t="s">
        <v>4778</v>
      </c>
      <c r="C1972" s="253" t="s">
        <v>135</v>
      </c>
      <c r="D1972" s="253">
        <v>24.44</v>
      </c>
      <c r="E1972" s="253" t="s">
        <v>11115</v>
      </c>
    </row>
    <row r="1973" spans="1:5" ht="13.5">
      <c r="A1973" s="251">
        <v>96620</v>
      </c>
      <c r="B1973" s="252" t="s">
        <v>4779</v>
      </c>
      <c r="C1973" s="253" t="s">
        <v>154</v>
      </c>
      <c r="D1973" s="253">
        <v>468.28</v>
      </c>
      <c r="E1973" s="253" t="s">
        <v>11115</v>
      </c>
    </row>
    <row r="1974" spans="1:5" ht="27">
      <c r="A1974" s="251">
        <v>96621</v>
      </c>
      <c r="B1974" s="252" t="s">
        <v>4780</v>
      </c>
      <c r="C1974" s="253" t="s">
        <v>154</v>
      </c>
      <c r="D1974" s="253">
        <v>189.97</v>
      </c>
      <c r="E1974" s="253" t="s">
        <v>11115</v>
      </c>
    </row>
    <row r="1975" spans="1:5" ht="27">
      <c r="A1975" s="251">
        <v>96622</v>
      </c>
      <c r="B1975" s="252" t="s">
        <v>4781</v>
      </c>
      <c r="C1975" s="253" t="s">
        <v>154</v>
      </c>
      <c r="D1975" s="253">
        <v>128.37</v>
      </c>
      <c r="E1975" s="253" t="s">
        <v>11115</v>
      </c>
    </row>
    <row r="1976" spans="1:5" ht="27">
      <c r="A1976" s="251">
        <v>96623</v>
      </c>
      <c r="B1976" s="252" t="s">
        <v>4782</v>
      </c>
      <c r="C1976" s="253" t="s">
        <v>154</v>
      </c>
      <c r="D1976" s="253">
        <v>175.61</v>
      </c>
      <c r="E1976" s="253" t="s">
        <v>11115</v>
      </c>
    </row>
    <row r="1977" spans="1:5" ht="27">
      <c r="A1977" s="251">
        <v>96624</v>
      </c>
      <c r="B1977" s="252" t="s">
        <v>11431</v>
      </c>
      <c r="C1977" s="253" t="s">
        <v>154</v>
      </c>
      <c r="D1977" s="253">
        <v>123.31</v>
      </c>
      <c r="E1977" s="253" t="s">
        <v>11115</v>
      </c>
    </row>
    <row r="1978" spans="1:5" ht="13.5">
      <c r="A1978" s="251">
        <v>97082</v>
      </c>
      <c r="B1978" s="252" t="s">
        <v>4783</v>
      </c>
      <c r="C1978" s="253" t="s">
        <v>154</v>
      </c>
      <c r="D1978" s="253">
        <v>48.29</v>
      </c>
      <c r="E1978" s="253" t="s">
        <v>11115</v>
      </c>
    </row>
    <row r="1979" spans="1:5" ht="27">
      <c r="A1979" s="251">
        <v>97083</v>
      </c>
      <c r="B1979" s="252" t="s">
        <v>4784</v>
      </c>
      <c r="C1979" s="253" t="s">
        <v>135</v>
      </c>
      <c r="D1979" s="253">
        <v>2.63</v>
      </c>
      <c r="E1979" s="253" t="s">
        <v>11115</v>
      </c>
    </row>
    <row r="1980" spans="1:5" ht="27">
      <c r="A1980" s="251">
        <v>97084</v>
      </c>
      <c r="B1980" s="252" t="s">
        <v>4785</v>
      </c>
      <c r="C1980" s="253" t="s">
        <v>135</v>
      </c>
      <c r="D1980" s="253">
        <v>0.54</v>
      </c>
      <c r="E1980" s="253" t="s">
        <v>11115</v>
      </c>
    </row>
    <row r="1981" spans="1:5" ht="27">
      <c r="A1981" s="251">
        <v>97086</v>
      </c>
      <c r="B1981" s="252" t="s">
        <v>4786</v>
      </c>
      <c r="C1981" s="253" t="s">
        <v>135</v>
      </c>
      <c r="D1981" s="253">
        <v>96.92</v>
      </c>
      <c r="E1981" s="253" t="s">
        <v>11115</v>
      </c>
    </row>
    <row r="1982" spans="1:5" ht="27">
      <c r="A1982" s="251">
        <v>97094</v>
      </c>
      <c r="B1982" s="252" t="s">
        <v>4787</v>
      </c>
      <c r="C1982" s="253" t="s">
        <v>154</v>
      </c>
      <c r="D1982" s="253">
        <v>380.61</v>
      </c>
      <c r="E1982" s="253" t="s">
        <v>11115</v>
      </c>
    </row>
    <row r="1983" spans="1:5" ht="27">
      <c r="A1983" s="251">
        <v>97095</v>
      </c>
      <c r="B1983" s="252" t="s">
        <v>4788</v>
      </c>
      <c r="C1983" s="253" t="s">
        <v>154</v>
      </c>
      <c r="D1983" s="253">
        <v>357.08</v>
      </c>
      <c r="E1983" s="253" t="s">
        <v>11115</v>
      </c>
    </row>
    <row r="1984" spans="1:5" ht="27">
      <c r="A1984" s="251">
        <v>97096</v>
      </c>
      <c r="B1984" s="252" t="s">
        <v>4789</v>
      </c>
      <c r="C1984" s="253" t="s">
        <v>154</v>
      </c>
      <c r="D1984" s="253">
        <v>344.99</v>
      </c>
      <c r="E1984" s="253" t="s">
        <v>11115</v>
      </c>
    </row>
    <row r="1985" spans="1:5" ht="27">
      <c r="A1985" s="251">
        <v>100322</v>
      </c>
      <c r="B1985" s="252" t="s">
        <v>11432</v>
      </c>
      <c r="C1985" s="253" t="s">
        <v>154</v>
      </c>
      <c r="D1985" s="253">
        <v>123.31</v>
      </c>
      <c r="E1985" s="253" t="s">
        <v>11115</v>
      </c>
    </row>
    <row r="1986" spans="1:5" ht="27">
      <c r="A1986" s="251">
        <v>100323</v>
      </c>
      <c r="B1986" s="252" t="s">
        <v>11433</v>
      </c>
      <c r="C1986" s="253" t="s">
        <v>154</v>
      </c>
      <c r="D1986" s="253">
        <v>142.15</v>
      </c>
      <c r="E1986" s="253" t="s">
        <v>11115</v>
      </c>
    </row>
    <row r="1987" spans="1:5" ht="27">
      <c r="A1987" s="251">
        <v>100324</v>
      </c>
      <c r="B1987" s="252" t="s">
        <v>11434</v>
      </c>
      <c r="C1987" s="253" t="s">
        <v>154</v>
      </c>
      <c r="D1987" s="253">
        <v>123.31</v>
      </c>
      <c r="E1987" s="253" t="s">
        <v>11115</v>
      </c>
    </row>
    <row r="1988" spans="1:5" ht="27">
      <c r="A1988" s="251">
        <v>90996</v>
      </c>
      <c r="B1988" s="252" t="s">
        <v>1605</v>
      </c>
      <c r="C1988" s="253" t="s">
        <v>135</v>
      </c>
      <c r="D1988" s="253">
        <v>12.82</v>
      </c>
      <c r="E1988" s="253" t="s">
        <v>11115</v>
      </c>
    </row>
    <row r="1989" spans="1:5" ht="27">
      <c r="A1989" s="251">
        <v>90997</v>
      </c>
      <c r="B1989" s="252" t="s">
        <v>1606</v>
      </c>
      <c r="C1989" s="253" t="s">
        <v>135</v>
      </c>
      <c r="D1989" s="253">
        <v>17.690000000000001</v>
      </c>
      <c r="E1989" s="253" t="s">
        <v>11115</v>
      </c>
    </row>
    <row r="1990" spans="1:5" ht="27">
      <c r="A1990" s="251">
        <v>90998</v>
      </c>
      <c r="B1990" s="252" t="s">
        <v>1607</v>
      </c>
      <c r="C1990" s="253" t="s">
        <v>135</v>
      </c>
      <c r="D1990" s="253">
        <v>21.51</v>
      </c>
      <c r="E1990" s="253" t="s">
        <v>11115</v>
      </c>
    </row>
    <row r="1991" spans="1:5" ht="27">
      <c r="A1991" s="251">
        <v>91000</v>
      </c>
      <c r="B1991" s="252" t="s">
        <v>1608</v>
      </c>
      <c r="C1991" s="253" t="s">
        <v>135</v>
      </c>
      <c r="D1991" s="253">
        <v>16.25</v>
      </c>
      <c r="E1991" s="253" t="s">
        <v>11115</v>
      </c>
    </row>
    <row r="1992" spans="1:5" ht="27">
      <c r="A1992" s="251">
        <v>91002</v>
      </c>
      <c r="B1992" s="252" t="s">
        <v>1609</v>
      </c>
      <c r="C1992" s="253" t="s">
        <v>135</v>
      </c>
      <c r="D1992" s="253">
        <v>14.88</v>
      </c>
      <c r="E1992" s="253" t="s">
        <v>11115</v>
      </c>
    </row>
    <row r="1993" spans="1:5" ht="27">
      <c r="A1993" s="251">
        <v>91003</v>
      </c>
      <c r="B1993" s="252" t="s">
        <v>1610</v>
      </c>
      <c r="C1993" s="253" t="s">
        <v>135</v>
      </c>
      <c r="D1993" s="253">
        <v>17.350000000000001</v>
      </c>
      <c r="E1993" s="253" t="s">
        <v>11115</v>
      </c>
    </row>
    <row r="1994" spans="1:5" ht="27">
      <c r="A1994" s="251">
        <v>91004</v>
      </c>
      <c r="B1994" s="252" t="s">
        <v>1611</v>
      </c>
      <c r="C1994" s="253" t="s">
        <v>135</v>
      </c>
      <c r="D1994" s="253">
        <v>13.69</v>
      </c>
      <c r="E1994" s="253" t="s">
        <v>11115</v>
      </c>
    </row>
    <row r="1995" spans="1:5" ht="27">
      <c r="A1995" s="251">
        <v>91005</v>
      </c>
      <c r="B1995" s="252" t="s">
        <v>1612</v>
      </c>
      <c r="C1995" s="253" t="s">
        <v>135</v>
      </c>
      <c r="D1995" s="253">
        <v>16.54</v>
      </c>
      <c r="E1995" s="253" t="s">
        <v>11115</v>
      </c>
    </row>
    <row r="1996" spans="1:5" ht="27">
      <c r="A1996" s="251">
        <v>91006</v>
      </c>
      <c r="B1996" s="252" t="s">
        <v>1613</v>
      </c>
      <c r="C1996" s="253" t="s">
        <v>135</v>
      </c>
      <c r="D1996" s="253">
        <v>12.6</v>
      </c>
      <c r="E1996" s="253" t="s">
        <v>11115</v>
      </c>
    </row>
    <row r="1997" spans="1:5" ht="27">
      <c r="A1997" s="251">
        <v>91007</v>
      </c>
      <c r="B1997" s="252" t="s">
        <v>1614</v>
      </c>
      <c r="C1997" s="253" t="s">
        <v>135</v>
      </c>
      <c r="D1997" s="253">
        <v>11.25</v>
      </c>
      <c r="E1997" s="253" t="s">
        <v>11115</v>
      </c>
    </row>
    <row r="1998" spans="1:5" ht="27">
      <c r="A1998" s="251">
        <v>91008</v>
      </c>
      <c r="B1998" s="252" t="s">
        <v>1615</v>
      </c>
      <c r="C1998" s="253" t="s">
        <v>135</v>
      </c>
      <c r="D1998" s="253">
        <v>13.71</v>
      </c>
      <c r="E1998" s="253" t="s">
        <v>11115</v>
      </c>
    </row>
    <row r="1999" spans="1:5" ht="27">
      <c r="A1999" s="251">
        <v>92263</v>
      </c>
      <c r="B1999" s="252" t="s">
        <v>1616</v>
      </c>
      <c r="C1999" s="253" t="s">
        <v>135</v>
      </c>
      <c r="D1999" s="253">
        <v>95.51</v>
      </c>
      <c r="E1999" s="253" t="s">
        <v>11115</v>
      </c>
    </row>
    <row r="2000" spans="1:5" ht="27">
      <c r="A2000" s="251">
        <v>92264</v>
      </c>
      <c r="B2000" s="252" t="s">
        <v>1617</v>
      </c>
      <c r="C2000" s="253" t="s">
        <v>135</v>
      </c>
      <c r="D2000" s="253">
        <v>111.61</v>
      </c>
      <c r="E2000" s="253" t="s">
        <v>11115</v>
      </c>
    </row>
    <row r="2001" spans="1:5" ht="27">
      <c r="A2001" s="251">
        <v>92265</v>
      </c>
      <c r="B2001" s="252" t="s">
        <v>1618</v>
      </c>
      <c r="C2001" s="253" t="s">
        <v>135</v>
      </c>
      <c r="D2001" s="253">
        <v>75.099999999999994</v>
      </c>
      <c r="E2001" s="253" t="s">
        <v>11115</v>
      </c>
    </row>
    <row r="2002" spans="1:5" ht="27">
      <c r="A2002" s="251">
        <v>92266</v>
      </c>
      <c r="B2002" s="252" t="s">
        <v>1619</v>
      </c>
      <c r="C2002" s="253" t="s">
        <v>135</v>
      </c>
      <c r="D2002" s="253">
        <v>89.46</v>
      </c>
      <c r="E2002" s="253" t="s">
        <v>11115</v>
      </c>
    </row>
    <row r="2003" spans="1:5" ht="27">
      <c r="A2003" s="251">
        <v>92267</v>
      </c>
      <c r="B2003" s="252" t="s">
        <v>1620</v>
      </c>
      <c r="C2003" s="253" t="s">
        <v>135</v>
      </c>
      <c r="D2003" s="253">
        <v>27.57</v>
      </c>
      <c r="E2003" s="253" t="s">
        <v>11115</v>
      </c>
    </row>
    <row r="2004" spans="1:5" ht="27">
      <c r="A2004" s="251">
        <v>92268</v>
      </c>
      <c r="B2004" s="252" t="s">
        <v>1621</v>
      </c>
      <c r="C2004" s="253" t="s">
        <v>135</v>
      </c>
      <c r="D2004" s="253">
        <v>40.229999999999997</v>
      </c>
      <c r="E2004" s="253" t="s">
        <v>11115</v>
      </c>
    </row>
    <row r="2005" spans="1:5" ht="27">
      <c r="A2005" s="251">
        <v>92269</v>
      </c>
      <c r="B2005" s="252" t="s">
        <v>1622</v>
      </c>
      <c r="C2005" s="253" t="s">
        <v>135</v>
      </c>
      <c r="D2005" s="253">
        <v>91.91</v>
      </c>
      <c r="E2005" s="253" t="s">
        <v>11115</v>
      </c>
    </row>
    <row r="2006" spans="1:5" ht="13.5">
      <c r="A2006" s="251">
        <v>92270</v>
      </c>
      <c r="B2006" s="252" t="s">
        <v>1623</v>
      </c>
      <c r="C2006" s="253" t="s">
        <v>135</v>
      </c>
      <c r="D2006" s="253">
        <v>76.12</v>
      </c>
      <c r="E2006" s="253" t="s">
        <v>11115</v>
      </c>
    </row>
    <row r="2007" spans="1:5" ht="13.5">
      <c r="A2007" s="251">
        <v>92271</v>
      </c>
      <c r="B2007" s="252" t="s">
        <v>1624</v>
      </c>
      <c r="C2007" s="253" t="s">
        <v>135</v>
      </c>
      <c r="D2007" s="253">
        <v>57.37</v>
      </c>
      <c r="E2007" s="253" t="s">
        <v>11115</v>
      </c>
    </row>
    <row r="2008" spans="1:5" ht="13.5">
      <c r="A2008" s="251">
        <v>92272</v>
      </c>
      <c r="B2008" s="252" t="s">
        <v>1625</v>
      </c>
      <c r="C2008" s="253" t="s">
        <v>4</v>
      </c>
      <c r="D2008" s="253">
        <v>17.850000000000001</v>
      </c>
      <c r="E2008" s="253" t="s">
        <v>11115</v>
      </c>
    </row>
    <row r="2009" spans="1:5" ht="13.5">
      <c r="A2009" s="251">
        <v>92273</v>
      </c>
      <c r="B2009" s="252" t="s">
        <v>1626</v>
      </c>
      <c r="C2009" s="253" t="s">
        <v>4</v>
      </c>
      <c r="D2009" s="253">
        <v>7.16</v>
      </c>
      <c r="E2009" s="253" t="s">
        <v>11115</v>
      </c>
    </row>
    <row r="2010" spans="1:5" ht="40.5">
      <c r="A2010" s="251">
        <v>92408</v>
      </c>
      <c r="B2010" s="252" t="s">
        <v>1627</v>
      </c>
      <c r="C2010" s="253" t="s">
        <v>135</v>
      </c>
      <c r="D2010" s="253">
        <v>182.58</v>
      </c>
      <c r="E2010" s="253" t="s">
        <v>11115</v>
      </c>
    </row>
    <row r="2011" spans="1:5" ht="40.5">
      <c r="A2011" s="251">
        <v>92409</v>
      </c>
      <c r="B2011" s="252" t="s">
        <v>1628</v>
      </c>
      <c r="C2011" s="253" t="s">
        <v>135</v>
      </c>
      <c r="D2011" s="253">
        <v>172.25</v>
      </c>
      <c r="E2011" s="253" t="s">
        <v>11115</v>
      </c>
    </row>
    <row r="2012" spans="1:5" ht="40.5">
      <c r="A2012" s="251">
        <v>92410</v>
      </c>
      <c r="B2012" s="252" t="s">
        <v>1629</v>
      </c>
      <c r="C2012" s="253" t="s">
        <v>135</v>
      </c>
      <c r="D2012" s="253">
        <v>127.17</v>
      </c>
      <c r="E2012" s="253" t="s">
        <v>11115</v>
      </c>
    </row>
    <row r="2013" spans="1:5" ht="40.5">
      <c r="A2013" s="251">
        <v>92411</v>
      </c>
      <c r="B2013" s="252" t="s">
        <v>1630</v>
      </c>
      <c r="C2013" s="253" t="s">
        <v>135</v>
      </c>
      <c r="D2013" s="253">
        <v>118.04</v>
      </c>
      <c r="E2013" s="253" t="s">
        <v>11115</v>
      </c>
    </row>
    <row r="2014" spans="1:5" ht="40.5">
      <c r="A2014" s="251">
        <v>92412</v>
      </c>
      <c r="B2014" s="252" t="s">
        <v>1631</v>
      </c>
      <c r="C2014" s="253" t="s">
        <v>135</v>
      </c>
      <c r="D2014" s="253">
        <v>85.72</v>
      </c>
      <c r="E2014" s="253" t="s">
        <v>11115</v>
      </c>
    </row>
    <row r="2015" spans="1:5" ht="40.5">
      <c r="A2015" s="251">
        <v>92413</v>
      </c>
      <c r="B2015" s="252" t="s">
        <v>1632</v>
      </c>
      <c r="C2015" s="253" t="s">
        <v>135</v>
      </c>
      <c r="D2015" s="253">
        <v>78.69</v>
      </c>
      <c r="E2015" s="253" t="s">
        <v>11115</v>
      </c>
    </row>
    <row r="2016" spans="1:5" ht="40.5">
      <c r="A2016" s="251">
        <v>92414</v>
      </c>
      <c r="B2016" s="252" t="s">
        <v>1633</v>
      </c>
      <c r="C2016" s="253" t="s">
        <v>135</v>
      </c>
      <c r="D2016" s="253">
        <v>97.17</v>
      </c>
      <c r="E2016" s="253" t="s">
        <v>11115</v>
      </c>
    </row>
    <row r="2017" spans="1:5" ht="40.5">
      <c r="A2017" s="251">
        <v>92415</v>
      </c>
      <c r="B2017" s="252" t="s">
        <v>1634</v>
      </c>
      <c r="C2017" s="253" t="s">
        <v>135</v>
      </c>
      <c r="D2017" s="253">
        <v>88.04</v>
      </c>
      <c r="E2017" s="253" t="s">
        <v>11115</v>
      </c>
    </row>
    <row r="2018" spans="1:5" ht="40.5">
      <c r="A2018" s="251">
        <v>92416</v>
      </c>
      <c r="B2018" s="252" t="s">
        <v>1635</v>
      </c>
      <c r="C2018" s="253" t="s">
        <v>135</v>
      </c>
      <c r="D2018" s="253">
        <v>115.93</v>
      </c>
      <c r="E2018" s="253" t="s">
        <v>11115</v>
      </c>
    </row>
    <row r="2019" spans="1:5" ht="40.5">
      <c r="A2019" s="251">
        <v>92417</v>
      </c>
      <c r="B2019" s="252" t="s">
        <v>1636</v>
      </c>
      <c r="C2019" s="253" t="s">
        <v>135</v>
      </c>
      <c r="D2019" s="253">
        <v>106.84</v>
      </c>
      <c r="E2019" s="253" t="s">
        <v>11115</v>
      </c>
    </row>
    <row r="2020" spans="1:5" ht="40.5">
      <c r="A2020" s="251">
        <v>92418</v>
      </c>
      <c r="B2020" s="252" t="s">
        <v>1637</v>
      </c>
      <c r="C2020" s="253" t="s">
        <v>135</v>
      </c>
      <c r="D2020" s="253">
        <v>63.32</v>
      </c>
      <c r="E2020" s="253" t="s">
        <v>11115</v>
      </c>
    </row>
    <row r="2021" spans="1:5" ht="40.5">
      <c r="A2021" s="251">
        <v>92419</v>
      </c>
      <c r="B2021" s="252" t="s">
        <v>1638</v>
      </c>
      <c r="C2021" s="253" t="s">
        <v>135</v>
      </c>
      <c r="D2021" s="253">
        <v>56.34</v>
      </c>
      <c r="E2021" s="253" t="s">
        <v>11115</v>
      </c>
    </row>
    <row r="2022" spans="1:5" ht="40.5">
      <c r="A2022" s="251">
        <v>92420</v>
      </c>
      <c r="B2022" s="252" t="s">
        <v>1639</v>
      </c>
      <c r="C2022" s="253" t="s">
        <v>135</v>
      </c>
      <c r="D2022" s="253">
        <v>77.75</v>
      </c>
      <c r="E2022" s="253" t="s">
        <v>11115</v>
      </c>
    </row>
    <row r="2023" spans="1:5" ht="40.5">
      <c r="A2023" s="251">
        <v>92421</v>
      </c>
      <c r="B2023" s="252" t="s">
        <v>1640</v>
      </c>
      <c r="C2023" s="253" t="s">
        <v>135</v>
      </c>
      <c r="D2023" s="253">
        <v>70.739999999999995</v>
      </c>
      <c r="E2023" s="253" t="s">
        <v>11115</v>
      </c>
    </row>
    <row r="2024" spans="1:5" ht="40.5">
      <c r="A2024" s="251">
        <v>92422</v>
      </c>
      <c r="B2024" s="252" t="s">
        <v>268</v>
      </c>
      <c r="C2024" s="253" t="s">
        <v>135</v>
      </c>
      <c r="D2024" s="253">
        <v>52.29</v>
      </c>
      <c r="E2024" s="253" t="s">
        <v>11115</v>
      </c>
    </row>
    <row r="2025" spans="1:5" ht="40.5">
      <c r="A2025" s="251">
        <v>92423</v>
      </c>
      <c r="B2025" s="252" t="s">
        <v>1641</v>
      </c>
      <c r="C2025" s="253" t="s">
        <v>135</v>
      </c>
      <c r="D2025" s="253">
        <v>46.22</v>
      </c>
      <c r="E2025" s="253" t="s">
        <v>11115</v>
      </c>
    </row>
    <row r="2026" spans="1:5" ht="40.5">
      <c r="A2026" s="251">
        <v>92424</v>
      </c>
      <c r="B2026" s="252" t="s">
        <v>267</v>
      </c>
      <c r="C2026" s="253" t="s">
        <v>135</v>
      </c>
      <c r="D2026" s="253">
        <v>64.849999999999994</v>
      </c>
      <c r="E2026" s="253" t="s">
        <v>11115</v>
      </c>
    </row>
    <row r="2027" spans="1:5" ht="40.5">
      <c r="A2027" s="251">
        <v>92425</v>
      </c>
      <c r="B2027" s="252" t="s">
        <v>1642</v>
      </c>
      <c r="C2027" s="253" t="s">
        <v>135</v>
      </c>
      <c r="D2027" s="253">
        <v>58.76</v>
      </c>
      <c r="E2027" s="253" t="s">
        <v>11115</v>
      </c>
    </row>
    <row r="2028" spans="1:5" ht="40.5">
      <c r="A2028" s="251">
        <v>92426</v>
      </c>
      <c r="B2028" s="252" t="s">
        <v>1643</v>
      </c>
      <c r="C2028" s="253" t="s">
        <v>135</v>
      </c>
      <c r="D2028" s="253">
        <v>46.75</v>
      </c>
      <c r="E2028" s="253" t="s">
        <v>11115</v>
      </c>
    </row>
    <row r="2029" spans="1:5" ht="40.5">
      <c r="A2029" s="251">
        <v>92427</v>
      </c>
      <c r="B2029" s="252" t="s">
        <v>1644</v>
      </c>
      <c r="C2029" s="253" t="s">
        <v>135</v>
      </c>
      <c r="D2029" s="253">
        <v>41.11</v>
      </c>
      <c r="E2029" s="253" t="s">
        <v>11115</v>
      </c>
    </row>
    <row r="2030" spans="1:5" ht="40.5">
      <c r="A2030" s="251">
        <v>92428</v>
      </c>
      <c r="B2030" s="252" t="s">
        <v>1645</v>
      </c>
      <c r="C2030" s="253" t="s">
        <v>135</v>
      </c>
      <c r="D2030" s="253">
        <v>58.36</v>
      </c>
      <c r="E2030" s="253" t="s">
        <v>11115</v>
      </c>
    </row>
    <row r="2031" spans="1:5" ht="40.5">
      <c r="A2031" s="251">
        <v>92429</v>
      </c>
      <c r="B2031" s="252" t="s">
        <v>1646</v>
      </c>
      <c r="C2031" s="253" t="s">
        <v>135</v>
      </c>
      <c r="D2031" s="253">
        <v>52.73</v>
      </c>
      <c r="E2031" s="253" t="s">
        <v>11115</v>
      </c>
    </row>
    <row r="2032" spans="1:5" ht="40.5">
      <c r="A2032" s="251">
        <v>92430</v>
      </c>
      <c r="B2032" s="252" t="s">
        <v>1647</v>
      </c>
      <c r="C2032" s="253" t="s">
        <v>135</v>
      </c>
      <c r="D2032" s="253">
        <v>42.95</v>
      </c>
      <c r="E2032" s="253" t="s">
        <v>11115</v>
      </c>
    </row>
    <row r="2033" spans="1:5" ht="40.5">
      <c r="A2033" s="251">
        <v>92431</v>
      </c>
      <c r="B2033" s="252" t="s">
        <v>1648</v>
      </c>
      <c r="C2033" s="253" t="s">
        <v>135</v>
      </c>
      <c r="D2033" s="253">
        <v>37.6</v>
      </c>
      <c r="E2033" s="253" t="s">
        <v>11115</v>
      </c>
    </row>
    <row r="2034" spans="1:5" ht="40.5">
      <c r="A2034" s="251">
        <v>92432</v>
      </c>
      <c r="B2034" s="252" t="s">
        <v>1649</v>
      </c>
      <c r="C2034" s="253" t="s">
        <v>135</v>
      </c>
      <c r="D2034" s="253">
        <v>53.98</v>
      </c>
      <c r="E2034" s="253" t="s">
        <v>11115</v>
      </c>
    </row>
    <row r="2035" spans="1:5" ht="40.5">
      <c r="A2035" s="251">
        <v>92433</v>
      </c>
      <c r="B2035" s="252" t="s">
        <v>1650</v>
      </c>
      <c r="C2035" s="253" t="s">
        <v>135</v>
      </c>
      <c r="D2035" s="253">
        <v>48.62</v>
      </c>
      <c r="E2035" s="253" t="s">
        <v>11115</v>
      </c>
    </row>
    <row r="2036" spans="1:5" ht="40.5">
      <c r="A2036" s="251">
        <v>92434</v>
      </c>
      <c r="B2036" s="252" t="s">
        <v>1651</v>
      </c>
      <c r="C2036" s="253" t="s">
        <v>135</v>
      </c>
      <c r="D2036" s="253">
        <v>40.96</v>
      </c>
      <c r="E2036" s="253" t="s">
        <v>11115</v>
      </c>
    </row>
    <row r="2037" spans="1:5" ht="40.5">
      <c r="A2037" s="251">
        <v>92435</v>
      </c>
      <c r="B2037" s="252" t="s">
        <v>1652</v>
      </c>
      <c r="C2037" s="253" t="s">
        <v>135</v>
      </c>
      <c r="D2037" s="253">
        <v>35.78</v>
      </c>
      <c r="E2037" s="253" t="s">
        <v>11115</v>
      </c>
    </row>
    <row r="2038" spans="1:5" ht="40.5">
      <c r="A2038" s="251">
        <v>92436</v>
      </c>
      <c r="B2038" s="252" t="s">
        <v>1653</v>
      </c>
      <c r="C2038" s="253" t="s">
        <v>135</v>
      </c>
      <c r="D2038" s="253">
        <v>51.6</v>
      </c>
      <c r="E2038" s="253" t="s">
        <v>11115</v>
      </c>
    </row>
    <row r="2039" spans="1:5" ht="40.5">
      <c r="A2039" s="251">
        <v>92437</v>
      </c>
      <c r="B2039" s="252" t="s">
        <v>1654</v>
      </c>
      <c r="C2039" s="253" t="s">
        <v>135</v>
      </c>
      <c r="D2039" s="253">
        <v>46.44</v>
      </c>
      <c r="E2039" s="253" t="s">
        <v>11115</v>
      </c>
    </row>
    <row r="2040" spans="1:5" ht="40.5">
      <c r="A2040" s="251">
        <v>92438</v>
      </c>
      <c r="B2040" s="252" t="s">
        <v>1655</v>
      </c>
      <c r="C2040" s="253" t="s">
        <v>135</v>
      </c>
      <c r="D2040" s="253">
        <v>39.520000000000003</v>
      </c>
      <c r="E2040" s="253" t="s">
        <v>11115</v>
      </c>
    </row>
    <row r="2041" spans="1:5" ht="40.5">
      <c r="A2041" s="251">
        <v>92439</v>
      </c>
      <c r="B2041" s="252" t="s">
        <v>1656</v>
      </c>
      <c r="C2041" s="253" t="s">
        <v>135</v>
      </c>
      <c r="D2041" s="253">
        <v>34.479999999999997</v>
      </c>
      <c r="E2041" s="253" t="s">
        <v>11115</v>
      </c>
    </row>
    <row r="2042" spans="1:5" ht="40.5">
      <c r="A2042" s="251">
        <v>92440</v>
      </c>
      <c r="B2042" s="252" t="s">
        <v>1657</v>
      </c>
      <c r="C2042" s="253" t="s">
        <v>135</v>
      </c>
      <c r="D2042" s="253">
        <v>49.86</v>
      </c>
      <c r="E2042" s="253" t="s">
        <v>11115</v>
      </c>
    </row>
    <row r="2043" spans="1:5" ht="40.5">
      <c r="A2043" s="251">
        <v>92441</v>
      </c>
      <c r="B2043" s="252" t="s">
        <v>1658</v>
      </c>
      <c r="C2043" s="253" t="s">
        <v>135</v>
      </c>
      <c r="D2043" s="253">
        <v>44.86</v>
      </c>
      <c r="E2043" s="253" t="s">
        <v>11115</v>
      </c>
    </row>
    <row r="2044" spans="1:5" ht="40.5">
      <c r="A2044" s="251">
        <v>92442</v>
      </c>
      <c r="B2044" s="252" t="s">
        <v>1659</v>
      </c>
      <c r="C2044" s="253" t="s">
        <v>135</v>
      </c>
      <c r="D2044" s="253">
        <v>36.65</v>
      </c>
      <c r="E2044" s="253" t="s">
        <v>11115</v>
      </c>
    </row>
    <row r="2045" spans="1:5" ht="40.5">
      <c r="A2045" s="251">
        <v>92443</v>
      </c>
      <c r="B2045" s="252" t="s">
        <v>1660</v>
      </c>
      <c r="C2045" s="253" t="s">
        <v>135</v>
      </c>
      <c r="D2045" s="253">
        <v>31.78</v>
      </c>
      <c r="E2045" s="253" t="s">
        <v>11115</v>
      </c>
    </row>
    <row r="2046" spans="1:5" ht="40.5">
      <c r="A2046" s="251">
        <v>92444</v>
      </c>
      <c r="B2046" s="252" t="s">
        <v>1661</v>
      </c>
      <c r="C2046" s="253" t="s">
        <v>135</v>
      </c>
      <c r="D2046" s="253">
        <v>46.67</v>
      </c>
      <c r="E2046" s="253" t="s">
        <v>11115</v>
      </c>
    </row>
    <row r="2047" spans="1:5" ht="40.5">
      <c r="A2047" s="251">
        <v>92445</v>
      </c>
      <c r="B2047" s="252" t="s">
        <v>1662</v>
      </c>
      <c r="C2047" s="253" t="s">
        <v>135</v>
      </c>
      <c r="D2047" s="253">
        <v>41.81</v>
      </c>
      <c r="E2047" s="253" t="s">
        <v>11115</v>
      </c>
    </row>
    <row r="2048" spans="1:5" ht="27">
      <c r="A2048" s="251">
        <v>92446</v>
      </c>
      <c r="B2048" s="252" t="s">
        <v>1663</v>
      </c>
      <c r="C2048" s="253" t="s">
        <v>135</v>
      </c>
      <c r="D2048" s="253">
        <v>164.37</v>
      </c>
      <c r="E2048" s="253" t="s">
        <v>11115</v>
      </c>
    </row>
    <row r="2049" spans="1:5" ht="27">
      <c r="A2049" s="251">
        <v>92447</v>
      </c>
      <c r="B2049" s="252" t="s">
        <v>1664</v>
      </c>
      <c r="C2049" s="253" t="s">
        <v>135</v>
      </c>
      <c r="D2049" s="253">
        <v>117.82</v>
      </c>
      <c r="E2049" s="253" t="s">
        <v>11115</v>
      </c>
    </row>
    <row r="2050" spans="1:5" ht="27">
      <c r="A2050" s="251">
        <v>92448</v>
      </c>
      <c r="B2050" s="252" t="s">
        <v>1665</v>
      </c>
      <c r="C2050" s="253" t="s">
        <v>135</v>
      </c>
      <c r="D2050" s="253">
        <v>93.28</v>
      </c>
      <c r="E2050" s="253" t="s">
        <v>11115</v>
      </c>
    </row>
    <row r="2051" spans="1:5" ht="27">
      <c r="A2051" s="251">
        <v>92449</v>
      </c>
      <c r="B2051" s="252" t="s">
        <v>1666</v>
      </c>
      <c r="C2051" s="253" t="s">
        <v>135</v>
      </c>
      <c r="D2051" s="253">
        <v>162.32</v>
      </c>
      <c r="E2051" s="253" t="s">
        <v>11115</v>
      </c>
    </row>
    <row r="2052" spans="1:5" ht="27">
      <c r="A2052" s="251">
        <v>92450</v>
      </c>
      <c r="B2052" s="252" t="s">
        <v>1667</v>
      </c>
      <c r="C2052" s="253" t="s">
        <v>135</v>
      </c>
      <c r="D2052" s="253">
        <v>213.13</v>
      </c>
      <c r="E2052" s="253" t="s">
        <v>11115</v>
      </c>
    </row>
    <row r="2053" spans="1:5" ht="27">
      <c r="A2053" s="251">
        <v>92451</v>
      </c>
      <c r="B2053" s="252" t="s">
        <v>1668</v>
      </c>
      <c r="C2053" s="253" t="s">
        <v>135</v>
      </c>
      <c r="D2053" s="253">
        <v>113.64</v>
      </c>
      <c r="E2053" s="253" t="s">
        <v>11115</v>
      </c>
    </row>
    <row r="2054" spans="1:5" ht="27">
      <c r="A2054" s="251">
        <v>92452</v>
      </c>
      <c r="B2054" s="252" t="s">
        <v>1669</v>
      </c>
      <c r="C2054" s="253" t="s">
        <v>135</v>
      </c>
      <c r="D2054" s="253">
        <v>111.04</v>
      </c>
      <c r="E2054" s="253" t="s">
        <v>11115</v>
      </c>
    </row>
    <row r="2055" spans="1:5" ht="27">
      <c r="A2055" s="251">
        <v>92453</v>
      </c>
      <c r="B2055" s="252" t="s">
        <v>1670</v>
      </c>
      <c r="C2055" s="253" t="s">
        <v>135</v>
      </c>
      <c r="D2055" s="253">
        <v>138.16999999999999</v>
      </c>
      <c r="E2055" s="253" t="s">
        <v>11115</v>
      </c>
    </row>
    <row r="2056" spans="1:5" ht="27">
      <c r="A2056" s="251">
        <v>92454</v>
      </c>
      <c r="B2056" s="252" t="s">
        <v>1671</v>
      </c>
      <c r="C2056" s="253" t="s">
        <v>135</v>
      </c>
      <c r="D2056" s="253">
        <v>193</v>
      </c>
      <c r="E2056" s="253" t="s">
        <v>11115</v>
      </c>
    </row>
    <row r="2057" spans="1:5" ht="27">
      <c r="A2057" s="251">
        <v>92455</v>
      </c>
      <c r="B2057" s="252" t="s">
        <v>1672</v>
      </c>
      <c r="C2057" s="253" t="s">
        <v>135</v>
      </c>
      <c r="D2057" s="253">
        <v>92.82</v>
      </c>
      <c r="E2057" s="253" t="s">
        <v>11115</v>
      </c>
    </row>
    <row r="2058" spans="1:5" ht="27">
      <c r="A2058" s="251">
        <v>92456</v>
      </c>
      <c r="B2058" s="252" t="s">
        <v>1673</v>
      </c>
      <c r="C2058" s="253" t="s">
        <v>135</v>
      </c>
      <c r="D2058" s="253">
        <v>91.33</v>
      </c>
      <c r="E2058" s="253" t="s">
        <v>11115</v>
      </c>
    </row>
    <row r="2059" spans="1:5" ht="27">
      <c r="A2059" s="251">
        <v>92457</v>
      </c>
      <c r="B2059" s="252" t="s">
        <v>1674</v>
      </c>
      <c r="C2059" s="253" t="s">
        <v>135</v>
      </c>
      <c r="D2059" s="253">
        <v>120.01</v>
      </c>
      <c r="E2059" s="253" t="s">
        <v>11115</v>
      </c>
    </row>
    <row r="2060" spans="1:5" ht="27">
      <c r="A2060" s="251">
        <v>92458</v>
      </c>
      <c r="B2060" s="252" t="s">
        <v>269</v>
      </c>
      <c r="C2060" s="253" t="s">
        <v>135</v>
      </c>
      <c r="D2060" s="253">
        <v>179.94</v>
      </c>
      <c r="E2060" s="253" t="s">
        <v>11115</v>
      </c>
    </row>
    <row r="2061" spans="1:5" ht="27">
      <c r="A2061" s="251">
        <v>92459</v>
      </c>
      <c r="B2061" s="252" t="s">
        <v>1675</v>
      </c>
      <c r="C2061" s="253" t="s">
        <v>135</v>
      </c>
      <c r="D2061" s="253">
        <v>78.819999999999993</v>
      </c>
      <c r="E2061" s="253" t="s">
        <v>11115</v>
      </c>
    </row>
    <row r="2062" spans="1:5" ht="27">
      <c r="A2062" s="251">
        <v>92460</v>
      </c>
      <c r="B2062" s="252" t="s">
        <v>270</v>
      </c>
      <c r="C2062" s="253" t="s">
        <v>135</v>
      </c>
      <c r="D2062" s="253">
        <v>75.62</v>
      </c>
      <c r="E2062" s="253" t="s">
        <v>11115</v>
      </c>
    </row>
    <row r="2063" spans="1:5" ht="27">
      <c r="A2063" s="251">
        <v>92461</v>
      </c>
      <c r="B2063" s="252" t="s">
        <v>1676</v>
      </c>
      <c r="C2063" s="253" t="s">
        <v>135</v>
      </c>
      <c r="D2063" s="253">
        <v>110.21</v>
      </c>
      <c r="E2063" s="253" t="s">
        <v>11115</v>
      </c>
    </row>
    <row r="2064" spans="1:5" ht="27">
      <c r="A2064" s="251">
        <v>92462</v>
      </c>
      <c r="B2064" s="252" t="s">
        <v>1677</v>
      </c>
      <c r="C2064" s="253" t="s">
        <v>135</v>
      </c>
      <c r="D2064" s="253">
        <v>171.4</v>
      </c>
      <c r="E2064" s="253" t="s">
        <v>11115</v>
      </c>
    </row>
    <row r="2065" spans="1:5" ht="27">
      <c r="A2065" s="251">
        <v>92463</v>
      </c>
      <c r="B2065" s="252" t="s">
        <v>1678</v>
      </c>
      <c r="C2065" s="253" t="s">
        <v>135</v>
      </c>
      <c r="D2065" s="253">
        <v>71.13</v>
      </c>
      <c r="E2065" s="253" t="s">
        <v>11115</v>
      </c>
    </row>
    <row r="2066" spans="1:5" ht="27">
      <c r="A2066" s="251">
        <v>92464</v>
      </c>
      <c r="B2066" s="252" t="s">
        <v>1679</v>
      </c>
      <c r="C2066" s="253" t="s">
        <v>135</v>
      </c>
      <c r="D2066" s="253">
        <v>71.03</v>
      </c>
      <c r="E2066" s="253" t="s">
        <v>11115</v>
      </c>
    </row>
    <row r="2067" spans="1:5" ht="27">
      <c r="A2067" s="251">
        <v>92465</v>
      </c>
      <c r="B2067" s="252" t="s">
        <v>1680</v>
      </c>
      <c r="C2067" s="253" t="s">
        <v>135</v>
      </c>
      <c r="D2067" s="253">
        <v>88.79</v>
      </c>
      <c r="E2067" s="253" t="s">
        <v>11115</v>
      </c>
    </row>
    <row r="2068" spans="1:5" ht="27">
      <c r="A2068" s="251">
        <v>92466</v>
      </c>
      <c r="B2068" s="252" t="s">
        <v>1681</v>
      </c>
      <c r="C2068" s="253" t="s">
        <v>135</v>
      </c>
      <c r="D2068" s="253">
        <v>164.79</v>
      </c>
      <c r="E2068" s="253" t="s">
        <v>11115</v>
      </c>
    </row>
    <row r="2069" spans="1:5" ht="27">
      <c r="A2069" s="251">
        <v>92467</v>
      </c>
      <c r="B2069" s="252" t="s">
        <v>1682</v>
      </c>
      <c r="C2069" s="253" t="s">
        <v>135</v>
      </c>
      <c r="D2069" s="253">
        <v>58.49</v>
      </c>
      <c r="E2069" s="253" t="s">
        <v>11115</v>
      </c>
    </row>
    <row r="2070" spans="1:5" ht="27">
      <c r="A2070" s="251">
        <v>92468</v>
      </c>
      <c r="B2070" s="252" t="s">
        <v>1683</v>
      </c>
      <c r="C2070" s="253" t="s">
        <v>135</v>
      </c>
      <c r="D2070" s="253">
        <v>65</v>
      </c>
      <c r="E2070" s="253" t="s">
        <v>11115</v>
      </c>
    </row>
    <row r="2071" spans="1:5" ht="27">
      <c r="A2071" s="251">
        <v>92469</v>
      </c>
      <c r="B2071" s="252" t="s">
        <v>1684</v>
      </c>
      <c r="C2071" s="253" t="s">
        <v>135</v>
      </c>
      <c r="D2071" s="253">
        <v>81.069999999999993</v>
      </c>
      <c r="E2071" s="253" t="s">
        <v>11115</v>
      </c>
    </row>
    <row r="2072" spans="1:5" ht="27">
      <c r="A2072" s="251">
        <v>92470</v>
      </c>
      <c r="B2072" s="252" t="s">
        <v>1685</v>
      </c>
      <c r="C2072" s="253" t="s">
        <v>135</v>
      </c>
      <c r="D2072" s="253">
        <v>159.91</v>
      </c>
      <c r="E2072" s="253" t="s">
        <v>11115</v>
      </c>
    </row>
    <row r="2073" spans="1:5" ht="27">
      <c r="A2073" s="251">
        <v>92471</v>
      </c>
      <c r="B2073" s="252" t="s">
        <v>1686</v>
      </c>
      <c r="C2073" s="253" t="s">
        <v>135</v>
      </c>
      <c r="D2073" s="253">
        <v>53.46</v>
      </c>
      <c r="E2073" s="253" t="s">
        <v>11115</v>
      </c>
    </row>
    <row r="2074" spans="1:5" ht="27">
      <c r="A2074" s="251">
        <v>92472</v>
      </c>
      <c r="B2074" s="252" t="s">
        <v>1687</v>
      </c>
      <c r="C2074" s="253" t="s">
        <v>135</v>
      </c>
      <c r="D2074" s="253">
        <v>60.87</v>
      </c>
      <c r="E2074" s="253" t="s">
        <v>11115</v>
      </c>
    </row>
    <row r="2075" spans="1:5" ht="27">
      <c r="A2075" s="251">
        <v>92473</v>
      </c>
      <c r="B2075" s="252" t="s">
        <v>1688</v>
      </c>
      <c r="C2075" s="253" t="s">
        <v>135</v>
      </c>
      <c r="D2075" s="253">
        <v>74.72</v>
      </c>
      <c r="E2075" s="253" t="s">
        <v>11115</v>
      </c>
    </row>
    <row r="2076" spans="1:5" ht="27">
      <c r="A2076" s="251">
        <v>92474</v>
      </c>
      <c r="B2076" s="252" t="s">
        <v>1689</v>
      </c>
      <c r="C2076" s="253" t="s">
        <v>135</v>
      </c>
      <c r="D2076" s="253">
        <v>155.63</v>
      </c>
      <c r="E2076" s="253" t="s">
        <v>11115</v>
      </c>
    </row>
    <row r="2077" spans="1:5" ht="27">
      <c r="A2077" s="251">
        <v>92475</v>
      </c>
      <c r="B2077" s="252" t="s">
        <v>1690</v>
      </c>
      <c r="C2077" s="253" t="s">
        <v>135</v>
      </c>
      <c r="D2077" s="253">
        <v>49.31</v>
      </c>
      <c r="E2077" s="253" t="s">
        <v>11115</v>
      </c>
    </row>
    <row r="2078" spans="1:5" ht="27">
      <c r="A2078" s="251">
        <v>92476</v>
      </c>
      <c r="B2078" s="252" t="s">
        <v>1691</v>
      </c>
      <c r="C2078" s="253" t="s">
        <v>135</v>
      </c>
      <c r="D2078" s="253">
        <v>57.31</v>
      </c>
      <c r="E2078" s="253" t="s">
        <v>11115</v>
      </c>
    </row>
    <row r="2079" spans="1:5" ht="27">
      <c r="A2079" s="251">
        <v>92477</v>
      </c>
      <c r="B2079" s="252" t="s">
        <v>1692</v>
      </c>
      <c r="C2079" s="253" t="s">
        <v>135</v>
      </c>
      <c r="D2079" s="253">
        <v>61.46</v>
      </c>
      <c r="E2079" s="253" t="s">
        <v>11115</v>
      </c>
    </row>
    <row r="2080" spans="1:5" ht="27">
      <c r="A2080" s="251">
        <v>92478</v>
      </c>
      <c r="B2080" s="252" t="s">
        <v>1693</v>
      </c>
      <c r="C2080" s="253" t="s">
        <v>135</v>
      </c>
      <c r="D2080" s="253">
        <v>147.38999999999999</v>
      </c>
      <c r="E2080" s="253" t="s">
        <v>11115</v>
      </c>
    </row>
    <row r="2081" spans="1:5" ht="27">
      <c r="A2081" s="251">
        <v>92479</v>
      </c>
      <c r="B2081" s="252" t="s">
        <v>1694</v>
      </c>
      <c r="C2081" s="253" t="s">
        <v>135</v>
      </c>
      <c r="D2081" s="253">
        <v>40.630000000000003</v>
      </c>
      <c r="E2081" s="253" t="s">
        <v>11115</v>
      </c>
    </row>
    <row r="2082" spans="1:5" ht="27">
      <c r="A2082" s="251">
        <v>92480</v>
      </c>
      <c r="B2082" s="252" t="s">
        <v>1695</v>
      </c>
      <c r="C2082" s="253" t="s">
        <v>135</v>
      </c>
      <c r="D2082" s="253">
        <v>50.35</v>
      </c>
      <c r="E2082" s="253" t="s">
        <v>11115</v>
      </c>
    </row>
    <row r="2083" spans="1:5" ht="27">
      <c r="A2083" s="251">
        <v>92481</v>
      </c>
      <c r="B2083" s="252" t="s">
        <v>1696</v>
      </c>
      <c r="C2083" s="253" t="s">
        <v>135</v>
      </c>
      <c r="D2083" s="253">
        <v>216.93</v>
      </c>
      <c r="E2083" s="253" t="s">
        <v>11115</v>
      </c>
    </row>
    <row r="2084" spans="1:5" ht="27">
      <c r="A2084" s="251">
        <v>92482</v>
      </c>
      <c r="B2084" s="252" t="s">
        <v>1697</v>
      </c>
      <c r="C2084" s="253" t="s">
        <v>135</v>
      </c>
      <c r="D2084" s="253">
        <v>204.91</v>
      </c>
      <c r="E2084" s="253" t="s">
        <v>11115</v>
      </c>
    </row>
    <row r="2085" spans="1:5" ht="27">
      <c r="A2085" s="251">
        <v>92483</v>
      </c>
      <c r="B2085" s="252" t="s">
        <v>1698</v>
      </c>
      <c r="C2085" s="253" t="s">
        <v>135</v>
      </c>
      <c r="D2085" s="253">
        <v>163.66999999999999</v>
      </c>
      <c r="E2085" s="253" t="s">
        <v>11115</v>
      </c>
    </row>
    <row r="2086" spans="1:5" ht="27">
      <c r="A2086" s="251">
        <v>92484</v>
      </c>
      <c r="B2086" s="252" t="s">
        <v>1699</v>
      </c>
      <c r="C2086" s="253" t="s">
        <v>135</v>
      </c>
      <c r="D2086" s="253">
        <v>153.05000000000001</v>
      </c>
      <c r="E2086" s="253" t="s">
        <v>11115</v>
      </c>
    </row>
    <row r="2087" spans="1:5" ht="27">
      <c r="A2087" s="251">
        <v>92485</v>
      </c>
      <c r="B2087" s="252" t="s">
        <v>1700</v>
      </c>
      <c r="C2087" s="253" t="s">
        <v>135</v>
      </c>
      <c r="D2087" s="253">
        <v>116.58</v>
      </c>
      <c r="E2087" s="253" t="s">
        <v>11115</v>
      </c>
    </row>
    <row r="2088" spans="1:5" ht="27">
      <c r="A2088" s="251">
        <v>92486</v>
      </c>
      <c r="B2088" s="252" t="s">
        <v>1701</v>
      </c>
      <c r="C2088" s="253" t="s">
        <v>135</v>
      </c>
      <c r="D2088" s="253">
        <v>108.41</v>
      </c>
      <c r="E2088" s="253" t="s">
        <v>11115</v>
      </c>
    </row>
    <row r="2089" spans="1:5" ht="40.5">
      <c r="A2089" s="251">
        <v>92487</v>
      </c>
      <c r="B2089" s="252" t="s">
        <v>1702</v>
      </c>
      <c r="C2089" s="253" t="s">
        <v>135</v>
      </c>
      <c r="D2089" s="253">
        <v>69.430000000000007</v>
      </c>
      <c r="E2089" s="253" t="s">
        <v>11115</v>
      </c>
    </row>
    <row r="2090" spans="1:5" ht="40.5">
      <c r="A2090" s="251">
        <v>92488</v>
      </c>
      <c r="B2090" s="252" t="s">
        <v>1703</v>
      </c>
      <c r="C2090" s="253" t="s">
        <v>135</v>
      </c>
      <c r="D2090" s="253">
        <v>66.62</v>
      </c>
      <c r="E2090" s="253" t="s">
        <v>11115</v>
      </c>
    </row>
    <row r="2091" spans="1:5" ht="40.5">
      <c r="A2091" s="251">
        <v>92489</v>
      </c>
      <c r="B2091" s="252" t="s">
        <v>1704</v>
      </c>
      <c r="C2091" s="253" t="s">
        <v>135</v>
      </c>
      <c r="D2091" s="253">
        <v>41.55</v>
      </c>
      <c r="E2091" s="253" t="s">
        <v>11115</v>
      </c>
    </row>
    <row r="2092" spans="1:5" ht="40.5">
      <c r="A2092" s="251">
        <v>92490</v>
      </c>
      <c r="B2092" s="252" t="s">
        <v>1705</v>
      </c>
      <c r="C2092" s="253" t="s">
        <v>135</v>
      </c>
      <c r="D2092" s="253">
        <v>38.97</v>
      </c>
      <c r="E2092" s="253" t="s">
        <v>11115</v>
      </c>
    </row>
    <row r="2093" spans="1:5" ht="40.5">
      <c r="A2093" s="251">
        <v>92491</v>
      </c>
      <c r="B2093" s="252" t="s">
        <v>1706</v>
      </c>
      <c r="C2093" s="253" t="s">
        <v>135</v>
      </c>
      <c r="D2093" s="253">
        <v>66.790000000000006</v>
      </c>
      <c r="E2093" s="253" t="s">
        <v>11115</v>
      </c>
    </row>
    <row r="2094" spans="1:5" ht="40.5">
      <c r="A2094" s="251">
        <v>92492</v>
      </c>
      <c r="B2094" s="252" t="s">
        <v>1707</v>
      </c>
      <c r="C2094" s="253" t="s">
        <v>135</v>
      </c>
      <c r="D2094" s="253">
        <v>64.099999999999994</v>
      </c>
      <c r="E2094" s="253" t="s">
        <v>11115</v>
      </c>
    </row>
    <row r="2095" spans="1:5" ht="40.5">
      <c r="A2095" s="251">
        <v>92493</v>
      </c>
      <c r="B2095" s="252" t="s">
        <v>1708</v>
      </c>
      <c r="C2095" s="253" t="s">
        <v>135</v>
      </c>
      <c r="D2095" s="253">
        <v>37.46</v>
      </c>
      <c r="E2095" s="253" t="s">
        <v>11115</v>
      </c>
    </row>
    <row r="2096" spans="1:5" ht="40.5">
      <c r="A2096" s="251">
        <v>92494</v>
      </c>
      <c r="B2096" s="252" t="s">
        <v>1709</v>
      </c>
      <c r="C2096" s="253" t="s">
        <v>135</v>
      </c>
      <c r="D2096" s="253">
        <v>36.869999999999997</v>
      </c>
      <c r="E2096" s="253" t="s">
        <v>11115</v>
      </c>
    </row>
    <row r="2097" spans="1:5" ht="40.5">
      <c r="A2097" s="251">
        <v>92495</v>
      </c>
      <c r="B2097" s="252" t="s">
        <v>1710</v>
      </c>
      <c r="C2097" s="253" t="s">
        <v>135</v>
      </c>
      <c r="D2097" s="253">
        <v>64.989999999999995</v>
      </c>
      <c r="E2097" s="253" t="s">
        <v>11115</v>
      </c>
    </row>
    <row r="2098" spans="1:5" ht="40.5">
      <c r="A2098" s="251">
        <v>92496</v>
      </c>
      <c r="B2098" s="252" t="s">
        <v>1711</v>
      </c>
      <c r="C2098" s="253" t="s">
        <v>135</v>
      </c>
      <c r="D2098" s="253">
        <v>62.41</v>
      </c>
      <c r="E2098" s="253" t="s">
        <v>11115</v>
      </c>
    </row>
    <row r="2099" spans="1:5" ht="40.5">
      <c r="A2099" s="251">
        <v>92497</v>
      </c>
      <c r="B2099" s="252" t="s">
        <v>1712</v>
      </c>
      <c r="C2099" s="253" t="s">
        <v>135</v>
      </c>
      <c r="D2099" s="253">
        <v>37.86</v>
      </c>
      <c r="E2099" s="253" t="s">
        <v>11115</v>
      </c>
    </row>
    <row r="2100" spans="1:5" ht="40.5">
      <c r="A2100" s="251">
        <v>92498</v>
      </c>
      <c r="B2100" s="252" t="s">
        <v>1713</v>
      </c>
      <c r="C2100" s="253" t="s">
        <v>135</v>
      </c>
      <c r="D2100" s="253">
        <v>35.46</v>
      </c>
      <c r="E2100" s="253" t="s">
        <v>11115</v>
      </c>
    </row>
    <row r="2101" spans="1:5" ht="40.5">
      <c r="A2101" s="251">
        <v>92499</v>
      </c>
      <c r="B2101" s="252" t="s">
        <v>1714</v>
      </c>
      <c r="C2101" s="253" t="s">
        <v>135</v>
      </c>
      <c r="D2101" s="253">
        <v>63.89</v>
      </c>
      <c r="E2101" s="253" t="s">
        <v>11115</v>
      </c>
    </row>
    <row r="2102" spans="1:5" ht="40.5">
      <c r="A2102" s="251">
        <v>92500</v>
      </c>
      <c r="B2102" s="252" t="s">
        <v>1715</v>
      </c>
      <c r="C2102" s="253" t="s">
        <v>135</v>
      </c>
      <c r="D2102" s="253">
        <v>61.38</v>
      </c>
      <c r="E2102" s="253" t="s">
        <v>11115</v>
      </c>
    </row>
    <row r="2103" spans="1:5" ht="40.5">
      <c r="A2103" s="251">
        <v>92501</v>
      </c>
      <c r="B2103" s="252" t="s">
        <v>1716</v>
      </c>
      <c r="C2103" s="253" t="s">
        <v>135</v>
      </c>
      <c r="D2103" s="253">
        <v>36.97</v>
      </c>
      <c r="E2103" s="253" t="s">
        <v>11115</v>
      </c>
    </row>
    <row r="2104" spans="1:5" ht="40.5">
      <c r="A2104" s="251">
        <v>92502</v>
      </c>
      <c r="B2104" s="252" t="s">
        <v>1717</v>
      </c>
      <c r="C2104" s="253" t="s">
        <v>135</v>
      </c>
      <c r="D2104" s="253">
        <v>34.64</v>
      </c>
      <c r="E2104" s="253" t="s">
        <v>11115</v>
      </c>
    </row>
    <row r="2105" spans="1:5" ht="40.5">
      <c r="A2105" s="251">
        <v>92503</v>
      </c>
      <c r="B2105" s="252" t="s">
        <v>1718</v>
      </c>
      <c r="C2105" s="253" t="s">
        <v>135</v>
      </c>
      <c r="D2105" s="253">
        <v>62.16</v>
      </c>
      <c r="E2105" s="253" t="s">
        <v>11115</v>
      </c>
    </row>
    <row r="2106" spans="1:5" ht="40.5">
      <c r="A2106" s="251">
        <v>92504</v>
      </c>
      <c r="B2106" s="252" t="s">
        <v>1719</v>
      </c>
      <c r="C2106" s="253" t="s">
        <v>135</v>
      </c>
      <c r="D2106" s="253">
        <v>40.89</v>
      </c>
      <c r="E2106" s="253" t="s">
        <v>11115</v>
      </c>
    </row>
    <row r="2107" spans="1:5" ht="40.5">
      <c r="A2107" s="251">
        <v>92505</v>
      </c>
      <c r="B2107" s="252" t="s">
        <v>1720</v>
      </c>
      <c r="C2107" s="253" t="s">
        <v>135</v>
      </c>
      <c r="D2107" s="253">
        <v>35.51</v>
      </c>
      <c r="E2107" s="253" t="s">
        <v>11115</v>
      </c>
    </row>
    <row r="2108" spans="1:5" ht="40.5">
      <c r="A2108" s="251">
        <v>92506</v>
      </c>
      <c r="B2108" s="252" t="s">
        <v>1721</v>
      </c>
      <c r="C2108" s="253" t="s">
        <v>135</v>
      </c>
      <c r="D2108" s="253">
        <v>33.26</v>
      </c>
      <c r="E2108" s="253" t="s">
        <v>11115</v>
      </c>
    </row>
    <row r="2109" spans="1:5" ht="27">
      <c r="A2109" s="251">
        <v>92507</v>
      </c>
      <c r="B2109" s="252" t="s">
        <v>1722</v>
      </c>
      <c r="C2109" s="253" t="s">
        <v>135</v>
      </c>
      <c r="D2109" s="253">
        <v>71.150000000000006</v>
      </c>
      <c r="E2109" s="253" t="s">
        <v>11115</v>
      </c>
    </row>
    <row r="2110" spans="1:5" ht="27">
      <c r="A2110" s="251">
        <v>92508</v>
      </c>
      <c r="B2110" s="252" t="s">
        <v>1723</v>
      </c>
      <c r="C2110" s="253" t="s">
        <v>135</v>
      </c>
      <c r="D2110" s="253">
        <v>68.900000000000006</v>
      </c>
      <c r="E2110" s="253" t="s">
        <v>11115</v>
      </c>
    </row>
    <row r="2111" spans="1:5" ht="40.5">
      <c r="A2111" s="251">
        <v>92509</v>
      </c>
      <c r="B2111" s="252" t="s">
        <v>227</v>
      </c>
      <c r="C2111" s="253" t="s">
        <v>135</v>
      </c>
      <c r="D2111" s="253">
        <v>39.270000000000003</v>
      </c>
      <c r="E2111" s="253" t="s">
        <v>11115</v>
      </c>
    </row>
    <row r="2112" spans="1:5" ht="27">
      <c r="A2112" s="251">
        <v>92510</v>
      </c>
      <c r="B2112" s="252" t="s">
        <v>271</v>
      </c>
      <c r="C2112" s="253" t="s">
        <v>135</v>
      </c>
      <c r="D2112" s="253">
        <v>37.19</v>
      </c>
      <c r="E2112" s="253" t="s">
        <v>11115</v>
      </c>
    </row>
    <row r="2113" spans="1:5" ht="27">
      <c r="A2113" s="251">
        <v>92511</v>
      </c>
      <c r="B2113" s="252" t="s">
        <v>1724</v>
      </c>
      <c r="C2113" s="253" t="s">
        <v>135</v>
      </c>
      <c r="D2113" s="253">
        <v>57.05</v>
      </c>
      <c r="E2113" s="253" t="s">
        <v>11115</v>
      </c>
    </row>
    <row r="2114" spans="1:5" ht="27">
      <c r="A2114" s="251">
        <v>92512</v>
      </c>
      <c r="B2114" s="252" t="s">
        <v>1725</v>
      </c>
      <c r="C2114" s="253" t="s">
        <v>135</v>
      </c>
      <c r="D2114" s="253">
        <v>55.33</v>
      </c>
      <c r="E2114" s="253" t="s">
        <v>11115</v>
      </c>
    </row>
    <row r="2115" spans="1:5" ht="40.5">
      <c r="A2115" s="251">
        <v>92513</v>
      </c>
      <c r="B2115" s="252" t="s">
        <v>1726</v>
      </c>
      <c r="C2115" s="253" t="s">
        <v>135</v>
      </c>
      <c r="D2115" s="253">
        <v>28.18</v>
      </c>
      <c r="E2115" s="253" t="s">
        <v>11115</v>
      </c>
    </row>
    <row r="2116" spans="1:5" ht="27">
      <c r="A2116" s="251">
        <v>92514</v>
      </c>
      <c r="B2116" s="252" t="s">
        <v>1727</v>
      </c>
      <c r="C2116" s="253" t="s">
        <v>135</v>
      </c>
      <c r="D2116" s="253">
        <v>26.59</v>
      </c>
      <c r="E2116" s="253" t="s">
        <v>11115</v>
      </c>
    </row>
    <row r="2117" spans="1:5" ht="27">
      <c r="A2117" s="251">
        <v>92515</v>
      </c>
      <c r="B2117" s="252" t="s">
        <v>1728</v>
      </c>
      <c r="C2117" s="253" t="s">
        <v>135</v>
      </c>
      <c r="D2117" s="253">
        <v>51.06</v>
      </c>
      <c r="E2117" s="253" t="s">
        <v>11115</v>
      </c>
    </row>
    <row r="2118" spans="1:5" ht="27">
      <c r="A2118" s="251">
        <v>92516</v>
      </c>
      <c r="B2118" s="252" t="s">
        <v>1729</v>
      </c>
      <c r="C2118" s="253" t="s">
        <v>135</v>
      </c>
      <c r="D2118" s="253">
        <v>49.57</v>
      </c>
      <c r="E2118" s="253" t="s">
        <v>11115</v>
      </c>
    </row>
    <row r="2119" spans="1:5" ht="40.5">
      <c r="A2119" s="251">
        <v>92517</v>
      </c>
      <c r="B2119" s="252" t="s">
        <v>1730</v>
      </c>
      <c r="C2119" s="253" t="s">
        <v>135</v>
      </c>
      <c r="D2119" s="253">
        <v>23.55</v>
      </c>
      <c r="E2119" s="253" t="s">
        <v>11115</v>
      </c>
    </row>
    <row r="2120" spans="1:5" ht="27">
      <c r="A2120" s="251">
        <v>92518</v>
      </c>
      <c r="B2120" s="252" t="s">
        <v>1731</v>
      </c>
      <c r="C2120" s="253" t="s">
        <v>135</v>
      </c>
      <c r="D2120" s="253">
        <v>22.15</v>
      </c>
      <c r="E2120" s="253" t="s">
        <v>11115</v>
      </c>
    </row>
    <row r="2121" spans="1:5" ht="27">
      <c r="A2121" s="251">
        <v>92519</v>
      </c>
      <c r="B2121" s="252" t="s">
        <v>1732</v>
      </c>
      <c r="C2121" s="253" t="s">
        <v>135</v>
      </c>
      <c r="D2121" s="253">
        <v>48.02</v>
      </c>
      <c r="E2121" s="253" t="s">
        <v>11115</v>
      </c>
    </row>
    <row r="2122" spans="1:5" ht="27">
      <c r="A2122" s="251">
        <v>92520</v>
      </c>
      <c r="B2122" s="252" t="s">
        <v>1733</v>
      </c>
      <c r="C2122" s="253" t="s">
        <v>135</v>
      </c>
      <c r="D2122" s="253">
        <v>46.64</v>
      </c>
      <c r="E2122" s="253" t="s">
        <v>11115</v>
      </c>
    </row>
    <row r="2123" spans="1:5" ht="40.5">
      <c r="A2123" s="251">
        <v>92521</v>
      </c>
      <c r="B2123" s="252" t="s">
        <v>1734</v>
      </c>
      <c r="C2123" s="253" t="s">
        <v>135</v>
      </c>
      <c r="D2123" s="253">
        <v>21.16</v>
      </c>
      <c r="E2123" s="253" t="s">
        <v>11115</v>
      </c>
    </row>
    <row r="2124" spans="1:5" ht="27">
      <c r="A2124" s="251">
        <v>92522</v>
      </c>
      <c r="B2124" s="252" t="s">
        <v>1735</v>
      </c>
      <c r="C2124" s="253" t="s">
        <v>135</v>
      </c>
      <c r="D2124" s="253">
        <v>19.87</v>
      </c>
      <c r="E2124" s="253" t="s">
        <v>11115</v>
      </c>
    </row>
    <row r="2125" spans="1:5" ht="40.5">
      <c r="A2125" s="251">
        <v>92523</v>
      </c>
      <c r="B2125" s="252" t="s">
        <v>1736</v>
      </c>
      <c r="C2125" s="253" t="s">
        <v>135</v>
      </c>
      <c r="D2125" s="253">
        <v>47.09</v>
      </c>
      <c r="E2125" s="253" t="s">
        <v>11115</v>
      </c>
    </row>
    <row r="2126" spans="1:5" ht="40.5">
      <c r="A2126" s="251">
        <v>92524</v>
      </c>
      <c r="B2126" s="252" t="s">
        <v>1737</v>
      </c>
      <c r="C2126" s="253" t="s">
        <v>135</v>
      </c>
      <c r="D2126" s="253">
        <v>45.78</v>
      </c>
      <c r="E2126" s="253" t="s">
        <v>11115</v>
      </c>
    </row>
    <row r="2127" spans="1:5" ht="40.5">
      <c r="A2127" s="251">
        <v>92525</v>
      </c>
      <c r="B2127" s="252" t="s">
        <v>1738</v>
      </c>
      <c r="C2127" s="253" t="s">
        <v>135</v>
      </c>
      <c r="D2127" s="253">
        <v>20.64</v>
      </c>
      <c r="E2127" s="253" t="s">
        <v>11115</v>
      </c>
    </row>
    <row r="2128" spans="1:5" ht="40.5">
      <c r="A2128" s="251">
        <v>92526</v>
      </c>
      <c r="B2128" s="252" t="s">
        <v>1739</v>
      </c>
      <c r="C2128" s="253" t="s">
        <v>135</v>
      </c>
      <c r="D2128" s="253">
        <v>19.39</v>
      </c>
      <c r="E2128" s="253" t="s">
        <v>11115</v>
      </c>
    </row>
    <row r="2129" spans="1:5" ht="40.5">
      <c r="A2129" s="251">
        <v>92527</v>
      </c>
      <c r="B2129" s="252" t="s">
        <v>1740</v>
      </c>
      <c r="C2129" s="253" t="s">
        <v>135</v>
      </c>
      <c r="D2129" s="253">
        <v>45.86</v>
      </c>
      <c r="E2129" s="253" t="s">
        <v>11115</v>
      </c>
    </row>
    <row r="2130" spans="1:5" ht="40.5">
      <c r="A2130" s="251">
        <v>92528</v>
      </c>
      <c r="B2130" s="252" t="s">
        <v>1741</v>
      </c>
      <c r="C2130" s="253" t="s">
        <v>135</v>
      </c>
      <c r="D2130" s="253">
        <v>44.59</v>
      </c>
      <c r="E2130" s="253" t="s">
        <v>11115</v>
      </c>
    </row>
    <row r="2131" spans="1:5" ht="40.5">
      <c r="A2131" s="251">
        <v>92529</v>
      </c>
      <c r="B2131" s="252" t="s">
        <v>1742</v>
      </c>
      <c r="C2131" s="253" t="s">
        <v>135</v>
      </c>
      <c r="D2131" s="253">
        <v>19.649999999999999</v>
      </c>
      <c r="E2131" s="253" t="s">
        <v>11115</v>
      </c>
    </row>
    <row r="2132" spans="1:5" ht="40.5">
      <c r="A2132" s="251">
        <v>92530</v>
      </c>
      <c r="B2132" s="252" t="s">
        <v>1743</v>
      </c>
      <c r="C2132" s="253" t="s">
        <v>135</v>
      </c>
      <c r="D2132" s="253">
        <v>18.45</v>
      </c>
      <c r="E2132" s="253" t="s">
        <v>11115</v>
      </c>
    </row>
    <row r="2133" spans="1:5" ht="40.5">
      <c r="A2133" s="251">
        <v>92531</v>
      </c>
      <c r="B2133" s="252" t="s">
        <v>1744</v>
      </c>
      <c r="C2133" s="253" t="s">
        <v>135</v>
      </c>
      <c r="D2133" s="253">
        <v>44.94</v>
      </c>
      <c r="E2133" s="253" t="s">
        <v>11115</v>
      </c>
    </row>
    <row r="2134" spans="1:5" ht="40.5">
      <c r="A2134" s="251">
        <v>92532</v>
      </c>
      <c r="B2134" s="252" t="s">
        <v>1745</v>
      </c>
      <c r="C2134" s="253" t="s">
        <v>135</v>
      </c>
      <c r="D2134" s="253">
        <v>43.7</v>
      </c>
      <c r="E2134" s="253" t="s">
        <v>11115</v>
      </c>
    </row>
    <row r="2135" spans="1:5" ht="40.5">
      <c r="A2135" s="251">
        <v>92533</v>
      </c>
      <c r="B2135" s="252" t="s">
        <v>1746</v>
      </c>
      <c r="C2135" s="253" t="s">
        <v>135</v>
      </c>
      <c r="D2135" s="253">
        <v>18.93</v>
      </c>
      <c r="E2135" s="253" t="s">
        <v>11115</v>
      </c>
    </row>
    <row r="2136" spans="1:5" ht="40.5">
      <c r="A2136" s="251">
        <v>92534</v>
      </c>
      <c r="B2136" s="252" t="s">
        <v>1747</v>
      </c>
      <c r="C2136" s="253" t="s">
        <v>135</v>
      </c>
      <c r="D2136" s="253">
        <v>17.8</v>
      </c>
      <c r="E2136" s="253" t="s">
        <v>11115</v>
      </c>
    </row>
    <row r="2137" spans="1:5" ht="40.5">
      <c r="A2137" s="251">
        <v>92535</v>
      </c>
      <c r="B2137" s="252" t="s">
        <v>1748</v>
      </c>
      <c r="C2137" s="253" t="s">
        <v>135</v>
      </c>
      <c r="D2137" s="253">
        <v>43.34</v>
      </c>
      <c r="E2137" s="253" t="s">
        <v>11115</v>
      </c>
    </row>
    <row r="2138" spans="1:5" ht="40.5">
      <c r="A2138" s="251">
        <v>92536</v>
      </c>
      <c r="B2138" s="252" t="s">
        <v>1749</v>
      </c>
      <c r="C2138" s="253" t="s">
        <v>135</v>
      </c>
      <c r="D2138" s="253">
        <v>42.14</v>
      </c>
      <c r="E2138" s="253" t="s">
        <v>11115</v>
      </c>
    </row>
    <row r="2139" spans="1:5" ht="40.5">
      <c r="A2139" s="251">
        <v>92537</v>
      </c>
      <c r="B2139" s="252" t="s">
        <v>1750</v>
      </c>
      <c r="C2139" s="253" t="s">
        <v>135</v>
      </c>
      <c r="D2139" s="253">
        <v>17.579999999999998</v>
      </c>
      <c r="E2139" s="253" t="s">
        <v>11115</v>
      </c>
    </row>
    <row r="2140" spans="1:5" ht="40.5">
      <c r="A2140" s="251">
        <v>92538</v>
      </c>
      <c r="B2140" s="252" t="s">
        <v>1751</v>
      </c>
      <c r="C2140" s="253" t="s">
        <v>135</v>
      </c>
      <c r="D2140" s="253">
        <v>16.47</v>
      </c>
      <c r="E2140" s="253" t="s">
        <v>11115</v>
      </c>
    </row>
    <row r="2141" spans="1:5" ht="27">
      <c r="A2141" s="251">
        <v>95934</v>
      </c>
      <c r="B2141" s="252" t="s">
        <v>1752</v>
      </c>
      <c r="C2141" s="253" t="s">
        <v>135</v>
      </c>
      <c r="D2141" s="253">
        <v>105.38</v>
      </c>
      <c r="E2141" s="253" t="s">
        <v>11115</v>
      </c>
    </row>
    <row r="2142" spans="1:5" ht="27">
      <c r="A2142" s="254">
        <v>95935</v>
      </c>
      <c r="B2142" s="252" t="s">
        <v>1753</v>
      </c>
      <c r="C2142" s="253" t="s">
        <v>135</v>
      </c>
      <c r="D2142" s="253">
        <v>89.16</v>
      </c>
      <c r="E2142" s="253" t="s">
        <v>11115</v>
      </c>
    </row>
    <row r="2143" spans="1:5" ht="27">
      <c r="A2143" s="254">
        <v>95936</v>
      </c>
      <c r="B2143" s="252" t="s">
        <v>1754</v>
      </c>
      <c r="C2143" s="253" t="s">
        <v>135</v>
      </c>
      <c r="D2143" s="253">
        <v>129.19</v>
      </c>
      <c r="E2143" s="253" t="s">
        <v>11115</v>
      </c>
    </row>
    <row r="2144" spans="1:5" ht="27">
      <c r="A2144" s="251">
        <v>95937</v>
      </c>
      <c r="B2144" s="252" t="s">
        <v>1755</v>
      </c>
      <c r="C2144" s="253" t="s">
        <v>135</v>
      </c>
      <c r="D2144" s="253">
        <v>288.39999999999998</v>
      </c>
      <c r="E2144" s="253" t="s">
        <v>11115</v>
      </c>
    </row>
    <row r="2145" spans="1:5" ht="27">
      <c r="A2145" s="251">
        <v>95938</v>
      </c>
      <c r="B2145" s="252" t="s">
        <v>1756</v>
      </c>
      <c r="C2145" s="253" t="s">
        <v>135</v>
      </c>
      <c r="D2145" s="253">
        <v>240.36</v>
      </c>
      <c r="E2145" s="253" t="s">
        <v>11115</v>
      </c>
    </row>
    <row r="2146" spans="1:5" ht="27">
      <c r="A2146" s="251">
        <v>95939</v>
      </c>
      <c r="B2146" s="252" t="s">
        <v>1757</v>
      </c>
      <c r="C2146" s="253" t="s">
        <v>135</v>
      </c>
      <c r="D2146" s="253">
        <v>151.61000000000001</v>
      </c>
      <c r="E2146" s="253" t="s">
        <v>11115</v>
      </c>
    </row>
    <row r="2147" spans="1:5" ht="27">
      <c r="A2147" s="251">
        <v>95940</v>
      </c>
      <c r="B2147" s="252" t="s">
        <v>1758</v>
      </c>
      <c r="C2147" s="253" t="s">
        <v>135</v>
      </c>
      <c r="D2147" s="253">
        <v>124.13</v>
      </c>
      <c r="E2147" s="253" t="s">
        <v>11115</v>
      </c>
    </row>
    <row r="2148" spans="1:5" ht="27">
      <c r="A2148" s="251">
        <v>95941</v>
      </c>
      <c r="B2148" s="252" t="s">
        <v>1759</v>
      </c>
      <c r="C2148" s="253" t="s">
        <v>135</v>
      </c>
      <c r="D2148" s="253">
        <v>110.15</v>
      </c>
      <c r="E2148" s="253" t="s">
        <v>11115</v>
      </c>
    </row>
    <row r="2149" spans="1:5" ht="27">
      <c r="A2149" s="251">
        <v>95942</v>
      </c>
      <c r="B2149" s="252" t="s">
        <v>1760</v>
      </c>
      <c r="C2149" s="253" t="s">
        <v>135</v>
      </c>
      <c r="D2149" s="253">
        <v>101.46</v>
      </c>
      <c r="E2149" s="253" t="s">
        <v>11115</v>
      </c>
    </row>
    <row r="2150" spans="1:5" ht="27">
      <c r="A2150" s="251">
        <v>96252</v>
      </c>
      <c r="B2150" s="252" t="s">
        <v>1761</v>
      </c>
      <c r="C2150" s="253" t="s">
        <v>135</v>
      </c>
      <c r="D2150" s="253">
        <v>158.5</v>
      </c>
      <c r="E2150" s="253" t="s">
        <v>11115</v>
      </c>
    </row>
    <row r="2151" spans="1:5" ht="27">
      <c r="A2151" s="251">
        <v>96257</v>
      </c>
      <c r="B2151" s="252" t="s">
        <v>1762</v>
      </c>
      <c r="C2151" s="253" t="s">
        <v>135</v>
      </c>
      <c r="D2151" s="253">
        <v>140.80000000000001</v>
      </c>
      <c r="E2151" s="253" t="s">
        <v>11115</v>
      </c>
    </row>
    <row r="2152" spans="1:5" ht="27">
      <c r="A2152" s="251">
        <v>96258</v>
      </c>
      <c r="B2152" s="252" t="s">
        <v>1763</v>
      </c>
      <c r="C2152" s="253" t="s">
        <v>135</v>
      </c>
      <c r="D2152" s="253">
        <v>131.27000000000001</v>
      </c>
      <c r="E2152" s="253" t="s">
        <v>11115</v>
      </c>
    </row>
    <row r="2153" spans="1:5" ht="27">
      <c r="A2153" s="251">
        <v>96259</v>
      </c>
      <c r="B2153" s="252" t="s">
        <v>1764</v>
      </c>
      <c r="C2153" s="253" t="s">
        <v>135</v>
      </c>
      <c r="D2153" s="253">
        <v>161.33000000000001</v>
      </c>
      <c r="E2153" s="253" t="s">
        <v>11115</v>
      </c>
    </row>
    <row r="2154" spans="1:5" ht="27">
      <c r="A2154" s="251">
        <v>96529</v>
      </c>
      <c r="B2154" s="252" t="s">
        <v>1765</v>
      </c>
      <c r="C2154" s="253" t="s">
        <v>135</v>
      </c>
      <c r="D2154" s="253">
        <v>230.25</v>
      </c>
      <c r="E2154" s="253" t="s">
        <v>11115</v>
      </c>
    </row>
    <row r="2155" spans="1:5" ht="27">
      <c r="A2155" s="251">
        <v>96530</v>
      </c>
      <c r="B2155" s="252" t="s">
        <v>1766</v>
      </c>
      <c r="C2155" s="253" t="s">
        <v>135</v>
      </c>
      <c r="D2155" s="253">
        <v>117.6</v>
      </c>
      <c r="E2155" s="253" t="s">
        <v>11115</v>
      </c>
    </row>
    <row r="2156" spans="1:5" ht="27">
      <c r="A2156" s="251">
        <v>96531</v>
      </c>
      <c r="B2156" s="252" t="s">
        <v>1767</v>
      </c>
      <c r="C2156" s="253" t="s">
        <v>135</v>
      </c>
      <c r="D2156" s="253">
        <v>86.75</v>
      </c>
      <c r="E2156" s="253" t="s">
        <v>11115</v>
      </c>
    </row>
    <row r="2157" spans="1:5" ht="27">
      <c r="A2157" s="251">
        <v>96532</v>
      </c>
      <c r="B2157" s="252" t="s">
        <v>1768</v>
      </c>
      <c r="C2157" s="253" t="s">
        <v>135</v>
      </c>
      <c r="D2157" s="253">
        <v>151.91</v>
      </c>
      <c r="E2157" s="253" t="s">
        <v>11115</v>
      </c>
    </row>
    <row r="2158" spans="1:5" ht="27">
      <c r="A2158" s="251">
        <v>96533</v>
      </c>
      <c r="B2158" s="252" t="s">
        <v>1769</v>
      </c>
      <c r="C2158" s="253" t="s">
        <v>135</v>
      </c>
      <c r="D2158" s="253">
        <v>75.959999999999994</v>
      </c>
      <c r="E2158" s="253" t="s">
        <v>11115</v>
      </c>
    </row>
    <row r="2159" spans="1:5" ht="27">
      <c r="A2159" s="251">
        <v>96534</v>
      </c>
      <c r="B2159" s="252" t="s">
        <v>1770</v>
      </c>
      <c r="C2159" s="253" t="s">
        <v>135</v>
      </c>
      <c r="D2159" s="253">
        <v>63.81</v>
      </c>
      <c r="E2159" s="253" t="s">
        <v>11115</v>
      </c>
    </row>
    <row r="2160" spans="1:5" ht="27">
      <c r="A2160" s="251">
        <v>96535</v>
      </c>
      <c r="B2160" s="252" t="s">
        <v>1771</v>
      </c>
      <c r="C2160" s="253" t="s">
        <v>135</v>
      </c>
      <c r="D2160" s="253">
        <v>111.13</v>
      </c>
      <c r="E2160" s="253" t="s">
        <v>11115</v>
      </c>
    </row>
    <row r="2161" spans="1:5" ht="27">
      <c r="A2161" s="251">
        <v>96536</v>
      </c>
      <c r="B2161" s="252" t="s">
        <v>1772</v>
      </c>
      <c r="C2161" s="253" t="s">
        <v>135</v>
      </c>
      <c r="D2161" s="253">
        <v>54.28</v>
      </c>
      <c r="E2161" s="253" t="s">
        <v>11115</v>
      </c>
    </row>
    <row r="2162" spans="1:5" ht="27">
      <c r="A2162" s="251">
        <v>96537</v>
      </c>
      <c r="B2162" s="252" t="s">
        <v>1773</v>
      </c>
      <c r="C2162" s="253" t="s">
        <v>135</v>
      </c>
      <c r="D2162" s="253">
        <v>127.44</v>
      </c>
      <c r="E2162" s="253" t="s">
        <v>11115</v>
      </c>
    </row>
    <row r="2163" spans="1:5" ht="27">
      <c r="A2163" s="251">
        <v>96538</v>
      </c>
      <c r="B2163" s="252" t="s">
        <v>1774</v>
      </c>
      <c r="C2163" s="253" t="s">
        <v>135</v>
      </c>
      <c r="D2163" s="253">
        <v>189.73</v>
      </c>
      <c r="E2163" s="253" t="s">
        <v>11115</v>
      </c>
    </row>
    <row r="2164" spans="1:5" ht="27">
      <c r="A2164" s="251">
        <v>96539</v>
      </c>
      <c r="B2164" s="252" t="s">
        <v>1775</v>
      </c>
      <c r="C2164" s="253" t="s">
        <v>135</v>
      </c>
      <c r="D2164" s="253">
        <v>84.54</v>
      </c>
      <c r="E2164" s="253" t="s">
        <v>11115</v>
      </c>
    </row>
    <row r="2165" spans="1:5" ht="27">
      <c r="A2165" s="251">
        <v>96540</v>
      </c>
      <c r="B2165" s="252" t="s">
        <v>1776</v>
      </c>
      <c r="C2165" s="253" t="s">
        <v>135</v>
      </c>
      <c r="D2165" s="253">
        <v>93.72</v>
      </c>
      <c r="E2165" s="253" t="s">
        <v>11115</v>
      </c>
    </row>
    <row r="2166" spans="1:5" ht="27">
      <c r="A2166" s="251">
        <v>96541</v>
      </c>
      <c r="B2166" s="252" t="s">
        <v>1777</v>
      </c>
      <c r="C2166" s="253" t="s">
        <v>135</v>
      </c>
      <c r="D2166" s="253">
        <v>140.16999999999999</v>
      </c>
      <c r="E2166" s="253" t="s">
        <v>11115</v>
      </c>
    </row>
    <row r="2167" spans="1:5" ht="27">
      <c r="A2167" s="251">
        <v>96542</v>
      </c>
      <c r="B2167" s="252" t="s">
        <v>1778</v>
      </c>
      <c r="C2167" s="253" t="s">
        <v>135</v>
      </c>
      <c r="D2167" s="253">
        <v>67.11</v>
      </c>
      <c r="E2167" s="253" t="s">
        <v>11115</v>
      </c>
    </row>
    <row r="2168" spans="1:5" ht="27">
      <c r="A2168" s="251">
        <v>96543</v>
      </c>
      <c r="B2168" s="252" t="s">
        <v>1779</v>
      </c>
      <c r="C2168" s="253" t="s">
        <v>80</v>
      </c>
      <c r="D2168" s="253">
        <v>13.45</v>
      </c>
      <c r="E2168" s="253" t="s">
        <v>11115</v>
      </c>
    </row>
    <row r="2169" spans="1:5" ht="27">
      <c r="A2169" s="251">
        <v>97747</v>
      </c>
      <c r="B2169" s="252" t="s">
        <v>4790</v>
      </c>
      <c r="C2169" s="253" t="s">
        <v>135</v>
      </c>
      <c r="D2169" s="253">
        <v>148.79</v>
      </c>
      <c r="E2169" s="253" t="s">
        <v>11115</v>
      </c>
    </row>
    <row r="2170" spans="1:5" ht="13.5">
      <c r="A2170" s="251" t="s">
        <v>1780</v>
      </c>
      <c r="B2170" s="252" t="s">
        <v>1781</v>
      </c>
      <c r="C2170" s="253" t="s">
        <v>81</v>
      </c>
      <c r="D2170" s="253">
        <v>22.11</v>
      </c>
      <c r="E2170" s="253" t="s">
        <v>11115</v>
      </c>
    </row>
    <row r="2171" spans="1:5" ht="13.5">
      <c r="A2171" s="251" t="s">
        <v>1782</v>
      </c>
      <c r="B2171" s="252" t="s">
        <v>1783</v>
      </c>
      <c r="C2171" s="253" t="s">
        <v>81</v>
      </c>
      <c r="D2171" s="253">
        <v>577.72</v>
      </c>
      <c r="E2171" s="253" t="s">
        <v>11115</v>
      </c>
    </row>
    <row r="2172" spans="1:5" ht="13.5">
      <c r="A2172" s="251">
        <v>85662</v>
      </c>
      <c r="B2172" s="252" t="s">
        <v>226</v>
      </c>
      <c r="C2172" s="253" t="s">
        <v>135</v>
      </c>
      <c r="D2172" s="253">
        <v>10.65</v>
      </c>
      <c r="E2172" s="253" t="s">
        <v>11115</v>
      </c>
    </row>
    <row r="2173" spans="1:5" ht="13.5">
      <c r="A2173" s="251">
        <v>89996</v>
      </c>
      <c r="B2173" s="252" t="s">
        <v>1784</v>
      </c>
      <c r="C2173" s="253" t="s">
        <v>80</v>
      </c>
      <c r="D2173" s="253">
        <v>7.61</v>
      </c>
      <c r="E2173" s="253" t="s">
        <v>11115</v>
      </c>
    </row>
    <row r="2174" spans="1:5" ht="13.5">
      <c r="A2174" s="251">
        <v>89997</v>
      </c>
      <c r="B2174" s="252" t="s">
        <v>1785</v>
      </c>
      <c r="C2174" s="253" t="s">
        <v>80</v>
      </c>
      <c r="D2174" s="253">
        <v>6.12</v>
      </c>
      <c r="E2174" s="253" t="s">
        <v>11115</v>
      </c>
    </row>
    <row r="2175" spans="1:5" ht="13.5">
      <c r="A2175" s="251">
        <v>89998</v>
      </c>
      <c r="B2175" s="252" t="s">
        <v>1786</v>
      </c>
      <c r="C2175" s="253" t="s">
        <v>80</v>
      </c>
      <c r="D2175" s="253">
        <v>7.14</v>
      </c>
      <c r="E2175" s="253" t="s">
        <v>11115</v>
      </c>
    </row>
    <row r="2176" spans="1:5" ht="27">
      <c r="A2176" s="251">
        <v>89999</v>
      </c>
      <c r="B2176" s="252" t="s">
        <v>1787</v>
      </c>
      <c r="C2176" s="253" t="s">
        <v>80</v>
      </c>
      <c r="D2176" s="253">
        <v>10.99</v>
      </c>
      <c r="E2176" s="253" t="s">
        <v>11115</v>
      </c>
    </row>
    <row r="2177" spans="1:5" ht="27">
      <c r="A2177" s="251">
        <v>90000</v>
      </c>
      <c r="B2177" s="252" t="s">
        <v>1788</v>
      </c>
      <c r="C2177" s="253" t="s">
        <v>80</v>
      </c>
      <c r="D2177" s="253">
        <v>8.7899999999999991</v>
      </c>
      <c r="E2177" s="253" t="s">
        <v>11115</v>
      </c>
    </row>
    <row r="2178" spans="1:5" ht="27">
      <c r="A2178" s="251">
        <v>91593</v>
      </c>
      <c r="B2178" s="252" t="s">
        <v>11435</v>
      </c>
      <c r="C2178" s="253" t="s">
        <v>80</v>
      </c>
      <c r="D2178" s="253">
        <v>7.02</v>
      </c>
      <c r="E2178" s="253" t="s">
        <v>11115</v>
      </c>
    </row>
    <row r="2179" spans="1:5" ht="27">
      <c r="A2179" s="251">
        <v>91594</v>
      </c>
      <c r="B2179" s="252" t="s">
        <v>11436</v>
      </c>
      <c r="C2179" s="253" t="s">
        <v>80</v>
      </c>
      <c r="D2179" s="253">
        <v>7.37</v>
      </c>
      <c r="E2179" s="253" t="s">
        <v>11115</v>
      </c>
    </row>
    <row r="2180" spans="1:5" ht="27">
      <c r="A2180" s="251">
        <v>91595</v>
      </c>
      <c r="B2180" s="252" t="s">
        <v>11437</v>
      </c>
      <c r="C2180" s="253" t="s">
        <v>80</v>
      </c>
      <c r="D2180" s="253">
        <v>7.97</v>
      </c>
      <c r="E2180" s="253" t="s">
        <v>11115</v>
      </c>
    </row>
    <row r="2181" spans="1:5" ht="27">
      <c r="A2181" s="251">
        <v>91596</v>
      </c>
      <c r="B2181" s="252" t="s">
        <v>11438</v>
      </c>
      <c r="C2181" s="253" t="s">
        <v>80</v>
      </c>
      <c r="D2181" s="253">
        <v>7.28</v>
      </c>
      <c r="E2181" s="253" t="s">
        <v>11115</v>
      </c>
    </row>
    <row r="2182" spans="1:5" ht="27">
      <c r="A2182" s="251">
        <v>91597</v>
      </c>
      <c r="B2182" s="252" t="s">
        <v>11439</v>
      </c>
      <c r="C2182" s="253" t="s">
        <v>80</v>
      </c>
      <c r="D2182" s="253">
        <v>5.25</v>
      </c>
      <c r="E2182" s="253" t="s">
        <v>11115</v>
      </c>
    </row>
    <row r="2183" spans="1:5" ht="27">
      <c r="A2183" s="251">
        <v>91598</v>
      </c>
      <c r="B2183" s="252" t="s">
        <v>11440</v>
      </c>
      <c r="C2183" s="253" t="s">
        <v>80</v>
      </c>
      <c r="D2183" s="253">
        <v>7.22</v>
      </c>
      <c r="E2183" s="253" t="s">
        <v>11115</v>
      </c>
    </row>
    <row r="2184" spans="1:5" ht="27">
      <c r="A2184" s="251">
        <v>91599</v>
      </c>
      <c r="B2184" s="252" t="s">
        <v>11441</v>
      </c>
      <c r="C2184" s="253" t="s">
        <v>80</v>
      </c>
      <c r="D2184" s="253">
        <v>5.55</v>
      </c>
      <c r="E2184" s="253" t="s">
        <v>11115</v>
      </c>
    </row>
    <row r="2185" spans="1:5" ht="27">
      <c r="A2185" s="251">
        <v>91600</v>
      </c>
      <c r="B2185" s="252" t="s">
        <v>11442</v>
      </c>
      <c r="C2185" s="253" t="s">
        <v>80</v>
      </c>
      <c r="D2185" s="253">
        <v>9.41</v>
      </c>
      <c r="E2185" s="253" t="s">
        <v>11115</v>
      </c>
    </row>
    <row r="2186" spans="1:5" ht="27">
      <c r="A2186" s="251">
        <v>91601</v>
      </c>
      <c r="B2186" s="252" t="s">
        <v>11443</v>
      </c>
      <c r="C2186" s="253" t="s">
        <v>80</v>
      </c>
      <c r="D2186" s="253">
        <v>8.68</v>
      </c>
      <c r="E2186" s="253" t="s">
        <v>11115</v>
      </c>
    </row>
    <row r="2187" spans="1:5" ht="27">
      <c r="A2187" s="251">
        <v>91602</v>
      </c>
      <c r="B2187" s="252" t="s">
        <v>11444</v>
      </c>
      <c r="C2187" s="253" t="s">
        <v>80</v>
      </c>
      <c r="D2187" s="253">
        <v>7.84</v>
      </c>
      <c r="E2187" s="253" t="s">
        <v>11115</v>
      </c>
    </row>
    <row r="2188" spans="1:5" ht="27">
      <c r="A2188" s="251">
        <v>91603</v>
      </c>
      <c r="B2188" s="252" t="s">
        <v>11445</v>
      </c>
      <c r="C2188" s="253" t="s">
        <v>80</v>
      </c>
      <c r="D2188" s="253">
        <v>7.41</v>
      </c>
      <c r="E2188" s="253" t="s">
        <v>11115</v>
      </c>
    </row>
    <row r="2189" spans="1:5" ht="40.5">
      <c r="A2189" s="251">
        <v>92759</v>
      </c>
      <c r="B2189" s="252" t="s">
        <v>1789</v>
      </c>
      <c r="C2189" s="253" t="s">
        <v>80</v>
      </c>
      <c r="D2189" s="253">
        <v>11.01</v>
      </c>
      <c r="E2189" s="253" t="s">
        <v>11115</v>
      </c>
    </row>
    <row r="2190" spans="1:5" ht="40.5">
      <c r="A2190" s="251">
        <v>92760</v>
      </c>
      <c r="B2190" s="252" t="s">
        <v>1790</v>
      </c>
      <c r="C2190" s="253" t="s">
        <v>80</v>
      </c>
      <c r="D2190" s="253">
        <v>10</v>
      </c>
      <c r="E2190" s="253" t="s">
        <v>11115</v>
      </c>
    </row>
    <row r="2191" spans="1:5" ht="40.5">
      <c r="A2191" s="251">
        <v>92761</v>
      </c>
      <c r="B2191" s="252" t="s">
        <v>1791</v>
      </c>
      <c r="C2191" s="253" t="s">
        <v>80</v>
      </c>
      <c r="D2191" s="253">
        <v>9.1300000000000008</v>
      </c>
      <c r="E2191" s="253" t="s">
        <v>11115</v>
      </c>
    </row>
    <row r="2192" spans="1:5" ht="40.5">
      <c r="A2192" s="251">
        <v>92762</v>
      </c>
      <c r="B2192" s="252" t="s">
        <v>1792</v>
      </c>
      <c r="C2192" s="253" t="s">
        <v>80</v>
      </c>
      <c r="D2192" s="253">
        <v>8.0500000000000007</v>
      </c>
      <c r="E2192" s="253" t="s">
        <v>11115</v>
      </c>
    </row>
    <row r="2193" spans="1:5" ht="40.5">
      <c r="A2193" s="251">
        <v>92763</v>
      </c>
      <c r="B2193" s="252" t="s">
        <v>1793</v>
      </c>
      <c r="C2193" s="253" t="s">
        <v>80</v>
      </c>
      <c r="D2193" s="253">
        <v>6.71</v>
      </c>
      <c r="E2193" s="253" t="s">
        <v>11115</v>
      </c>
    </row>
    <row r="2194" spans="1:5" ht="40.5">
      <c r="A2194" s="251">
        <v>92764</v>
      </c>
      <c r="B2194" s="252" t="s">
        <v>1794</v>
      </c>
      <c r="C2194" s="253" t="s">
        <v>80</v>
      </c>
      <c r="D2194" s="253">
        <v>6.29</v>
      </c>
      <c r="E2194" s="253" t="s">
        <v>11115</v>
      </c>
    </row>
    <row r="2195" spans="1:5" ht="40.5">
      <c r="A2195" s="251">
        <v>92765</v>
      </c>
      <c r="B2195" s="252" t="s">
        <v>1795</v>
      </c>
      <c r="C2195" s="253" t="s">
        <v>80</v>
      </c>
      <c r="D2195" s="253">
        <v>6.97</v>
      </c>
      <c r="E2195" s="253" t="s">
        <v>11115</v>
      </c>
    </row>
    <row r="2196" spans="1:5" ht="40.5">
      <c r="A2196" s="251">
        <v>92766</v>
      </c>
      <c r="B2196" s="252" t="s">
        <v>1796</v>
      </c>
      <c r="C2196" s="253" t="s">
        <v>80</v>
      </c>
      <c r="D2196" s="253">
        <v>6.76</v>
      </c>
      <c r="E2196" s="253" t="s">
        <v>11115</v>
      </c>
    </row>
    <row r="2197" spans="1:5" ht="27">
      <c r="A2197" s="251">
        <v>92767</v>
      </c>
      <c r="B2197" s="252" t="s">
        <v>1797</v>
      </c>
      <c r="C2197" s="253" t="s">
        <v>80</v>
      </c>
      <c r="D2197" s="253">
        <v>11.15</v>
      </c>
      <c r="E2197" s="253" t="s">
        <v>11115</v>
      </c>
    </row>
    <row r="2198" spans="1:5" ht="27">
      <c r="A2198" s="251">
        <v>92768</v>
      </c>
      <c r="B2198" s="252" t="s">
        <v>1798</v>
      </c>
      <c r="C2198" s="253" t="s">
        <v>80</v>
      </c>
      <c r="D2198" s="253">
        <v>9.6999999999999993</v>
      </c>
      <c r="E2198" s="253" t="s">
        <v>11115</v>
      </c>
    </row>
    <row r="2199" spans="1:5" ht="27">
      <c r="A2199" s="251">
        <v>92769</v>
      </c>
      <c r="B2199" s="252" t="s">
        <v>1799</v>
      </c>
      <c r="C2199" s="253" t="s">
        <v>80</v>
      </c>
      <c r="D2199" s="253">
        <v>9.01</v>
      </c>
      <c r="E2199" s="253" t="s">
        <v>11115</v>
      </c>
    </row>
    <row r="2200" spans="1:5" ht="27">
      <c r="A2200" s="251">
        <v>92770</v>
      </c>
      <c r="B2200" s="252" t="s">
        <v>1800</v>
      </c>
      <c r="C2200" s="253" t="s">
        <v>80</v>
      </c>
      <c r="D2200" s="253">
        <v>8.39</v>
      </c>
      <c r="E2200" s="253" t="s">
        <v>11115</v>
      </c>
    </row>
    <row r="2201" spans="1:5" ht="27">
      <c r="A2201" s="251">
        <v>92771</v>
      </c>
      <c r="B2201" s="252" t="s">
        <v>1801</v>
      </c>
      <c r="C2201" s="253" t="s">
        <v>80</v>
      </c>
      <c r="D2201" s="253">
        <v>7.47</v>
      </c>
      <c r="E2201" s="253" t="s">
        <v>11115</v>
      </c>
    </row>
    <row r="2202" spans="1:5" ht="27">
      <c r="A2202" s="251">
        <v>92772</v>
      </c>
      <c r="B2202" s="252" t="s">
        <v>1802</v>
      </c>
      <c r="C2202" s="253" t="s">
        <v>80</v>
      </c>
      <c r="D2202" s="253">
        <v>6.28</v>
      </c>
      <c r="E2202" s="253" t="s">
        <v>11115</v>
      </c>
    </row>
    <row r="2203" spans="1:5" ht="27">
      <c r="A2203" s="251">
        <v>92773</v>
      </c>
      <c r="B2203" s="252" t="s">
        <v>1803</v>
      </c>
      <c r="C2203" s="253" t="s">
        <v>80</v>
      </c>
      <c r="D2203" s="253">
        <v>5.98</v>
      </c>
      <c r="E2203" s="253" t="s">
        <v>11115</v>
      </c>
    </row>
    <row r="2204" spans="1:5" ht="27">
      <c r="A2204" s="251">
        <v>92774</v>
      </c>
      <c r="B2204" s="252" t="s">
        <v>1804</v>
      </c>
      <c r="C2204" s="253" t="s">
        <v>80</v>
      </c>
      <c r="D2204" s="253">
        <v>6.75</v>
      </c>
      <c r="E2204" s="253" t="s">
        <v>11115</v>
      </c>
    </row>
    <row r="2205" spans="1:5" ht="27">
      <c r="A2205" s="251">
        <v>92775</v>
      </c>
      <c r="B2205" s="252" t="s">
        <v>1805</v>
      </c>
      <c r="C2205" s="253" t="s">
        <v>80</v>
      </c>
      <c r="D2205" s="253">
        <v>13.54</v>
      </c>
      <c r="E2205" s="253" t="s">
        <v>11115</v>
      </c>
    </row>
    <row r="2206" spans="1:5" ht="27">
      <c r="A2206" s="251">
        <v>92776</v>
      </c>
      <c r="B2206" s="252" t="s">
        <v>1806</v>
      </c>
      <c r="C2206" s="253" t="s">
        <v>80</v>
      </c>
      <c r="D2206" s="253">
        <v>11.94</v>
      </c>
      <c r="E2206" s="253" t="s">
        <v>11115</v>
      </c>
    </row>
    <row r="2207" spans="1:5" ht="27">
      <c r="A2207" s="251">
        <v>92777</v>
      </c>
      <c r="B2207" s="252" t="s">
        <v>1807</v>
      </c>
      <c r="C2207" s="253" t="s">
        <v>80</v>
      </c>
      <c r="D2207" s="253">
        <v>10.58</v>
      </c>
      <c r="E2207" s="253" t="s">
        <v>11115</v>
      </c>
    </row>
    <row r="2208" spans="1:5" ht="27">
      <c r="A2208" s="251">
        <v>92778</v>
      </c>
      <c r="B2208" s="252" t="s">
        <v>1808</v>
      </c>
      <c r="C2208" s="253" t="s">
        <v>80</v>
      </c>
      <c r="D2208" s="253">
        <v>9.14</v>
      </c>
      <c r="E2208" s="253" t="s">
        <v>11115</v>
      </c>
    </row>
    <row r="2209" spans="1:5" ht="27">
      <c r="A2209" s="251">
        <v>92779</v>
      </c>
      <c r="B2209" s="252" t="s">
        <v>1809</v>
      </c>
      <c r="C2209" s="253" t="s">
        <v>80</v>
      </c>
      <c r="D2209" s="253">
        <v>7.5</v>
      </c>
      <c r="E2209" s="253" t="s">
        <v>11115</v>
      </c>
    </row>
    <row r="2210" spans="1:5" ht="27">
      <c r="A2210" s="251">
        <v>92780</v>
      </c>
      <c r="B2210" s="252" t="s">
        <v>1810</v>
      </c>
      <c r="C2210" s="253" t="s">
        <v>80</v>
      </c>
      <c r="D2210" s="253">
        <v>6.83</v>
      </c>
      <c r="E2210" s="253" t="s">
        <v>11115</v>
      </c>
    </row>
    <row r="2211" spans="1:5" ht="27">
      <c r="A2211" s="251">
        <v>92781</v>
      </c>
      <c r="B2211" s="252" t="s">
        <v>1811</v>
      </c>
      <c r="C2211" s="253" t="s">
        <v>80</v>
      </c>
      <c r="D2211" s="253">
        <v>7.32</v>
      </c>
      <c r="E2211" s="253" t="s">
        <v>11115</v>
      </c>
    </row>
    <row r="2212" spans="1:5" ht="27">
      <c r="A2212" s="251">
        <v>92782</v>
      </c>
      <c r="B2212" s="252" t="s">
        <v>1812</v>
      </c>
      <c r="C2212" s="253" t="s">
        <v>80</v>
      </c>
      <c r="D2212" s="253">
        <v>6.98</v>
      </c>
      <c r="E2212" s="253" t="s">
        <v>11115</v>
      </c>
    </row>
    <row r="2213" spans="1:5" ht="27">
      <c r="A2213" s="251">
        <v>92783</v>
      </c>
      <c r="B2213" s="252" t="s">
        <v>1813</v>
      </c>
      <c r="C2213" s="253" t="s">
        <v>80</v>
      </c>
      <c r="D2213" s="253">
        <v>13.3</v>
      </c>
      <c r="E2213" s="253" t="s">
        <v>11115</v>
      </c>
    </row>
    <row r="2214" spans="1:5" ht="27">
      <c r="A2214" s="251">
        <v>92784</v>
      </c>
      <c r="B2214" s="252" t="s">
        <v>1814</v>
      </c>
      <c r="C2214" s="253" t="s">
        <v>80</v>
      </c>
      <c r="D2214" s="253">
        <v>11.44</v>
      </c>
      <c r="E2214" s="253" t="s">
        <v>11115</v>
      </c>
    </row>
    <row r="2215" spans="1:5" ht="27">
      <c r="A2215" s="251">
        <v>92785</v>
      </c>
      <c r="B2215" s="252" t="s">
        <v>1815</v>
      </c>
      <c r="C2215" s="253" t="s">
        <v>80</v>
      </c>
      <c r="D2215" s="253">
        <v>10.33</v>
      </c>
      <c r="E2215" s="253" t="s">
        <v>11115</v>
      </c>
    </row>
    <row r="2216" spans="1:5" ht="27">
      <c r="A2216" s="251">
        <v>92786</v>
      </c>
      <c r="B2216" s="252" t="s">
        <v>1816</v>
      </c>
      <c r="C2216" s="253" t="s">
        <v>80</v>
      </c>
      <c r="D2216" s="253">
        <v>9.36</v>
      </c>
      <c r="E2216" s="253" t="s">
        <v>11115</v>
      </c>
    </row>
    <row r="2217" spans="1:5" ht="27">
      <c r="A2217" s="251">
        <v>92787</v>
      </c>
      <c r="B2217" s="252" t="s">
        <v>1817</v>
      </c>
      <c r="C2217" s="253" t="s">
        <v>80</v>
      </c>
      <c r="D2217" s="253">
        <v>8.18</v>
      </c>
      <c r="E2217" s="253" t="s">
        <v>11115</v>
      </c>
    </row>
    <row r="2218" spans="1:5" ht="27">
      <c r="A2218" s="251">
        <v>92788</v>
      </c>
      <c r="B2218" s="252" t="s">
        <v>1818</v>
      </c>
      <c r="C2218" s="253" t="s">
        <v>80</v>
      </c>
      <c r="D2218" s="253">
        <v>6.78</v>
      </c>
      <c r="E2218" s="253" t="s">
        <v>11115</v>
      </c>
    </row>
    <row r="2219" spans="1:5" ht="27">
      <c r="A2219" s="251">
        <v>92789</v>
      </c>
      <c r="B2219" s="252" t="s">
        <v>1819</v>
      </c>
      <c r="C2219" s="253" t="s">
        <v>80</v>
      </c>
      <c r="D2219" s="253">
        <v>6.3</v>
      </c>
      <c r="E2219" s="253" t="s">
        <v>11115</v>
      </c>
    </row>
    <row r="2220" spans="1:5" ht="27">
      <c r="A2220" s="251">
        <v>92790</v>
      </c>
      <c r="B2220" s="252" t="s">
        <v>1820</v>
      </c>
      <c r="C2220" s="253" t="s">
        <v>80</v>
      </c>
      <c r="D2220" s="253">
        <v>6.94</v>
      </c>
      <c r="E2220" s="253" t="s">
        <v>11115</v>
      </c>
    </row>
    <row r="2221" spans="1:5" ht="27">
      <c r="A2221" s="251">
        <v>92791</v>
      </c>
      <c r="B2221" s="252" t="s">
        <v>1821</v>
      </c>
      <c r="C2221" s="253" t="s">
        <v>80</v>
      </c>
      <c r="D2221" s="253">
        <v>7.44</v>
      </c>
      <c r="E2221" s="253" t="s">
        <v>11115</v>
      </c>
    </row>
    <row r="2222" spans="1:5" ht="27">
      <c r="A2222" s="251">
        <v>92792</v>
      </c>
      <c r="B2222" s="252" t="s">
        <v>1822</v>
      </c>
      <c r="C2222" s="253" t="s">
        <v>80</v>
      </c>
      <c r="D2222" s="253">
        <v>7.21</v>
      </c>
      <c r="E2222" s="253" t="s">
        <v>11115</v>
      </c>
    </row>
    <row r="2223" spans="1:5" ht="27">
      <c r="A2223" s="251">
        <v>92793</v>
      </c>
      <c r="B2223" s="252" t="s">
        <v>1823</v>
      </c>
      <c r="C2223" s="253" t="s">
        <v>80</v>
      </c>
      <c r="D2223" s="253">
        <v>6.98</v>
      </c>
      <c r="E2223" s="253" t="s">
        <v>11115</v>
      </c>
    </row>
    <row r="2224" spans="1:5" ht="27">
      <c r="A2224" s="251">
        <v>92794</v>
      </c>
      <c r="B2224" s="252" t="s">
        <v>1824</v>
      </c>
      <c r="C2224" s="253" t="s">
        <v>80</v>
      </c>
      <c r="D2224" s="253">
        <v>6.38</v>
      </c>
      <c r="E2224" s="253" t="s">
        <v>11115</v>
      </c>
    </row>
    <row r="2225" spans="1:5" ht="27">
      <c r="A2225" s="251">
        <v>92795</v>
      </c>
      <c r="B2225" s="252" t="s">
        <v>1825</v>
      </c>
      <c r="C2225" s="253" t="s">
        <v>80</v>
      </c>
      <c r="D2225" s="253">
        <v>5.42</v>
      </c>
      <c r="E2225" s="253" t="s">
        <v>11115</v>
      </c>
    </row>
    <row r="2226" spans="1:5" ht="27">
      <c r="A2226" s="251">
        <v>92796</v>
      </c>
      <c r="B2226" s="252" t="s">
        <v>1826</v>
      </c>
      <c r="C2226" s="253" t="s">
        <v>80</v>
      </c>
      <c r="D2226" s="253">
        <v>5.34</v>
      </c>
      <c r="E2226" s="253" t="s">
        <v>11115</v>
      </c>
    </row>
    <row r="2227" spans="1:5" ht="27">
      <c r="A2227" s="251">
        <v>92797</v>
      </c>
      <c r="B2227" s="252" t="s">
        <v>1827</v>
      </c>
      <c r="C2227" s="253" t="s">
        <v>80</v>
      </c>
      <c r="D2227" s="253">
        <v>6.26</v>
      </c>
      <c r="E2227" s="253" t="s">
        <v>11115</v>
      </c>
    </row>
    <row r="2228" spans="1:5" ht="27">
      <c r="A2228" s="251">
        <v>92798</v>
      </c>
      <c r="B2228" s="252" t="s">
        <v>1828</v>
      </c>
      <c r="C2228" s="253" t="s">
        <v>80</v>
      </c>
      <c r="D2228" s="253">
        <v>6.24</v>
      </c>
      <c r="E2228" s="253" t="s">
        <v>11115</v>
      </c>
    </row>
    <row r="2229" spans="1:5" ht="13.5">
      <c r="A2229" s="251">
        <v>92799</v>
      </c>
      <c r="B2229" s="252" t="s">
        <v>1829</v>
      </c>
      <c r="C2229" s="253" t="s">
        <v>80</v>
      </c>
      <c r="D2229" s="253">
        <v>7.85</v>
      </c>
      <c r="E2229" s="253" t="s">
        <v>11115</v>
      </c>
    </row>
    <row r="2230" spans="1:5" ht="13.5">
      <c r="A2230" s="251">
        <v>92800</v>
      </c>
      <c r="B2230" s="252" t="s">
        <v>1830</v>
      </c>
      <c r="C2230" s="253" t="s">
        <v>80</v>
      </c>
      <c r="D2230" s="253">
        <v>6.98</v>
      </c>
      <c r="E2230" s="253" t="s">
        <v>11115</v>
      </c>
    </row>
    <row r="2231" spans="1:5" ht="13.5">
      <c r="A2231" s="251">
        <v>92801</v>
      </c>
      <c r="B2231" s="252" t="s">
        <v>1831</v>
      </c>
      <c r="C2231" s="253" t="s">
        <v>80</v>
      </c>
      <c r="D2231" s="253">
        <v>6.93</v>
      </c>
      <c r="E2231" s="253" t="s">
        <v>11115</v>
      </c>
    </row>
    <row r="2232" spans="1:5" ht="13.5">
      <c r="A2232" s="251">
        <v>92802</v>
      </c>
      <c r="B2232" s="252" t="s">
        <v>1832</v>
      </c>
      <c r="C2232" s="253" t="s">
        <v>80</v>
      </c>
      <c r="D2232" s="253">
        <v>6.82</v>
      </c>
      <c r="E2232" s="253" t="s">
        <v>11115</v>
      </c>
    </row>
    <row r="2233" spans="1:5" ht="13.5">
      <c r="A2233" s="251">
        <v>92803</v>
      </c>
      <c r="B2233" s="252" t="s">
        <v>1833</v>
      </c>
      <c r="C2233" s="253" t="s">
        <v>80</v>
      </c>
      <c r="D2233" s="253">
        <v>6.28</v>
      </c>
      <c r="E2233" s="253" t="s">
        <v>11115</v>
      </c>
    </row>
    <row r="2234" spans="1:5" ht="13.5">
      <c r="A2234" s="251">
        <v>92804</v>
      </c>
      <c r="B2234" s="252" t="s">
        <v>1834</v>
      </c>
      <c r="C2234" s="253" t="s">
        <v>80</v>
      </c>
      <c r="D2234" s="253">
        <v>5.37</v>
      </c>
      <c r="E2234" s="253" t="s">
        <v>11115</v>
      </c>
    </row>
    <row r="2235" spans="1:5" ht="13.5">
      <c r="A2235" s="251">
        <v>92805</v>
      </c>
      <c r="B2235" s="252" t="s">
        <v>1835</v>
      </c>
      <c r="C2235" s="253" t="s">
        <v>80</v>
      </c>
      <c r="D2235" s="253">
        <v>5.31</v>
      </c>
      <c r="E2235" s="253" t="s">
        <v>11115</v>
      </c>
    </row>
    <row r="2236" spans="1:5" ht="13.5">
      <c r="A2236" s="251">
        <v>92806</v>
      </c>
      <c r="B2236" s="252" t="s">
        <v>1836</v>
      </c>
      <c r="C2236" s="253" t="s">
        <v>80</v>
      </c>
      <c r="D2236" s="253">
        <v>6.24</v>
      </c>
      <c r="E2236" s="253" t="s">
        <v>11115</v>
      </c>
    </row>
    <row r="2237" spans="1:5" ht="13.5">
      <c r="A2237" s="251">
        <v>92875</v>
      </c>
      <c r="B2237" s="252" t="s">
        <v>1837</v>
      </c>
      <c r="C2237" s="253" t="s">
        <v>80</v>
      </c>
      <c r="D2237" s="253">
        <v>6.65</v>
      </c>
      <c r="E2237" s="253" t="s">
        <v>11115</v>
      </c>
    </row>
    <row r="2238" spans="1:5" ht="13.5">
      <c r="A2238" s="251">
        <v>92876</v>
      </c>
      <c r="B2238" s="252" t="s">
        <v>1838</v>
      </c>
      <c r="C2238" s="253" t="s">
        <v>80</v>
      </c>
      <c r="D2238" s="253">
        <v>6.37</v>
      </c>
      <c r="E2238" s="253" t="s">
        <v>11115</v>
      </c>
    </row>
    <row r="2239" spans="1:5" ht="13.5">
      <c r="A2239" s="251">
        <v>92877</v>
      </c>
      <c r="B2239" s="252" t="s">
        <v>1839</v>
      </c>
      <c r="C2239" s="253" t="s">
        <v>80</v>
      </c>
      <c r="D2239" s="253">
        <v>6.83</v>
      </c>
      <c r="E2239" s="253" t="s">
        <v>11115</v>
      </c>
    </row>
    <row r="2240" spans="1:5" ht="13.5">
      <c r="A2240" s="251">
        <v>92878</v>
      </c>
      <c r="B2240" s="252" t="s">
        <v>1840</v>
      </c>
      <c r="C2240" s="253" t="s">
        <v>80</v>
      </c>
      <c r="D2240" s="253">
        <v>4.95</v>
      </c>
      <c r="E2240" s="253" t="s">
        <v>11115</v>
      </c>
    </row>
    <row r="2241" spans="1:5" ht="13.5">
      <c r="A2241" s="251">
        <v>92879</v>
      </c>
      <c r="B2241" s="252" t="s">
        <v>1841</v>
      </c>
      <c r="C2241" s="253" t="s">
        <v>80</v>
      </c>
      <c r="D2241" s="253">
        <v>6.6</v>
      </c>
      <c r="E2241" s="253" t="s">
        <v>11115</v>
      </c>
    </row>
    <row r="2242" spans="1:5" ht="13.5">
      <c r="A2242" s="251">
        <v>92880</v>
      </c>
      <c r="B2242" s="252" t="s">
        <v>1842</v>
      </c>
      <c r="C2242" s="253" t="s">
        <v>80</v>
      </c>
      <c r="D2242" s="253">
        <v>6.74</v>
      </c>
      <c r="E2242" s="253" t="s">
        <v>11115</v>
      </c>
    </row>
    <row r="2243" spans="1:5" ht="13.5">
      <c r="A2243" s="251">
        <v>92881</v>
      </c>
      <c r="B2243" s="252" t="s">
        <v>1843</v>
      </c>
      <c r="C2243" s="253" t="s">
        <v>80</v>
      </c>
      <c r="D2243" s="253">
        <v>6.72</v>
      </c>
      <c r="E2243" s="253" t="s">
        <v>11115</v>
      </c>
    </row>
    <row r="2244" spans="1:5" ht="13.5">
      <c r="A2244" s="251">
        <v>92882</v>
      </c>
      <c r="B2244" s="252" t="s">
        <v>1844</v>
      </c>
      <c r="C2244" s="253" t="s">
        <v>80</v>
      </c>
      <c r="D2244" s="253">
        <v>9.44</v>
      </c>
      <c r="E2244" s="253" t="s">
        <v>11115</v>
      </c>
    </row>
    <row r="2245" spans="1:5" ht="13.5">
      <c r="A2245" s="251">
        <v>92883</v>
      </c>
      <c r="B2245" s="252" t="s">
        <v>1845</v>
      </c>
      <c r="C2245" s="253" t="s">
        <v>80</v>
      </c>
      <c r="D2245" s="253">
        <v>8.52</v>
      </c>
      <c r="E2245" s="253" t="s">
        <v>11115</v>
      </c>
    </row>
    <row r="2246" spans="1:5" ht="13.5">
      <c r="A2246" s="251">
        <v>92884</v>
      </c>
      <c r="B2246" s="252" t="s">
        <v>1846</v>
      </c>
      <c r="C2246" s="253" t="s">
        <v>80</v>
      </c>
      <c r="D2246" s="253">
        <v>8.5</v>
      </c>
      <c r="E2246" s="253" t="s">
        <v>11115</v>
      </c>
    </row>
    <row r="2247" spans="1:5" ht="13.5">
      <c r="A2247" s="251">
        <v>92885</v>
      </c>
      <c r="B2247" s="252" t="s">
        <v>1847</v>
      </c>
      <c r="C2247" s="253" t="s">
        <v>80</v>
      </c>
      <c r="D2247" s="253">
        <v>6.24</v>
      </c>
      <c r="E2247" s="253" t="s">
        <v>11115</v>
      </c>
    </row>
    <row r="2248" spans="1:5" ht="13.5">
      <c r="A2248" s="251">
        <v>92886</v>
      </c>
      <c r="B2248" s="252" t="s">
        <v>1848</v>
      </c>
      <c r="C2248" s="253" t="s">
        <v>80</v>
      </c>
      <c r="D2248" s="253">
        <v>7.55</v>
      </c>
      <c r="E2248" s="253" t="s">
        <v>11115</v>
      </c>
    </row>
    <row r="2249" spans="1:5" ht="13.5">
      <c r="A2249" s="251">
        <v>92887</v>
      </c>
      <c r="B2249" s="252" t="s">
        <v>1849</v>
      </c>
      <c r="C2249" s="253" t="s">
        <v>80</v>
      </c>
      <c r="D2249" s="253">
        <v>7.45</v>
      </c>
      <c r="E2249" s="253" t="s">
        <v>11115</v>
      </c>
    </row>
    <row r="2250" spans="1:5" ht="13.5">
      <c r="A2250" s="251">
        <v>92888</v>
      </c>
      <c r="B2250" s="252" t="s">
        <v>1850</v>
      </c>
      <c r="C2250" s="253" t="s">
        <v>80</v>
      </c>
      <c r="D2250" s="253">
        <v>7.24</v>
      </c>
      <c r="E2250" s="253" t="s">
        <v>11115</v>
      </c>
    </row>
    <row r="2251" spans="1:5" ht="27">
      <c r="A2251" s="251">
        <v>92915</v>
      </c>
      <c r="B2251" s="252" t="s">
        <v>4791</v>
      </c>
      <c r="C2251" s="253" t="s">
        <v>80</v>
      </c>
      <c r="D2251" s="253">
        <v>12.27</v>
      </c>
      <c r="E2251" s="253" t="s">
        <v>11115</v>
      </c>
    </row>
    <row r="2252" spans="1:5" ht="27">
      <c r="A2252" s="251">
        <v>92916</v>
      </c>
      <c r="B2252" s="252" t="s">
        <v>4792</v>
      </c>
      <c r="C2252" s="253" t="s">
        <v>80</v>
      </c>
      <c r="D2252" s="253">
        <v>10.97</v>
      </c>
      <c r="E2252" s="253" t="s">
        <v>11115</v>
      </c>
    </row>
    <row r="2253" spans="1:5" ht="27">
      <c r="A2253" s="251">
        <v>92917</v>
      </c>
      <c r="B2253" s="252" t="s">
        <v>4793</v>
      </c>
      <c r="C2253" s="253" t="s">
        <v>80</v>
      </c>
      <c r="D2253" s="253">
        <v>9.86</v>
      </c>
      <c r="E2253" s="253" t="s">
        <v>11115</v>
      </c>
    </row>
    <row r="2254" spans="1:5" ht="27">
      <c r="A2254" s="251">
        <v>92919</v>
      </c>
      <c r="B2254" s="252" t="s">
        <v>4794</v>
      </c>
      <c r="C2254" s="253" t="s">
        <v>80</v>
      </c>
      <c r="D2254" s="253">
        <v>8.6</v>
      </c>
      <c r="E2254" s="253" t="s">
        <v>11115</v>
      </c>
    </row>
    <row r="2255" spans="1:5" ht="27">
      <c r="A2255" s="251">
        <v>92921</v>
      </c>
      <c r="B2255" s="252" t="s">
        <v>4795</v>
      </c>
      <c r="C2255" s="253" t="s">
        <v>80</v>
      </c>
      <c r="D2255" s="253">
        <v>7.11</v>
      </c>
      <c r="E2255" s="253" t="s">
        <v>11115</v>
      </c>
    </row>
    <row r="2256" spans="1:5" ht="27">
      <c r="A2256" s="251">
        <v>92922</v>
      </c>
      <c r="B2256" s="252" t="s">
        <v>4796</v>
      </c>
      <c r="C2256" s="253" t="s">
        <v>80</v>
      </c>
      <c r="D2256" s="253">
        <v>6.56</v>
      </c>
      <c r="E2256" s="253" t="s">
        <v>11115</v>
      </c>
    </row>
    <row r="2257" spans="1:5" ht="27">
      <c r="A2257" s="251">
        <v>92923</v>
      </c>
      <c r="B2257" s="252" t="s">
        <v>4797</v>
      </c>
      <c r="C2257" s="253" t="s">
        <v>80</v>
      </c>
      <c r="D2257" s="253">
        <v>7.15</v>
      </c>
      <c r="E2257" s="253" t="s">
        <v>11115</v>
      </c>
    </row>
    <row r="2258" spans="1:5" ht="27">
      <c r="A2258" s="251">
        <v>92924</v>
      </c>
      <c r="B2258" s="252" t="s">
        <v>4798</v>
      </c>
      <c r="C2258" s="253" t="s">
        <v>80</v>
      </c>
      <c r="D2258" s="253">
        <v>6.86</v>
      </c>
      <c r="E2258" s="253" t="s">
        <v>11115</v>
      </c>
    </row>
    <row r="2259" spans="1:5" ht="27">
      <c r="A2259" s="251">
        <v>95445</v>
      </c>
      <c r="B2259" s="252" t="s">
        <v>1851</v>
      </c>
      <c r="C2259" s="253" t="s">
        <v>80</v>
      </c>
      <c r="D2259" s="253">
        <v>5.81</v>
      </c>
      <c r="E2259" s="253" t="s">
        <v>11115</v>
      </c>
    </row>
    <row r="2260" spans="1:5" ht="27">
      <c r="A2260" s="251">
        <v>95446</v>
      </c>
      <c r="B2260" s="252" t="s">
        <v>1852</v>
      </c>
      <c r="C2260" s="253" t="s">
        <v>80</v>
      </c>
      <c r="D2260" s="253">
        <v>6.23</v>
      </c>
      <c r="E2260" s="253" t="s">
        <v>11115</v>
      </c>
    </row>
    <row r="2261" spans="1:5" ht="27">
      <c r="A2261" s="251">
        <v>95576</v>
      </c>
      <c r="B2261" s="252" t="s">
        <v>4799</v>
      </c>
      <c r="C2261" s="253" t="s">
        <v>80</v>
      </c>
      <c r="D2261" s="253">
        <v>9.32</v>
      </c>
      <c r="E2261" s="253" t="s">
        <v>11115</v>
      </c>
    </row>
    <row r="2262" spans="1:5" ht="27">
      <c r="A2262" s="251">
        <v>95577</v>
      </c>
      <c r="B2262" s="252" t="s">
        <v>1853</v>
      </c>
      <c r="C2262" s="253" t="s">
        <v>80</v>
      </c>
      <c r="D2262" s="253">
        <v>8.2899999999999991</v>
      </c>
      <c r="E2262" s="253" t="s">
        <v>11115</v>
      </c>
    </row>
    <row r="2263" spans="1:5" ht="27">
      <c r="A2263" s="254">
        <v>95578</v>
      </c>
      <c r="B2263" s="252" t="s">
        <v>4800</v>
      </c>
      <c r="C2263" s="253" t="s">
        <v>80</v>
      </c>
      <c r="D2263" s="253">
        <v>7.01</v>
      </c>
      <c r="E2263" s="253" t="s">
        <v>11115</v>
      </c>
    </row>
    <row r="2264" spans="1:5" ht="27">
      <c r="A2264" s="251">
        <v>95579</v>
      </c>
      <c r="B2264" s="252" t="s">
        <v>1854</v>
      </c>
      <c r="C2264" s="253" t="s">
        <v>80</v>
      </c>
      <c r="D2264" s="253">
        <v>6.62</v>
      </c>
      <c r="E2264" s="253" t="s">
        <v>11115</v>
      </c>
    </row>
    <row r="2265" spans="1:5" ht="27">
      <c r="A2265" s="251">
        <v>95580</v>
      </c>
      <c r="B2265" s="252" t="s">
        <v>1855</v>
      </c>
      <c r="C2265" s="253" t="s">
        <v>80</v>
      </c>
      <c r="D2265" s="253">
        <v>7.34</v>
      </c>
      <c r="E2265" s="253" t="s">
        <v>11115</v>
      </c>
    </row>
    <row r="2266" spans="1:5" ht="27">
      <c r="A2266" s="251">
        <v>95581</v>
      </c>
      <c r="B2266" s="252" t="s">
        <v>1856</v>
      </c>
      <c r="C2266" s="253" t="s">
        <v>80</v>
      </c>
      <c r="D2266" s="253">
        <v>7.16</v>
      </c>
      <c r="E2266" s="253" t="s">
        <v>11115</v>
      </c>
    </row>
    <row r="2267" spans="1:5" ht="27">
      <c r="A2267" s="251">
        <v>95583</v>
      </c>
      <c r="B2267" s="252" t="s">
        <v>1857</v>
      </c>
      <c r="C2267" s="253" t="s">
        <v>80</v>
      </c>
      <c r="D2267" s="253">
        <v>12.81</v>
      </c>
      <c r="E2267" s="253" t="s">
        <v>11115</v>
      </c>
    </row>
    <row r="2268" spans="1:5" ht="27">
      <c r="A2268" s="251">
        <v>95584</v>
      </c>
      <c r="B2268" s="252" t="s">
        <v>1858</v>
      </c>
      <c r="C2268" s="253" t="s">
        <v>80</v>
      </c>
      <c r="D2268" s="253">
        <v>10.68</v>
      </c>
      <c r="E2268" s="253" t="s">
        <v>11115</v>
      </c>
    </row>
    <row r="2269" spans="1:5" ht="27">
      <c r="A2269" s="251">
        <v>95585</v>
      </c>
      <c r="B2269" s="252" t="s">
        <v>4801</v>
      </c>
      <c r="C2269" s="253" t="s">
        <v>80</v>
      </c>
      <c r="D2269" s="253">
        <v>9.75</v>
      </c>
      <c r="E2269" s="253" t="s">
        <v>11115</v>
      </c>
    </row>
    <row r="2270" spans="1:5" ht="27">
      <c r="A2270" s="251">
        <v>95586</v>
      </c>
      <c r="B2270" s="252" t="s">
        <v>1859</v>
      </c>
      <c r="C2270" s="253" t="s">
        <v>80</v>
      </c>
      <c r="D2270" s="253">
        <v>8.6300000000000008</v>
      </c>
      <c r="E2270" s="253" t="s">
        <v>11115</v>
      </c>
    </row>
    <row r="2271" spans="1:5" ht="27">
      <c r="A2271" s="251">
        <v>95587</v>
      </c>
      <c r="B2271" s="252" t="s">
        <v>4802</v>
      </c>
      <c r="C2271" s="253" t="s">
        <v>80</v>
      </c>
      <c r="D2271" s="253">
        <v>7.29</v>
      </c>
      <c r="E2271" s="253" t="s">
        <v>11115</v>
      </c>
    </row>
    <row r="2272" spans="1:5" ht="27">
      <c r="A2272" s="251">
        <v>95588</v>
      </c>
      <c r="B2272" s="252" t="s">
        <v>1860</v>
      </c>
      <c r="C2272" s="253" t="s">
        <v>80</v>
      </c>
      <c r="D2272" s="253">
        <v>6.84</v>
      </c>
      <c r="E2272" s="253" t="s">
        <v>11115</v>
      </c>
    </row>
    <row r="2273" spans="1:5" ht="27">
      <c r="A2273" s="251">
        <v>95589</v>
      </c>
      <c r="B2273" s="252" t="s">
        <v>1861</v>
      </c>
      <c r="C2273" s="253" t="s">
        <v>80</v>
      </c>
      <c r="D2273" s="253">
        <v>7.52</v>
      </c>
      <c r="E2273" s="253" t="s">
        <v>11115</v>
      </c>
    </row>
    <row r="2274" spans="1:5" ht="27">
      <c r="A2274" s="251">
        <v>95590</v>
      </c>
      <c r="B2274" s="252" t="s">
        <v>1862</v>
      </c>
      <c r="C2274" s="253" t="s">
        <v>80</v>
      </c>
      <c r="D2274" s="253">
        <v>7.3</v>
      </c>
      <c r="E2274" s="253" t="s">
        <v>11115</v>
      </c>
    </row>
    <row r="2275" spans="1:5" ht="27">
      <c r="A2275" s="251">
        <v>95592</v>
      </c>
      <c r="B2275" s="252" t="s">
        <v>1863</v>
      </c>
      <c r="C2275" s="253" t="s">
        <v>80</v>
      </c>
      <c r="D2275" s="253">
        <v>15.81</v>
      </c>
      <c r="E2275" s="253" t="s">
        <v>11115</v>
      </c>
    </row>
    <row r="2276" spans="1:5" ht="27">
      <c r="A2276" s="251">
        <v>95593</v>
      </c>
      <c r="B2276" s="252" t="s">
        <v>1864</v>
      </c>
      <c r="C2276" s="253" t="s">
        <v>80</v>
      </c>
      <c r="D2276" s="253">
        <v>12.48</v>
      </c>
      <c r="E2276" s="253" t="s">
        <v>11115</v>
      </c>
    </row>
    <row r="2277" spans="1:5" ht="27">
      <c r="A2277" s="251">
        <v>95943</v>
      </c>
      <c r="B2277" s="252" t="s">
        <v>1865</v>
      </c>
      <c r="C2277" s="253" t="s">
        <v>80</v>
      </c>
      <c r="D2277" s="253">
        <v>16.600000000000001</v>
      </c>
      <c r="E2277" s="253" t="s">
        <v>11115</v>
      </c>
    </row>
    <row r="2278" spans="1:5" ht="27">
      <c r="A2278" s="251">
        <v>95944</v>
      </c>
      <c r="B2278" s="252" t="s">
        <v>1866</v>
      </c>
      <c r="C2278" s="253" t="s">
        <v>80</v>
      </c>
      <c r="D2278" s="253">
        <v>14.78</v>
      </c>
      <c r="E2278" s="253" t="s">
        <v>11115</v>
      </c>
    </row>
    <row r="2279" spans="1:5" ht="27">
      <c r="A2279" s="251">
        <v>95945</v>
      </c>
      <c r="B2279" s="252" t="s">
        <v>1867</v>
      </c>
      <c r="C2279" s="253" t="s">
        <v>80</v>
      </c>
      <c r="D2279" s="253">
        <v>11.58</v>
      </c>
      <c r="E2279" s="253" t="s">
        <v>11115</v>
      </c>
    </row>
    <row r="2280" spans="1:5" ht="27">
      <c r="A2280" s="251">
        <v>95946</v>
      </c>
      <c r="B2280" s="252" t="s">
        <v>1868</v>
      </c>
      <c r="C2280" s="253" t="s">
        <v>80</v>
      </c>
      <c r="D2280" s="253">
        <v>8.98</v>
      </c>
      <c r="E2280" s="253" t="s">
        <v>11115</v>
      </c>
    </row>
    <row r="2281" spans="1:5" ht="27">
      <c r="A2281" s="251">
        <v>95947</v>
      </c>
      <c r="B2281" s="252" t="s">
        <v>1869</v>
      </c>
      <c r="C2281" s="253" t="s">
        <v>80</v>
      </c>
      <c r="D2281" s="253">
        <v>6.74</v>
      </c>
      <c r="E2281" s="253" t="s">
        <v>11115</v>
      </c>
    </row>
    <row r="2282" spans="1:5" ht="27">
      <c r="A2282" s="251">
        <v>95948</v>
      </c>
      <c r="B2282" s="252" t="s">
        <v>1870</v>
      </c>
      <c r="C2282" s="253" t="s">
        <v>80</v>
      </c>
      <c r="D2282" s="253">
        <v>5.77</v>
      </c>
      <c r="E2282" s="253" t="s">
        <v>11115</v>
      </c>
    </row>
    <row r="2283" spans="1:5" ht="27">
      <c r="A2283" s="251">
        <v>96544</v>
      </c>
      <c r="B2283" s="252" t="s">
        <v>1871</v>
      </c>
      <c r="C2283" s="253" t="s">
        <v>80</v>
      </c>
      <c r="D2283" s="253">
        <v>11.88</v>
      </c>
      <c r="E2283" s="253" t="s">
        <v>11115</v>
      </c>
    </row>
    <row r="2284" spans="1:5" ht="27">
      <c r="A2284" s="251">
        <v>96545</v>
      </c>
      <c r="B2284" s="252" t="s">
        <v>1872</v>
      </c>
      <c r="C2284" s="253" t="s">
        <v>80</v>
      </c>
      <c r="D2284" s="253">
        <v>10.59</v>
      </c>
      <c r="E2284" s="253" t="s">
        <v>11115</v>
      </c>
    </row>
    <row r="2285" spans="1:5" ht="27">
      <c r="A2285" s="251">
        <v>96546</v>
      </c>
      <c r="B2285" s="252" t="s">
        <v>1873</v>
      </c>
      <c r="C2285" s="253" t="s">
        <v>80</v>
      </c>
      <c r="D2285" s="253">
        <v>9.2100000000000009</v>
      </c>
      <c r="E2285" s="253" t="s">
        <v>11115</v>
      </c>
    </row>
    <row r="2286" spans="1:5" ht="27">
      <c r="A2286" s="251">
        <v>96547</v>
      </c>
      <c r="B2286" s="252" t="s">
        <v>1874</v>
      </c>
      <c r="C2286" s="253" t="s">
        <v>80</v>
      </c>
      <c r="D2286" s="253">
        <v>7.64</v>
      </c>
      <c r="E2286" s="253" t="s">
        <v>11115</v>
      </c>
    </row>
    <row r="2287" spans="1:5" ht="27">
      <c r="A2287" s="251">
        <v>96548</v>
      </c>
      <c r="B2287" s="252" t="s">
        <v>1875</v>
      </c>
      <c r="C2287" s="253" t="s">
        <v>80</v>
      </c>
      <c r="D2287" s="253">
        <v>7.01</v>
      </c>
      <c r="E2287" s="253" t="s">
        <v>11115</v>
      </c>
    </row>
    <row r="2288" spans="1:5" ht="27">
      <c r="A2288" s="251">
        <v>96549</v>
      </c>
      <c r="B2288" s="252" t="s">
        <v>1876</v>
      </c>
      <c r="C2288" s="253" t="s">
        <v>80</v>
      </c>
      <c r="D2288" s="253">
        <v>7.56</v>
      </c>
      <c r="E2288" s="253" t="s">
        <v>11115</v>
      </c>
    </row>
    <row r="2289" spans="1:5" ht="27">
      <c r="A2289" s="251">
        <v>96550</v>
      </c>
      <c r="B2289" s="252" t="s">
        <v>1877</v>
      </c>
      <c r="C2289" s="253" t="s">
        <v>80</v>
      </c>
      <c r="D2289" s="253">
        <v>7.25</v>
      </c>
      <c r="E2289" s="253" t="s">
        <v>11115</v>
      </c>
    </row>
    <row r="2290" spans="1:5" ht="27">
      <c r="A2290" s="251">
        <v>100066</v>
      </c>
      <c r="B2290" s="252" t="s">
        <v>11446</v>
      </c>
      <c r="C2290" s="253" t="s">
        <v>80</v>
      </c>
      <c r="D2290" s="253">
        <v>7.14</v>
      </c>
      <c r="E2290" s="253" t="s">
        <v>11115</v>
      </c>
    </row>
    <row r="2291" spans="1:5" ht="27">
      <c r="A2291" s="251">
        <v>100067</v>
      </c>
      <c r="B2291" s="252" t="s">
        <v>11447</v>
      </c>
      <c r="C2291" s="253" t="s">
        <v>80</v>
      </c>
      <c r="D2291" s="253">
        <v>8.57</v>
      </c>
      <c r="E2291" s="253" t="s">
        <v>11115</v>
      </c>
    </row>
    <row r="2292" spans="1:5" ht="27">
      <c r="A2292" s="251">
        <v>100068</v>
      </c>
      <c r="B2292" s="252" t="s">
        <v>11448</v>
      </c>
      <c r="C2292" s="253" t="s">
        <v>80</v>
      </c>
      <c r="D2292" s="253">
        <v>6.33</v>
      </c>
      <c r="E2292" s="253" t="s">
        <v>11115</v>
      </c>
    </row>
    <row r="2293" spans="1:5" ht="13.5">
      <c r="A2293" s="251">
        <v>40780</v>
      </c>
      <c r="B2293" s="252" t="s">
        <v>1878</v>
      </c>
      <c r="C2293" s="253" t="s">
        <v>135</v>
      </c>
      <c r="D2293" s="253">
        <v>10.31</v>
      </c>
      <c r="E2293" s="253" t="s">
        <v>11115</v>
      </c>
    </row>
    <row r="2294" spans="1:5" ht="13.5">
      <c r="A2294" s="251" t="s">
        <v>1879</v>
      </c>
      <c r="B2294" s="252" t="s">
        <v>265</v>
      </c>
      <c r="C2294" s="253" t="s">
        <v>154</v>
      </c>
      <c r="D2294" s="253">
        <v>112.36</v>
      </c>
      <c r="E2294" s="253" t="s">
        <v>11115</v>
      </c>
    </row>
    <row r="2295" spans="1:5" ht="13.5">
      <c r="A2295" s="251">
        <v>89993</v>
      </c>
      <c r="B2295" s="252" t="s">
        <v>1880</v>
      </c>
      <c r="C2295" s="253" t="s">
        <v>154</v>
      </c>
      <c r="D2295" s="253">
        <v>676.65</v>
      </c>
      <c r="E2295" s="253" t="s">
        <v>11115</v>
      </c>
    </row>
    <row r="2296" spans="1:5" ht="27">
      <c r="A2296" s="251">
        <v>89994</v>
      </c>
      <c r="B2296" s="252" t="s">
        <v>1881</v>
      </c>
      <c r="C2296" s="253" t="s">
        <v>154</v>
      </c>
      <c r="D2296" s="253">
        <v>561.14</v>
      </c>
      <c r="E2296" s="253" t="s">
        <v>11115</v>
      </c>
    </row>
    <row r="2297" spans="1:5" ht="13.5">
      <c r="A2297" s="251">
        <v>89995</v>
      </c>
      <c r="B2297" s="252" t="s">
        <v>1882</v>
      </c>
      <c r="C2297" s="253" t="s">
        <v>154</v>
      </c>
      <c r="D2297" s="253">
        <v>647.11</v>
      </c>
      <c r="E2297" s="253" t="s">
        <v>11115</v>
      </c>
    </row>
    <row r="2298" spans="1:5" ht="27">
      <c r="A2298" s="251">
        <v>90278</v>
      </c>
      <c r="B2298" s="252" t="s">
        <v>1883</v>
      </c>
      <c r="C2298" s="253" t="s">
        <v>154</v>
      </c>
      <c r="D2298" s="253">
        <v>319.42</v>
      </c>
      <c r="E2298" s="253" t="s">
        <v>11115</v>
      </c>
    </row>
    <row r="2299" spans="1:5" ht="27">
      <c r="A2299" s="251">
        <v>90279</v>
      </c>
      <c r="B2299" s="252" t="s">
        <v>1884</v>
      </c>
      <c r="C2299" s="253" t="s">
        <v>154</v>
      </c>
      <c r="D2299" s="253">
        <v>331.59</v>
      </c>
      <c r="E2299" s="253" t="s">
        <v>11115</v>
      </c>
    </row>
    <row r="2300" spans="1:5" ht="27">
      <c r="A2300" s="251">
        <v>90280</v>
      </c>
      <c r="B2300" s="252" t="s">
        <v>1885</v>
      </c>
      <c r="C2300" s="253" t="s">
        <v>154</v>
      </c>
      <c r="D2300" s="253">
        <v>359.25</v>
      </c>
      <c r="E2300" s="253" t="s">
        <v>11115</v>
      </c>
    </row>
    <row r="2301" spans="1:5" ht="27">
      <c r="A2301" s="251">
        <v>90281</v>
      </c>
      <c r="B2301" s="252" t="s">
        <v>1886</v>
      </c>
      <c r="C2301" s="253" t="s">
        <v>154</v>
      </c>
      <c r="D2301" s="253">
        <v>395.97</v>
      </c>
      <c r="E2301" s="253" t="s">
        <v>11115</v>
      </c>
    </row>
    <row r="2302" spans="1:5" ht="27">
      <c r="A2302" s="251">
        <v>90282</v>
      </c>
      <c r="B2302" s="252" t="s">
        <v>1887</v>
      </c>
      <c r="C2302" s="253" t="s">
        <v>154</v>
      </c>
      <c r="D2302" s="253">
        <v>322.54000000000002</v>
      </c>
      <c r="E2302" s="253" t="s">
        <v>11115</v>
      </c>
    </row>
    <row r="2303" spans="1:5" ht="27">
      <c r="A2303" s="251">
        <v>90283</v>
      </c>
      <c r="B2303" s="252" t="s">
        <v>1888</v>
      </c>
      <c r="C2303" s="253" t="s">
        <v>154</v>
      </c>
      <c r="D2303" s="253">
        <v>336</v>
      </c>
      <c r="E2303" s="253" t="s">
        <v>11115</v>
      </c>
    </row>
    <row r="2304" spans="1:5" ht="27">
      <c r="A2304" s="251">
        <v>90284</v>
      </c>
      <c r="B2304" s="252" t="s">
        <v>1889</v>
      </c>
      <c r="C2304" s="253" t="s">
        <v>154</v>
      </c>
      <c r="D2304" s="253">
        <v>364.41</v>
      </c>
      <c r="E2304" s="253" t="s">
        <v>11115</v>
      </c>
    </row>
    <row r="2305" spans="1:5" ht="27">
      <c r="A2305" s="251">
        <v>90285</v>
      </c>
      <c r="B2305" s="252" t="s">
        <v>1890</v>
      </c>
      <c r="C2305" s="253" t="s">
        <v>154</v>
      </c>
      <c r="D2305" s="253">
        <v>403.77</v>
      </c>
      <c r="E2305" s="253" t="s">
        <v>11115</v>
      </c>
    </row>
    <row r="2306" spans="1:5" ht="40.5">
      <c r="A2306" s="251">
        <v>90853</v>
      </c>
      <c r="B2306" s="252" t="s">
        <v>10619</v>
      </c>
      <c r="C2306" s="253" t="s">
        <v>154</v>
      </c>
      <c r="D2306" s="253">
        <v>366.79</v>
      </c>
      <c r="E2306" s="253" t="s">
        <v>11115</v>
      </c>
    </row>
    <row r="2307" spans="1:5" ht="40.5">
      <c r="A2307" s="251">
        <v>90854</v>
      </c>
      <c r="B2307" s="252" t="s">
        <v>10620</v>
      </c>
      <c r="C2307" s="253" t="s">
        <v>154</v>
      </c>
      <c r="D2307" s="253">
        <v>355.18</v>
      </c>
      <c r="E2307" s="253" t="s">
        <v>11115</v>
      </c>
    </row>
    <row r="2308" spans="1:5" ht="40.5">
      <c r="A2308" s="251">
        <v>90855</v>
      </c>
      <c r="B2308" s="252" t="s">
        <v>10621</v>
      </c>
      <c r="C2308" s="253" t="s">
        <v>154</v>
      </c>
      <c r="D2308" s="253">
        <v>391.81</v>
      </c>
      <c r="E2308" s="253" t="s">
        <v>11115</v>
      </c>
    </row>
    <row r="2309" spans="1:5" ht="40.5">
      <c r="A2309" s="251">
        <v>90856</v>
      </c>
      <c r="B2309" s="252" t="s">
        <v>10622</v>
      </c>
      <c r="C2309" s="253" t="s">
        <v>154</v>
      </c>
      <c r="D2309" s="253">
        <v>370.73</v>
      </c>
      <c r="E2309" s="253" t="s">
        <v>11115</v>
      </c>
    </row>
    <row r="2310" spans="1:5" ht="40.5">
      <c r="A2310" s="251">
        <v>90857</v>
      </c>
      <c r="B2310" s="252" t="s">
        <v>10623</v>
      </c>
      <c r="C2310" s="253" t="s">
        <v>154</v>
      </c>
      <c r="D2310" s="253">
        <v>357.81</v>
      </c>
      <c r="E2310" s="253" t="s">
        <v>11115</v>
      </c>
    </row>
    <row r="2311" spans="1:5" ht="40.5">
      <c r="A2311" s="251">
        <v>90858</v>
      </c>
      <c r="B2311" s="252" t="s">
        <v>10624</v>
      </c>
      <c r="C2311" s="253" t="s">
        <v>154</v>
      </c>
      <c r="D2311" s="253">
        <v>409.87</v>
      </c>
      <c r="E2311" s="253" t="s">
        <v>11115</v>
      </c>
    </row>
    <row r="2312" spans="1:5" ht="40.5">
      <c r="A2312" s="251">
        <v>90859</v>
      </c>
      <c r="B2312" s="252" t="s">
        <v>10625</v>
      </c>
      <c r="C2312" s="253" t="s">
        <v>154</v>
      </c>
      <c r="D2312" s="253">
        <v>347.91</v>
      </c>
      <c r="E2312" s="253" t="s">
        <v>11115</v>
      </c>
    </row>
    <row r="2313" spans="1:5" ht="40.5">
      <c r="A2313" s="251">
        <v>90860</v>
      </c>
      <c r="B2313" s="252" t="s">
        <v>10626</v>
      </c>
      <c r="C2313" s="253" t="s">
        <v>154</v>
      </c>
      <c r="D2313" s="253">
        <v>353.36</v>
      </c>
      <c r="E2313" s="253" t="s">
        <v>11115</v>
      </c>
    </row>
    <row r="2314" spans="1:5" ht="40.5">
      <c r="A2314" s="251">
        <v>90861</v>
      </c>
      <c r="B2314" s="252" t="s">
        <v>10627</v>
      </c>
      <c r="C2314" s="253" t="s">
        <v>154</v>
      </c>
      <c r="D2314" s="253">
        <v>361.25</v>
      </c>
      <c r="E2314" s="253" t="s">
        <v>11115</v>
      </c>
    </row>
    <row r="2315" spans="1:5" ht="40.5">
      <c r="A2315" s="251">
        <v>90862</v>
      </c>
      <c r="B2315" s="252" t="s">
        <v>10628</v>
      </c>
      <c r="C2315" s="253" t="s">
        <v>154</v>
      </c>
      <c r="D2315" s="253">
        <v>326.06</v>
      </c>
      <c r="E2315" s="253" t="s">
        <v>11115</v>
      </c>
    </row>
    <row r="2316" spans="1:5" ht="40.5">
      <c r="A2316" s="251">
        <v>92718</v>
      </c>
      <c r="B2316" s="252" t="s">
        <v>1891</v>
      </c>
      <c r="C2316" s="253" t="s">
        <v>154</v>
      </c>
      <c r="D2316" s="253">
        <v>459.75</v>
      </c>
      <c r="E2316" s="253" t="s">
        <v>11115</v>
      </c>
    </row>
    <row r="2317" spans="1:5" ht="40.5">
      <c r="A2317" s="251">
        <v>92719</v>
      </c>
      <c r="B2317" s="252" t="s">
        <v>1892</v>
      </c>
      <c r="C2317" s="253" t="s">
        <v>154</v>
      </c>
      <c r="D2317" s="253">
        <v>317.33</v>
      </c>
      <c r="E2317" s="253" t="s">
        <v>11115</v>
      </c>
    </row>
    <row r="2318" spans="1:5" ht="40.5">
      <c r="A2318" s="251">
        <v>92720</v>
      </c>
      <c r="B2318" s="252" t="s">
        <v>1893</v>
      </c>
      <c r="C2318" s="253" t="s">
        <v>154</v>
      </c>
      <c r="D2318" s="253">
        <v>359.89</v>
      </c>
      <c r="E2318" s="253" t="s">
        <v>11115</v>
      </c>
    </row>
    <row r="2319" spans="1:5" ht="27">
      <c r="A2319" s="251">
        <v>92721</v>
      </c>
      <c r="B2319" s="252" t="s">
        <v>1894</v>
      </c>
      <c r="C2319" s="253" t="s">
        <v>154</v>
      </c>
      <c r="D2319" s="253">
        <v>308.62</v>
      </c>
      <c r="E2319" s="253" t="s">
        <v>11115</v>
      </c>
    </row>
    <row r="2320" spans="1:5" ht="27">
      <c r="A2320" s="251">
        <v>92722</v>
      </c>
      <c r="B2320" s="252" t="s">
        <v>1895</v>
      </c>
      <c r="C2320" s="253" t="s">
        <v>154</v>
      </c>
      <c r="D2320" s="253">
        <v>356.3</v>
      </c>
      <c r="E2320" s="253" t="s">
        <v>11115</v>
      </c>
    </row>
    <row r="2321" spans="1:5" ht="40.5">
      <c r="A2321" s="251">
        <v>92723</v>
      </c>
      <c r="B2321" s="252" t="s">
        <v>1896</v>
      </c>
      <c r="C2321" s="253" t="s">
        <v>154</v>
      </c>
      <c r="D2321" s="253">
        <v>347.74</v>
      </c>
      <c r="E2321" s="253" t="s">
        <v>11115</v>
      </c>
    </row>
    <row r="2322" spans="1:5" ht="40.5">
      <c r="A2322" s="251">
        <v>92724</v>
      </c>
      <c r="B2322" s="252" t="s">
        <v>1897</v>
      </c>
      <c r="C2322" s="253" t="s">
        <v>154</v>
      </c>
      <c r="D2322" s="253">
        <v>344.53</v>
      </c>
      <c r="E2322" s="253" t="s">
        <v>11115</v>
      </c>
    </row>
    <row r="2323" spans="1:5" ht="40.5">
      <c r="A2323" s="251">
        <v>92725</v>
      </c>
      <c r="B2323" s="252" t="s">
        <v>1898</v>
      </c>
      <c r="C2323" s="253" t="s">
        <v>154</v>
      </c>
      <c r="D2323" s="253">
        <v>343.17</v>
      </c>
      <c r="E2323" s="253" t="s">
        <v>11115</v>
      </c>
    </row>
    <row r="2324" spans="1:5" ht="40.5">
      <c r="A2324" s="251">
        <v>92726</v>
      </c>
      <c r="B2324" s="252" t="s">
        <v>273</v>
      </c>
      <c r="C2324" s="253" t="s">
        <v>154</v>
      </c>
      <c r="D2324" s="253">
        <v>340.91</v>
      </c>
      <c r="E2324" s="253" t="s">
        <v>11115</v>
      </c>
    </row>
    <row r="2325" spans="1:5" ht="40.5">
      <c r="A2325" s="251">
        <v>92727</v>
      </c>
      <c r="B2325" s="252" t="s">
        <v>1899</v>
      </c>
      <c r="C2325" s="253" t="s">
        <v>154</v>
      </c>
      <c r="D2325" s="253">
        <v>395.99</v>
      </c>
      <c r="E2325" s="253" t="s">
        <v>11115</v>
      </c>
    </row>
    <row r="2326" spans="1:5" ht="40.5">
      <c r="A2326" s="251">
        <v>92728</v>
      </c>
      <c r="B2326" s="252" t="s">
        <v>1900</v>
      </c>
      <c r="C2326" s="253" t="s">
        <v>154</v>
      </c>
      <c r="D2326" s="253">
        <v>373.41</v>
      </c>
      <c r="E2326" s="253" t="s">
        <v>11115</v>
      </c>
    </row>
    <row r="2327" spans="1:5" ht="40.5">
      <c r="A2327" s="251">
        <v>92729</v>
      </c>
      <c r="B2327" s="252" t="s">
        <v>10629</v>
      </c>
      <c r="C2327" s="253" t="s">
        <v>154</v>
      </c>
      <c r="D2327" s="253">
        <v>363.84</v>
      </c>
      <c r="E2327" s="253" t="s">
        <v>11115</v>
      </c>
    </row>
    <row r="2328" spans="1:5" ht="40.5">
      <c r="A2328" s="251">
        <v>92730</v>
      </c>
      <c r="B2328" s="252" t="s">
        <v>1901</v>
      </c>
      <c r="C2328" s="253" t="s">
        <v>154</v>
      </c>
      <c r="D2328" s="253">
        <v>347.9</v>
      </c>
      <c r="E2328" s="253" t="s">
        <v>11115</v>
      </c>
    </row>
    <row r="2329" spans="1:5" ht="40.5">
      <c r="A2329" s="251">
        <v>92731</v>
      </c>
      <c r="B2329" s="252" t="s">
        <v>1902</v>
      </c>
      <c r="C2329" s="253" t="s">
        <v>154</v>
      </c>
      <c r="D2329" s="253">
        <v>366.21</v>
      </c>
      <c r="E2329" s="253" t="s">
        <v>11115</v>
      </c>
    </row>
    <row r="2330" spans="1:5" ht="40.5">
      <c r="A2330" s="251">
        <v>92732</v>
      </c>
      <c r="B2330" s="252" t="s">
        <v>1903</v>
      </c>
      <c r="C2330" s="253" t="s">
        <v>154</v>
      </c>
      <c r="D2330" s="253">
        <v>350.75</v>
      </c>
      <c r="E2330" s="253" t="s">
        <v>11115</v>
      </c>
    </row>
    <row r="2331" spans="1:5" ht="54">
      <c r="A2331" s="251">
        <v>92733</v>
      </c>
      <c r="B2331" s="252" t="s">
        <v>1904</v>
      </c>
      <c r="C2331" s="253" t="s">
        <v>154</v>
      </c>
      <c r="D2331" s="253">
        <v>344.17</v>
      </c>
      <c r="E2331" s="253" t="s">
        <v>11115</v>
      </c>
    </row>
    <row r="2332" spans="1:5" ht="40.5">
      <c r="A2332" s="251">
        <v>92734</v>
      </c>
      <c r="B2332" s="252" t="s">
        <v>1905</v>
      </c>
      <c r="C2332" s="253" t="s">
        <v>154</v>
      </c>
      <c r="D2332" s="253">
        <v>333.29</v>
      </c>
      <c r="E2332" s="253" t="s">
        <v>11115</v>
      </c>
    </row>
    <row r="2333" spans="1:5" ht="40.5">
      <c r="A2333" s="251">
        <v>92735</v>
      </c>
      <c r="B2333" s="252" t="s">
        <v>1906</v>
      </c>
      <c r="C2333" s="253" t="s">
        <v>154</v>
      </c>
      <c r="D2333" s="253">
        <v>341.15</v>
      </c>
      <c r="E2333" s="253" t="s">
        <v>11115</v>
      </c>
    </row>
    <row r="2334" spans="1:5" ht="40.5">
      <c r="A2334" s="251">
        <v>92736</v>
      </c>
      <c r="B2334" s="252" t="s">
        <v>1907</v>
      </c>
      <c r="C2334" s="253" t="s">
        <v>154</v>
      </c>
      <c r="D2334" s="253">
        <v>329.09</v>
      </c>
      <c r="E2334" s="253" t="s">
        <v>11115</v>
      </c>
    </row>
    <row r="2335" spans="1:5" ht="40.5">
      <c r="A2335" s="251">
        <v>92739</v>
      </c>
      <c r="B2335" s="252" t="s">
        <v>1908</v>
      </c>
      <c r="C2335" s="253" t="s">
        <v>154</v>
      </c>
      <c r="D2335" s="253">
        <v>311.58</v>
      </c>
      <c r="E2335" s="253" t="s">
        <v>11115</v>
      </c>
    </row>
    <row r="2336" spans="1:5" ht="40.5">
      <c r="A2336" s="251">
        <v>92740</v>
      </c>
      <c r="B2336" s="252" t="s">
        <v>1909</v>
      </c>
      <c r="C2336" s="253" t="s">
        <v>154</v>
      </c>
      <c r="D2336" s="253">
        <v>305.60000000000002</v>
      </c>
      <c r="E2336" s="253" t="s">
        <v>11115</v>
      </c>
    </row>
    <row r="2337" spans="1:5" ht="40.5">
      <c r="A2337" s="251">
        <v>92741</v>
      </c>
      <c r="B2337" s="252" t="s">
        <v>1910</v>
      </c>
      <c r="C2337" s="253" t="s">
        <v>154</v>
      </c>
      <c r="D2337" s="253">
        <v>520.83000000000004</v>
      </c>
      <c r="E2337" s="253" t="s">
        <v>11115</v>
      </c>
    </row>
    <row r="2338" spans="1:5" ht="40.5">
      <c r="A2338" s="254">
        <v>92742</v>
      </c>
      <c r="B2338" s="252" t="s">
        <v>1911</v>
      </c>
      <c r="C2338" s="253" t="s">
        <v>154</v>
      </c>
      <c r="D2338" s="253">
        <v>747.73</v>
      </c>
      <c r="E2338" s="253" t="s">
        <v>11115</v>
      </c>
    </row>
    <row r="2339" spans="1:5" ht="27">
      <c r="A2339" s="254">
        <v>92873</v>
      </c>
      <c r="B2339" s="252" t="s">
        <v>117</v>
      </c>
      <c r="C2339" s="253" t="s">
        <v>154</v>
      </c>
      <c r="D2339" s="253">
        <v>176.1</v>
      </c>
      <c r="E2339" s="253" t="s">
        <v>11115</v>
      </c>
    </row>
    <row r="2340" spans="1:5" ht="27">
      <c r="A2340" s="254">
        <v>92874</v>
      </c>
      <c r="B2340" s="252" t="s">
        <v>1912</v>
      </c>
      <c r="C2340" s="253" t="s">
        <v>154</v>
      </c>
      <c r="D2340" s="253">
        <v>28.86</v>
      </c>
      <c r="E2340" s="253" t="s">
        <v>11115</v>
      </c>
    </row>
    <row r="2341" spans="1:5" ht="27">
      <c r="A2341" s="254">
        <v>94962</v>
      </c>
      <c r="B2341" s="252" t="s">
        <v>1913</v>
      </c>
      <c r="C2341" s="253" t="s">
        <v>154</v>
      </c>
      <c r="D2341" s="253">
        <v>287.01</v>
      </c>
      <c r="E2341" s="253" t="s">
        <v>11115</v>
      </c>
    </row>
    <row r="2342" spans="1:5" ht="27">
      <c r="A2342" s="254">
        <v>94963</v>
      </c>
      <c r="B2342" s="252" t="s">
        <v>1914</v>
      </c>
      <c r="C2342" s="253" t="s">
        <v>154</v>
      </c>
      <c r="D2342" s="253">
        <v>310.8</v>
      </c>
      <c r="E2342" s="253" t="s">
        <v>11115</v>
      </c>
    </row>
    <row r="2343" spans="1:5" ht="27">
      <c r="A2343" s="254">
        <v>94964</v>
      </c>
      <c r="B2343" s="252" t="s">
        <v>1915</v>
      </c>
      <c r="C2343" s="253" t="s">
        <v>154</v>
      </c>
      <c r="D2343" s="253">
        <v>333.65</v>
      </c>
      <c r="E2343" s="253" t="s">
        <v>11115</v>
      </c>
    </row>
    <row r="2344" spans="1:5" ht="27">
      <c r="A2344" s="254">
        <v>94965</v>
      </c>
      <c r="B2344" s="252" t="s">
        <v>1916</v>
      </c>
      <c r="C2344" s="253" t="s">
        <v>154</v>
      </c>
      <c r="D2344" s="253">
        <v>341.79</v>
      </c>
      <c r="E2344" s="253" t="s">
        <v>11115</v>
      </c>
    </row>
    <row r="2345" spans="1:5" ht="27">
      <c r="A2345" s="254">
        <v>94966</v>
      </c>
      <c r="B2345" s="252" t="s">
        <v>1917</v>
      </c>
      <c r="C2345" s="253" t="s">
        <v>154</v>
      </c>
      <c r="D2345" s="253">
        <v>350.89</v>
      </c>
      <c r="E2345" s="253" t="s">
        <v>11115</v>
      </c>
    </row>
    <row r="2346" spans="1:5" ht="27">
      <c r="A2346" s="254">
        <v>94967</v>
      </c>
      <c r="B2346" s="252" t="s">
        <v>1918</v>
      </c>
      <c r="C2346" s="253" t="s">
        <v>154</v>
      </c>
      <c r="D2346" s="253">
        <v>391.29</v>
      </c>
      <c r="E2346" s="253" t="s">
        <v>11115</v>
      </c>
    </row>
    <row r="2347" spans="1:5" ht="27">
      <c r="A2347" s="251">
        <v>94968</v>
      </c>
      <c r="B2347" s="252" t="s">
        <v>1919</v>
      </c>
      <c r="C2347" s="253" t="s">
        <v>154</v>
      </c>
      <c r="D2347" s="253">
        <v>284.19</v>
      </c>
      <c r="E2347" s="253" t="s">
        <v>11115</v>
      </c>
    </row>
    <row r="2348" spans="1:5" ht="27">
      <c r="A2348" s="251">
        <v>94969</v>
      </c>
      <c r="B2348" s="252" t="s">
        <v>1920</v>
      </c>
      <c r="C2348" s="253" t="s">
        <v>154</v>
      </c>
      <c r="D2348" s="253">
        <v>305.45999999999998</v>
      </c>
      <c r="E2348" s="253" t="s">
        <v>11115</v>
      </c>
    </row>
    <row r="2349" spans="1:5" ht="27">
      <c r="A2349" s="251">
        <v>94970</v>
      </c>
      <c r="B2349" s="252" t="s">
        <v>1921</v>
      </c>
      <c r="C2349" s="253" t="s">
        <v>154</v>
      </c>
      <c r="D2349" s="253">
        <v>323.56</v>
      </c>
      <c r="E2349" s="253" t="s">
        <v>11115</v>
      </c>
    </row>
    <row r="2350" spans="1:5" ht="27">
      <c r="A2350" s="254">
        <v>94971</v>
      </c>
      <c r="B2350" s="252" t="s">
        <v>1922</v>
      </c>
      <c r="C2350" s="253" t="s">
        <v>154</v>
      </c>
      <c r="D2350" s="253">
        <v>336.34</v>
      </c>
      <c r="E2350" s="253" t="s">
        <v>11115</v>
      </c>
    </row>
    <row r="2351" spans="1:5" ht="27">
      <c r="A2351" s="251">
        <v>94972</v>
      </c>
      <c r="B2351" s="252" t="s">
        <v>1923</v>
      </c>
      <c r="C2351" s="253" t="s">
        <v>154</v>
      </c>
      <c r="D2351" s="253">
        <v>345.26</v>
      </c>
      <c r="E2351" s="253" t="s">
        <v>11115</v>
      </c>
    </row>
    <row r="2352" spans="1:5" ht="27">
      <c r="A2352" s="251">
        <v>94973</v>
      </c>
      <c r="B2352" s="252" t="s">
        <v>1924</v>
      </c>
      <c r="C2352" s="253" t="s">
        <v>154</v>
      </c>
      <c r="D2352" s="253">
        <v>384.34</v>
      </c>
      <c r="E2352" s="253" t="s">
        <v>11115</v>
      </c>
    </row>
    <row r="2353" spans="1:5" ht="27">
      <c r="A2353" s="251">
        <v>94974</v>
      </c>
      <c r="B2353" s="252" t="s">
        <v>1925</v>
      </c>
      <c r="C2353" s="253" t="s">
        <v>154</v>
      </c>
      <c r="D2353" s="253">
        <v>395.27</v>
      </c>
      <c r="E2353" s="253" t="s">
        <v>11115</v>
      </c>
    </row>
    <row r="2354" spans="1:5" ht="27">
      <c r="A2354" s="251">
        <v>94975</v>
      </c>
      <c r="B2354" s="252" t="s">
        <v>1926</v>
      </c>
      <c r="C2354" s="253" t="s">
        <v>154</v>
      </c>
      <c r="D2354" s="253">
        <v>416.92</v>
      </c>
      <c r="E2354" s="253" t="s">
        <v>11115</v>
      </c>
    </row>
    <row r="2355" spans="1:5" ht="27">
      <c r="A2355" s="251">
        <v>96555</v>
      </c>
      <c r="B2355" s="252" t="s">
        <v>1927</v>
      </c>
      <c r="C2355" s="253" t="s">
        <v>154</v>
      </c>
      <c r="D2355" s="253">
        <v>492.14</v>
      </c>
      <c r="E2355" s="253" t="s">
        <v>11115</v>
      </c>
    </row>
    <row r="2356" spans="1:5" ht="27">
      <c r="A2356" s="251">
        <v>96556</v>
      </c>
      <c r="B2356" s="252" t="s">
        <v>1928</v>
      </c>
      <c r="C2356" s="253" t="s">
        <v>154</v>
      </c>
      <c r="D2356" s="253">
        <v>563.20000000000005</v>
      </c>
      <c r="E2356" s="253" t="s">
        <v>11115</v>
      </c>
    </row>
    <row r="2357" spans="1:5" ht="27">
      <c r="A2357" s="251">
        <v>96557</v>
      </c>
      <c r="B2357" s="252" t="s">
        <v>1929</v>
      </c>
      <c r="C2357" s="253" t="s">
        <v>154</v>
      </c>
      <c r="D2357" s="253">
        <v>374.09</v>
      </c>
      <c r="E2357" s="253" t="s">
        <v>11115</v>
      </c>
    </row>
    <row r="2358" spans="1:5" ht="27">
      <c r="A2358" s="251">
        <v>96558</v>
      </c>
      <c r="B2358" s="252" t="s">
        <v>1930</v>
      </c>
      <c r="C2358" s="253" t="s">
        <v>154</v>
      </c>
      <c r="D2358" s="253">
        <v>380.33</v>
      </c>
      <c r="E2358" s="253" t="s">
        <v>11115</v>
      </c>
    </row>
    <row r="2359" spans="1:5" ht="40.5">
      <c r="A2359" s="251">
        <v>99235</v>
      </c>
      <c r="B2359" s="252" t="s">
        <v>10630</v>
      </c>
      <c r="C2359" s="253" t="s">
        <v>154</v>
      </c>
      <c r="D2359" s="253">
        <v>337.08</v>
      </c>
      <c r="E2359" s="253" t="s">
        <v>11115</v>
      </c>
    </row>
    <row r="2360" spans="1:5" ht="40.5">
      <c r="A2360" s="251">
        <v>99431</v>
      </c>
      <c r="B2360" s="252" t="s">
        <v>10631</v>
      </c>
      <c r="C2360" s="253" t="s">
        <v>154</v>
      </c>
      <c r="D2360" s="253">
        <v>402.01</v>
      </c>
      <c r="E2360" s="253" t="s">
        <v>11115</v>
      </c>
    </row>
    <row r="2361" spans="1:5" ht="40.5">
      <c r="A2361" s="251">
        <v>99432</v>
      </c>
      <c r="B2361" s="252" t="s">
        <v>10632</v>
      </c>
      <c r="C2361" s="253" t="s">
        <v>154</v>
      </c>
      <c r="D2361" s="253">
        <v>378.45</v>
      </c>
      <c r="E2361" s="253" t="s">
        <v>11115</v>
      </c>
    </row>
    <row r="2362" spans="1:5" ht="40.5">
      <c r="A2362" s="251">
        <v>99433</v>
      </c>
      <c r="B2362" s="252" t="s">
        <v>10633</v>
      </c>
      <c r="C2362" s="253" t="s">
        <v>154</v>
      </c>
      <c r="D2362" s="253">
        <v>428.3</v>
      </c>
      <c r="E2362" s="253" t="s">
        <v>11115</v>
      </c>
    </row>
    <row r="2363" spans="1:5" ht="40.5">
      <c r="A2363" s="251">
        <v>99434</v>
      </c>
      <c r="B2363" s="252" t="s">
        <v>10634</v>
      </c>
      <c r="C2363" s="253" t="s">
        <v>154</v>
      </c>
      <c r="D2363" s="253">
        <v>405.95</v>
      </c>
      <c r="E2363" s="253" t="s">
        <v>11115</v>
      </c>
    </row>
    <row r="2364" spans="1:5" ht="40.5">
      <c r="A2364" s="251">
        <v>99435</v>
      </c>
      <c r="B2364" s="252" t="s">
        <v>10635</v>
      </c>
      <c r="C2364" s="253" t="s">
        <v>154</v>
      </c>
      <c r="D2364" s="253">
        <v>392.08</v>
      </c>
      <c r="E2364" s="253" t="s">
        <v>11115</v>
      </c>
    </row>
    <row r="2365" spans="1:5" ht="40.5">
      <c r="A2365" s="251">
        <v>99436</v>
      </c>
      <c r="B2365" s="252" t="s">
        <v>10636</v>
      </c>
      <c r="C2365" s="253" t="s">
        <v>154</v>
      </c>
      <c r="D2365" s="253">
        <v>446.36</v>
      </c>
      <c r="E2365" s="253" t="s">
        <v>11115</v>
      </c>
    </row>
    <row r="2366" spans="1:5" ht="40.5">
      <c r="A2366" s="251">
        <v>99437</v>
      </c>
      <c r="B2366" s="252" t="s">
        <v>10637</v>
      </c>
      <c r="C2366" s="253" t="s">
        <v>154</v>
      </c>
      <c r="D2366" s="253">
        <v>359.53</v>
      </c>
      <c r="E2366" s="253" t="s">
        <v>11115</v>
      </c>
    </row>
    <row r="2367" spans="1:5" ht="40.5">
      <c r="A2367" s="251">
        <v>99438</v>
      </c>
      <c r="B2367" s="252" t="s">
        <v>10638</v>
      </c>
      <c r="C2367" s="253" t="s">
        <v>154</v>
      </c>
      <c r="D2367" s="253">
        <v>364.98</v>
      </c>
      <c r="E2367" s="253" t="s">
        <v>11115</v>
      </c>
    </row>
    <row r="2368" spans="1:5" ht="40.5">
      <c r="A2368" s="251">
        <v>99439</v>
      </c>
      <c r="B2368" s="252" t="s">
        <v>10639</v>
      </c>
      <c r="C2368" s="253" t="s">
        <v>154</v>
      </c>
      <c r="D2368" s="253">
        <v>395.84</v>
      </c>
      <c r="E2368" s="253" t="s">
        <v>11115</v>
      </c>
    </row>
    <row r="2369" spans="1:5" ht="27">
      <c r="A2369" s="251" t="s">
        <v>1931</v>
      </c>
      <c r="B2369" s="252" t="s">
        <v>1932</v>
      </c>
      <c r="C2369" s="253" t="s">
        <v>135</v>
      </c>
      <c r="D2369" s="253">
        <v>75.89</v>
      </c>
      <c r="E2369" s="253" t="s">
        <v>11115</v>
      </c>
    </row>
    <row r="2370" spans="1:5" ht="27">
      <c r="A2370" s="251" t="s">
        <v>1933</v>
      </c>
      <c r="B2370" s="252" t="s">
        <v>1934</v>
      </c>
      <c r="C2370" s="253" t="s">
        <v>135</v>
      </c>
      <c r="D2370" s="253">
        <v>84.25</v>
      </c>
      <c r="E2370" s="253" t="s">
        <v>11115</v>
      </c>
    </row>
    <row r="2371" spans="1:5" ht="27">
      <c r="A2371" s="251" t="s">
        <v>1935</v>
      </c>
      <c r="B2371" s="252" t="s">
        <v>1936</v>
      </c>
      <c r="C2371" s="253" t="s">
        <v>135</v>
      </c>
      <c r="D2371" s="253">
        <v>100.2</v>
      </c>
      <c r="E2371" s="253" t="s">
        <v>11115</v>
      </c>
    </row>
    <row r="2372" spans="1:5" ht="27">
      <c r="A2372" s="251" t="s">
        <v>1937</v>
      </c>
      <c r="B2372" s="252" t="s">
        <v>1938</v>
      </c>
      <c r="C2372" s="253" t="s">
        <v>135</v>
      </c>
      <c r="D2372" s="253">
        <v>114.54</v>
      </c>
      <c r="E2372" s="253" t="s">
        <v>11115</v>
      </c>
    </row>
    <row r="2373" spans="1:5" ht="40.5">
      <c r="A2373" s="251" t="s">
        <v>1939</v>
      </c>
      <c r="B2373" s="252" t="s">
        <v>272</v>
      </c>
      <c r="C2373" s="253" t="s">
        <v>135</v>
      </c>
      <c r="D2373" s="253">
        <v>68.430000000000007</v>
      </c>
      <c r="E2373" s="253" t="s">
        <v>11115</v>
      </c>
    </row>
    <row r="2374" spans="1:5" ht="40.5">
      <c r="A2374" s="251" t="s">
        <v>1940</v>
      </c>
      <c r="B2374" s="252" t="s">
        <v>1941</v>
      </c>
      <c r="C2374" s="253" t="s">
        <v>135</v>
      </c>
      <c r="D2374" s="253">
        <v>75.58</v>
      </c>
      <c r="E2374" s="253" t="s">
        <v>11115</v>
      </c>
    </row>
    <row r="2375" spans="1:5" ht="13.5">
      <c r="A2375" s="251" t="s">
        <v>1942</v>
      </c>
      <c r="B2375" s="252" t="s">
        <v>1943</v>
      </c>
      <c r="C2375" s="253" t="s">
        <v>154</v>
      </c>
      <c r="D2375" s="253">
        <v>113.09</v>
      </c>
      <c r="E2375" s="253" t="s">
        <v>11115</v>
      </c>
    </row>
    <row r="2376" spans="1:5" ht="13.5">
      <c r="A2376" s="251" t="s">
        <v>1944</v>
      </c>
      <c r="B2376" s="252" t="s">
        <v>1945</v>
      </c>
      <c r="C2376" s="253" t="s">
        <v>154</v>
      </c>
      <c r="D2376" s="253">
        <v>146.11000000000001</v>
      </c>
      <c r="E2376" s="253" t="s">
        <v>11115</v>
      </c>
    </row>
    <row r="2377" spans="1:5" ht="13.5">
      <c r="A2377" s="251" t="s">
        <v>1946</v>
      </c>
      <c r="B2377" s="252" t="s">
        <v>1947</v>
      </c>
      <c r="C2377" s="253" t="s">
        <v>135</v>
      </c>
      <c r="D2377" s="253">
        <v>33.65</v>
      </c>
      <c r="E2377" s="253" t="s">
        <v>11115</v>
      </c>
    </row>
    <row r="2378" spans="1:5" ht="13.5">
      <c r="A2378" s="254">
        <v>83518</v>
      </c>
      <c r="B2378" s="252" t="s">
        <v>1948</v>
      </c>
      <c r="C2378" s="253" t="s">
        <v>154</v>
      </c>
      <c r="D2378" s="253">
        <v>330.56</v>
      </c>
      <c r="E2378" s="253" t="s">
        <v>11115</v>
      </c>
    </row>
    <row r="2379" spans="1:5" ht="13.5">
      <c r="A2379" s="251">
        <v>95467</v>
      </c>
      <c r="B2379" s="252" t="s">
        <v>1949</v>
      </c>
      <c r="C2379" s="253" t="s">
        <v>154</v>
      </c>
      <c r="D2379" s="253">
        <v>431.73</v>
      </c>
      <c r="E2379" s="253" t="s">
        <v>11115</v>
      </c>
    </row>
    <row r="2380" spans="1:5" ht="13.5">
      <c r="A2380" s="251">
        <v>68328</v>
      </c>
      <c r="B2380" s="252" t="s">
        <v>1950</v>
      </c>
      <c r="C2380" s="253" t="s">
        <v>135</v>
      </c>
      <c r="D2380" s="253">
        <v>15.61</v>
      </c>
      <c r="E2380" s="253" t="s">
        <v>11115</v>
      </c>
    </row>
    <row r="2381" spans="1:5" ht="13.5">
      <c r="A2381" s="251" t="s">
        <v>1951</v>
      </c>
      <c r="B2381" s="252" t="s">
        <v>1952</v>
      </c>
      <c r="C2381" s="253" t="s">
        <v>4</v>
      </c>
      <c r="D2381" s="253">
        <v>88.53</v>
      </c>
      <c r="E2381" s="253" t="s">
        <v>11115</v>
      </c>
    </row>
    <row r="2382" spans="1:5" ht="13.5">
      <c r="A2382" s="251">
        <v>79471</v>
      </c>
      <c r="B2382" s="252" t="s">
        <v>1953</v>
      </c>
      <c r="C2382" s="253" t="s">
        <v>80</v>
      </c>
      <c r="D2382" s="253">
        <v>56.09</v>
      </c>
      <c r="E2382" s="253" t="s">
        <v>11115</v>
      </c>
    </row>
    <row r="2383" spans="1:5" ht="13.5">
      <c r="A2383" s="251">
        <v>98576</v>
      </c>
      <c r="B2383" s="252" t="s">
        <v>5365</v>
      </c>
      <c r="C2383" s="253" t="s">
        <v>4</v>
      </c>
      <c r="D2383" s="253">
        <v>15.66</v>
      </c>
      <c r="E2383" s="253" t="s">
        <v>11115</v>
      </c>
    </row>
    <row r="2384" spans="1:5" ht="13.5">
      <c r="A2384" s="251">
        <v>93182</v>
      </c>
      <c r="B2384" s="252" t="s">
        <v>1954</v>
      </c>
      <c r="C2384" s="253" t="s">
        <v>4</v>
      </c>
      <c r="D2384" s="253">
        <v>27.47</v>
      </c>
      <c r="E2384" s="253" t="s">
        <v>11115</v>
      </c>
    </row>
    <row r="2385" spans="1:5" ht="13.5">
      <c r="A2385" s="251">
        <v>93183</v>
      </c>
      <c r="B2385" s="252" t="s">
        <v>1955</v>
      </c>
      <c r="C2385" s="253" t="s">
        <v>4</v>
      </c>
      <c r="D2385" s="253">
        <v>34.479999999999997</v>
      </c>
      <c r="E2385" s="253" t="s">
        <v>11115</v>
      </c>
    </row>
    <row r="2386" spans="1:5" ht="13.5">
      <c r="A2386" s="251">
        <v>93184</v>
      </c>
      <c r="B2386" s="252" t="s">
        <v>1956</v>
      </c>
      <c r="C2386" s="253" t="s">
        <v>4</v>
      </c>
      <c r="D2386" s="253">
        <v>20.93</v>
      </c>
      <c r="E2386" s="253" t="s">
        <v>11115</v>
      </c>
    </row>
    <row r="2387" spans="1:5" ht="13.5">
      <c r="A2387" s="251">
        <v>93185</v>
      </c>
      <c r="B2387" s="252" t="s">
        <v>1957</v>
      </c>
      <c r="C2387" s="253" t="s">
        <v>4</v>
      </c>
      <c r="D2387" s="253">
        <v>33.89</v>
      </c>
      <c r="E2387" s="253" t="s">
        <v>11115</v>
      </c>
    </row>
    <row r="2388" spans="1:5" ht="13.5">
      <c r="A2388" s="251">
        <v>93186</v>
      </c>
      <c r="B2388" s="252" t="s">
        <v>1958</v>
      </c>
      <c r="C2388" s="253" t="s">
        <v>4</v>
      </c>
      <c r="D2388" s="253">
        <v>49.65</v>
      </c>
      <c r="E2388" s="253" t="s">
        <v>11115</v>
      </c>
    </row>
    <row r="2389" spans="1:5" ht="13.5">
      <c r="A2389" s="251">
        <v>93187</v>
      </c>
      <c r="B2389" s="252" t="s">
        <v>1959</v>
      </c>
      <c r="C2389" s="253" t="s">
        <v>4</v>
      </c>
      <c r="D2389" s="253">
        <v>56.44</v>
      </c>
      <c r="E2389" s="253" t="s">
        <v>11115</v>
      </c>
    </row>
    <row r="2390" spans="1:5" ht="13.5">
      <c r="A2390" s="251">
        <v>93188</v>
      </c>
      <c r="B2390" s="252" t="s">
        <v>1960</v>
      </c>
      <c r="C2390" s="253" t="s">
        <v>4</v>
      </c>
      <c r="D2390" s="253">
        <v>45.97</v>
      </c>
      <c r="E2390" s="253" t="s">
        <v>11115</v>
      </c>
    </row>
    <row r="2391" spans="1:5" ht="13.5">
      <c r="A2391" s="251">
        <v>93189</v>
      </c>
      <c r="B2391" s="252" t="s">
        <v>1961</v>
      </c>
      <c r="C2391" s="253" t="s">
        <v>4</v>
      </c>
      <c r="D2391" s="253">
        <v>56.68</v>
      </c>
      <c r="E2391" s="253" t="s">
        <v>11115</v>
      </c>
    </row>
    <row r="2392" spans="1:5" ht="27">
      <c r="A2392" s="251">
        <v>93190</v>
      </c>
      <c r="B2392" s="252" t="s">
        <v>1962</v>
      </c>
      <c r="C2392" s="253" t="s">
        <v>4</v>
      </c>
      <c r="D2392" s="253">
        <v>30.19</v>
      </c>
      <c r="E2392" s="253" t="s">
        <v>11115</v>
      </c>
    </row>
    <row r="2393" spans="1:5" ht="27">
      <c r="A2393" s="251">
        <v>93191</v>
      </c>
      <c r="B2393" s="252" t="s">
        <v>1963</v>
      </c>
      <c r="C2393" s="253" t="s">
        <v>4</v>
      </c>
      <c r="D2393" s="253">
        <v>31.31</v>
      </c>
      <c r="E2393" s="253" t="s">
        <v>11115</v>
      </c>
    </row>
    <row r="2394" spans="1:5" ht="27">
      <c r="A2394" s="251">
        <v>93192</v>
      </c>
      <c r="B2394" s="252" t="s">
        <v>1964</v>
      </c>
      <c r="C2394" s="253" t="s">
        <v>4</v>
      </c>
      <c r="D2394" s="253">
        <v>32.22</v>
      </c>
      <c r="E2394" s="253" t="s">
        <v>11115</v>
      </c>
    </row>
    <row r="2395" spans="1:5" ht="27">
      <c r="A2395" s="251">
        <v>93193</v>
      </c>
      <c r="B2395" s="252" t="s">
        <v>1965</v>
      </c>
      <c r="C2395" s="253" t="s">
        <v>4</v>
      </c>
      <c r="D2395" s="253">
        <v>31.62</v>
      </c>
      <c r="E2395" s="253" t="s">
        <v>11115</v>
      </c>
    </row>
    <row r="2396" spans="1:5" ht="13.5">
      <c r="A2396" s="251">
        <v>93194</v>
      </c>
      <c r="B2396" s="252" t="s">
        <v>1966</v>
      </c>
      <c r="C2396" s="253" t="s">
        <v>4</v>
      </c>
      <c r="D2396" s="253">
        <v>27.01</v>
      </c>
      <c r="E2396" s="253" t="s">
        <v>11115</v>
      </c>
    </row>
    <row r="2397" spans="1:5" ht="13.5">
      <c r="A2397" s="251">
        <v>93195</v>
      </c>
      <c r="B2397" s="252" t="s">
        <v>1967</v>
      </c>
      <c r="C2397" s="253" t="s">
        <v>4</v>
      </c>
      <c r="D2397" s="253">
        <v>32.200000000000003</v>
      </c>
      <c r="E2397" s="253" t="s">
        <v>11115</v>
      </c>
    </row>
    <row r="2398" spans="1:5" ht="27">
      <c r="A2398" s="251">
        <v>93196</v>
      </c>
      <c r="B2398" s="252" t="s">
        <v>1968</v>
      </c>
      <c r="C2398" s="253" t="s">
        <v>4</v>
      </c>
      <c r="D2398" s="253">
        <v>48.44</v>
      </c>
      <c r="E2398" s="253" t="s">
        <v>11115</v>
      </c>
    </row>
    <row r="2399" spans="1:5" ht="27">
      <c r="A2399" s="251">
        <v>93197</v>
      </c>
      <c r="B2399" s="252" t="s">
        <v>1969</v>
      </c>
      <c r="C2399" s="253" t="s">
        <v>4</v>
      </c>
      <c r="D2399" s="253">
        <v>53.7</v>
      </c>
      <c r="E2399" s="253" t="s">
        <v>11115</v>
      </c>
    </row>
    <row r="2400" spans="1:5" ht="27">
      <c r="A2400" s="251">
        <v>93198</v>
      </c>
      <c r="B2400" s="252" t="s">
        <v>1970</v>
      </c>
      <c r="C2400" s="253" t="s">
        <v>4</v>
      </c>
      <c r="D2400" s="253">
        <v>27.12</v>
      </c>
      <c r="E2400" s="253" t="s">
        <v>11115</v>
      </c>
    </row>
    <row r="2401" spans="1:5" ht="27">
      <c r="A2401" s="251">
        <v>93199</v>
      </c>
      <c r="B2401" s="252" t="s">
        <v>1971</v>
      </c>
      <c r="C2401" s="253" t="s">
        <v>4</v>
      </c>
      <c r="D2401" s="253">
        <v>26.63</v>
      </c>
      <c r="E2401" s="253" t="s">
        <v>11115</v>
      </c>
    </row>
    <row r="2402" spans="1:5" ht="27">
      <c r="A2402" s="251">
        <v>93200</v>
      </c>
      <c r="B2402" s="252" t="s">
        <v>1972</v>
      </c>
      <c r="C2402" s="253" t="s">
        <v>4</v>
      </c>
      <c r="D2402" s="253">
        <v>2.48</v>
      </c>
      <c r="E2402" s="253" t="s">
        <v>11115</v>
      </c>
    </row>
    <row r="2403" spans="1:5" ht="27">
      <c r="A2403" s="251">
        <v>93201</v>
      </c>
      <c r="B2403" s="252" t="s">
        <v>1973</v>
      </c>
      <c r="C2403" s="253" t="s">
        <v>4</v>
      </c>
      <c r="D2403" s="253">
        <v>5.24</v>
      </c>
      <c r="E2403" s="253" t="s">
        <v>11115</v>
      </c>
    </row>
    <row r="2404" spans="1:5" ht="13.5">
      <c r="A2404" s="251">
        <v>93202</v>
      </c>
      <c r="B2404" s="252" t="s">
        <v>145</v>
      </c>
      <c r="C2404" s="253" t="s">
        <v>4</v>
      </c>
      <c r="D2404" s="253">
        <v>19.190000000000001</v>
      </c>
      <c r="E2404" s="253" t="s">
        <v>11115</v>
      </c>
    </row>
    <row r="2405" spans="1:5" ht="27">
      <c r="A2405" s="251">
        <v>93203</v>
      </c>
      <c r="B2405" s="252" t="s">
        <v>4803</v>
      </c>
      <c r="C2405" s="253" t="s">
        <v>4</v>
      </c>
      <c r="D2405" s="253">
        <v>11.51</v>
      </c>
      <c r="E2405" s="253" t="s">
        <v>11115</v>
      </c>
    </row>
    <row r="2406" spans="1:5" ht="13.5">
      <c r="A2406" s="251">
        <v>93204</v>
      </c>
      <c r="B2406" s="252" t="s">
        <v>1974</v>
      </c>
      <c r="C2406" s="253" t="s">
        <v>4</v>
      </c>
      <c r="D2406" s="253">
        <v>37.659999999999997</v>
      </c>
      <c r="E2406" s="253" t="s">
        <v>11115</v>
      </c>
    </row>
    <row r="2407" spans="1:5" ht="27">
      <c r="A2407" s="251">
        <v>93205</v>
      </c>
      <c r="B2407" s="252" t="s">
        <v>1975</v>
      </c>
      <c r="C2407" s="253" t="s">
        <v>4</v>
      </c>
      <c r="D2407" s="253">
        <v>24.41</v>
      </c>
      <c r="E2407" s="253" t="s">
        <v>11115</v>
      </c>
    </row>
    <row r="2408" spans="1:5" ht="27">
      <c r="A2408" s="251">
        <v>71623</v>
      </c>
      <c r="B2408" s="252" t="s">
        <v>1976</v>
      </c>
      <c r="C2408" s="253" t="s">
        <v>4</v>
      </c>
      <c r="D2408" s="253">
        <v>29.23</v>
      </c>
      <c r="E2408" s="253" t="s">
        <v>11115</v>
      </c>
    </row>
    <row r="2409" spans="1:5" ht="13.5">
      <c r="A2409" s="251" t="s">
        <v>1977</v>
      </c>
      <c r="B2409" s="252" t="s">
        <v>1978</v>
      </c>
      <c r="C2409" s="253" t="s">
        <v>81</v>
      </c>
      <c r="D2409" s="253">
        <v>24.68</v>
      </c>
      <c r="E2409" s="253" t="s">
        <v>11115</v>
      </c>
    </row>
    <row r="2410" spans="1:5" ht="13.5">
      <c r="A2410" s="251">
        <v>83513</v>
      </c>
      <c r="B2410" s="252" t="s">
        <v>1979</v>
      </c>
      <c r="C2410" s="253" t="s">
        <v>80</v>
      </c>
      <c r="D2410" s="253">
        <v>6.54</v>
      </c>
      <c r="E2410" s="253" t="s">
        <v>11115</v>
      </c>
    </row>
    <row r="2411" spans="1:5" ht="13.5">
      <c r="A2411" s="251">
        <v>83514</v>
      </c>
      <c r="B2411" s="252" t="s">
        <v>1980</v>
      </c>
      <c r="C2411" s="253" t="s">
        <v>80</v>
      </c>
      <c r="D2411" s="253">
        <v>6.47</v>
      </c>
      <c r="E2411" s="253" t="s">
        <v>11115</v>
      </c>
    </row>
    <row r="2412" spans="1:5" ht="13.5">
      <c r="A2412" s="251">
        <v>84153</v>
      </c>
      <c r="B2412" s="252" t="s">
        <v>1981</v>
      </c>
      <c r="C2412" s="253" t="s">
        <v>80</v>
      </c>
      <c r="D2412" s="253">
        <v>66.7</v>
      </c>
      <c r="E2412" s="253" t="s">
        <v>11115</v>
      </c>
    </row>
    <row r="2413" spans="1:5" ht="13.5">
      <c r="A2413" s="251">
        <v>84154</v>
      </c>
      <c r="B2413" s="252" t="s">
        <v>1982</v>
      </c>
      <c r="C2413" s="253" t="s">
        <v>1983</v>
      </c>
      <c r="D2413" s="253">
        <v>138.12</v>
      </c>
      <c r="E2413" s="253" t="s">
        <v>11115</v>
      </c>
    </row>
    <row r="2414" spans="1:5" ht="13.5">
      <c r="A2414" s="251">
        <v>85233</v>
      </c>
      <c r="B2414" s="252" t="s">
        <v>1984</v>
      </c>
      <c r="C2414" s="253" t="s">
        <v>154</v>
      </c>
      <c r="D2414" s="253">
        <v>2529.9699999999998</v>
      </c>
      <c r="E2414" s="253" t="s">
        <v>11115</v>
      </c>
    </row>
    <row r="2415" spans="1:5" ht="27">
      <c r="A2415" s="251">
        <v>95952</v>
      </c>
      <c r="B2415" s="252" t="s">
        <v>1985</v>
      </c>
      <c r="C2415" s="253" t="s">
        <v>154</v>
      </c>
      <c r="D2415" s="253">
        <v>1445.53</v>
      </c>
      <c r="E2415" s="253" t="s">
        <v>11115</v>
      </c>
    </row>
    <row r="2416" spans="1:5" ht="40.5">
      <c r="A2416" s="251">
        <v>95953</v>
      </c>
      <c r="B2416" s="252" t="s">
        <v>1986</v>
      </c>
      <c r="C2416" s="253" t="s">
        <v>154</v>
      </c>
      <c r="D2416" s="253">
        <v>2420.52</v>
      </c>
      <c r="E2416" s="253" t="s">
        <v>11115</v>
      </c>
    </row>
    <row r="2417" spans="1:5" ht="40.5">
      <c r="A2417" s="251">
        <v>95954</v>
      </c>
      <c r="B2417" s="252" t="s">
        <v>1987</v>
      </c>
      <c r="C2417" s="253" t="s">
        <v>154</v>
      </c>
      <c r="D2417" s="253">
        <v>1719.26</v>
      </c>
      <c r="E2417" s="253" t="s">
        <v>11115</v>
      </c>
    </row>
    <row r="2418" spans="1:5" ht="27">
      <c r="A2418" s="251">
        <v>95955</v>
      </c>
      <c r="B2418" s="252" t="s">
        <v>1988</v>
      </c>
      <c r="C2418" s="253" t="s">
        <v>154</v>
      </c>
      <c r="D2418" s="253">
        <v>2154.69</v>
      </c>
      <c r="E2418" s="253" t="s">
        <v>11115</v>
      </c>
    </row>
    <row r="2419" spans="1:5" ht="40.5">
      <c r="A2419" s="251">
        <v>95956</v>
      </c>
      <c r="B2419" s="252" t="s">
        <v>1989</v>
      </c>
      <c r="C2419" s="253" t="s">
        <v>154</v>
      </c>
      <c r="D2419" s="253">
        <v>1686.72</v>
      </c>
      <c r="E2419" s="253" t="s">
        <v>11115</v>
      </c>
    </row>
    <row r="2420" spans="1:5" ht="27">
      <c r="A2420" s="251">
        <v>95957</v>
      </c>
      <c r="B2420" s="252" t="s">
        <v>1990</v>
      </c>
      <c r="C2420" s="253" t="s">
        <v>154</v>
      </c>
      <c r="D2420" s="253">
        <v>2132.13</v>
      </c>
      <c r="E2420" s="253" t="s">
        <v>11115</v>
      </c>
    </row>
    <row r="2421" spans="1:5" ht="27">
      <c r="A2421" s="251">
        <v>95969</v>
      </c>
      <c r="B2421" s="252" t="s">
        <v>1991</v>
      </c>
      <c r="C2421" s="253" t="s">
        <v>154</v>
      </c>
      <c r="D2421" s="253">
        <v>2008.47</v>
      </c>
      <c r="E2421" s="253" t="s">
        <v>11115</v>
      </c>
    </row>
    <row r="2422" spans="1:5" ht="27">
      <c r="A2422" s="251">
        <v>97733</v>
      </c>
      <c r="B2422" s="252" t="s">
        <v>4804</v>
      </c>
      <c r="C2422" s="253" t="s">
        <v>154</v>
      </c>
      <c r="D2422" s="253">
        <v>2599.02</v>
      </c>
      <c r="E2422" s="253" t="s">
        <v>11115</v>
      </c>
    </row>
    <row r="2423" spans="1:5" ht="27">
      <c r="A2423" s="251">
        <v>97734</v>
      </c>
      <c r="B2423" s="252" t="s">
        <v>4805</v>
      </c>
      <c r="C2423" s="253" t="s">
        <v>154</v>
      </c>
      <c r="D2423" s="253">
        <v>2262.59</v>
      </c>
      <c r="E2423" s="253" t="s">
        <v>11115</v>
      </c>
    </row>
    <row r="2424" spans="1:5" ht="27">
      <c r="A2424" s="251">
        <v>97735</v>
      </c>
      <c r="B2424" s="252" t="s">
        <v>4806</v>
      </c>
      <c r="C2424" s="253" t="s">
        <v>154</v>
      </c>
      <c r="D2424" s="253">
        <v>1856.74</v>
      </c>
      <c r="E2424" s="253" t="s">
        <v>11115</v>
      </c>
    </row>
    <row r="2425" spans="1:5" ht="27">
      <c r="A2425" s="251">
        <v>97736</v>
      </c>
      <c r="B2425" s="252" t="s">
        <v>4807</v>
      </c>
      <c r="C2425" s="253" t="s">
        <v>154</v>
      </c>
      <c r="D2425" s="253">
        <v>1116.07</v>
      </c>
      <c r="E2425" s="253" t="s">
        <v>11115</v>
      </c>
    </row>
    <row r="2426" spans="1:5" ht="27">
      <c r="A2426" s="251">
        <v>97737</v>
      </c>
      <c r="B2426" s="252" t="s">
        <v>4808</v>
      </c>
      <c r="C2426" s="253" t="s">
        <v>154</v>
      </c>
      <c r="D2426" s="253">
        <v>2537.5</v>
      </c>
      <c r="E2426" s="253" t="s">
        <v>11115</v>
      </c>
    </row>
    <row r="2427" spans="1:5" ht="27">
      <c r="A2427" s="251">
        <v>97738</v>
      </c>
      <c r="B2427" s="252" t="s">
        <v>5366</v>
      </c>
      <c r="C2427" s="253" t="s">
        <v>154</v>
      </c>
      <c r="D2427" s="253">
        <v>3339.99</v>
      </c>
      <c r="E2427" s="253" t="s">
        <v>11115</v>
      </c>
    </row>
    <row r="2428" spans="1:5" ht="27">
      <c r="A2428" s="251">
        <v>97739</v>
      </c>
      <c r="B2428" s="252" t="s">
        <v>4809</v>
      </c>
      <c r="C2428" s="253" t="s">
        <v>154</v>
      </c>
      <c r="D2428" s="253">
        <v>2085.09</v>
      </c>
      <c r="E2428" s="253" t="s">
        <v>11115</v>
      </c>
    </row>
    <row r="2429" spans="1:5" ht="27">
      <c r="A2429" s="251">
        <v>97740</v>
      </c>
      <c r="B2429" s="252" t="s">
        <v>4810</v>
      </c>
      <c r="C2429" s="253" t="s">
        <v>154</v>
      </c>
      <c r="D2429" s="253">
        <v>1462.1</v>
      </c>
      <c r="E2429" s="253" t="s">
        <v>11115</v>
      </c>
    </row>
    <row r="2430" spans="1:5" ht="27">
      <c r="A2430" s="251">
        <v>98615</v>
      </c>
      <c r="B2430" s="252" t="s">
        <v>5367</v>
      </c>
      <c r="C2430" s="253" t="s">
        <v>135</v>
      </c>
      <c r="D2430" s="253">
        <v>79.790000000000006</v>
      </c>
      <c r="E2430" s="253" t="s">
        <v>11115</v>
      </c>
    </row>
    <row r="2431" spans="1:5" ht="27">
      <c r="A2431" s="254">
        <v>98616</v>
      </c>
      <c r="B2431" s="252" t="s">
        <v>5368</v>
      </c>
      <c r="C2431" s="253" t="s">
        <v>135</v>
      </c>
      <c r="D2431" s="253">
        <v>61.33</v>
      </c>
      <c r="E2431" s="253" t="s">
        <v>11115</v>
      </c>
    </row>
    <row r="2432" spans="1:5" ht="27">
      <c r="A2432" s="251">
        <v>98617</v>
      </c>
      <c r="B2432" s="252" t="s">
        <v>5369</v>
      </c>
      <c r="C2432" s="253" t="s">
        <v>135</v>
      </c>
      <c r="D2432" s="253">
        <v>56.25</v>
      </c>
      <c r="E2432" s="253" t="s">
        <v>11115</v>
      </c>
    </row>
    <row r="2433" spans="1:5" ht="27">
      <c r="A2433" s="251">
        <v>98618</v>
      </c>
      <c r="B2433" s="252" t="s">
        <v>5370</v>
      </c>
      <c r="C2433" s="253" t="s">
        <v>135</v>
      </c>
      <c r="D2433" s="253">
        <v>77.44</v>
      </c>
      <c r="E2433" s="253" t="s">
        <v>11115</v>
      </c>
    </row>
    <row r="2434" spans="1:5" ht="27">
      <c r="A2434" s="254">
        <v>98619</v>
      </c>
      <c r="B2434" s="252" t="s">
        <v>5371</v>
      </c>
      <c r="C2434" s="253" t="s">
        <v>135</v>
      </c>
      <c r="D2434" s="253">
        <v>69.77</v>
      </c>
      <c r="E2434" s="253" t="s">
        <v>11115</v>
      </c>
    </row>
    <row r="2435" spans="1:5" ht="27">
      <c r="A2435" s="254">
        <v>98620</v>
      </c>
      <c r="B2435" s="252" t="s">
        <v>5372</v>
      </c>
      <c r="C2435" s="253" t="s">
        <v>135</v>
      </c>
      <c r="D2435" s="253">
        <v>65.92</v>
      </c>
      <c r="E2435" s="253" t="s">
        <v>11115</v>
      </c>
    </row>
    <row r="2436" spans="1:5" ht="27">
      <c r="A2436" s="254">
        <v>98621</v>
      </c>
      <c r="B2436" s="252" t="s">
        <v>5373</v>
      </c>
      <c r="C2436" s="253" t="s">
        <v>135</v>
      </c>
      <c r="D2436" s="253">
        <v>86.89</v>
      </c>
      <c r="E2436" s="253" t="s">
        <v>11115</v>
      </c>
    </row>
    <row r="2437" spans="1:5" ht="27">
      <c r="A2437" s="251">
        <v>98622</v>
      </c>
      <c r="B2437" s="252" t="s">
        <v>5374</v>
      </c>
      <c r="C2437" s="253" t="s">
        <v>135</v>
      </c>
      <c r="D2437" s="253">
        <v>80.709999999999994</v>
      </c>
      <c r="E2437" s="253" t="s">
        <v>11115</v>
      </c>
    </row>
    <row r="2438" spans="1:5" ht="27">
      <c r="A2438" s="254">
        <v>98623</v>
      </c>
      <c r="B2438" s="252" t="s">
        <v>5375</v>
      </c>
      <c r="C2438" s="253" t="s">
        <v>135</v>
      </c>
      <c r="D2438" s="253">
        <v>77.599999999999994</v>
      </c>
      <c r="E2438" s="253" t="s">
        <v>11115</v>
      </c>
    </row>
    <row r="2439" spans="1:5" ht="27">
      <c r="A2439" s="254">
        <v>98624</v>
      </c>
      <c r="B2439" s="252" t="s">
        <v>5376</v>
      </c>
      <c r="C2439" s="253" t="s">
        <v>135</v>
      </c>
      <c r="D2439" s="253">
        <v>97.37</v>
      </c>
      <c r="E2439" s="253" t="s">
        <v>11115</v>
      </c>
    </row>
    <row r="2440" spans="1:5" ht="27">
      <c r="A2440" s="251">
        <v>98625</v>
      </c>
      <c r="B2440" s="252" t="s">
        <v>5377</v>
      </c>
      <c r="C2440" s="253" t="s">
        <v>135</v>
      </c>
      <c r="D2440" s="253">
        <v>92.17</v>
      </c>
      <c r="E2440" s="253" t="s">
        <v>11115</v>
      </c>
    </row>
    <row r="2441" spans="1:5" ht="27">
      <c r="A2441" s="254">
        <v>98626</v>
      </c>
      <c r="B2441" s="252" t="s">
        <v>5378</v>
      </c>
      <c r="C2441" s="253" t="s">
        <v>135</v>
      </c>
      <c r="D2441" s="253">
        <v>89.49</v>
      </c>
      <c r="E2441" s="253" t="s">
        <v>11115</v>
      </c>
    </row>
    <row r="2442" spans="1:5" ht="13.5">
      <c r="A2442" s="254">
        <v>98655</v>
      </c>
      <c r="B2442" s="252" t="s">
        <v>5379</v>
      </c>
      <c r="C2442" s="253" t="s">
        <v>4</v>
      </c>
      <c r="D2442" s="253">
        <v>438.8</v>
      </c>
      <c r="E2442" s="253" t="s">
        <v>11115</v>
      </c>
    </row>
    <row r="2443" spans="1:5" ht="13.5">
      <c r="A2443" s="251">
        <v>98656</v>
      </c>
      <c r="B2443" s="252" t="s">
        <v>5380</v>
      </c>
      <c r="C2443" s="253" t="s">
        <v>4</v>
      </c>
      <c r="D2443" s="253">
        <v>444.38</v>
      </c>
      <c r="E2443" s="253" t="s">
        <v>11115</v>
      </c>
    </row>
    <row r="2444" spans="1:5" ht="13.5">
      <c r="A2444" s="251">
        <v>98657</v>
      </c>
      <c r="B2444" s="252" t="s">
        <v>5381</v>
      </c>
      <c r="C2444" s="253" t="s">
        <v>4</v>
      </c>
      <c r="D2444" s="253">
        <v>449.97</v>
      </c>
      <c r="E2444" s="253" t="s">
        <v>11115</v>
      </c>
    </row>
    <row r="2445" spans="1:5" ht="13.5">
      <c r="A2445" s="251">
        <v>98658</v>
      </c>
      <c r="B2445" s="252" t="s">
        <v>5382</v>
      </c>
      <c r="C2445" s="253" t="s">
        <v>4</v>
      </c>
      <c r="D2445" s="253">
        <v>455.55</v>
      </c>
      <c r="E2445" s="253" t="s">
        <v>11115</v>
      </c>
    </row>
    <row r="2446" spans="1:5" ht="13.5">
      <c r="A2446" s="251">
        <v>98659</v>
      </c>
      <c r="B2446" s="252" t="s">
        <v>5383</v>
      </c>
      <c r="C2446" s="253" t="s">
        <v>4</v>
      </c>
      <c r="D2446" s="253">
        <v>466.73</v>
      </c>
      <c r="E2446" s="253" t="s">
        <v>11115</v>
      </c>
    </row>
    <row r="2447" spans="1:5" ht="13.5">
      <c r="A2447" s="251">
        <v>98746</v>
      </c>
      <c r="B2447" s="252" t="s">
        <v>10640</v>
      </c>
      <c r="C2447" s="253" t="s">
        <v>4</v>
      </c>
      <c r="D2447" s="253">
        <v>46.86</v>
      </c>
      <c r="E2447" s="253" t="s">
        <v>11115</v>
      </c>
    </row>
    <row r="2448" spans="1:5" ht="13.5">
      <c r="A2448" s="251">
        <v>98749</v>
      </c>
      <c r="B2448" s="252" t="s">
        <v>10641</v>
      </c>
      <c r="C2448" s="253" t="s">
        <v>4</v>
      </c>
      <c r="D2448" s="253">
        <v>53.71</v>
      </c>
      <c r="E2448" s="253" t="s">
        <v>11115</v>
      </c>
    </row>
    <row r="2449" spans="1:5" ht="13.5">
      <c r="A2449" s="251">
        <v>98750</v>
      </c>
      <c r="B2449" s="252" t="s">
        <v>10642</v>
      </c>
      <c r="C2449" s="253" t="s">
        <v>4</v>
      </c>
      <c r="D2449" s="253">
        <v>61.79</v>
      </c>
      <c r="E2449" s="253" t="s">
        <v>11115</v>
      </c>
    </row>
    <row r="2450" spans="1:5" ht="13.5">
      <c r="A2450" s="251">
        <v>98751</v>
      </c>
      <c r="B2450" s="252" t="s">
        <v>10643</v>
      </c>
      <c r="C2450" s="253" t="s">
        <v>4</v>
      </c>
      <c r="D2450" s="253">
        <v>82.78</v>
      </c>
      <c r="E2450" s="253" t="s">
        <v>11115</v>
      </c>
    </row>
    <row r="2451" spans="1:5" ht="13.5">
      <c r="A2451" s="251">
        <v>98752</v>
      </c>
      <c r="B2451" s="252" t="s">
        <v>10644</v>
      </c>
      <c r="C2451" s="253" t="s">
        <v>4</v>
      </c>
      <c r="D2451" s="253">
        <v>107.73</v>
      </c>
      <c r="E2451" s="253" t="s">
        <v>11115</v>
      </c>
    </row>
    <row r="2452" spans="1:5" ht="13.5">
      <c r="A2452" s="251">
        <v>98753</v>
      </c>
      <c r="B2452" s="252" t="s">
        <v>10645</v>
      </c>
      <c r="C2452" s="253" t="s">
        <v>4</v>
      </c>
      <c r="D2452" s="253">
        <v>138.51</v>
      </c>
      <c r="E2452" s="253" t="s">
        <v>11115</v>
      </c>
    </row>
    <row r="2453" spans="1:5" ht="27">
      <c r="A2453" s="251">
        <v>98560</v>
      </c>
      <c r="B2453" s="252" t="s">
        <v>5384</v>
      </c>
      <c r="C2453" s="253" t="s">
        <v>135</v>
      </c>
      <c r="D2453" s="253">
        <v>37.93</v>
      </c>
      <c r="E2453" s="253" t="s">
        <v>11115</v>
      </c>
    </row>
    <row r="2454" spans="1:5" ht="27">
      <c r="A2454" s="254">
        <v>98561</v>
      </c>
      <c r="B2454" s="252" t="s">
        <v>5385</v>
      </c>
      <c r="C2454" s="253" t="s">
        <v>135</v>
      </c>
      <c r="D2454" s="253">
        <v>34.68</v>
      </c>
      <c r="E2454" s="253" t="s">
        <v>11115</v>
      </c>
    </row>
    <row r="2455" spans="1:5" ht="27">
      <c r="A2455" s="254">
        <v>98562</v>
      </c>
      <c r="B2455" s="252" t="s">
        <v>5386</v>
      </c>
      <c r="C2455" s="253" t="s">
        <v>135</v>
      </c>
      <c r="D2455" s="253">
        <v>33.049999999999997</v>
      </c>
      <c r="E2455" s="253" t="s">
        <v>11115</v>
      </c>
    </row>
    <row r="2456" spans="1:5" ht="27">
      <c r="A2456" s="251">
        <v>83735</v>
      </c>
      <c r="B2456" s="252" t="s">
        <v>1992</v>
      </c>
      <c r="C2456" s="253" t="s">
        <v>135</v>
      </c>
      <c r="D2456" s="253">
        <v>62</v>
      </c>
      <c r="E2456" s="253" t="s">
        <v>11115</v>
      </c>
    </row>
    <row r="2457" spans="1:5" ht="27">
      <c r="A2457" s="251">
        <v>98555</v>
      </c>
      <c r="B2457" s="252" t="s">
        <v>11449</v>
      </c>
      <c r="C2457" s="253" t="s">
        <v>135</v>
      </c>
      <c r="D2457" s="253">
        <v>21.72</v>
      </c>
      <c r="E2457" s="253" t="s">
        <v>11115</v>
      </c>
    </row>
    <row r="2458" spans="1:5" ht="27">
      <c r="A2458" s="251">
        <v>98556</v>
      </c>
      <c r="B2458" s="252" t="s">
        <v>11450</v>
      </c>
      <c r="C2458" s="253" t="s">
        <v>135</v>
      </c>
      <c r="D2458" s="253">
        <v>39.85</v>
      </c>
      <c r="E2458" s="253" t="s">
        <v>11115</v>
      </c>
    </row>
    <row r="2459" spans="1:5" ht="27">
      <c r="A2459" s="251">
        <v>98558</v>
      </c>
      <c r="B2459" s="252" t="s">
        <v>11451</v>
      </c>
      <c r="C2459" s="253" t="s">
        <v>81</v>
      </c>
      <c r="D2459" s="253">
        <v>6.03</v>
      </c>
      <c r="E2459" s="253" t="s">
        <v>11115</v>
      </c>
    </row>
    <row r="2460" spans="1:5" ht="13.5">
      <c r="A2460" s="251">
        <v>98559</v>
      </c>
      <c r="B2460" s="252" t="s">
        <v>5387</v>
      </c>
      <c r="C2460" s="253" t="s">
        <v>4</v>
      </c>
      <c r="D2460" s="253">
        <v>3.46</v>
      </c>
      <c r="E2460" s="253" t="s">
        <v>11115</v>
      </c>
    </row>
    <row r="2461" spans="1:5" ht="27">
      <c r="A2461" s="251">
        <v>68053</v>
      </c>
      <c r="B2461" s="252" t="s">
        <v>1993</v>
      </c>
      <c r="C2461" s="253" t="s">
        <v>135</v>
      </c>
      <c r="D2461" s="253">
        <v>5.6</v>
      </c>
      <c r="E2461" s="253" t="s">
        <v>11115</v>
      </c>
    </row>
    <row r="2462" spans="1:5" ht="27">
      <c r="A2462" s="251" t="s">
        <v>1994</v>
      </c>
      <c r="B2462" s="252" t="s">
        <v>1995</v>
      </c>
      <c r="C2462" s="253" t="s">
        <v>135</v>
      </c>
      <c r="D2462" s="253">
        <v>44.96</v>
      </c>
      <c r="E2462" s="253" t="s">
        <v>11115</v>
      </c>
    </row>
    <row r="2463" spans="1:5" ht="27">
      <c r="A2463" s="251">
        <v>98546</v>
      </c>
      <c r="B2463" s="252" t="s">
        <v>5388</v>
      </c>
      <c r="C2463" s="253" t="s">
        <v>135</v>
      </c>
      <c r="D2463" s="253">
        <v>77.739999999999995</v>
      </c>
      <c r="E2463" s="253" t="s">
        <v>11115</v>
      </c>
    </row>
    <row r="2464" spans="1:5" ht="27">
      <c r="A2464" s="251">
        <v>98547</v>
      </c>
      <c r="B2464" s="252" t="s">
        <v>5389</v>
      </c>
      <c r="C2464" s="253" t="s">
        <v>135</v>
      </c>
      <c r="D2464" s="253">
        <v>141.38999999999999</v>
      </c>
      <c r="E2464" s="253" t="s">
        <v>11115</v>
      </c>
    </row>
    <row r="2465" spans="1:5" ht="27">
      <c r="A2465" s="251" t="s">
        <v>1996</v>
      </c>
      <c r="B2465" s="252" t="s">
        <v>1997</v>
      </c>
      <c r="C2465" s="253" t="s">
        <v>135</v>
      </c>
      <c r="D2465" s="253">
        <v>150.97</v>
      </c>
      <c r="E2465" s="253" t="s">
        <v>11115</v>
      </c>
    </row>
    <row r="2466" spans="1:5" ht="13.5">
      <c r="A2466" s="251" t="s">
        <v>1998</v>
      </c>
      <c r="B2466" s="252" t="s">
        <v>1999</v>
      </c>
      <c r="C2466" s="253" t="s">
        <v>135</v>
      </c>
      <c r="D2466" s="253">
        <v>77.349999999999994</v>
      </c>
      <c r="E2466" s="253" t="s">
        <v>11115</v>
      </c>
    </row>
    <row r="2467" spans="1:5" ht="13.5">
      <c r="A2467" s="251" t="s">
        <v>2000</v>
      </c>
      <c r="B2467" s="252" t="s">
        <v>266</v>
      </c>
      <c r="C2467" s="253" t="s">
        <v>135</v>
      </c>
      <c r="D2467" s="253">
        <v>10.11</v>
      </c>
      <c r="E2467" s="253" t="s">
        <v>11115</v>
      </c>
    </row>
    <row r="2468" spans="1:5" ht="13.5">
      <c r="A2468" s="251">
        <v>98557</v>
      </c>
      <c r="B2468" s="252" t="s">
        <v>5390</v>
      </c>
      <c r="C2468" s="253" t="s">
        <v>135</v>
      </c>
      <c r="D2468" s="253">
        <v>31.57</v>
      </c>
      <c r="E2468" s="253" t="s">
        <v>11115</v>
      </c>
    </row>
    <row r="2469" spans="1:5" ht="13.5">
      <c r="A2469" s="251" t="s">
        <v>2001</v>
      </c>
      <c r="B2469" s="252" t="s">
        <v>2002</v>
      </c>
      <c r="C2469" s="253" t="s">
        <v>135</v>
      </c>
      <c r="D2469" s="253">
        <v>32.24</v>
      </c>
      <c r="E2469" s="253" t="s">
        <v>11115</v>
      </c>
    </row>
    <row r="2470" spans="1:5" ht="13.5">
      <c r="A2470" s="251" t="s">
        <v>2003</v>
      </c>
      <c r="B2470" s="252" t="s">
        <v>2004</v>
      </c>
      <c r="C2470" s="253" t="s">
        <v>135</v>
      </c>
      <c r="D2470" s="253">
        <v>63.36</v>
      </c>
      <c r="E2470" s="253" t="s">
        <v>11115</v>
      </c>
    </row>
    <row r="2471" spans="1:5" ht="13.5">
      <c r="A2471" s="251">
        <v>72124</v>
      </c>
      <c r="B2471" s="252" t="s">
        <v>2005</v>
      </c>
      <c r="C2471" s="253" t="s">
        <v>1983</v>
      </c>
      <c r="D2471" s="253">
        <v>87.88</v>
      </c>
      <c r="E2471" s="253" t="s">
        <v>11115</v>
      </c>
    </row>
    <row r="2472" spans="1:5" ht="13.5">
      <c r="A2472" s="251" t="s">
        <v>2006</v>
      </c>
      <c r="B2472" s="252" t="s">
        <v>2007</v>
      </c>
      <c r="C2472" s="253" t="s">
        <v>4</v>
      </c>
      <c r="D2472" s="253">
        <v>54.11</v>
      </c>
      <c r="E2472" s="253" t="s">
        <v>11115</v>
      </c>
    </row>
    <row r="2473" spans="1:5" ht="13.5">
      <c r="A2473" s="251" t="s">
        <v>2008</v>
      </c>
      <c r="B2473" s="252" t="s">
        <v>2009</v>
      </c>
      <c r="C2473" s="253" t="s">
        <v>135</v>
      </c>
      <c r="D2473" s="253">
        <v>179.28</v>
      </c>
      <c r="E2473" s="253" t="s">
        <v>11115</v>
      </c>
    </row>
    <row r="2474" spans="1:5" ht="27">
      <c r="A2474" s="251">
        <v>98563</v>
      </c>
      <c r="B2474" s="252" t="s">
        <v>5391</v>
      </c>
      <c r="C2474" s="253" t="s">
        <v>135</v>
      </c>
      <c r="D2474" s="253">
        <v>26.34</v>
      </c>
      <c r="E2474" s="253" t="s">
        <v>11115</v>
      </c>
    </row>
    <row r="2475" spans="1:5" ht="27">
      <c r="A2475" s="251">
        <v>98564</v>
      </c>
      <c r="B2475" s="252" t="s">
        <v>5392</v>
      </c>
      <c r="C2475" s="253" t="s">
        <v>135</v>
      </c>
      <c r="D2475" s="253">
        <v>32.94</v>
      </c>
      <c r="E2475" s="253" t="s">
        <v>11115</v>
      </c>
    </row>
    <row r="2476" spans="1:5" ht="27">
      <c r="A2476" s="251">
        <v>98565</v>
      </c>
      <c r="B2476" s="252" t="s">
        <v>5393</v>
      </c>
      <c r="C2476" s="253" t="s">
        <v>135</v>
      </c>
      <c r="D2476" s="253">
        <v>38.15</v>
      </c>
      <c r="E2476" s="253" t="s">
        <v>11115</v>
      </c>
    </row>
    <row r="2477" spans="1:5" ht="27">
      <c r="A2477" s="251">
        <v>98566</v>
      </c>
      <c r="B2477" s="252" t="s">
        <v>5394</v>
      </c>
      <c r="C2477" s="253" t="s">
        <v>135</v>
      </c>
      <c r="D2477" s="253">
        <v>44.74</v>
      </c>
      <c r="E2477" s="253" t="s">
        <v>11115</v>
      </c>
    </row>
    <row r="2478" spans="1:5" ht="27">
      <c r="A2478" s="251">
        <v>98567</v>
      </c>
      <c r="B2478" s="252" t="s">
        <v>5395</v>
      </c>
      <c r="C2478" s="253" t="s">
        <v>135</v>
      </c>
      <c r="D2478" s="253">
        <v>49.42</v>
      </c>
      <c r="E2478" s="253" t="s">
        <v>11115</v>
      </c>
    </row>
    <row r="2479" spans="1:5" ht="27">
      <c r="A2479" s="251">
        <v>98568</v>
      </c>
      <c r="B2479" s="252" t="s">
        <v>5396</v>
      </c>
      <c r="C2479" s="253" t="s">
        <v>135</v>
      </c>
      <c r="D2479" s="253">
        <v>56</v>
      </c>
      <c r="E2479" s="253" t="s">
        <v>11115</v>
      </c>
    </row>
    <row r="2480" spans="1:5" ht="27">
      <c r="A2480" s="251">
        <v>98569</v>
      </c>
      <c r="B2480" s="252" t="s">
        <v>5397</v>
      </c>
      <c r="C2480" s="253" t="s">
        <v>135</v>
      </c>
      <c r="D2480" s="253">
        <v>61.21</v>
      </c>
      <c r="E2480" s="253" t="s">
        <v>11115</v>
      </c>
    </row>
    <row r="2481" spans="1:5" ht="27">
      <c r="A2481" s="251">
        <v>98570</v>
      </c>
      <c r="B2481" s="252" t="s">
        <v>5398</v>
      </c>
      <c r="C2481" s="253" t="s">
        <v>135</v>
      </c>
      <c r="D2481" s="253">
        <v>67.84</v>
      </c>
      <c r="E2481" s="253" t="s">
        <v>11115</v>
      </c>
    </row>
    <row r="2482" spans="1:5" ht="13.5">
      <c r="A2482" s="251">
        <v>98571</v>
      </c>
      <c r="B2482" s="252" t="s">
        <v>5399</v>
      </c>
      <c r="C2482" s="253" t="s">
        <v>135</v>
      </c>
      <c r="D2482" s="253">
        <v>28.93</v>
      </c>
      <c r="E2482" s="253" t="s">
        <v>11115</v>
      </c>
    </row>
    <row r="2483" spans="1:5" ht="13.5">
      <c r="A2483" s="251">
        <v>98572</v>
      </c>
      <c r="B2483" s="252" t="s">
        <v>5400</v>
      </c>
      <c r="C2483" s="253" t="s">
        <v>135</v>
      </c>
      <c r="D2483" s="253">
        <v>35.770000000000003</v>
      </c>
      <c r="E2483" s="253" t="s">
        <v>11115</v>
      </c>
    </row>
    <row r="2484" spans="1:5" ht="13.5">
      <c r="A2484" s="251">
        <v>98573</v>
      </c>
      <c r="B2484" s="252" t="s">
        <v>5401</v>
      </c>
      <c r="C2484" s="253" t="s">
        <v>135</v>
      </c>
      <c r="D2484" s="253">
        <v>42.02</v>
      </c>
      <c r="E2484" s="253" t="s">
        <v>11115</v>
      </c>
    </row>
    <row r="2485" spans="1:5" ht="27">
      <c r="A2485" s="251" t="s">
        <v>2010</v>
      </c>
      <c r="B2485" s="252" t="s">
        <v>102</v>
      </c>
      <c r="C2485" s="253" t="s">
        <v>4</v>
      </c>
      <c r="D2485" s="253">
        <v>25.4</v>
      </c>
      <c r="E2485" s="253" t="s">
        <v>11115</v>
      </c>
    </row>
    <row r="2486" spans="1:5" ht="27">
      <c r="A2486" s="251" t="s">
        <v>2011</v>
      </c>
      <c r="B2486" s="252" t="s">
        <v>2012</v>
      </c>
      <c r="C2486" s="253" t="s">
        <v>4</v>
      </c>
      <c r="D2486" s="253">
        <v>39.61</v>
      </c>
      <c r="E2486" s="253" t="s">
        <v>11115</v>
      </c>
    </row>
    <row r="2487" spans="1:5" ht="27">
      <c r="A2487" s="251">
        <v>91831</v>
      </c>
      <c r="B2487" s="252" t="s">
        <v>2013</v>
      </c>
      <c r="C2487" s="253" t="s">
        <v>4</v>
      </c>
      <c r="D2487" s="253">
        <v>6.15</v>
      </c>
      <c r="E2487" s="253" t="s">
        <v>11115</v>
      </c>
    </row>
    <row r="2488" spans="1:5" ht="27">
      <c r="A2488" s="251">
        <v>91833</v>
      </c>
      <c r="B2488" s="252" t="s">
        <v>11452</v>
      </c>
      <c r="C2488" s="253" t="s">
        <v>4</v>
      </c>
      <c r="D2488" s="253">
        <v>6.49</v>
      </c>
      <c r="E2488" s="253" t="s">
        <v>11115</v>
      </c>
    </row>
    <row r="2489" spans="1:5" ht="27">
      <c r="A2489" s="251">
        <v>91834</v>
      </c>
      <c r="B2489" s="252" t="s">
        <v>2014</v>
      </c>
      <c r="C2489" s="253" t="s">
        <v>4</v>
      </c>
      <c r="D2489" s="253">
        <v>6.88</v>
      </c>
      <c r="E2489" s="253" t="s">
        <v>11115</v>
      </c>
    </row>
    <row r="2490" spans="1:5" ht="27">
      <c r="A2490" s="251">
        <v>91835</v>
      </c>
      <c r="B2490" s="252" t="s">
        <v>11453</v>
      </c>
      <c r="C2490" s="253" t="s">
        <v>4</v>
      </c>
      <c r="D2490" s="253">
        <v>7.75</v>
      </c>
      <c r="E2490" s="253" t="s">
        <v>11115</v>
      </c>
    </row>
    <row r="2491" spans="1:5" ht="27">
      <c r="A2491" s="251">
        <v>91836</v>
      </c>
      <c r="B2491" s="252" t="s">
        <v>2015</v>
      </c>
      <c r="C2491" s="253" t="s">
        <v>4</v>
      </c>
      <c r="D2491" s="253">
        <v>8.8800000000000008</v>
      </c>
      <c r="E2491" s="253" t="s">
        <v>11115</v>
      </c>
    </row>
    <row r="2492" spans="1:5" ht="27">
      <c r="A2492" s="251">
        <v>91837</v>
      </c>
      <c r="B2492" s="252" t="s">
        <v>11454</v>
      </c>
      <c r="C2492" s="253" t="s">
        <v>4</v>
      </c>
      <c r="D2492" s="253">
        <v>10.91</v>
      </c>
      <c r="E2492" s="253" t="s">
        <v>11115</v>
      </c>
    </row>
    <row r="2493" spans="1:5" ht="27">
      <c r="A2493" s="251">
        <v>91839</v>
      </c>
      <c r="B2493" s="252" t="s">
        <v>11455</v>
      </c>
      <c r="C2493" s="253" t="s">
        <v>4</v>
      </c>
      <c r="D2493" s="253">
        <v>8.3000000000000007</v>
      </c>
      <c r="E2493" s="253" t="s">
        <v>11115</v>
      </c>
    </row>
    <row r="2494" spans="1:5" ht="27">
      <c r="A2494" s="251">
        <v>91840</v>
      </c>
      <c r="B2494" s="252" t="s">
        <v>11456</v>
      </c>
      <c r="C2494" s="253" t="s">
        <v>4</v>
      </c>
      <c r="D2494" s="253">
        <v>10.41</v>
      </c>
      <c r="E2494" s="253" t="s">
        <v>11115</v>
      </c>
    </row>
    <row r="2495" spans="1:5" ht="27">
      <c r="A2495" s="251">
        <v>91841</v>
      </c>
      <c r="B2495" s="252" t="s">
        <v>11457</v>
      </c>
      <c r="C2495" s="253" t="s">
        <v>4</v>
      </c>
      <c r="D2495" s="253">
        <v>9.8800000000000008</v>
      </c>
      <c r="E2495" s="253" t="s">
        <v>11115</v>
      </c>
    </row>
    <row r="2496" spans="1:5" ht="27">
      <c r="A2496" s="251">
        <v>91842</v>
      </c>
      <c r="B2496" s="252" t="s">
        <v>2016</v>
      </c>
      <c r="C2496" s="253" t="s">
        <v>4</v>
      </c>
      <c r="D2496" s="253">
        <v>4.46</v>
      </c>
      <c r="E2496" s="253" t="s">
        <v>11115</v>
      </c>
    </row>
    <row r="2497" spans="1:5" ht="27">
      <c r="A2497" s="251">
        <v>91843</v>
      </c>
      <c r="B2497" s="252" t="s">
        <v>11458</v>
      </c>
      <c r="C2497" s="253" t="s">
        <v>4</v>
      </c>
      <c r="D2497" s="253">
        <v>4.8</v>
      </c>
      <c r="E2497" s="253" t="s">
        <v>11115</v>
      </c>
    </row>
    <row r="2498" spans="1:5" ht="27">
      <c r="A2498" s="251">
        <v>91844</v>
      </c>
      <c r="B2498" s="252" t="s">
        <v>2017</v>
      </c>
      <c r="C2498" s="253" t="s">
        <v>4</v>
      </c>
      <c r="D2498" s="253">
        <v>5.19</v>
      </c>
      <c r="E2498" s="253" t="s">
        <v>11115</v>
      </c>
    </row>
    <row r="2499" spans="1:5" ht="27">
      <c r="A2499" s="251">
        <v>91845</v>
      </c>
      <c r="B2499" s="252" t="s">
        <v>11459</v>
      </c>
      <c r="C2499" s="253" t="s">
        <v>4</v>
      </c>
      <c r="D2499" s="253">
        <v>6.06</v>
      </c>
      <c r="E2499" s="253" t="s">
        <v>11115</v>
      </c>
    </row>
    <row r="2500" spans="1:5" ht="27">
      <c r="A2500" s="254">
        <v>91846</v>
      </c>
      <c r="B2500" s="252" t="s">
        <v>2018</v>
      </c>
      <c r="C2500" s="253" t="s">
        <v>4</v>
      </c>
      <c r="D2500" s="253">
        <v>7.2</v>
      </c>
      <c r="E2500" s="253" t="s">
        <v>11115</v>
      </c>
    </row>
    <row r="2501" spans="1:5" ht="27">
      <c r="A2501" s="254">
        <v>91847</v>
      </c>
      <c r="B2501" s="252" t="s">
        <v>11460</v>
      </c>
      <c r="C2501" s="253" t="s">
        <v>4</v>
      </c>
      <c r="D2501" s="253">
        <v>9.23</v>
      </c>
      <c r="E2501" s="253" t="s">
        <v>11115</v>
      </c>
    </row>
    <row r="2502" spans="1:5" ht="27">
      <c r="A2502" s="254">
        <v>91849</v>
      </c>
      <c r="B2502" s="252" t="s">
        <v>11461</v>
      </c>
      <c r="C2502" s="253" t="s">
        <v>4</v>
      </c>
      <c r="D2502" s="253">
        <v>6.62</v>
      </c>
      <c r="E2502" s="253" t="s">
        <v>11115</v>
      </c>
    </row>
    <row r="2503" spans="1:5" ht="27">
      <c r="A2503" s="254">
        <v>91850</v>
      </c>
      <c r="B2503" s="252" t="s">
        <v>11462</v>
      </c>
      <c r="C2503" s="253" t="s">
        <v>4</v>
      </c>
      <c r="D2503" s="253">
        <v>8.77</v>
      </c>
      <c r="E2503" s="253" t="s">
        <v>11115</v>
      </c>
    </row>
    <row r="2504" spans="1:5" ht="27">
      <c r="A2504" s="251">
        <v>91851</v>
      </c>
      <c r="B2504" s="252" t="s">
        <v>11463</v>
      </c>
      <c r="C2504" s="253" t="s">
        <v>4</v>
      </c>
      <c r="D2504" s="253">
        <v>8.24</v>
      </c>
      <c r="E2504" s="253" t="s">
        <v>11115</v>
      </c>
    </row>
    <row r="2505" spans="1:5" ht="27">
      <c r="A2505" s="251">
        <v>91852</v>
      </c>
      <c r="B2505" s="252" t="s">
        <v>2019</v>
      </c>
      <c r="C2505" s="253" t="s">
        <v>4</v>
      </c>
      <c r="D2505" s="253">
        <v>6.63</v>
      </c>
      <c r="E2505" s="253" t="s">
        <v>11115</v>
      </c>
    </row>
    <row r="2506" spans="1:5" ht="27">
      <c r="A2506" s="251">
        <v>91853</v>
      </c>
      <c r="B2506" s="252" t="s">
        <v>11464</v>
      </c>
      <c r="C2506" s="253" t="s">
        <v>4</v>
      </c>
      <c r="D2506" s="253">
        <v>6.94</v>
      </c>
      <c r="E2506" s="253" t="s">
        <v>11115</v>
      </c>
    </row>
    <row r="2507" spans="1:5" ht="27">
      <c r="A2507" s="251">
        <v>91854</v>
      </c>
      <c r="B2507" s="252" t="s">
        <v>2020</v>
      </c>
      <c r="C2507" s="253" t="s">
        <v>4</v>
      </c>
      <c r="D2507" s="253">
        <v>7.35</v>
      </c>
      <c r="E2507" s="253" t="s">
        <v>11115</v>
      </c>
    </row>
    <row r="2508" spans="1:5" ht="27">
      <c r="A2508" s="251">
        <v>91855</v>
      </c>
      <c r="B2508" s="252" t="s">
        <v>11465</v>
      </c>
      <c r="C2508" s="253" t="s">
        <v>4</v>
      </c>
      <c r="D2508" s="253">
        <v>8.15</v>
      </c>
      <c r="E2508" s="253" t="s">
        <v>11115</v>
      </c>
    </row>
    <row r="2509" spans="1:5" ht="27">
      <c r="A2509" s="251">
        <v>91856</v>
      </c>
      <c r="B2509" s="252" t="s">
        <v>2021</v>
      </c>
      <c r="C2509" s="253" t="s">
        <v>4</v>
      </c>
      <c r="D2509" s="253">
        <v>9.26</v>
      </c>
      <c r="E2509" s="253" t="s">
        <v>11115</v>
      </c>
    </row>
    <row r="2510" spans="1:5" ht="27">
      <c r="A2510" s="251">
        <v>91857</v>
      </c>
      <c r="B2510" s="252" t="s">
        <v>11466</v>
      </c>
      <c r="C2510" s="253" t="s">
        <v>4</v>
      </c>
      <c r="D2510" s="253">
        <v>11.14</v>
      </c>
      <c r="E2510" s="253" t="s">
        <v>11115</v>
      </c>
    </row>
    <row r="2511" spans="1:5" ht="27">
      <c r="A2511" s="251">
        <v>91859</v>
      </c>
      <c r="B2511" s="252" t="s">
        <v>11467</v>
      </c>
      <c r="C2511" s="253" t="s">
        <v>4</v>
      </c>
      <c r="D2511" s="253">
        <v>8.73</v>
      </c>
      <c r="E2511" s="253" t="s">
        <v>11115</v>
      </c>
    </row>
    <row r="2512" spans="1:5" ht="27">
      <c r="A2512" s="251">
        <v>91860</v>
      </c>
      <c r="B2512" s="252" t="s">
        <v>11468</v>
      </c>
      <c r="C2512" s="253" t="s">
        <v>4</v>
      </c>
      <c r="D2512" s="253">
        <v>10.79</v>
      </c>
      <c r="E2512" s="253" t="s">
        <v>11115</v>
      </c>
    </row>
    <row r="2513" spans="1:5" ht="27">
      <c r="A2513" s="251">
        <v>91861</v>
      </c>
      <c r="B2513" s="252" t="s">
        <v>11469</v>
      </c>
      <c r="C2513" s="253" t="s">
        <v>4</v>
      </c>
      <c r="D2513" s="253">
        <v>10.3</v>
      </c>
      <c r="E2513" s="253" t="s">
        <v>11115</v>
      </c>
    </row>
    <row r="2514" spans="1:5" ht="27">
      <c r="A2514" s="251">
        <v>91862</v>
      </c>
      <c r="B2514" s="252" t="s">
        <v>2022</v>
      </c>
      <c r="C2514" s="253" t="s">
        <v>4</v>
      </c>
      <c r="D2514" s="253">
        <v>7.36</v>
      </c>
      <c r="E2514" s="253" t="s">
        <v>11115</v>
      </c>
    </row>
    <row r="2515" spans="1:5" ht="27">
      <c r="A2515" s="251">
        <v>91863</v>
      </c>
      <c r="B2515" s="252" t="s">
        <v>2023</v>
      </c>
      <c r="C2515" s="253" t="s">
        <v>4</v>
      </c>
      <c r="D2515" s="253">
        <v>8.6300000000000008</v>
      </c>
      <c r="E2515" s="253" t="s">
        <v>11115</v>
      </c>
    </row>
    <row r="2516" spans="1:5" ht="27">
      <c r="A2516" s="251">
        <v>91864</v>
      </c>
      <c r="B2516" s="252" t="s">
        <v>2024</v>
      </c>
      <c r="C2516" s="253" t="s">
        <v>4</v>
      </c>
      <c r="D2516" s="253">
        <v>11.24</v>
      </c>
      <c r="E2516" s="253" t="s">
        <v>11115</v>
      </c>
    </row>
    <row r="2517" spans="1:5" ht="27">
      <c r="A2517" s="251">
        <v>91865</v>
      </c>
      <c r="B2517" s="252" t="s">
        <v>2025</v>
      </c>
      <c r="C2517" s="253" t="s">
        <v>4</v>
      </c>
      <c r="D2517" s="253">
        <v>13.91</v>
      </c>
      <c r="E2517" s="253" t="s">
        <v>11115</v>
      </c>
    </row>
    <row r="2518" spans="1:5" ht="27">
      <c r="A2518" s="251">
        <v>91866</v>
      </c>
      <c r="B2518" s="252" t="s">
        <v>2026</v>
      </c>
      <c r="C2518" s="253" t="s">
        <v>4</v>
      </c>
      <c r="D2518" s="253">
        <v>5.8</v>
      </c>
      <c r="E2518" s="253" t="s">
        <v>11115</v>
      </c>
    </row>
    <row r="2519" spans="1:5" ht="27">
      <c r="A2519" s="251">
        <v>91867</v>
      </c>
      <c r="B2519" s="252" t="s">
        <v>231</v>
      </c>
      <c r="C2519" s="253" t="s">
        <v>4</v>
      </c>
      <c r="D2519" s="253">
        <v>7.06</v>
      </c>
      <c r="E2519" s="253" t="s">
        <v>11115</v>
      </c>
    </row>
    <row r="2520" spans="1:5" ht="27">
      <c r="A2520" s="251">
        <v>91868</v>
      </c>
      <c r="B2520" s="252" t="s">
        <v>2027</v>
      </c>
      <c r="C2520" s="253" t="s">
        <v>4</v>
      </c>
      <c r="D2520" s="253">
        <v>9.69</v>
      </c>
      <c r="E2520" s="253" t="s">
        <v>11115</v>
      </c>
    </row>
    <row r="2521" spans="1:5" ht="27">
      <c r="A2521" s="251">
        <v>91869</v>
      </c>
      <c r="B2521" s="252" t="s">
        <v>2028</v>
      </c>
      <c r="C2521" s="253" t="s">
        <v>4</v>
      </c>
      <c r="D2521" s="253">
        <v>12.36</v>
      </c>
      <c r="E2521" s="253" t="s">
        <v>11115</v>
      </c>
    </row>
    <row r="2522" spans="1:5" ht="27">
      <c r="A2522" s="251">
        <v>91870</v>
      </c>
      <c r="B2522" s="252" t="s">
        <v>2029</v>
      </c>
      <c r="C2522" s="253" t="s">
        <v>4</v>
      </c>
      <c r="D2522" s="253">
        <v>8.49</v>
      </c>
      <c r="E2522" s="253" t="s">
        <v>11115</v>
      </c>
    </row>
    <row r="2523" spans="1:5" ht="27">
      <c r="A2523" s="251">
        <v>91871</v>
      </c>
      <c r="B2523" s="252" t="s">
        <v>232</v>
      </c>
      <c r="C2523" s="253" t="s">
        <v>4</v>
      </c>
      <c r="D2523" s="253">
        <v>9.7899999999999991</v>
      </c>
      <c r="E2523" s="253" t="s">
        <v>11115</v>
      </c>
    </row>
    <row r="2524" spans="1:5" ht="27">
      <c r="A2524" s="251">
        <v>91872</v>
      </c>
      <c r="B2524" s="252" t="s">
        <v>233</v>
      </c>
      <c r="C2524" s="253" t="s">
        <v>4</v>
      </c>
      <c r="D2524" s="253">
        <v>12.41</v>
      </c>
      <c r="E2524" s="253" t="s">
        <v>11115</v>
      </c>
    </row>
    <row r="2525" spans="1:5" ht="27">
      <c r="A2525" s="251">
        <v>91873</v>
      </c>
      <c r="B2525" s="252" t="s">
        <v>243</v>
      </c>
      <c r="C2525" s="253" t="s">
        <v>4</v>
      </c>
      <c r="D2525" s="253">
        <v>15.04</v>
      </c>
      <c r="E2525" s="253" t="s">
        <v>11115</v>
      </c>
    </row>
    <row r="2526" spans="1:5" ht="27">
      <c r="A2526" s="251">
        <v>93008</v>
      </c>
      <c r="B2526" s="252" t="s">
        <v>2030</v>
      </c>
      <c r="C2526" s="253" t="s">
        <v>4</v>
      </c>
      <c r="D2526" s="253">
        <v>11.78</v>
      </c>
      <c r="E2526" s="253" t="s">
        <v>11115</v>
      </c>
    </row>
    <row r="2527" spans="1:5" ht="27">
      <c r="A2527" s="251">
        <v>93009</v>
      </c>
      <c r="B2527" s="252" t="s">
        <v>2031</v>
      </c>
      <c r="C2527" s="253" t="s">
        <v>4</v>
      </c>
      <c r="D2527" s="253">
        <v>17.07</v>
      </c>
      <c r="E2527" s="253" t="s">
        <v>11115</v>
      </c>
    </row>
    <row r="2528" spans="1:5" ht="27">
      <c r="A2528" s="251">
        <v>93010</v>
      </c>
      <c r="B2528" s="252" t="s">
        <v>2032</v>
      </c>
      <c r="C2528" s="253" t="s">
        <v>4</v>
      </c>
      <c r="D2528" s="253">
        <v>23.54</v>
      </c>
      <c r="E2528" s="253" t="s">
        <v>11115</v>
      </c>
    </row>
    <row r="2529" spans="1:5" ht="27">
      <c r="A2529" s="251">
        <v>93011</v>
      </c>
      <c r="B2529" s="252" t="s">
        <v>2033</v>
      </c>
      <c r="C2529" s="253" t="s">
        <v>4</v>
      </c>
      <c r="D2529" s="253">
        <v>28.62</v>
      </c>
      <c r="E2529" s="253" t="s">
        <v>11115</v>
      </c>
    </row>
    <row r="2530" spans="1:5" ht="27">
      <c r="A2530" s="251">
        <v>93012</v>
      </c>
      <c r="B2530" s="252" t="s">
        <v>2034</v>
      </c>
      <c r="C2530" s="253" t="s">
        <v>4</v>
      </c>
      <c r="D2530" s="253">
        <v>42.84</v>
      </c>
      <c r="E2530" s="253" t="s">
        <v>11115</v>
      </c>
    </row>
    <row r="2531" spans="1:5" ht="27">
      <c r="A2531" s="251">
        <v>95726</v>
      </c>
      <c r="B2531" s="252" t="s">
        <v>2035</v>
      </c>
      <c r="C2531" s="253" t="s">
        <v>4</v>
      </c>
      <c r="D2531" s="253">
        <v>5.04</v>
      </c>
      <c r="E2531" s="253" t="s">
        <v>11115</v>
      </c>
    </row>
    <row r="2532" spans="1:5" ht="27">
      <c r="A2532" s="251">
        <v>95727</v>
      </c>
      <c r="B2532" s="252" t="s">
        <v>2036</v>
      </c>
      <c r="C2532" s="253" t="s">
        <v>4</v>
      </c>
      <c r="D2532" s="253">
        <v>5.73</v>
      </c>
      <c r="E2532" s="253" t="s">
        <v>11115</v>
      </c>
    </row>
    <row r="2533" spans="1:5" ht="27">
      <c r="A2533" s="251">
        <v>95728</v>
      </c>
      <c r="B2533" s="252" t="s">
        <v>2037</v>
      </c>
      <c r="C2533" s="253" t="s">
        <v>4</v>
      </c>
      <c r="D2533" s="253">
        <v>7.15</v>
      </c>
      <c r="E2533" s="253" t="s">
        <v>11115</v>
      </c>
    </row>
    <row r="2534" spans="1:5" ht="27">
      <c r="A2534" s="251">
        <v>95729</v>
      </c>
      <c r="B2534" s="252" t="s">
        <v>2038</v>
      </c>
      <c r="C2534" s="253" t="s">
        <v>4</v>
      </c>
      <c r="D2534" s="253">
        <v>6.77</v>
      </c>
      <c r="E2534" s="253" t="s">
        <v>11115</v>
      </c>
    </row>
    <row r="2535" spans="1:5" ht="27">
      <c r="A2535" s="251">
        <v>95730</v>
      </c>
      <c r="B2535" s="252" t="s">
        <v>2039</v>
      </c>
      <c r="C2535" s="253" t="s">
        <v>4</v>
      </c>
      <c r="D2535" s="253">
        <v>7.46</v>
      </c>
      <c r="E2535" s="253" t="s">
        <v>11115</v>
      </c>
    </row>
    <row r="2536" spans="1:5" ht="27">
      <c r="A2536" s="251">
        <v>95731</v>
      </c>
      <c r="B2536" s="252" t="s">
        <v>2040</v>
      </c>
      <c r="C2536" s="253" t="s">
        <v>4</v>
      </c>
      <c r="D2536" s="253">
        <v>8.8699999999999992</v>
      </c>
      <c r="E2536" s="253" t="s">
        <v>11115</v>
      </c>
    </row>
    <row r="2537" spans="1:5" ht="27">
      <c r="A2537" s="251">
        <v>95732</v>
      </c>
      <c r="B2537" s="252" t="s">
        <v>2041</v>
      </c>
      <c r="C2537" s="253" t="s">
        <v>81</v>
      </c>
      <c r="D2537" s="253">
        <v>3.47</v>
      </c>
      <c r="E2537" s="253" t="s">
        <v>11115</v>
      </c>
    </row>
    <row r="2538" spans="1:5" ht="27">
      <c r="A2538" s="251">
        <v>95745</v>
      </c>
      <c r="B2538" s="252" t="s">
        <v>2042</v>
      </c>
      <c r="C2538" s="253" t="s">
        <v>4</v>
      </c>
      <c r="D2538" s="253">
        <v>17.399999999999999</v>
      </c>
      <c r="E2538" s="253" t="s">
        <v>11115</v>
      </c>
    </row>
    <row r="2539" spans="1:5" ht="27">
      <c r="A2539" s="251">
        <v>95746</v>
      </c>
      <c r="B2539" s="252" t="s">
        <v>2043</v>
      </c>
      <c r="C2539" s="253" t="s">
        <v>4</v>
      </c>
      <c r="D2539" s="253">
        <v>21.61</v>
      </c>
      <c r="E2539" s="253" t="s">
        <v>11115</v>
      </c>
    </row>
    <row r="2540" spans="1:5" ht="27">
      <c r="A2540" s="251">
        <v>95747</v>
      </c>
      <c r="B2540" s="252" t="s">
        <v>2044</v>
      </c>
      <c r="C2540" s="253" t="s">
        <v>4</v>
      </c>
      <c r="D2540" s="253">
        <v>35.53</v>
      </c>
      <c r="E2540" s="253" t="s">
        <v>11115</v>
      </c>
    </row>
    <row r="2541" spans="1:5" ht="27">
      <c r="A2541" s="251">
        <v>95748</v>
      </c>
      <c r="B2541" s="252" t="s">
        <v>2045</v>
      </c>
      <c r="C2541" s="253" t="s">
        <v>4</v>
      </c>
      <c r="D2541" s="253">
        <v>38.49</v>
      </c>
      <c r="E2541" s="253" t="s">
        <v>11115</v>
      </c>
    </row>
    <row r="2542" spans="1:5" ht="27">
      <c r="A2542" s="251">
        <v>95749</v>
      </c>
      <c r="B2542" s="252" t="s">
        <v>2046</v>
      </c>
      <c r="C2542" s="253" t="s">
        <v>4</v>
      </c>
      <c r="D2542" s="253">
        <v>23</v>
      </c>
      <c r="E2542" s="253" t="s">
        <v>11115</v>
      </c>
    </row>
    <row r="2543" spans="1:5" ht="27">
      <c r="A2543" s="251">
        <v>95750</v>
      </c>
      <c r="B2543" s="252" t="s">
        <v>2047</v>
      </c>
      <c r="C2543" s="253" t="s">
        <v>4</v>
      </c>
      <c r="D2543" s="253">
        <v>27.08</v>
      </c>
      <c r="E2543" s="253" t="s">
        <v>11115</v>
      </c>
    </row>
    <row r="2544" spans="1:5" ht="27">
      <c r="A2544" s="251">
        <v>95751</v>
      </c>
      <c r="B2544" s="252" t="s">
        <v>2048</v>
      </c>
      <c r="C2544" s="253" t="s">
        <v>4</v>
      </c>
      <c r="D2544" s="253">
        <v>40.840000000000003</v>
      </c>
      <c r="E2544" s="253" t="s">
        <v>11115</v>
      </c>
    </row>
    <row r="2545" spans="1:5" ht="27">
      <c r="A2545" s="251">
        <v>95752</v>
      </c>
      <c r="B2545" s="252" t="s">
        <v>2049</v>
      </c>
      <c r="C2545" s="253" t="s">
        <v>4</v>
      </c>
      <c r="D2545" s="253">
        <v>43.6</v>
      </c>
      <c r="E2545" s="253" t="s">
        <v>11115</v>
      </c>
    </row>
    <row r="2546" spans="1:5" ht="27">
      <c r="A2546" s="251">
        <v>97667</v>
      </c>
      <c r="B2546" s="252" t="s">
        <v>11470</v>
      </c>
      <c r="C2546" s="253" t="s">
        <v>4</v>
      </c>
      <c r="D2546" s="253">
        <v>6.46</v>
      </c>
      <c r="E2546" s="253" t="s">
        <v>11115</v>
      </c>
    </row>
    <row r="2547" spans="1:5" ht="27">
      <c r="A2547" s="251">
        <v>97668</v>
      </c>
      <c r="B2547" s="252" t="s">
        <v>11471</v>
      </c>
      <c r="C2547" s="253" t="s">
        <v>4</v>
      </c>
      <c r="D2547" s="253">
        <v>9.93</v>
      </c>
      <c r="E2547" s="253" t="s">
        <v>11115</v>
      </c>
    </row>
    <row r="2548" spans="1:5" ht="27">
      <c r="A2548" s="251">
        <v>97669</v>
      </c>
      <c r="B2548" s="252" t="s">
        <v>11472</v>
      </c>
      <c r="C2548" s="253" t="s">
        <v>4</v>
      </c>
      <c r="D2548" s="253">
        <v>15.9</v>
      </c>
      <c r="E2548" s="253" t="s">
        <v>11115</v>
      </c>
    </row>
    <row r="2549" spans="1:5" ht="27">
      <c r="A2549" s="251">
        <v>97670</v>
      </c>
      <c r="B2549" s="252" t="s">
        <v>11473</v>
      </c>
      <c r="C2549" s="253" t="s">
        <v>4</v>
      </c>
      <c r="D2549" s="253">
        <v>20.43</v>
      </c>
      <c r="E2549" s="253" t="s">
        <v>11115</v>
      </c>
    </row>
    <row r="2550" spans="1:5" ht="13.5">
      <c r="A2550" s="251">
        <v>72263</v>
      </c>
      <c r="B2550" s="252" t="s">
        <v>241</v>
      </c>
      <c r="C2550" s="253" t="s">
        <v>81</v>
      </c>
      <c r="D2550" s="253">
        <v>21.82</v>
      </c>
      <c r="E2550" s="253" t="s">
        <v>11115</v>
      </c>
    </row>
    <row r="2551" spans="1:5" ht="13.5">
      <c r="A2551" s="251">
        <v>72271</v>
      </c>
      <c r="B2551" s="252" t="s">
        <v>2050</v>
      </c>
      <c r="C2551" s="253" t="s">
        <v>81</v>
      </c>
      <c r="D2551" s="253">
        <v>12.66</v>
      </c>
      <c r="E2551" s="253" t="s">
        <v>11115</v>
      </c>
    </row>
    <row r="2552" spans="1:5" ht="13.5">
      <c r="A2552" s="251">
        <v>72272</v>
      </c>
      <c r="B2552" s="252" t="s">
        <v>2051</v>
      </c>
      <c r="C2552" s="253" t="s">
        <v>81</v>
      </c>
      <c r="D2552" s="253">
        <v>14.12</v>
      </c>
      <c r="E2552" s="253" t="s">
        <v>11115</v>
      </c>
    </row>
    <row r="2553" spans="1:5" ht="27">
      <c r="A2553" s="251">
        <v>91874</v>
      </c>
      <c r="B2553" s="252" t="s">
        <v>2052</v>
      </c>
      <c r="C2553" s="253" t="s">
        <v>81</v>
      </c>
      <c r="D2553" s="253">
        <v>3.85</v>
      </c>
      <c r="E2553" s="253" t="s">
        <v>11115</v>
      </c>
    </row>
    <row r="2554" spans="1:5" ht="27">
      <c r="A2554" s="251">
        <v>91875</v>
      </c>
      <c r="B2554" s="252" t="s">
        <v>2053</v>
      </c>
      <c r="C2554" s="253" t="s">
        <v>81</v>
      </c>
      <c r="D2554" s="253">
        <v>5.07</v>
      </c>
      <c r="E2554" s="253" t="s">
        <v>11115</v>
      </c>
    </row>
    <row r="2555" spans="1:5" ht="27">
      <c r="A2555" s="251">
        <v>91876</v>
      </c>
      <c r="B2555" s="252" t="s">
        <v>2054</v>
      </c>
      <c r="C2555" s="253" t="s">
        <v>81</v>
      </c>
      <c r="D2555" s="253">
        <v>6.66</v>
      </c>
      <c r="E2555" s="253" t="s">
        <v>11115</v>
      </c>
    </row>
    <row r="2556" spans="1:5" ht="27">
      <c r="A2556" s="251">
        <v>91877</v>
      </c>
      <c r="B2556" s="252" t="s">
        <v>2055</v>
      </c>
      <c r="C2556" s="253" t="s">
        <v>81</v>
      </c>
      <c r="D2556" s="253">
        <v>8.75</v>
      </c>
      <c r="E2556" s="253" t="s">
        <v>11115</v>
      </c>
    </row>
    <row r="2557" spans="1:5" ht="27">
      <c r="A2557" s="251">
        <v>91878</v>
      </c>
      <c r="B2557" s="252" t="s">
        <v>2056</v>
      </c>
      <c r="C2557" s="253" t="s">
        <v>81</v>
      </c>
      <c r="D2557" s="253">
        <v>5.03</v>
      </c>
      <c r="E2557" s="253" t="s">
        <v>11115</v>
      </c>
    </row>
    <row r="2558" spans="1:5" ht="27">
      <c r="A2558" s="251">
        <v>91879</v>
      </c>
      <c r="B2558" s="252" t="s">
        <v>2057</v>
      </c>
      <c r="C2558" s="253" t="s">
        <v>81</v>
      </c>
      <c r="D2558" s="253">
        <v>6.19</v>
      </c>
      <c r="E2558" s="253" t="s">
        <v>11115</v>
      </c>
    </row>
    <row r="2559" spans="1:5" ht="27">
      <c r="A2559" s="251">
        <v>91880</v>
      </c>
      <c r="B2559" s="252" t="s">
        <v>2058</v>
      </c>
      <c r="C2559" s="253" t="s">
        <v>81</v>
      </c>
      <c r="D2559" s="253">
        <v>7.83</v>
      </c>
      <c r="E2559" s="253" t="s">
        <v>11115</v>
      </c>
    </row>
    <row r="2560" spans="1:5" ht="27">
      <c r="A2560" s="251">
        <v>91881</v>
      </c>
      <c r="B2560" s="252" t="s">
        <v>2059</v>
      </c>
      <c r="C2560" s="253" t="s">
        <v>81</v>
      </c>
      <c r="D2560" s="253">
        <v>9.91</v>
      </c>
      <c r="E2560" s="253" t="s">
        <v>11115</v>
      </c>
    </row>
    <row r="2561" spans="1:5" ht="27">
      <c r="A2561" s="251">
        <v>91882</v>
      </c>
      <c r="B2561" s="252" t="s">
        <v>2060</v>
      </c>
      <c r="C2561" s="253" t="s">
        <v>81</v>
      </c>
      <c r="D2561" s="253">
        <v>6.29</v>
      </c>
      <c r="E2561" s="253" t="s">
        <v>11115</v>
      </c>
    </row>
    <row r="2562" spans="1:5" ht="27">
      <c r="A2562" s="251">
        <v>91884</v>
      </c>
      <c r="B2562" s="252" t="s">
        <v>2061</v>
      </c>
      <c r="C2562" s="253" t="s">
        <v>81</v>
      </c>
      <c r="D2562" s="253">
        <v>7.17</v>
      </c>
      <c r="E2562" s="253" t="s">
        <v>11115</v>
      </c>
    </row>
    <row r="2563" spans="1:5" ht="27">
      <c r="A2563" s="251">
        <v>91885</v>
      </c>
      <c r="B2563" s="252" t="s">
        <v>2062</v>
      </c>
      <c r="C2563" s="253" t="s">
        <v>81</v>
      </c>
      <c r="D2563" s="253">
        <v>8.4</v>
      </c>
      <c r="E2563" s="253" t="s">
        <v>11115</v>
      </c>
    </row>
    <row r="2564" spans="1:5" ht="27">
      <c r="A2564" s="251">
        <v>91886</v>
      </c>
      <c r="B2564" s="252" t="s">
        <v>2063</v>
      </c>
      <c r="C2564" s="253" t="s">
        <v>81</v>
      </c>
      <c r="D2564" s="253">
        <v>10.039999999999999</v>
      </c>
      <c r="E2564" s="253" t="s">
        <v>11115</v>
      </c>
    </row>
    <row r="2565" spans="1:5" ht="27">
      <c r="A2565" s="251">
        <v>91887</v>
      </c>
      <c r="B2565" s="252" t="s">
        <v>2064</v>
      </c>
      <c r="C2565" s="253" t="s">
        <v>81</v>
      </c>
      <c r="D2565" s="253">
        <v>6.77</v>
      </c>
      <c r="E2565" s="253" t="s">
        <v>11115</v>
      </c>
    </row>
    <row r="2566" spans="1:5" ht="27">
      <c r="A2566" s="251">
        <v>91889</v>
      </c>
      <c r="B2566" s="252" t="s">
        <v>2065</v>
      </c>
      <c r="C2566" s="253" t="s">
        <v>81</v>
      </c>
      <c r="D2566" s="253">
        <v>6.58</v>
      </c>
      <c r="E2566" s="253" t="s">
        <v>11115</v>
      </c>
    </row>
    <row r="2567" spans="1:5" ht="27">
      <c r="A2567" s="251">
        <v>91890</v>
      </c>
      <c r="B2567" s="252" t="s">
        <v>2066</v>
      </c>
      <c r="C2567" s="253" t="s">
        <v>81</v>
      </c>
      <c r="D2567" s="253">
        <v>8.1999999999999993</v>
      </c>
      <c r="E2567" s="253" t="s">
        <v>11115</v>
      </c>
    </row>
    <row r="2568" spans="1:5" ht="27">
      <c r="A2568" s="251">
        <v>91892</v>
      </c>
      <c r="B2568" s="252" t="s">
        <v>2067</v>
      </c>
      <c r="C2568" s="253" t="s">
        <v>81</v>
      </c>
      <c r="D2568" s="253">
        <v>9.4499999999999993</v>
      </c>
      <c r="E2568" s="253" t="s">
        <v>11115</v>
      </c>
    </row>
    <row r="2569" spans="1:5" ht="27">
      <c r="A2569" s="251">
        <v>91893</v>
      </c>
      <c r="B2569" s="252" t="s">
        <v>234</v>
      </c>
      <c r="C2569" s="253" t="s">
        <v>81</v>
      </c>
      <c r="D2569" s="253">
        <v>11.08</v>
      </c>
      <c r="E2569" s="253" t="s">
        <v>11115</v>
      </c>
    </row>
    <row r="2570" spans="1:5" ht="27">
      <c r="A2570" s="251">
        <v>91895</v>
      </c>
      <c r="B2570" s="252" t="s">
        <v>11474</v>
      </c>
      <c r="C2570" s="253" t="s">
        <v>81</v>
      </c>
      <c r="D2570" s="253">
        <v>12.34</v>
      </c>
      <c r="E2570" s="253" t="s">
        <v>11115</v>
      </c>
    </row>
    <row r="2571" spans="1:5" ht="27">
      <c r="A2571" s="251">
        <v>91896</v>
      </c>
      <c r="B2571" s="252" t="s">
        <v>2068</v>
      </c>
      <c r="C2571" s="253" t="s">
        <v>81</v>
      </c>
      <c r="D2571" s="253">
        <v>13.65</v>
      </c>
      <c r="E2571" s="253" t="s">
        <v>11115</v>
      </c>
    </row>
    <row r="2572" spans="1:5" ht="27">
      <c r="A2572" s="251">
        <v>91898</v>
      </c>
      <c r="B2572" s="252" t="s">
        <v>2069</v>
      </c>
      <c r="C2572" s="253" t="s">
        <v>81</v>
      </c>
      <c r="D2572" s="253">
        <v>15</v>
      </c>
      <c r="E2572" s="253" t="s">
        <v>11115</v>
      </c>
    </row>
    <row r="2573" spans="1:5" ht="27">
      <c r="A2573" s="251">
        <v>91899</v>
      </c>
      <c r="B2573" s="252" t="s">
        <v>2070</v>
      </c>
      <c r="C2573" s="253" t="s">
        <v>81</v>
      </c>
      <c r="D2573" s="253">
        <v>8.4600000000000009</v>
      </c>
      <c r="E2573" s="253" t="s">
        <v>11115</v>
      </c>
    </row>
    <row r="2574" spans="1:5" ht="27">
      <c r="A2574" s="251">
        <v>91901</v>
      </c>
      <c r="B2574" s="252" t="s">
        <v>2071</v>
      </c>
      <c r="C2574" s="253" t="s">
        <v>81</v>
      </c>
      <c r="D2574" s="253">
        <v>8.27</v>
      </c>
      <c r="E2574" s="253" t="s">
        <v>11115</v>
      </c>
    </row>
    <row r="2575" spans="1:5" ht="27">
      <c r="A2575" s="251">
        <v>91902</v>
      </c>
      <c r="B2575" s="252" t="s">
        <v>2072</v>
      </c>
      <c r="C2575" s="253" t="s">
        <v>81</v>
      </c>
      <c r="D2575" s="253">
        <v>9.9</v>
      </c>
      <c r="E2575" s="253" t="s">
        <v>11115</v>
      </c>
    </row>
    <row r="2576" spans="1:5" ht="27">
      <c r="A2576" s="251">
        <v>91904</v>
      </c>
      <c r="B2576" s="252" t="s">
        <v>2073</v>
      </c>
      <c r="C2576" s="253" t="s">
        <v>81</v>
      </c>
      <c r="D2576" s="253">
        <v>11.15</v>
      </c>
      <c r="E2576" s="253" t="s">
        <v>11115</v>
      </c>
    </row>
    <row r="2577" spans="1:5" ht="27">
      <c r="A2577" s="251">
        <v>91905</v>
      </c>
      <c r="B2577" s="252" t="s">
        <v>2074</v>
      </c>
      <c r="C2577" s="253" t="s">
        <v>81</v>
      </c>
      <c r="D2577" s="253">
        <v>12.78</v>
      </c>
      <c r="E2577" s="253" t="s">
        <v>11115</v>
      </c>
    </row>
    <row r="2578" spans="1:5" ht="27">
      <c r="A2578" s="251">
        <v>91907</v>
      </c>
      <c r="B2578" s="252" t="s">
        <v>11475</v>
      </c>
      <c r="C2578" s="253" t="s">
        <v>81</v>
      </c>
      <c r="D2578" s="253">
        <v>14.04</v>
      </c>
      <c r="E2578" s="253" t="s">
        <v>11115</v>
      </c>
    </row>
    <row r="2579" spans="1:5" ht="27">
      <c r="A2579" s="251">
        <v>91908</v>
      </c>
      <c r="B2579" s="252" t="s">
        <v>2075</v>
      </c>
      <c r="C2579" s="253" t="s">
        <v>81</v>
      </c>
      <c r="D2579" s="253">
        <v>15.38</v>
      </c>
      <c r="E2579" s="253" t="s">
        <v>11115</v>
      </c>
    </row>
    <row r="2580" spans="1:5" ht="27">
      <c r="A2580" s="251">
        <v>91910</v>
      </c>
      <c r="B2580" s="252" t="s">
        <v>2076</v>
      </c>
      <c r="C2580" s="253" t="s">
        <v>81</v>
      </c>
      <c r="D2580" s="253">
        <v>16.73</v>
      </c>
      <c r="E2580" s="253" t="s">
        <v>11115</v>
      </c>
    </row>
    <row r="2581" spans="1:5" ht="27">
      <c r="A2581" s="251">
        <v>91911</v>
      </c>
      <c r="B2581" s="252" t="s">
        <v>2077</v>
      </c>
      <c r="C2581" s="253" t="s">
        <v>81</v>
      </c>
      <c r="D2581" s="253">
        <v>10.4</v>
      </c>
      <c r="E2581" s="253" t="s">
        <v>11115</v>
      </c>
    </row>
    <row r="2582" spans="1:5" ht="27">
      <c r="A2582" s="251">
        <v>91913</v>
      </c>
      <c r="B2582" s="252" t="s">
        <v>2078</v>
      </c>
      <c r="C2582" s="253" t="s">
        <v>81</v>
      </c>
      <c r="D2582" s="253">
        <v>10.210000000000001</v>
      </c>
      <c r="E2582" s="253" t="s">
        <v>11115</v>
      </c>
    </row>
    <row r="2583" spans="1:5" ht="27">
      <c r="A2583" s="251">
        <v>91914</v>
      </c>
      <c r="B2583" s="252" t="s">
        <v>2079</v>
      </c>
      <c r="C2583" s="253" t="s">
        <v>81</v>
      </c>
      <c r="D2583" s="253">
        <v>11.4</v>
      </c>
      <c r="E2583" s="253" t="s">
        <v>11115</v>
      </c>
    </row>
    <row r="2584" spans="1:5" ht="27">
      <c r="A2584" s="251">
        <v>91916</v>
      </c>
      <c r="B2584" s="252" t="s">
        <v>2080</v>
      </c>
      <c r="C2584" s="253" t="s">
        <v>81</v>
      </c>
      <c r="D2584" s="253">
        <v>12.65</v>
      </c>
      <c r="E2584" s="253" t="s">
        <v>11115</v>
      </c>
    </row>
    <row r="2585" spans="1:5" ht="27">
      <c r="A2585" s="251">
        <v>91917</v>
      </c>
      <c r="B2585" s="252" t="s">
        <v>2081</v>
      </c>
      <c r="C2585" s="253" t="s">
        <v>81</v>
      </c>
      <c r="D2585" s="253">
        <v>13.67</v>
      </c>
      <c r="E2585" s="253" t="s">
        <v>11115</v>
      </c>
    </row>
    <row r="2586" spans="1:5" ht="27">
      <c r="A2586" s="251">
        <v>91919</v>
      </c>
      <c r="B2586" s="252" t="s">
        <v>11476</v>
      </c>
      <c r="C2586" s="253" t="s">
        <v>81</v>
      </c>
      <c r="D2586" s="253">
        <v>14.93</v>
      </c>
      <c r="E2586" s="253" t="s">
        <v>11115</v>
      </c>
    </row>
    <row r="2587" spans="1:5" ht="27">
      <c r="A2587" s="251">
        <v>91920</v>
      </c>
      <c r="B2587" s="252" t="s">
        <v>2082</v>
      </c>
      <c r="C2587" s="253" t="s">
        <v>81</v>
      </c>
      <c r="D2587" s="253">
        <v>15.59</v>
      </c>
      <c r="E2587" s="253" t="s">
        <v>11115</v>
      </c>
    </row>
    <row r="2588" spans="1:5" ht="27">
      <c r="A2588" s="251">
        <v>91922</v>
      </c>
      <c r="B2588" s="252" t="s">
        <v>2083</v>
      </c>
      <c r="C2588" s="253" t="s">
        <v>81</v>
      </c>
      <c r="D2588" s="253">
        <v>16.940000000000001</v>
      </c>
      <c r="E2588" s="253" t="s">
        <v>11115</v>
      </c>
    </row>
    <row r="2589" spans="1:5" ht="27">
      <c r="A2589" s="251">
        <v>93013</v>
      </c>
      <c r="B2589" s="252" t="s">
        <v>2084</v>
      </c>
      <c r="C2589" s="253" t="s">
        <v>81</v>
      </c>
      <c r="D2589" s="253">
        <v>11.3</v>
      </c>
      <c r="E2589" s="253" t="s">
        <v>11115</v>
      </c>
    </row>
    <row r="2590" spans="1:5" ht="27">
      <c r="A2590" s="251">
        <v>93014</v>
      </c>
      <c r="B2590" s="252" t="s">
        <v>2085</v>
      </c>
      <c r="C2590" s="253" t="s">
        <v>81</v>
      </c>
      <c r="D2590" s="253">
        <v>13.68</v>
      </c>
      <c r="E2590" s="253" t="s">
        <v>11115</v>
      </c>
    </row>
    <row r="2591" spans="1:5" ht="27">
      <c r="A2591" s="251">
        <v>93015</v>
      </c>
      <c r="B2591" s="252" t="s">
        <v>2086</v>
      </c>
      <c r="C2591" s="253" t="s">
        <v>81</v>
      </c>
      <c r="D2591" s="253">
        <v>19.690000000000001</v>
      </c>
      <c r="E2591" s="253" t="s">
        <v>11115</v>
      </c>
    </row>
    <row r="2592" spans="1:5" ht="27">
      <c r="A2592" s="251">
        <v>93016</v>
      </c>
      <c r="B2592" s="252" t="s">
        <v>2087</v>
      </c>
      <c r="C2592" s="253" t="s">
        <v>81</v>
      </c>
      <c r="D2592" s="253">
        <v>23.55</v>
      </c>
      <c r="E2592" s="253" t="s">
        <v>11115</v>
      </c>
    </row>
    <row r="2593" spans="1:5" ht="27">
      <c r="A2593" s="251">
        <v>93017</v>
      </c>
      <c r="B2593" s="252" t="s">
        <v>2088</v>
      </c>
      <c r="C2593" s="253" t="s">
        <v>81</v>
      </c>
      <c r="D2593" s="253">
        <v>34.32</v>
      </c>
      <c r="E2593" s="253" t="s">
        <v>11115</v>
      </c>
    </row>
    <row r="2594" spans="1:5" ht="27">
      <c r="A2594" s="251">
        <v>93018</v>
      </c>
      <c r="B2594" s="252" t="s">
        <v>2089</v>
      </c>
      <c r="C2594" s="253" t="s">
        <v>81</v>
      </c>
      <c r="D2594" s="253">
        <v>17.170000000000002</v>
      </c>
      <c r="E2594" s="253" t="s">
        <v>11115</v>
      </c>
    </row>
    <row r="2595" spans="1:5" ht="27">
      <c r="A2595" s="251">
        <v>93020</v>
      </c>
      <c r="B2595" s="252" t="s">
        <v>2090</v>
      </c>
      <c r="C2595" s="253" t="s">
        <v>81</v>
      </c>
      <c r="D2595" s="253">
        <v>21.49</v>
      </c>
      <c r="E2595" s="253" t="s">
        <v>11115</v>
      </c>
    </row>
    <row r="2596" spans="1:5" ht="27">
      <c r="A2596" s="251">
        <v>93022</v>
      </c>
      <c r="B2596" s="252" t="s">
        <v>2091</v>
      </c>
      <c r="C2596" s="253" t="s">
        <v>81</v>
      </c>
      <c r="D2596" s="253">
        <v>33.659999999999997</v>
      </c>
      <c r="E2596" s="253" t="s">
        <v>11115</v>
      </c>
    </row>
    <row r="2597" spans="1:5" ht="27">
      <c r="A2597" s="251">
        <v>93024</v>
      </c>
      <c r="B2597" s="252" t="s">
        <v>2092</v>
      </c>
      <c r="C2597" s="253" t="s">
        <v>81</v>
      </c>
      <c r="D2597" s="253">
        <v>35.71</v>
      </c>
      <c r="E2597" s="253" t="s">
        <v>11115</v>
      </c>
    </row>
    <row r="2598" spans="1:5" ht="27">
      <c r="A2598" s="251">
        <v>93026</v>
      </c>
      <c r="B2598" s="252" t="s">
        <v>2093</v>
      </c>
      <c r="C2598" s="253" t="s">
        <v>81</v>
      </c>
      <c r="D2598" s="253">
        <v>55.91</v>
      </c>
      <c r="E2598" s="253" t="s">
        <v>11115</v>
      </c>
    </row>
    <row r="2599" spans="1:5" ht="27">
      <c r="A2599" s="251">
        <v>95733</v>
      </c>
      <c r="B2599" s="252" t="s">
        <v>2094</v>
      </c>
      <c r="C2599" s="253" t="s">
        <v>81</v>
      </c>
      <c r="D2599" s="253">
        <v>4.51</v>
      </c>
      <c r="E2599" s="253" t="s">
        <v>11115</v>
      </c>
    </row>
    <row r="2600" spans="1:5" ht="27">
      <c r="A2600" s="251">
        <v>95734</v>
      </c>
      <c r="B2600" s="252" t="s">
        <v>2095</v>
      </c>
      <c r="C2600" s="253" t="s">
        <v>81</v>
      </c>
      <c r="D2600" s="253">
        <v>5.98</v>
      </c>
      <c r="E2600" s="253" t="s">
        <v>11115</v>
      </c>
    </row>
    <row r="2601" spans="1:5" ht="27">
      <c r="A2601" s="251">
        <v>95735</v>
      </c>
      <c r="B2601" s="252" t="s">
        <v>2096</v>
      </c>
      <c r="C2601" s="253" t="s">
        <v>81</v>
      </c>
      <c r="D2601" s="253">
        <v>5.26</v>
      </c>
      <c r="E2601" s="253" t="s">
        <v>11115</v>
      </c>
    </row>
    <row r="2602" spans="1:5" ht="27">
      <c r="A2602" s="251">
        <v>95736</v>
      </c>
      <c r="B2602" s="252" t="s">
        <v>2097</v>
      </c>
      <c r="C2602" s="253" t="s">
        <v>81</v>
      </c>
      <c r="D2602" s="253">
        <v>6.09</v>
      </c>
      <c r="E2602" s="253" t="s">
        <v>11115</v>
      </c>
    </row>
    <row r="2603" spans="1:5" ht="27">
      <c r="A2603" s="251">
        <v>95738</v>
      </c>
      <c r="B2603" s="252" t="s">
        <v>2098</v>
      </c>
      <c r="C2603" s="253" t="s">
        <v>81</v>
      </c>
      <c r="D2603" s="253">
        <v>7.26</v>
      </c>
      <c r="E2603" s="253" t="s">
        <v>11115</v>
      </c>
    </row>
    <row r="2604" spans="1:5" ht="27">
      <c r="A2604" s="251">
        <v>95753</v>
      </c>
      <c r="B2604" s="252" t="s">
        <v>2099</v>
      </c>
      <c r="C2604" s="253" t="s">
        <v>81</v>
      </c>
      <c r="D2604" s="253">
        <v>5.97</v>
      </c>
      <c r="E2604" s="253" t="s">
        <v>11115</v>
      </c>
    </row>
    <row r="2605" spans="1:5" ht="27">
      <c r="A2605" s="251">
        <v>95754</v>
      </c>
      <c r="B2605" s="252" t="s">
        <v>2100</v>
      </c>
      <c r="C2605" s="253" t="s">
        <v>81</v>
      </c>
      <c r="D2605" s="253">
        <v>7.44</v>
      </c>
      <c r="E2605" s="253" t="s">
        <v>11115</v>
      </c>
    </row>
    <row r="2606" spans="1:5" ht="27">
      <c r="A2606" s="251">
        <v>95755</v>
      </c>
      <c r="B2606" s="252" t="s">
        <v>2101</v>
      </c>
      <c r="C2606" s="253" t="s">
        <v>81</v>
      </c>
      <c r="D2606" s="253">
        <v>10.66</v>
      </c>
      <c r="E2606" s="253" t="s">
        <v>11115</v>
      </c>
    </row>
    <row r="2607" spans="1:5" ht="27">
      <c r="A2607" s="251">
        <v>95756</v>
      </c>
      <c r="B2607" s="252" t="s">
        <v>2102</v>
      </c>
      <c r="C2607" s="253" t="s">
        <v>81</v>
      </c>
      <c r="D2607" s="253">
        <v>14.15</v>
      </c>
      <c r="E2607" s="253" t="s">
        <v>11115</v>
      </c>
    </row>
    <row r="2608" spans="1:5" ht="27">
      <c r="A2608" s="251">
        <v>95757</v>
      </c>
      <c r="B2608" s="252" t="s">
        <v>2103</v>
      </c>
      <c r="C2608" s="253" t="s">
        <v>81</v>
      </c>
      <c r="D2608" s="253">
        <v>9.08</v>
      </c>
      <c r="E2608" s="253" t="s">
        <v>11115</v>
      </c>
    </row>
    <row r="2609" spans="1:5" ht="27">
      <c r="A2609" s="251">
        <v>95758</v>
      </c>
      <c r="B2609" s="252" t="s">
        <v>2104</v>
      </c>
      <c r="C2609" s="253" t="s">
        <v>81</v>
      </c>
      <c r="D2609" s="253">
        <v>10.19</v>
      </c>
      <c r="E2609" s="253" t="s">
        <v>11115</v>
      </c>
    </row>
    <row r="2610" spans="1:5" ht="27">
      <c r="A2610" s="251">
        <v>95759</v>
      </c>
      <c r="B2610" s="252" t="s">
        <v>2105</v>
      </c>
      <c r="C2610" s="253" t="s">
        <v>81</v>
      </c>
      <c r="D2610" s="253">
        <v>12.88</v>
      </c>
      <c r="E2610" s="253" t="s">
        <v>11115</v>
      </c>
    </row>
    <row r="2611" spans="1:5" ht="27">
      <c r="A2611" s="251">
        <v>95760</v>
      </c>
      <c r="B2611" s="252" t="s">
        <v>2106</v>
      </c>
      <c r="C2611" s="253" t="s">
        <v>81</v>
      </c>
      <c r="D2611" s="253">
        <v>15.79</v>
      </c>
      <c r="E2611" s="253" t="s">
        <v>11115</v>
      </c>
    </row>
    <row r="2612" spans="1:5" ht="27">
      <c r="A2612" s="251">
        <v>97559</v>
      </c>
      <c r="B2612" s="252" t="s">
        <v>11477</v>
      </c>
      <c r="C2612" s="253" t="s">
        <v>81</v>
      </c>
      <c r="D2612" s="253">
        <v>8.06</v>
      </c>
      <c r="E2612" s="253" t="s">
        <v>11115</v>
      </c>
    </row>
    <row r="2613" spans="1:5" ht="27">
      <c r="A2613" s="251">
        <v>97562</v>
      </c>
      <c r="B2613" s="252" t="s">
        <v>11478</v>
      </c>
      <c r="C2613" s="253" t="s">
        <v>81</v>
      </c>
      <c r="D2613" s="253">
        <v>9.76</v>
      </c>
      <c r="E2613" s="253" t="s">
        <v>11115</v>
      </c>
    </row>
    <row r="2614" spans="1:5" ht="27">
      <c r="A2614" s="251">
        <v>97564</v>
      </c>
      <c r="B2614" s="252" t="s">
        <v>11479</v>
      </c>
      <c r="C2614" s="253" t="s">
        <v>81</v>
      </c>
      <c r="D2614" s="253">
        <v>11.26</v>
      </c>
      <c r="E2614" s="253" t="s">
        <v>11115</v>
      </c>
    </row>
    <row r="2615" spans="1:5" ht="27">
      <c r="A2615" s="251">
        <v>91924</v>
      </c>
      <c r="B2615" s="252" t="s">
        <v>2107</v>
      </c>
      <c r="C2615" s="253" t="s">
        <v>4</v>
      </c>
      <c r="D2615" s="253">
        <v>2.0699999999999998</v>
      </c>
      <c r="E2615" s="253" t="s">
        <v>11115</v>
      </c>
    </row>
    <row r="2616" spans="1:5" ht="27">
      <c r="A2616" s="251">
        <v>91925</v>
      </c>
      <c r="B2616" s="252" t="s">
        <v>2108</v>
      </c>
      <c r="C2616" s="253" t="s">
        <v>4</v>
      </c>
      <c r="D2616" s="253">
        <v>2.84</v>
      </c>
      <c r="E2616" s="253" t="s">
        <v>11115</v>
      </c>
    </row>
    <row r="2617" spans="1:5" ht="27">
      <c r="A2617" s="251">
        <v>91926</v>
      </c>
      <c r="B2617" s="252" t="s">
        <v>90</v>
      </c>
      <c r="C2617" s="253" t="s">
        <v>4</v>
      </c>
      <c r="D2617" s="253">
        <v>2.96</v>
      </c>
      <c r="E2617" s="253" t="s">
        <v>11115</v>
      </c>
    </row>
    <row r="2618" spans="1:5" ht="27">
      <c r="A2618" s="251">
        <v>91927</v>
      </c>
      <c r="B2618" s="252" t="s">
        <v>2109</v>
      </c>
      <c r="C2618" s="253" t="s">
        <v>4</v>
      </c>
      <c r="D2618" s="253">
        <v>3.81</v>
      </c>
      <c r="E2618" s="253" t="s">
        <v>11115</v>
      </c>
    </row>
    <row r="2619" spans="1:5" ht="27">
      <c r="A2619" s="251">
        <v>91928</v>
      </c>
      <c r="B2619" s="252" t="s">
        <v>91</v>
      </c>
      <c r="C2619" s="253" t="s">
        <v>4</v>
      </c>
      <c r="D2619" s="253">
        <v>4.72</v>
      </c>
      <c r="E2619" s="253" t="s">
        <v>11115</v>
      </c>
    </row>
    <row r="2620" spans="1:5" ht="27">
      <c r="A2620" s="251">
        <v>91929</v>
      </c>
      <c r="B2620" s="252" t="s">
        <v>2110</v>
      </c>
      <c r="C2620" s="253" t="s">
        <v>4</v>
      </c>
      <c r="D2620" s="253">
        <v>5.31</v>
      </c>
      <c r="E2620" s="253" t="s">
        <v>11115</v>
      </c>
    </row>
    <row r="2621" spans="1:5" ht="27">
      <c r="A2621" s="251">
        <v>91930</v>
      </c>
      <c r="B2621" s="252" t="s">
        <v>281</v>
      </c>
      <c r="C2621" s="253" t="s">
        <v>4</v>
      </c>
      <c r="D2621" s="253">
        <v>6.46</v>
      </c>
      <c r="E2621" s="253" t="s">
        <v>11115</v>
      </c>
    </row>
    <row r="2622" spans="1:5" ht="27">
      <c r="A2622" s="251">
        <v>91931</v>
      </c>
      <c r="B2622" s="252" t="s">
        <v>92</v>
      </c>
      <c r="C2622" s="253" t="s">
        <v>4</v>
      </c>
      <c r="D2622" s="253">
        <v>7.17</v>
      </c>
      <c r="E2622" s="253" t="s">
        <v>11115</v>
      </c>
    </row>
    <row r="2623" spans="1:5" ht="27">
      <c r="A2623" s="251">
        <v>91932</v>
      </c>
      <c r="B2623" s="252" t="s">
        <v>2111</v>
      </c>
      <c r="C2623" s="253" t="s">
        <v>4</v>
      </c>
      <c r="D2623" s="253">
        <v>10.55</v>
      </c>
      <c r="E2623" s="253" t="s">
        <v>11115</v>
      </c>
    </row>
    <row r="2624" spans="1:5" ht="27">
      <c r="A2624" s="251">
        <v>91933</v>
      </c>
      <c r="B2624" s="252" t="s">
        <v>2112</v>
      </c>
      <c r="C2624" s="253" t="s">
        <v>4</v>
      </c>
      <c r="D2624" s="253">
        <v>11.22</v>
      </c>
      <c r="E2624" s="253" t="s">
        <v>11115</v>
      </c>
    </row>
    <row r="2625" spans="1:5" ht="27">
      <c r="A2625" s="251">
        <v>91934</v>
      </c>
      <c r="B2625" s="252" t="s">
        <v>2113</v>
      </c>
      <c r="C2625" s="253" t="s">
        <v>4</v>
      </c>
      <c r="D2625" s="253">
        <v>16.09</v>
      </c>
      <c r="E2625" s="253" t="s">
        <v>11115</v>
      </c>
    </row>
    <row r="2626" spans="1:5" ht="27">
      <c r="A2626" s="251">
        <v>91935</v>
      </c>
      <c r="B2626" s="252" t="s">
        <v>2114</v>
      </c>
      <c r="C2626" s="253" t="s">
        <v>4</v>
      </c>
      <c r="D2626" s="253">
        <v>17.059999999999999</v>
      </c>
      <c r="E2626" s="253" t="s">
        <v>11115</v>
      </c>
    </row>
    <row r="2627" spans="1:5" ht="27">
      <c r="A2627" s="251">
        <v>92979</v>
      </c>
      <c r="B2627" s="252" t="s">
        <v>2115</v>
      </c>
      <c r="C2627" s="253" t="s">
        <v>4</v>
      </c>
      <c r="D2627" s="253">
        <v>6.78</v>
      </c>
      <c r="E2627" s="253" t="s">
        <v>11115</v>
      </c>
    </row>
    <row r="2628" spans="1:5" ht="27">
      <c r="A2628" s="251">
        <v>92980</v>
      </c>
      <c r="B2628" s="252" t="s">
        <v>2116</v>
      </c>
      <c r="C2628" s="253" t="s">
        <v>4</v>
      </c>
      <c r="D2628" s="253">
        <v>7.36</v>
      </c>
      <c r="E2628" s="253" t="s">
        <v>11115</v>
      </c>
    </row>
    <row r="2629" spans="1:5" ht="27">
      <c r="A2629" s="251">
        <v>92981</v>
      </c>
      <c r="B2629" s="252" t="s">
        <v>2117</v>
      </c>
      <c r="C2629" s="253" t="s">
        <v>4</v>
      </c>
      <c r="D2629" s="253">
        <v>10.41</v>
      </c>
      <c r="E2629" s="253" t="s">
        <v>11115</v>
      </c>
    </row>
    <row r="2630" spans="1:5" ht="27">
      <c r="A2630" s="251">
        <v>92982</v>
      </c>
      <c r="B2630" s="252" t="s">
        <v>2118</v>
      </c>
      <c r="C2630" s="253" t="s">
        <v>4</v>
      </c>
      <c r="D2630" s="253">
        <v>11.26</v>
      </c>
      <c r="E2630" s="253" t="s">
        <v>11115</v>
      </c>
    </row>
    <row r="2631" spans="1:5" ht="27">
      <c r="A2631" s="251">
        <v>92983</v>
      </c>
      <c r="B2631" s="252" t="s">
        <v>2119</v>
      </c>
      <c r="C2631" s="253" t="s">
        <v>4</v>
      </c>
      <c r="D2631" s="253">
        <v>18.239999999999998</v>
      </c>
      <c r="E2631" s="253" t="s">
        <v>11115</v>
      </c>
    </row>
    <row r="2632" spans="1:5" ht="27">
      <c r="A2632" s="251">
        <v>92984</v>
      </c>
      <c r="B2632" s="252" t="s">
        <v>2120</v>
      </c>
      <c r="C2632" s="253" t="s">
        <v>4</v>
      </c>
      <c r="D2632" s="253">
        <v>18.7</v>
      </c>
      <c r="E2632" s="253" t="s">
        <v>11115</v>
      </c>
    </row>
    <row r="2633" spans="1:5" ht="27">
      <c r="A2633" s="251">
        <v>92985</v>
      </c>
      <c r="B2633" s="252" t="s">
        <v>2121</v>
      </c>
      <c r="C2633" s="253" t="s">
        <v>4</v>
      </c>
      <c r="D2633" s="253">
        <v>24.45</v>
      </c>
      <c r="E2633" s="253" t="s">
        <v>11115</v>
      </c>
    </row>
    <row r="2634" spans="1:5" ht="27">
      <c r="A2634" s="251">
        <v>92986</v>
      </c>
      <c r="B2634" s="252" t="s">
        <v>93</v>
      </c>
      <c r="C2634" s="253" t="s">
        <v>4</v>
      </c>
      <c r="D2634" s="253">
        <v>25.15</v>
      </c>
      <c r="E2634" s="253" t="s">
        <v>11115</v>
      </c>
    </row>
    <row r="2635" spans="1:5" ht="27">
      <c r="A2635" s="251">
        <v>92987</v>
      </c>
      <c r="B2635" s="252" t="s">
        <v>2122</v>
      </c>
      <c r="C2635" s="253" t="s">
        <v>4</v>
      </c>
      <c r="D2635" s="253">
        <v>35.06</v>
      </c>
      <c r="E2635" s="253" t="s">
        <v>11115</v>
      </c>
    </row>
    <row r="2636" spans="1:5" ht="27">
      <c r="A2636" s="251">
        <v>92988</v>
      </c>
      <c r="B2636" s="252" t="s">
        <v>2123</v>
      </c>
      <c r="C2636" s="253" t="s">
        <v>4</v>
      </c>
      <c r="D2636" s="253">
        <v>35.15</v>
      </c>
      <c r="E2636" s="253" t="s">
        <v>11115</v>
      </c>
    </row>
    <row r="2637" spans="1:5" ht="27">
      <c r="A2637" s="251">
        <v>92989</v>
      </c>
      <c r="B2637" s="252" t="s">
        <v>2124</v>
      </c>
      <c r="C2637" s="253" t="s">
        <v>4</v>
      </c>
      <c r="D2637" s="253">
        <v>48.61</v>
      </c>
      <c r="E2637" s="253" t="s">
        <v>11115</v>
      </c>
    </row>
    <row r="2638" spans="1:5" ht="27">
      <c r="A2638" s="251">
        <v>92990</v>
      </c>
      <c r="B2638" s="252" t="s">
        <v>2125</v>
      </c>
      <c r="C2638" s="253" t="s">
        <v>4</v>
      </c>
      <c r="D2638" s="253">
        <v>48.06</v>
      </c>
      <c r="E2638" s="253" t="s">
        <v>11115</v>
      </c>
    </row>
    <row r="2639" spans="1:5" ht="27">
      <c r="A2639" s="251">
        <v>92991</v>
      </c>
      <c r="B2639" s="252" t="s">
        <v>2126</v>
      </c>
      <c r="C2639" s="253" t="s">
        <v>4</v>
      </c>
      <c r="D2639" s="253">
        <v>63.34</v>
      </c>
      <c r="E2639" s="253" t="s">
        <v>11115</v>
      </c>
    </row>
    <row r="2640" spans="1:5" ht="27">
      <c r="A2640" s="251">
        <v>92992</v>
      </c>
      <c r="B2640" s="252" t="s">
        <v>2127</v>
      </c>
      <c r="C2640" s="253" t="s">
        <v>4</v>
      </c>
      <c r="D2640" s="253">
        <v>63.39</v>
      </c>
      <c r="E2640" s="253" t="s">
        <v>11115</v>
      </c>
    </row>
    <row r="2641" spans="1:5" ht="27">
      <c r="A2641" s="251">
        <v>92993</v>
      </c>
      <c r="B2641" s="252" t="s">
        <v>2128</v>
      </c>
      <c r="C2641" s="253" t="s">
        <v>4</v>
      </c>
      <c r="D2641" s="253">
        <v>81.13</v>
      </c>
      <c r="E2641" s="253" t="s">
        <v>11115</v>
      </c>
    </row>
    <row r="2642" spans="1:5" ht="27">
      <c r="A2642" s="251">
        <v>92994</v>
      </c>
      <c r="B2642" s="252" t="s">
        <v>2129</v>
      </c>
      <c r="C2642" s="253" t="s">
        <v>4</v>
      </c>
      <c r="D2642" s="253">
        <v>81.92</v>
      </c>
      <c r="E2642" s="253" t="s">
        <v>11115</v>
      </c>
    </row>
    <row r="2643" spans="1:5" ht="27">
      <c r="A2643" s="251">
        <v>92995</v>
      </c>
      <c r="B2643" s="252" t="s">
        <v>2130</v>
      </c>
      <c r="C2643" s="253" t="s">
        <v>4</v>
      </c>
      <c r="D2643" s="253">
        <v>100.84</v>
      </c>
      <c r="E2643" s="253" t="s">
        <v>11115</v>
      </c>
    </row>
    <row r="2644" spans="1:5" ht="27">
      <c r="A2644" s="251">
        <v>92996</v>
      </c>
      <c r="B2644" s="252" t="s">
        <v>2131</v>
      </c>
      <c r="C2644" s="253" t="s">
        <v>4</v>
      </c>
      <c r="D2644" s="253">
        <v>101.11</v>
      </c>
      <c r="E2644" s="253" t="s">
        <v>11115</v>
      </c>
    </row>
    <row r="2645" spans="1:5" ht="27">
      <c r="A2645" s="251">
        <v>92997</v>
      </c>
      <c r="B2645" s="252" t="s">
        <v>2132</v>
      </c>
      <c r="C2645" s="253" t="s">
        <v>4</v>
      </c>
      <c r="D2645" s="253">
        <v>122.49</v>
      </c>
      <c r="E2645" s="253" t="s">
        <v>11115</v>
      </c>
    </row>
    <row r="2646" spans="1:5" ht="27">
      <c r="A2646" s="251">
        <v>92998</v>
      </c>
      <c r="B2646" s="252" t="s">
        <v>2133</v>
      </c>
      <c r="C2646" s="253" t="s">
        <v>4</v>
      </c>
      <c r="D2646" s="253">
        <v>123.66</v>
      </c>
      <c r="E2646" s="253" t="s">
        <v>11115</v>
      </c>
    </row>
    <row r="2647" spans="1:5" ht="27">
      <c r="A2647" s="251">
        <v>92999</v>
      </c>
      <c r="B2647" s="252" t="s">
        <v>2134</v>
      </c>
      <c r="C2647" s="253" t="s">
        <v>4</v>
      </c>
      <c r="D2647" s="253">
        <v>161.19</v>
      </c>
      <c r="E2647" s="253" t="s">
        <v>11115</v>
      </c>
    </row>
    <row r="2648" spans="1:5" ht="27">
      <c r="A2648" s="251">
        <v>93000</v>
      </c>
      <c r="B2648" s="252" t="s">
        <v>2135</v>
      </c>
      <c r="C2648" s="253" t="s">
        <v>4</v>
      </c>
      <c r="D2648" s="253">
        <v>162.16</v>
      </c>
      <c r="E2648" s="253" t="s">
        <v>11115</v>
      </c>
    </row>
    <row r="2649" spans="1:5" ht="27">
      <c r="A2649" s="251">
        <v>93001</v>
      </c>
      <c r="B2649" s="252" t="s">
        <v>2136</v>
      </c>
      <c r="C2649" s="253" t="s">
        <v>4</v>
      </c>
      <c r="D2649" s="253">
        <v>196.79</v>
      </c>
      <c r="E2649" s="253" t="s">
        <v>11115</v>
      </c>
    </row>
    <row r="2650" spans="1:5" ht="27">
      <c r="A2650" s="251">
        <v>93002</v>
      </c>
      <c r="B2650" s="252" t="s">
        <v>2137</v>
      </c>
      <c r="C2650" s="253" t="s">
        <v>4</v>
      </c>
      <c r="D2650" s="253">
        <v>202.21</v>
      </c>
      <c r="E2650" s="253" t="s">
        <v>11115</v>
      </c>
    </row>
    <row r="2651" spans="1:5" ht="13.5">
      <c r="A2651" s="251">
        <v>83446</v>
      </c>
      <c r="B2651" s="252" t="s">
        <v>94</v>
      </c>
      <c r="C2651" s="253" t="s">
        <v>81</v>
      </c>
      <c r="D2651" s="253">
        <v>163.92</v>
      </c>
      <c r="E2651" s="253" t="s">
        <v>11115</v>
      </c>
    </row>
    <row r="2652" spans="1:5" ht="27">
      <c r="A2652" s="251">
        <v>91936</v>
      </c>
      <c r="B2652" s="252" t="s">
        <v>2138</v>
      </c>
      <c r="C2652" s="253" t="s">
        <v>81</v>
      </c>
      <c r="D2652" s="253">
        <v>9.66</v>
      </c>
      <c r="E2652" s="253" t="s">
        <v>11115</v>
      </c>
    </row>
    <row r="2653" spans="1:5" ht="27">
      <c r="A2653" s="251">
        <v>91937</v>
      </c>
      <c r="B2653" s="252" t="s">
        <v>2139</v>
      </c>
      <c r="C2653" s="253" t="s">
        <v>81</v>
      </c>
      <c r="D2653" s="253">
        <v>8.4700000000000006</v>
      </c>
      <c r="E2653" s="253" t="s">
        <v>11115</v>
      </c>
    </row>
    <row r="2654" spans="1:5" ht="27">
      <c r="A2654" s="251">
        <v>91939</v>
      </c>
      <c r="B2654" s="252" t="s">
        <v>105</v>
      </c>
      <c r="C2654" s="253" t="s">
        <v>81</v>
      </c>
      <c r="D2654" s="253">
        <v>22.88</v>
      </c>
      <c r="E2654" s="253" t="s">
        <v>11115</v>
      </c>
    </row>
    <row r="2655" spans="1:5" ht="27">
      <c r="A2655" s="251">
        <v>91940</v>
      </c>
      <c r="B2655" s="252" t="s">
        <v>106</v>
      </c>
      <c r="C2655" s="253" t="s">
        <v>81</v>
      </c>
      <c r="D2655" s="253">
        <v>11.89</v>
      </c>
      <c r="E2655" s="253" t="s">
        <v>11115</v>
      </c>
    </row>
    <row r="2656" spans="1:5" ht="27">
      <c r="A2656" s="251">
        <v>91941</v>
      </c>
      <c r="B2656" s="252" t="s">
        <v>95</v>
      </c>
      <c r="C2656" s="253" t="s">
        <v>81</v>
      </c>
      <c r="D2656" s="253">
        <v>7.76</v>
      </c>
      <c r="E2656" s="253" t="s">
        <v>11115</v>
      </c>
    </row>
    <row r="2657" spans="1:5" ht="27">
      <c r="A2657" s="251">
        <v>91942</v>
      </c>
      <c r="B2657" s="252" t="s">
        <v>2140</v>
      </c>
      <c r="C2657" s="253" t="s">
        <v>81</v>
      </c>
      <c r="D2657" s="253">
        <v>27.61</v>
      </c>
      <c r="E2657" s="253" t="s">
        <v>11115</v>
      </c>
    </row>
    <row r="2658" spans="1:5" ht="27">
      <c r="A2658" s="251">
        <v>91943</v>
      </c>
      <c r="B2658" s="252" t="s">
        <v>242</v>
      </c>
      <c r="C2658" s="253" t="s">
        <v>81</v>
      </c>
      <c r="D2658" s="253">
        <v>14.96</v>
      </c>
      <c r="E2658" s="253" t="s">
        <v>11115</v>
      </c>
    </row>
    <row r="2659" spans="1:5" ht="27">
      <c r="A2659" s="251">
        <v>91944</v>
      </c>
      <c r="B2659" s="252" t="s">
        <v>2141</v>
      </c>
      <c r="C2659" s="253" t="s">
        <v>81</v>
      </c>
      <c r="D2659" s="253">
        <v>10.23</v>
      </c>
      <c r="E2659" s="253" t="s">
        <v>11115</v>
      </c>
    </row>
    <row r="2660" spans="1:5" ht="27">
      <c r="A2660" s="254">
        <v>92865</v>
      </c>
      <c r="B2660" s="252" t="s">
        <v>2142</v>
      </c>
      <c r="C2660" s="253" t="s">
        <v>81</v>
      </c>
      <c r="D2660" s="253">
        <v>7.56</v>
      </c>
      <c r="E2660" s="253" t="s">
        <v>11115</v>
      </c>
    </row>
    <row r="2661" spans="1:5" ht="27">
      <c r="A2661" s="254">
        <v>92866</v>
      </c>
      <c r="B2661" s="252" t="s">
        <v>2143</v>
      </c>
      <c r="C2661" s="253" t="s">
        <v>81</v>
      </c>
      <c r="D2661" s="253">
        <v>6.59</v>
      </c>
      <c r="E2661" s="253" t="s">
        <v>11115</v>
      </c>
    </row>
    <row r="2662" spans="1:5" ht="27">
      <c r="A2662" s="254">
        <v>92867</v>
      </c>
      <c r="B2662" s="252" t="s">
        <v>2144</v>
      </c>
      <c r="C2662" s="253" t="s">
        <v>81</v>
      </c>
      <c r="D2662" s="253">
        <v>22.22</v>
      </c>
      <c r="E2662" s="253" t="s">
        <v>11115</v>
      </c>
    </row>
    <row r="2663" spans="1:5" ht="27">
      <c r="A2663" s="254">
        <v>92868</v>
      </c>
      <c r="B2663" s="252" t="s">
        <v>2145</v>
      </c>
      <c r="C2663" s="253" t="s">
        <v>81</v>
      </c>
      <c r="D2663" s="253">
        <v>11.23</v>
      </c>
      <c r="E2663" s="253" t="s">
        <v>11115</v>
      </c>
    </row>
    <row r="2664" spans="1:5" ht="27">
      <c r="A2664" s="254">
        <v>92869</v>
      </c>
      <c r="B2664" s="252" t="s">
        <v>2146</v>
      </c>
      <c r="C2664" s="253" t="s">
        <v>81</v>
      </c>
      <c r="D2664" s="253">
        <v>7.1</v>
      </c>
      <c r="E2664" s="253" t="s">
        <v>11115</v>
      </c>
    </row>
    <row r="2665" spans="1:5" ht="27">
      <c r="A2665" s="254">
        <v>92870</v>
      </c>
      <c r="B2665" s="252" t="s">
        <v>2147</v>
      </c>
      <c r="C2665" s="253" t="s">
        <v>81</v>
      </c>
      <c r="D2665" s="253">
        <v>26.4</v>
      </c>
      <c r="E2665" s="253" t="s">
        <v>11115</v>
      </c>
    </row>
    <row r="2666" spans="1:5" ht="27">
      <c r="A2666" s="254">
        <v>92871</v>
      </c>
      <c r="B2666" s="252" t="s">
        <v>2148</v>
      </c>
      <c r="C2666" s="253" t="s">
        <v>81</v>
      </c>
      <c r="D2666" s="253">
        <v>13.75</v>
      </c>
      <c r="E2666" s="253" t="s">
        <v>11115</v>
      </c>
    </row>
    <row r="2667" spans="1:5" ht="27">
      <c r="A2667" s="254">
        <v>92872</v>
      </c>
      <c r="B2667" s="252" t="s">
        <v>2149</v>
      </c>
      <c r="C2667" s="253" t="s">
        <v>81</v>
      </c>
      <c r="D2667" s="253">
        <v>9.02</v>
      </c>
      <c r="E2667" s="253" t="s">
        <v>11115</v>
      </c>
    </row>
    <row r="2668" spans="1:5" ht="27">
      <c r="A2668" s="254">
        <v>95777</v>
      </c>
      <c r="B2668" s="252" t="s">
        <v>2150</v>
      </c>
      <c r="C2668" s="253" t="s">
        <v>81</v>
      </c>
      <c r="D2668" s="253">
        <v>21.23</v>
      </c>
      <c r="E2668" s="253" t="s">
        <v>11115</v>
      </c>
    </row>
    <row r="2669" spans="1:5" ht="27">
      <c r="A2669" s="254">
        <v>95778</v>
      </c>
      <c r="B2669" s="252" t="s">
        <v>235</v>
      </c>
      <c r="C2669" s="253" t="s">
        <v>81</v>
      </c>
      <c r="D2669" s="253">
        <v>21.65</v>
      </c>
      <c r="E2669" s="253" t="s">
        <v>11115</v>
      </c>
    </row>
    <row r="2670" spans="1:5" ht="27">
      <c r="A2670" s="254">
        <v>95779</v>
      </c>
      <c r="B2670" s="252" t="s">
        <v>237</v>
      </c>
      <c r="C2670" s="253" t="s">
        <v>81</v>
      </c>
      <c r="D2670" s="253">
        <v>20.25</v>
      </c>
      <c r="E2670" s="253" t="s">
        <v>11115</v>
      </c>
    </row>
    <row r="2671" spans="1:5" ht="27">
      <c r="A2671" s="254">
        <v>95780</v>
      </c>
      <c r="B2671" s="252" t="s">
        <v>2151</v>
      </c>
      <c r="C2671" s="253" t="s">
        <v>81</v>
      </c>
      <c r="D2671" s="253">
        <v>23.73</v>
      </c>
      <c r="E2671" s="253" t="s">
        <v>11115</v>
      </c>
    </row>
    <row r="2672" spans="1:5" ht="27">
      <c r="A2672" s="254">
        <v>95781</v>
      </c>
      <c r="B2672" s="252" t="s">
        <v>240</v>
      </c>
      <c r="C2672" s="253" t="s">
        <v>81</v>
      </c>
      <c r="D2672" s="253">
        <v>24.05</v>
      </c>
      <c r="E2672" s="253" t="s">
        <v>11115</v>
      </c>
    </row>
    <row r="2673" spans="1:5" ht="27">
      <c r="A2673" s="254">
        <v>95782</v>
      </c>
      <c r="B2673" s="252" t="s">
        <v>2152</v>
      </c>
      <c r="C2673" s="253" t="s">
        <v>81</v>
      </c>
      <c r="D2673" s="253">
        <v>24.86</v>
      </c>
      <c r="E2673" s="253" t="s">
        <v>11115</v>
      </c>
    </row>
    <row r="2674" spans="1:5" ht="27">
      <c r="A2674" s="254">
        <v>95785</v>
      </c>
      <c r="B2674" s="252" t="s">
        <v>2153</v>
      </c>
      <c r="C2674" s="253" t="s">
        <v>81</v>
      </c>
      <c r="D2674" s="253">
        <v>27.91</v>
      </c>
      <c r="E2674" s="253" t="s">
        <v>11115</v>
      </c>
    </row>
    <row r="2675" spans="1:5" ht="27">
      <c r="A2675" s="254">
        <v>95787</v>
      </c>
      <c r="B2675" s="252" t="s">
        <v>238</v>
      </c>
      <c r="C2675" s="253" t="s">
        <v>81</v>
      </c>
      <c r="D2675" s="253">
        <v>21.8</v>
      </c>
      <c r="E2675" s="253" t="s">
        <v>11115</v>
      </c>
    </row>
    <row r="2676" spans="1:5" ht="27">
      <c r="A2676" s="251">
        <v>95789</v>
      </c>
      <c r="B2676" s="252" t="s">
        <v>2154</v>
      </c>
      <c r="C2676" s="253" t="s">
        <v>81</v>
      </c>
      <c r="D2676" s="253">
        <v>26.19</v>
      </c>
      <c r="E2676" s="253" t="s">
        <v>11115</v>
      </c>
    </row>
    <row r="2677" spans="1:5" ht="27">
      <c r="A2677" s="251">
        <v>95791</v>
      </c>
      <c r="B2677" s="252" t="s">
        <v>2155</v>
      </c>
      <c r="C2677" s="253" t="s">
        <v>81</v>
      </c>
      <c r="D2677" s="253">
        <v>32.68</v>
      </c>
      <c r="E2677" s="253" t="s">
        <v>11115</v>
      </c>
    </row>
    <row r="2678" spans="1:5" ht="27">
      <c r="A2678" s="251">
        <v>95795</v>
      </c>
      <c r="B2678" s="252" t="s">
        <v>236</v>
      </c>
      <c r="C2678" s="253" t="s">
        <v>81</v>
      </c>
      <c r="D2678" s="253">
        <v>25.17</v>
      </c>
      <c r="E2678" s="253" t="s">
        <v>11115</v>
      </c>
    </row>
    <row r="2679" spans="1:5" ht="27">
      <c r="A2679" s="251">
        <v>95796</v>
      </c>
      <c r="B2679" s="252" t="s">
        <v>239</v>
      </c>
      <c r="C2679" s="253" t="s">
        <v>81</v>
      </c>
      <c r="D2679" s="253">
        <v>30.79</v>
      </c>
      <c r="E2679" s="253" t="s">
        <v>11115</v>
      </c>
    </row>
    <row r="2680" spans="1:5" ht="27">
      <c r="A2680" s="251">
        <v>95797</v>
      </c>
      <c r="B2680" s="252" t="s">
        <v>2156</v>
      </c>
      <c r="C2680" s="253" t="s">
        <v>81</v>
      </c>
      <c r="D2680" s="253">
        <v>38.14</v>
      </c>
      <c r="E2680" s="253" t="s">
        <v>11115</v>
      </c>
    </row>
    <row r="2681" spans="1:5" ht="27">
      <c r="A2681" s="251">
        <v>95801</v>
      </c>
      <c r="B2681" s="252" t="s">
        <v>2157</v>
      </c>
      <c r="C2681" s="253" t="s">
        <v>81</v>
      </c>
      <c r="D2681" s="253">
        <v>29.87</v>
      </c>
      <c r="E2681" s="253" t="s">
        <v>11115</v>
      </c>
    </row>
    <row r="2682" spans="1:5" ht="27">
      <c r="A2682" s="251">
        <v>95802</v>
      </c>
      <c r="B2682" s="252" t="s">
        <v>2158</v>
      </c>
      <c r="C2682" s="253" t="s">
        <v>81</v>
      </c>
      <c r="D2682" s="253">
        <v>33.15</v>
      </c>
      <c r="E2682" s="253" t="s">
        <v>11115</v>
      </c>
    </row>
    <row r="2683" spans="1:5" ht="27">
      <c r="A2683" s="251">
        <v>95803</v>
      </c>
      <c r="B2683" s="252" t="s">
        <v>2159</v>
      </c>
      <c r="C2683" s="253" t="s">
        <v>81</v>
      </c>
      <c r="D2683" s="253">
        <v>42.55</v>
      </c>
      <c r="E2683" s="253" t="s">
        <v>11115</v>
      </c>
    </row>
    <row r="2684" spans="1:5" ht="27">
      <c r="A2684" s="251">
        <v>95804</v>
      </c>
      <c r="B2684" s="252" t="s">
        <v>2160</v>
      </c>
      <c r="C2684" s="253" t="s">
        <v>81</v>
      </c>
      <c r="D2684" s="253">
        <v>18.2</v>
      </c>
      <c r="E2684" s="253" t="s">
        <v>11115</v>
      </c>
    </row>
    <row r="2685" spans="1:5" ht="27">
      <c r="A2685" s="251">
        <v>95805</v>
      </c>
      <c r="B2685" s="252" t="s">
        <v>2161</v>
      </c>
      <c r="C2685" s="253" t="s">
        <v>81</v>
      </c>
      <c r="D2685" s="253">
        <v>18.39</v>
      </c>
      <c r="E2685" s="253" t="s">
        <v>11115</v>
      </c>
    </row>
    <row r="2686" spans="1:5" ht="27">
      <c r="A2686" s="251">
        <v>95806</v>
      </c>
      <c r="B2686" s="252" t="s">
        <v>2162</v>
      </c>
      <c r="C2686" s="253" t="s">
        <v>81</v>
      </c>
      <c r="D2686" s="253">
        <v>18.95</v>
      </c>
      <c r="E2686" s="253" t="s">
        <v>11115</v>
      </c>
    </row>
    <row r="2687" spans="1:5" ht="27">
      <c r="A2687" s="251">
        <v>95807</v>
      </c>
      <c r="B2687" s="252" t="s">
        <v>2163</v>
      </c>
      <c r="C2687" s="253" t="s">
        <v>81</v>
      </c>
      <c r="D2687" s="253">
        <v>21.02</v>
      </c>
      <c r="E2687" s="253" t="s">
        <v>11115</v>
      </c>
    </row>
    <row r="2688" spans="1:5" ht="27">
      <c r="A2688" s="251">
        <v>95808</v>
      </c>
      <c r="B2688" s="252" t="s">
        <v>2164</v>
      </c>
      <c r="C2688" s="253" t="s">
        <v>81</v>
      </c>
      <c r="D2688" s="253">
        <v>21.59</v>
      </c>
      <c r="E2688" s="253" t="s">
        <v>11115</v>
      </c>
    </row>
    <row r="2689" spans="1:5" ht="27">
      <c r="A2689" s="251">
        <v>95809</v>
      </c>
      <c r="B2689" s="252" t="s">
        <v>2165</v>
      </c>
      <c r="C2689" s="253" t="s">
        <v>81</v>
      </c>
      <c r="D2689" s="253">
        <v>23.54</v>
      </c>
      <c r="E2689" s="253" t="s">
        <v>11115</v>
      </c>
    </row>
    <row r="2690" spans="1:5" ht="27">
      <c r="A2690" s="251">
        <v>95810</v>
      </c>
      <c r="B2690" s="252" t="s">
        <v>2166</v>
      </c>
      <c r="C2690" s="253" t="s">
        <v>81</v>
      </c>
      <c r="D2690" s="253">
        <v>10.23</v>
      </c>
      <c r="E2690" s="253" t="s">
        <v>11115</v>
      </c>
    </row>
    <row r="2691" spans="1:5" ht="27">
      <c r="A2691" s="251">
        <v>95811</v>
      </c>
      <c r="B2691" s="252" t="s">
        <v>2167</v>
      </c>
      <c r="C2691" s="253" t="s">
        <v>81</v>
      </c>
      <c r="D2691" s="253">
        <v>10.8</v>
      </c>
      <c r="E2691" s="253" t="s">
        <v>11115</v>
      </c>
    </row>
    <row r="2692" spans="1:5" ht="27">
      <c r="A2692" s="251">
        <v>95812</v>
      </c>
      <c r="B2692" s="252" t="s">
        <v>2168</v>
      </c>
      <c r="C2692" s="253" t="s">
        <v>81</v>
      </c>
      <c r="D2692" s="253">
        <v>12.74</v>
      </c>
      <c r="E2692" s="253" t="s">
        <v>11115</v>
      </c>
    </row>
    <row r="2693" spans="1:5" ht="27">
      <c r="A2693" s="251">
        <v>95813</v>
      </c>
      <c r="B2693" s="252" t="s">
        <v>2169</v>
      </c>
      <c r="C2693" s="253" t="s">
        <v>81</v>
      </c>
      <c r="D2693" s="253">
        <v>12.59</v>
      </c>
      <c r="E2693" s="253" t="s">
        <v>11115</v>
      </c>
    </row>
    <row r="2694" spans="1:5" ht="27">
      <c r="A2694" s="251">
        <v>95814</v>
      </c>
      <c r="B2694" s="252" t="s">
        <v>2170</v>
      </c>
      <c r="C2694" s="253" t="s">
        <v>81</v>
      </c>
      <c r="D2694" s="253">
        <v>13.44</v>
      </c>
      <c r="E2694" s="253" t="s">
        <v>11115</v>
      </c>
    </row>
    <row r="2695" spans="1:5" ht="27">
      <c r="A2695" s="251">
        <v>95815</v>
      </c>
      <c r="B2695" s="252" t="s">
        <v>2171</v>
      </c>
      <c r="C2695" s="253" t="s">
        <v>81</v>
      </c>
      <c r="D2695" s="253">
        <v>17.100000000000001</v>
      </c>
      <c r="E2695" s="253" t="s">
        <v>11115</v>
      </c>
    </row>
    <row r="2696" spans="1:5" ht="27">
      <c r="A2696" s="251">
        <v>95816</v>
      </c>
      <c r="B2696" s="252" t="s">
        <v>2172</v>
      </c>
      <c r="C2696" s="253" t="s">
        <v>81</v>
      </c>
      <c r="D2696" s="253">
        <v>25.9</v>
      </c>
      <c r="E2696" s="253" t="s">
        <v>11115</v>
      </c>
    </row>
    <row r="2697" spans="1:5" ht="27">
      <c r="A2697" s="251">
        <v>95817</v>
      </c>
      <c r="B2697" s="252" t="s">
        <v>2173</v>
      </c>
      <c r="C2697" s="253" t="s">
        <v>81</v>
      </c>
      <c r="D2697" s="253">
        <v>26.76</v>
      </c>
      <c r="E2697" s="253" t="s">
        <v>11115</v>
      </c>
    </row>
    <row r="2698" spans="1:5" ht="27">
      <c r="A2698" s="251">
        <v>95818</v>
      </c>
      <c r="B2698" s="252" t="s">
        <v>2174</v>
      </c>
      <c r="C2698" s="253" t="s">
        <v>81</v>
      </c>
      <c r="D2698" s="253">
        <v>31.66</v>
      </c>
      <c r="E2698" s="253" t="s">
        <v>11115</v>
      </c>
    </row>
    <row r="2699" spans="1:5" ht="27">
      <c r="A2699" s="251">
        <v>97886</v>
      </c>
      <c r="B2699" s="252" t="s">
        <v>5402</v>
      </c>
      <c r="C2699" s="253" t="s">
        <v>81</v>
      </c>
      <c r="D2699" s="253">
        <v>134.04</v>
      </c>
      <c r="E2699" s="253" t="s">
        <v>11115</v>
      </c>
    </row>
    <row r="2700" spans="1:5" ht="27">
      <c r="A2700" s="251">
        <v>97887</v>
      </c>
      <c r="B2700" s="252" t="s">
        <v>5403</v>
      </c>
      <c r="C2700" s="253" t="s">
        <v>81</v>
      </c>
      <c r="D2700" s="253">
        <v>211.29</v>
      </c>
      <c r="E2700" s="253" t="s">
        <v>11115</v>
      </c>
    </row>
    <row r="2701" spans="1:5" ht="27">
      <c r="A2701" s="251">
        <v>97888</v>
      </c>
      <c r="B2701" s="252" t="s">
        <v>5404</v>
      </c>
      <c r="C2701" s="253" t="s">
        <v>81</v>
      </c>
      <c r="D2701" s="253">
        <v>405.22</v>
      </c>
      <c r="E2701" s="253" t="s">
        <v>11115</v>
      </c>
    </row>
    <row r="2702" spans="1:5" ht="27">
      <c r="A2702" s="251">
        <v>97889</v>
      </c>
      <c r="B2702" s="252" t="s">
        <v>5405</v>
      </c>
      <c r="C2702" s="253" t="s">
        <v>81</v>
      </c>
      <c r="D2702" s="253">
        <v>543.9</v>
      </c>
      <c r="E2702" s="253" t="s">
        <v>11115</v>
      </c>
    </row>
    <row r="2703" spans="1:5" ht="27">
      <c r="A2703" s="251">
        <v>97890</v>
      </c>
      <c r="B2703" s="252" t="s">
        <v>5406</v>
      </c>
      <c r="C2703" s="253" t="s">
        <v>81</v>
      </c>
      <c r="D2703" s="253">
        <v>621.09</v>
      </c>
      <c r="E2703" s="253" t="s">
        <v>11115</v>
      </c>
    </row>
    <row r="2704" spans="1:5" ht="27">
      <c r="A2704" s="251">
        <v>97891</v>
      </c>
      <c r="B2704" s="252" t="s">
        <v>5407</v>
      </c>
      <c r="C2704" s="253" t="s">
        <v>81</v>
      </c>
      <c r="D2704" s="253">
        <v>161.22</v>
      </c>
      <c r="E2704" s="253" t="s">
        <v>11115</v>
      </c>
    </row>
    <row r="2705" spans="1:5" ht="27">
      <c r="A2705" s="251">
        <v>97892</v>
      </c>
      <c r="B2705" s="252" t="s">
        <v>5408</v>
      </c>
      <c r="C2705" s="253" t="s">
        <v>81</v>
      </c>
      <c r="D2705" s="253">
        <v>299.32</v>
      </c>
      <c r="E2705" s="253" t="s">
        <v>11115</v>
      </c>
    </row>
    <row r="2706" spans="1:5" ht="27">
      <c r="A2706" s="251">
        <v>97893</v>
      </c>
      <c r="B2706" s="252" t="s">
        <v>5409</v>
      </c>
      <c r="C2706" s="253" t="s">
        <v>81</v>
      </c>
      <c r="D2706" s="253">
        <v>408.83</v>
      </c>
      <c r="E2706" s="253" t="s">
        <v>11115</v>
      </c>
    </row>
    <row r="2707" spans="1:5" ht="27">
      <c r="A2707" s="251">
        <v>97894</v>
      </c>
      <c r="B2707" s="252" t="s">
        <v>5410</v>
      </c>
      <c r="C2707" s="253" t="s">
        <v>81</v>
      </c>
      <c r="D2707" s="253">
        <v>457.42</v>
      </c>
      <c r="E2707" s="253" t="s">
        <v>11115</v>
      </c>
    </row>
    <row r="2708" spans="1:5" ht="13.5">
      <c r="A2708" s="251">
        <v>68066</v>
      </c>
      <c r="B2708" s="252" t="s">
        <v>2175</v>
      </c>
      <c r="C2708" s="253" t="s">
        <v>81</v>
      </c>
      <c r="D2708" s="253">
        <v>166.76</v>
      </c>
      <c r="E2708" s="253" t="s">
        <v>11115</v>
      </c>
    </row>
    <row r="2709" spans="1:5" ht="13.5">
      <c r="A2709" s="251">
        <v>72319</v>
      </c>
      <c r="B2709" s="252" t="s">
        <v>2176</v>
      </c>
      <c r="C2709" s="253" t="s">
        <v>81</v>
      </c>
      <c r="D2709" s="253">
        <v>4549.99</v>
      </c>
      <c r="E2709" s="253" t="s">
        <v>11115</v>
      </c>
    </row>
    <row r="2710" spans="1:5" ht="13.5">
      <c r="A2710" s="251">
        <v>72341</v>
      </c>
      <c r="B2710" s="252" t="s">
        <v>2177</v>
      </c>
      <c r="C2710" s="253" t="s">
        <v>81</v>
      </c>
      <c r="D2710" s="253">
        <v>243.97</v>
      </c>
      <c r="E2710" s="253" t="s">
        <v>11115</v>
      </c>
    </row>
    <row r="2711" spans="1:5" ht="13.5">
      <c r="A2711" s="251">
        <v>72343</v>
      </c>
      <c r="B2711" s="252" t="s">
        <v>2178</v>
      </c>
      <c r="C2711" s="253" t="s">
        <v>81</v>
      </c>
      <c r="D2711" s="253">
        <v>288.47000000000003</v>
      </c>
      <c r="E2711" s="253" t="s">
        <v>11115</v>
      </c>
    </row>
    <row r="2712" spans="1:5" ht="13.5">
      <c r="A2712" s="251">
        <v>72344</v>
      </c>
      <c r="B2712" s="252" t="s">
        <v>2179</v>
      </c>
      <c r="C2712" s="253" t="s">
        <v>81</v>
      </c>
      <c r="D2712" s="253">
        <v>446.28</v>
      </c>
      <c r="E2712" s="253" t="s">
        <v>11115</v>
      </c>
    </row>
    <row r="2713" spans="1:5" ht="13.5">
      <c r="A2713" s="251">
        <v>72345</v>
      </c>
      <c r="B2713" s="252" t="s">
        <v>2180</v>
      </c>
      <c r="C2713" s="253" t="s">
        <v>81</v>
      </c>
      <c r="D2713" s="253">
        <v>1252.1500000000001</v>
      </c>
      <c r="E2713" s="253" t="s">
        <v>11115</v>
      </c>
    </row>
    <row r="2714" spans="1:5" ht="27">
      <c r="A2714" s="251" t="s">
        <v>2181</v>
      </c>
      <c r="B2714" s="252" t="s">
        <v>2182</v>
      </c>
      <c r="C2714" s="253" t="s">
        <v>81</v>
      </c>
      <c r="D2714" s="253">
        <v>13.6</v>
      </c>
      <c r="E2714" s="253" t="s">
        <v>11115</v>
      </c>
    </row>
    <row r="2715" spans="1:5" ht="27">
      <c r="A2715" s="251" t="s">
        <v>2183</v>
      </c>
      <c r="B2715" s="252" t="s">
        <v>2184</v>
      </c>
      <c r="C2715" s="253" t="s">
        <v>81</v>
      </c>
      <c r="D2715" s="253">
        <v>20.89</v>
      </c>
      <c r="E2715" s="253" t="s">
        <v>11115</v>
      </c>
    </row>
    <row r="2716" spans="1:5" ht="27">
      <c r="A2716" s="251" t="s">
        <v>2185</v>
      </c>
      <c r="B2716" s="252" t="s">
        <v>2186</v>
      </c>
      <c r="C2716" s="253" t="s">
        <v>81</v>
      </c>
      <c r="D2716" s="253">
        <v>61.31</v>
      </c>
      <c r="E2716" s="253" t="s">
        <v>11115</v>
      </c>
    </row>
    <row r="2717" spans="1:5" ht="27">
      <c r="A2717" s="251" t="s">
        <v>2187</v>
      </c>
      <c r="B2717" s="252" t="s">
        <v>2188</v>
      </c>
      <c r="C2717" s="253" t="s">
        <v>81</v>
      </c>
      <c r="D2717" s="253">
        <v>88.4</v>
      </c>
      <c r="E2717" s="253" t="s">
        <v>11115</v>
      </c>
    </row>
    <row r="2718" spans="1:5" ht="27">
      <c r="A2718" s="251" t="s">
        <v>2189</v>
      </c>
      <c r="B2718" s="252" t="s">
        <v>2190</v>
      </c>
      <c r="C2718" s="253" t="s">
        <v>81</v>
      </c>
      <c r="D2718" s="253">
        <v>117.93</v>
      </c>
      <c r="E2718" s="253" t="s">
        <v>11115</v>
      </c>
    </row>
    <row r="2719" spans="1:5" ht="27">
      <c r="A2719" s="251" t="s">
        <v>2191</v>
      </c>
      <c r="B2719" s="252" t="s">
        <v>2192</v>
      </c>
      <c r="C2719" s="253" t="s">
        <v>81</v>
      </c>
      <c r="D2719" s="253">
        <v>334.42</v>
      </c>
      <c r="E2719" s="253" t="s">
        <v>11115</v>
      </c>
    </row>
    <row r="2720" spans="1:5" ht="27">
      <c r="A2720" s="251" t="s">
        <v>2193</v>
      </c>
      <c r="B2720" s="252" t="s">
        <v>2194</v>
      </c>
      <c r="C2720" s="253" t="s">
        <v>81</v>
      </c>
      <c r="D2720" s="253">
        <v>864.7</v>
      </c>
      <c r="E2720" s="253" t="s">
        <v>11115</v>
      </c>
    </row>
    <row r="2721" spans="1:5" ht="27">
      <c r="A2721" s="251" t="s">
        <v>2195</v>
      </c>
      <c r="B2721" s="252" t="s">
        <v>2196</v>
      </c>
      <c r="C2721" s="253" t="s">
        <v>81</v>
      </c>
      <c r="D2721" s="253">
        <v>1181.74</v>
      </c>
      <c r="E2721" s="253" t="s">
        <v>11115</v>
      </c>
    </row>
    <row r="2722" spans="1:5" ht="27">
      <c r="A2722" s="251" t="s">
        <v>2197</v>
      </c>
      <c r="B2722" s="252" t="s">
        <v>2198</v>
      </c>
      <c r="C2722" s="253" t="s">
        <v>81</v>
      </c>
      <c r="D2722" s="253">
        <v>1935.86</v>
      </c>
      <c r="E2722" s="253" t="s">
        <v>11115</v>
      </c>
    </row>
    <row r="2723" spans="1:5" ht="27">
      <c r="A2723" s="251" t="s">
        <v>2199</v>
      </c>
      <c r="B2723" s="252" t="s">
        <v>2200</v>
      </c>
      <c r="C2723" s="253" t="s">
        <v>81</v>
      </c>
      <c r="D2723" s="253">
        <v>522.87</v>
      </c>
      <c r="E2723" s="253" t="s">
        <v>11115</v>
      </c>
    </row>
    <row r="2724" spans="1:5" ht="27">
      <c r="A2724" s="251" t="s">
        <v>2201</v>
      </c>
      <c r="B2724" s="252" t="s">
        <v>2202</v>
      </c>
      <c r="C2724" s="253" t="s">
        <v>81</v>
      </c>
      <c r="D2724" s="253">
        <v>75.099999999999994</v>
      </c>
      <c r="E2724" s="253" t="s">
        <v>11115</v>
      </c>
    </row>
    <row r="2725" spans="1:5" ht="40.5">
      <c r="A2725" s="251" t="s">
        <v>2203</v>
      </c>
      <c r="B2725" s="252" t="s">
        <v>2204</v>
      </c>
      <c r="C2725" s="253" t="s">
        <v>81</v>
      </c>
      <c r="D2725" s="253">
        <v>349.39</v>
      </c>
      <c r="E2725" s="253" t="s">
        <v>11115</v>
      </c>
    </row>
    <row r="2726" spans="1:5" ht="40.5">
      <c r="A2726" s="251" t="s">
        <v>2205</v>
      </c>
      <c r="B2726" s="252" t="s">
        <v>2206</v>
      </c>
      <c r="C2726" s="253" t="s">
        <v>81</v>
      </c>
      <c r="D2726" s="253">
        <v>403.25</v>
      </c>
      <c r="E2726" s="253" t="s">
        <v>11115</v>
      </c>
    </row>
    <row r="2727" spans="1:5" ht="40.5">
      <c r="A2727" s="251" t="s">
        <v>2207</v>
      </c>
      <c r="B2727" s="252" t="s">
        <v>2208</v>
      </c>
      <c r="C2727" s="253" t="s">
        <v>81</v>
      </c>
      <c r="D2727" s="253">
        <v>464.85</v>
      </c>
      <c r="E2727" s="253" t="s">
        <v>11115</v>
      </c>
    </row>
    <row r="2728" spans="1:5" ht="40.5">
      <c r="A2728" s="251" t="s">
        <v>2209</v>
      </c>
      <c r="B2728" s="252" t="s">
        <v>2210</v>
      </c>
      <c r="C2728" s="253" t="s">
        <v>81</v>
      </c>
      <c r="D2728" s="253">
        <v>636.19000000000005</v>
      </c>
      <c r="E2728" s="253" t="s">
        <v>11115</v>
      </c>
    </row>
    <row r="2729" spans="1:5" ht="40.5">
      <c r="A2729" s="251" t="s">
        <v>2211</v>
      </c>
      <c r="B2729" s="252" t="s">
        <v>2212</v>
      </c>
      <c r="C2729" s="253" t="s">
        <v>81</v>
      </c>
      <c r="D2729" s="253">
        <v>925.29</v>
      </c>
      <c r="E2729" s="253" t="s">
        <v>11115</v>
      </c>
    </row>
    <row r="2730" spans="1:5" ht="40.5">
      <c r="A2730" s="251">
        <v>83463</v>
      </c>
      <c r="B2730" s="252" t="s">
        <v>2213</v>
      </c>
      <c r="C2730" s="253" t="s">
        <v>81</v>
      </c>
      <c r="D2730" s="253">
        <v>272.31</v>
      </c>
      <c r="E2730" s="253" t="s">
        <v>11115</v>
      </c>
    </row>
    <row r="2731" spans="1:5" ht="27">
      <c r="A2731" s="251">
        <v>84402</v>
      </c>
      <c r="B2731" s="252" t="s">
        <v>2214</v>
      </c>
      <c r="C2731" s="253" t="s">
        <v>81</v>
      </c>
      <c r="D2731" s="253">
        <v>88.11</v>
      </c>
      <c r="E2731" s="253" t="s">
        <v>11115</v>
      </c>
    </row>
    <row r="2732" spans="1:5" ht="27">
      <c r="A2732" s="251">
        <v>93653</v>
      </c>
      <c r="B2732" s="252" t="s">
        <v>2215</v>
      </c>
      <c r="C2732" s="253" t="s">
        <v>81</v>
      </c>
      <c r="D2732" s="253">
        <v>10.29</v>
      </c>
      <c r="E2732" s="253" t="s">
        <v>11115</v>
      </c>
    </row>
    <row r="2733" spans="1:5" ht="27">
      <c r="A2733" s="251">
        <v>93654</v>
      </c>
      <c r="B2733" s="252" t="s">
        <v>2216</v>
      </c>
      <c r="C2733" s="253" t="s">
        <v>81</v>
      </c>
      <c r="D2733" s="253">
        <v>10.82</v>
      </c>
      <c r="E2733" s="253" t="s">
        <v>11115</v>
      </c>
    </row>
    <row r="2734" spans="1:5" ht="27">
      <c r="A2734" s="251">
        <v>93655</v>
      </c>
      <c r="B2734" s="252" t="s">
        <v>2217</v>
      </c>
      <c r="C2734" s="253" t="s">
        <v>81</v>
      </c>
      <c r="D2734" s="253">
        <v>11.73</v>
      </c>
      <c r="E2734" s="253" t="s">
        <v>11115</v>
      </c>
    </row>
    <row r="2735" spans="1:5" ht="27">
      <c r="A2735" s="251">
        <v>93656</v>
      </c>
      <c r="B2735" s="252" t="s">
        <v>2218</v>
      </c>
      <c r="C2735" s="253" t="s">
        <v>81</v>
      </c>
      <c r="D2735" s="253">
        <v>11.73</v>
      </c>
      <c r="E2735" s="253" t="s">
        <v>11115</v>
      </c>
    </row>
    <row r="2736" spans="1:5" ht="27">
      <c r="A2736" s="251">
        <v>93657</v>
      </c>
      <c r="B2736" s="252" t="s">
        <v>2219</v>
      </c>
      <c r="C2736" s="253" t="s">
        <v>81</v>
      </c>
      <c r="D2736" s="253">
        <v>12.89</v>
      </c>
      <c r="E2736" s="253" t="s">
        <v>11115</v>
      </c>
    </row>
    <row r="2737" spans="1:5" ht="27">
      <c r="A2737" s="251">
        <v>93658</v>
      </c>
      <c r="B2737" s="252" t="s">
        <v>2220</v>
      </c>
      <c r="C2737" s="253" t="s">
        <v>81</v>
      </c>
      <c r="D2737" s="253">
        <v>18.75</v>
      </c>
      <c r="E2737" s="253" t="s">
        <v>11115</v>
      </c>
    </row>
    <row r="2738" spans="1:5" ht="27">
      <c r="A2738" s="251">
        <v>93659</v>
      </c>
      <c r="B2738" s="252" t="s">
        <v>2221</v>
      </c>
      <c r="C2738" s="253" t="s">
        <v>81</v>
      </c>
      <c r="D2738" s="253">
        <v>21.13</v>
      </c>
      <c r="E2738" s="253" t="s">
        <v>11115</v>
      </c>
    </row>
    <row r="2739" spans="1:5" ht="27">
      <c r="A2739" s="251">
        <v>93660</v>
      </c>
      <c r="B2739" s="252" t="s">
        <v>2222</v>
      </c>
      <c r="C2739" s="253" t="s">
        <v>81</v>
      </c>
      <c r="D2739" s="253">
        <v>51.62</v>
      </c>
      <c r="E2739" s="253" t="s">
        <v>11115</v>
      </c>
    </row>
    <row r="2740" spans="1:5" ht="27">
      <c r="A2740" s="251">
        <v>93661</v>
      </c>
      <c r="B2740" s="252" t="s">
        <v>2223</v>
      </c>
      <c r="C2740" s="253" t="s">
        <v>81</v>
      </c>
      <c r="D2740" s="253">
        <v>52.63</v>
      </c>
      <c r="E2740" s="253" t="s">
        <v>11115</v>
      </c>
    </row>
    <row r="2741" spans="1:5" ht="27">
      <c r="A2741" s="251">
        <v>93662</v>
      </c>
      <c r="B2741" s="252" t="s">
        <v>2224</v>
      </c>
      <c r="C2741" s="253" t="s">
        <v>81</v>
      </c>
      <c r="D2741" s="253">
        <v>54.53</v>
      </c>
      <c r="E2741" s="253" t="s">
        <v>11115</v>
      </c>
    </row>
    <row r="2742" spans="1:5" ht="27">
      <c r="A2742" s="251">
        <v>93663</v>
      </c>
      <c r="B2742" s="252" t="s">
        <v>2225</v>
      </c>
      <c r="C2742" s="253" t="s">
        <v>81</v>
      </c>
      <c r="D2742" s="253">
        <v>54.53</v>
      </c>
      <c r="E2742" s="253" t="s">
        <v>11115</v>
      </c>
    </row>
    <row r="2743" spans="1:5" ht="27">
      <c r="A2743" s="251">
        <v>93664</v>
      </c>
      <c r="B2743" s="252" t="s">
        <v>2226</v>
      </c>
      <c r="C2743" s="253" t="s">
        <v>81</v>
      </c>
      <c r="D2743" s="253">
        <v>56.81</v>
      </c>
      <c r="E2743" s="253" t="s">
        <v>11115</v>
      </c>
    </row>
    <row r="2744" spans="1:5" ht="27">
      <c r="A2744" s="251">
        <v>93665</v>
      </c>
      <c r="B2744" s="252" t="s">
        <v>2227</v>
      </c>
      <c r="C2744" s="253" t="s">
        <v>81</v>
      </c>
      <c r="D2744" s="253">
        <v>59.77</v>
      </c>
      <c r="E2744" s="253" t="s">
        <v>11115</v>
      </c>
    </row>
    <row r="2745" spans="1:5" ht="27">
      <c r="A2745" s="251">
        <v>93666</v>
      </c>
      <c r="B2745" s="252" t="s">
        <v>2228</v>
      </c>
      <c r="C2745" s="253" t="s">
        <v>81</v>
      </c>
      <c r="D2745" s="253">
        <v>64.53</v>
      </c>
      <c r="E2745" s="253" t="s">
        <v>11115</v>
      </c>
    </row>
    <row r="2746" spans="1:5" ht="27">
      <c r="A2746" s="251">
        <v>93667</v>
      </c>
      <c r="B2746" s="252" t="s">
        <v>2229</v>
      </c>
      <c r="C2746" s="253" t="s">
        <v>81</v>
      </c>
      <c r="D2746" s="253">
        <v>64.34</v>
      </c>
      <c r="E2746" s="253" t="s">
        <v>11115</v>
      </c>
    </row>
    <row r="2747" spans="1:5" ht="27">
      <c r="A2747" s="251">
        <v>93668</v>
      </c>
      <c r="B2747" s="252" t="s">
        <v>2230</v>
      </c>
      <c r="C2747" s="253" t="s">
        <v>81</v>
      </c>
      <c r="D2747" s="253">
        <v>65.89</v>
      </c>
      <c r="E2747" s="253" t="s">
        <v>11115</v>
      </c>
    </row>
    <row r="2748" spans="1:5" ht="27">
      <c r="A2748" s="251">
        <v>93669</v>
      </c>
      <c r="B2748" s="252" t="s">
        <v>2231</v>
      </c>
      <c r="C2748" s="253" t="s">
        <v>81</v>
      </c>
      <c r="D2748" s="253">
        <v>68.69</v>
      </c>
      <c r="E2748" s="253" t="s">
        <v>11115</v>
      </c>
    </row>
    <row r="2749" spans="1:5" ht="27">
      <c r="A2749" s="251">
        <v>93670</v>
      </c>
      <c r="B2749" s="252" t="s">
        <v>2232</v>
      </c>
      <c r="C2749" s="253" t="s">
        <v>81</v>
      </c>
      <c r="D2749" s="253">
        <v>68.69</v>
      </c>
      <c r="E2749" s="253" t="s">
        <v>11115</v>
      </c>
    </row>
    <row r="2750" spans="1:5" ht="27">
      <c r="A2750" s="251">
        <v>93671</v>
      </c>
      <c r="B2750" s="252" t="s">
        <v>2233</v>
      </c>
      <c r="C2750" s="253" t="s">
        <v>81</v>
      </c>
      <c r="D2750" s="253">
        <v>72.13</v>
      </c>
      <c r="E2750" s="253" t="s">
        <v>11115</v>
      </c>
    </row>
    <row r="2751" spans="1:5" ht="27">
      <c r="A2751" s="251">
        <v>93672</v>
      </c>
      <c r="B2751" s="252" t="s">
        <v>2234</v>
      </c>
      <c r="C2751" s="253" t="s">
        <v>81</v>
      </c>
      <c r="D2751" s="253">
        <v>77.709999999999994</v>
      </c>
      <c r="E2751" s="253" t="s">
        <v>11115</v>
      </c>
    </row>
    <row r="2752" spans="1:5" ht="27">
      <c r="A2752" s="251">
        <v>93673</v>
      </c>
      <c r="B2752" s="252" t="s">
        <v>2235</v>
      </c>
      <c r="C2752" s="253" t="s">
        <v>81</v>
      </c>
      <c r="D2752" s="253">
        <v>84.84</v>
      </c>
      <c r="E2752" s="253" t="s">
        <v>11115</v>
      </c>
    </row>
    <row r="2753" spans="1:5" ht="13.5">
      <c r="A2753" s="251">
        <v>72339</v>
      </c>
      <c r="B2753" s="252" t="s">
        <v>2236</v>
      </c>
      <c r="C2753" s="253" t="s">
        <v>81</v>
      </c>
      <c r="D2753" s="253">
        <v>57.62</v>
      </c>
      <c r="E2753" s="253" t="s">
        <v>11115</v>
      </c>
    </row>
    <row r="2754" spans="1:5" ht="27">
      <c r="A2754" s="251">
        <v>83403</v>
      </c>
      <c r="B2754" s="252" t="s">
        <v>2237</v>
      </c>
      <c r="C2754" s="253" t="s">
        <v>81</v>
      </c>
      <c r="D2754" s="253">
        <v>18.11</v>
      </c>
      <c r="E2754" s="253" t="s">
        <v>11115</v>
      </c>
    </row>
    <row r="2755" spans="1:5" ht="13.5">
      <c r="A2755" s="251">
        <v>83465</v>
      </c>
      <c r="B2755" s="252" t="s">
        <v>2238</v>
      </c>
      <c r="C2755" s="253" t="s">
        <v>81</v>
      </c>
      <c r="D2755" s="253">
        <v>47.54</v>
      </c>
      <c r="E2755" s="253" t="s">
        <v>11115</v>
      </c>
    </row>
    <row r="2756" spans="1:5" ht="27">
      <c r="A2756" s="251">
        <v>91945</v>
      </c>
      <c r="B2756" s="252" t="s">
        <v>2239</v>
      </c>
      <c r="C2756" s="253" t="s">
        <v>81</v>
      </c>
      <c r="D2756" s="253">
        <v>8.2200000000000006</v>
      </c>
      <c r="E2756" s="253" t="s">
        <v>11115</v>
      </c>
    </row>
    <row r="2757" spans="1:5" ht="27">
      <c r="A2757" s="251">
        <v>91946</v>
      </c>
      <c r="B2757" s="252" t="s">
        <v>2240</v>
      </c>
      <c r="C2757" s="253" t="s">
        <v>81</v>
      </c>
      <c r="D2757" s="253">
        <v>6.9</v>
      </c>
      <c r="E2757" s="253" t="s">
        <v>11115</v>
      </c>
    </row>
    <row r="2758" spans="1:5" ht="27">
      <c r="A2758" s="251">
        <v>91947</v>
      </c>
      <c r="B2758" s="252" t="s">
        <v>2241</v>
      </c>
      <c r="C2758" s="253" t="s">
        <v>81</v>
      </c>
      <c r="D2758" s="253">
        <v>6.09</v>
      </c>
      <c r="E2758" s="253" t="s">
        <v>11115</v>
      </c>
    </row>
    <row r="2759" spans="1:5" ht="27">
      <c r="A2759" s="251">
        <v>91949</v>
      </c>
      <c r="B2759" s="252" t="s">
        <v>2242</v>
      </c>
      <c r="C2759" s="253" t="s">
        <v>81</v>
      </c>
      <c r="D2759" s="253">
        <v>12.66</v>
      </c>
      <c r="E2759" s="253" t="s">
        <v>11115</v>
      </c>
    </row>
    <row r="2760" spans="1:5" ht="27">
      <c r="A2760" s="251">
        <v>91950</v>
      </c>
      <c r="B2760" s="252" t="s">
        <v>2243</v>
      </c>
      <c r="C2760" s="253" t="s">
        <v>81</v>
      </c>
      <c r="D2760" s="253">
        <v>11.07</v>
      </c>
      <c r="E2760" s="253" t="s">
        <v>11115</v>
      </c>
    </row>
    <row r="2761" spans="1:5" ht="27">
      <c r="A2761" s="251">
        <v>91951</v>
      </c>
      <c r="B2761" s="252" t="s">
        <v>2244</v>
      </c>
      <c r="C2761" s="253" t="s">
        <v>81</v>
      </c>
      <c r="D2761" s="253">
        <v>10.119999999999999</v>
      </c>
      <c r="E2761" s="253" t="s">
        <v>11115</v>
      </c>
    </row>
    <row r="2762" spans="1:5" ht="27">
      <c r="A2762" s="251">
        <v>91952</v>
      </c>
      <c r="B2762" s="252" t="s">
        <v>2245</v>
      </c>
      <c r="C2762" s="253" t="s">
        <v>81</v>
      </c>
      <c r="D2762" s="253">
        <v>15.44</v>
      </c>
      <c r="E2762" s="253" t="s">
        <v>11115</v>
      </c>
    </row>
    <row r="2763" spans="1:5" ht="27">
      <c r="A2763" s="251">
        <v>91953</v>
      </c>
      <c r="B2763" s="252" t="s">
        <v>86</v>
      </c>
      <c r="C2763" s="253" t="s">
        <v>81</v>
      </c>
      <c r="D2763" s="253">
        <v>22.34</v>
      </c>
      <c r="E2763" s="253" t="s">
        <v>11115</v>
      </c>
    </row>
    <row r="2764" spans="1:5" ht="27">
      <c r="A2764" s="251">
        <v>91954</v>
      </c>
      <c r="B2764" s="252" t="s">
        <v>2246</v>
      </c>
      <c r="C2764" s="253" t="s">
        <v>81</v>
      </c>
      <c r="D2764" s="253">
        <v>20.73</v>
      </c>
      <c r="E2764" s="253" t="s">
        <v>11115</v>
      </c>
    </row>
    <row r="2765" spans="1:5" ht="27">
      <c r="A2765" s="251">
        <v>91955</v>
      </c>
      <c r="B2765" s="252" t="s">
        <v>2247</v>
      </c>
      <c r="C2765" s="253" t="s">
        <v>81</v>
      </c>
      <c r="D2765" s="253">
        <v>27.63</v>
      </c>
      <c r="E2765" s="253" t="s">
        <v>11115</v>
      </c>
    </row>
    <row r="2766" spans="1:5" ht="27">
      <c r="A2766" s="251">
        <v>91956</v>
      </c>
      <c r="B2766" s="252" t="s">
        <v>2248</v>
      </c>
      <c r="C2766" s="253" t="s">
        <v>81</v>
      </c>
      <c r="D2766" s="253">
        <v>33.700000000000003</v>
      </c>
      <c r="E2766" s="253" t="s">
        <v>11115</v>
      </c>
    </row>
    <row r="2767" spans="1:5" ht="27">
      <c r="A2767" s="251">
        <v>91957</v>
      </c>
      <c r="B2767" s="252" t="s">
        <v>2249</v>
      </c>
      <c r="C2767" s="253" t="s">
        <v>81</v>
      </c>
      <c r="D2767" s="253">
        <v>40.6</v>
      </c>
      <c r="E2767" s="253" t="s">
        <v>11115</v>
      </c>
    </row>
    <row r="2768" spans="1:5" ht="27">
      <c r="A2768" s="251">
        <v>91958</v>
      </c>
      <c r="B2768" s="252" t="s">
        <v>2250</v>
      </c>
      <c r="C2768" s="253" t="s">
        <v>81</v>
      </c>
      <c r="D2768" s="253">
        <v>28.46</v>
      </c>
      <c r="E2768" s="253" t="s">
        <v>11115</v>
      </c>
    </row>
    <row r="2769" spans="1:5" ht="27">
      <c r="A2769" s="251">
        <v>91959</v>
      </c>
      <c r="B2769" s="252" t="s">
        <v>2251</v>
      </c>
      <c r="C2769" s="253" t="s">
        <v>81</v>
      </c>
      <c r="D2769" s="253">
        <v>35.36</v>
      </c>
      <c r="E2769" s="253" t="s">
        <v>11115</v>
      </c>
    </row>
    <row r="2770" spans="1:5" ht="27">
      <c r="A2770" s="251">
        <v>91960</v>
      </c>
      <c r="B2770" s="252" t="s">
        <v>2252</v>
      </c>
      <c r="C2770" s="253" t="s">
        <v>81</v>
      </c>
      <c r="D2770" s="253">
        <v>38.99</v>
      </c>
      <c r="E2770" s="253" t="s">
        <v>11115</v>
      </c>
    </row>
    <row r="2771" spans="1:5" ht="27">
      <c r="A2771" s="251">
        <v>91961</v>
      </c>
      <c r="B2771" s="252" t="s">
        <v>2253</v>
      </c>
      <c r="C2771" s="253" t="s">
        <v>81</v>
      </c>
      <c r="D2771" s="253">
        <v>45.89</v>
      </c>
      <c r="E2771" s="253" t="s">
        <v>11115</v>
      </c>
    </row>
    <row r="2772" spans="1:5" ht="27">
      <c r="A2772" s="251">
        <v>91962</v>
      </c>
      <c r="B2772" s="252" t="s">
        <v>2254</v>
      </c>
      <c r="C2772" s="253" t="s">
        <v>81</v>
      </c>
      <c r="D2772" s="253">
        <v>52.01</v>
      </c>
      <c r="E2772" s="253" t="s">
        <v>11115</v>
      </c>
    </row>
    <row r="2773" spans="1:5" ht="27">
      <c r="A2773" s="251">
        <v>91963</v>
      </c>
      <c r="B2773" s="252" t="s">
        <v>2255</v>
      </c>
      <c r="C2773" s="253" t="s">
        <v>81</v>
      </c>
      <c r="D2773" s="253">
        <v>58.91</v>
      </c>
      <c r="E2773" s="253" t="s">
        <v>11115</v>
      </c>
    </row>
    <row r="2774" spans="1:5" ht="27">
      <c r="A2774" s="251">
        <v>91964</v>
      </c>
      <c r="B2774" s="252" t="s">
        <v>2256</v>
      </c>
      <c r="C2774" s="253" t="s">
        <v>81</v>
      </c>
      <c r="D2774" s="253">
        <v>46.72</v>
      </c>
      <c r="E2774" s="253" t="s">
        <v>11115</v>
      </c>
    </row>
    <row r="2775" spans="1:5" ht="27">
      <c r="A2775" s="251">
        <v>91965</v>
      </c>
      <c r="B2775" s="252" t="s">
        <v>2257</v>
      </c>
      <c r="C2775" s="253" t="s">
        <v>81</v>
      </c>
      <c r="D2775" s="253">
        <v>53.62</v>
      </c>
      <c r="E2775" s="253" t="s">
        <v>11115</v>
      </c>
    </row>
    <row r="2776" spans="1:5" ht="27">
      <c r="A2776" s="251">
        <v>91966</v>
      </c>
      <c r="B2776" s="252" t="s">
        <v>2258</v>
      </c>
      <c r="C2776" s="253" t="s">
        <v>81</v>
      </c>
      <c r="D2776" s="253">
        <v>41.48</v>
      </c>
      <c r="E2776" s="253" t="s">
        <v>11115</v>
      </c>
    </row>
    <row r="2777" spans="1:5" ht="27">
      <c r="A2777" s="251">
        <v>91967</v>
      </c>
      <c r="B2777" s="252" t="s">
        <v>2259</v>
      </c>
      <c r="C2777" s="253" t="s">
        <v>81</v>
      </c>
      <c r="D2777" s="253">
        <v>48.38</v>
      </c>
      <c r="E2777" s="253" t="s">
        <v>11115</v>
      </c>
    </row>
    <row r="2778" spans="1:5" ht="27">
      <c r="A2778" s="251">
        <v>91968</v>
      </c>
      <c r="B2778" s="252" t="s">
        <v>2260</v>
      </c>
      <c r="C2778" s="253" t="s">
        <v>81</v>
      </c>
      <c r="D2778" s="253">
        <v>57.25</v>
      </c>
      <c r="E2778" s="253" t="s">
        <v>11115</v>
      </c>
    </row>
    <row r="2779" spans="1:5" ht="27">
      <c r="A2779" s="251">
        <v>91969</v>
      </c>
      <c r="B2779" s="252" t="s">
        <v>2261</v>
      </c>
      <c r="C2779" s="253" t="s">
        <v>81</v>
      </c>
      <c r="D2779" s="253">
        <v>64.150000000000006</v>
      </c>
      <c r="E2779" s="253" t="s">
        <v>11115</v>
      </c>
    </row>
    <row r="2780" spans="1:5" ht="27">
      <c r="A2780" s="251">
        <v>91970</v>
      </c>
      <c r="B2780" s="252" t="s">
        <v>2262</v>
      </c>
      <c r="C2780" s="253" t="s">
        <v>81</v>
      </c>
      <c r="D2780" s="253">
        <v>60.02</v>
      </c>
      <c r="E2780" s="253" t="s">
        <v>11115</v>
      </c>
    </row>
    <row r="2781" spans="1:5" ht="27">
      <c r="A2781" s="251">
        <v>91971</v>
      </c>
      <c r="B2781" s="252" t="s">
        <v>2263</v>
      </c>
      <c r="C2781" s="253" t="s">
        <v>81</v>
      </c>
      <c r="D2781" s="253">
        <v>71.09</v>
      </c>
      <c r="E2781" s="253" t="s">
        <v>11115</v>
      </c>
    </row>
    <row r="2782" spans="1:5" ht="27">
      <c r="A2782" s="251">
        <v>91972</v>
      </c>
      <c r="B2782" s="252" t="s">
        <v>2264</v>
      </c>
      <c r="C2782" s="253" t="s">
        <v>81</v>
      </c>
      <c r="D2782" s="253">
        <v>65.31</v>
      </c>
      <c r="E2782" s="253" t="s">
        <v>11115</v>
      </c>
    </row>
    <row r="2783" spans="1:5" ht="27">
      <c r="A2783" s="251">
        <v>91973</v>
      </c>
      <c r="B2783" s="252" t="s">
        <v>2265</v>
      </c>
      <c r="C2783" s="253" t="s">
        <v>81</v>
      </c>
      <c r="D2783" s="253">
        <v>76.38</v>
      </c>
      <c r="E2783" s="253" t="s">
        <v>11115</v>
      </c>
    </row>
    <row r="2784" spans="1:5" ht="27">
      <c r="A2784" s="251">
        <v>91974</v>
      </c>
      <c r="B2784" s="252" t="s">
        <v>2266</v>
      </c>
      <c r="C2784" s="253" t="s">
        <v>81</v>
      </c>
      <c r="D2784" s="253">
        <v>54.75</v>
      </c>
      <c r="E2784" s="253" t="s">
        <v>11115</v>
      </c>
    </row>
    <row r="2785" spans="1:5" ht="27">
      <c r="A2785" s="251">
        <v>91975</v>
      </c>
      <c r="B2785" s="252" t="s">
        <v>2267</v>
      </c>
      <c r="C2785" s="253" t="s">
        <v>81</v>
      </c>
      <c r="D2785" s="253">
        <v>65.819999999999993</v>
      </c>
      <c r="E2785" s="253" t="s">
        <v>11115</v>
      </c>
    </row>
    <row r="2786" spans="1:5" ht="27">
      <c r="A2786" s="251">
        <v>91976</v>
      </c>
      <c r="B2786" s="252" t="s">
        <v>2268</v>
      </c>
      <c r="C2786" s="253" t="s">
        <v>81</v>
      </c>
      <c r="D2786" s="253">
        <v>80.86</v>
      </c>
      <c r="E2786" s="253" t="s">
        <v>11115</v>
      </c>
    </row>
    <row r="2787" spans="1:5" ht="27">
      <c r="A2787" s="251">
        <v>91977</v>
      </c>
      <c r="B2787" s="252" t="s">
        <v>2269</v>
      </c>
      <c r="C2787" s="253" t="s">
        <v>81</v>
      </c>
      <c r="D2787" s="253">
        <v>91.93</v>
      </c>
      <c r="E2787" s="253" t="s">
        <v>11115</v>
      </c>
    </row>
    <row r="2788" spans="1:5" ht="27">
      <c r="A2788" s="251">
        <v>91978</v>
      </c>
      <c r="B2788" s="252" t="s">
        <v>4811</v>
      </c>
      <c r="C2788" s="253" t="s">
        <v>81</v>
      </c>
      <c r="D2788" s="253">
        <v>33.340000000000003</v>
      </c>
      <c r="E2788" s="253" t="s">
        <v>11115</v>
      </c>
    </row>
    <row r="2789" spans="1:5" ht="27">
      <c r="A2789" s="251">
        <v>91979</v>
      </c>
      <c r="B2789" s="252" t="s">
        <v>4812</v>
      </c>
      <c r="C2789" s="253" t="s">
        <v>81</v>
      </c>
      <c r="D2789" s="253">
        <v>40.24</v>
      </c>
      <c r="E2789" s="253" t="s">
        <v>11115</v>
      </c>
    </row>
    <row r="2790" spans="1:5" ht="27">
      <c r="A2790" s="251">
        <v>91980</v>
      </c>
      <c r="B2790" s="252" t="s">
        <v>4813</v>
      </c>
      <c r="C2790" s="253" t="s">
        <v>81</v>
      </c>
      <c r="D2790" s="253">
        <v>32.229999999999997</v>
      </c>
      <c r="E2790" s="253" t="s">
        <v>11115</v>
      </c>
    </row>
    <row r="2791" spans="1:5" ht="27">
      <c r="A2791" s="251">
        <v>91981</v>
      </c>
      <c r="B2791" s="252" t="s">
        <v>4814</v>
      </c>
      <c r="C2791" s="253" t="s">
        <v>81</v>
      </c>
      <c r="D2791" s="253">
        <v>39.130000000000003</v>
      </c>
      <c r="E2791" s="253" t="s">
        <v>11115</v>
      </c>
    </row>
    <row r="2792" spans="1:5" ht="27">
      <c r="A2792" s="251">
        <v>91982</v>
      </c>
      <c r="B2792" s="252" t="s">
        <v>4815</v>
      </c>
      <c r="C2792" s="253" t="s">
        <v>81</v>
      </c>
      <c r="D2792" s="253">
        <v>79.84</v>
      </c>
      <c r="E2792" s="253" t="s">
        <v>11115</v>
      </c>
    </row>
    <row r="2793" spans="1:5" ht="27">
      <c r="A2793" s="251">
        <v>91983</v>
      </c>
      <c r="B2793" s="252" t="s">
        <v>4816</v>
      </c>
      <c r="C2793" s="253" t="s">
        <v>81</v>
      </c>
      <c r="D2793" s="253">
        <v>86.74</v>
      </c>
      <c r="E2793" s="253" t="s">
        <v>11115</v>
      </c>
    </row>
    <row r="2794" spans="1:5" ht="27">
      <c r="A2794" s="254">
        <v>91984</v>
      </c>
      <c r="B2794" s="252" t="s">
        <v>4817</v>
      </c>
      <c r="C2794" s="253" t="s">
        <v>81</v>
      </c>
      <c r="D2794" s="253">
        <v>14.41</v>
      </c>
      <c r="E2794" s="253" t="s">
        <v>11115</v>
      </c>
    </row>
    <row r="2795" spans="1:5" ht="27">
      <c r="A2795" s="254">
        <v>91985</v>
      </c>
      <c r="B2795" s="252" t="s">
        <v>4818</v>
      </c>
      <c r="C2795" s="253" t="s">
        <v>81</v>
      </c>
      <c r="D2795" s="253">
        <v>21.31</v>
      </c>
      <c r="E2795" s="253" t="s">
        <v>11115</v>
      </c>
    </row>
    <row r="2796" spans="1:5" ht="27">
      <c r="A2796" s="254">
        <v>91986</v>
      </c>
      <c r="B2796" s="252" t="s">
        <v>4819</v>
      </c>
      <c r="C2796" s="253" t="s">
        <v>81</v>
      </c>
      <c r="D2796" s="253">
        <v>31.21</v>
      </c>
      <c r="E2796" s="253" t="s">
        <v>11115</v>
      </c>
    </row>
    <row r="2797" spans="1:5" ht="27">
      <c r="A2797" s="251">
        <v>91987</v>
      </c>
      <c r="B2797" s="252" t="s">
        <v>4820</v>
      </c>
      <c r="C2797" s="253" t="s">
        <v>81</v>
      </c>
      <c r="D2797" s="253">
        <v>38.11</v>
      </c>
      <c r="E2797" s="253" t="s">
        <v>11115</v>
      </c>
    </row>
    <row r="2798" spans="1:5" ht="27">
      <c r="A2798" s="251">
        <v>91988</v>
      </c>
      <c r="B2798" s="252" t="s">
        <v>4821</v>
      </c>
      <c r="C2798" s="253" t="s">
        <v>81</v>
      </c>
      <c r="D2798" s="253">
        <v>18.16</v>
      </c>
      <c r="E2798" s="253" t="s">
        <v>11115</v>
      </c>
    </row>
    <row r="2799" spans="1:5" ht="27">
      <c r="A2799" s="251">
        <v>91989</v>
      </c>
      <c r="B2799" s="252" t="s">
        <v>4822</v>
      </c>
      <c r="C2799" s="253" t="s">
        <v>81</v>
      </c>
      <c r="D2799" s="253">
        <v>25.06</v>
      </c>
      <c r="E2799" s="253" t="s">
        <v>11115</v>
      </c>
    </row>
    <row r="2800" spans="1:5" ht="27">
      <c r="A2800" s="251">
        <v>91990</v>
      </c>
      <c r="B2800" s="252" t="s">
        <v>2270</v>
      </c>
      <c r="C2800" s="253" t="s">
        <v>81</v>
      </c>
      <c r="D2800" s="253">
        <v>27.27</v>
      </c>
      <c r="E2800" s="253" t="s">
        <v>11115</v>
      </c>
    </row>
    <row r="2801" spans="1:5" ht="27">
      <c r="A2801" s="251">
        <v>91991</v>
      </c>
      <c r="B2801" s="252" t="s">
        <v>2271</v>
      </c>
      <c r="C2801" s="253" t="s">
        <v>81</v>
      </c>
      <c r="D2801" s="253">
        <v>29.29</v>
      </c>
      <c r="E2801" s="253" t="s">
        <v>11115</v>
      </c>
    </row>
    <row r="2802" spans="1:5" ht="27">
      <c r="A2802" s="251">
        <v>91992</v>
      </c>
      <c r="B2802" s="252" t="s">
        <v>87</v>
      </c>
      <c r="C2802" s="253" t="s">
        <v>81</v>
      </c>
      <c r="D2802" s="253">
        <v>34.17</v>
      </c>
      <c r="E2802" s="253" t="s">
        <v>11115</v>
      </c>
    </row>
    <row r="2803" spans="1:5" ht="27">
      <c r="A2803" s="251">
        <v>91993</v>
      </c>
      <c r="B2803" s="252" t="s">
        <v>2272</v>
      </c>
      <c r="C2803" s="253" t="s">
        <v>81</v>
      </c>
      <c r="D2803" s="253">
        <v>36.19</v>
      </c>
      <c r="E2803" s="253" t="s">
        <v>11115</v>
      </c>
    </row>
    <row r="2804" spans="1:5" ht="27">
      <c r="A2804" s="251">
        <v>91994</v>
      </c>
      <c r="B2804" s="252" t="s">
        <v>2273</v>
      </c>
      <c r="C2804" s="253" t="s">
        <v>81</v>
      </c>
      <c r="D2804" s="253">
        <v>19.68</v>
      </c>
      <c r="E2804" s="253" t="s">
        <v>11115</v>
      </c>
    </row>
    <row r="2805" spans="1:5" ht="27">
      <c r="A2805" s="251">
        <v>91995</v>
      </c>
      <c r="B2805" s="252" t="s">
        <v>2274</v>
      </c>
      <c r="C2805" s="253" t="s">
        <v>81</v>
      </c>
      <c r="D2805" s="253">
        <v>21.7</v>
      </c>
      <c r="E2805" s="253" t="s">
        <v>11115</v>
      </c>
    </row>
    <row r="2806" spans="1:5" ht="27">
      <c r="A2806" s="251">
        <v>91996</v>
      </c>
      <c r="B2806" s="252" t="s">
        <v>88</v>
      </c>
      <c r="C2806" s="253" t="s">
        <v>81</v>
      </c>
      <c r="D2806" s="253">
        <v>26.58</v>
      </c>
      <c r="E2806" s="253" t="s">
        <v>11115</v>
      </c>
    </row>
    <row r="2807" spans="1:5" ht="27">
      <c r="A2807" s="251">
        <v>91997</v>
      </c>
      <c r="B2807" s="252" t="s">
        <v>2275</v>
      </c>
      <c r="C2807" s="253" t="s">
        <v>81</v>
      </c>
      <c r="D2807" s="253">
        <v>28.6</v>
      </c>
      <c r="E2807" s="253" t="s">
        <v>11115</v>
      </c>
    </row>
    <row r="2808" spans="1:5" ht="27">
      <c r="A2808" s="251">
        <v>91998</v>
      </c>
      <c r="B2808" s="252" t="s">
        <v>2276</v>
      </c>
      <c r="C2808" s="253" t="s">
        <v>81</v>
      </c>
      <c r="D2808" s="253">
        <v>16.72</v>
      </c>
      <c r="E2808" s="253" t="s">
        <v>11115</v>
      </c>
    </row>
    <row r="2809" spans="1:5" ht="27">
      <c r="A2809" s="251">
        <v>91999</v>
      </c>
      <c r="B2809" s="252" t="s">
        <v>2277</v>
      </c>
      <c r="C2809" s="253" t="s">
        <v>81</v>
      </c>
      <c r="D2809" s="253">
        <v>18.739999999999998</v>
      </c>
      <c r="E2809" s="253" t="s">
        <v>11115</v>
      </c>
    </row>
    <row r="2810" spans="1:5" ht="27">
      <c r="A2810" s="251">
        <v>92000</v>
      </c>
      <c r="B2810" s="252" t="s">
        <v>89</v>
      </c>
      <c r="C2810" s="253" t="s">
        <v>81</v>
      </c>
      <c r="D2810" s="253">
        <v>23.62</v>
      </c>
      <c r="E2810" s="253" t="s">
        <v>11115</v>
      </c>
    </row>
    <row r="2811" spans="1:5" ht="27">
      <c r="A2811" s="251">
        <v>92001</v>
      </c>
      <c r="B2811" s="252" t="s">
        <v>2278</v>
      </c>
      <c r="C2811" s="253" t="s">
        <v>81</v>
      </c>
      <c r="D2811" s="253">
        <v>25.64</v>
      </c>
      <c r="E2811" s="253" t="s">
        <v>11115</v>
      </c>
    </row>
    <row r="2812" spans="1:5" ht="27">
      <c r="A2812" s="251">
        <v>92002</v>
      </c>
      <c r="B2812" s="252" t="s">
        <v>2279</v>
      </c>
      <c r="C2812" s="253" t="s">
        <v>81</v>
      </c>
      <c r="D2812" s="253">
        <v>36.89</v>
      </c>
      <c r="E2812" s="253" t="s">
        <v>11115</v>
      </c>
    </row>
    <row r="2813" spans="1:5" ht="27">
      <c r="A2813" s="251">
        <v>92003</v>
      </c>
      <c r="B2813" s="252" t="s">
        <v>2280</v>
      </c>
      <c r="C2813" s="253" t="s">
        <v>81</v>
      </c>
      <c r="D2813" s="253">
        <v>40.93</v>
      </c>
      <c r="E2813" s="253" t="s">
        <v>11115</v>
      </c>
    </row>
    <row r="2814" spans="1:5" ht="27">
      <c r="A2814" s="251">
        <v>92004</v>
      </c>
      <c r="B2814" s="252" t="s">
        <v>2281</v>
      </c>
      <c r="C2814" s="253" t="s">
        <v>81</v>
      </c>
      <c r="D2814" s="253">
        <v>43.79</v>
      </c>
      <c r="E2814" s="253" t="s">
        <v>11115</v>
      </c>
    </row>
    <row r="2815" spans="1:5" ht="27">
      <c r="A2815" s="251">
        <v>92005</v>
      </c>
      <c r="B2815" s="252" t="s">
        <v>2282</v>
      </c>
      <c r="C2815" s="253" t="s">
        <v>81</v>
      </c>
      <c r="D2815" s="253">
        <v>47.83</v>
      </c>
      <c r="E2815" s="253" t="s">
        <v>11115</v>
      </c>
    </row>
    <row r="2816" spans="1:5" ht="27">
      <c r="A2816" s="251">
        <v>92006</v>
      </c>
      <c r="B2816" s="252" t="s">
        <v>2283</v>
      </c>
      <c r="C2816" s="253" t="s">
        <v>81</v>
      </c>
      <c r="D2816" s="253">
        <v>30.98</v>
      </c>
      <c r="E2816" s="253" t="s">
        <v>11115</v>
      </c>
    </row>
    <row r="2817" spans="1:5" ht="27">
      <c r="A2817" s="251">
        <v>92007</v>
      </c>
      <c r="B2817" s="252" t="s">
        <v>2284</v>
      </c>
      <c r="C2817" s="253" t="s">
        <v>81</v>
      </c>
      <c r="D2817" s="253">
        <v>35.020000000000003</v>
      </c>
      <c r="E2817" s="253" t="s">
        <v>11115</v>
      </c>
    </row>
    <row r="2818" spans="1:5" ht="27">
      <c r="A2818" s="251">
        <v>92008</v>
      </c>
      <c r="B2818" s="252" t="s">
        <v>2285</v>
      </c>
      <c r="C2818" s="253" t="s">
        <v>81</v>
      </c>
      <c r="D2818" s="253">
        <v>37.880000000000003</v>
      </c>
      <c r="E2818" s="253" t="s">
        <v>11115</v>
      </c>
    </row>
    <row r="2819" spans="1:5" ht="27">
      <c r="A2819" s="251">
        <v>92009</v>
      </c>
      <c r="B2819" s="252" t="s">
        <v>2286</v>
      </c>
      <c r="C2819" s="253" t="s">
        <v>81</v>
      </c>
      <c r="D2819" s="253">
        <v>41.92</v>
      </c>
      <c r="E2819" s="253" t="s">
        <v>11115</v>
      </c>
    </row>
    <row r="2820" spans="1:5" ht="27">
      <c r="A2820" s="251">
        <v>92010</v>
      </c>
      <c r="B2820" s="252" t="s">
        <v>2287</v>
      </c>
      <c r="C2820" s="253" t="s">
        <v>81</v>
      </c>
      <c r="D2820" s="253">
        <v>54.1</v>
      </c>
      <c r="E2820" s="253" t="s">
        <v>11115</v>
      </c>
    </row>
    <row r="2821" spans="1:5" ht="27">
      <c r="A2821" s="251">
        <v>92011</v>
      </c>
      <c r="B2821" s="252" t="s">
        <v>2288</v>
      </c>
      <c r="C2821" s="253" t="s">
        <v>81</v>
      </c>
      <c r="D2821" s="253">
        <v>60.16</v>
      </c>
      <c r="E2821" s="253" t="s">
        <v>11115</v>
      </c>
    </row>
    <row r="2822" spans="1:5" ht="27">
      <c r="A2822" s="251">
        <v>92012</v>
      </c>
      <c r="B2822" s="252" t="s">
        <v>2289</v>
      </c>
      <c r="C2822" s="253" t="s">
        <v>81</v>
      </c>
      <c r="D2822" s="253">
        <v>61</v>
      </c>
      <c r="E2822" s="253" t="s">
        <v>11115</v>
      </c>
    </row>
    <row r="2823" spans="1:5" ht="27">
      <c r="A2823" s="251">
        <v>92013</v>
      </c>
      <c r="B2823" s="252" t="s">
        <v>2290</v>
      </c>
      <c r="C2823" s="253" t="s">
        <v>81</v>
      </c>
      <c r="D2823" s="253">
        <v>67.06</v>
      </c>
      <c r="E2823" s="253" t="s">
        <v>11115</v>
      </c>
    </row>
    <row r="2824" spans="1:5" ht="27">
      <c r="A2824" s="251">
        <v>92014</v>
      </c>
      <c r="B2824" s="252" t="s">
        <v>2291</v>
      </c>
      <c r="C2824" s="253" t="s">
        <v>81</v>
      </c>
      <c r="D2824" s="253">
        <v>45.25</v>
      </c>
      <c r="E2824" s="253" t="s">
        <v>11115</v>
      </c>
    </row>
    <row r="2825" spans="1:5" ht="27">
      <c r="A2825" s="251">
        <v>92015</v>
      </c>
      <c r="B2825" s="252" t="s">
        <v>2292</v>
      </c>
      <c r="C2825" s="253" t="s">
        <v>81</v>
      </c>
      <c r="D2825" s="253">
        <v>51.31</v>
      </c>
      <c r="E2825" s="253" t="s">
        <v>11115</v>
      </c>
    </row>
    <row r="2826" spans="1:5" ht="27">
      <c r="A2826" s="251">
        <v>92016</v>
      </c>
      <c r="B2826" s="252" t="s">
        <v>2293</v>
      </c>
      <c r="C2826" s="253" t="s">
        <v>81</v>
      </c>
      <c r="D2826" s="253">
        <v>52.15</v>
      </c>
      <c r="E2826" s="253" t="s">
        <v>11115</v>
      </c>
    </row>
    <row r="2827" spans="1:5" ht="27">
      <c r="A2827" s="251">
        <v>92017</v>
      </c>
      <c r="B2827" s="252" t="s">
        <v>2294</v>
      </c>
      <c r="C2827" s="253" t="s">
        <v>81</v>
      </c>
      <c r="D2827" s="253">
        <v>58.21</v>
      </c>
      <c r="E2827" s="253" t="s">
        <v>11115</v>
      </c>
    </row>
    <row r="2828" spans="1:5" ht="27">
      <c r="A2828" s="251">
        <v>92018</v>
      </c>
      <c r="B2828" s="252" t="s">
        <v>2295</v>
      </c>
      <c r="C2828" s="253" t="s">
        <v>81</v>
      </c>
      <c r="D2828" s="253">
        <v>59.92</v>
      </c>
      <c r="E2828" s="253" t="s">
        <v>11115</v>
      </c>
    </row>
    <row r="2829" spans="1:5" ht="27">
      <c r="A2829" s="251">
        <v>92019</v>
      </c>
      <c r="B2829" s="252" t="s">
        <v>2296</v>
      </c>
      <c r="C2829" s="253" t="s">
        <v>81</v>
      </c>
      <c r="D2829" s="253">
        <v>70.989999999999995</v>
      </c>
      <c r="E2829" s="253" t="s">
        <v>11115</v>
      </c>
    </row>
    <row r="2830" spans="1:5" ht="27">
      <c r="A2830" s="251">
        <v>92020</v>
      </c>
      <c r="B2830" s="252" t="s">
        <v>2297</v>
      </c>
      <c r="C2830" s="253" t="s">
        <v>81</v>
      </c>
      <c r="D2830" s="253">
        <v>88.65</v>
      </c>
      <c r="E2830" s="253" t="s">
        <v>11115</v>
      </c>
    </row>
    <row r="2831" spans="1:5" ht="27">
      <c r="A2831" s="251">
        <v>92021</v>
      </c>
      <c r="B2831" s="252" t="s">
        <v>2298</v>
      </c>
      <c r="C2831" s="253" t="s">
        <v>81</v>
      </c>
      <c r="D2831" s="253">
        <v>99.72</v>
      </c>
      <c r="E2831" s="253" t="s">
        <v>11115</v>
      </c>
    </row>
    <row r="2832" spans="1:5" ht="27">
      <c r="A2832" s="251">
        <v>92022</v>
      </c>
      <c r="B2832" s="252" t="s">
        <v>2299</v>
      </c>
      <c r="C2832" s="253" t="s">
        <v>81</v>
      </c>
      <c r="D2832" s="253">
        <v>32.65</v>
      </c>
      <c r="E2832" s="253" t="s">
        <v>11115</v>
      </c>
    </row>
    <row r="2833" spans="1:5" ht="27">
      <c r="A2833" s="251">
        <v>92023</v>
      </c>
      <c r="B2833" s="252" t="s">
        <v>2300</v>
      </c>
      <c r="C2833" s="253" t="s">
        <v>81</v>
      </c>
      <c r="D2833" s="253">
        <v>39.549999999999997</v>
      </c>
      <c r="E2833" s="253" t="s">
        <v>11115</v>
      </c>
    </row>
    <row r="2834" spans="1:5" ht="27">
      <c r="A2834" s="251">
        <v>92024</v>
      </c>
      <c r="B2834" s="252" t="s">
        <v>2301</v>
      </c>
      <c r="C2834" s="253" t="s">
        <v>81</v>
      </c>
      <c r="D2834" s="253">
        <v>49.91</v>
      </c>
      <c r="E2834" s="253" t="s">
        <v>11115</v>
      </c>
    </row>
    <row r="2835" spans="1:5" ht="27">
      <c r="A2835" s="251">
        <v>92025</v>
      </c>
      <c r="B2835" s="252" t="s">
        <v>2302</v>
      </c>
      <c r="C2835" s="253" t="s">
        <v>81</v>
      </c>
      <c r="D2835" s="253">
        <v>56.81</v>
      </c>
      <c r="E2835" s="253" t="s">
        <v>11115</v>
      </c>
    </row>
    <row r="2836" spans="1:5" ht="27">
      <c r="A2836" s="254">
        <v>92026</v>
      </c>
      <c r="B2836" s="252" t="s">
        <v>2303</v>
      </c>
      <c r="C2836" s="253" t="s">
        <v>81</v>
      </c>
      <c r="D2836" s="253">
        <v>45.67</v>
      </c>
      <c r="E2836" s="253" t="s">
        <v>11115</v>
      </c>
    </row>
    <row r="2837" spans="1:5" ht="27">
      <c r="A2837" s="254">
        <v>92027</v>
      </c>
      <c r="B2837" s="252" t="s">
        <v>2304</v>
      </c>
      <c r="C2837" s="253" t="s">
        <v>81</v>
      </c>
      <c r="D2837" s="253">
        <v>52.57</v>
      </c>
      <c r="E2837" s="253" t="s">
        <v>11115</v>
      </c>
    </row>
    <row r="2838" spans="1:5" ht="27">
      <c r="A2838" s="254">
        <v>92028</v>
      </c>
      <c r="B2838" s="252" t="s">
        <v>2305</v>
      </c>
      <c r="C2838" s="253" t="s">
        <v>81</v>
      </c>
      <c r="D2838" s="253">
        <v>37.94</v>
      </c>
      <c r="E2838" s="253" t="s">
        <v>11115</v>
      </c>
    </row>
    <row r="2839" spans="1:5" ht="27">
      <c r="A2839" s="254">
        <v>92029</v>
      </c>
      <c r="B2839" s="252" t="s">
        <v>2306</v>
      </c>
      <c r="C2839" s="253" t="s">
        <v>81</v>
      </c>
      <c r="D2839" s="253">
        <v>44.84</v>
      </c>
      <c r="E2839" s="253" t="s">
        <v>11115</v>
      </c>
    </row>
    <row r="2840" spans="1:5" ht="27">
      <c r="A2840" s="254">
        <v>92030</v>
      </c>
      <c r="B2840" s="252" t="s">
        <v>2307</v>
      </c>
      <c r="C2840" s="253" t="s">
        <v>81</v>
      </c>
      <c r="D2840" s="253">
        <v>55.15</v>
      </c>
      <c r="E2840" s="253" t="s">
        <v>11115</v>
      </c>
    </row>
    <row r="2841" spans="1:5" ht="27">
      <c r="A2841" s="254">
        <v>92031</v>
      </c>
      <c r="B2841" s="252" t="s">
        <v>2308</v>
      </c>
      <c r="C2841" s="253" t="s">
        <v>81</v>
      </c>
      <c r="D2841" s="253">
        <v>62.05</v>
      </c>
      <c r="E2841" s="253" t="s">
        <v>11115</v>
      </c>
    </row>
    <row r="2842" spans="1:5" ht="27">
      <c r="A2842" s="254">
        <v>92032</v>
      </c>
      <c r="B2842" s="252" t="s">
        <v>2309</v>
      </c>
      <c r="C2842" s="253" t="s">
        <v>81</v>
      </c>
      <c r="D2842" s="253">
        <v>56.2</v>
      </c>
      <c r="E2842" s="253" t="s">
        <v>11115</v>
      </c>
    </row>
    <row r="2843" spans="1:5" ht="27">
      <c r="A2843" s="254">
        <v>92033</v>
      </c>
      <c r="B2843" s="252" t="s">
        <v>2310</v>
      </c>
      <c r="C2843" s="253" t="s">
        <v>81</v>
      </c>
      <c r="D2843" s="253">
        <v>63.1</v>
      </c>
      <c r="E2843" s="253" t="s">
        <v>11115</v>
      </c>
    </row>
    <row r="2844" spans="1:5" ht="27">
      <c r="A2844" s="251">
        <v>92034</v>
      </c>
      <c r="B2844" s="252" t="s">
        <v>2311</v>
      </c>
      <c r="C2844" s="253" t="s">
        <v>81</v>
      </c>
      <c r="D2844" s="253">
        <v>50.96</v>
      </c>
      <c r="E2844" s="253" t="s">
        <v>11115</v>
      </c>
    </row>
    <row r="2845" spans="1:5" ht="27">
      <c r="A2845" s="251">
        <v>92035</v>
      </c>
      <c r="B2845" s="252" t="s">
        <v>2312</v>
      </c>
      <c r="C2845" s="253" t="s">
        <v>81</v>
      </c>
      <c r="D2845" s="253">
        <v>57.86</v>
      </c>
      <c r="E2845" s="253" t="s">
        <v>11115</v>
      </c>
    </row>
    <row r="2846" spans="1:5" ht="13.5">
      <c r="A2846" s="251">
        <v>72278</v>
      </c>
      <c r="B2846" s="252" t="s">
        <v>2313</v>
      </c>
      <c r="C2846" s="253" t="s">
        <v>81</v>
      </c>
      <c r="D2846" s="253">
        <v>76.12</v>
      </c>
      <c r="E2846" s="253" t="s">
        <v>11115</v>
      </c>
    </row>
    <row r="2847" spans="1:5" ht="13.5">
      <c r="A2847" s="251">
        <v>72280</v>
      </c>
      <c r="B2847" s="252" t="s">
        <v>2314</v>
      </c>
      <c r="C2847" s="253" t="s">
        <v>81</v>
      </c>
      <c r="D2847" s="253">
        <v>41.71</v>
      </c>
      <c r="E2847" s="253" t="s">
        <v>11115</v>
      </c>
    </row>
    <row r="2848" spans="1:5" ht="27">
      <c r="A2848" s="254" t="s">
        <v>2315</v>
      </c>
      <c r="B2848" s="252" t="s">
        <v>2316</v>
      </c>
      <c r="C2848" s="253" t="s">
        <v>81</v>
      </c>
      <c r="D2848" s="253">
        <v>142.28</v>
      </c>
      <c r="E2848" s="253" t="s">
        <v>11115</v>
      </c>
    </row>
    <row r="2849" spans="1:5" ht="27">
      <c r="A2849" s="254" t="s">
        <v>2317</v>
      </c>
      <c r="B2849" s="252" t="s">
        <v>2318</v>
      </c>
      <c r="C2849" s="253" t="s">
        <v>81</v>
      </c>
      <c r="D2849" s="253">
        <v>187.55</v>
      </c>
      <c r="E2849" s="253" t="s">
        <v>11115</v>
      </c>
    </row>
    <row r="2850" spans="1:5" ht="27">
      <c r="A2850" s="254" t="s">
        <v>2319</v>
      </c>
      <c r="B2850" s="252" t="s">
        <v>2320</v>
      </c>
      <c r="C2850" s="253" t="s">
        <v>81</v>
      </c>
      <c r="D2850" s="253">
        <v>53.96</v>
      </c>
      <c r="E2850" s="253" t="s">
        <v>11115</v>
      </c>
    </row>
    <row r="2851" spans="1:5" ht="13.5">
      <c r="A2851" s="254">
        <v>83391</v>
      </c>
      <c r="B2851" s="252" t="s">
        <v>2321</v>
      </c>
      <c r="C2851" s="253" t="s">
        <v>81</v>
      </c>
      <c r="D2851" s="253">
        <v>29.36</v>
      </c>
      <c r="E2851" s="253" t="s">
        <v>11115</v>
      </c>
    </row>
    <row r="2852" spans="1:5" ht="13.5">
      <c r="A2852" s="254">
        <v>83392</v>
      </c>
      <c r="B2852" s="252" t="s">
        <v>2322</v>
      </c>
      <c r="C2852" s="253" t="s">
        <v>81</v>
      </c>
      <c r="D2852" s="253">
        <v>21.61</v>
      </c>
      <c r="E2852" s="253" t="s">
        <v>11115</v>
      </c>
    </row>
    <row r="2853" spans="1:5" ht="13.5">
      <c r="A2853" s="251">
        <v>83393</v>
      </c>
      <c r="B2853" s="252" t="s">
        <v>2323</v>
      </c>
      <c r="C2853" s="253" t="s">
        <v>81</v>
      </c>
      <c r="D2853" s="253">
        <v>27.84</v>
      </c>
      <c r="E2853" s="253" t="s">
        <v>11115</v>
      </c>
    </row>
    <row r="2854" spans="1:5" ht="13.5">
      <c r="A2854" s="251">
        <v>83470</v>
      </c>
      <c r="B2854" s="252" t="s">
        <v>2324</v>
      </c>
      <c r="C2854" s="253" t="s">
        <v>81</v>
      </c>
      <c r="D2854" s="253">
        <v>71.36</v>
      </c>
      <c r="E2854" s="253" t="s">
        <v>11115</v>
      </c>
    </row>
    <row r="2855" spans="1:5" ht="13.5">
      <c r="A2855" s="254">
        <v>93040</v>
      </c>
      <c r="B2855" s="252" t="s">
        <v>2325</v>
      </c>
      <c r="C2855" s="253" t="s">
        <v>81</v>
      </c>
      <c r="D2855" s="253">
        <v>11.68</v>
      </c>
      <c r="E2855" s="253" t="s">
        <v>11115</v>
      </c>
    </row>
    <row r="2856" spans="1:5" ht="13.5">
      <c r="A2856" s="254">
        <v>93041</v>
      </c>
      <c r="B2856" s="252" t="s">
        <v>2326</v>
      </c>
      <c r="C2856" s="253" t="s">
        <v>81</v>
      </c>
      <c r="D2856" s="253">
        <v>70.86</v>
      </c>
      <c r="E2856" s="253" t="s">
        <v>11115</v>
      </c>
    </row>
    <row r="2857" spans="1:5" ht="13.5">
      <c r="A2857" s="254">
        <v>93044</v>
      </c>
      <c r="B2857" s="252" t="s">
        <v>2327</v>
      </c>
      <c r="C2857" s="253" t="s">
        <v>81</v>
      </c>
      <c r="D2857" s="253">
        <v>13.08</v>
      </c>
      <c r="E2857" s="253" t="s">
        <v>11115</v>
      </c>
    </row>
    <row r="2858" spans="1:5" ht="13.5">
      <c r="A2858" s="254">
        <v>93045</v>
      </c>
      <c r="B2858" s="252" t="s">
        <v>2328</v>
      </c>
      <c r="C2858" s="253" t="s">
        <v>81</v>
      </c>
      <c r="D2858" s="253">
        <v>39.950000000000003</v>
      </c>
      <c r="E2858" s="253" t="s">
        <v>11115</v>
      </c>
    </row>
    <row r="2859" spans="1:5" ht="27">
      <c r="A2859" s="254">
        <v>97583</v>
      </c>
      <c r="B2859" s="252" t="s">
        <v>4823</v>
      </c>
      <c r="C2859" s="253" t="s">
        <v>81</v>
      </c>
      <c r="D2859" s="253">
        <v>45.25</v>
      </c>
      <c r="E2859" s="253" t="s">
        <v>11115</v>
      </c>
    </row>
    <row r="2860" spans="1:5" ht="27">
      <c r="A2860" s="254">
        <v>97584</v>
      </c>
      <c r="B2860" s="252" t="s">
        <v>4824</v>
      </c>
      <c r="C2860" s="253" t="s">
        <v>81</v>
      </c>
      <c r="D2860" s="253">
        <v>61.56</v>
      </c>
      <c r="E2860" s="253" t="s">
        <v>11115</v>
      </c>
    </row>
    <row r="2861" spans="1:5" ht="27">
      <c r="A2861" s="254">
        <v>97585</v>
      </c>
      <c r="B2861" s="252" t="s">
        <v>4825</v>
      </c>
      <c r="C2861" s="253" t="s">
        <v>81</v>
      </c>
      <c r="D2861" s="253">
        <v>61.7</v>
      </c>
      <c r="E2861" s="253" t="s">
        <v>11115</v>
      </c>
    </row>
    <row r="2862" spans="1:5" ht="27">
      <c r="A2862" s="254">
        <v>97586</v>
      </c>
      <c r="B2862" s="252" t="s">
        <v>4826</v>
      </c>
      <c r="C2862" s="253" t="s">
        <v>81</v>
      </c>
      <c r="D2862" s="253">
        <v>81.38</v>
      </c>
      <c r="E2862" s="253" t="s">
        <v>11115</v>
      </c>
    </row>
    <row r="2863" spans="1:5" ht="27">
      <c r="A2863" s="254">
        <v>97587</v>
      </c>
      <c r="B2863" s="252" t="s">
        <v>4827</v>
      </c>
      <c r="C2863" s="253" t="s">
        <v>81</v>
      </c>
      <c r="D2863" s="253">
        <v>139.19999999999999</v>
      </c>
      <c r="E2863" s="253" t="s">
        <v>11115</v>
      </c>
    </row>
    <row r="2864" spans="1:5" ht="27">
      <c r="A2864" s="254">
        <v>97589</v>
      </c>
      <c r="B2864" s="252" t="s">
        <v>4828</v>
      </c>
      <c r="C2864" s="253" t="s">
        <v>81</v>
      </c>
      <c r="D2864" s="253">
        <v>29.24</v>
      </c>
      <c r="E2864" s="253" t="s">
        <v>11115</v>
      </c>
    </row>
    <row r="2865" spans="1:5" ht="27">
      <c r="A2865" s="251">
        <v>97590</v>
      </c>
      <c r="B2865" s="252" t="s">
        <v>4829</v>
      </c>
      <c r="C2865" s="253" t="s">
        <v>81</v>
      </c>
      <c r="D2865" s="253">
        <v>56.45</v>
      </c>
      <c r="E2865" s="253" t="s">
        <v>11115</v>
      </c>
    </row>
    <row r="2866" spans="1:5" ht="27">
      <c r="A2866" s="251">
        <v>97591</v>
      </c>
      <c r="B2866" s="252" t="s">
        <v>4830</v>
      </c>
      <c r="C2866" s="253" t="s">
        <v>81</v>
      </c>
      <c r="D2866" s="253">
        <v>75.88</v>
      </c>
      <c r="E2866" s="253" t="s">
        <v>11115</v>
      </c>
    </row>
    <row r="2867" spans="1:5" ht="27">
      <c r="A2867" s="251">
        <v>97592</v>
      </c>
      <c r="B2867" s="252" t="s">
        <v>4831</v>
      </c>
      <c r="C2867" s="253" t="s">
        <v>81</v>
      </c>
      <c r="D2867" s="253">
        <v>100.21</v>
      </c>
      <c r="E2867" s="253" t="s">
        <v>11115</v>
      </c>
    </row>
    <row r="2868" spans="1:5" ht="27">
      <c r="A2868" s="251">
        <v>97593</v>
      </c>
      <c r="B2868" s="252" t="s">
        <v>4832</v>
      </c>
      <c r="C2868" s="253" t="s">
        <v>81</v>
      </c>
      <c r="D2868" s="253">
        <v>76.260000000000005</v>
      </c>
      <c r="E2868" s="253" t="s">
        <v>11115</v>
      </c>
    </row>
    <row r="2869" spans="1:5" ht="27">
      <c r="A2869" s="251">
        <v>97594</v>
      </c>
      <c r="B2869" s="252" t="s">
        <v>4833</v>
      </c>
      <c r="C2869" s="253" t="s">
        <v>81</v>
      </c>
      <c r="D2869" s="253">
        <v>74.849999999999994</v>
      </c>
      <c r="E2869" s="253" t="s">
        <v>11115</v>
      </c>
    </row>
    <row r="2870" spans="1:5" ht="27">
      <c r="A2870" s="251">
        <v>97595</v>
      </c>
      <c r="B2870" s="252" t="s">
        <v>4834</v>
      </c>
      <c r="C2870" s="253" t="s">
        <v>81</v>
      </c>
      <c r="D2870" s="253">
        <v>49.83</v>
      </c>
      <c r="E2870" s="253" t="s">
        <v>11115</v>
      </c>
    </row>
    <row r="2871" spans="1:5" ht="27">
      <c r="A2871" s="251">
        <v>97596</v>
      </c>
      <c r="B2871" s="252" t="s">
        <v>4835</v>
      </c>
      <c r="C2871" s="253" t="s">
        <v>81</v>
      </c>
      <c r="D2871" s="253">
        <v>35.130000000000003</v>
      </c>
      <c r="E2871" s="253" t="s">
        <v>11115</v>
      </c>
    </row>
    <row r="2872" spans="1:5" ht="27">
      <c r="A2872" s="251">
        <v>97597</v>
      </c>
      <c r="B2872" s="252" t="s">
        <v>4836</v>
      </c>
      <c r="C2872" s="253" t="s">
        <v>81</v>
      </c>
      <c r="D2872" s="253">
        <v>43.79</v>
      </c>
      <c r="E2872" s="253" t="s">
        <v>11115</v>
      </c>
    </row>
    <row r="2873" spans="1:5" ht="27">
      <c r="A2873" s="251">
        <v>97598</v>
      </c>
      <c r="B2873" s="252" t="s">
        <v>4837</v>
      </c>
      <c r="C2873" s="253" t="s">
        <v>81</v>
      </c>
      <c r="D2873" s="253">
        <v>41.91</v>
      </c>
      <c r="E2873" s="253" t="s">
        <v>11115</v>
      </c>
    </row>
    <row r="2874" spans="1:5" ht="13.5">
      <c r="A2874" s="251">
        <v>97599</v>
      </c>
      <c r="B2874" s="252" t="s">
        <v>4838</v>
      </c>
      <c r="C2874" s="253" t="s">
        <v>81</v>
      </c>
      <c r="D2874" s="253">
        <v>37.93</v>
      </c>
      <c r="E2874" s="253" t="s">
        <v>11115</v>
      </c>
    </row>
    <row r="2875" spans="1:5" ht="13.5">
      <c r="A2875" s="251">
        <v>97609</v>
      </c>
      <c r="B2875" s="252" t="s">
        <v>4839</v>
      </c>
      <c r="C2875" s="253" t="s">
        <v>81</v>
      </c>
      <c r="D2875" s="253">
        <v>28.93</v>
      </c>
      <c r="E2875" s="253" t="s">
        <v>11115</v>
      </c>
    </row>
    <row r="2876" spans="1:5" ht="13.5">
      <c r="A2876" s="251">
        <v>97610</v>
      </c>
      <c r="B2876" s="252" t="s">
        <v>4840</v>
      </c>
      <c r="C2876" s="253" t="s">
        <v>81</v>
      </c>
      <c r="D2876" s="253">
        <v>36.479999999999997</v>
      </c>
      <c r="E2876" s="253" t="s">
        <v>11115</v>
      </c>
    </row>
    <row r="2877" spans="1:5" ht="27">
      <c r="A2877" s="251">
        <v>97611</v>
      </c>
      <c r="B2877" s="252" t="s">
        <v>4841</v>
      </c>
      <c r="C2877" s="253" t="s">
        <v>81</v>
      </c>
      <c r="D2877" s="253">
        <v>17.37</v>
      </c>
      <c r="E2877" s="253" t="s">
        <v>11115</v>
      </c>
    </row>
    <row r="2878" spans="1:5" ht="27">
      <c r="A2878" s="251">
        <v>97612</v>
      </c>
      <c r="B2878" s="252" t="s">
        <v>4842</v>
      </c>
      <c r="C2878" s="253" t="s">
        <v>81</v>
      </c>
      <c r="D2878" s="253">
        <v>18.77</v>
      </c>
      <c r="E2878" s="253" t="s">
        <v>11115</v>
      </c>
    </row>
    <row r="2879" spans="1:5" ht="27">
      <c r="A2879" s="251">
        <v>97613</v>
      </c>
      <c r="B2879" s="252" t="s">
        <v>4843</v>
      </c>
      <c r="C2879" s="253" t="s">
        <v>81</v>
      </c>
      <c r="D2879" s="253">
        <v>23.41</v>
      </c>
      <c r="E2879" s="253" t="s">
        <v>11115</v>
      </c>
    </row>
    <row r="2880" spans="1:5" ht="27">
      <c r="A2880" s="254">
        <v>97614</v>
      </c>
      <c r="B2880" s="252" t="s">
        <v>4844</v>
      </c>
      <c r="C2880" s="253" t="s">
        <v>81</v>
      </c>
      <c r="D2880" s="253">
        <v>40.17</v>
      </c>
      <c r="E2880" s="253" t="s">
        <v>11115</v>
      </c>
    </row>
    <row r="2881" spans="1:5" ht="27">
      <c r="A2881" s="254">
        <v>97615</v>
      </c>
      <c r="B2881" s="252" t="s">
        <v>4845</v>
      </c>
      <c r="C2881" s="253" t="s">
        <v>81</v>
      </c>
      <c r="D2881" s="253">
        <v>32.43</v>
      </c>
      <c r="E2881" s="253" t="s">
        <v>11115</v>
      </c>
    </row>
    <row r="2882" spans="1:5" ht="27">
      <c r="A2882" s="254">
        <v>97616</v>
      </c>
      <c r="B2882" s="252" t="s">
        <v>4846</v>
      </c>
      <c r="C2882" s="253" t="s">
        <v>81</v>
      </c>
      <c r="D2882" s="253">
        <v>36.29</v>
      </c>
      <c r="E2882" s="253" t="s">
        <v>11115</v>
      </c>
    </row>
    <row r="2883" spans="1:5" ht="27">
      <c r="A2883" s="254">
        <v>97617</v>
      </c>
      <c r="B2883" s="252" t="s">
        <v>4847</v>
      </c>
      <c r="C2883" s="253" t="s">
        <v>81</v>
      </c>
      <c r="D2883" s="253">
        <v>36.08</v>
      </c>
      <c r="E2883" s="253" t="s">
        <v>11115</v>
      </c>
    </row>
    <row r="2884" spans="1:5" ht="27">
      <c r="A2884" s="254">
        <v>97618</v>
      </c>
      <c r="B2884" s="252" t="s">
        <v>4848</v>
      </c>
      <c r="C2884" s="253" t="s">
        <v>81</v>
      </c>
      <c r="D2884" s="253">
        <v>34.39</v>
      </c>
      <c r="E2884" s="253" t="s">
        <v>11115</v>
      </c>
    </row>
    <row r="2885" spans="1:5" ht="13.5">
      <c r="A2885" s="254">
        <v>41598</v>
      </c>
      <c r="B2885" s="252" t="s">
        <v>148</v>
      </c>
      <c r="C2885" s="253" t="s">
        <v>81</v>
      </c>
      <c r="D2885" s="253">
        <v>1551.71</v>
      </c>
      <c r="E2885" s="253" t="s">
        <v>11115</v>
      </c>
    </row>
    <row r="2886" spans="1:5" ht="27">
      <c r="A2886" s="254">
        <v>72941</v>
      </c>
      <c r="B2886" s="252" t="s">
        <v>2329</v>
      </c>
      <c r="C2886" s="253" t="s">
        <v>81</v>
      </c>
      <c r="D2886" s="253">
        <v>183.75</v>
      </c>
      <c r="E2886" s="253" t="s">
        <v>11115</v>
      </c>
    </row>
    <row r="2887" spans="1:5" ht="13.5">
      <c r="A2887" s="254">
        <v>73624</v>
      </c>
      <c r="B2887" s="252" t="s">
        <v>2330</v>
      </c>
      <c r="C2887" s="253" t="s">
        <v>81</v>
      </c>
      <c r="D2887" s="253">
        <v>84.83</v>
      </c>
      <c r="E2887" s="253" t="s">
        <v>11115</v>
      </c>
    </row>
    <row r="2888" spans="1:5" ht="27">
      <c r="A2888" s="254" t="s">
        <v>2331</v>
      </c>
      <c r="B2888" s="252" t="s">
        <v>2332</v>
      </c>
      <c r="C2888" s="253" t="s">
        <v>81</v>
      </c>
      <c r="D2888" s="253">
        <v>11.89</v>
      </c>
      <c r="E2888" s="253" t="s">
        <v>11115</v>
      </c>
    </row>
    <row r="2889" spans="1:5" ht="27">
      <c r="A2889" s="254" t="s">
        <v>2333</v>
      </c>
      <c r="B2889" s="252" t="s">
        <v>2334</v>
      </c>
      <c r="C2889" s="253" t="s">
        <v>81</v>
      </c>
      <c r="D2889" s="253">
        <v>10.33</v>
      </c>
      <c r="E2889" s="253" t="s">
        <v>11115</v>
      </c>
    </row>
    <row r="2890" spans="1:5" ht="27">
      <c r="A2890" s="251" t="s">
        <v>2335</v>
      </c>
      <c r="B2890" s="252" t="s">
        <v>2336</v>
      </c>
      <c r="C2890" s="253" t="s">
        <v>81</v>
      </c>
      <c r="D2890" s="253">
        <v>7.49</v>
      </c>
      <c r="E2890" s="253" t="s">
        <v>11115</v>
      </c>
    </row>
    <row r="2891" spans="1:5" ht="27">
      <c r="A2891" s="251" t="s">
        <v>2337</v>
      </c>
      <c r="B2891" s="252" t="s">
        <v>2338</v>
      </c>
      <c r="C2891" s="253" t="s">
        <v>81</v>
      </c>
      <c r="D2891" s="253">
        <v>4.91</v>
      </c>
      <c r="E2891" s="253" t="s">
        <v>11115</v>
      </c>
    </row>
    <row r="2892" spans="1:5" ht="27">
      <c r="A2892" s="251" t="s">
        <v>2339</v>
      </c>
      <c r="B2892" s="252" t="s">
        <v>2340</v>
      </c>
      <c r="C2892" s="253" t="s">
        <v>81</v>
      </c>
      <c r="D2892" s="253">
        <v>4.5</v>
      </c>
      <c r="E2892" s="253" t="s">
        <v>11115</v>
      </c>
    </row>
    <row r="2893" spans="1:5" ht="13.5">
      <c r="A2893" s="251" t="s">
        <v>2341</v>
      </c>
      <c r="B2893" s="252" t="s">
        <v>2342</v>
      </c>
      <c r="C2893" s="253" t="s">
        <v>81</v>
      </c>
      <c r="D2893" s="253">
        <v>27.22</v>
      </c>
      <c r="E2893" s="253" t="s">
        <v>11115</v>
      </c>
    </row>
    <row r="2894" spans="1:5" ht="27">
      <c r="A2894" s="251" t="s">
        <v>2343</v>
      </c>
      <c r="B2894" s="252" t="s">
        <v>2344</v>
      </c>
      <c r="C2894" s="253" t="s">
        <v>81</v>
      </c>
      <c r="D2894" s="253">
        <v>82.92</v>
      </c>
      <c r="E2894" s="253" t="s">
        <v>11115</v>
      </c>
    </row>
    <row r="2895" spans="1:5" ht="13.5">
      <c r="A2895" s="251">
        <v>88543</v>
      </c>
      <c r="B2895" s="252" t="s">
        <v>2345</v>
      </c>
      <c r="C2895" s="253" t="s">
        <v>81</v>
      </c>
      <c r="D2895" s="253">
        <v>147.87</v>
      </c>
      <c r="E2895" s="253" t="s">
        <v>11115</v>
      </c>
    </row>
    <row r="2896" spans="1:5" ht="13.5">
      <c r="A2896" s="251">
        <v>88544</v>
      </c>
      <c r="B2896" s="252" t="s">
        <v>2346</v>
      </c>
      <c r="C2896" s="253" t="s">
        <v>81</v>
      </c>
      <c r="D2896" s="253">
        <v>93.79</v>
      </c>
      <c r="E2896" s="253" t="s">
        <v>11115</v>
      </c>
    </row>
    <row r="2897" spans="1:5" ht="13.5">
      <c r="A2897" s="251">
        <v>88545</v>
      </c>
      <c r="B2897" s="252" t="s">
        <v>2347</v>
      </c>
      <c r="C2897" s="253" t="s">
        <v>81</v>
      </c>
      <c r="D2897" s="253">
        <v>170.84</v>
      </c>
      <c r="E2897" s="253" t="s">
        <v>11115</v>
      </c>
    </row>
    <row r="2898" spans="1:5" ht="40.5">
      <c r="A2898" s="251">
        <v>100578</v>
      </c>
      <c r="B2898" s="252" t="s">
        <v>11480</v>
      </c>
      <c r="C2898" s="253" t="s">
        <v>81</v>
      </c>
      <c r="D2898" s="253">
        <v>269.23</v>
      </c>
      <c r="E2898" s="253" t="s">
        <v>11115</v>
      </c>
    </row>
    <row r="2899" spans="1:5" ht="40.5">
      <c r="A2899" s="251">
        <v>100579</v>
      </c>
      <c r="B2899" s="252" t="s">
        <v>11481</v>
      </c>
      <c r="C2899" s="253" t="s">
        <v>81</v>
      </c>
      <c r="D2899" s="253">
        <v>294.04000000000002</v>
      </c>
      <c r="E2899" s="253" t="s">
        <v>11115</v>
      </c>
    </row>
    <row r="2900" spans="1:5" ht="40.5">
      <c r="A2900" s="251">
        <v>100580</v>
      </c>
      <c r="B2900" s="252" t="s">
        <v>11482</v>
      </c>
      <c r="C2900" s="253" t="s">
        <v>81</v>
      </c>
      <c r="D2900" s="253">
        <v>332.7</v>
      </c>
      <c r="E2900" s="253" t="s">
        <v>11115</v>
      </c>
    </row>
    <row r="2901" spans="1:5" ht="40.5">
      <c r="A2901" s="251">
        <v>100581</v>
      </c>
      <c r="B2901" s="252" t="s">
        <v>11483</v>
      </c>
      <c r="C2901" s="253" t="s">
        <v>81</v>
      </c>
      <c r="D2901" s="253">
        <v>306.31</v>
      </c>
      <c r="E2901" s="253" t="s">
        <v>11115</v>
      </c>
    </row>
    <row r="2902" spans="1:5" ht="40.5">
      <c r="A2902" s="251">
        <v>100582</v>
      </c>
      <c r="B2902" s="252" t="s">
        <v>11484</v>
      </c>
      <c r="C2902" s="253" t="s">
        <v>81</v>
      </c>
      <c r="D2902" s="253">
        <v>376.09</v>
      </c>
      <c r="E2902" s="253" t="s">
        <v>11115</v>
      </c>
    </row>
    <row r="2903" spans="1:5" ht="40.5">
      <c r="A2903" s="251">
        <v>100583</v>
      </c>
      <c r="B2903" s="252" t="s">
        <v>11485</v>
      </c>
      <c r="C2903" s="253" t="s">
        <v>81</v>
      </c>
      <c r="D2903" s="253">
        <v>319.8</v>
      </c>
      <c r="E2903" s="253" t="s">
        <v>11115</v>
      </c>
    </row>
    <row r="2904" spans="1:5" ht="40.5">
      <c r="A2904" s="251">
        <v>100584</v>
      </c>
      <c r="B2904" s="252" t="s">
        <v>11486</v>
      </c>
      <c r="C2904" s="253" t="s">
        <v>81</v>
      </c>
      <c r="D2904" s="253">
        <v>361.69</v>
      </c>
      <c r="E2904" s="253" t="s">
        <v>11115</v>
      </c>
    </row>
    <row r="2905" spans="1:5" ht="40.5">
      <c r="A2905" s="251">
        <v>100585</v>
      </c>
      <c r="B2905" s="252" t="s">
        <v>11487</v>
      </c>
      <c r="C2905" s="253" t="s">
        <v>81</v>
      </c>
      <c r="D2905" s="253">
        <v>345.76</v>
      </c>
      <c r="E2905" s="253" t="s">
        <v>11115</v>
      </c>
    </row>
    <row r="2906" spans="1:5" ht="40.5">
      <c r="A2906" s="251">
        <v>100586</v>
      </c>
      <c r="B2906" s="252" t="s">
        <v>11488</v>
      </c>
      <c r="C2906" s="253" t="s">
        <v>81</v>
      </c>
      <c r="D2906" s="253">
        <v>412.44</v>
      </c>
      <c r="E2906" s="253" t="s">
        <v>11115</v>
      </c>
    </row>
    <row r="2907" spans="1:5" ht="40.5">
      <c r="A2907" s="251">
        <v>100587</v>
      </c>
      <c r="B2907" s="252" t="s">
        <v>11489</v>
      </c>
      <c r="C2907" s="253" t="s">
        <v>81</v>
      </c>
      <c r="D2907" s="253">
        <v>373.05</v>
      </c>
      <c r="E2907" s="253" t="s">
        <v>11115</v>
      </c>
    </row>
    <row r="2908" spans="1:5" ht="40.5">
      <c r="A2908" s="251">
        <v>100588</v>
      </c>
      <c r="B2908" s="252" t="s">
        <v>11490</v>
      </c>
      <c r="C2908" s="253" t="s">
        <v>81</v>
      </c>
      <c r="D2908" s="253">
        <v>424.88</v>
      </c>
      <c r="E2908" s="253" t="s">
        <v>11115</v>
      </c>
    </row>
    <row r="2909" spans="1:5" ht="40.5">
      <c r="A2909" s="251">
        <v>100589</v>
      </c>
      <c r="B2909" s="252" t="s">
        <v>11491</v>
      </c>
      <c r="C2909" s="253" t="s">
        <v>81</v>
      </c>
      <c r="D2909" s="253">
        <v>422.89</v>
      </c>
      <c r="E2909" s="253" t="s">
        <v>11115</v>
      </c>
    </row>
    <row r="2910" spans="1:5" ht="40.5">
      <c r="A2910" s="251">
        <v>100590</v>
      </c>
      <c r="B2910" s="252" t="s">
        <v>11492</v>
      </c>
      <c r="C2910" s="253" t="s">
        <v>81</v>
      </c>
      <c r="D2910" s="253">
        <v>474.3</v>
      </c>
      <c r="E2910" s="253" t="s">
        <v>11115</v>
      </c>
    </row>
    <row r="2911" spans="1:5" ht="40.5">
      <c r="A2911" s="251">
        <v>100591</v>
      </c>
      <c r="B2911" s="252" t="s">
        <v>11493</v>
      </c>
      <c r="C2911" s="253" t="s">
        <v>81</v>
      </c>
      <c r="D2911" s="253">
        <v>413.82</v>
      </c>
      <c r="E2911" s="253" t="s">
        <v>11115</v>
      </c>
    </row>
    <row r="2912" spans="1:5" ht="40.5">
      <c r="A2912" s="251">
        <v>100592</v>
      </c>
      <c r="B2912" s="252" t="s">
        <v>11494</v>
      </c>
      <c r="C2912" s="253" t="s">
        <v>81</v>
      </c>
      <c r="D2912" s="253">
        <v>456.39</v>
      </c>
      <c r="E2912" s="253" t="s">
        <v>11115</v>
      </c>
    </row>
    <row r="2913" spans="1:5" ht="40.5">
      <c r="A2913" s="251">
        <v>100593</v>
      </c>
      <c r="B2913" s="252" t="s">
        <v>11495</v>
      </c>
      <c r="C2913" s="253" t="s">
        <v>81</v>
      </c>
      <c r="D2913" s="253">
        <v>443.42</v>
      </c>
      <c r="E2913" s="253" t="s">
        <v>11115</v>
      </c>
    </row>
    <row r="2914" spans="1:5" ht="40.5">
      <c r="A2914" s="251">
        <v>100594</v>
      </c>
      <c r="B2914" s="252" t="s">
        <v>11496</v>
      </c>
      <c r="C2914" s="253" t="s">
        <v>81</v>
      </c>
      <c r="D2914" s="253">
        <v>515.41999999999996</v>
      </c>
      <c r="E2914" s="253" t="s">
        <v>11115</v>
      </c>
    </row>
    <row r="2915" spans="1:5" ht="40.5">
      <c r="A2915" s="251">
        <v>100595</v>
      </c>
      <c r="B2915" s="252" t="s">
        <v>11497</v>
      </c>
      <c r="C2915" s="253" t="s">
        <v>81</v>
      </c>
      <c r="D2915" s="253">
        <v>532.32000000000005</v>
      </c>
      <c r="E2915" s="253" t="s">
        <v>11115</v>
      </c>
    </row>
    <row r="2916" spans="1:5" ht="40.5">
      <c r="A2916" s="251">
        <v>100596</v>
      </c>
      <c r="B2916" s="252" t="s">
        <v>11498</v>
      </c>
      <c r="C2916" s="253" t="s">
        <v>81</v>
      </c>
      <c r="D2916" s="253">
        <v>629.29999999999995</v>
      </c>
      <c r="E2916" s="253" t="s">
        <v>11115</v>
      </c>
    </row>
    <row r="2917" spans="1:5" ht="40.5">
      <c r="A2917" s="251">
        <v>100597</v>
      </c>
      <c r="B2917" s="252" t="s">
        <v>11499</v>
      </c>
      <c r="C2917" s="253" t="s">
        <v>81</v>
      </c>
      <c r="D2917" s="253">
        <v>624.62</v>
      </c>
      <c r="E2917" s="253" t="s">
        <v>11115</v>
      </c>
    </row>
    <row r="2918" spans="1:5" ht="40.5">
      <c r="A2918" s="251">
        <v>100598</v>
      </c>
      <c r="B2918" s="252" t="s">
        <v>11500</v>
      </c>
      <c r="C2918" s="253" t="s">
        <v>81</v>
      </c>
      <c r="D2918" s="253">
        <v>704.57</v>
      </c>
      <c r="E2918" s="253" t="s">
        <v>11115</v>
      </c>
    </row>
    <row r="2919" spans="1:5" ht="40.5">
      <c r="A2919" s="251">
        <v>100599</v>
      </c>
      <c r="B2919" s="252" t="s">
        <v>11501</v>
      </c>
      <c r="C2919" s="253" t="s">
        <v>81</v>
      </c>
      <c r="D2919" s="253">
        <v>282.20999999999998</v>
      </c>
      <c r="E2919" s="253" t="s">
        <v>11115</v>
      </c>
    </row>
    <row r="2920" spans="1:5" ht="40.5">
      <c r="A2920" s="251">
        <v>100600</v>
      </c>
      <c r="B2920" s="252" t="s">
        <v>11502</v>
      </c>
      <c r="C2920" s="253" t="s">
        <v>81</v>
      </c>
      <c r="D2920" s="253">
        <v>354.34</v>
      </c>
      <c r="E2920" s="253" t="s">
        <v>11115</v>
      </c>
    </row>
    <row r="2921" spans="1:5" ht="40.5">
      <c r="A2921" s="251">
        <v>100601</v>
      </c>
      <c r="B2921" s="252" t="s">
        <v>11503</v>
      </c>
      <c r="C2921" s="253" t="s">
        <v>81</v>
      </c>
      <c r="D2921" s="253">
        <v>476.39</v>
      </c>
      <c r="E2921" s="253" t="s">
        <v>11115</v>
      </c>
    </row>
    <row r="2922" spans="1:5" ht="40.5">
      <c r="A2922" s="251">
        <v>100602</v>
      </c>
      <c r="B2922" s="252" t="s">
        <v>11504</v>
      </c>
      <c r="C2922" s="253" t="s">
        <v>81</v>
      </c>
      <c r="D2922" s="253">
        <v>628.66</v>
      </c>
      <c r="E2922" s="253" t="s">
        <v>11115</v>
      </c>
    </row>
    <row r="2923" spans="1:5" ht="40.5">
      <c r="A2923" s="251">
        <v>100603</v>
      </c>
      <c r="B2923" s="252" t="s">
        <v>11505</v>
      </c>
      <c r="C2923" s="253" t="s">
        <v>81</v>
      </c>
      <c r="D2923" s="253">
        <v>1020.2</v>
      </c>
      <c r="E2923" s="253" t="s">
        <v>11115</v>
      </c>
    </row>
    <row r="2924" spans="1:5" ht="40.5">
      <c r="A2924" s="254">
        <v>100604</v>
      </c>
      <c r="B2924" s="252" t="s">
        <v>11506</v>
      </c>
      <c r="C2924" s="253" t="s">
        <v>81</v>
      </c>
      <c r="D2924" s="253">
        <v>371.75</v>
      </c>
      <c r="E2924" s="253" t="s">
        <v>11115</v>
      </c>
    </row>
    <row r="2925" spans="1:5" ht="40.5">
      <c r="A2925" s="254">
        <v>100605</v>
      </c>
      <c r="B2925" s="252" t="s">
        <v>11507</v>
      </c>
      <c r="C2925" s="253" t="s">
        <v>81</v>
      </c>
      <c r="D2925" s="253">
        <v>653.21</v>
      </c>
      <c r="E2925" s="253" t="s">
        <v>11115</v>
      </c>
    </row>
    <row r="2926" spans="1:5" ht="40.5">
      <c r="A2926" s="254">
        <v>100606</v>
      </c>
      <c r="B2926" s="252" t="s">
        <v>11508</v>
      </c>
      <c r="C2926" s="253" t="s">
        <v>81</v>
      </c>
      <c r="D2926" s="253">
        <v>1054.04</v>
      </c>
      <c r="E2926" s="253" t="s">
        <v>11115</v>
      </c>
    </row>
    <row r="2927" spans="1:5" ht="40.5">
      <c r="A2927" s="251">
        <v>100607</v>
      </c>
      <c r="B2927" s="252" t="s">
        <v>11509</v>
      </c>
      <c r="C2927" s="253" t="s">
        <v>81</v>
      </c>
      <c r="D2927" s="253">
        <v>379.81</v>
      </c>
      <c r="E2927" s="253" t="s">
        <v>11115</v>
      </c>
    </row>
    <row r="2928" spans="1:5" ht="40.5">
      <c r="A2928" s="251">
        <v>100608</v>
      </c>
      <c r="B2928" s="252" t="s">
        <v>11510</v>
      </c>
      <c r="C2928" s="253" t="s">
        <v>81</v>
      </c>
      <c r="D2928" s="253">
        <v>665.29</v>
      </c>
      <c r="E2928" s="253" t="s">
        <v>11115</v>
      </c>
    </row>
    <row r="2929" spans="1:5" ht="40.5">
      <c r="A2929" s="251">
        <v>100609</v>
      </c>
      <c r="B2929" s="252" t="s">
        <v>11511</v>
      </c>
      <c r="C2929" s="253" t="s">
        <v>81</v>
      </c>
      <c r="D2929" s="253">
        <v>1072.44</v>
      </c>
      <c r="E2929" s="253" t="s">
        <v>11115</v>
      </c>
    </row>
    <row r="2930" spans="1:5" ht="40.5">
      <c r="A2930" s="251">
        <v>100610</v>
      </c>
      <c r="B2930" s="252" t="s">
        <v>11512</v>
      </c>
      <c r="C2930" s="253" t="s">
        <v>81</v>
      </c>
      <c r="D2930" s="253">
        <v>387.79</v>
      </c>
      <c r="E2930" s="253" t="s">
        <v>11115</v>
      </c>
    </row>
    <row r="2931" spans="1:5" ht="40.5">
      <c r="A2931" s="251">
        <v>100611</v>
      </c>
      <c r="B2931" s="252" t="s">
        <v>11513</v>
      </c>
      <c r="C2931" s="253" t="s">
        <v>81</v>
      </c>
      <c r="D2931" s="253">
        <v>516.16</v>
      </c>
      <c r="E2931" s="253" t="s">
        <v>11115</v>
      </c>
    </row>
    <row r="2932" spans="1:5" ht="40.5">
      <c r="A2932" s="251">
        <v>100612</v>
      </c>
      <c r="B2932" s="252" t="s">
        <v>11514</v>
      </c>
      <c r="C2932" s="253" t="s">
        <v>81</v>
      </c>
      <c r="D2932" s="253">
        <v>677</v>
      </c>
      <c r="E2932" s="253" t="s">
        <v>11115</v>
      </c>
    </row>
    <row r="2933" spans="1:5" ht="40.5">
      <c r="A2933" s="251">
        <v>100613</v>
      </c>
      <c r="B2933" s="252" t="s">
        <v>11515</v>
      </c>
      <c r="C2933" s="253" t="s">
        <v>81</v>
      </c>
      <c r="D2933" s="253">
        <v>1090.3599999999999</v>
      </c>
      <c r="E2933" s="253" t="s">
        <v>11115</v>
      </c>
    </row>
    <row r="2934" spans="1:5" ht="40.5">
      <c r="A2934" s="251">
        <v>100614</v>
      </c>
      <c r="B2934" s="252" t="s">
        <v>11516</v>
      </c>
      <c r="C2934" s="253" t="s">
        <v>81</v>
      </c>
      <c r="D2934" s="253">
        <v>535.47</v>
      </c>
      <c r="E2934" s="253" t="s">
        <v>11115</v>
      </c>
    </row>
    <row r="2935" spans="1:5" ht="40.5">
      <c r="A2935" s="251">
        <v>100615</v>
      </c>
      <c r="B2935" s="252" t="s">
        <v>11517</v>
      </c>
      <c r="C2935" s="253" t="s">
        <v>81</v>
      </c>
      <c r="D2935" s="253">
        <v>700.15</v>
      </c>
      <c r="E2935" s="253" t="s">
        <v>11115</v>
      </c>
    </row>
    <row r="2936" spans="1:5" ht="40.5">
      <c r="A2936" s="251">
        <v>100616</v>
      </c>
      <c r="B2936" s="252" t="s">
        <v>11518</v>
      </c>
      <c r="C2936" s="253" t="s">
        <v>81</v>
      </c>
      <c r="D2936" s="253">
        <v>1128.42</v>
      </c>
      <c r="E2936" s="253" t="s">
        <v>11115</v>
      </c>
    </row>
    <row r="2937" spans="1:5" ht="40.5">
      <c r="A2937" s="251">
        <v>100617</v>
      </c>
      <c r="B2937" s="252" t="s">
        <v>11519</v>
      </c>
      <c r="C2937" s="253" t="s">
        <v>81</v>
      </c>
      <c r="D2937" s="253">
        <v>723.16</v>
      </c>
      <c r="E2937" s="253" t="s">
        <v>11115</v>
      </c>
    </row>
    <row r="2938" spans="1:5" ht="40.5">
      <c r="A2938" s="251">
        <v>100618</v>
      </c>
      <c r="B2938" s="252" t="s">
        <v>11520</v>
      </c>
      <c r="C2938" s="253" t="s">
        <v>81</v>
      </c>
      <c r="D2938" s="253">
        <v>1170.49</v>
      </c>
      <c r="E2938" s="253" t="s">
        <v>11115</v>
      </c>
    </row>
    <row r="2939" spans="1:5" ht="27">
      <c r="A2939" s="251">
        <v>100619</v>
      </c>
      <c r="B2939" s="252" t="s">
        <v>11521</v>
      </c>
      <c r="C2939" s="253" t="s">
        <v>81</v>
      </c>
      <c r="D2939" s="253">
        <v>352.23</v>
      </c>
      <c r="E2939" s="253" t="s">
        <v>11115</v>
      </c>
    </row>
    <row r="2940" spans="1:5" ht="27">
      <c r="A2940" s="254">
        <v>100620</v>
      </c>
      <c r="B2940" s="252" t="s">
        <v>11522</v>
      </c>
      <c r="C2940" s="253" t="s">
        <v>81</v>
      </c>
      <c r="D2940" s="253">
        <v>2054.9</v>
      </c>
      <c r="E2940" s="253" t="s">
        <v>11115</v>
      </c>
    </row>
    <row r="2941" spans="1:5" ht="27">
      <c r="A2941" s="254">
        <v>100621</v>
      </c>
      <c r="B2941" s="252" t="s">
        <v>11523</v>
      </c>
      <c r="C2941" s="253" t="s">
        <v>81</v>
      </c>
      <c r="D2941" s="253">
        <v>2300.9299999999998</v>
      </c>
      <c r="E2941" s="253" t="s">
        <v>11115</v>
      </c>
    </row>
    <row r="2942" spans="1:5" ht="27">
      <c r="A2942" s="251">
        <v>100622</v>
      </c>
      <c r="B2942" s="252" t="s">
        <v>11524</v>
      </c>
      <c r="C2942" s="253" t="s">
        <v>81</v>
      </c>
      <c r="D2942" s="253">
        <v>1312.03</v>
      </c>
      <c r="E2942" s="253" t="s">
        <v>11115</v>
      </c>
    </row>
    <row r="2943" spans="1:5" ht="27">
      <c r="A2943" s="251">
        <v>100623</v>
      </c>
      <c r="B2943" s="252" t="s">
        <v>11525</v>
      </c>
      <c r="C2943" s="253" t="s">
        <v>81</v>
      </c>
      <c r="D2943" s="253">
        <v>1414.35</v>
      </c>
      <c r="E2943" s="253" t="s">
        <v>11115</v>
      </c>
    </row>
    <row r="2944" spans="1:5" ht="13.5">
      <c r="A2944" s="251">
        <v>72281</v>
      </c>
      <c r="B2944" s="252" t="s">
        <v>2348</v>
      </c>
      <c r="C2944" s="253" t="s">
        <v>81</v>
      </c>
      <c r="D2944" s="253">
        <v>108.13</v>
      </c>
      <c r="E2944" s="253" t="s">
        <v>11115</v>
      </c>
    </row>
    <row r="2945" spans="1:5" ht="13.5">
      <c r="A2945" s="251">
        <v>72282</v>
      </c>
      <c r="B2945" s="252" t="s">
        <v>2349</v>
      </c>
      <c r="C2945" s="253" t="s">
        <v>81</v>
      </c>
      <c r="D2945" s="253">
        <v>144.62</v>
      </c>
      <c r="E2945" s="253" t="s">
        <v>11115</v>
      </c>
    </row>
    <row r="2946" spans="1:5" ht="13.5">
      <c r="A2946" s="251" t="s">
        <v>2350</v>
      </c>
      <c r="B2946" s="252" t="s">
        <v>2351</v>
      </c>
      <c r="C2946" s="253" t="s">
        <v>81</v>
      </c>
      <c r="D2946" s="253">
        <v>32.97</v>
      </c>
      <c r="E2946" s="253" t="s">
        <v>11115</v>
      </c>
    </row>
    <row r="2947" spans="1:5" ht="13.5">
      <c r="A2947" s="254" t="s">
        <v>2352</v>
      </c>
      <c r="B2947" s="252" t="s">
        <v>2353</v>
      </c>
      <c r="C2947" s="253" t="s">
        <v>81</v>
      </c>
      <c r="D2947" s="253">
        <v>43.34</v>
      </c>
      <c r="E2947" s="253" t="s">
        <v>11115</v>
      </c>
    </row>
    <row r="2948" spans="1:5" ht="13.5">
      <c r="A2948" s="254" t="s">
        <v>2354</v>
      </c>
      <c r="B2948" s="252" t="s">
        <v>2355</v>
      </c>
      <c r="C2948" s="253" t="s">
        <v>81</v>
      </c>
      <c r="D2948" s="253">
        <v>21.28</v>
      </c>
      <c r="E2948" s="253" t="s">
        <v>11115</v>
      </c>
    </row>
    <row r="2949" spans="1:5" ht="13.5">
      <c r="A2949" s="254" t="s">
        <v>2356</v>
      </c>
      <c r="B2949" s="252" t="s">
        <v>2357</v>
      </c>
      <c r="C2949" s="253" t="s">
        <v>81</v>
      </c>
      <c r="D2949" s="253">
        <v>27.45</v>
      </c>
      <c r="E2949" s="253" t="s">
        <v>11115</v>
      </c>
    </row>
    <row r="2950" spans="1:5" ht="13.5">
      <c r="A2950" s="254" t="s">
        <v>2358</v>
      </c>
      <c r="B2950" s="252" t="s">
        <v>2359</v>
      </c>
      <c r="C2950" s="253" t="s">
        <v>81</v>
      </c>
      <c r="D2950" s="253">
        <v>48.34</v>
      </c>
      <c r="E2950" s="253" t="s">
        <v>11115</v>
      </c>
    </row>
    <row r="2951" spans="1:5" ht="13.5">
      <c r="A2951" s="251" t="s">
        <v>2360</v>
      </c>
      <c r="B2951" s="252" t="s">
        <v>2361</v>
      </c>
      <c r="C2951" s="253" t="s">
        <v>81</v>
      </c>
      <c r="D2951" s="253">
        <v>39.090000000000003</v>
      </c>
      <c r="E2951" s="253" t="s">
        <v>11115</v>
      </c>
    </row>
    <row r="2952" spans="1:5" ht="13.5">
      <c r="A2952" s="251" t="s">
        <v>2362</v>
      </c>
      <c r="B2952" s="252" t="s">
        <v>2363</v>
      </c>
      <c r="C2952" s="253" t="s">
        <v>81</v>
      </c>
      <c r="D2952" s="253">
        <v>44.49</v>
      </c>
      <c r="E2952" s="253" t="s">
        <v>11115</v>
      </c>
    </row>
    <row r="2953" spans="1:5" ht="13.5">
      <c r="A2953" s="251" t="s">
        <v>2364</v>
      </c>
      <c r="B2953" s="252" t="s">
        <v>2365</v>
      </c>
      <c r="C2953" s="253" t="s">
        <v>81</v>
      </c>
      <c r="D2953" s="253">
        <v>51.12</v>
      </c>
      <c r="E2953" s="253" t="s">
        <v>11115</v>
      </c>
    </row>
    <row r="2954" spans="1:5" ht="40.5">
      <c r="A2954" s="251" t="s">
        <v>2366</v>
      </c>
      <c r="B2954" s="252" t="s">
        <v>2367</v>
      </c>
      <c r="C2954" s="253" t="s">
        <v>81</v>
      </c>
      <c r="D2954" s="253">
        <v>138.97999999999999</v>
      </c>
      <c r="E2954" s="253" t="s">
        <v>11115</v>
      </c>
    </row>
    <row r="2955" spans="1:5" ht="13.5">
      <c r="A2955" s="251" t="s">
        <v>2368</v>
      </c>
      <c r="B2955" s="252" t="s">
        <v>2369</v>
      </c>
      <c r="C2955" s="253" t="s">
        <v>81</v>
      </c>
      <c r="D2955" s="253">
        <v>273.75</v>
      </c>
      <c r="E2955" s="253" t="s">
        <v>11115</v>
      </c>
    </row>
    <row r="2956" spans="1:5" ht="27">
      <c r="A2956" s="251">
        <v>83399</v>
      </c>
      <c r="B2956" s="252" t="s">
        <v>2370</v>
      </c>
      <c r="C2956" s="253" t="s">
        <v>81</v>
      </c>
      <c r="D2956" s="253">
        <v>31.21</v>
      </c>
      <c r="E2956" s="253" t="s">
        <v>11115</v>
      </c>
    </row>
    <row r="2957" spans="1:5" ht="27">
      <c r="A2957" s="251">
        <v>83400</v>
      </c>
      <c r="B2957" s="252" t="s">
        <v>2371</v>
      </c>
      <c r="C2957" s="253" t="s">
        <v>81</v>
      </c>
      <c r="D2957" s="253">
        <v>99.49</v>
      </c>
      <c r="E2957" s="253" t="s">
        <v>11115</v>
      </c>
    </row>
    <row r="2958" spans="1:5" ht="27">
      <c r="A2958" s="251">
        <v>83401</v>
      </c>
      <c r="B2958" s="252" t="s">
        <v>2372</v>
      </c>
      <c r="C2958" s="253" t="s">
        <v>81</v>
      </c>
      <c r="D2958" s="253">
        <v>99.49</v>
      </c>
      <c r="E2958" s="253" t="s">
        <v>11115</v>
      </c>
    </row>
    <row r="2959" spans="1:5" ht="13.5">
      <c r="A2959" s="251">
        <v>83402</v>
      </c>
      <c r="B2959" s="252" t="s">
        <v>2373</v>
      </c>
      <c r="C2959" s="253" t="s">
        <v>81</v>
      </c>
      <c r="D2959" s="253">
        <v>54.66</v>
      </c>
      <c r="E2959" s="253" t="s">
        <v>11115</v>
      </c>
    </row>
    <row r="2960" spans="1:5" ht="27">
      <c r="A2960" s="251">
        <v>83475</v>
      </c>
      <c r="B2960" s="252" t="s">
        <v>2374</v>
      </c>
      <c r="C2960" s="253" t="s">
        <v>81</v>
      </c>
      <c r="D2960" s="253">
        <v>379.03</v>
      </c>
      <c r="E2960" s="253" t="s">
        <v>11115</v>
      </c>
    </row>
    <row r="2961" spans="1:5" ht="27">
      <c r="A2961" s="251">
        <v>83478</v>
      </c>
      <c r="B2961" s="252" t="s">
        <v>2375</v>
      </c>
      <c r="C2961" s="253" t="s">
        <v>81</v>
      </c>
      <c r="D2961" s="253">
        <v>272.52999999999997</v>
      </c>
      <c r="E2961" s="253" t="s">
        <v>11115</v>
      </c>
    </row>
    <row r="2962" spans="1:5" ht="27">
      <c r="A2962" s="251">
        <v>83479</v>
      </c>
      <c r="B2962" s="252" t="s">
        <v>2376</v>
      </c>
      <c r="C2962" s="253" t="s">
        <v>81</v>
      </c>
      <c r="D2962" s="253">
        <v>110.4</v>
      </c>
      <c r="E2962" s="253" t="s">
        <v>11115</v>
      </c>
    </row>
    <row r="2963" spans="1:5" ht="13.5">
      <c r="A2963" s="251">
        <v>83480</v>
      </c>
      <c r="B2963" s="252" t="s">
        <v>2377</v>
      </c>
      <c r="C2963" s="253" t="s">
        <v>81</v>
      </c>
      <c r="D2963" s="253">
        <v>87.51</v>
      </c>
      <c r="E2963" s="253" t="s">
        <v>11115</v>
      </c>
    </row>
    <row r="2964" spans="1:5" ht="13.5">
      <c r="A2964" s="251">
        <v>83481</v>
      </c>
      <c r="B2964" s="252" t="s">
        <v>2378</v>
      </c>
      <c r="C2964" s="253" t="s">
        <v>81</v>
      </c>
      <c r="D2964" s="253">
        <v>98.13</v>
      </c>
      <c r="E2964" s="253" t="s">
        <v>11115</v>
      </c>
    </row>
    <row r="2965" spans="1:5" ht="27">
      <c r="A2965" s="251">
        <v>97600</v>
      </c>
      <c r="B2965" s="252" t="s">
        <v>4849</v>
      </c>
      <c r="C2965" s="253" t="s">
        <v>81</v>
      </c>
      <c r="D2965" s="253">
        <v>242.65</v>
      </c>
      <c r="E2965" s="253" t="s">
        <v>11115</v>
      </c>
    </row>
    <row r="2966" spans="1:5" ht="27">
      <c r="A2966" s="251">
        <v>97601</v>
      </c>
      <c r="B2966" s="252" t="s">
        <v>4850</v>
      </c>
      <c r="C2966" s="253" t="s">
        <v>81</v>
      </c>
      <c r="D2966" s="253">
        <v>255.13</v>
      </c>
      <c r="E2966" s="253" t="s">
        <v>11115</v>
      </c>
    </row>
    <row r="2967" spans="1:5" ht="27">
      <c r="A2967" s="251">
        <v>97605</v>
      </c>
      <c r="B2967" s="252" t="s">
        <v>4851</v>
      </c>
      <c r="C2967" s="253" t="s">
        <v>81</v>
      </c>
      <c r="D2967" s="253">
        <v>67.8</v>
      </c>
      <c r="E2967" s="253" t="s">
        <v>11115</v>
      </c>
    </row>
    <row r="2968" spans="1:5" ht="27">
      <c r="A2968" s="251">
        <v>97606</v>
      </c>
      <c r="B2968" s="252" t="s">
        <v>4852</v>
      </c>
      <c r="C2968" s="253" t="s">
        <v>81</v>
      </c>
      <c r="D2968" s="253">
        <v>56.24</v>
      </c>
      <c r="E2968" s="253" t="s">
        <v>11115</v>
      </c>
    </row>
    <row r="2969" spans="1:5" ht="27">
      <c r="A2969" s="251">
        <v>97607</v>
      </c>
      <c r="B2969" s="252" t="s">
        <v>4853</v>
      </c>
      <c r="C2969" s="253" t="s">
        <v>81</v>
      </c>
      <c r="D2969" s="253">
        <v>77.790000000000006</v>
      </c>
      <c r="E2969" s="253" t="s">
        <v>11115</v>
      </c>
    </row>
    <row r="2970" spans="1:5" ht="27">
      <c r="A2970" s="251">
        <v>97608</v>
      </c>
      <c r="B2970" s="252" t="s">
        <v>4854</v>
      </c>
      <c r="C2970" s="253" t="s">
        <v>81</v>
      </c>
      <c r="D2970" s="253">
        <v>66.23</v>
      </c>
      <c r="E2970" s="253" t="s">
        <v>11115</v>
      </c>
    </row>
    <row r="2971" spans="1:5" ht="27">
      <c r="A2971" s="251" t="s">
        <v>2379</v>
      </c>
      <c r="B2971" s="252" t="s">
        <v>2380</v>
      </c>
      <c r="C2971" s="253" t="s">
        <v>81</v>
      </c>
      <c r="D2971" s="253">
        <v>6584.72</v>
      </c>
      <c r="E2971" s="253" t="s">
        <v>11115</v>
      </c>
    </row>
    <row r="2972" spans="1:5" ht="27">
      <c r="A2972" s="251" t="s">
        <v>2381</v>
      </c>
      <c r="B2972" s="252" t="s">
        <v>2382</v>
      </c>
      <c r="C2972" s="253" t="s">
        <v>81</v>
      </c>
      <c r="D2972" s="253">
        <v>8137.38</v>
      </c>
      <c r="E2972" s="253" t="s">
        <v>11115</v>
      </c>
    </row>
    <row r="2973" spans="1:5" ht="27">
      <c r="A2973" s="251" t="s">
        <v>2383</v>
      </c>
      <c r="B2973" s="252" t="s">
        <v>2384</v>
      </c>
      <c r="C2973" s="253" t="s">
        <v>81</v>
      </c>
      <c r="D2973" s="253">
        <v>10257.16</v>
      </c>
      <c r="E2973" s="253" t="s">
        <v>11115</v>
      </c>
    </row>
    <row r="2974" spans="1:5" ht="27">
      <c r="A2974" s="251" t="s">
        <v>2385</v>
      </c>
      <c r="B2974" s="252" t="s">
        <v>2386</v>
      </c>
      <c r="C2974" s="253" t="s">
        <v>81</v>
      </c>
      <c r="D2974" s="253">
        <v>14361.39</v>
      </c>
      <c r="E2974" s="253" t="s">
        <v>11115</v>
      </c>
    </row>
    <row r="2975" spans="1:5" ht="27">
      <c r="A2975" s="251" t="s">
        <v>2387</v>
      </c>
      <c r="B2975" s="252" t="s">
        <v>2388</v>
      </c>
      <c r="C2975" s="253" t="s">
        <v>81</v>
      </c>
      <c r="D2975" s="253">
        <v>16751.689999999999</v>
      </c>
      <c r="E2975" s="253" t="s">
        <v>11115</v>
      </c>
    </row>
    <row r="2976" spans="1:5" ht="27">
      <c r="A2976" s="251" t="s">
        <v>2389</v>
      </c>
      <c r="B2976" s="252" t="s">
        <v>2390</v>
      </c>
      <c r="C2976" s="253" t="s">
        <v>81</v>
      </c>
      <c r="D2976" s="253">
        <v>27256.29</v>
      </c>
      <c r="E2976" s="253" t="s">
        <v>11115</v>
      </c>
    </row>
    <row r="2977" spans="1:5" ht="27">
      <c r="A2977" s="251" t="s">
        <v>2391</v>
      </c>
      <c r="B2977" s="252" t="s">
        <v>2392</v>
      </c>
      <c r="C2977" s="253" t="s">
        <v>81</v>
      </c>
      <c r="D2977" s="253">
        <v>4543.51</v>
      </c>
      <c r="E2977" s="253" t="s">
        <v>11115</v>
      </c>
    </row>
    <row r="2978" spans="1:5" ht="27">
      <c r="A2978" s="251" t="s">
        <v>2393</v>
      </c>
      <c r="B2978" s="252" t="s">
        <v>2394</v>
      </c>
      <c r="C2978" s="253" t="s">
        <v>81</v>
      </c>
      <c r="D2978" s="253">
        <v>5089.9799999999996</v>
      </c>
      <c r="E2978" s="253" t="s">
        <v>11115</v>
      </c>
    </row>
    <row r="2979" spans="1:5" ht="27">
      <c r="A2979" s="251" t="s">
        <v>2395</v>
      </c>
      <c r="B2979" s="252" t="s">
        <v>2396</v>
      </c>
      <c r="C2979" s="253" t="s">
        <v>81</v>
      </c>
      <c r="D2979" s="253">
        <v>37340.519999999997</v>
      </c>
      <c r="E2979" s="253" t="s">
        <v>11115</v>
      </c>
    </row>
    <row r="2980" spans="1:5" ht="27">
      <c r="A2980" s="251" t="s">
        <v>2397</v>
      </c>
      <c r="B2980" s="252" t="s">
        <v>2398</v>
      </c>
      <c r="C2980" s="253" t="s">
        <v>81</v>
      </c>
      <c r="D2980" s="253">
        <v>52222.32</v>
      </c>
      <c r="E2980" s="253" t="s">
        <v>11115</v>
      </c>
    </row>
    <row r="2981" spans="1:5" ht="40.5">
      <c r="A2981" s="251">
        <v>93128</v>
      </c>
      <c r="B2981" s="252" t="s">
        <v>2399</v>
      </c>
      <c r="C2981" s="253" t="s">
        <v>81</v>
      </c>
      <c r="D2981" s="253">
        <v>118.04</v>
      </c>
      <c r="E2981" s="253" t="s">
        <v>11115</v>
      </c>
    </row>
    <row r="2982" spans="1:5" ht="40.5">
      <c r="A2982" s="251">
        <v>93137</v>
      </c>
      <c r="B2982" s="252" t="s">
        <v>2400</v>
      </c>
      <c r="C2982" s="253" t="s">
        <v>81</v>
      </c>
      <c r="D2982" s="253">
        <v>139.76</v>
      </c>
      <c r="E2982" s="253" t="s">
        <v>11115</v>
      </c>
    </row>
    <row r="2983" spans="1:5" ht="40.5">
      <c r="A2983" s="251">
        <v>93138</v>
      </c>
      <c r="B2983" s="252" t="s">
        <v>2401</v>
      </c>
      <c r="C2983" s="253" t="s">
        <v>81</v>
      </c>
      <c r="D2983" s="253">
        <v>132.03</v>
      </c>
      <c r="E2983" s="253" t="s">
        <v>11115</v>
      </c>
    </row>
    <row r="2984" spans="1:5" ht="40.5">
      <c r="A2984" s="251">
        <v>93139</v>
      </c>
      <c r="B2984" s="252" t="s">
        <v>2402</v>
      </c>
      <c r="C2984" s="253" t="s">
        <v>81</v>
      </c>
      <c r="D2984" s="253">
        <v>167.68</v>
      </c>
      <c r="E2984" s="253" t="s">
        <v>11115</v>
      </c>
    </row>
    <row r="2985" spans="1:5" ht="40.5">
      <c r="A2985" s="251">
        <v>93140</v>
      </c>
      <c r="B2985" s="252" t="s">
        <v>2403</v>
      </c>
      <c r="C2985" s="253" t="s">
        <v>81</v>
      </c>
      <c r="D2985" s="253">
        <v>158.04</v>
      </c>
      <c r="E2985" s="253" t="s">
        <v>11115</v>
      </c>
    </row>
    <row r="2986" spans="1:5" ht="27">
      <c r="A2986" s="251">
        <v>93141</v>
      </c>
      <c r="B2986" s="252" t="s">
        <v>2404</v>
      </c>
      <c r="C2986" s="253" t="s">
        <v>81</v>
      </c>
      <c r="D2986" s="253">
        <v>142.19</v>
      </c>
      <c r="E2986" s="253" t="s">
        <v>11115</v>
      </c>
    </row>
    <row r="2987" spans="1:5" ht="27">
      <c r="A2987" s="251">
        <v>93142</v>
      </c>
      <c r="B2987" s="252" t="s">
        <v>2405</v>
      </c>
      <c r="C2987" s="253" t="s">
        <v>81</v>
      </c>
      <c r="D2987" s="253">
        <v>159.4</v>
      </c>
      <c r="E2987" s="253" t="s">
        <v>11115</v>
      </c>
    </row>
    <row r="2988" spans="1:5" ht="27">
      <c r="A2988" s="251">
        <v>93143</v>
      </c>
      <c r="B2988" s="252" t="s">
        <v>2406</v>
      </c>
      <c r="C2988" s="253" t="s">
        <v>81</v>
      </c>
      <c r="D2988" s="253">
        <v>144.21</v>
      </c>
      <c r="E2988" s="253" t="s">
        <v>11115</v>
      </c>
    </row>
    <row r="2989" spans="1:5" ht="27">
      <c r="A2989" s="251">
        <v>93144</v>
      </c>
      <c r="B2989" s="252" t="s">
        <v>2407</v>
      </c>
      <c r="C2989" s="253" t="s">
        <v>81</v>
      </c>
      <c r="D2989" s="253">
        <v>180.42</v>
      </c>
      <c r="E2989" s="253" t="s">
        <v>11115</v>
      </c>
    </row>
    <row r="2990" spans="1:5" ht="40.5">
      <c r="A2990" s="251">
        <v>93145</v>
      </c>
      <c r="B2990" s="252" t="s">
        <v>2408</v>
      </c>
      <c r="C2990" s="253" t="s">
        <v>81</v>
      </c>
      <c r="D2990" s="253">
        <v>172.54</v>
      </c>
      <c r="E2990" s="253" t="s">
        <v>11115</v>
      </c>
    </row>
    <row r="2991" spans="1:5" ht="40.5">
      <c r="A2991" s="251">
        <v>93146</v>
      </c>
      <c r="B2991" s="252" t="s">
        <v>2409</v>
      </c>
      <c r="C2991" s="253" t="s">
        <v>81</v>
      </c>
      <c r="D2991" s="253">
        <v>186.53</v>
      </c>
      <c r="E2991" s="253" t="s">
        <v>11115</v>
      </c>
    </row>
    <row r="2992" spans="1:5" ht="40.5">
      <c r="A2992" s="251">
        <v>93147</v>
      </c>
      <c r="B2992" s="252" t="s">
        <v>2410</v>
      </c>
      <c r="C2992" s="253" t="s">
        <v>81</v>
      </c>
      <c r="D2992" s="253">
        <v>212.59</v>
      </c>
      <c r="E2992" s="253" t="s">
        <v>11115</v>
      </c>
    </row>
    <row r="2993" spans="1:5" ht="13.5">
      <c r="A2993" s="251">
        <v>8260</v>
      </c>
      <c r="B2993" s="252" t="s">
        <v>2411</v>
      </c>
      <c r="C2993" s="253" t="s">
        <v>81</v>
      </c>
      <c r="D2993" s="253">
        <v>3096.2</v>
      </c>
      <c r="E2993" s="253" t="s">
        <v>11115</v>
      </c>
    </row>
    <row r="2994" spans="1:5" ht="13.5">
      <c r="A2994" s="251">
        <v>72315</v>
      </c>
      <c r="B2994" s="252" t="s">
        <v>2412</v>
      </c>
      <c r="C2994" s="253" t="s">
        <v>81</v>
      </c>
      <c r="D2994" s="253">
        <v>31.22</v>
      </c>
      <c r="E2994" s="253" t="s">
        <v>11115</v>
      </c>
    </row>
    <row r="2995" spans="1:5" ht="27">
      <c r="A2995" s="251">
        <v>96971</v>
      </c>
      <c r="B2995" s="252" t="s">
        <v>4855</v>
      </c>
      <c r="C2995" s="253" t="s">
        <v>4</v>
      </c>
      <c r="D2995" s="253">
        <v>22.87</v>
      </c>
      <c r="E2995" s="253" t="s">
        <v>11115</v>
      </c>
    </row>
    <row r="2996" spans="1:5" ht="27">
      <c r="A2996" s="251">
        <v>96972</v>
      </c>
      <c r="B2996" s="252" t="s">
        <v>4856</v>
      </c>
      <c r="C2996" s="253" t="s">
        <v>4</v>
      </c>
      <c r="D2996" s="253">
        <v>30.81</v>
      </c>
      <c r="E2996" s="253" t="s">
        <v>11115</v>
      </c>
    </row>
    <row r="2997" spans="1:5" ht="27">
      <c r="A2997" s="251">
        <v>96973</v>
      </c>
      <c r="B2997" s="252" t="s">
        <v>4857</v>
      </c>
      <c r="C2997" s="253" t="s">
        <v>4</v>
      </c>
      <c r="D2997" s="253">
        <v>38.22</v>
      </c>
      <c r="E2997" s="253" t="s">
        <v>11115</v>
      </c>
    </row>
    <row r="2998" spans="1:5" ht="27">
      <c r="A2998" s="254">
        <v>96974</v>
      </c>
      <c r="B2998" s="252" t="s">
        <v>4858</v>
      </c>
      <c r="C2998" s="253" t="s">
        <v>4</v>
      </c>
      <c r="D2998" s="253">
        <v>47.75</v>
      </c>
      <c r="E2998" s="253" t="s">
        <v>11115</v>
      </c>
    </row>
    <row r="2999" spans="1:5" ht="27">
      <c r="A2999" s="251">
        <v>96975</v>
      </c>
      <c r="B2999" s="252" t="s">
        <v>4859</v>
      </c>
      <c r="C2999" s="253" t="s">
        <v>4</v>
      </c>
      <c r="D2999" s="253">
        <v>60.1</v>
      </c>
      <c r="E2999" s="253" t="s">
        <v>11115</v>
      </c>
    </row>
    <row r="3000" spans="1:5" ht="27">
      <c r="A3000" s="251">
        <v>96976</v>
      </c>
      <c r="B3000" s="252" t="s">
        <v>4860</v>
      </c>
      <c r="C3000" s="253" t="s">
        <v>4</v>
      </c>
      <c r="D3000" s="253">
        <v>76.14</v>
      </c>
      <c r="E3000" s="253" t="s">
        <v>11115</v>
      </c>
    </row>
    <row r="3001" spans="1:5" ht="27">
      <c r="A3001" s="251">
        <v>96977</v>
      </c>
      <c r="B3001" s="252" t="s">
        <v>4861</v>
      </c>
      <c r="C3001" s="253" t="s">
        <v>4</v>
      </c>
      <c r="D3001" s="253">
        <v>25.99</v>
      </c>
      <c r="E3001" s="253" t="s">
        <v>11115</v>
      </c>
    </row>
    <row r="3002" spans="1:5" ht="27">
      <c r="A3002" s="251">
        <v>96978</v>
      </c>
      <c r="B3002" s="252" t="s">
        <v>4862</v>
      </c>
      <c r="C3002" s="253" t="s">
        <v>4</v>
      </c>
      <c r="D3002" s="253">
        <v>36.35</v>
      </c>
      <c r="E3002" s="253" t="s">
        <v>11115</v>
      </c>
    </row>
    <row r="3003" spans="1:5" ht="27">
      <c r="A3003" s="251">
        <v>96979</v>
      </c>
      <c r="B3003" s="252" t="s">
        <v>4863</v>
      </c>
      <c r="C3003" s="253" t="s">
        <v>4</v>
      </c>
      <c r="D3003" s="253">
        <v>50.8</v>
      </c>
      <c r="E3003" s="253" t="s">
        <v>11115</v>
      </c>
    </row>
    <row r="3004" spans="1:5" ht="13.5">
      <c r="A3004" s="251">
        <v>96984</v>
      </c>
      <c r="B3004" s="252" t="s">
        <v>4865</v>
      </c>
      <c r="C3004" s="253" t="s">
        <v>81</v>
      </c>
      <c r="D3004" s="253">
        <v>45.33</v>
      </c>
      <c r="E3004" s="253" t="s">
        <v>11115</v>
      </c>
    </row>
    <row r="3005" spans="1:5" ht="13.5">
      <c r="A3005" s="251">
        <v>96985</v>
      </c>
      <c r="B3005" s="252" t="s">
        <v>4866</v>
      </c>
      <c r="C3005" s="253" t="s">
        <v>81</v>
      </c>
      <c r="D3005" s="253">
        <v>54.95</v>
      </c>
      <c r="E3005" s="253" t="s">
        <v>11115</v>
      </c>
    </row>
    <row r="3006" spans="1:5" ht="13.5">
      <c r="A3006" s="251">
        <v>96986</v>
      </c>
      <c r="B3006" s="252" t="s">
        <v>4867</v>
      </c>
      <c r="C3006" s="253" t="s">
        <v>81</v>
      </c>
      <c r="D3006" s="253">
        <v>82.16</v>
      </c>
      <c r="E3006" s="253" t="s">
        <v>11115</v>
      </c>
    </row>
    <row r="3007" spans="1:5" ht="13.5">
      <c r="A3007" s="251">
        <v>96987</v>
      </c>
      <c r="B3007" s="252" t="s">
        <v>4868</v>
      </c>
      <c r="C3007" s="253" t="s">
        <v>81</v>
      </c>
      <c r="D3007" s="253">
        <v>115.67</v>
      </c>
      <c r="E3007" s="253" t="s">
        <v>11115</v>
      </c>
    </row>
    <row r="3008" spans="1:5" ht="13.5">
      <c r="A3008" s="251">
        <v>96988</v>
      </c>
      <c r="B3008" s="252" t="s">
        <v>4869</v>
      </c>
      <c r="C3008" s="253" t="s">
        <v>81</v>
      </c>
      <c r="D3008" s="253">
        <v>166.54</v>
      </c>
      <c r="E3008" s="253" t="s">
        <v>11115</v>
      </c>
    </row>
    <row r="3009" spans="1:5" ht="13.5">
      <c r="A3009" s="251">
        <v>96989</v>
      </c>
      <c r="B3009" s="252" t="s">
        <v>4870</v>
      </c>
      <c r="C3009" s="253" t="s">
        <v>81</v>
      </c>
      <c r="D3009" s="253">
        <v>109.64</v>
      </c>
      <c r="E3009" s="253" t="s">
        <v>11115</v>
      </c>
    </row>
    <row r="3010" spans="1:5" ht="13.5">
      <c r="A3010" s="251">
        <v>98463</v>
      </c>
      <c r="B3010" s="252" t="s">
        <v>4864</v>
      </c>
      <c r="C3010" s="253" t="s">
        <v>81</v>
      </c>
      <c r="D3010" s="253">
        <v>22.2</v>
      </c>
      <c r="E3010" s="253" t="s">
        <v>11115</v>
      </c>
    </row>
    <row r="3011" spans="1:5" ht="13.5">
      <c r="A3011" s="251">
        <v>9535</v>
      </c>
      <c r="B3011" s="252" t="s">
        <v>187</v>
      </c>
      <c r="C3011" s="253" t="s">
        <v>81</v>
      </c>
      <c r="D3011" s="253">
        <v>67.73</v>
      </c>
      <c r="E3011" s="253" t="s">
        <v>11115</v>
      </c>
    </row>
    <row r="3012" spans="1:5" ht="13.5">
      <c r="A3012" s="251">
        <v>88547</v>
      </c>
      <c r="B3012" s="252" t="s">
        <v>2413</v>
      </c>
      <c r="C3012" s="253" t="s">
        <v>81</v>
      </c>
      <c r="D3012" s="253">
        <v>77.23</v>
      </c>
      <c r="E3012" s="253" t="s">
        <v>11115</v>
      </c>
    </row>
    <row r="3013" spans="1:5" ht="40.5">
      <c r="A3013" s="251">
        <v>72283</v>
      </c>
      <c r="B3013" s="252" t="s">
        <v>2414</v>
      </c>
      <c r="C3013" s="253" t="s">
        <v>81</v>
      </c>
      <c r="D3013" s="253">
        <v>803.2</v>
      </c>
      <c r="E3013" s="253" t="s">
        <v>11115</v>
      </c>
    </row>
    <row r="3014" spans="1:5" ht="13.5">
      <c r="A3014" s="251">
        <v>72287</v>
      </c>
      <c r="B3014" s="252" t="s">
        <v>2415</v>
      </c>
      <c r="C3014" s="253" t="s">
        <v>81</v>
      </c>
      <c r="D3014" s="253">
        <v>204.27</v>
      </c>
      <c r="E3014" s="253" t="s">
        <v>11115</v>
      </c>
    </row>
    <row r="3015" spans="1:5" ht="13.5">
      <c r="A3015" s="251">
        <v>72288</v>
      </c>
      <c r="B3015" s="252" t="s">
        <v>2416</v>
      </c>
      <c r="C3015" s="253" t="s">
        <v>81</v>
      </c>
      <c r="D3015" s="253">
        <v>253.77</v>
      </c>
      <c r="E3015" s="253" t="s">
        <v>11115</v>
      </c>
    </row>
    <row r="3016" spans="1:5" ht="13.5">
      <c r="A3016" s="251">
        <v>72553</v>
      </c>
      <c r="B3016" s="252" t="s">
        <v>2417</v>
      </c>
      <c r="C3016" s="253" t="s">
        <v>81</v>
      </c>
      <c r="D3016" s="253">
        <v>158.04</v>
      </c>
      <c r="E3016" s="253" t="s">
        <v>11115</v>
      </c>
    </row>
    <row r="3017" spans="1:5" ht="13.5">
      <c r="A3017" s="251">
        <v>72554</v>
      </c>
      <c r="B3017" s="252" t="s">
        <v>2418</v>
      </c>
      <c r="C3017" s="253" t="s">
        <v>81</v>
      </c>
      <c r="D3017" s="253">
        <v>529.58000000000004</v>
      </c>
      <c r="E3017" s="253" t="s">
        <v>11115</v>
      </c>
    </row>
    <row r="3018" spans="1:5" ht="13.5">
      <c r="A3018" s="251" t="s">
        <v>2419</v>
      </c>
      <c r="B3018" s="252" t="s">
        <v>2420</v>
      </c>
      <c r="C3018" s="253" t="s">
        <v>81</v>
      </c>
      <c r="D3018" s="253">
        <v>165.53</v>
      </c>
      <c r="E3018" s="253" t="s">
        <v>11115</v>
      </c>
    </row>
    <row r="3019" spans="1:5" ht="27">
      <c r="A3019" s="251" t="s">
        <v>2421</v>
      </c>
      <c r="B3019" s="252" t="s">
        <v>2422</v>
      </c>
      <c r="C3019" s="253" t="s">
        <v>81</v>
      </c>
      <c r="D3019" s="253">
        <v>170.5</v>
      </c>
      <c r="E3019" s="253" t="s">
        <v>11115</v>
      </c>
    </row>
    <row r="3020" spans="1:5" ht="13.5">
      <c r="A3020" s="251">
        <v>83633</v>
      </c>
      <c r="B3020" s="252" t="s">
        <v>2423</v>
      </c>
      <c r="C3020" s="253" t="s">
        <v>81</v>
      </c>
      <c r="D3020" s="253">
        <v>1962.61</v>
      </c>
      <c r="E3020" s="253" t="s">
        <v>11115</v>
      </c>
    </row>
    <row r="3021" spans="1:5" ht="13.5">
      <c r="A3021" s="251">
        <v>83634</v>
      </c>
      <c r="B3021" s="252" t="s">
        <v>2424</v>
      </c>
      <c r="C3021" s="253" t="s">
        <v>81</v>
      </c>
      <c r="D3021" s="253">
        <v>497.26</v>
      </c>
      <c r="E3021" s="253" t="s">
        <v>11115</v>
      </c>
    </row>
    <row r="3022" spans="1:5" ht="13.5">
      <c r="A3022" s="251">
        <v>83635</v>
      </c>
      <c r="B3022" s="252" t="s">
        <v>113</v>
      </c>
      <c r="C3022" s="253" t="s">
        <v>81</v>
      </c>
      <c r="D3022" s="253">
        <v>192.07</v>
      </c>
      <c r="E3022" s="253" t="s">
        <v>11115</v>
      </c>
    </row>
    <row r="3023" spans="1:5" ht="40.5">
      <c r="A3023" s="251">
        <v>96765</v>
      </c>
      <c r="B3023" s="252" t="s">
        <v>5411</v>
      </c>
      <c r="C3023" s="253" t="s">
        <v>81</v>
      </c>
      <c r="D3023" s="253">
        <v>939.31</v>
      </c>
      <c r="E3023" s="253" t="s">
        <v>11115</v>
      </c>
    </row>
    <row r="3024" spans="1:5" ht="27">
      <c r="A3024" s="251" t="s">
        <v>2425</v>
      </c>
      <c r="B3024" s="252" t="s">
        <v>103</v>
      </c>
      <c r="C3024" s="253" t="s">
        <v>81</v>
      </c>
      <c r="D3024" s="253">
        <v>194.71</v>
      </c>
      <c r="E3024" s="253" t="s">
        <v>11115</v>
      </c>
    </row>
    <row r="3025" spans="1:5" ht="27">
      <c r="A3025" s="251" t="s">
        <v>2426</v>
      </c>
      <c r="B3025" s="252" t="s">
        <v>2427</v>
      </c>
      <c r="C3025" s="253" t="s">
        <v>81</v>
      </c>
      <c r="D3025" s="253">
        <v>356.82</v>
      </c>
      <c r="E3025" s="253" t="s">
        <v>11115</v>
      </c>
    </row>
    <row r="3026" spans="1:5" ht="27">
      <c r="A3026" s="251" t="s">
        <v>2428</v>
      </c>
      <c r="B3026" s="252" t="s">
        <v>2429</v>
      </c>
      <c r="C3026" s="253" t="s">
        <v>81</v>
      </c>
      <c r="D3026" s="253">
        <v>1151.1199999999999</v>
      </c>
      <c r="E3026" s="253" t="s">
        <v>11115</v>
      </c>
    </row>
    <row r="3027" spans="1:5" ht="13.5">
      <c r="A3027" s="251">
        <v>84796</v>
      </c>
      <c r="B3027" s="252" t="s">
        <v>2430</v>
      </c>
      <c r="C3027" s="253" t="s">
        <v>81</v>
      </c>
      <c r="D3027" s="253">
        <v>480.58</v>
      </c>
      <c r="E3027" s="253" t="s">
        <v>11115</v>
      </c>
    </row>
    <row r="3028" spans="1:5" ht="13.5">
      <c r="A3028" s="251">
        <v>84798</v>
      </c>
      <c r="B3028" s="252" t="s">
        <v>104</v>
      </c>
      <c r="C3028" s="253" t="s">
        <v>81</v>
      </c>
      <c r="D3028" s="253">
        <v>222.49</v>
      </c>
      <c r="E3028" s="253" t="s">
        <v>11115</v>
      </c>
    </row>
    <row r="3029" spans="1:5" ht="27">
      <c r="A3029" s="251">
        <v>98261</v>
      </c>
      <c r="B3029" s="252" t="s">
        <v>11526</v>
      </c>
      <c r="C3029" s="253" t="s">
        <v>4</v>
      </c>
      <c r="D3029" s="253">
        <v>3.1</v>
      </c>
      <c r="E3029" s="253" t="s">
        <v>11115</v>
      </c>
    </row>
    <row r="3030" spans="1:5" ht="27">
      <c r="A3030" s="251">
        <v>98262</v>
      </c>
      <c r="B3030" s="252" t="s">
        <v>11527</v>
      </c>
      <c r="C3030" s="253" t="s">
        <v>4</v>
      </c>
      <c r="D3030" s="253">
        <v>3.67</v>
      </c>
      <c r="E3030" s="253" t="s">
        <v>11115</v>
      </c>
    </row>
    <row r="3031" spans="1:5" ht="27">
      <c r="A3031" s="251">
        <v>98263</v>
      </c>
      <c r="B3031" s="252" t="s">
        <v>11528</v>
      </c>
      <c r="C3031" s="253" t="s">
        <v>4</v>
      </c>
      <c r="D3031" s="253">
        <v>4.37</v>
      </c>
      <c r="E3031" s="253" t="s">
        <v>11115</v>
      </c>
    </row>
    <row r="3032" spans="1:5" ht="27">
      <c r="A3032" s="251">
        <v>98264</v>
      </c>
      <c r="B3032" s="252" t="s">
        <v>11529</v>
      </c>
      <c r="C3032" s="253" t="s">
        <v>4</v>
      </c>
      <c r="D3032" s="253">
        <v>4.91</v>
      </c>
      <c r="E3032" s="253" t="s">
        <v>11115</v>
      </c>
    </row>
    <row r="3033" spans="1:5" ht="27">
      <c r="A3033" s="251">
        <v>98265</v>
      </c>
      <c r="B3033" s="252" t="s">
        <v>11530</v>
      </c>
      <c r="C3033" s="253" t="s">
        <v>4</v>
      </c>
      <c r="D3033" s="253">
        <v>5.73</v>
      </c>
      <c r="E3033" s="253" t="s">
        <v>11115</v>
      </c>
    </row>
    <row r="3034" spans="1:5" ht="27">
      <c r="A3034" s="251">
        <v>98266</v>
      </c>
      <c r="B3034" s="252" t="s">
        <v>11531</v>
      </c>
      <c r="C3034" s="253" t="s">
        <v>4</v>
      </c>
      <c r="D3034" s="253">
        <v>6.19</v>
      </c>
      <c r="E3034" s="253" t="s">
        <v>11115</v>
      </c>
    </row>
    <row r="3035" spans="1:5" ht="27">
      <c r="A3035" s="251">
        <v>98267</v>
      </c>
      <c r="B3035" s="252" t="s">
        <v>11532</v>
      </c>
      <c r="C3035" s="253" t="s">
        <v>4</v>
      </c>
      <c r="D3035" s="253">
        <v>10.26</v>
      </c>
      <c r="E3035" s="253" t="s">
        <v>11115</v>
      </c>
    </row>
    <row r="3036" spans="1:5" ht="27">
      <c r="A3036" s="251">
        <v>98268</v>
      </c>
      <c r="B3036" s="252" t="s">
        <v>11533</v>
      </c>
      <c r="C3036" s="253" t="s">
        <v>4</v>
      </c>
      <c r="D3036" s="253">
        <v>16.91</v>
      </c>
      <c r="E3036" s="253" t="s">
        <v>11115</v>
      </c>
    </row>
    <row r="3037" spans="1:5" ht="27">
      <c r="A3037" s="251">
        <v>98269</v>
      </c>
      <c r="B3037" s="252" t="s">
        <v>11534</v>
      </c>
      <c r="C3037" s="253" t="s">
        <v>4</v>
      </c>
      <c r="D3037" s="253">
        <v>21.91</v>
      </c>
      <c r="E3037" s="253" t="s">
        <v>11115</v>
      </c>
    </row>
    <row r="3038" spans="1:5" ht="27">
      <c r="A3038" s="251">
        <v>98270</v>
      </c>
      <c r="B3038" s="252" t="s">
        <v>11535</v>
      </c>
      <c r="C3038" s="253" t="s">
        <v>4</v>
      </c>
      <c r="D3038" s="253">
        <v>35.83</v>
      </c>
      <c r="E3038" s="253" t="s">
        <v>11115</v>
      </c>
    </row>
    <row r="3039" spans="1:5" ht="27">
      <c r="A3039" s="251">
        <v>98271</v>
      </c>
      <c r="B3039" s="252" t="s">
        <v>11536</v>
      </c>
      <c r="C3039" s="253" t="s">
        <v>4</v>
      </c>
      <c r="D3039" s="253">
        <v>55.79</v>
      </c>
      <c r="E3039" s="253" t="s">
        <v>11115</v>
      </c>
    </row>
    <row r="3040" spans="1:5" ht="27">
      <c r="A3040" s="251">
        <v>98272</v>
      </c>
      <c r="B3040" s="252" t="s">
        <v>11537</v>
      </c>
      <c r="C3040" s="253" t="s">
        <v>4</v>
      </c>
      <c r="D3040" s="253">
        <v>131.28</v>
      </c>
      <c r="E3040" s="253" t="s">
        <v>11115</v>
      </c>
    </row>
    <row r="3041" spans="1:5" ht="27">
      <c r="A3041" s="251">
        <v>98273</v>
      </c>
      <c r="B3041" s="252" t="s">
        <v>11538</v>
      </c>
      <c r="C3041" s="253" t="s">
        <v>4</v>
      </c>
      <c r="D3041" s="253">
        <v>2.48</v>
      </c>
      <c r="E3041" s="253" t="s">
        <v>11115</v>
      </c>
    </row>
    <row r="3042" spans="1:5" ht="27">
      <c r="A3042" s="251">
        <v>98274</v>
      </c>
      <c r="B3042" s="252" t="s">
        <v>11539</v>
      </c>
      <c r="C3042" s="253" t="s">
        <v>4</v>
      </c>
      <c r="D3042" s="253">
        <v>3.29</v>
      </c>
      <c r="E3042" s="253" t="s">
        <v>11115</v>
      </c>
    </row>
    <row r="3043" spans="1:5" ht="27">
      <c r="A3043" s="251">
        <v>98275</v>
      </c>
      <c r="B3043" s="252" t="s">
        <v>11540</v>
      </c>
      <c r="C3043" s="253" t="s">
        <v>4</v>
      </c>
      <c r="D3043" s="253">
        <v>3.76</v>
      </c>
      <c r="E3043" s="253" t="s">
        <v>11115</v>
      </c>
    </row>
    <row r="3044" spans="1:5" ht="27">
      <c r="A3044" s="251">
        <v>98276</v>
      </c>
      <c r="B3044" s="252" t="s">
        <v>11541</v>
      </c>
      <c r="C3044" s="253" t="s">
        <v>4</v>
      </c>
      <c r="D3044" s="253">
        <v>7.82</v>
      </c>
      <c r="E3044" s="253" t="s">
        <v>11115</v>
      </c>
    </row>
    <row r="3045" spans="1:5" ht="27">
      <c r="A3045" s="251">
        <v>98277</v>
      </c>
      <c r="B3045" s="252" t="s">
        <v>11542</v>
      </c>
      <c r="C3045" s="253" t="s">
        <v>4</v>
      </c>
      <c r="D3045" s="253">
        <v>14.47</v>
      </c>
      <c r="E3045" s="253" t="s">
        <v>11115</v>
      </c>
    </row>
    <row r="3046" spans="1:5" ht="27">
      <c r="A3046" s="251">
        <v>98278</v>
      </c>
      <c r="B3046" s="252" t="s">
        <v>11543</v>
      </c>
      <c r="C3046" s="253" t="s">
        <v>4</v>
      </c>
      <c r="D3046" s="253">
        <v>19.47</v>
      </c>
      <c r="E3046" s="253" t="s">
        <v>11115</v>
      </c>
    </row>
    <row r="3047" spans="1:5" ht="27">
      <c r="A3047" s="251">
        <v>98279</v>
      </c>
      <c r="B3047" s="252" t="s">
        <v>11544</v>
      </c>
      <c r="C3047" s="253" t="s">
        <v>4</v>
      </c>
      <c r="D3047" s="253">
        <v>33.39</v>
      </c>
      <c r="E3047" s="253" t="s">
        <v>11115</v>
      </c>
    </row>
    <row r="3048" spans="1:5" ht="27">
      <c r="A3048" s="251">
        <v>98280</v>
      </c>
      <c r="B3048" s="252" t="s">
        <v>11545</v>
      </c>
      <c r="C3048" s="253" t="s">
        <v>4</v>
      </c>
      <c r="D3048" s="253">
        <v>6.23</v>
      </c>
      <c r="E3048" s="253" t="s">
        <v>11115</v>
      </c>
    </row>
    <row r="3049" spans="1:5" ht="27">
      <c r="A3049" s="251">
        <v>98281</v>
      </c>
      <c r="B3049" s="252" t="s">
        <v>11546</v>
      </c>
      <c r="C3049" s="253" t="s">
        <v>4</v>
      </c>
      <c r="D3049" s="253">
        <v>6.8</v>
      </c>
      <c r="E3049" s="253" t="s">
        <v>11115</v>
      </c>
    </row>
    <row r="3050" spans="1:5" ht="27">
      <c r="A3050" s="251">
        <v>98282</v>
      </c>
      <c r="B3050" s="252" t="s">
        <v>11547</v>
      </c>
      <c r="C3050" s="253" t="s">
        <v>4</v>
      </c>
      <c r="D3050" s="253">
        <v>7.51</v>
      </c>
      <c r="E3050" s="253" t="s">
        <v>11115</v>
      </c>
    </row>
    <row r="3051" spans="1:5" ht="27">
      <c r="A3051" s="251">
        <v>98283</v>
      </c>
      <c r="B3051" s="252" t="s">
        <v>11548</v>
      </c>
      <c r="C3051" s="253" t="s">
        <v>4</v>
      </c>
      <c r="D3051" s="253">
        <v>8.0500000000000007</v>
      </c>
      <c r="E3051" s="253" t="s">
        <v>11115</v>
      </c>
    </row>
    <row r="3052" spans="1:5" ht="27">
      <c r="A3052" s="251">
        <v>98284</v>
      </c>
      <c r="B3052" s="252" t="s">
        <v>11549</v>
      </c>
      <c r="C3052" s="253" t="s">
        <v>4</v>
      </c>
      <c r="D3052" s="253">
        <v>8.86</v>
      </c>
      <c r="E3052" s="253" t="s">
        <v>11115</v>
      </c>
    </row>
    <row r="3053" spans="1:5" ht="27">
      <c r="A3053" s="251">
        <v>98285</v>
      </c>
      <c r="B3053" s="252" t="s">
        <v>11550</v>
      </c>
      <c r="C3053" s="253" t="s">
        <v>4</v>
      </c>
      <c r="D3053" s="253">
        <v>9.33</v>
      </c>
      <c r="E3053" s="253" t="s">
        <v>11115</v>
      </c>
    </row>
    <row r="3054" spans="1:5" ht="27">
      <c r="A3054" s="251">
        <v>98286</v>
      </c>
      <c r="B3054" s="252" t="s">
        <v>11551</v>
      </c>
      <c r="C3054" s="253" t="s">
        <v>4</v>
      </c>
      <c r="D3054" s="253">
        <v>13.4</v>
      </c>
      <c r="E3054" s="253" t="s">
        <v>11115</v>
      </c>
    </row>
    <row r="3055" spans="1:5" ht="27">
      <c r="A3055" s="251">
        <v>98287</v>
      </c>
      <c r="B3055" s="252" t="s">
        <v>11552</v>
      </c>
      <c r="C3055" s="253" t="s">
        <v>4</v>
      </c>
      <c r="D3055" s="253">
        <v>1.22</v>
      </c>
      <c r="E3055" s="253" t="s">
        <v>11115</v>
      </c>
    </row>
    <row r="3056" spans="1:5" ht="27">
      <c r="A3056" s="251">
        <v>98288</v>
      </c>
      <c r="B3056" s="252" t="s">
        <v>11553</v>
      </c>
      <c r="C3056" s="253" t="s">
        <v>4</v>
      </c>
      <c r="D3056" s="253">
        <v>1.8</v>
      </c>
      <c r="E3056" s="253" t="s">
        <v>11115</v>
      </c>
    </row>
    <row r="3057" spans="1:5" ht="27">
      <c r="A3057" s="251">
        <v>98289</v>
      </c>
      <c r="B3057" s="252" t="s">
        <v>11554</v>
      </c>
      <c r="C3057" s="253" t="s">
        <v>4</v>
      </c>
      <c r="D3057" s="253">
        <v>2.4900000000000002</v>
      </c>
      <c r="E3057" s="253" t="s">
        <v>11115</v>
      </c>
    </row>
    <row r="3058" spans="1:5" ht="27">
      <c r="A3058" s="251">
        <v>98290</v>
      </c>
      <c r="B3058" s="252" t="s">
        <v>11555</v>
      </c>
      <c r="C3058" s="253" t="s">
        <v>4</v>
      </c>
      <c r="D3058" s="253">
        <v>3.04</v>
      </c>
      <c r="E3058" s="253" t="s">
        <v>11115</v>
      </c>
    </row>
    <row r="3059" spans="1:5" ht="27">
      <c r="A3059" s="251">
        <v>98291</v>
      </c>
      <c r="B3059" s="252" t="s">
        <v>11556</v>
      </c>
      <c r="C3059" s="253" t="s">
        <v>4</v>
      </c>
      <c r="D3059" s="253">
        <v>3.86</v>
      </c>
      <c r="E3059" s="253" t="s">
        <v>11115</v>
      </c>
    </row>
    <row r="3060" spans="1:5" ht="27">
      <c r="A3060" s="251">
        <v>98292</v>
      </c>
      <c r="B3060" s="252" t="s">
        <v>11557</v>
      </c>
      <c r="C3060" s="253" t="s">
        <v>4</v>
      </c>
      <c r="D3060" s="253">
        <v>4.3099999999999996</v>
      </c>
      <c r="E3060" s="253" t="s">
        <v>11115</v>
      </c>
    </row>
    <row r="3061" spans="1:5" ht="27">
      <c r="A3061" s="251">
        <v>98293</v>
      </c>
      <c r="B3061" s="252" t="s">
        <v>11558</v>
      </c>
      <c r="C3061" s="253" t="s">
        <v>4</v>
      </c>
      <c r="D3061" s="253">
        <v>8.39</v>
      </c>
      <c r="E3061" s="253" t="s">
        <v>11115</v>
      </c>
    </row>
    <row r="3062" spans="1:5" ht="27">
      <c r="A3062" s="251">
        <v>98400</v>
      </c>
      <c r="B3062" s="252" t="s">
        <v>11559</v>
      </c>
      <c r="C3062" s="253" t="s">
        <v>4</v>
      </c>
      <c r="D3062" s="253">
        <v>12.21</v>
      </c>
      <c r="E3062" s="253" t="s">
        <v>11115</v>
      </c>
    </row>
    <row r="3063" spans="1:5" ht="27">
      <c r="A3063" s="251">
        <v>98401</v>
      </c>
      <c r="B3063" s="252" t="s">
        <v>11560</v>
      </c>
      <c r="C3063" s="253" t="s">
        <v>4</v>
      </c>
      <c r="D3063" s="253">
        <v>19.010000000000002</v>
      </c>
      <c r="E3063" s="253" t="s">
        <v>11115</v>
      </c>
    </row>
    <row r="3064" spans="1:5" ht="27">
      <c r="A3064" s="251">
        <v>98402</v>
      </c>
      <c r="B3064" s="252" t="s">
        <v>11561</v>
      </c>
      <c r="C3064" s="253" t="s">
        <v>4</v>
      </c>
      <c r="D3064" s="253">
        <v>24.71</v>
      </c>
      <c r="E3064" s="253" t="s">
        <v>11115</v>
      </c>
    </row>
    <row r="3065" spans="1:5" ht="27">
      <c r="A3065" s="251">
        <v>100556</v>
      </c>
      <c r="B3065" s="252" t="s">
        <v>11562</v>
      </c>
      <c r="C3065" s="253" t="s">
        <v>81</v>
      </c>
      <c r="D3065" s="253">
        <v>26.02</v>
      </c>
      <c r="E3065" s="253" t="s">
        <v>11115</v>
      </c>
    </row>
    <row r="3066" spans="1:5" ht="27">
      <c r="A3066" s="251">
        <v>100557</v>
      </c>
      <c r="B3066" s="252" t="s">
        <v>11563</v>
      </c>
      <c r="C3066" s="253" t="s">
        <v>81</v>
      </c>
      <c r="D3066" s="253">
        <v>266.74</v>
      </c>
      <c r="E3066" s="253" t="s">
        <v>11115</v>
      </c>
    </row>
    <row r="3067" spans="1:5" ht="27">
      <c r="A3067" s="251">
        <v>100559</v>
      </c>
      <c r="B3067" s="252" t="s">
        <v>11564</v>
      </c>
      <c r="C3067" s="253" t="s">
        <v>81</v>
      </c>
      <c r="D3067" s="253">
        <v>74.78</v>
      </c>
      <c r="E3067" s="253" t="s">
        <v>11115</v>
      </c>
    </row>
    <row r="3068" spans="1:5" ht="27">
      <c r="A3068" s="251">
        <v>100560</v>
      </c>
      <c r="B3068" s="252" t="s">
        <v>11565</v>
      </c>
      <c r="C3068" s="253" t="s">
        <v>81</v>
      </c>
      <c r="D3068" s="253">
        <v>70.45</v>
      </c>
      <c r="E3068" s="253" t="s">
        <v>11115</v>
      </c>
    </row>
    <row r="3069" spans="1:5" ht="27">
      <c r="A3069" s="251">
        <v>100561</v>
      </c>
      <c r="B3069" s="252" t="s">
        <v>11566</v>
      </c>
      <c r="C3069" s="253" t="s">
        <v>81</v>
      </c>
      <c r="D3069" s="253">
        <v>118.55</v>
      </c>
      <c r="E3069" s="253" t="s">
        <v>11115</v>
      </c>
    </row>
    <row r="3070" spans="1:5" ht="27">
      <c r="A3070" s="251">
        <v>100562</v>
      </c>
      <c r="B3070" s="252" t="s">
        <v>11567</v>
      </c>
      <c r="C3070" s="253" t="s">
        <v>81</v>
      </c>
      <c r="D3070" s="253">
        <v>176.94</v>
      </c>
      <c r="E3070" s="253" t="s">
        <v>11115</v>
      </c>
    </row>
    <row r="3071" spans="1:5" ht="27">
      <c r="A3071" s="251">
        <v>100563</v>
      </c>
      <c r="B3071" s="252" t="s">
        <v>11568</v>
      </c>
      <c r="C3071" s="253" t="s">
        <v>81</v>
      </c>
      <c r="D3071" s="253">
        <v>249.62</v>
      </c>
      <c r="E3071" s="253" t="s">
        <v>11115</v>
      </c>
    </row>
    <row r="3072" spans="1:5" ht="13.5">
      <c r="A3072" s="251">
        <v>98397</v>
      </c>
      <c r="B3072" s="252" t="s">
        <v>5412</v>
      </c>
      <c r="C3072" s="253" t="s">
        <v>135</v>
      </c>
      <c r="D3072" s="253">
        <v>9.44</v>
      </c>
      <c r="E3072" s="253" t="s">
        <v>11115</v>
      </c>
    </row>
    <row r="3073" spans="1:5" ht="27">
      <c r="A3073" s="251" t="s">
        <v>2431</v>
      </c>
      <c r="B3073" s="252" t="s">
        <v>2432</v>
      </c>
      <c r="C3073" s="253" t="s">
        <v>81</v>
      </c>
      <c r="D3073" s="253">
        <v>5859.74</v>
      </c>
      <c r="E3073" s="253" t="s">
        <v>11115</v>
      </c>
    </row>
    <row r="3074" spans="1:5" ht="13.5">
      <c r="A3074" s="251">
        <v>85120</v>
      </c>
      <c r="B3074" s="252" t="s">
        <v>107</v>
      </c>
      <c r="C3074" s="253" t="s">
        <v>81</v>
      </c>
      <c r="D3074" s="253">
        <v>123.33</v>
      </c>
      <c r="E3074" s="253" t="s">
        <v>11115</v>
      </c>
    </row>
    <row r="3075" spans="1:5" ht="13.5">
      <c r="A3075" s="251">
        <v>83486</v>
      </c>
      <c r="B3075" s="252" t="s">
        <v>2433</v>
      </c>
      <c r="C3075" s="253" t="s">
        <v>81</v>
      </c>
      <c r="D3075" s="253">
        <v>1257.97</v>
      </c>
      <c r="E3075" s="253" t="s">
        <v>11115</v>
      </c>
    </row>
    <row r="3076" spans="1:5" ht="40.5">
      <c r="A3076" s="251">
        <v>83643</v>
      </c>
      <c r="B3076" s="252" t="s">
        <v>2434</v>
      </c>
      <c r="C3076" s="253" t="s">
        <v>81</v>
      </c>
      <c r="D3076" s="253">
        <v>3848.62</v>
      </c>
      <c r="E3076" s="253" t="s">
        <v>11115</v>
      </c>
    </row>
    <row r="3077" spans="1:5" ht="13.5">
      <c r="A3077" s="251">
        <v>83644</v>
      </c>
      <c r="B3077" s="252" t="s">
        <v>2435</v>
      </c>
      <c r="C3077" s="253" t="s">
        <v>81</v>
      </c>
      <c r="D3077" s="253">
        <v>5240.59</v>
      </c>
      <c r="E3077" s="253" t="s">
        <v>11115</v>
      </c>
    </row>
    <row r="3078" spans="1:5" ht="13.5">
      <c r="A3078" s="251">
        <v>83645</v>
      </c>
      <c r="B3078" s="252" t="s">
        <v>2436</v>
      </c>
      <c r="C3078" s="253" t="s">
        <v>81</v>
      </c>
      <c r="D3078" s="253">
        <v>1675.18</v>
      </c>
      <c r="E3078" s="253" t="s">
        <v>11115</v>
      </c>
    </row>
    <row r="3079" spans="1:5" ht="13.5">
      <c r="A3079" s="251">
        <v>83646</v>
      </c>
      <c r="B3079" s="252" t="s">
        <v>2437</v>
      </c>
      <c r="C3079" s="253" t="s">
        <v>81</v>
      </c>
      <c r="D3079" s="253">
        <v>1942.31</v>
      </c>
      <c r="E3079" s="253" t="s">
        <v>11115</v>
      </c>
    </row>
    <row r="3080" spans="1:5" ht="13.5">
      <c r="A3080" s="251">
        <v>83647</v>
      </c>
      <c r="B3080" s="252" t="s">
        <v>2438</v>
      </c>
      <c r="C3080" s="253" t="s">
        <v>81</v>
      </c>
      <c r="D3080" s="253">
        <v>1275.42</v>
      </c>
      <c r="E3080" s="253" t="s">
        <v>11115</v>
      </c>
    </row>
    <row r="3081" spans="1:5" ht="13.5">
      <c r="A3081" s="251">
        <v>83648</v>
      </c>
      <c r="B3081" s="252" t="s">
        <v>2439</v>
      </c>
      <c r="C3081" s="253" t="s">
        <v>81</v>
      </c>
      <c r="D3081" s="253">
        <v>823.79</v>
      </c>
      <c r="E3081" s="253" t="s">
        <v>11115</v>
      </c>
    </row>
    <row r="3082" spans="1:5" ht="13.5">
      <c r="A3082" s="251">
        <v>83649</v>
      </c>
      <c r="B3082" s="252" t="s">
        <v>2440</v>
      </c>
      <c r="C3082" s="253" t="s">
        <v>81</v>
      </c>
      <c r="D3082" s="253">
        <v>4966.8</v>
      </c>
      <c r="E3082" s="253" t="s">
        <v>11115</v>
      </c>
    </row>
    <row r="3083" spans="1:5" ht="13.5">
      <c r="A3083" s="251">
        <v>83650</v>
      </c>
      <c r="B3083" s="252" t="s">
        <v>2441</v>
      </c>
      <c r="C3083" s="253" t="s">
        <v>81</v>
      </c>
      <c r="D3083" s="253">
        <v>4167.28</v>
      </c>
      <c r="E3083" s="253" t="s">
        <v>11115</v>
      </c>
    </row>
    <row r="3084" spans="1:5" ht="27">
      <c r="A3084" s="251">
        <v>98294</v>
      </c>
      <c r="B3084" s="252" t="s">
        <v>11569</v>
      </c>
      <c r="C3084" s="253" t="s">
        <v>4</v>
      </c>
      <c r="D3084" s="253">
        <v>1.83</v>
      </c>
      <c r="E3084" s="253" t="s">
        <v>11115</v>
      </c>
    </row>
    <row r="3085" spans="1:5" ht="27">
      <c r="A3085" s="251">
        <v>98295</v>
      </c>
      <c r="B3085" s="252" t="s">
        <v>11570</v>
      </c>
      <c r="C3085" s="253" t="s">
        <v>4</v>
      </c>
      <c r="D3085" s="253">
        <v>1.26</v>
      </c>
      <c r="E3085" s="253" t="s">
        <v>11115</v>
      </c>
    </row>
    <row r="3086" spans="1:5" ht="27">
      <c r="A3086" s="251">
        <v>98296</v>
      </c>
      <c r="B3086" s="252" t="s">
        <v>11571</v>
      </c>
      <c r="C3086" s="253" t="s">
        <v>4</v>
      </c>
      <c r="D3086" s="253">
        <v>2.83</v>
      </c>
      <c r="E3086" s="253" t="s">
        <v>11115</v>
      </c>
    </row>
    <row r="3087" spans="1:5" ht="27">
      <c r="A3087" s="251">
        <v>98297</v>
      </c>
      <c r="B3087" s="252" t="s">
        <v>11572</v>
      </c>
      <c r="C3087" s="253" t="s">
        <v>4</v>
      </c>
      <c r="D3087" s="253">
        <v>1.92</v>
      </c>
      <c r="E3087" s="253" t="s">
        <v>11115</v>
      </c>
    </row>
    <row r="3088" spans="1:5" ht="13.5">
      <c r="A3088" s="251">
        <v>98301</v>
      </c>
      <c r="B3088" s="252" t="s">
        <v>11573</v>
      </c>
      <c r="C3088" s="253" t="s">
        <v>81</v>
      </c>
      <c r="D3088" s="253">
        <v>429.69</v>
      </c>
      <c r="E3088" s="253" t="s">
        <v>11115</v>
      </c>
    </row>
    <row r="3089" spans="1:5" ht="13.5">
      <c r="A3089" s="251">
        <v>98302</v>
      </c>
      <c r="B3089" s="252" t="s">
        <v>11574</v>
      </c>
      <c r="C3089" s="253" t="s">
        <v>81</v>
      </c>
      <c r="D3089" s="253">
        <v>562.67999999999995</v>
      </c>
      <c r="E3089" s="253" t="s">
        <v>11115</v>
      </c>
    </row>
    <row r="3090" spans="1:5" ht="13.5">
      <c r="A3090" s="251">
        <v>98304</v>
      </c>
      <c r="B3090" s="252" t="s">
        <v>11575</v>
      </c>
      <c r="C3090" s="253" t="s">
        <v>81</v>
      </c>
      <c r="D3090" s="253">
        <v>918.96</v>
      </c>
      <c r="E3090" s="253" t="s">
        <v>11115</v>
      </c>
    </row>
    <row r="3091" spans="1:5" ht="13.5">
      <c r="A3091" s="251">
        <v>98307</v>
      </c>
      <c r="B3091" s="252" t="s">
        <v>11576</v>
      </c>
      <c r="C3091" s="253" t="s">
        <v>81</v>
      </c>
      <c r="D3091" s="253">
        <v>41.38</v>
      </c>
      <c r="E3091" s="253" t="s">
        <v>11115</v>
      </c>
    </row>
    <row r="3092" spans="1:5" ht="13.5">
      <c r="A3092" s="251">
        <v>98308</v>
      </c>
      <c r="B3092" s="252" t="s">
        <v>11577</v>
      </c>
      <c r="C3092" s="253" t="s">
        <v>81</v>
      </c>
      <c r="D3092" s="253">
        <v>27.05</v>
      </c>
      <c r="E3092" s="253" t="s">
        <v>11115</v>
      </c>
    </row>
    <row r="3093" spans="1:5" ht="13.5">
      <c r="A3093" s="251">
        <v>98593</v>
      </c>
      <c r="B3093" s="252" t="s">
        <v>11578</v>
      </c>
      <c r="C3093" s="253" t="s">
        <v>81</v>
      </c>
      <c r="D3093" s="253">
        <v>760.12</v>
      </c>
      <c r="E3093" s="253" t="s">
        <v>11115</v>
      </c>
    </row>
    <row r="3094" spans="1:5" ht="27">
      <c r="A3094" s="251">
        <v>89355</v>
      </c>
      <c r="B3094" s="252" t="s">
        <v>2442</v>
      </c>
      <c r="C3094" s="253" t="s">
        <v>4</v>
      </c>
      <c r="D3094" s="253">
        <v>14.98</v>
      </c>
      <c r="E3094" s="253" t="s">
        <v>11115</v>
      </c>
    </row>
    <row r="3095" spans="1:5" ht="27">
      <c r="A3095" s="251">
        <v>89356</v>
      </c>
      <c r="B3095" s="252" t="s">
        <v>2443</v>
      </c>
      <c r="C3095" s="253" t="s">
        <v>4</v>
      </c>
      <c r="D3095" s="253">
        <v>17.62</v>
      </c>
      <c r="E3095" s="253" t="s">
        <v>11115</v>
      </c>
    </row>
    <row r="3096" spans="1:5" ht="27">
      <c r="A3096" s="251">
        <v>89357</v>
      </c>
      <c r="B3096" s="252" t="s">
        <v>2444</v>
      </c>
      <c r="C3096" s="253" t="s">
        <v>4</v>
      </c>
      <c r="D3096" s="253">
        <v>24.09</v>
      </c>
      <c r="E3096" s="253" t="s">
        <v>11115</v>
      </c>
    </row>
    <row r="3097" spans="1:5" ht="27">
      <c r="A3097" s="251">
        <v>89401</v>
      </c>
      <c r="B3097" s="252" t="s">
        <v>201</v>
      </c>
      <c r="C3097" s="253" t="s">
        <v>4</v>
      </c>
      <c r="D3097" s="253">
        <v>6.13</v>
      </c>
      <c r="E3097" s="253" t="s">
        <v>11115</v>
      </c>
    </row>
    <row r="3098" spans="1:5" ht="27">
      <c r="A3098" s="251">
        <v>89402</v>
      </c>
      <c r="B3098" s="252" t="s">
        <v>202</v>
      </c>
      <c r="C3098" s="253" t="s">
        <v>4</v>
      </c>
      <c r="D3098" s="253">
        <v>7.4</v>
      </c>
      <c r="E3098" s="253" t="s">
        <v>11115</v>
      </c>
    </row>
    <row r="3099" spans="1:5" ht="27">
      <c r="A3099" s="251">
        <v>89403</v>
      </c>
      <c r="B3099" s="252" t="s">
        <v>203</v>
      </c>
      <c r="C3099" s="253" t="s">
        <v>4</v>
      </c>
      <c r="D3099" s="253">
        <v>11.87</v>
      </c>
      <c r="E3099" s="253" t="s">
        <v>11115</v>
      </c>
    </row>
    <row r="3100" spans="1:5" ht="27">
      <c r="A3100" s="251">
        <v>89446</v>
      </c>
      <c r="B3100" s="252" t="s">
        <v>2445</v>
      </c>
      <c r="C3100" s="253" t="s">
        <v>4</v>
      </c>
      <c r="D3100" s="253">
        <v>3.53</v>
      </c>
      <c r="E3100" s="253" t="s">
        <v>11115</v>
      </c>
    </row>
    <row r="3101" spans="1:5" ht="27">
      <c r="A3101" s="251">
        <v>89447</v>
      </c>
      <c r="B3101" s="252" t="s">
        <v>2446</v>
      </c>
      <c r="C3101" s="253" t="s">
        <v>4</v>
      </c>
      <c r="D3101" s="253">
        <v>7.32</v>
      </c>
      <c r="E3101" s="253" t="s">
        <v>11115</v>
      </c>
    </row>
    <row r="3102" spans="1:5" ht="27">
      <c r="A3102" s="251">
        <v>89448</v>
      </c>
      <c r="B3102" s="252" t="s">
        <v>204</v>
      </c>
      <c r="C3102" s="253" t="s">
        <v>4</v>
      </c>
      <c r="D3102" s="253">
        <v>10.48</v>
      </c>
      <c r="E3102" s="253" t="s">
        <v>11115</v>
      </c>
    </row>
    <row r="3103" spans="1:5" ht="27">
      <c r="A3103" s="251">
        <v>89449</v>
      </c>
      <c r="B3103" s="252" t="s">
        <v>205</v>
      </c>
      <c r="C3103" s="253" t="s">
        <v>4</v>
      </c>
      <c r="D3103" s="253">
        <v>12.06</v>
      </c>
      <c r="E3103" s="253" t="s">
        <v>11115</v>
      </c>
    </row>
    <row r="3104" spans="1:5" ht="27">
      <c r="A3104" s="251">
        <v>89450</v>
      </c>
      <c r="B3104" s="252" t="s">
        <v>206</v>
      </c>
      <c r="C3104" s="253" t="s">
        <v>4</v>
      </c>
      <c r="D3104" s="253">
        <v>19.760000000000002</v>
      </c>
      <c r="E3104" s="253" t="s">
        <v>11115</v>
      </c>
    </row>
    <row r="3105" spans="1:5" ht="27">
      <c r="A3105" s="251">
        <v>89451</v>
      </c>
      <c r="B3105" s="252" t="s">
        <v>207</v>
      </c>
      <c r="C3105" s="253" t="s">
        <v>4</v>
      </c>
      <c r="D3105" s="253">
        <v>32.53</v>
      </c>
      <c r="E3105" s="253" t="s">
        <v>11115</v>
      </c>
    </row>
    <row r="3106" spans="1:5" ht="27">
      <c r="A3106" s="251">
        <v>89452</v>
      </c>
      <c r="B3106" s="252" t="s">
        <v>2447</v>
      </c>
      <c r="C3106" s="253" t="s">
        <v>4</v>
      </c>
      <c r="D3106" s="253">
        <v>40.42</v>
      </c>
      <c r="E3106" s="253" t="s">
        <v>11115</v>
      </c>
    </row>
    <row r="3107" spans="1:5" ht="27">
      <c r="A3107" s="251">
        <v>89508</v>
      </c>
      <c r="B3107" s="252" t="s">
        <v>2448</v>
      </c>
      <c r="C3107" s="253" t="s">
        <v>4</v>
      </c>
      <c r="D3107" s="253">
        <v>14.86</v>
      </c>
      <c r="E3107" s="253" t="s">
        <v>11115</v>
      </c>
    </row>
    <row r="3108" spans="1:5" ht="27">
      <c r="A3108" s="251">
        <v>89509</v>
      </c>
      <c r="B3108" s="252" t="s">
        <v>2449</v>
      </c>
      <c r="C3108" s="253" t="s">
        <v>4</v>
      </c>
      <c r="D3108" s="253">
        <v>20.350000000000001</v>
      </c>
      <c r="E3108" s="253" t="s">
        <v>11115</v>
      </c>
    </row>
    <row r="3109" spans="1:5" ht="27">
      <c r="A3109" s="251">
        <v>89511</v>
      </c>
      <c r="B3109" s="252" t="s">
        <v>2450</v>
      </c>
      <c r="C3109" s="253" t="s">
        <v>4</v>
      </c>
      <c r="D3109" s="253">
        <v>30.46</v>
      </c>
      <c r="E3109" s="253" t="s">
        <v>11115</v>
      </c>
    </row>
    <row r="3110" spans="1:5" ht="27">
      <c r="A3110" s="251">
        <v>89512</v>
      </c>
      <c r="B3110" s="252" t="s">
        <v>2451</v>
      </c>
      <c r="C3110" s="253" t="s">
        <v>4</v>
      </c>
      <c r="D3110" s="253">
        <v>47.46</v>
      </c>
      <c r="E3110" s="253" t="s">
        <v>11115</v>
      </c>
    </row>
    <row r="3111" spans="1:5" ht="27">
      <c r="A3111" s="251">
        <v>89576</v>
      </c>
      <c r="B3111" s="252" t="s">
        <v>2452</v>
      </c>
      <c r="C3111" s="253" t="s">
        <v>4</v>
      </c>
      <c r="D3111" s="253">
        <v>16.8</v>
      </c>
      <c r="E3111" s="253" t="s">
        <v>11115</v>
      </c>
    </row>
    <row r="3112" spans="1:5" ht="27">
      <c r="A3112" s="251">
        <v>89578</v>
      </c>
      <c r="B3112" s="252" t="s">
        <v>2453</v>
      </c>
      <c r="C3112" s="253" t="s">
        <v>4</v>
      </c>
      <c r="D3112" s="253">
        <v>28.84</v>
      </c>
      <c r="E3112" s="253" t="s">
        <v>11115</v>
      </c>
    </row>
    <row r="3113" spans="1:5" ht="27">
      <c r="A3113" s="251">
        <v>89580</v>
      </c>
      <c r="B3113" s="252" t="s">
        <v>2454</v>
      </c>
      <c r="C3113" s="253" t="s">
        <v>4</v>
      </c>
      <c r="D3113" s="253">
        <v>56.39</v>
      </c>
      <c r="E3113" s="253" t="s">
        <v>11115</v>
      </c>
    </row>
    <row r="3114" spans="1:5" ht="27">
      <c r="A3114" s="251">
        <v>89633</v>
      </c>
      <c r="B3114" s="252" t="s">
        <v>2455</v>
      </c>
      <c r="C3114" s="253" t="s">
        <v>4</v>
      </c>
      <c r="D3114" s="253">
        <v>15.94</v>
      </c>
      <c r="E3114" s="253" t="s">
        <v>11115</v>
      </c>
    </row>
    <row r="3115" spans="1:5" ht="27">
      <c r="A3115" s="251">
        <v>89634</v>
      </c>
      <c r="B3115" s="252" t="s">
        <v>2456</v>
      </c>
      <c r="C3115" s="253" t="s">
        <v>4</v>
      </c>
      <c r="D3115" s="253">
        <v>22.92</v>
      </c>
      <c r="E3115" s="253" t="s">
        <v>11115</v>
      </c>
    </row>
    <row r="3116" spans="1:5" ht="27">
      <c r="A3116" s="251">
        <v>89635</v>
      </c>
      <c r="B3116" s="252" t="s">
        <v>2457</v>
      </c>
      <c r="C3116" s="253" t="s">
        <v>4</v>
      </c>
      <c r="D3116" s="253">
        <v>31.12</v>
      </c>
      <c r="E3116" s="253" t="s">
        <v>11115</v>
      </c>
    </row>
    <row r="3117" spans="1:5" ht="27">
      <c r="A3117" s="251">
        <v>89636</v>
      </c>
      <c r="B3117" s="252" t="s">
        <v>2458</v>
      </c>
      <c r="C3117" s="253" t="s">
        <v>4</v>
      </c>
      <c r="D3117" s="253">
        <v>37.57</v>
      </c>
      <c r="E3117" s="253" t="s">
        <v>11115</v>
      </c>
    </row>
    <row r="3118" spans="1:5" ht="27">
      <c r="A3118" s="251">
        <v>89711</v>
      </c>
      <c r="B3118" s="252" t="s">
        <v>2459</v>
      </c>
      <c r="C3118" s="253" t="s">
        <v>4</v>
      </c>
      <c r="D3118" s="253">
        <v>15.46</v>
      </c>
      <c r="E3118" s="253" t="s">
        <v>11115</v>
      </c>
    </row>
    <row r="3119" spans="1:5" ht="27">
      <c r="A3119" s="251">
        <v>89712</v>
      </c>
      <c r="B3119" s="252" t="s">
        <v>2460</v>
      </c>
      <c r="C3119" s="253" t="s">
        <v>4</v>
      </c>
      <c r="D3119" s="253">
        <v>22.52</v>
      </c>
      <c r="E3119" s="253" t="s">
        <v>11115</v>
      </c>
    </row>
    <row r="3120" spans="1:5" ht="27">
      <c r="A3120" s="251">
        <v>89713</v>
      </c>
      <c r="B3120" s="252" t="s">
        <v>2461</v>
      </c>
      <c r="C3120" s="253" t="s">
        <v>4</v>
      </c>
      <c r="D3120" s="253">
        <v>34.26</v>
      </c>
      <c r="E3120" s="253" t="s">
        <v>11115</v>
      </c>
    </row>
    <row r="3121" spans="1:5" ht="27">
      <c r="A3121" s="251">
        <v>89714</v>
      </c>
      <c r="B3121" s="252" t="s">
        <v>2462</v>
      </c>
      <c r="C3121" s="253" t="s">
        <v>4</v>
      </c>
      <c r="D3121" s="253">
        <v>44.27</v>
      </c>
      <c r="E3121" s="253" t="s">
        <v>11115</v>
      </c>
    </row>
    <row r="3122" spans="1:5" ht="27">
      <c r="A3122" s="251">
        <v>89716</v>
      </c>
      <c r="B3122" s="252" t="s">
        <v>2463</v>
      </c>
      <c r="C3122" s="253" t="s">
        <v>4</v>
      </c>
      <c r="D3122" s="253">
        <v>13.63</v>
      </c>
      <c r="E3122" s="253" t="s">
        <v>11115</v>
      </c>
    </row>
    <row r="3123" spans="1:5" ht="27">
      <c r="A3123" s="251">
        <v>89717</v>
      </c>
      <c r="B3123" s="252" t="s">
        <v>2464</v>
      </c>
      <c r="C3123" s="253" t="s">
        <v>4</v>
      </c>
      <c r="D3123" s="253">
        <v>20.18</v>
      </c>
      <c r="E3123" s="253" t="s">
        <v>11115</v>
      </c>
    </row>
    <row r="3124" spans="1:5" ht="27">
      <c r="A3124" s="251">
        <v>89770</v>
      </c>
      <c r="B3124" s="252" t="s">
        <v>2465</v>
      </c>
      <c r="C3124" s="253" t="s">
        <v>4</v>
      </c>
      <c r="D3124" s="253">
        <v>19.88</v>
      </c>
      <c r="E3124" s="253" t="s">
        <v>11115</v>
      </c>
    </row>
    <row r="3125" spans="1:5" ht="27">
      <c r="A3125" s="251">
        <v>89771</v>
      </c>
      <c r="B3125" s="252" t="s">
        <v>2466</v>
      </c>
      <c r="C3125" s="253" t="s">
        <v>4</v>
      </c>
      <c r="D3125" s="253">
        <v>27.1</v>
      </c>
      <c r="E3125" s="253" t="s">
        <v>11115</v>
      </c>
    </row>
    <row r="3126" spans="1:5" ht="27">
      <c r="A3126" s="251">
        <v>89773</v>
      </c>
      <c r="B3126" s="252" t="s">
        <v>2467</v>
      </c>
      <c r="C3126" s="253" t="s">
        <v>4</v>
      </c>
      <c r="D3126" s="253">
        <v>62.77</v>
      </c>
      <c r="E3126" s="253" t="s">
        <v>11115</v>
      </c>
    </row>
    <row r="3127" spans="1:5" ht="27">
      <c r="A3127" s="251">
        <v>89775</v>
      </c>
      <c r="B3127" s="252" t="s">
        <v>2468</v>
      </c>
      <c r="C3127" s="253" t="s">
        <v>4</v>
      </c>
      <c r="D3127" s="253">
        <v>98.87</v>
      </c>
      <c r="E3127" s="253" t="s">
        <v>11115</v>
      </c>
    </row>
    <row r="3128" spans="1:5" ht="27">
      <c r="A3128" s="251">
        <v>89798</v>
      </c>
      <c r="B3128" s="252" t="s">
        <v>2469</v>
      </c>
      <c r="C3128" s="253" t="s">
        <v>4</v>
      </c>
      <c r="D3128" s="253">
        <v>8.3699999999999992</v>
      </c>
      <c r="E3128" s="253" t="s">
        <v>11115</v>
      </c>
    </row>
    <row r="3129" spans="1:5" ht="27">
      <c r="A3129" s="251">
        <v>89799</v>
      </c>
      <c r="B3129" s="252" t="s">
        <v>2470</v>
      </c>
      <c r="C3129" s="253" t="s">
        <v>4</v>
      </c>
      <c r="D3129" s="253">
        <v>14.07</v>
      </c>
      <c r="E3129" s="253" t="s">
        <v>11115</v>
      </c>
    </row>
    <row r="3130" spans="1:5" ht="27">
      <c r="A3130" s="251">
        <v>89800</v>
      </c>
      <c r="B3130" s="252" t="s">
        <v>2471</v>
      </c>
      <c r="C3130" s="253" t="s">
        <v>4</v>
      </c>
      <c r="D3130" s="253">
        <v>17.71</v>
      </c>
      <c r="E3130" s="253" t="s">
        <v>11115</v>
      </c>
    </row>
    <row r="3131" spans="1:5" ht="27">
      <c r="A3131" s="251">
        <v>89848</v>
      </c>
      <c r="B3131" s="252" t="s">
        <v>2472</v>
      </c>
      <c r="C3131" s="253" t="s">
        <v>4</v>
      </c>
      <c r="D3131" s="253">
        <v>22.39</v>
      </c>
      <c r="E3131" s="253" t="s">
        <v>11115</v>
      </c>
    </row>
    <row r="3132" spans="1:5" ht="27">
      <c r="A3132" s="251">
        <v>89849</v>
      </c>
      <c r="B3132" s="252" t="s">
        <v>2473</v>
      </c>
      <c r="C3132" s="253" t="s">
        <v>4</v>
      </c>
      <c r="D3132" s="253">
        <v>42.04</v>
      </c>
      <c r="E3132" s="253" t="s">
        <v>11115</v>
      </c>
    </row>
    <row r="3133" spans="1:5" ht="27">
      <c r="A3133" s="251">
        <v>89865</v>
      </c>
      <c r="B3133" s="252" t="s">
        <v>2474</v>
      </c>
      <c r="C3133" s="253" t="s">
        <v>4</v>
      </c>
      <c r="D3133" s="253">
        <v>10.44</v>
      </c>
      <c r="E3133" s="253" t="s">
        <v>11115</v>
      </c>
    </row>
    <row r="3134" spans="1:5" ht="40.5">
      <c r="A3134" s="251">
        <v>91784</v>
      </c>
      <c r="B3134" s="252" t="s">
        <v>2475</v>
      </c>
      <c r="C3134" s="253" t="s">
        <v>4</v>
      </c>
      <c r="D3134" s="253">
        <v>35.409999999999997</v>
      </c>
      <c r="E3134" s="253" t="s">
        <v>11115</v>
      </c>
    </row>
    <row r="3135" spans="1:5" ht="40.5">
      <c r="A3135" s="251">
        <v>91785</v>
      </c>
      <c r="B3135" s="252" t="s">
        <v>2476</v>
      </c>
      <c r="C3135" s="253" t="s">
        <v>4</v>
      </c>
      <c r="D3135" s="253">
        <v>34.94</v>
      </c>
      <c r="E3135" s="253" t="s">
        <v>11115</v>
      </c>
    </row>
    <row r="3136" spans="1:5" ht="40.5">
      <c r="A3136" s="251">
        <v>91786</v>
      </c>
      <c r="B3136" s="252" t="s">
        <v>2477</v>
      </c>
      <c r="C3136" s="253" t="s">
        <v>4</v>
      </c>
      <c r="D3136" s="253">
        <v>22.08</v>
      </c>
      <c r="E3136" s="253" t="s">
        <v>11115</v>
      </c>
    </row>
    <row r="3137" spans="1:5" ht="40.5">
      <c r="A3137" s="251">
        <v>91787</v>
      </c>
      <c r="B3137" s="252" t="s">
        <v>2478</v>
      </c>
      <c r="C3137" s="253" t="s">
        <v>4</v>
      </c>
      <c r="D3137" s="253">
        <v>23.16</v>
      </c>
      <c r="E3137" s="253" t="s">
        <v>11115</v>
      </c>
    </row>
    <row r="3138" spans="1:5" ht="40.5">
      <c r="A3138" s="251">
        <v>91788</v>
      </c>
      <c r="B3138" s="252" t="s">
        <v>2479</v>
      </c>
      <c r="C3138" s="253" t="s">
        <v>4</v>
      </c>
      <c r="D3138" s="253">
        <v>30.11</v>
      </c>
      <c r="E3138" s="253" t="s">
        <v>11115</v>
      </c>
    </row>
    <row r="3139" spans="1:5" ht="40.5">
      <c r="A3139" s="251">
        <v>91789</v>
      </c>
      <c r="B3139" s="252" t="s">
        <v>2480</v>
      </c>
      <c r="C3139" s="253" t="s">
        <v>4</v>
      </c>
      <c r="D3139" s="253">
        <v>30.95</v>
      </c>
      <c r="E3139" s="253" t="s">
        <v>11115</v>
      </c>
    </row>
    <row r="3140" spans="1:5" ht="40.5">
      <c r="A3140" s="251">
        <v>91790</v>
      </c>
      <c r="B3140" s="252" t="s">
        <v>2481</v>
      </c>
      <c r="C3140" s="253" t="s">
        <v>4</v>
      </c>
      <c r="D3140" s="253">
        <v>47.78</v>
      </c>
      <c r="E3140" s="253" t="s">
        <v>11115</v>
      </c>
    </row>
    <row r="3141" spans="1:5" ht="40.5">
      <c r="A3141" s="251">
        <v>91791</v>
      </c>
      <c r="B3141" s="252" t="s">
        <v>2482</v>
      </c>
      <c r="C3141" s="253" t="s">
        <v>4</v>
      </c>
      <c r="D3141" s="253">
        <v>60.12</v>
      </c>
      <c r="E3141" s="253" t="s">
        <v>11115</v>
      </c>
    </row>
    <row r="3142" spans="1:5" ht="40.5">
      <c r="A3142" s="251">
        <v>91792</v>
      </c>
      <c r="B3142" s="252" t="s">
        <v>2483</v>
      </c>
      <c r="C3142" s="253" t="s">
        <v>4</v>
      </c>
      <c r="D3142" s="253">
        <v>46.15</v>
      </c>
      <c r="E3142" s="253" t="s">
        <v>11115</v>
      </c>
    </row>
    <row r="3143" spans="1:5" ht="40.5">
      <c r="A3143" s="251">
        <v>91793</v>
      </c>
      <c r="B3143" s="252" t="s">
        <v>2484</v>
      </c>
      <c r="C3143" s="253" t="s">
        <v>4</v>
      </c>
      <c r="D3143" s="253">
        <v>67.12</v>
      </c>
      <c r="E3143" s="253" t="s">
        <v>11115</v>
      </c>
    </row>
    <row r="3144" spans="1:5" ht="40.5">
      <c r="A3144" s="251">
        <v>91794</v>
      </c>
      <c r="B3144" s="252" t="s">
        <v>2485</v>
      </c>
      <c r="C3144" s="253" t="s">
        <v>4</v>
      </c>
      <c r="D3144" s="253">
        <v>29.61</v>
      </c>
      <c r="E3144" s="253" t="s">
        <v>11115</v>
      </c>
    </row>
    <row r="3145" spans="1:5" ht="40.5">
      <c r="A3145" s="251">
        <v>91795</v>
      </c>
      <c r="B3145" s="252" t="s">
        <v>2486</v>
      </c>
      <c r="C3145" s="253" t="s">
        <v>4</v>
      </c>
      <c r="D3145" s="253">
        <v>50.75</v>
      </c>
      <c r="E3145" s="253" t="s">
        <v>11115</v>
      </c>
    </row>
    <row r="3146" spans="1:5" ht="40.5">
      <c r="A3146" s="251">
        <v>91796</v>
      </c>
      <c r="B3146" s="252" t="s">
        <v>2487</v>
      </c>
      <c r="C3146" s="253" t="s">
        <v>4</v>
      </c>
      <c r="D3146" s="253">
        <v>53.28</v>
      </c>
      <c r="E3146" s="253" t="s">
        <v>11115</v>
      </c>
    </row>
    <row r="3147" spans="1:5" ht="27">
      <c r="A3147" s="251">
        <v>92275</v>
      </c>
      <c r="B3147" s="252" t="s">
        <v>5413</v>
      </c>
      <c r="C3147" s="253" t="s">
        <v>4</v>
      </c>
      <c r="D3147" s="253">
        <v>33.04</v>
      </c>
      <c r="E3147" s="253" t="s">
        <v>11115</v>
      </c>
    </row>
    <row r="3148" spans="1:5" ht="27">
      <c r="A3148" s="251">
        <v>92276</v>
      </c>
      <c r="B3148" s="252" t="s">
        <v>5414</v>
      </c>
      <c r="C3148" s="253" t="s">
        <v>4</v>
      </c>
      <c r="D3148" s="253">
        <v>41.79</v>
      </c>
      <c r="E3148" s="253" t="s">
        <v>11115</v>
      </c>
    </row>
    <row r="3149" spans="1:5" ht="27">
      <c r="A3149" s="251">
        <v>92277</v>
      </c>
      <c r="B3149" s="252" t="s">
        <v>5415</v>
      </c>
      <c r="C3149" s="253" t="s">
        <v>4</v>
      </c>
      <c r="D3149" s="253">
        <v>60.1</v>
      </c>
      <c r="E3149" s="253" t="s">
        <v>11115</v>
      </c>
    </row>
    <row r="3150" spans="1:5" ht="27">
      <c r="A3150" s="251">
        <v>92278</v>
      </c>
      <c r="B3150" s="252" t="s">
        <v>5416</v>
      </c>
      <c r="C3150" s="253" t="s">
        <v>4</v>
      </c>
      <c r="D3150" s="253">
        <v>80.650000000000006</v>
      </c>
      <c r="E3150" s="253" t="s">
        <v>11115</v>
      </c>
    </row>
    <row r="3151" spans="1:5" ht="27">
      <c r="A3151" s="251">
        <v>92279</v>
      </c>
      <c r="B3151" s="252" t="s">
        <v>5417</v>
      </c>
      <c r="C3151" s="253" t="s">
        <v>4</v>
      </c>
      <c r="D3151" s="253">
        <v>116.33</v>
      </c>
      <c r="E3151" s="253" t="s">
        <v>11115</v>
      </c>
    </row>
    <row r="3152" spans="1:5" ht="27">
      <c r="A3152" s="251">
        <v>92280</v>
      </c>
      <c r="B3152" s="252" t="s">
        <v>5418</v>
      </c>
      <c r="C3152" s="253" t="s">
        <v>4</v>
      </c>
      <c r="D3152" s="253">
        <v>163.06</v>
      </c>
      <c r="E3152" s="253" t="s">
        <v>11115</v>
      </c>
    </row>
    <row r="3153" spans="1:5" ht="27">
      <c r="A3153" s="251">
        <v>92281</v>
      </c>
      <c r="B3153" s="252" t="s">
        <v>5419</v>
      </c>
      <c r="C3153" s="253" t="s">
        <v>4</v>
      </c>
      <c r="D3153" s="253">
        <v>93.74</v>
      </c>
      <c r="E3153" s="253" t="s">
        <v>11115</v>
      </c>
    </row>
    <row r="3154" spans="1:5" ht="27">
      <c r="A3154" s="251">
        <v>92282</v>
      </c>
      <c r="B3154" s="252" t="s">
        <v>5420</v>
      </c>
      <c r="C3154" s="253" t="s">
        <v>4</v>
      </c>
      <c r="D3154" s="253">
        <v>104.92</v>
      </c>
      <c r="E3154" s="253" t="s">
        <v>11115</v>
      </c>
    </row>
    <row r="3155" spans="1:5" ht="27">
      <c r="A3155" s="251">
        <v>92283</v>
      </c>
      <c r="B3155" s="252" t="s">
        <v>5421</v>
      </c>
      <c r="C3155" s="253" t="s">
        <v>4</v>
      </c>
      <c r="D3155" s="253">
        <v>139.88</v>
      </c>
      <c r="E3155" s="253" t="s">
        <v>11115</v>
      </c>
    </row>
    <row r="3156" spans="1:5" ht="27">
      <c r="A3156" s="251">
        <v>92284</v>
      </c>
      <c r="B3156" s="252" t="s">
        <v>5422</v>
      </c>
      <c r="C3156" s="253" t="s">
        <v>4</v>
      </c>
      <c r="D3156" s="253">
        <v>171.62</v>
      </c>
      <c r="E3156" s="253" t="s">
        <v>11115</v>
      </c>
    </row>
    <row r="3157" spans="1:5" ht="27">
      <c r="A3157" s="251">
        <v>92285</v>
      </c>
      <c r="B3157" s="252" t="s">
        <v>5423</v>
      </c>
      <c r="C3157" s="253" t="s">
        <v>4</v>
      </c>
      <c r="D3157" s="253">
        <v>224.99</v>
      </c>
      <c r="E3157" s="253" t="s">
        <v>11115</v>
      </c>
    </row>
    <row r="3158" spans="1:5" ht="27">
      <c r="A3158" s="251">
        <v>92286</v>
      </c>
      <c r="B3158" s="252" t="s">
        <v>5424</v>
      </c>
      <c r="C3158" s="253" t="s">
        <v>4</v>
      </c>
      <c r="D3158" s="253">
        <v>273.23</v>
      </c>
      <c r="E3158" s="253" t="s">
        <v>11115</v>
      </c>
    </row>
    <row r="3159" spans="1:5" ht="27">
      <c r="A3159" s="251">
        <v>92305</v>
      </c>
      <c r="B3159" s="252" t="s">
        <v>5425</v>
      </c>
      <c r="C3159" s="253" t="s">
        <v>4</v>
      </c>
      <c r="D3159" s="253">
        <v>23.05</v>
      </c>
      <c r="E3159" s="253" t="s">
        <v>11115</v>
      </c>
    </row>
    <row r="3160" spans="1:5" ht="27">
      <c r="A3160" s="251">
        <v>92306</v>
      </c>
      <c r="B3160" s="252" t="s">
        <v>5426</v>
      </c>
      <c r="C3160" s="253" t="s">
        <v>4</v>
      </c>
      <c r="D3160" s="253">
        <v>36.869999999999997</v>
      </c>
      <c r="E3160" s="253" t="s">
        <v>11115</v>
      </c>
    </row>
    <row r="3161" spans="1:5" ht="27">
      <c r="A3161" s="251">
        <v>92307</v>
      </c>
      <c r="B3161" s="252" t="s">
        <v>5427</v>
      </c>
      <c r="C3161" s="253" t="s">
        <v>4</v>
      </c>
      <c r="D3161" s="253">
        <v>45.88</v>
      </c>
      <c r="E3161" s="253" t="s">
        <v>11115</v>
      </c>
    </row>
    <row r="3162" spans="1:5" ht="27">
      <c r="A3162" s="251">
        <v>92308</v>
      </c>
      <c r="B3162" s="252" t="s">
        <v>5428</v>
      </c>
      <c r="C3162" s="253" t="s">
        <v>4</v>
      </c>
      <c r="D3162" s="253">
        <v>37.909999999999997</v>
      </c>
      <c r="E3162" s="253" t="s">
        <v>11115</v>
      </c>
    </row>
    <row r="3163" spans="1:5" ht="27">
      <c r="A3163" s="251">
        <v>92309</v>
      </c>
      <c r="B3163" s="252" t="s">
        <v>5429</v>
      </c>
      <c r="C3163" s="253" t="s">
        <v>4</v>
      </c>
      <c r="D3163" s="253">
        <v>99.49</v>
      </c>
      <c r="E3163" s="253" t="s">
        <v>11115</v>
      </c>
    </row>
    <row r="3164" spans="1:5" ht="27">
      <c r="A3164" s="251">
        <v>92310</v>
      </c>
      <c r="B3164" s="252" t="s">
        <v>5430</v>
      </c>
      <c r="C3164" s="253" t="s">
        <v>4</v>
      </c>
      <c r="D3164" s="253">
        <v>110.98</v>
      </c>
      <c r="E3164" s="253" t="s">
        <v>11115</v>
      </c>
    </row>
    <row r="3165" spans="1:5" ht="27">
      <c r="A3165" s="251">
        <v>92320</v>
      </c>
      <c r="B3165" s="252" t="s">
        <v>5431</v>
      </c>
      <c r="C3165" s="253" t="s">
        <v>4</v>
      </c>
      <c r="D3165" s="253">
        <v>31.42</v>
      </c>
      <c r="E3165" s="253" t="s">
        <v>11115</v>
      </c>
    </row>
    <row r="3166" spans="1:5" ht="27">
      <c r="A3166" s="251">
        <v>92321</v>
      </c>
      <c r="B3166" s="252" t="s">
        <v>5432</v>
      </c>
      <c r="C3166" s="253" t="s">
        <v>4</v>
      </c>
      <c r="D3166" s="253">
        <v>51.26</v>
      </c>
      <c r="E3166" s="253" t="s">
        <v>11115</v>
      </c>
    </row>
    <row r="3167" spans="1:5" ht="27">
      <c r="A3167" s="251">
        <v>92322</v>
      </c>
      <c r="B3167" s="252" t="s">
        <v>5433</v>
      </c>
      <c r="C3167" s="253" t="s">
        <v>4</v>
      </c>
      <c r="D3167" s="253">
        <v>65.510000000000005</v>
      </c>
      <c r="E3167" s="253" t="s">
        <v>11115</v>
      </c>
    </row>
    <row r="3168" spans="1:5" ht="27">
      <c r="A3168" s="251">
        <v>92323</v>
      </c>
      <c r="B3168" s="252" t="s">
        <v>5434</v>
      </c>
      <c r="C3168" s="253" t="s">
        <v>4</v>
      </c>
      <c r="D3168" s="253">
        <v>44.29</v>
      </c>
      <c r="E3168" s="253" t="s">
        <v>11115</v>
      </c>
    </row>
    <row r="3169" spans="1:5" ht="27">
      <c r="A3169" s="251">
        <v>92324</v>
      </c>
      <c r="B3169" s="252" t="s">
        <v>5435</v>
      </c>
      <c r="C3169" s="253" t="s">
        <v>4</v>
      </c>
      <c r="D3169" s="253">
        <v>111.88</v>
      </c>
      <c r="E3169" s="253" t="s">
        <v>11115</v>
      </c>
    </row>
    <row r="3170" spans="1:5" ht="27">
      <c r="A3170" s="251">
        <v>92325</v>
      </c>
      <c r="B3170" s="252" t="s">
        <v>5436</v>
      </c>
      <c r="C3170" s="253" t="s">
        <v>4</v>
      </c>
      <c r="D3170" s="253">
        <v>128.56</v>
      </c>
      <c r="E3170" s="253" t="s">
        <v>11115</v>
      </c>
    </row>
    <row r="3171" spans="1:5" ht="27">
      <c r="A3171" s="251">
        <v>92335</v>
      </c>
      <c r="B3171" s="252" t="s">
        <v>2488</v>
      </c>
      <c r="C3171" s="253" t="s">
        <v>4</v>
      </c>
      <c r="D3171" s="253">
        <v>60.47</v>
      </c>
      <c r="E3171" s="253" t="s">
        <v>11115</v>
      </c>
    </row>
    <row r="3172" spans="1:5" ht="27">
      <c r="A3172" s="251">
        <v>92336</v>
      </c>
      <c r="B3172" s="252" t="s">
        <v>2489</v>
      </c>
      <c r="C3172" s="253" t="s">
        <v>4</v>
      </c>
      <c r="D3172" s="253">
        <v>74.17</v>
      </c>
      <c r="E3172" s="253" t="s">
        <v>11115</v>
      </c>
    </row>
    <row r="3173" spans="1:5" ht="27">
      <c r="A3173" s="251">
        <v>92337</v>
      </c>
      <c r="B3173" s="252" t="s">
        <v>2490</v>
      </c>
      <c r="C3173" s="253" t="s">
        <v>4</v>
      </c>
      <c r="D3173" s="253">
        <v>97.21</v>
      </c>
      <c r="E3173" s="253" t="s">
        <v>11115</v>
      </c>
    </row>
    <row r="3174" spans="1:5" ht="27">
      <c r="A3174" s="251">
        <v>92338</v>
      </c>
      <c r="B3174" s="252" t="s">
        <v>2491</v>
      </c>
      <c r="C3174" s="253" t="s">
        <v>4</v>
      </c>
      <c r="D3174" s="253">
        <v>78.099999999999994</v>
      </c>
      <c r="E3174" s="253" t="s">
        <v>11115</v>
      </c>
    </row>
    <row r="3175" spans="1:5" ht="27">
      <c r="A3175" s="251">
        <v>92339</v>
      </c>
      <c r="B3175" s="252" t="s">
        <v>2492</v>
      </c>
      <c r="C3175" s="253" t="s">
        <v>4</v>
      </c>
      <c r="D3175" s="253">
        <v>114.45</v>
      </c>
      <c r="E3175" s="253" t="s">
        <v>11115</v>
      </c>
    </row>
    <row r="3176" spans="1:5" ht="27">
      <c r="A3176" s="251">
        <v>92341</v>
      </c>
      <c r="B3176" s="252" t="s">
        <v>2493</v>
      </c>
      <c r="C3176" s="253" t="s">
        <v>4</v>
      </c>
      <c r="D3176" s="253">
        <v>68.849999999999994</v>
      </c>
      <c r="E3176" s="253" t="s">
        <v>11115</v>
      </c>
    </row>
    <row r="3177" spans="1:5" ht="27">
      <c r="A3177" s="251">
        <v>92342</v>
      </c>
      <c r="B3177" s="252" t="s">
        <v>2494</v>
      </c>
      <c r="C3177" s="253" t="s">
        <v>4</v>
      </c>
      <c r="D3177" s="253">
        <v>82.58</v>
      </c>
      <c r="E3177" s="253" t="s">
        <v>11115</v>
      </c>
    </row>
    <row r="3178" spans="1:5" ht="27">
      <c r="A3178" s="251">
        <v>92343</v>
      </c>
      <c r="B3178" s="252" t="s">
        <v>2495</v>
      </c>
      <c r="C3178" s="253" t="s">
        <v>4</v>
      </c>
      <c r="D3178" s="253">
        <v>105.71</v>
      </c>
      <c r="E3178" s="253" t="s">
        <v>11115</v>
      </c>
    </row>
    <row r="3179" spans="1:5" ht="27">
      <c r="A3179" s="251">
        <v>92361</v>
      </c>
      <c r="B3179" s="252" t="s">
        <v>2496</v>
      </c>
      <c r="C3179" s="253" t="s">
        <v>4</v>
      </c>
      <c r="D3179" s="253">
        <v>60.73</v>
      </c>
      <c r="E3179" s="253" t="s">
        <v>11115</v>
      </c>
    </row>
    <row r="3180" spans="1:5" ht="27">
      <c r="A3180" s="251">
        <v>92362</v>
      </c>
      <c r="B3180" s="252" t="s">
        <v>2497</v>
      </c>
      <c r="C3180" s="253" t="s">
        <v>4</v>
      </c>
      <c r="D3180" s="253">
        <v>96.4</v>
      </c>
      <c r="E3180" s="253" t="s">
        <v>11115</v>
      </c>
    </row>
    <row r="3181" spans="1:5" ht="40.5">
      <c r="A3181" s="251">
        <v>92364</v>
      </c>
      <c r="B3181" s="252" t="s">
        <v>2498</v>
      </c>
      <c r="C3181" s="253" t="s">
        <v>4</v>
      </c>
      <c r="D3181" s="253">
        <v>36.880000000000003</v>
      </c>
      <c r="E3181" s="253" t="s">
        <v>11115</v>
      </c>
    </row>
    <row r="3182" spans="1:5" ht="40.5">
      <c r="A3182" s="251">
        <v>92365</v>
      </c>
      <c r="B3182" s="252" t="s">
        <v>2499</v>
      </c>
      <c r="C3182" s="253" t="s">
        <v>4</v>
      </c>
      <c r="D3182" s="253">
        <v>42.34</v>
      </c>
      <c r="E3182" s="253" t="s">
        <v>11115</v>
      </c>
    </row>
    <row r="3183" spans="1:5" ht="40.5">
      <c r="A3183" s="251">
        <v>92366</v>
      </c>
      <c r="B3183" s="252" t="s">
        <v>2500</v>
      </c>
      <c r="C3183" s="253" t="s">
        <v>4</v>
      </c>
      <c r="D3183" s="253">
        <v>58.51</v>
      </c>
      <c r="E3183" s="253" t="s">
        <v>11115</v>
      </c>
    </row>
    <row r="3184" spans="1:5" ht="40.5">
      <c r="A3184" s="251">
        <v>92367</v>
      </c>
      <c r="B3184" s="252" t="s">
        <v>108</v>
      </c>
      <c r="C3184" s="253" t="s">
        <v>4</v>
      </c>
      <c r="D3184" s="253">
        <v>71.77</v>
      </c>
      <c r="E3184" s="253" t="s">
        <v>11115</v>
      </c>
    </row>
    <row r="3185" spans="1:5" ht="40.5">
      <c r="A3185" s="251">
        <v>92368</v>
      </c>
      <c r="B3185" s="252" t="s">
        <v>2501</v>
      </c>
      <c r="C3185" s="253" t="s">
        <v>4</v>
      </c>
      <c r="D3185" s="253">
        <v>94.45</v>
      </c>
      <c r="E3185" s="253" t="s">
        <v>11115</v>
      </c>
    </row>
    <row r="3186" spans="1:5" ht="27">
      <c r="A3186" s="251">
        <v>92648</v>
      </c>
      <c r="B3186" s="252" t="s">
        <v>2502</v>
      </c>
      <c r="C3186" s="253" t="s">
        <v>4</v>
      </c>
      <c r="D3186" s="253">
        <v>52.51</v>
      </c>
      <c r="E3186" s="253" t="s">
        <v>11115</v>
      </c>
    </row>
    <row r="3187" spans="1:5" ht="27">
      <c r="A3187" s="251">
        <v>92649</v>
      </c>
      <c r="B3187" s="252" t="s">
        <v>2503</v>
      </c>
      <c r="C3187" s="253" t="s">
        <v>4</v>
      </c>
      <c r="D3187" s="253">
        <v>63.85</v>
      </c>
      <c r="E3187" s="253" t="s">
        <v>11115</v>
      </c>
    </row>
    <row r="3188" spans="1:5" ht="27">
      <c r="A3188" s="251">
        <v>92650</v>
      </c>
      <c r="B3188" s="252" t="s">
        <v>2504</v>
      </c>
      <c r="C3188" s="253" t="s">
        <v>4</v>
      </c>
      <c r="D3188" s="253">
        <v>99.52</v>
      </c>
      <c r="E3188" s="253" t="s">
        <v>11115</v>
      </c>
    </row>
    <row r="3189" spans="1:5" ht="40.5">
      <c r="A3189" s="251">
        <v>92652</v>
      </c>
      <c r="B3189" s="252" t="s">
        <v>2505</v>
      </c>
      <c r="C3189" s="253" t="s">
        <v>4</v>
      </c>
      <c r="D3189" s="253">
        <v>40.69</v>
      </c>
      <c r="E3189" s="253" t="s">
        <v>11115</v>
      </c>
    </row>
    <row r="3190" spans="1:5" ht="40.5">
      <c r="A3190" s="251">
        <v>92653</v>
      </c>
      <c r="B3190" s="252" t="s">
        <v>2506</v>
      </c>
      <c r="C3190" s="253" t="s">
        <v>4</v>
      </c>
      <c r="D3190" s="253">
        <v>46.2</v>
      </c>
      <c r="E3190" s="253" t="s">
        <v>11115</v>
      </c>
    </row>
    <row r="3191" spans="1:5" ht="40.5">
      <c r="A3191" s="251">
        <v>92654</v>
      </c>
      <c r="B3191" s="252" t="s">
        <v>2507</v>
      </c>
      <c r="C3191" s="253" t="s">
        <v>4</v>
      </c>
      <c r="D3191" s="253">
        <v>62.36</v>
      </c>
      <c r="E3191" s="253" t="s">
        <v>11115</v>
      </c>
    </row>
    <row r="3192" spans="1:5" ht="40.5">
      <c r="A3192" s="251">
        <v>92655</v>
      </c>
      <c r="B3192" s="252" t="s">
        <v>2508</v>
      </c>
      <c r="C3192" s="253" t="s">
        <v>4</v>
      </c>
      <c r="D3192" s="253">
        <v>75.7</v>
      </c>
      <c r="E3192" s="253" t="s">
        <v>11115</v>
      </c>
    </row>
    <row r="3193" spans="1:5" ht="40.5">
      <c r="A3193" s="251">
        <v>92656</v>
      </c>
      <c r="B3193" s="252" t="s">
        <v>2509</v>
      </c>
      <c r="C3193" s="253" t="s">
        <v>4</v>
      </c>
      <c r="D3193" s="253">
        <v>98.38</v>
      </c>
      <c r="E3193" s="253" t="s">
        <v>11115</v>
      </c>
    </row>
    <row r="3194" spans="1:5" ht="27">
      <c r="A3194" s="251">
        <v>92687</v>
      </c>
      <c r="B3194" s="252" t="s">
        <v>2510</v>
      </c>
      <c r="C3194" s="253" t="s">
        <v>4</v>
      </c>
      <c r="D3194" s="253">
        <v>19.420000000000002</v>
      </c>
      <c r="E3194" s="253" t="s">
        <v>11115</v>
      </c>
    </row>
    <row r="3195" spans="1:5" ht="27">
      <c r="A3195" s="251">
        <v>92688</v>
      </c>
      <c r="B3195" s="252" t="s">
        <v>2511</v>
      </c>
      <c r="C3195" s="253" t="s">
        <v>4</v>
      </c>
      <c r="D3195" s="253">
        <v>27.63</v>
      </c>
      <c r="E3195" s="253" t="s">
        <v>11115</v>
      </c>
    </row>
    <row r="3196" spans="1:5" ht="27">
      <c r="A3196" s="251">
        <v>92689</v>
      </c>
      <c r="B3196" s="252" t="s">
        <v>2512</v>
      </c>
      <c r="C3196" s="253" t="s">
        <v>4</v>
      </c>
      <c r="D3196" s="253">
        <v>26.91</v>
      </c>
      <c r="E3196" s="253" t="s">
        <v>11115</v>
      </c>
    </row>
    <row r="3197" spans="1:5" ht="27">
      <c r="A3197" s="251">
        <v>92690</v>
      </c>
      <c r="B3197" s="252" t="s">
        <v>2513</v>
      </c>
      <c r="C3197" s="253" t="s">
        <v>4</v>
      </c>
      <c r="D3197" s="253">
        <v>39.24</v>
      </c>
      <c r="E3197" s="253" t="s">
        <v>11115</v>
      </c>
    </row>
    <row r="3198" spans="1:5" ht="40.5">
      <c r="A3198" s="251">
        <v>94462</v>
      </c>
      <c r="B3198" s="252" t="s">
        <v>2514</v>
      </c>
      <c r="C3198" s="253" t="s">
        <v>4</v>
      </c>
      <c r="D3198" s="253">
        <v>68.959999999999994</v>
      </c>
      <c r="E3198" s="253" t="s">
        <v>11115</v>
      </c>
    </row>
    <row r="3199" spans="1:5" ht="40.5">
      <c r="A3199" s="251">
        <v>94463</v>
      </c>
      <c r="B3199" s="252" t="s">
        <v>2515</v>
      </c>
      <c r="C3199" s="253" t="s">
        <v>4</v>
      </c>
      <c r="D3199" s="253">
        <v>80.09</v>
      </c>
      <c r="E3199" s="253" t="s">
        <v>11115</v>
      </c>
    </row>
    <row r="3200" spans="1:5" ht="40.5">
      <c r="A3200" s="251">
        <v>94464</v>
      </c>
      <c r="B3200" s="252" t="s">
        <v>2516</v>
      </c>
      <c r="C3200" s="253" t="s">
        <v>4</v>
      </c>
      <c r="D3200" s="253">
        <v>112.12</v>
      </c>
      <c r="E3200" s="253" t="s">
        <v>11115</v>
      </c>
    </row>
    <row r="3201" spans="1:5" ht="40.5">
      <c r="A3201" s="251">
        <v>94602</v>
      </c>
      <c r="B3201" s="252" t="s">
        <v>5437</v>
      </c>
      <c r="C3201" s="253" t="s">
        <v>4</v>
      </c>
      <c r="D3201" s="253">
        <v>131.85</v>
      </c>
      <c r="E3201" s="253" t="s">
        <v>11115</v>
      </c>
    </row>
    <row r="3202" spans="1:5" ht="40.5">
      <c r="A3202" s="251">
        <v>94603</v>
      </c>
      <c r="B3202" s="252" t="s">
        <v>5438</v>
      </c>
      <c r="C3202" s="253" t="s">
        <v>4</v>
      </c>
      <c r="D3202" s="253">
        <v>174.78</v>
      </c>
      <c r="E3202" s="253" t="s">
        <v>11115</v>
      </c>
    </row>
    <row r="3203" spans="1:5" ht="40.5">
      <c r="A3203" s="251">
        <v>94604</v>
      </c>
      <c r="B3203" s="252" t="s">
        <v>5439</v>
      </c>
      <c r="C3203" s="253" t="s">
        <v>4</v>
      </c>
      <c r="D3203" s="253">
        <v>236.89</v>
      </c>
      <c r="E3203" s="253" t="s">
        <v>11115</v>
      </c>
    </row>
    <row r="3204" spans="1:5" ht="40.5">
      <c r="A3204" s="251">
        <v>94605</v>
      </c>
      <c r="B3204" s="252" t="s">
        <v>5440</v>
      </c>
      <c r="C3204" s="253" t="s">
        <v>4</v>
      </c>
      <c r="D3204" s="253">
        <v>335.45</v>
      </c>
      <c r="E3204" s="253" t="s">
        <v>11115</v>
      </c>
    </row>
    <row r="3205" spans="1:5" ht="27">
      <c r="A3205" s="251">
        <v>94648</v>
      </c>
      <c r="B3205" s="252" t="s">
        <v>2517</v>
      </c>
      <c r="C3205" s="253" t="s">
        <v>4</v>
      </c>
      <c r="D3205" s="253">
        <v>8.08</v>
      </c>
      <c r="E3205" s="253" t="s">
        <v>11115</v>
      </c>
    </row>
    <row r="3206" spans="1:5" ht="27">
      <c r="A3206" s="251">
        <v>94649</v>
      </c>
      <c r="B3206" s="252" t="s">
        <v>2518</v>
      </c>
      <c r="C3206" s="253" t="s">
        <v>4</v>
      </c>
      <c r="D3206" s="253">
        <v>11.65</v>
      </c>
      <c r="E3206" s="253" t="s">
        <v>11115</v>
      </c>
    </row>
    <row r="3207" spans="1:5" ht="27">
      <c r="A3207" s="251">
        <v>94650</v>
      </c>
      <c r="B3207" s="252" t="s">
        <v>2519</v>
      </c>
      <c r="C3207" s="253" t="s">
        <v>4</v>
      </c>
      <c r="D3207" s="253">
        <v>16.66</v>
      </c>
      <c r="E3207" s="253" t="s">
        <v>11115</v>
      </c>
    </row>
    <row r="3208" spans="1:5" ht="27">
      <c r="A3208" s="251">
        <v>94651</v>
      </c>
      <c r="B3208" s="252" t="s">
        <v>2520</v>
      </c>
      <c r="C3208" s="253" t="s">
        <v>4</v>
      </c>
      <c r="D3208" s="253">
        <v>18</v>
      </c>
      <c r="E3208" s="253" t="s">
        <v>11115</v>
      </c>
    </row>
    <row r="3209" spans="1:5" ht="27">
      <c r="A3209" s="251">
        <v>94652</v>
      </c>
      <c r="B3209" s="252" t="s">
        <v>2521</v>
      </c>
      <c r="C3209" s="253" t="s">
        <v>4</v>
      </c>
      <c r="D3209" s="253">
        <v>29.29</v>
      </c>
      <c r="E3209" s="253" t="s">
        <v>11115</v>
      </c>
    </row>
    <row r="3210" spans="1:5" ht="27">
      <c r="A3210" s="251">
        <v>94653</v>
      </c>
      <c r="B3210" s="252" t="s">
        <v>2522</v>
      </c>
      <c r="C3210" s="253" t="s">
        <v>4</v>
      </c>
      <c r="D3210" s="253">
        <v>40.909999999999997</v>
      </c>
      <c r="E3210" s="253" t="s">
        <v>11115</v>
      </c>
    </row>
    <row r="3211" spans="1:5" ht="27">
      <c r="A3211" s="251">
        <v>94654</v>
      </c>
      <c r="B3211" s="252" t="s">
        <v>2523</v>
      </c>
      <c r="C3211" s="253" t="s">
        <v>4</v>
      </c>
      <c r="D3211" s="253">
        <v>55.44</v>
      </c>
      <c r="E3211" s="253" t="s">
        <v>11115</v>
      </c>
    </row>
    <row r="3212" spans="1:5" ht="27">
      <c r="A3212" s="251">
        <v>94655</v>
      </c>
      <c r="B3212" s="252" t="s">
        <v>2524</v>
      </c>
      <c r="C3212" s="253" t="s">
        <v>4</v>
      </c>
      <c r="D3212" s="253">
        <v>76.14</v>
      </c>
      <c r="E3212" s="253" t="s">
        <v>11115</v>
      </c>
    </row>
    <row r="3213" spans="1:5" ht="27">
      <c r="A3213" s="251">
        <v>94716</v>
      </c>
      <c r="B3213" s="252" t="s">
        <v>2525</v>
      </c>
      <c r="C3213" s="253" t="s">
        <v>4</v>
      </c>
      <c r="D3213" s="253">
        <v>14.15</v>
      </c>
      <c r="E3213" s="253" t="s">
        <v>11115</v>
      </c>
    </row>
    <row r="3214" spans="1:5" ht="27">
      <c r="A3214" s="251">
        <v>94717</v>
      </c>
      <c r="B3214" s="252" t="s">
        <v>2526</v>
      </c>
      <c r="C3214" s="253" t="s">
        <v>4</v>
      </c>
      <c r="D3214" s="253">
        <v>19.77</v>
      </c>
      <c r="E3214" s="253" t="s">
        <v>11115</v>
      </c>
    </row>
    <row r="3215" spans="1:5" ht="27">
      <c r="A3215" s="251">
        <v>94718</v>
      </c>
      <c r="B3215" s="252" t="s">
        <v>2527</v>
      </c>
      <c r="C3215" s="253" t="s">
        <v>4</v>
      </c>
      <c r="D3215" s="253">
        <v>24.64</v>
      </c>
      <c r="E3215" s="253" t="s">
        <v>11115</v>
      </c>
    </row>
    <row r="3216" spans="1:5" ht="27">
      <c r="A3216" s="251">
        <v>94719</v>
      </c>
      <c r="B3216" s="252" t="s">
        <v>2528</v>
      </c>
      <c r="C3216" s="253" t="s">
        <v>4</v>
      </c>
      <c r="D3216" s="253">
        <v>31.38</v>
      </c>
      <c r="E3216" s="253" t="s">
        <v>11115</v>
      </c>
    </row>
    <row r="3217" spans="1:5" ht="27">
      <c r="A3217" s="251">
        <v>94720</v>
      </c>
      <c r="B3217" s="252" t="s">
        <v>2529</v>
      </c>
      <c r="C3217" s="253" t="s">
        <v>4</v>
      </c>
      <c r="D3217" s="253">
        <v>48.02</v>
      </c>
      <c r="E3217" s="253" t="s">
        <v>11115</v>
      </c>
    </row>
    <row r="3218" spans="1:5" ht="27">
      <c r="A3218" s="251">
        <v>94721</v>
      </c>
      <c r="B3218" s="252" t="s">
        <v>2530</v>
      </c>
      <c r="C3218" s="253" t="s">
        <v>4</v>
      </c>
      <c r="D3218" s="253">
        <v>67.78</v>
      </c>
      <c r="E3218" s="253" t="s">
        <v>11115</v>
      </c>
    </row>
    <row r="3219" spans="1:5" ht="27">
      <c r="A3219" s="251">
        <v>94722</v>
      </c>
      <c r="B3219" s="252" t="s">
        <v>2531</v>
      </c>
      <c r="C3219" s="253" t="s">
        <v>4</v>
      </c>
      <c r="D3219" s="253">
        <v>119.55</v>
      </c>
      <c r="E3219" s="253" t="s">
        <v>11115</v>
      </c>
    </row>
    <row r="3220" spans="1:5" ht="27">
      <c r="A3220" s="251">
        <v>95697</v>
      </c>
      <c r="B3220" s="252" t="s">
        <v>5441</v>
      </c>
      <c r="C3220" s="253" t="s">
        <v>4</v>
      </c>
      <c r="D3220" s="253">
        <v>49.38</v>
      </c>
      <c r="E3220" s="253" t="s">
        <v>11115</v>
      </c>
    </row>
    <row r="3221" spans="1:5" ht="27">
      <c r="A3221" s="251">
        <v>96635</v>
      </c>
      <c r="B3221" s="252" t="s">
        <v>4871</v>
      </c>
      <c r="C3221" s="253" t="s">
        <v>4</v>
      </c>
      <c r="D3221" s="253">
        <v>23.61</v>
      </c>
      <c r="E3221" s="253" t="s">
        <v>11115</v>
      </c>
    </row>
    <row r="3222" spans="1:5" ht="27">
      <c r="A3222" s="251">
        <v>96636</v>
      </c>
      <c r="B3222" s="252" t="s">
        <v>4872</v>
      </c>
      <c r="C3222" s="253" t="s">
        <v>4</v>
      </c>
      <c r="D3222" s="253">
        <v>25.02</v>
      </c>
      <c r="E3222" s="253" t="s">
        <v>11115</v>
      </c>
    </row>
    <row r="3223" spans="1:5" ht="27">
      <c r="A3223" s="251">
        <v>96644</v>
      </c>
      <c r="B3223" s="252" t="s">
        <v>4873</v>
      </c>
      <c r="C3223" s="253" t="s">
        <v>4</v>
      </c>
      <c r="D3223" s="253">
        <v>14.91</v>
      </c>
      <c r="E3223" s="253" t="s">
        <v>11115</v>
      </c>
    </row>
    <row r="3224" spans="1:5" ht="27">
      <c r="A3224" s="251">
        <v>96645</v>
      </c>
      <c r="B3224" s="252" t="s">
        <v>4874</v>
      </c>
      <c r="C3224" s="253" t="s">
        <v>4</v>
      </c>
      <c r="D3224" s="253">
        <v>19.38</v>
      </c>
      <c r="E3224" s="253" t="s">
        <v>11115</v>
      </c>
    </row>
    <row r="3225" spans="1:5" ht="27">
      <c r="A3225" s="251">
        <v>96646</v>
      </c>
      <c r="B3225" s="252" t="s">
        <v>4875</v>
      </c>
      <c r="C3225" s="253" t="s">
        <v>4</v>
      </c>
      <c r="D3225" s="253">
        <v>30.09</v>
      </c>
      <c r="E3225" s="253" t="s">
        <v>11115</v>
      </c>
    </row>
    <row r="3226" spans="1:5" ht="27">
      <c r="A3226" s="251">
        <v>96647</v>
      </c>
      <c r="B3226" s="252" t="s">
        <v>4876</v>
      </c>
      <c r="C3226" s="253" t="s">
        <v>4</v>
      </c>
      <c r="D3226" s="253">
        <v>13.34</v>
      </c>
      <c r="E3226" s="253" t="s">
        <v>11115</v>
      </c>
    </row>
    <row r="3227" spans="1:5" ht="27">
      <c r="A3227" s="251">
        <v>96648</v>
      </c>
      <c r="B3227" s="252" t="s">
        <v>4877</v>
      </c>
      <c r="C3227" s="253" t="s">
        <v>4</v>
      </c>
      <c r="D3227" s="253">
        <v>24.51</v>
      </c>
      <c r="E3227" s="253" t="s">
        <v>11115</v>
      </c>
    </row>
    <row r="3228" spans="1:5" ht="27">
      <c r="A3228" s="251">
        <v>96649</v>
      </c>
      <c r="B3228" s="252" t="s">
        <v>4878</v>
      </c>
      <c r="C3228" s="253" t="s">
        <v>4</v>
      </c>
      <c r="D3228" s="253">
        <v>36.31</v>
      </c>
      <c r="E3228" s="253" t="s">
        <v>11115</v>
      </c>
    </row>
    <row r="3229" spans="1:5" ht="27">
      <c r="A3229" s="251">
        <v>96668</v>
      </c>
      <c r="B3229" s="252" t="s">
        <v>4879</v>
      </c>
      <c r="C3229" s="253" t="s">
        <v>4</v>
      </c>
      <c r="D3229" s="253">
        <v>8.86</v>
      </c>
      <c r="E3229" s="253" t="s">
        <v>11115</v>
      </c>
    </row>
    <row r="3230" spans="1:5" ht="27">
      <c r="A3230" s="251">
        <v>96669</v>
      </c>
      <c r="B3230" s="252" t="s">
        <v>4880</v>
      </c>
      <c r="C3230" s="253" t="s">
        <v>4</v>
      </c>
      <c r="D3230" s="253">
        <v>11</v>
      </c>
      <c r="E3230" s="253" t="s">
        <v>11115</v>
      </c>
    </row>
    <row r="3231" spans="1:5" ht="27">
      <c r="A3231" s="251">
        <v>96670</v>
      </c>
      <c r="B3231" s="252" t="s">
        <v>4881</v>
      </c>
      <c r="C3231" s="253" t="s">
        <v>4</v>
      </c>
      <c r="D3231" s="253">
        <v>16.690000000000001</v>
      </c>
      <c r="E3231" s="253" t="s">
        <v>11115</v>
      </c>
    </row>
    <row r="3232" spans="1:5" ht="27">
      <c r="A3232" s="251">
        <v>96671</v>
      </c>
      <c r="B3232" s="252" t="s">
        <v>4882</v>
      </c>
      <c r="C3232" s="253" t="s">
        <v>4</v>
      </c>
      <c r="D3232" s="253">
        <v>22.4</v>
      </c>
      <c r="E3232" s="253" t="s">
        <v>11115</v>
      </c>
    </row>
    <row r="3233" spans="1:5" ht="27">
      <c r="A3233" s="251">
        <v>96672</v>
      </c>
      <c r="B3233" s="252" t="s">
        <v>4883</v>
      </c>
      <c r="C3233" s="253" t="s">
        <v>4</v>
      </c>
      <c r="D3233" s="253">
        <v>32.909999999999997</v>
      </c>
      <c r="E3233" s="253" t="s">
        <v>11115</v>
      </c>
    </row>
    <row r="3234" spans="1:5" ht="27">
      <c r="A3234" s="251">
        <v>96673</v>
      </c>
      <c r="B3234" s="252" t="s">
        <v>4884</v>
      </c>
      <c r="C3234" s="253" t="s">
        <v>4</v>
      </c>
      <c r="D3234" s="253">
        <v>53.55</v>
      </c>
      <c r="E3234" s="253" t="s">
        <v>11115</v>
      </c>
    </row>
    <row r="3235" spans="1:5" ht="27">
      <c r="A3235" s="251">
        <v>96674</v>
      </c>
      <c r="B3235" s="252" t="s">
        <v>4885</v>
      </c>
      <c r="C3235" s="253" t="s">
        <v>4</v>
      </c>
      <c r="D3235" s="253">
        <v>75.260000000000005</v>
      </c>
      <c r="E3235" s="253" t="s">
        <v>11115</v>
      </c>
    </row>
    <row r="3236" spans="1:5" ht="27">
      <c r="A3236" s="251">
        <v>96675</v>
      </c>
      <c r="B3236" s="252" t="s">
        <v>4886</v>
      </c>
      <c r="C3236" s="253" t="s">
        <v>4</v>
      </c>
      <c r="D3236" s="253">
        <v>130.35</v>
      </c>
      <c r="E3236" s="253" t="s">
        <v>11115</v>
      </c>
    </row>
    <row r="3237" spans="1:5" ht="27">
      <c r="A3237" s="251">
        <v>96676</v>
      </c>
      <c r="B3237" s="252" t="s">
        <v>4887</v>
      </c>
      <c r="C3237" s="253" t="s">
        <v>4</v>
      </c>
      <c r="D3237" s="253">
        <v>8.82</v>
      </c>
      <c r="E3237" s="253" t="s">
        <v>11115</v>
      </c>
    </row>
    <row r="3238" spans="1:5" ht="27">
      <c r="A3238" s="251">
        <v>96677</v>
      </c>
      <c r="B3238" s="252" t="s">
        <v>4888</v>
      </c>
      <c r="C3238" s="253" t="s">
        <v>4</v>
      </c>
      <c r="D3238" s="253">
        <v>14.52</v>
      </c>
      <c r="E3238" s="253" t="s">
        <v>11115</v>
      </c>
    </row>
    <row r="3239" spans="1:5" ht="27">
      <c r="A3239" s="251">
        <v>96678</v>
      </c>
      <c r="B3239" s="252" t="s">
        <v>4889</v>
      </c>
      <c r="C3239" s="253" t="s">
        <v>4</v>
      </c>
      <c r="D3239" s="253">
        <v>20.190000000000001</v>
      </c>
      <c r="E3239" s="253" t="s">
        <v>11115</v>
      </c>
    </row>
    <row r="3240" spans="1:5" ht="27">
      <c r="A3240" s="251">
        <v>96679</v>
      </c>
      <c r="B3240" s="252" t="s">
        <v>4890</v>
      </c>
      <c r="C3240" s="253" t="s">
        <v>4</v>
      </c>
      <c r="D3240" s="253">
        <v>29.47</v>
      </c>
      <c r="E3240" s="253" t="s">
        <v>11115</v>
      </c>
    </row>
    <row r="3241" spans="1:5" ht="27">
      <c r="A3241" s="251">
        <v>96680</v>
      </c>
      <c r="B3241" s="252" t="s">
        <v>4891</v>
      </c>
      <c r="C3241" s="253" t="s">
        <v>4</v>
      </c>
      <c r="D3241" s="253">
        <v>39.85</v>
      </c>
      <c r="E3241" s="253" t="s">
        <v>11115</v>
      </c>
    </row>
    <row r="3242" spans="1:5" ht="27">
      <c r="A3242" s="251">
        <v>96681</v>
      </c>
      <c r="B3242" s="252" t="s">
        <v>4892</v>
      </c>
      <c r="C3242" s="253" t="s">
        <v>4</v>
      </c>
      <c r="D3242" s="253">
        <v>73.849999999999994</v>
      </c>
      <c r="E3242" s="253" t="s">
        <v>11115</v>
      </c>
    </row>
    <row r="3243" spans="1:5" ht="27">
      <c r="A3243" s="251">
        <v>96682</v>
      </c>
      <c r="B3243" s="252" t="s">
        <v>4893</v>
      </c>
      <c r="C3243" s="253" t="s">
        <v>4</v>
      </c>
      <c r="D3243" s="253">
        <v>108.83</v>
      </c>
      <c r="E3243" s="253" t="s">
        <v>11115</v>
      </c>
    </row>
    <row r="3244" spans="1:5" ht="27">
      <c r="A3244" s="251">
        <v>96683</v>
      </c>
      <c r="B3244" s="252" t="s">
        <v>4894</v>
      </c>
      <c r="C3244" s="253" t="s">
        <v>4</v>
      </c>
      <c r="D3244" s="253">
        <v>149.22999999999999</v>
      </c>
      <c r="E3244" s="253" t="s">
        <v>11115</v>
      </c>
    </row>
    <row r="3245" spans="1:5" ht="27">
      <c r="A3245" s="251">
        <v>96718</v>
      </c>
      <c r="B3245" s="252" t="s">
        <v>4895</v>
      </c>
      <c r="C3245" s="253" t="s">
        <v>4</v>
      </c>
      <c r="D3245" s="253">
        <v>5.71</v>
      </c>
      <c r="E3245" s="253" t="s">
        <v>11115</v>
      </c>
    </row>
    <row r="3246" spans="1:5" ht="27">
      <c r="A3246" s="251">
        <v>96719</v>
      </c>
      <c r="B3246" s="252" t="s">
        <v>4896</v>
      </c>
      <c r="C3246" s="253" t="s">
        <v>4</v>
      </c>
      <c r="D3246" s="253">
        <v>12.53</v>
      </c>
      <c r="E3246" s="253" t="s">
        <v>11115</v>
      </c>
    </row>
    <row r="3247" spans="1:5" ht="27">
      <c r="A3247" s="251">
        <v>96720</v>
      </c>
      <c r="B3247" s="252" t="s">
        <v>4897</v>
      </c>
      <c r="C3247" s="253" t="s">
        <v>4</v>
      </c>
      <c r="D3247" s="253">
        <v>15.18</v>
      </c>
      <c r="E3247" s="253" t="s">
        <v>11115</v>
      </c>
    </row>
    <row r="3248" spans="1:5" ht="27">
      <c r="A3248" s="251">
        <v>96721</v>
      </c>
      <c r="B3248" s="252" t="s">
        <v>4898</v>
      </c>
      <c r="C3248" s="253" t="s">
        <v>4</v>
      </c>
      <c r="D3248" s="253">
        <v>19.97</v>
      </c>
      <c r="E3248" s="253" t="s">
        <v>11115</v>
      </c>
    </row>
    <row r="3249" spans="1:5" ht="27">
      <c r="A3249" s="251">
        <v>96722</v>
      </c>
      <c r="B3249" s="252" t="s">
        <v>4899</v>
      </c>
      <c r="C3249" s="253" t="s">
        <v>4</v>
      </c>
      <c r="D3249" s="253">
        <v>27.47</v>
      </c>
      <c r="E3249" s="253" t="s">
        <v>11115</v>
      </c>
    </row>
    <row r="3250" spans="1:5" ht="27">
      <c r="A3250" s="251">
        <v>96723</v>
      </c>
      <c r="B3250" s="252" t="s">
        <v>4900</v>
      </c>
      <c r="C3250" s="253" t="s">
        <v>4</v>
      </c>
      <c r="D3250" s="253">
        <v>35.86</v>
      </c>
      <c r="E3250" s="253" t="s">
        <v>11115</v>
      </c>
    </row>
    <row r="3251" spans="1:5" ht="27">
      <c r="A3251" s="251">
        <v>96724</v>
      </c>
      <c r="B3251" s="252" t="s">
        <v>4901</v>
      </c>
      <c r="C3251" s="253" t="s">
        <v>4</v>
      </c>
      <c r="D3251" s="253">
        <v>58.6</v>
      </c>
      <c r="E3251" s="253" t="s">
        <v>11115</v>
      </c>
    </row>
    <row r="3252" spans="1:5" ht="27">
      <c r="A3252" s="251">
        <v>96725</v>
      </c>
      <c r="B3252" s="252" t="s">
        <v>4902</v>
      </c>
      <c r="C3252" s="253" t="s">
        <v>4</v>
      </c>
      <c r="D3252" s="253">
        <v>76.11</v>
      </c>
      <c r="E3252" s="253" t="s">
        <v>11115</v>
      </c>
    </row>
    <row r="3253" spans="1:5" ht="27">
      <c r="A3253" s="251">
        <v>96726</v>
      </c>
      <c r="B3253" s="252" t="s">
        <v>4903</v>
      </c>
      <c r="C3253" s="253" t="s">
        <v>4</v>
      </c>
      <c r="D3253" s="253">
        <v>123.91</v>
      </c>
      <c r="E3253" s="253" t="s">
        <v>11115</v>
      </c>
    </row>
    <row r="3254" spans="1:5" ht="27">
      <c r="A3254" s="251">
        <v>96727</v>
      </c>
      <c r="B3254" s="252" t="s">
        <v>4904</v>
      </c>
      <c r="C3254" s="253" t="s">
        <v>4</v>
      </c>
      <c r="D3254" s="253">
        <v>11.06</v>
      </c>
      <c r="E3254" s="253" t="s">
        <v>11115</v>
      </c>
    </row>
    <row r="3255" spans="1:5" ht="27">
      <c r="A3255" s="251">
        <v>96728</v>
      </c>
      <c r="B3255" s="252" t="s">
        <v>4905</v>
      </c>
      <c r="C3255" s="253" t="s">
        <v>4</v>
      </c>
      <c r="D3255" s="253">
        <v>13.01</v>
      </c>
      <c r="E3255" s="253" t="s">
        <v>11115</v>
      </c>
    </row>
    <row r="3256" spans="1:5" ht="27">
      <c r="A3256" s="251">
        <v>96729</v>
      </c>
      <c r="B3256" s="252" t="s">
        <v>4906</v>
      </c>
      <c r="C3256" s="253" t="s">
        <v>4</v>
      </c>
      <c r="D3256" s="253">
        <v>19.420000000000002</v>
      </c>
      <c r="E3256" s="253" t="s">
        <v>11115</v>
      </c>
    </row>
    <row r="3257" spans="1:5" ht="27">
      <c r="A3257" s="251">
        <v>96730</v>
      </c>
      <c r="B3257" s="252" t="s">
        <v>4907</v>
      </c>
      <c r="C3257" s="253" t="s">
        <v>4</v>
      </c>
      <c r="D3257" s="253">
        <v>24.12</v>
      </c>
      <c r="E3257" s="253" t="s">
        <v>11115</v>
      </c>
    </row>
    <row r="3258" spans="1:5" ht="27">
      <c r="A3258" s="251">
        <v>96731</v>
      </c>
      <c r="B3258" s="252" t="s">
        <v>4908</v>
      </c>
      <c r="C3258" s="253" t="s">
        <v>4</v>
      </c>
      <c r="D3258" s="253">
        <v>35.39</v>
      </c>
      <c r="E3258" s="253" t="s">
        <v>11115</v>
      </c>
    </row>
    <row r="3259" spans="1:5" ht="27">
      <c r="A3259" s="251">
        <v>96732</v>
      </c>
      <c r="B3259" s="252" t="s">
        <v>4909</v>
      </c>
      <c r="C3259" s="253" t="s">
        <v>4</v>
      </c>
      <c r="D3259" s="253">
        <v>43.35</v>
      </c>
      <c r="E3259" s="253" t="s">
        <v>11115</v>
      </c>
    </row>
    <row r="3260" spans="1:5" ht="27">
      <c r="A3260" s="251">
        <v>96733</v>
      </c>
      <c r="B3260" s="252" t="s">
        <v>4910</v>
      </c>
      <c r="C3260" s="253" t="s">
        <v>4</v>
      </c>
      <c r="D3260" s="253">
        <v>79.180000000000007</v>
      </c>
      <c r="E3260" s="253" t="s">
        <v>11115</v>
      </c>
    </row>
    <row r="3261" spans="1:5" ht="27">
      <c r="A3261" s="251">
        <v>96734</v>
      </c>
      <c r="B3261" s="252" t="s">
        <v>4911</v>
      </c>
      <c r="C3261" s="253" t="s">
        <v>4</v>
      </c>
      <c r="D3261" s="253">
        <v>108.51</v>
      </c>
      <c r="E3261" s="253" t="s">
        <v>11115</v>
      </c>
    </row>
    <row r="3262" spans="1:5" ht="27">
      <c r="A3262" s="251">
        <v>96735</v>
      </c>
      <c r="B3262" s="252" t="s">
        <v>4912</v>
      </c>
      <c r="C3262" s="253" t="s">
        <v>4</v>
      </c>
      <c r="D3262" s="253">
        <v>142.5</v>
      </c>
      <c r="E3262" s="253" t="s">
        <v>11115</v>
      </c>
    </row>
    <row r="3263" spans="1:5" ht="27">
      <c r="A3263" s="251">
        <v>96794</v>
      </c>
      <c r="B3263" s="252" t="s">
        <v>4913</v>
      </c>
      <c r="C3263" s="253" t="s">
        <v>4</v>
      </c>
      <c r="D3263" s="253">
        <v>6.68</v>
      </c>
      <c r="E3263" s="253" t="s">
        <v>11115</v>
      </c>
    </row>
    <row r="3264" spans="1:5" ht="27">
      <c r="A3264" s="251">
        <v>96795</v>
      </c>
      <c r="B3264" s="252" t="s">
        <v>4914</v>
      </c>
      <c r="C3264" s="253" t="s">
        <v>4</v>
      </c>
      <c r="D3264" s="253">
        <v>8.4499999999999993</v>
      </c>
      <c r="E3264" s="253" t="s">
        <v>11115</v>
      </c>
    </row>
    <row r="3265" spans="1:5" ht="27">
      <c r="A3265" s="251">
        <v>96796</v>
      </c>
      <c r="B3265" s="252" t="s">
        <v>4915</v>
      </c>
      <c r="C3265" s="253" t="s">
        <v>4</v>
      </c>
      <c r="D3265" s="253">
        <v>11.73</v>
      </c>
      <c r="E3265" s="253" t="s">
        <v>11115</v>
      </c>
    </row>
    <row r="3266" spans="1:5" ht="27">
      <c r="A3266" s="251">
        <v>96797</v>
      </c>
      <c r="B3266" s="252" t="s">
        <v>4916</v>
      </c>
      <c r="C3266" s="253" t="s">
        <v>4</v>
      </c>
      <c r="D3266" s="253">
        <v>17.510000000000002</v>
      </c>
      <c r="E3266" s="253" t="s">
        <v>11115</v>
      </c>
    </row>
    <row r="3267" spans="1:5" ht="27">
      <c r="A3267" s="251">
        <v>96798</v>
      </c>
      <c r="B3267" s="252" t="s">
        <v>4917</v>
      </c>
      <c r="C3267" s="253" t="s">
        <v>4</v>
      </c>
      <c r="D3267" s="253">
        <v>6.81</v>
      </c>
      <c r="E3267" s="253" t="s">
        <v>11115</v>
      </c>
    </row>
    <row r="3268" spans="1:5" ht="27">
      <c r="A3268" s="251">
        <v>96799</v>
      </c>
      <c r="B3268" s="252" t="s">
        <v>4918</v>
      </c>
      <c r="C3268" s="253" t="s">
        <v>4</v>
      </c>
      <c r="D3268" s="253">
        <v>9.15</v>
      </c>
      <c r="E3268" s="253" t="s">
        <v>11115</v>
      </c>
    </row>
    <row r="3269" spans="1:5" ht="27">
      <c r="A3269" s="251">
        <v>96800</v>
      </c>
      <c r="B3269" s="252" t="s">
        <v>4919</v>
      </c>
      <c r="C3269" s="253" t="s">
        <v>4</v>
      </c>
      <c r="D3269" s="253">
        <v>13.14</v>
      </c>
      <c r="E3269" s="253" t="s">
        <v>11115</v>
      </c>
    </row>
    <row r="3270" spans="1:5" ht="27">
      <c r="A3270" s="251">
        <v>96801</v>
      </c>
      <c r="B3270" s="252" t="s">
        <v>4920</v>
      </c>
      <c r="C3270" s="253" t="s">
        <v>4</v>
      </c>
      <c r="D3270" s="253">
        <v>19.95</v>
      </c>
      <c r="E3270" s="253" t="s">
        <v>11115</v>
      </c>
    </row>
    <row r="3271" spans="1:5" ht="27">
      <c r="A3271" s="251">
        <v>97327</v>
      </c>
      <c r="B3271" s="252" t="s">
        <v>10646</v>
      </c>
      <c r="C3271" s="253" t="s">
        <v>4</v>
      </c>
      <c r="D3271" s="253">
        <v>17.86</v>
      </c>
      <c r="E3271" s="253" t="s">
        <v>11115</v>
      </c>
    </row>
    <row r="3272" spans="1:5" ht="27">
      <c r="A3272" s="251">
        <v>97328</v>
      </c>
      <c r="B3272" s="252" t="s">
        <v>5442</v>
      </c>
      <c r="C3272" s="253" t="s">
        <v>4</v>
      </c>
      <c r="D3272" s="253">
        <v>30.87</v>
      </c>
      <c r="E3272" s="253" t="s">
        <v>11115</v>
      </c>
    </row>
    <row r="3273" spans="1:5" ht="27">
      <c r="A3273" s="251">
        <v>97329</v>
      </c>
      <c r="B3273" s="252" t="s">
        <v>5443</v>
      </c>
      <c r="C3273" s="253" t="s">
        <v>4</v>
      </c>
      <c r="D3273" s="253">
        <v>38.409999999999997</v>
      </c>
      <c r="E3273" s="253" t="s">
        <v>11115</v>
      </c>
    </row>
    <row r="3274" spans="1:5" ht="27">
      <c r="A3274" s="251">
        <v>97330</v>
      </c>
      <c r="B3274" s="252" t="s">
        <v>5444</v>
      </c>
      <c r="C3274" s="253" t="s">
        <v>4</v>
      </c>
      <c r="D3274" s="253">
        <v>46.71</v>
      </c>
      <c r="E3274" s="253" t="s">
        <v>11115</v>
      </c>
    </row>
    <row r="3275" spans="1:5" ht="27">
      <c r="A3275" s="251">
        <v>97331</v>
      </c>
      <c r="B3275" s="252" t="s">
        <v>5445</v>
      </c>
      <c r="C3275" s="253" t="s">
        <v>4</v>
      </c>
      <c r="D3275" s="253">
        <v>18.14</v>
      </c>
      <c r="E3275" s="253" t="s">
        <v>11115</v>
      </c>
    </row>
    <row r="3276" spans="1:5" ht="27">
      <c r="A3276" s="251">
        <v>97332</v>
      </c>
      <c r="B3276" s="252" t="s">
        <v>5446</v>
      </c>
      <c r="C3276" s="253" t="s">
        <v>4</v>
      </c>
      <c r="D3276" s="253">
        <v>31.18</v>
      </c>
      <c r="E3276" s="253" t="s">
        <v>11115</v>
      </c>
    </row>
    <row r="3277" spans="1:5" ht="27">
      <c r="A3277" s="251">
        <v>97333</v>
      </c>
      <c r="B3277" s="252" t="s">
        <v>5447</v>
      </c>
      <c r="C3277" s="253" t="s">
        <v>4</v>
      </c>
      <c r="D3277" s="253">
        <v>38.799999999999997</v>
      </c>
      <c r="E3277" s="253" t="s">
        <v>11115</v>
      </c>
    </row>
    <row r="3278" spans="1:5" ht="27">
      <c r="A3278" s="251">
        <v>97334</v>
      </c>
      <c r="B3278" s="252" t="s">
        <v>10647</v>
      </c>
      <c r="C3278" s="253" t="s">
        <v>4</v>
      </c>
      <c r="D3278" s="253">
        <v>47.14</v>
      </c>
      <c r="E3278" s="253" t="s">
        <v>11115</v>
      </c>
    </row>
    <row r="3279" spans="1:5" ht="27">
      <c r="A3279" s="251">
        <v>97335</v>
      </c>
      <c r="B3279" s="252" t="s">
        <v>5448</v>
      </c>
      <c r="C3279" s="253" t="s">
        <v>4</v>
      </c>
      <c r="D3279" s="253">
        <v>47.27</v>
      </c>
      <c r="E3279" s="253" t="s">
        <v>11115</v>
      </c>
    </row>
    <row r="3280" spans="1:5" ht="27">
      <c r="A3280" s="251">
        <v>97336</v>
      </c>
      <c r="B3280" s="252" t="s">
        <v>5449</v>
      </c>
      <c r="C3280" s="253" t="s">
        <v>4</v>
      </c>
      <c r="D3280" s="253">
        <v>60.01</v>
      </c>
      <c r="E3280" s="253" t="s">
        <v>11115</v>
      </c>
    </row>
    <row r="3281" spans="1:5" ht="27">
      <c r="A3281" s="251">
        <v>97337</v>
      </c>
      <c r="B3281" s="252" t="s">
        <v>5450</v>
      </c>
      <c r="C3281" s="253" t="s">
        <v>4</v>
      </c>
      <c r="D3281" s="253">
        <v>89.91</v>
      </c>
      <c r="E3281" s="253" t="s">
        <v>11115</v>
      </c>
    </row>
    <row r="3282" spans="1:5" ht="27">
      <c r="A3282" s="251">
        <v>97338</v>
      </c>
      <c r="B3282" s="252" t="s">
        <v>5451</v>
      </c>
      <c r="C3282" s="253" t="s">
        <v>4</v>
      </c>
      <c r="D3282" s="253">
        <v>108.04</v>
      </c>
      <c r="E3282" s="253" t="s">
        <v>11115</v>
      </c>
    </row>
    <row r="3283" spans="1:5" ht="27">
      <c r="A3283" s="251">
        <v>97339</v>
      </c>
      <c r="B3283" s="252" t="s">
        <v>5452</v>
      </c>
      <c r="C3283" s="253" t="s">
        <v>4</v>
      </c>
      <c r="D3283" s="253">
        <v>116.33</v>
      </c>
      <c r="E3283" s="253" t="s">
        <v>11115</v>
      </c>
    </row>
    <row r="3284" spans="1:5" ht="27">
      <c r="A3284" s="251">
        <v>97340</v>
      </c>
      <c r="B3284" s="252" t="s">
        <v>5453</v>
      </c>
      <c r="C3284" s="253" t="s">
        <v>4</v>
      </c>
      <c r="D3284" s="253">
        <v>117.01</v>
      </c>
      <c r="E3284" s="253" t="s">
        <v>11115</v>
      </c>
    </row>
    <row r="3285" spans="1:5" ht="27">
      <c r="A3285" s="251">
        <v>97341</v>
      </c>
      <c r="B3285" s="252" t="s">
        <v>5454</v>
      </c>
      <c r="C3285" s="253" t="s">
        <v>4</v>
      </c>
      <c r="D3285" s="253">
        <v>33</v>
      </c>
      <c r="E3285" s="253" t="s">
        <v>11115</v>
      </c>
    </row>
    <row r="3286" spans="1:5" ht="27">
      <c r="A3286" s="251">
        <v>97342</v>
      </c>
      <c r="B3286" s="252" t="s">
        <v>5455</v>
      </c>
      <c r="C3286" s="253" t="s">
        <v>4</v>
      </c>
      <c r="D3286" s="253">
        <v>51.1</v>
      </c>
      <c r="E3286" s="253" t="s">
        <v>11115</v>
      </c>
    </row>
    <row r="3287" spans="1:5" ht="27">
      <c r="A3287" s="251">
        <v>97343</v>
      </c>
      <c r="B3287" s="252" t="s">
        <v>5456</v>
      </c>
      <c r="C3287" s="253" t="s">
        <v>4</v>
      </c>
      <c r="D3287" s="253">
        <v>64.099999999999994</v>
      </c>
      <c r="E3287" s="253" t="s">
        <v>11115</v>
      </c>
    </row>
    <row r="3288" spans="1:5" ht="27">
      <c r="A3288" s="251">
        <v>97344</v>
      </c>
      <c r="B3288" s="252" t="s">
        <v>5457</v>
      </c>
      <c r="C3288" s="253" t="s">
        <v>4</v>
      </c>
      <c r="D3288" s="253">
        <v>41.37</v>
      </c>
      <c r="E3288" s="253" t="s">
        <v>11115</v>
      </c>
    </row>
    <row r="3289" spans="1:5" ht="27">
      <c r="A3289" s="251">
        <v>97345</v>
      </c>
      <c r="B3289" s="252" t="s">
        <v>5458</v>
      </c>
      <c r="C3289" s="253" t="s">
        <v>4</v>
      </c>
      <c r="D3289" s="253">
        <v>65.489999999999995</v>
      </c>
      <c r="E3289" s="253" t="s">
        <v>11115</v>
      </c>
    </row>
    <row r="3290" spans="1:5" ht="27">
      <c r="A3290" s="251">
        <v>97346</v>
      </c>
      <c r="B3290" s="252" t="s">
        <v>5459</v>
      </c>
      <c r="C3290" s="253" t="s">
        <v>4</v>
      </c>
      <c r="D3290" s="253">
        <v>83.73</v>
      </c>
      <c r="E3290" s="253" t="s">
        <v>11115</v>
      </c>
    </row>
    <row r="3291" spans="1:5" ht="27">
      <c r="A3291" s="251">
        <v>97347</v>
      </c>
      <c r="B3291" s="252" t="s">
        <v>5460</v>
      </c>
      <c r="C3291" s="253" t="s">
        <v>4</v>
      </c>
      <c r="D3291" s="253">
        <v>56.83</v>
      </c>
      <c r="E3291" s="253" t="s">
        <v>11115</v>
      </c>
    </row>
    <row r="3292" spans="1:5" ht="27">
      <c r="A3292" s="251">
        <v>97348</v>
      </c>
      <c r="B3292" s="252" t="s">
        <v>5461</v>
      </c>
      <c r="C3292" s="253" t="s">
        <v>4</v>
      </c>
      <c r="D3292" s="253">
        <v>78.39</v>
      </c>
      <c r="E3292" s="253" t="s">
        <v>11115</v>
      </c>
    </row>
    <row r="3293" spans="1:5" ht="27">
      <c r="A3293" s="251">
        <v>97349</v>
      </c>
      <c r="B3293" s="252" t="s">
        <v>5462</v>
      </c>
      <c r="C3293" s="253" t="s">
        <v>4</v>
      </c>
      <c r="D3293" s="253">
        <v>112.79</v>
      </c>
      <c r="E3293" s="253" t="s">
        <v>11115</v>
      </c>
    </row>
    <row r="3294" spans="1:5" ht="27">
      <c r="A3294" s="251">
        <v>97350</v>
      </c>
      <c r="B3294" s="252" t="s">
        <v>5463</v>
      </c>
      <c r="C3294" s="253" t="s">
        <v>4</v>
      </c>
      <c r="D3294" s="253">
        <v>136.9</v>
      </c>
      <c r="E3294" s="253" t="s">
        <v>11115</v>
      </c>
    </row>
    <row r="3295" spans="1:5" ht="27">
      <c r="A3295" s="251">
        <v>97351</v>
      </c>
      <c r="B3295" s="252" t="s">
        <v>5464</v>
      </c>
      <c r="C3295" s="253" t="s">
        <v>4</v>
      </c>
      <c r="D3295" s="253">
        <v>189.15</v>
      </c>
      <c r="E3295" s="253" t="s">
        <v>11115</v>
      </c>
    </row>
    <row r="3296" spans="1:5" ht="27">
      <c r="A3296" s="251">
        <v>97352</v>
      </c>
      <c r="B3296" s="252" t="s">
        <v>5465</v>
      </c>
      <c r="C3296" s="253" t="s">
        <v>4</v>
      </c>
      <c r="D3296" s="253">
        <v>245.01</v>
      </c>
      <c r="E3296" s="253" t="s">
        <v>11115</v>
      </c>
    </row>
    <row r="3297" spans="1:5" ht="27">
      <c r="A3297" s="251">
        <v>97353</v>
      </c>
      <c r="B3297" s="252" t="s">
        <v>5466</v>
      </c>
      <c r="C3297" s="253" t="s">
        <v>4</v>
      </c>
      <c r="D3297" s="253">
        <v>38.65</v>
      </c>
      <c r="E3297" s="253" t="s">
        <v>11115</v>
      </c>
    </row>
    <row r="3298" spans="1:5" ht="27">
      <c r="A3298" s="251">
        <v>97354</v>
      </c>
      <c r="B3298" s="252" t="s">
        <v>5467</v>
      </c>
      <c r="C3298" s="253" t="s">
        <v>4</v>
      </c>
      <c r="D3298" s="253">
        <v>60.66</v>
      </c>
      <c r="E3298" s="253" t="s">
        <v>11115</v>
      </c>
    </row>
    <row r="3299" spans="1:5" ht="27">
      <c r="A3299" s="251">
        <v>97355</v>
      </c>
      <c r="B3299" s="252" t="s">
        <v>5468</v>
      </c>
      <c r="C3299" s="253" t="s">
        <v>4</v>
      </c>
      <c r="D3299" s="253">
        <v>82.48</v>
      </c>
      <c r="E3299" s="253" t="s">
        <v>11115</v>
      </c>
    </row>
    <row r="3300" spans="1:5" ht="27">
      <c r="A3300" s="251">
        <v>97356</v>
      </c>
      <c r="B3300" s="252" t="s">
        <v>5469</v>
      </c>
      <c r="C3300" s="253" t="s">
        <v>4</v>
      </c>
      <c r="D3300" s="253">
        <v>47.02</v>
      </c>
      <c r="E3300" s="253" t="s">
        <v>11115</v>
      </c>
    </row>
    <row r="3301" spans="1:5" ht="27">
      <c r="A3301" s="251">
        <v>97357</v>
      </c>
      <c r="B3301" s="252" t="s">
        <v>5470</v>
      </c>
      <c r="C3301" s="253" t="s">
        <v>4</v>
      </c>
      <c r="D3301" s="253">
        <v>75.05</v>
      </c>
      <c r="E3301" s="253" t="s">
        <v>11115</v>
      </c>
    </row>
    <row r="3302" spans="1:5" ht="27">
      <c r="A3302" s="251">
        <v>97358</v>
      </c>
      <c r="B3302" s="252" t="s">
        <v>5471</v>
      </c>
      <c r="C3302" s="253" t="s">
        <v>4</v>
      </c>
      <c r="D3302" s="253">
        <v>102.11</v>
      </c>
      <c r="E3302" s="253" t="s">
        <v>11115</v>
      </c>
    </row>
    <row r="3303" spans="1:5" ht="40.5">
      <c r="A3303" s="251">
        <v>97498</v>
      </c>
      <c r="B3303" s="252" t="s">
        <v>5472</v>
      </c>
      <c r="C3303" s="253" t="s">
        <v>4</v>
      </c>
      <c r="D3303" s="253">
        <v>30.09</v>
      </c>
      <c r="E3303" s="253" t="s">
        <v>11115</v>
      </c>
    </row>
    <row r="3304" spans="1:5" ht="40.5">
      <c r="A3304" s="251">
        <v>97535</v>
      </c>
      <c r="B3304" s="252" t="s">
        <v>5473</v>
      </c>
      <c r="C3304" s="253" t="s">
        <v>4</v>
      </c>
      <c r="D3304" s="253">
        <v>33.9</v>
      </c>
      <c r="E3304" s="253" t="s">
        <v>11115</v>
      </c>
    </row>
    <row r="3305" spans="1:5" ht="27">
      <c r="A3305" s="251">
        <v>97536</v>
      </c>
      <c r="B3305" s="252" t="s">
        <v>5474</v>
      </c>
      <c r="C3305" s="253" t="s">
        <v>4</v>
      </c>
      <c r="D3305" s="253">
        <v>42.68</v>
      </c>
      <c r="E3305" s="253" t="s">
        <v>11115</v>
      </c>
    </row>
    <row r="3306" spans="1:5" ht="13.5">
      <c r="A3306" s="251">
        <v>72293</v>
      </c>
      <c r="B3306" s="252" t="s">
        <v>2532</v>
      </c>
      <c r="C3306" s="253" t="s">
        <v>81</v>
      </c>
      <c r="D3306" s="253">
        <v>5.74</v>
      </c>
      <c r="E3306" s="253" t="s">
        <v>11115</v>
      </c>
    </row>
    <row r="3307" spans="1:5" ht="13.5">
      <c r="A3307" s="251">
        <v>72306</v>
      </c>
      <c r="B3307" s="252" t="s">
        <v>2533</v>
      </c>
      <c r="C3307" s="253" t="s">
        <v>81</v>
      </c>
      <c r="D3307" s="253">
        <v>165.8</v>
      </c>
      <c r="E3307" s="253" t="s">
        <v>11115</v>
      </c>
    </row>
    <row r="3308" spans="1:5" ht="13.5">
      <c r="A3308" s="251">
        <v>72307</v>
      </c>
      <c r="B3308" s="252" t="s">
        <v>2534</v>
      </c>
      <c r="C3308" s="253" t="s">
        <v>81</v>
      </c>
      <c r="D3308" s="253">
        <v>230.86</v>
      </c>
      <c r="E3308" s="253" t="s">
        <v>11115</v>
      </c>
    </row>
    <row r="3309" spans="1:5" ht="13.5">
      <c r="A3309" s="251">
        <v>72313</v>
      </c>
      <c r="B3309" s="252" t="s">
        <v>2535</v>
      </c>
      <c r="C3309" s="253" t="s">
        <v>81</v>
      </c>
      <c r="D3309" s="253">
        <v>529.58000000000004</v>
      </c>
      <c r="E3309" s="253" t="s">
        <v>11115</v>
      </c>
    </row>
    <row r="3310" spans="1:5" ht="13.5">
      <c r="A3310" s="251">
        <v>72482</v>
      </c>
      <c r="B3310" s="252" t="s">
        <v>2536</v>
      </c>
      <c r="C3310" s="253" t="s">
        <v>81</v>
      </c>
      <c r="D3310" s="253">
        <v>229.93</v>
      </c>
      <c r="E3310" s="253" t="s">
        <v>11115</v>
      </c>
    </row>
    <row r="3311" spans="1:5" ht="13.5">
      <c r="A3311" s="251">
        <v>72619</v>
      </c>
      <c r="B3311" s="252" t="s">
        <v>2537</v>
      </c>
      <c r="C3311" s="253" t="s">
        <v>81</v>
      </c>
      <c r="D3311" s="253">
        <v>96.23</v>
      </c>
      <c r="E3311" s="253" t="s">
        <v>11115</v>
      </c>
    </row>
    <row r="3312" spans="1:5" ht="13.5">
      <c r="A3312" s="251">
        <v>72620</v>
      </c>
      <c r="B3312" s="252" t="s">
        <v>2538</v>
      </c>
      <c r="C3312" s="253" t="s">
        <v>81</v>
      </c>
      <c r="D3312" s="253">
        <v>166.46</v>
      </c>
      <c r="E3312" s="253" t="s">
        <v>11115</v>
      </c>
    </row>
    <row r="3313" spans="1:5" ht="13.5">
      <c r="A3313" s="251">
        <v>72621</v>
      </c>
      <c r="B3313" s="252" t="s">
        <v>2539</v>
      </c>
      <c r="C3313" s="253" t="s">
        <v>81</v>
      </c>
      <c r="D3313" s="253">
        <v>265.85000000000002</v>
      </c>
      <c r="E3313" s="253" t="s">
        <v>11115</v>
      </c>
    </row>
    <row r="3314" spans="1:5" ht="13.5">
      <c r="A3314" s="251">
        <v>72667</v>
      </c>
      <c r="B3314" s="252" t="s">
        <v>2540</v>
      </c>
      <c r="C3314" s="253" t="s">
        <v>81</v>
      </c>
      <c r="D3314" s="253">
        <v>135.38</v>
      </c>
      <c r="E3314" s="253" t="s">
        <v>11115</v>
      </c>
    </row>
    <row r="3315" spans="1:5" ht="13.5">
      <c r="A3315" s="251">
        <v>72668</v>
      </c>
      <c r="B3315" s="252" t="s">
        <v>2541</v>
      </c>
      <c r="C3315" s="253" t="s">
        <v>81</v>
      </c>
      <c r="D3315" s="253">
        <v>134.55000000000001</v>
      </c>
      <c r="E3315" s="253" t="s">
        <v>11115</v>
      </c>
    </row>
    <row r="3316" spans="1:5" ht="13.5">
      <c r="A3316" s="251">
        <v>72669</v>
      </c>
      <c r="B3316" s="252" t="s">
        <v>2542</v>
      </c>
      <c r="C3316" s="253" t="s">
        <v>81</v>
      </c>
      <c r="D3316" s="253">
        <v>139.31</v>
      </c>
      <c r="E3316" s="253" t="s">
        <v>11115</v>
      </c>
    </row>
    <row r="3317" spans="1:5" ht="13.5">
      <c r="A3317" s="251">
        <v>72681</v>
      </c>
      <c r="B3317" s="252" t="s">
        <v>2543</v>
      </c>
      <c r="C3317" s="253" t="s">
        <v>81</v>
      </c>
      <c r="D3317" s="253">
        <v>93.99</v>
      </c>
      <c r="E3317" s="253" t="s">
        <v>11115</v>
      </c>
    </row>
    <row r="3318" spans="1:5" ht="13.5">
      <c r="A3318" s="251">
        <v>72682</v>
      </c>
      <c r="B3318" s="252" t="s">
        <v>2544</v>
      </c>
      <c r="C3318" s="253" t="s">
        <v>81</v>
      </c>
      <c r="D3318" s="253">
        <v>186.03</v>
      </c>
      <c r="E3318" s="253" t="s">
        <v>11115</v>
      </c>
    </row>
    <row r="3319" spans="1:5" ht="13.5">
      <c r="A3319" s="251">
        <v>72683</v>
      </c>
      <c r="B3319" s="252" t="s">
        <v>2545</v>
      </c>
      <c r="C3319" s="253" t="s">
        <v>81</v>
      </c>
      <c r="D3319" s="253">
        <v>296.95999999999998</v>
      </c>
      <c r="E3319" s="253" t="s">
        <v>11115</v>
      </c>
    </row>
    <row r="3320" spans="1:5" ht="13.5">
      <c r="A3320" s="251">
        <v>72719</v>
      </c>
      <c r="B3320" s="252" t="s">
        <v>2546</v>
      </c>
      <c r="C3320" s="253" t="s">
        <v>81</v>
      </c>
      <c r="D3320" s="253">
        <v>207.35</v>
      </c>
      <c r="E3320" s="253" t="s">
        <v>11115</v>
      </c>
    </row>
    <row r="3321" spans="1:5" ht="13.5">
      <c r="A3321" s="251">
        <v>72720</v>
      </c>
      <c r="B3321" s="252" t="s">
        <v>2547</v>
      </c>
      <c r="C3321" s="253" t="s">
        <v>81</v>
      </c>
      <c r="D3321" s="253">
        <v>283.74</v>
      </c>
      <c r="E3321" s="253" t="s">
        <v>11115</v>
      </c>
    </row>
    <row r="3322" spans="1:5" ht="13.5">
      <c r="A3322" s="251">
        <v>72721</v>
      </c>
      <c r="B3322" s="252" t="s">
        <v>2548</v>
      </c>
      <c r="C3322" s="253" t="s">
        <v>81</v>
      </c>
      <c r="D3322" s="253">
        <v>605.83000000000004</v>
      </c>
      <c r="E3322" s="253" t="s">
        <v>11115</v>
      </c>
    </row>
    <row r="3323" spans="1:5" ht="27">
      <c r="A3323" s="251">
        <v>89358</v>
      </c>
      <c r="B3323" s="252" t="s">
        <v>2549</v>
      </c>
      <c r="C3323" s="253" t="s">
        <v>81</v>
      </c>
      <c r="D3323" s="253">
        <v>6.16</v>
      </c>
      <c r="E3323" s="253" t="s">
        <v>11115</v>
      </c>
    </row>
    <row r="3324" spans="1:5" ht="27">
      <c r="A3324" s="251">
        <v>89359</v>
      </c>
      <c r="B3324" s="252" t="s">
        <v>2550</v>
      </c>
      <c r="C3324" s="253" t="s">
        <v>81</v>
      </c>
      <c r="D3324" s="253">
        <v>6.42</v>
      </c>
      <c r="E3324" s="253" t="s">
        <v>11115</v>
      </c>
    </row>
    <row r="3325" spans="1:5" ht="27">
      <c r="A3325" s="251">
        <v>89360</v>
      </c>
      <c r="B3325" s="252" t="s">
        <v>2551</v>
      </c>
      <c r="C3325" s="253" t="s">
        <v>81</v>
      </c>
      <c r="D3325" s="253">
        <v>7.53</v>
      </c>
      <c r="E3325" s="253" t="s">
        <v>11115</v>
      </c>
    </row>
    <row r="3326" spans="1:5" ht="27">
      <c r="A3326" s="251">
        <v>89361</v>
      </c>
      <c r="B3326" s="252" t="s">
        <v>2552</v>
      </c>
      <c r="C3326" s="253" t="s">
        <v>81</v>
      </c>
      <c r="D3326" s="253">
        <v>7.1</v>
      </c>
      <c r="E3326" s="253" t="s">
        <v>11115</v>
      </c>
    </row>
    <row r="3327" spans="1:5" ht="27">
      <c r="A3327" s="251">
        <v>89362</v>
      </c>
      <c r="B3327" s="252" t="s">
        <v>2553</v>
      </c>
      <c r="C3327" s="253" t="s">
        <v>81</v>
      </c>
      <c r="D3327" s="253">
        <v>7.29</v>
      </c>
      <c r="E3327" s="253" t="s">
        <v>11115</v>
      </c>
    </row>
    <row r="3328" spans="1:5" ht="27">
      <c r="A3328" s="251">
        <v>89363</v>
      </c>
      <c r="B3328" s="252" t="s">
        <v>2554</v>
      </c>
      <c r="C3328" s="253" t="s">
        <v>81</v>
      </c>
      <c r="D3328" s="253">
        <v>7.86</v>
      </c>
      <c r="E3328" s="253" t="s">
        <v>11115</v>
      </c>
    </row>
    <row r="3329" spans="1:5" ht="27">
      <c r="A3329" s="251">
        <v>89364</v>
      </c>
      <c r="B3329" s="252" t="s">
        <v>2555</v>
      </c>
      <c r="C3329" s="253" t="s">
        <v>81</v>
      </c>
      <c r="D3329" s="253">
        <v>9.02</v>
      </c>
      <c r="E3329" s="253" t="s">
        <v>11115</v>
      </c>
    </row>
    <row r="3330" spans="1:5" ht="27">
      <c r="A3330" s="251">
        <v>89365</v>
      </c>
      <c r="B3330" s="252" t="s">
        <v>2556</v>
      </c>
      <c r="C3330" s="253" t="s">
        <v>81</v>
      </c>
      <c r="D3330" s="253">
        <v>8.5</v>
      </c>
      <c r="E3330" s="253" t="s">
        <v>11115</v>
      </c>
    </row>
    <row r="3331" spans="1:5" ht="27">
      <c r="A3331" s="251">
        <v>89366</v>
      </c>
      <c r="B3331" s="252" t="s">
        <v>2557</v>
      </c>
      <c r="C3331" s="253" t="s">
        <v>81</v>
      </c>
      <c r="D3331" s="253">
        <v>12.12</v>
      </c>
      <c r="E3331" s="253" t="s">
        <v>11115</v>
      </c>
    </row>
    <row r="3332" spans="1:5" ht="27">
      <c r="A3332" s="251">
        <v>89367</v>
      </c>
      <c r="B3332" s="252" t="s">
        <v>2558</v>
      </c>
      <c r="C3332" s="253" t="s">
        <v>81</v>
      </c>
      <c r="D3332" s="253">
        <v>9.8000000000000007</v>
      </c>
      <c r="E3332" s="253" t="s">
        <v>11115</v>
      </c>
    </row>
    <row r="3333" spans="1:5" ht="27">
      <c r="A3333" s="251">
        <v>89368</v>
      </c>
      <c r="B3333" s="252" t="s">
        <v>2559</v>
      </c>
      <c r="C3333" s="253" t="s">
        <v>81</v>
      </c>
      <c r="D3333" s="253">
        <v>11.38</v>
      </c>
      <c r="E3333" s="253" t="s">
        <v>11115</v>
      </c>
    </row>
    <row r="3334" spans="1:5" ht="27">
      <c r="A3334" s="251">
        <v>89369</v>
      </c>
      <c r="B3334" s="252" t="s">
        <v>2560</v>
      </c>
      <c r="C3334" s="253" t="s">
        <v>81</v>
      </c>
      <c r="D3334" s="253">
        <v>13.35</v>
      </c>
      <c r="E3334" s="253" t="s">
        <v>11115</v>
      </c>
    </row>
    <row r="3335" spans="1:5" ht="27">
      <c r="A3335" s="251">
        <v>89370</v>
      </c>
      <c r="B3335" s="252" t="s">
        <v>2561</v>
      </c>
      <c r="C3335" s="253" t="s">
        <v>81</v>
      </c>
      <c r="D3335" s="253">
        <v>11.05</v>
      </c>
      <c r="E3335" s="253" t="s">
        <v>11115</v>
      </c>
    </row>
    <row r="3336" spans="1:5" ht="27">
      <c r="A3336" s="251">
        <v>89371</v>
      </c>
      <c r="B3336" s="252" t="s">
        <v>2562</v>
      </c>
      <c r="C3336" s="253" t="s">
        <v>81</v>
      </c>
      <c r="D3336" s="253">
        <v>4.55</v>
      </c>
      <c r="E3336" s="253" t="s">
        <v>11115</v>
      </c>
    </row>
    <row r="3337" spans="1:5" ht="27">
      <c r="A3337" s="251">
        <v>89372</v>
      </c>
      <c r="B3337" s="252" t="s">
        <v>2563</v>
      </c>
      <c r="C3337" s="253" t="s">
        <v>81</v>
      </c>
      <c r="D3337" s="253">
        <v>9.7899999999999991</v>
      </c>
      <c r="E3337" s="253" t="s">
        <v>11115</v>
      </c>
    </row>
    <row r="3338" spans="1:5" ht="27">
      <c r="A3338" s="251">
        <v>89373</v>
      </c>
      <c r="B3338" s="252" t="s">
        <v>220</v>
      </c>
      <c r="C3338" s="253" t="s">
        <v>81</v>
      </c>
      <c r="D3338" s="253">
        <v>5.03</v>
      </c>
      <c r="E3338" s="253" t="s">
        <v>11115</v>
      </c>
    </row>
    <row r="3339" spans="1:5" ht="27">
      <c r="A3339" s="251">
        <v>89374</v>
      </c>
      <c r="B3339" s="252" t="s">
        <v>2564</v>
      </c>
      <c r="C3339" s="253" t="s">
        <v>81</v>
      </c>
      <c r="D3339" s="253">
        <v>7.87</v>
      </c>
      <c r="E3339" s="253" t="s">
        <v>11115</v>
      </c>
    </row>
    <row r="3340" spans="1:5" ht="27">
      <c r="A3340" s="251">
        <v>89375</v>
      </c>
      <c r="B3340" s="252" t="s">
        <v>2565</v>
      </c>
      <c r="C3340" s="253" t="s">
        <v>81</v>
      </c>
      <c r="D3340" s="253">
        <v>9.58</v>
      </c>
      <c r="E3340" s="253" t="s">
        <v>11115</v>
      </c>
    </row>
    <row r="3341" spans="1:5" ht="27">
      <c r="A3341" s="251">
        <v>89376</v>
      </c>
      <c r="B3341" s="252" t="s">
        <v>2566</v>
      </c>
      <c r="C3341" s="253" t="s">
        <v>81</v>
      </c>
      <c r="D3341" s="253">
        <v>4.6100000000000003</v>
      </c>
      <c r="E3341" s="253" t="s">
        <v>11115</v>
      </c>
    </row>
    <row r="3342" spans="1:5" ht="27">
      <c r="A3342" s="251">
        <v>89377</v>
      </c>
      <c r="B3342" s="252" t="s">
        <v>2567</v>
      </c>
      <c r="C3342" s="253" t="s">
        <v>81</v>
      </c>
      <c r="D3342" s="253">
        <v>7.14</v>
      </c>
      <c r="E3342" s="253" t="s">
        <v>11115</v>
      </c>
    </row>
    <row r="3343" spans="1:5" ht="27">
      <c r="A3343" s="251">
        <v>89378</v>
      </c>
      <c r="B3343" s="252" t="s">
        <v>2568</v>
      </c>
      <c r="C3343" s="253" t="s">
        <v>81</v>
      </c>
      <c r="D3343" s="253">
        <v>5.37</v>
      </c>
      <c r="E3343" s="253" t="s">
        <v>11115</v>
      </c>
    </row>
    <row r="3344" spans="1:5" ht="27">
      <c r="A3344" s="251">
        <v>89379</v>
      </c>
      <c r="B3344" s="252" t="s">
        <v>2569</v>
      </c>
      <c r="C3344" s="253" t="s">
        <v>81</v>
      </c>
      <c r="D3344" s="253">
        <v>12.35</v>
      </c>
      <c r="E3344" s="253" t="s">
        <v>11115</v>
      </c>
    </row>
    <row r="3345" spans="1:5" ht="27">
      <c r="A3345" s="251">
        <v>89380</v>
      </c>
      <c r="B3345" s="252" t="s">
        <v>221</v>
      </c>
      <c r="C3345" s="253" t="s">
        <v>81</v>
      </c>
      <c r="D3345" s="253">
        <v>7.51</v>
      </c>
      <c r="E3345" s="253" t="s">
        <v>11115</v>
      </c>
    </row>
    <row r="3346" spans="1:5" ht="27">
      <c r="A3346" s="251">
        <v>89381</v>
      </c>
      <c r="B3346" s="252" t="s">
        <v>2570</v>
      </c>
      <c r="C3346" s="253" t="s">
        <v>81</v>
      </c>
      <c r="D3346" s="253">
        <v>9.7799999999999994</v>
      </c>
      <c r="E3346" s="253" t="s">
        <v>11115</v>
      </c>
    </row>
    <row r="3347" spans="1:5" ht="27">
      <c r="A3347" s="251">
        <v>89382</v>
      </c>
      <c r="B3347" s="252" t="s">
        <v>2571</v>
      </c>
      <c r="C3347" s="253" t="s">
        <v>81</v>
      </c>
      <c r="D3347" s="253">
        <v>11.38</v>
      </c>
      <c r="E3347" s="253" t="s">
        <v>11115</v>
      </c>
    </row>
    <row r="3348" spans="1:5" ht="27">
      <c r="A3348" s="251">
        <v>89383</v>
      </c>
      <c r="B3348" s="252" t="s">
        <v>2572</v>
      </c>
      <c r="C3348" s="253" t="s">
        <v>81</v>
      </c>
      <c r="D3348" s="253">
        <v>5.44</v>
      </c>
      <c r="E3348" s="253" t="s">
        <v>11115</v>
      </c>
    </row>
    <row r="3349" spans="1:5" ht="27">
      <c r="A3349" s="251">
        <v>89384</v>
      </c>
      <c r="B3349" s="252" t="s">
        <v>2573</v>
      </c>
      <c r="C3349" s="253" t="s">
        <v>81</v>
      </c>
      <c r="D3349" s="253">
        <v>9.9</v>
      </c>
      <c r="E3349" s="253" t="s">
        <v>11115</v>
      </c>
    </row>
    <row r="3350" spans="1:5" ht="27">
      <c r="A3350" s="251">
        <v>89385</v>
      </c>
      <c r="B3350" s="252" t="s">
        <v>2574</v>
      </c>
      <c r="C3350" s="253" t="s">
        <v>81</v>
      </c>
      <c r="D3350" s="253">
        <v>5.99</v>
      </c>
      <c r="E3350" s="253" t="s">
        <v>11115</v>
      </c>
    </row>
    <row r="3351" spans="1:5" ht="27">
      <c r="A3351" s="251">
        <v>89386</v>
      </c>
      <c r="B3351" s="252" t="s">
        <v>2575</v>
      </c>
      <c r="C3351" s="253" t="s">
        <v>81</v>
      </c>
      <c r="D3351" s="253">
        <v>7.24</v>
      </c>
      <c r="E3351" s="253" t="s">
        <v>11115</v>
      </c>
    </row>
    <row r="3352" spans="1:5" ht="27">
      <c r="A3352" s="251">
        <v>89387</v>
      </c>
      <c r="B3352" s="252" t="s">
        <v>2576</v>
      </c>
      <c r="C3352" s="253" t="s">
        <v>81</v>
      </c>
      <c r="D3352" s="253">
        <v>23.9</v>
      </c>
      <c r="E3352" s="253" t="s">
        <v>11115</v>
      </c>
    </row>
    <row r="3353" spans="1:5" ht="27">
      <c r="A3353" s="251">
        <v>89388</v>
      </c>
      <c r="B3353" s="252" t="s">
        <v>2577</v>
      </c>
      <c r="C3353" s="253" t="s">
        <v>81</v>
      </c>
      <c r="D3353" s="253">
        <v>9.1300000000000008</v>
      </c>
      <c r="E3353" s="253" t="s">
        <v>11115</v>
      </c>
    </row>
    <row r="3354" spans="1:5" ht="27">
      <c r="A3354" s="251">
        <v>89389</v>
      </c>
      <c r="B3354" s="252" t="s">
        <v>2578</v>
      </c>
      <c r="C3354" s="253" t="s">
        <v>81</v>
      </c>
      <c r="D3354" s="253">
        <v>9.77</v>
      </c>
      <c r="E3354" s="253" t="s">
        <v>11115</v>
      </c>
    </row>
    <row r="3355" spans="1:5" ht="27">
      <c r="A3355" s="251">
        <v>89390</v>
      </c>
      <c r="B3355" s="252" t="s">
        <v>2579</v>
      </c>
      <c r="C3355" s="253" t="s">
        <v>81</v>
      </c>
      <c r="D3355" s="253">
        <v>16.64</v>
      </c>
      <c r="E3355" s="253" t="s">
        <v>11115</v>
      </c>
    </row>
    <row r="3356" spans="1:5" ht="27">
      <c r="A3356" s="251">
        <v>89391</v>
      </c>
      <c r="B3356" s="252" t="s">
        <v>2580</v>
      </c>
      <c r="C3356" s="253" t="s">
        <v>81</v>
      </c>
      <c r="D3356" s="253">
        <v>7.17</v>
      </c>
      <c r="E3356" s="253" t="s">
        <v>11115</v>
      </c>
    </row>
    <row r="3357" spans="1:5" ht="27">
      <c r="A3357" s="251">
        <v>89392</v>
      </c>
      <c r="B3357" s="252" t="s">
        <v>2581</v>
      </c>
      <c r="C3357" s="253" t="s">
        <v>81</v>
      </c>
      <c r="D3357" s="253">
        <v>19.510000000000002</v>
      </c>
      <c r="E3357" s="253" t="s">
        <v>11115</v>
      </c>
    </row>
    <row r="3358" spans="1:5" ht="27">
      <c r="A3358" s="251">
        <v>89393</v>
      </c>
      <c r="B3358" s="252" t="s">
        <v>2582</v>
      </c>
      <c r="C3358" s="253" t="s">
        <v>81</v>
      </c>
      <c r="D3358" s="253">
        <v>8.52</v>
      </c>
      <c r="E3358" s="253" t="s">
        <v>11115</v>
      </c>
    </row>
    <row r="3359" spans="1:5" ht="27">
      <c r="A3359" s="251">
        <v>89394</v>
      </c>
      <c r="B3359" s="252" t="s">
        <v>2583</v>
      </c>
      <c r="C3359" s="253" t="s">
        <v>81</v>
      </c>
      <c r="D3359" s="253">
        <v>15.06</v>
      </c>
      <c r="E3359" s="253" t="s">
        <v>11115</v>
      </c>
    </row>
    <row r="3360" spans="1:5" ht="27">
      <c r="A3360" s="251">
        <v>89395</v>
      </c>
      <c r="B3360" s="252" t="s">
        <v>2584</v>
      </c>
      <c r="C3360" s="253" t="s">
        <v>81</v>
      </c>
      <c r="D3360" s="253">
        <v>10.11</v>
      </c>
      <c r="E3360" s="253" t="s">
        <v>11115</v>
      </c>
    </row>
    <row r="3361" spans="1:5" ht="27">
      <c r="A3361" s="251">
        <v>89396</v>
      </c>
      <c r="B3361" s="252" t="s">
        <v>2585</v>
      </c>
      <c r="C3361" s="253" t="s">
        <v>81</v>
      </c>
      <c r="D3361" s="253">
        <v>15.7</v>
      </c>
      <c r="E3361" s="253" t="s">
        <v>11115</v>
      </c>
    </row>
    <row r="3362" spans="1:5" ht="27">
      <c r="A3362" s="251">
        <v>89397</v>
      </c>
      <c r="B3362" s="252" t="s">
        <v>2586</v>
      </c>
      <c r="C3362" s="253" t="s">
        <v>81</v>
      </c>
      <c r="D3362" s="253">
        <v>11.6</v>
      </c>
      <c r="E3362" s="253" t="s">
        <v>11115</v>
      </c>
    </row>
    <row r="3363" spans="1:5" ht="27">
      <c r="A3363" s="251">
        <v>89398</v>
      </c>
      <c r="B3363" s="252" t="s">
        <v>2587</v>
      </c>
      <c r="C3363" s="253" t="s">
        <v>81</v>
      </c>
      <c r="D3363" s="253">
        <v>14.19</v>
      </c>
      <c r="E3363" s="253" t="s">
        <v>11115</v>
      </c>
    </row>
    <row r="3364" spans="1:5" ht="27">
      <c r="A3364" s="251">
        <v>89399</v>
      </c>
      <c r="B3364" s="252" t="s">
        <v>2588</v>
      </c>
      <c r="C3364" s="253" t="s">
        <v>81</v>
      </c>
      <c r="D3364" s="253">
        <v>23.68</v>
      </c>
      <c r="E3364" s="253" t="s">
        <v>11115</v>
      </c>
    </row>
    <row r="3365" spans="1:5" ht="27">
      <c r="A3365" s="251">
        <v>89400</v>
      </c>
      <c r="B3365" s="252" t="s">
        <v>2589</v>
      </c>
      <c r="C3365" s="253" t="s">
        <v>81</v>
      </c>
      <c r="D3365" s="253">
        <v>15.67</v>
      </c>
      <c r="E3365" s="253" t="s">
        <v>11115</v>
      </c>
    </row>
    <row r="3366" spans="1:5" ht="27">
      <c r="A3366" s="251">
        <v>89404</v>
      </c>
      <c r="B3366" s="252" t="s">
        <v>2590</v>
      </c>
      <c r="C3366" s="253" t="s">
        <v>81</v>
      </c>
      <c r="D3366" s="253">
        <v>4.08</v>
      </c>
      <c r="E3366" s="253" t="s">
        <v>11115</v>
      </c>
    </row>
    <row r="3367" spans="1:5" ht="27">
      <c r="A3367" s="251">
        <v>89405</v>
      </c>
      <c r="B3367" s="252" t="s">
        <v>2591</v>
      </c>
      <c r="C3367" s="253" t="s">
        <v>81</v>
      </c>
      <c r="D3367" s="253">
        <v>4.34</v>
      </c>
      <c r="E3367" s="253" t="s">
        <v>11115</v>
      </c>
    </row>
    <row r="3368" spans="1:5" ht="27">
      <c r="A3368" s="251">
        <v>89406</v>
      </c>
      <c r="B3368" s="252" t="s">
        <v>2592</v>
      </c>
      <c r="C3368" s="253" t="s">
        <v>81</v>
      </c>
      <c r="D3368" s="253">
        <v>5.45</v>
      </c>
      <c r="E3368" s="253" t="s">
        <v>11115</v>
      </c>
    </row>
    <row r="3369" spans="1:5" ht="27">
      <c r="A3369" s="251">
        <v>89407</v>
      </c>
      <c r="B3369" s="252" t="s">
        <v>2593</v>
      </c>
      <c r="C3369" s="253" t="s">
        <v>81</v>
      </c>
      <c r="D3369" s="253">
        <v>5.0199999999999996</v>
      </c>
      <c r="E3369" s="253" t="s">
        <v>11115</v>
      </c>
    </row>
    <row r="3370" spans="1:5" ht="27">
      <c r="A3370" s="251">
        <v>89408</v>
      </c>
      <c r="B3370" s="252" t="s">
        <v>208</v>
      </c>
      <c r="C3370" s="253" t="s">
        <v>81</v>
      </c>
      <c r="D3370" s="253">
        <v>4.9000000000000004</v>
      </c>
      <c r="E3370" s="253" t="s">
        <v>11115</v>
      </c>
    </row>
    <row r="3371" spans="1:5" ht="27">
      <c r="A3371" s="251">
        <v>89409</v>
      </c>
      <c r="B3371" s="252" t="s">
        <v>2594</v>
      </c>
      <c r="C3371" s="253" t="s">
        <v>81</v>
      </c>
      <c r="D3371" s="253">
        <v>5.47</v>
      </c>
      <c r="E3371" s="253" t="s">
        <v>11115</v>
      </c>
    </row>
    <row r="3372" spans="1:5" ht="27">
      <c r="A3372" s="251">
        <v>89410</v>
      </c>
      <c r="B3372" s="252" t="s">
        <v>2595</v>
      </c>
      <c r="C3372" s="253" t="s">
        <v>81</v>
      </c>
      <c r="D3372" s="253">
        <v>6.63</v>
      </c>
      <c r="E3372" s="253" t="s">
        <v>11115</v>
      </c>
    </row>
    <row r="3373" spans="1:5" ht="27">
      <c r="A3373" s="251">
        <v>89411</v>
      </c>
      <c r="B3373" s="252" t="s">
        <v>2596</v>
      </c>
      <c r="C3373" s="253" t="s">
        <v>81</v>
      </c>
      <c r="D3373" s="253">
        <v>6.11</v>
      </c>
      <c r="E3373" s="253" t="s">
        <v>11115</v>
      </c>
    </row>
    <row r="3374" spans="1:5" ht="27">
      <c r="A3374" s="251">
        <v>89412</v>
      </c>
      <c r="B3374" s="252" t="s">
        <v>2597</v>
      </c>
      <c r="C3374" s="253" t="s">
        <v>81</v>
      </c>
      <c r="D3374" s="253">
        <v>6.83</v>
      </c>
      <c r="E3374" s="253" t="s">
        <v>11115</v>
      </c>
    </row>
    <row r="3375" spans="1:5" ht="27">
      <c r="A3375" s="251">
        <v>89413</v>
      </c>
      <c r="B3375" s="252" t="s">
        <v>209</v>
      </c>
      <c r="C3375" s="253" t="s">
        <v>81</v>
      </c>
      <c r="D3375" s="253">
        <v>6.93</v>
      </c>
      <c r="E3375" s="253" t="s">
        <v>11115</v>
      </c>
    </row>
    <row r="3376" spans="1:5" ht="27">
      <c r="A3376" s="251">
        <v>89414</v>
      </c>
      <c r="B3376" s="252" t="s">
        <v>2598</v>
      </c>
      <c r="C3376" s="253" t="s">
        <v>81</v>
      </c>
      <c r="D3376" s="253">
        <v>8.51</v>
      </c>
      <c r="E3376" s="253" t="s">
        <v>11115</v>
      </c>
    </row>
    <row r="3377" spans="1:5" ht="27">
      <c r="A3377" s="251">
        <v>89415</v>
      </c>
      <c r="B3377" s="252" t="s">
        <v>2599</v>
      </c>
      <c r="C3377" s="253" t="s">
        <v>81</v>
      </c>
      <c r="D3377" s="253">
        <v>10.48</v>
      </c>
      <c r="E3377" s="253" t="s">
        <v>11115</v>
      </c>
    </row>
    <row r="3378" spans="1:5" ht="27">
      <c r="A3378" s="251">
        <v>89416</v>
      </c>
      <c r="B3378" s="252" t="s">
        <v>2600</v>
      </c>
      <c r="C3378" s="253" t="s">
        <v>81</v>
      </c>
      <c r="D3378" s="253">
        <v>8.18</v>
      </c>
      <c r="E3378" s="253" t="s">
        <v>11115</v>
      </c>
    </row>
    <row r="3379" spans="1:5" ht="27">
      <c r="A3379" s="251">
        <v>89417</v>
      </c>
      <c r="B3379" s="252" t="s">
        <v>2601</v>
      </c>
      <c r="C3379" s="253" t="s">
        <v>81</v>
      </c>
      <c r="D3379" s="253">
        <v>3.17</v>
      </c>
      <c r="E3379" s="253" t="s">
        <v>11115</v>
      </c>
    </row>
    <row r="3380" spans="1:5" ht="27">
      <c r="A3380" s="251">
        <v>89418</v>
      </c>
      <c r="B3380" s="252" t="s">
        <v>2602</v>
      </c>
      <c r="C3380" s="253" t="s">
        <v>81</v>
      </c>
      <c r="D3380" s="253">
        <v>8.41</v>
      </c>
      <c r="E3380" s="253" t="s">
        <v>11115</v>
      </c>
    </row>
    <row r="3381" spans="1:5" ht="27">
      <c r="A3381" s="251">
        <v>89419</v>
      </c>
      <c r="B3381" s="252" t="s">
        <v>2603</v>
      </c>
      <c r="C3381" s="253" t="s">
        <v>81</v>
      </c>
      <c r="D3381" s="253">
        <v>3.65</v>
      </c>
      <c r="E3381" s="253" t="s">
        <v>11115</v>
      </c>
    </row>
    <row r="3382" spans="1:5" ht="27">
      <c r="A3382" s="251">
        <v>89420</v>
      </c>
      <c r="B3382" s="252" t="s">
        <v>2604</v>
      </c>
      <c r="C3382" s="253" t="s">
        <v>81</v>
      </c>
      <c r="D3382" s="253">
        <v>6.49</v>
      </c>
      <c r="E3382" s="253" t="s">
        <v>11115</v>
      </c>
    </row>
    <row r="3383" spans="1:5" ht="27">
      <c r="A3383" s="251">
        <v>89421</v>
      </c>
      <c r="B3383" s="252" t="s">
        <v>2605</v>
      </c>
      <c r="C3383" s="253" t="s">
        <v>81</v>
      </c>
      <c r="D3383" s="253">
        <v>8.1999999999999993</v>
      </c>
      <c r="E3383" s="253" t="s">
        <v>11115</v>
      </c>
    </row>
    <row r="3384" spans="1:5" ht="27">
      <c r="A3384" s="251">
        <v>89422</v>
      </c>
      <c r="B3384" s="252" t="s">
        <v>2606</v>
      </c>
      <c r="C3384" s="253" t="s">
        <v>81</v>
      </c>
      <c r="D3384" s="253">
        <v>3.23</v>
      </c>
      <c r="E3384" s="253" t="s">
        <v>11115</v>
      </c>
    </row>
    <row r="3385" spans="1:5" ht="27">
      <c r="A3385" s="251">
        <v>89423</v>
      </c>
      <c r="B3385" s="252" t="s">
        <v>2607</v>
      </c>
      <c r="C3385" s="253" t="s">
        <v>81</v>
      </c>
      <c r="D3385" s="253">
        <v>6.16</v>
      </c>
      <c r="E3385" s="253" t="s">
        <v>11115</v>
      </c>
    </row>
    <row r="3386" spans="1:5" ht="27">
      <c r="A3386" s="251">
        <v>89424</v>
      </c>
      <c r="B3386" s="252" t="s">
        <v>2608</v>
      </c>
      <c r="C3386" s="253" t="s">
        <v>81</v>
      </c>
      <c r="D3386" s="253">
        <v>3.76</v>
      </c>
      <c r="E3386" s="253" t="s">
        <v>11115</v>
      </c>
    </row>
    <row r="3387" spans="1:5" ht="27">
      <c r="A3387" s="251">
        <v>89425</v>
      </c>
      <c r="B3387" s="252" t="s">
        <v>2609</v>
      </c>
      <c r="C3387" s="253" t="s">
        <v>81</v>
      </c>
      <c r="D3387" s="253">
        <v>10.74</v>
      </c>
      <c r="E3387" s="253" t="s">
        <v>11115</v>
      </c>
    </row>
    <row r="3388" spans="1:5" ht="27">
      <c r="A3388" s="251">
        <v>89426</v>
      </c>
      <c r="B3388" s="252" t="s">
        <v>2610</v>
      </c>
      <c r="C3388" s="253" t="s">
        <v>81</v>
      </c>
      <c r="D3388" s="253">
        <v>5.9</v>
      </c>
      <c r="E3388" s="253" t="s">
        <v>11115</v>
      </c>
    </row>
    <row r="3389" spans="1:5" ht="27">
      <c r="A3389" s="251">
        <v>89427</v>
      </c>
      <c r="B3389" s="252" t="s">
        <v>2611</v>
      </c>
      <c r="C3389" s="253" t="s">
        <v>81</v>
      </c>
      <c r="D3389" s="253">
        <v>8.17</v>
      </c>
      <c r="E3389" s="253" t="s">
        <v>11115</v>
      </c>
    </row>
    <row r="3390" spans="1:5" ht="27">
      <c r="A3390" s="251">
        <v>89428</v>
      </c>
      <c r="B3390" s="252" t="s">
        <v>2612</v>
      </c>
      <c r="C3390" s="253" t="s">
        <v>81</v>
      </c>
      <c r="D3390" s="253">
        <v>9.77</v>
      </c>
      <c r="E3390" s="253" t="s">
        <v>11115</v>
      </c>
    </row>
    <row r="3391" spans="1:5" ht="27">
      <c r="A3391" s="251">
        <v>89429</v>
      </c>
      <c r="B3391" s="252" t="s">
        <v>2613</v>
      </c>
      <c r="C3391" s="253" t="s">
        <v>81</v>
      </c>
      <c r="D3391" s="253">
        <v>3.83</v>
      </c>
      <c r="E3391" s="253" t="s">
        <v>11115</v>
      </c>
    </row>
    <row r="3392" spans="1:5" ht="27">
      <c r="A3392" s="251">
        <v>89430</v>
      </c>
      <c r="B3392" s="252" t="s">
        <v>2614</v>
      </c>
      <c r="C3392" s="253" t="s">
        <v>81</v>
      </c>
      <c r="D3392" s="253">
        <v>8.2899999999999991</v>
      </c>
      <c r="E3392" s="253" t="s">
        <v>11115</v>
      </c>
    </row>
    <row r="3393" spans="1:5" ht="27">
      <c r="A3393" s="251">
        <v>89431</v>
      </c>
      <c r="B3393" s="252" t="s">
        <v>2615</v>
      </c>
      <c r="C3393" s="253" t="s">
        <v>81</v>
      </c>
      <c r="D3393" s="253">
        <v>5.31</v>
      </c>
      <c r="E3393" s="253" t="s">
        <v>11115</v>
      </c>
    </row>
    <row r="3394" spans="1:5" ht="27">
      <c r="A3394" s="251">
        <v>89432</v>
      </c>
      <c r="B3394" s="252" t="s">
        <v>2616</v>
      </c>
      <c r="C3394" s="253" t="s">
        <v>81</v>
      </c>
      <c r="D3394" s="253">
        <v>21.97</v>
      </c>
      <c r="E3394" s="253" t="s">
        <v>11115</v>
      </c>
    </row>
    <row r="3395" spans="1:5" ht="27">
      <c r="A3395" s="251">
        <v>89433</v>
      </c>
      <c r="B3395" s="252" t="s">
        <v>2617</v>
      </c>
      <c r="C3395" s="253" t="s">
        <v>81</v>
      </c>
      <c r="D3395" s="253">
        <v>7.2</v>
      </c>
      <c r="E3395" s="253" t="s">
        <v>11115</v>
      </c>
    </row>
    <row r="3396" spans="1:5" ht="27">
      <c r="A3396" s="251">
        <v>89434</v>
      </c>
      <c r="B3396" s="252" t="s">
        <v>2618</v>
      </c>
      <c r="C3396" s="253" t="s">
        <v>81</v>
      </c>
      <c r="D3396" s="253">
        <v>7.84</v>
      </c>
      <c r="E3396" s="253" t="s">
        <v>11115</v>
      </c>
    </row>
    <row r="3397" spans="1:5" ht="27">
      <c r="A3397" s="251">
        <v>89435</v>
      </c>
      <c r="B3397" s="252" t="s">
        <v>2619</v>
      </c>
      <c r="C3397" s="253" t="s">
        <v>81</v>
      </c>
      <c r="D3397" s="253">
        <v>14.71</v>
      </c>
      <c r="E3397" s="253" t="s">
        <v>11115</v>
      </c>
    </row>
    <row r="3398" spans="1:5" ht="27">
      <c r="A3398" s="251">
        <v>89436</v>
      </c>
      <c r="B3398" s="252" t="s">
        <v>2620</v>
      </c>
      <c r="C3398" s="253" t="s">
        <v>81</v>
      </c>
      <c r="D3398" s="253">
        <v>5.24</v>
      </c>
      <c r="E3398" s="253" t="s">
        <v>11115</v>
      </c>
    </row>
    <row r="3399" spans="1:5" ht="27">
      <c r="A3399" s="251">
        <v>89437</v>
      </c>
      <c r="B3399" s="252" t="s">
        <v>2621</v>
      </c>
      <c r="C3399" s="253" t="s">
        <v>81</v>
      </c>
      <c r="D3399" s="253">
        <v>17.579999999999998</v>
      </c>
      <c r="E3399" s="253" t="s">
        <v>11115</v>
      </c>
    </row>
    <row r="3400" spans="1:5" ht="27">
      <c r="A3400" s="251">
        <v>89438</v>
      </c>
      <c r="B3400" s="252" t="s">
        <v>2622</v>
      </c>
      <c r="C3400" s="253" t="s">
        <v>81</v>
      </c>
      <c r="D3400" s="253">
        <v>5.75</v>
      </c>
      <c r="E3400" s="253" t="s">
        <v>11115</v>
      </c>
    </row>
    <row r="3401" spans="1:5" ht="27">
      <c r="A3401" s="251">
        <v>89439</v>
      </c>
      <c r="B3401" s="252" t="s">
        <v>2623</v>
      </c>
      <c r="C3401" s="253" t="s">
        <v>81</v>
      </c>
      <c r="D3401" s="253">
        <v>7.25</v>
      </c>
      <c r="E3401" s="253" t="s">
        <v>11115</v>
      </c>
    </row>
    <row r="3402" spans="1:5" ht="27">
      <c r="A3402" s="251">
        <v>89440</v>
      </c>
      <c r="B3402" s="252" t="s">
        <v>214</v>
      </c>
      <c r="C3402" s="253" t="s">
        <v>81</v>
      </c>
      <c r="D3402" s="253">
        <v>6.91</v>
      </c>
      <c r="E3402" s="253" t="s">
        <v>11115</v>
      </c>
    </row>
    <row r="3403" spans="1:5" ht="27">
      <c r="A3403" s="251">
        <v>89441</v>
      </c>
      <c r="B3403" s="252" t="s">
        <v>2624</v>
      </c>
      <c r="C3403" s="253" t="s">
        <v>81</v>
      </c>
      <c r="D3403" s="253">
        <v>12.5</v>
      </c>
      <c r="E3403" s="253" t="s">
        <v>11115</v>
      </c>
    </row>
    <row r="3404" spans="1:5" ht="27">
      <c r="A3404" s="251">
        <v>89442</v>
      </c>
      <c r="B3404" s="252" t="s">
        <v>2625</v>
      </c>
      <c r="C3404" s="253" t="s">
        <v>81</v>
      </c>
      <c r="D3404" s="253">
        <v>8.4</v>
      </c>
      <c r="E3404" s="253" t="s">
        <v>11115</v>
      </c>
    </row>
    <row r="3405" spans="1:5" ht="27">
      <c r="A3405" s="251">
        <v>89443</v>
      </c>
      <c r="B3405" s="252" t="s">
        <v>215</v>
      </c>
      <c r="C3405" s="253" t="s">
        <v>81</v>
      </c>
      <c r="D3405" s="253">
        <v>10.4</v>
      </c>
      <c r="E3405" s="253" t="s">
        <v>11115</v>
      </c>
    </row>
    <row r="3406" spans="1:5" ht="27">
      <c r="A3406" s="251">
        <v>89444</v>
      </c>
      <c r="B3406" s="252" t="s">
        <v>2626</v>
      </c>
      <c r="C3406" s="253" t="s">
        <v>81</v>
      </c>
      <c r="D3406" s="253">
        <v>19.89</v>
      </c>
      <c r="E3406" s="253" t="s">
        <v>11115</v>
      </c>
    </row>
    <row r="3407" spans="1:5" ht="27">
      <c r="A3407" s="251">
        <v>89445</v>
      </c>
      <c r="B3407" s="252" t="s">
        <v>2627</v>
      </c>
      <c r="C3407" s="253" t="s">
        <v>81</v>
      </c>
      <c r="D3407" s="253">
        <v>11.88</v>
      </c>
      <c r="E3407" s="253" t="s">
        <v>11115</v>
      </c>
    </row>
    <row r="3408" spans="1:5" ht="27">
      <c r="A3408" s="251">
        <v>89481</v>
      </c>
      <c r="B3408" s="252" t="s">
        <v>2628</v>
      </c>
      <c r="C3408" s="253" t="s">
        <v>81</v>
      </c>
      <c r="D3408" s="253">
        <v>3.69</v>
      </c>
      <c r="E3408" s="253" t="s">
        <v>11115</v>
      </c>
    </row>
    <row r="3409" spans="1:5" ht="27">
      <c r="A3409" s="251">
        <v>89485</v>
      </c>
      <c r="B3409" s="252" t="s">
        <v>2629</v>
      </c>
      <c r="C3409" s="253" t="s">
        <v>81</v>
      </c>
      <c r="D3409" s="253">
        <v>4.26</v>
      </c>
      <c r="E3409" s="253" t="s">
        <v>11115</v>
      </c>
    </row>
    <row r="3410" spans="1:5" ht="27">
      <c r="A3410" s="251">
        <v>89489</v>
      </c>
      <c r="B3410" s="252" t="s">
        <v>2630</v>
      </c>
      <c r="C3410" s="253" t="s">
        <v>81</v>
      </c>
      <c r="D3410" s="253">
        <v>5.42</v>
      </c>
      <c r="E3410" s="253" t="s">
        <v>11115</v>
      </c>
    </row>
    <row r="3411" spans="1:5" ht="27">
      <c r="A3411" s="251">
        <v>89490</v>
      </c>
      <c r="B3411" s="252" t="s">
        <v>2631</v>
      </c>
      <c r="C3411" s="253" t="s">
        <v>81</v>
      </c>
      <c r="D3411" s="253">
        <v>4.9000000000000004</v>
      </c>
      <c r="E3411" s="253" t="s">
        <v>11115</v>
      </c>
    </row>
    <row r="3412" spans="1:5" ht="27">
      <c r="A3412" s="251">
        <v>89492</v>
      </c>
      <c r="B3412" s="252" t="s">
        <v>2632</v>
      </c>
      <c r="C3412" s="253" t="s">
        <v>81</v>
      </c>
      <c r="D3412" s="253">
        <v>5.55</v>
      </c>
      <c r="E3412" s="253" t="s">
        <v>11115</v>
      </c>
    </row>
    <row r="3413" spans="1:5" ht="27">
      <c r="A3413" s="251">
        <v>89493</v>
      </c>
      <c r="B3413" s="252" t="s">
        <v>2633</v>
      </c>
      <c r="C3413" s="253" t="s">
        <v>81</v>
      </c>
      <c r="D3413" s="253">
        <v>7.13</v>
      </c>
      <c r="E3413" s="253" t="s">
        <v>11115</v>
      </c>
    </row>
    <row r="3414" spans="1:5" ht="27">
      <c r="A3414" s="251">
        <v>89494</v>
      </c>
      <c r="B3414" s="252" t="s">
        <v>2634</v>
      </c>
      <c r="C3414" s="253" t="s">
        <v>81</v>
      </c>
      <c r="D3414" s="253">
        <v>9.1</v>
      </c>
      <c r="E3414" s="253" t="s">
        <v>11115</v>
      </c>
    </row>
    <row r="3415" spans="1:5" ht="27">
      <c r="A3415" s="251">
        <v>89496</v>
      </c>
      <c r="B3415" s="252" t="s">
        <v>2635</v>
      </c>
      <c r="C3415" s="253" t="s">
        <v>81</v>
      </c>
      <c r="D3415" s="253">
        <v>6.8</v>
      </c>
      <c r="E3415" s="253" t="s">
        <v>11115</v>
      </c>
    </row>
    <row r="3416" spans="1:5" ht="27">
      <c r="A3416" s="251">
        <v>89497</v>
      </c>
      <c r="B3416" s="252" t="s">
        <v>210</v>
      </c>
      <c r="C3416" s="253" t="s">
        <v>81</v>
      </c>
      <c r="D3416" s="253">
        <v>8.73</v>
      </c>
      <c r="E3416" s="253" t="s">
        <v>11115</v>
      </c>
    </row>
    <row r="3417" spans="1:5" ht="27">
      <c r="A3417" s="251">
        <v>89498</v>
      </c>
      <c r="B3417" s="252" t="s">
        <v>2636</v>
      </c>
      <c r="C3417" s="253" t="s">
        <v>81</v>
      </c>
      <c r="D3417" s="253">
        <v>9.4499999999999993</v>
      </c>
      <c r="E3417" s="253" t="s">
        <v>11115</v>
      </c>
    </row>
    <row r="3418" spans="1:5" ht="27">
      <c r="A3418" s="251">
        <v>89499</v>
      </c>
      <c r="B3418" s="252" t="s">
        <v>2637</v>
      </c>
      <c r="C3418" s="253" t="s">
        <v>81</v>
      </c>
      <c r="D3418" s="253">
        <v>14.08</v>
      </c>
      <c r="E3418" s="253" t="s">
        <v>11115</v>
      </c>
    </row>
    <row r="3419" spans="1:5" ht="27">
      <c r="A3419" s="251">
        <v>89500</v>
      </c>
      <c r="B3419" s="252" t="s">
        <v>2638</v>
      </c>
      <c r="C3419" s="253" t="s">
        <v>81</v>
      </c>
      <c r="D3419" s="253">
        <v>9.59</v>
      </c>
      <c r="E3419" s="253" t="s">
        <v>11115</v>
      </c>
    </row>
    <row r="3420" spans="1:5" ht="27">
      <c r="A3420" s="251">
        <v>89501</v>
      </c>
      <c r="B3420" s="252" t="s">
        <v>211</v>
      </c>
      <c r="C3420" s="253" t="s">
        <v>81</v>
      </c>
      <c r="D3420" s="253">
        <v>10.54</v>
      </c>
      <c r="E3420" s="253" t="s">
        <v>11115</v>
      </c>
    </row>
    <row r="3421" spans="1:5" ht="27">
      <c r="A3421" s="251">
        <v>89502</v>
      </c>
      <c r="B3421" s="252" t="s">
        <v>2639</v>
      </c>
      <c r="C3421" s="253" t="s">
        <v>81</v>
      </c>
      <c r="D3421" s="253">
        <v>11.85</v>
      </c>
      <c r="E3421" s="253" t="s">
        <v>11115</v>
      </c>
    </row>
    <row r="3422" spans="1:5" ht="27">
      <c r="A3422" s="251">
        <v>89503</v>
      </c>
      <c r="B3422" s="252" t="s">
        <v>2640</v>
      </c>
      <c r="C3422" s="253" t="s">
        <v>81</v>
      </c>
      <c r="D3422" s="253">
        <v>17.59</v>
      </c>
      <c r="E3422" s="253" t="s">
        <v>11115</v>
      </c>
    </row>
    <row r="3423" spans="1:5" ht="27">
      <c r="A3423" s="251">
        <v>89504</v>
      </c>
      <c r="B3423" s="252" t="s">
        <v>2641</v>
      </c>
      <c r="C3423" s="253" t="s">
        <v>81</v>
      </c>
      <c r="D3423" s="253">
        <v>15.51</v>
      </c>
      <c r="E3423" s="253" t="s">
        <v>11115</v>
      </c>
    </row>
    <row r="3424" spans="1:5" ht="27">
      <c r="A3424" s="251">
        <v>89505</v>
      </c>
      <c r="B3424" s="252" t="s">
        <v>212</v>
      </c>
      <c r="C3424" s="253" t="s">
        <v>81</v>
      </c>
      <c r="D3424" s="253">
        <v>25.94</v>
      </c>
      <c r="E3424" s="253" t="s">
        <v>11115</v>
      </c>
    </row>
    <row r="3425" spans="1:5" ht="27">
      <c r="A3425" s="251">
        <v>89506</v>
      </c>
      <c r="B3425" s="252" t="s">
        <v>2642</v>
      </c>
      <c r="C3425" s="253" t="s">
        <v>81</v>
      </c>
      <c r="D3425" s="253">
        <v>29.07</v>
      </c>
      <c r="E3425" s="253" t="s">
        <v>11115</v>
      </c>
    </row>
    <row r="3426" spans="1:5" ht="27">
      <c r="A3426" s="251">
        <v>89507</v>
      </c>
      <c r="B3426" s="252" t="s">
        <v>2643</v>
      </c>
      <c r="C3426" s="253" t="s">
        <v>81</v>
      </c>
      <c r="D3426" s="253">
        <v>35.6</v>
      </c>
      <c r="E3426" s="253" t="s">
        <v>11115</v>
      </c>
    </row>
    <row r="3427" spans="1:5" ht="27">
      <c r="A3427" s="251">
        <v>89510</v>
      </c>
      <c r="B3427" s="252" t="s">
        <v>2644</v>
      </c>
      <c r="C3427" s="253" t="s">
        <v>81</v>
      </c>
      <c r="D3427" s="253">
        <v>23.63</v>
      </c>
      <c r="E3427" s="253" t="s">
        <v>11115</v>
      </c>
    </row>
    <row r="3428" spans="1:5" ht="27">
      <c r="A3428" s="251">
        <v>89513</v>
      </c>
      <c r="B3428" s="252" t="s">
        <v>213</v>
      </c>
      <c r="C3428" s="253" t="s">
        <v>81</v>
      </c>
      <c r="D3428" s="253">
        <v>78.760000000000005</v>
      </c>
      <c r="E3428" s="253" t="s">
        <v>11115</v>
      </c>
    </row>
    <row r="3429" spans="1:5" ht="27">
      <c r="A3429" s="251">
        <v>89514</v>
      </c>
      <c r="B3429" s="252" t="s">
        <v>2645</v>
      </c>
      <c r="C3429" s="253" t="s">
        <v>81</v>
      </c>
      <c r="D3429" s="253">
        <v>7.04</v>
      </c>
      <c r="E3429" s="253" t="s">
        <v>11115</v>
      </c>
    </row>
    <row r="3430" spans="1:5" ht="27">
      <c r="A3430" s="251">
        <v>89515</v>
      </c>
      <c r="B3430" s="252" t="s">
        <v>2646</v>
      </c>
      <c r="C3430" s="253" t="s">
        <v>81</v>
      </c>
      <c r="D3430" s="253">
        <v>59.7</v>
      </c>
      <c r="E3430" s="253" t="s">
        <v>11115</v>
      </c>
    </row>
    <row r="3431" spans="1:5" ht="27">
      <c r="A3431" s="251">
        <v>89516</v>
      </c>
      <c r="B3431" s="252" t="s">
        <v>2647</v>
      </c>
      <c r="C3431" s="253" t="s">
        <v>81</v>
      </c>
      <c r="D3431" s="253">
        <v>6.21</v>
      </c>
      <c r="E3431" s="253" t="s">
        <v>11115</v>
      </c>
    </row>
    <row r="3432" spans="1:5" ht="27">
      <c r="A3432" s="251">
        <v>89517</v>
      </c>
      <c r="B3432" s="252" t="s">
        <v>2648</v>
      </c>
      <c r="C3432" s="253" t="s">
        <v>81</v>
      </c>
      <c r="D3432" s="253">
        <v>50.42</v>
      </c>
      <c r="E3432" s="253" t="s">
        <v>11115</v>
      </c>
    </row>
    <row r="3433" spans="1:5" ht="27">
      <c r="A3433" s="251">
        <v>89518</v>
      </c>
      <c r="B3433" s="252" t="s">
        <v>2649</v>
      </c>
      <c r="C3433" s="253" t="s">
        <v>81</v>
      </c>
      <c r="D3433" s="253">
        <v>9.7899999999999991</v>
      </c>
      <c r="E3433" s="253" t="s">
        <v>11115</v>
      </c>
    </row>
    <row r="3434" spans="1:5" ht="27">
      <c r="A3434" s="251">
        <v>89519</v>
      </c>
      <c r="B3434" s="252" t="s">
        <v>2650</v>
      </c>
      <c r="C3434" s="253" t="s">
        <v>81</v>
      </c>
      <c r="D3434" s="253">
        <v>34.409999999999997</v>
      </c>
      <c r="E3434" s="253" t="s">
        <v>11115</v>
      </c>
    </row>
    <row r="3435" spans="1:5" ht="27">
      <c r="A3435" s="251">
        <v>89520</v>
      </c>
      <c r="B3435" s="252" t="s">
        <v>2651</v>
      </c>
      <c r="C3435" s="253" t="s">
        <v>81</v>
      </c>
      <c r="D3435" s="253">
        <v>8.69</v>
      </c>
      <c r="E3435" s="253" t="s">
        <v>11115</v>
      </c>
    </row>
    <row r="3436" spans="1:5" ht="27">
      <c r="A3436" s="251">
        <v>89521</v>
      </c>
      <c r="B3436" s="252" t="s">
        <v>2652</v>
      </c>
      <c r="C3436" s="253" t="s">
        <v>81</v>
      </c>
      <c r="D3436" s="253">
        <v>92.77</v>
      </c>
      <c r="E3436" s="253" t="s">
        <v>11115</v>
      </c>
    </row>
    <row r="3437" spans="1:5" ht="27">
      <c r="A3437" s="251">
        <v>89522</v>
      </c>
      <c r="B3437" s="252" t="s">
        <v>2653</v>
      </c>
      <c r="C3437" s="253" t="s">
        <v>81</v>
      </c>
      <c r="D3437" s="253">
        <v>19.41</v>
      </c>
      <c r="E3437" s="253" t="s">
        <v>11115</v>
      </c>
    </row>
    <row r="3438" spans="1:5" ht="27">
      <c r="A3438" s="251">
        <v>89523</v>
      </c>
      <c r="B3438" s="252" t="s">
        <v>2654</v>
      </c>
      <c r="C3438" s="253" t="s">
        <v>81</v>
      </c>
      <c r="D3438" s="253">
        <v>70.319999999999993</v>
      </c>
      <c r="E3438" s="253" t="s">
        <v>11115</v>
      </c>
    </row>
    <row r="3439" spans="1:5" ht="27">
      <c r="A3439" s="251">
        <v>89524</v>
      </c>
      <c r="B3439" s="252" t="s">
        <v>2655</v>
      </c>
      <c r="C3439" s="253" t="s">
        <v>81</v>
      </c>
      <c r="D3439" s="253">
        <v>17.309999999999999</v>
      </c>
      <c r="E3439" s="253" t="s">
        <v>11115</v>
      </c>
    </row>
    <row r="3440" spans="1:5" ht="27">
      <c r="A3440" s="251">
        <v>89525</v>
      </c>
      <c r="B3440" s="252" t="s">
        <v>2656</v>
      </c>
      <c r="C3440" s="253" t="s">
        <v>81</v>
      </c>
      <c r="D3440" s="253">
        <v>69.180000000000007</v>
      </c>
      <c r="E3440" s="253" t="s">
        <v>11115</v>
      </c>
    </row>
    <row r="3441" spans="1:5" ht="27">
      <c r="A3441" s="251">
        <v>89526</v>
      </c>
      <c r="B3441" s="252" t="s">
        <v>2657</v>
      </c>
      <c r="C3441" s="253" t="s">
        <v>81</v>
      </c>
      <c r="D3441" s="253">
        <v>24.96</v>
      </c>
      <c r="E3441" s="253" t="s">
        <v>11115</v>
      </c>
    </row>
    <row r="3442" spans="1:5" ht="27">
      <c r="A3442" s="251">
        <v>89527</v>
      </c>
      <c r="B3442" s="252" t="s">
        <v>2658</v>
      </c>
      <c r="C3442" s="253" t="s">
        <v>81</v>
      </c>
      <c r="D3442" s="253">
        <v>53.43</v>
      </c>
      <c r="E3442" s="253" t="s">
        <v>11115</v>
      </c>
    </row>
    <row r="3443" spans="1:5" ht="27">
      <c r="A3443" s="251">
        <v>89528</v>
      </c>
      <c r="B3443" s="252" t="s">
        <v>2659</v>
      </c>
      <c r="C3443" s="253" t="s">
        <v>81</v>
      </c>
      <c r="D3443" s="253">
        <v>2.94</v>
      </c>
      <c r="E3443" s="253" t="s">
        <v>11115</v>
      </c>
    </row>
    <row r="3444" spans="1:5" ht="27">
      <c r="A3444" s="251">
        <v>89529</v>
      </c>
      <c r="B3444" s="252" t="s">
        <v>2660</v>
      </c>
      <c r="C3444" s="253" t="s">
        <v>81</v>
      </c>
      <c r="D3444" s="253">
        <v>28.68</v>
      </c>
      <c r="E3444" s="253" t="s">
        <v>11115</v>
      </c>
    </row>
    <row r="3445" spans="1:5" ht="27">
      <c r="A3445" s="251">
        <v>89530</v>
      </c>
      <c r="B3445" s="252" t="s">
        <v>2661</v>
      </c>
      <c r="C3445" s="253" t="s">
        <v>81</v>
      </c>
      <c r="D3445" s="253">
        <v>9.92</v>
      </c>
      <c r="E3445" s="253" t="s">
        <v>11115</v>
      </c>
    </row>
    <row r="3446" spans="1:5" ht="27">
      <c r="A3446" s="251">
        <v>89531</v>
      </c>
      <c r="B3446" s="252" t="s">
        <v>2662</v>
      </c>
      <c r="C3446" s="253" t="s">
        <v>81</v>
      </c>
      <c r="D3446" s="253">
        <v>23.57</v>
      </c>
      <c r="E3446" s="253" t="s">
        <v>11115</v>
      </c>
    </row>
    <row r="3447" spans="1:5" ht="27">
      <c r="A3447" s="251">
        <v>89532</v>
      </c>
      <c r="B3447" s="252" t="s">
        <v>2663</v>
      </c>
      <c r="C3447" s="253" t="s">
        <v>81</v>
      </c>
      <c r="D3447" s="253">
        <v>5.08</v>
      </c>
      <c r="E3447" s="253" t="s">
        <v>11115</v>
      </c>
    </row>
    <row r="3448" spans="1:5" ht="27">
      <c r="A3448" s="251">
        <v>89533</v>
      </c>
      <c r="B3448" s="252" t="s">
        <v>2664</v>
      </c>
      <c r="C3448" s="253" t="s">
        <v>81</v>
      </c>
      <c r="D3448" s="253">
        <v>23.57</v>
      </c>
      <c r="E3448" s="253" t="s">
        <v>11115</v>
      </c>
    </row>
    <row r="3449" spans="1:5" ht="27">
      <c r="A3449" s="251">
        <v>89534</v>
      </c>
      <c r="B3449" s="252" t="s">
        <v>2665</v>
      </c>
      <c r="C3449" s="253" t="s">
        <v>81</v>
      </c>
      <c r="D3449" s="253">
        <v>3.56</v>
      </c>
      <c r="E3449" s="253" t="s">
        <v>11115</v>
      </c>
    </row>
    <row r="3450" spans="1:5" ht="27">
      <c r="A3450" s="251">
        <v>89535</v>
      </c>
      <c r="B3450" s="252" t="s">
        <v>2666</v>
      </c>
      <c r="C3450" s="253" t="s">
        <v>81</v>
      </c>
      <c r="D3450" s="253">
        <v>36.69</v>
      </c>
      <c r="E3450" s="253" t="s">
        <v>11115</v>
      </c>
    </row>
    <row r="3451" spans="1:5" ht="27">
      <c r="A3451" s="251">
        <v>89536</v>
      </c>
      <c r="B3451" s="252" t="s">
        <v>2667</v>
      </c>
      <c r="C3451" s="253" t="s">
        <v>81</v>
      </c>
      <c r="D3451" s="253">
        <v>8.9499999999999993</v>
      </c>
      <c r="E3451" s="253" t="s">
        <v>11115</v>
      </c>
    </row>
    <row r="3452" spans="1:5" ht="27">
      <c r="A3452" s="251">
        <v>89538</v>
      </c>
      <c r="B3452" s="252" t="s">
        <v>2668</v>
      </c>
      <c r="C3452" s="253" t="s">
        <v>81</v>
      </c>
      <c r="D3452" s="253">
        <v>3.01</v>
      </c>
      <c r="E3452" s="253" t="s">
        <v>11115</v>
      </c>
    </row>
    <row r="3453" spans="1:5" ht="27">
      <c r="A3453" s="251">
        <v>89540</v>
      </c>
      <c r="B3453" s="252" t="s">
        <v>2669</v>
      </c>
      <c r="C3453" s="253" t="s">
        <v>81</v>
      </c>
      <c r="D3453" s="253">
        <v>7.47</v>
      </c>
      <c r="E3453" s="253" t="s">
        <v>11115</v>
      </c>
    </row>
    <row r="3454" spans="1:5" ht="27">
      <c r="A3454" s="251">
        <v>89541</v>
      </c>
      <c r="B3454" s="252" t="s">
        <v>2670</v>
      </c>
      <c r="C3454" s="253" t="s">
        <v>81</v>
      </c>
      <c r="D3454" s="253">
        <v>4.41</v>
      </c>
      <c r="E3454" s="253" t="s">
        <v>11115</v>
      </c>
    </row>
    <row r="3455" spans="1:5" ht="27">
      <c r="A3455" s="251">
        <v>89542</v>
      </c>
      <c r="B3455" s="252" t="s">
        <v>2671</v>
      </c>
      <c r="C3455" s="253" t="s">
        <v>81</v>
      </c>
      <c r="D3455" s="253">
        <v>21.07</v>
      </c>
      <c r="E3455" s="253" t="s">
        <v>11115</v>
      </c>
    </row>
    <row r="3456" spans="1:5" ht="27">
      <c r="A3456" s="251">
        <v>89544</v>
      </c>
      <c r="B3456" s="252" t="s">
        <v>2672</v>
      </c>
      <c r="C3456" s="253" t="s">
        <v>81</v>
      </c>
      <c r="D3456" s="253">
        <v>6.13</v>
      </c>
      <c r="E3456" s="253" t="s">
        <v>11115</v>
      </c>
    </row>
    <row r="3457" spans="1:5" ht="27">
      <c r="A3457" s="251">
        <v>89545</v>
      </c>
      <c r="B3457" s="252" t="s">
        <v>2673</v>
      </c>
      <c r="C3457" s="253" t="s">
        <v>81</v>
      </c>
      <c r="D3457" s="253">
        <v>8.77</v>
      </c>
      <c r="E3457" s="253" t="s">
        <v>11115</v>
      </c>
    </row>
    <row r="3458" spans="1:5" ht="27">
      <c r="A3458" s="251">
        <v>89546</v>
      </c>
      <c r="B3458" s="252" t="s">
        <v>2674</v>
      </c>
      <c r="C3458" s="253" t="s">
        <v>81</v>
      </c>
      <c r="D3458" s="253">
        <v>7.67</v>
      </c>
      <c r="E3458" s="253" t="s">
        <v>11115</v>
      </c>
    </row>
    <row r="3459" spans="1:5" ht="27">
      <c r="A3459" s="251">
        <v>89547</v>
      </c>
      <c r="B3459" s="252" t="s">
        <v>2675</v>
      </c>
      <c r="C3459" s="253" t="s">
        <v>81</v>
      </c>
      <c r="D3459" s="253">
        <v>13.2</v>
      </c>
      <c r="E3459" s="253" t="s">
        <v>11115</v>
      </c>
    </row>
    <row r="3460" spans="1:5" ht="27">
      <c r="A3460" s="251">
        <v>89548</v>
      </c>
      <c r="B3460" s="252" t="s">
        <v>2676</v>
      </c>
      <c r="C3460" s="253" t="s">
        <v>81</v>
      </c>
      <c r="D3460" s="253">
        <v>14.25</v>
      </c>
      <c r="E3460" s="253" t="s">
        <v>11115</v>
      </c>
    </row>
    <row r="3461" spans="1:5" ht="27">
      <c r="A3461" s="251">
        <v>89549</v>
      </c>
      <c r="B3461" s="252" t="s">
        <v>2677</v>
      </c>
      <c r="C3461" s="253" t="s">
        <v>81</v>
      </c>
      <c r="D3461" s="253">
        <v>10.4</v>
      </c>
      <c r="E3461" s="253" t="s">
        <v>11115</v>
      </c>
    </row>
    <row r="3462" spans="1:5" ht="27">
      <c r="A3462" s="251">
        <v>89550</v>
      </c>
      <c r="B3462" s="252" t="s">
        <v>2678</v>
      </c>
      <c r="C3462" s="253" t="s">
        <v>81</v>
      </c>
      <c r="D3462" s="253">
        <v>24.68</v>
      </c>
      <c r="E3462" s="253" t="s">
        <v>11115</v>
      </c>
    </row>
    <row r="3463" spans="1:5" ht="27">
      <c r="A3463" s="251">
        <v>89551</v>
      </c>
      <c r="B3463" s="252" t="s">
        <v>2679</v>
      </c>
      <c r="C3463" s="253" t="s">
        <v>81</v>
      </c>
      <c r="D3463" s="253">
        <v>6.94</v>
      </c>
      <c r="E3463" s="253" t="s">
        <v>11115</v>
      </c>
    </row>
    <row r="3464" spans="1:5" ht="27">
      <c r="A3464" s="251">
        <v>89552</v>
      </c>
      <c r="B3464" s="252" t="s">
        <v>2680</v>
      </c>
      <c r="C3464" s="253" t="s">
        <v>81</v>
      </c>
      <c r="D3464" s="253">
        <v>13.81</v>
      </c>
      <c r="E3464" s="253" t="s">
        <v>11115</v>
      </c>
    </row>
    <row r="3465" spans="1:5" ht="27">
      <c r="A3465" s="251">
        <v>89553</v>
      </c>
      <c r="B3465" s="252" t="s">
        <v>2681</v>
      </c>
      <c r="C3465" s="253" t="s">
        <v>81</v>
      </c>
      <c r="D3465" s="253">
        <v>4.34</v>
      </c>
      <c r="E3465" s="253" t="s">
        <v>11115</v>
      </c>
    </row>
    <row r="3466" spans="1:5" ht="27">
      <c r="A3466" s="251">
        <v>89554</v>
      </c>
      <c r="B3466" s="252" t="s">
        <v>2682</v>
      </c>
      <c r="C3466" s="253" t="s">
        <v>81</v>
      </c>
      <c r="D3466" s="253">
        <v>16.36</v>
      </c>
      <c r="E3466" s="253" t="s">
        <v>11115</v>
      </c>
    </row>
    <row r="3467" spans="1:5" ht="27">
      <c r="A3467" s="251">
        <v>89555</v>
      </c>
      <c r="B3467" s="252" t="s">
        <v>2683</v>
      </c>
      <c r="C3467" s="253" t="s">
        <v>81</v>
      </c>
      <c r="D3467" s="253">
        <v>16.68</v>
      </c>
      <c r="E3467" s="253" t="s">
        <v>11115</v>
      </c>
    </row>
    <row r="3468" spans="1:5" ht="27">
      <c r="A3468" s="251">
        <v>89556</v>
      </c>
      <c r="B3468" s="252" t="s">
        <v>2684</v>
      </c>
      <c r="C3468" s="253" t="s">
        <v>81</v>
      </c>
      <c r="D3468" s="253">
        <v>23.51</v>
      </c>
      <c r="E3468" s="253" t="s">
        <v>11115</v>
      </c>
    </row>
    <row r="3469" spans="1:5" ht="27">
      <c r="A3469" s="251">
        <v>89557</v>
      </c>
      <c r="B3469" s="252" t="s">
        <v>2685</v>
      </c>
      <c r="C3469" s="253" t="s">
        <v>81</v>
      </c>
      <c r="D3469" s="253">
        <v>18.809999999999999</v>
      </c>
      <c r="E3469" s="253" t="s">
        <v>11115</v>
      </c>
    </row>
    <row r="3470" spans="1:5" ht="27">
      <c r="A3470" s="251">
        <v>89558</v>
      </c>
      <c r="B3470" s="252" t="s">
        <v>2686</v>
      </c>
      <c r="C3470" s="253" t="s">
        <v>81</v>
      </c>
      <c r="D3470" s="253">
        <v>6.61</v>
      </c>
      <c r="E3470" s="253" t="s">
        <v>11115</v>
      </c>
    </row>
    <row r="3471" spans="1:5" ht="27">
      <c r="A3471" s="251">
        <v>89559</v>
      </c>
      <c r="B3471" s="252" t="s">
        <v>2687</v>
      </c>
      <c r="C3471" s="253" t="s">
        <v>81</v>
      </c>
      <c r="D3471" s="253">
        <v>40.549999999999997</v>
      </c>
      <c r="E3471" s="253" t="s">
        <v>11115</v>
      </c>
    </row>
    <row r="3472" spans="1:5" ht="27">
      <c r="A3472" s="251">
        <v>89561</v>
      </c>
      <c r="B3472" s="252" t="s">
        <v>2688</v>
      </c>
      <c r="C3472" s="253" t="s">
        <v>81</v>
      </c>
      <c r="D3472" s="253">
        <v>9.18</v>
      </c>
      <c r="E3472" s="253" t="s">
        <v>11115</v>
      </c>
    </row>
    <row r="3473" spans="1:5" ht="27">
      <c r="A3473" s="251">
        <v>89562</v>
      </c>
      <c r="B3473" s="252" t="s">
        <v>222</v>
      </c>
      <c r="C3473" s="253" t="s">
        <v>81</v>
      </c>
      <c r="D3473" s="253">
        <v>7.02</v>
      </c>
      <c r="E3473" s="253" t="s">
        <v>11115</v>
      </c>
    </row>
    <row r="3474" spans="1:5" ht="27">
      <c r="A3474" s="251">
        <v>89563</v>
      </c>
      <c r="B3474" s="252" t="s">
        <v>2689</v>
      </c>
      <c r="C3474" s="253" t="s">
        <v>81</v>
      </c>
      <c r="D3474" s="253">
        <v>14.61</v>
      </c>
      <c r="E3474" s="253" t="s">
        <v>11115</v>
      </c>
    </row>
    <row r="3475" spans="1:5" ht="27">
      <c r="A3475" s="251">
        <v>89564</v>
      </c>
      <c r="B3475" s="252" t="s">
        <v>2690</v>
      </c>
      <c r="C3475" s="253" t="s">
        <v>81</v>
      </c>
      <c r="D3475" s="253">
        <v>12.46</v>
      </c>
      <c r="E3475" s="253" t="s">
        <v>11115</v>
      </c>
    </row>
    <row r="3476" spans="1:5" ht="27">
      <c r="A3476" s="251">
        <v>89565</v>
      </c>
      <c r="B3476" s="252" t="s">
        <v>2691</v>
      </c>
      <c r="C3476" s="253" t="s">
        <v>81</v>
      </c>
      <c r="D3476" s="253">
        <v>34.83</v>
      </c>
      <c r="E3476" s="253" t="s">
        <v>11115</v>
      </c>
    </row>
    <row r="3477" spans="1:5" ht="27">
      <c r="A3477" s="251">
        <v>89566</v>
      </c>
      <c r="B3477" s="252" t="s">
        <v>2692</v>
      </c>
      <c r="C3477" s="253" t="s">
        <v>81</v>
      </c>
      <c r="D3477" s="253">
        <v>30.3</v>
      </c>
      <c r="E3477" s="253" t="s">
        <v>11115</v>
      </c>
    </row>
    <row r="3478" spans="1:5" ht="27">
      <c r="A3478" s="251">
        <v>89567</v>
      </c>
      <c r="B3478" s="252" t="s">
        <v>2693</v>
      </c>
      <c r="C3478" s="253" t="s">
        <v>81</v>
      </c>
      <c r="D3478" s="253">
        <v>51.33</v>
      </c>
      <c r="E3478" s="253" t="s">
        <v>11115</v>
      </c>
    </row>
    <row r="3479" spans="1:5" ht="27">
      <c r="A3479" s="251">
        <v>89568</v>
      </c>
      <c r="B3479" s="252" t="s">
        <v>2694</v>
      </c>
      <c r="C3479" s="253" t="s">
        <v>81</v>
      </c>
      <c r="D3479" s="253">
        <v>24.79</v>
      </c>
      <c r="E3479" s="253" t="s">
        <v>11115</v>
      </c>
    </row>
    <row r="3480" spans="1:5" ht="27">
      <c r="A3480" s="251">
        <v>89569</v>
      </c>
      <c r="B3480" s="252" t="s">
        <v>2695</v>
      </c>
      <c r="C3480" s="253" t="s">
        <v>81</v>
      </c>
      <c r="D3480" s="253">
        <v>48.65</v>
      </c>
      <c r="E3480" s="253" t="s">
        <v>11115</v>
      </c>
    </row>
    <row r="3481" spans="1:5" ht="27">
      <c r="A3481" s="251">
        <v>89570</v>
      </c>
      <c r="B3481" s="252" t="s">
        <v>2696</v>
      </c>
      <c r="C3481" s="253" t="s">
        <v>81</v>
      </c>
      <c r="D3481" s="253">
        <v>8.92</v>
      </c>
      <c r="E3481" s="253" t="s">
        <v>11115</v>
      </c>
    </row>
    <row r="3482" spans="1:5" ht="27">
      <c r="A3482" s="251">
        <v>89571</v>
      </c>
      <c r="B3482" s="252" t="s">
        <v>2697</v>
      </c>
      <c r="C3482" s="253" t="s">
        <v>81</v>
      </c>
      <c r="D3482" s="253">
        <v>47.36</v>
      </c>
      <c r="E3482" s="253" t="s">
        <v>11115</v>
      </c>
    </row>
    <row r="3483" spans="1:5" ht="27">
      <c r="A3483" s="251">
        <v>89572</v>
      </c>
      <c r="B3483" s="252" t="s">
        <v>2698</v>
      </c>
      <c r="C3483" s="253" t="s">
        <v>81</v>
      </c>
      <c r="D3483" s="253">
        <v>6.28</v>
      </c>
      <c r="E3483" s="253" t="s">
        <v>11115</v>
      </c>
    </row>
    <row r="3484" spans="1:5" ht="27">
      <c r="A3484" s="251">
        <v>89573</v>
      </c>
      <c r="B3484" s="252" t="s">
        <v>2699</v>
      </c>
      <c r="C3484" s="253" t="s">
        <v>81</v>
      </c>
      <c r="D3484" s="253">
        <v>43.27</v>
      </c>
      <c r="E3484" s="253" t="s">
        <v>11115</v>
      </c>
    </row>
    <row r="3485" spans="1:5" ht="27">
      <c r="A3485" s="251">
        <v>89574</v>
      </c>
      <c r="B3485" s="252" t="s">
        <v>2700</v>
      </c>
      <c r="C3485" s="253" t="s">
        <v>81</v>
      </c>
      <c r="D3485" s="253">
        <v>83.6</v>
      </c>
      <c r="E3485" s="253" t="s">
        <v>11115</v>
      </c>
    </row>
    <row r="3486" spans="1:5" ht="27">
      <c r="A3486" s="251">
        <v>89575</v>
      </c>
      <c r="B3486" s="252" t="s">
        <v>2701</v>
      </c>
      <c r="C3486" s="253" t="s">
        <v>81</v>
      </c>
      <c r="D3486" s="253">
        <v>8.3800000000000008</v>
      </c>
      <c r="E3486" s="253" t="s">
        <v>11115</v>
      </c>
    </row>
    <row r="3487" spans="1:5" ht="27">
      <c r="A3487" s="251">
        <v>89577</v>
      </c>
      <c r="B3487" s="252" t="s">
        <v>2702</v>
      </c>
      <c r="C3487" s="253" t="s">
        <v>81</v>
      </c>
      <c r="D3487" s="253">
        <v>25.51</v>
      </c>
      <c r="E3487" s="253" t="s">
        <v>11115</v>
      </c>
    </row>
    <row r="3488" spans="1:5" ht="27">
      <c r="A3488" s="251">
        <v>89579</v>
      </c>
      <c r="B3488" s="252" t="s">
        <v>2703</v>
      </c>
      <c r="C3488" s="253" t="s">
        <v>81</v>
      </c>
      <c r="D3488" s="253">
        <v>8.58</v>
      </c>
      <c r="E3488" s="253" t="s">
        <v>11115</v>
      </c>
    </row>
    <row r="3489" spans="1:5" ht="27">
      <c r="A3489" s="251">
        <v>89581</v>
      </c>
      <c r="B3489" s="252" t="s">
        <v>2704</v>
      </c>
      <c r="C3489" s="253" t="s">
        <v>81</v>
      </c>
      <c r="D3489" s="253">
        <v>17.829999999999998</v>
      </c>
      <c r="E3489" s="253" t="s">
        <v>11115</v>
      </c>
    </row>
    <row r="3490" spans="1:5" ht="27">
      <c r="A3490" s="251">
        <v>89582</v>
      </c>
      <c r="B3490" s="252" t="s">
        <v>2705</v>
      </c>
      <c r="C3490" s="253" t="s">
        <v>81</v>
      </c>
      <c r="D3490" s="253">
        <v>15.73</v>
      </c>
      <c r="E3490" s="253" t="s">
        <v>11115</v>
      </c>
    </row>
    <row r="3491" spans="1:5" ht="27">
      <c r="A3491" s="251">
        <v>89583</v>
      </c>
      <c r="B3491" s="252" t="s">
        <v>2706</v>
      </c>
      <c r="C3491" s="253" t="s">
        <v>81</v>
      </c>
      <c r="D3491" s="253">
        <v>23.38</v>
      </c>
      <c r="E3491" s="253" t="s">
        <v>11115</v>
      </c>
    </row>
    <row r="3492" spans="1:5" ht="27">
      <c r="A3492" s="251">
        <v>89584</v>
      </c>
      <c r="B3492" s="252" t="s">
        <v>2707</v>
      </c>
      <c r="C3492" s="253" t="s">
        <v>81</v>
      </c>
      <c r="D3492" s="253">
        <v>27.11</v>
      </c>
      <c r="E3492" s="253" t="s">
        <v>11115</v>
      </c>
    </row>
    <row r="3493" spans="1:5" ht="27">
      <c r="A3493" s="251">
        <v>89585</v>
      </c>
      <c r="B3493" s="252" t="s">
        <v>2708</v>
      </c>
      <c r="C3493" s="253" t="s">
        <v>81</v>
      </c>
      <c r="D3493" s="253">
        <v>22</v>
      </c>
      <c r="E3493" s="253" t="s">
        <v>11115</v>
      </c>
    </row>
    <row r="3494" spans="1:5" ht="27">
      <c r="A3494" s="251">
        <v>89586</v>
      </c>
      <c r="B3494" s="252" t="s">
        <v>2709</v>
      </c>
      <c r="C3494" s="253" t="s">
        <v>81</v>
      </c>
      <c r="D3494" s="253">
        <v>22</v>
      </c>
      <c r="E3494" s="253" t="s">
        <v>11115</v>
      </c>
    </row>
    <row r="3495" spans="1:5" ht="27">
      <c r="A3495" s="251">
        <v>89587</v>
      </c>
      <c r="B3495" s="252" t="s">
        <v>2710</v>
      </c>
      <c r="C3495" s="253" t="s">
        <v>81</v>
      </c>
      <c r="D3495" s="253">
        <v>35.119999999999997</v>
      </c>
      <c r="E3495" s="253" t="s">
        <v>11115</v>
      </c>
    </row>
    <row r="3496" spans="1:5" ht="27">
      <c r="A3496" s="251">
        <v>89590</v>
      </c>
      <c r="B3496" s="252" t="s">
        <v>2711</v>
      </c>
      <c r="C3496" s="253" t="s">
        <v>81</v>
      </c>
      <c r="D3496" s="253">
        <v>84.11</v>
      </c>
      <c r="E3496" s="253" t="s">
        <v>11115</v>
      </c>
    </row>
    <row r="3497" spans="1:5" ht="27">
      <c r="A3497" s="251">
        <v>89591</v>
      </c>
      <c r="B3497" s="252" t="s">
        <v>2712</v>
      </c>
      <c r="C3497" s="253" t="s">
        <v>81</v>
      </c>
      <c r="D3497" s="253">
        <v>69.430000000000007</v>
      </c>
      <c r="E3497" s="253" t="s">
        <v>11115</v>
      </c>
    </row>
    <row r="3498" spans="1:5" ht="27">
      <c r="A3498" s="251">
        <v>89592</v>
      </c>
      <c r="B3498" s="252" t="s">
        <v>2713</v>
      </c>
      <c r="C3498" s="253" t="s">
        <v>81</v>
      </c>
      <c r="D3498" s="253">
        <v>112.12</v>
      </c>
      <c r="E3498" s="253" t="s">
        <v>11115</v>
      </c>
    </row>
    <row r="3499" spans="1:5" ht="27">
      <c r="A3499" s="251">
        <v>89593</v>
      </c>
      <c r="B3499" s="252" t="s">
        <v>2714</v>
      </c>
      <c r="C3499" s="253" t="s">
        <v>81</v>
      </c>
      <c r="D3499" s="253">
        <v>23.14</v>
      </c>
      <c r="E3499" s="253" t="s">
        <v>11115</v>
      </c>
    </row>
    <row r="3500" spans="1:5" ht="27">
      <c r="A3500" s="251">
        <v>89594</v>
      </c>
      <c r="B3500" s="252" t="s">
        <v>2715</v>
      </c>
      <c r="C3500" s="253" t="s">
        <v>81</v>
      </c>
      <c r="D3500" s="253">
        <v>27.8</v>
      </c>
      <c r="E3500" s="253" t="s">
        <v>11115</v>
      </c>
    </row>
    <row r="3501" spans="1:5" ht="27">
      <c r="A3501" s="251">
        <v>89595</v>
      </c>
      <c r="B3501" s="252" t="s">
        <v>2716</v>
      </c>
      <c r="C3501" s="253" t="s">
        <v>81</v>
      </c>
      <c r="D3501" s="253">
        <v>10.99</v>
      </c>
      <c r="E3501" s="253" t="s">
        <v>11115</v>
      </c>
    </row>
    <row r="3502" spans="1:5" ht="27">
      <c r="A3502" s="251">
        <v>89596</v>
      </c>
      <c r="B3502" s="252" t="s">
        <v>2717</v>
      </c>
      <c r="C3502" s="253" t="s">
        <v>81</v>
      </c>
      <c r="D3502" s="253">
        <v>8.25</v>
      </c>
      <c r="E3502" s="253" t="s">
        <v>11115</v>
      </c>
    </row>
    <row r="3503" spans="1:5" ht="27">
      <c r="A3503" s="251">
        <v>89597</v>
      </c>
      <c r="B3503" s="252" t="s">
        <v>2718</v>
      </c>
      <c r="C3503" s="253" t="s">
        <v>81</v>
      </c>
      <c r="D3503" s="253">
        <v>15.09</v>
      </c>
      <c r="E3503" s="253" t="s">
        <v>11115</v>
      </c>
    </row>
    <row r="3504" spans="1:5" ht="27">
      <c r="A3504" s="251">
        <v>89598</v>
      </c>
      <c r="B3504" s="252" t="s">
        <v>2719</v>
      </c>
      <c r="C3504" s="253" t="s">
        <v>81</v>
      </c>
      <c r="D3504" s="253">
        <v>38.29</v>
      </c>
      <c r="E3504" s="253" t="s">
        <v>11115</v>
      </c>
    </row>
    <row r="3505" spans="1:5" ht="27">
      <c r="A3505" s="251">
        <v>89599</v>
      </c>
      <c r="B3505" s="252" t="s">
        <v>2720</v>
      </c>
      <c r="C3505" s="253" t="s">
        <v>81</v>
      </c>
      <c r="D3505" s="253">
        <v>12.02</v>
      </c>
      <c r="E3505" s="253" t="s">
        <v>11115</v>
      </c>
    </row>
    <row r="3506" spans="1:5" ht="27">
      <c r="A3506" s="251">
        <v>89600</v>
      </c>
      <c r="B3506" s="252" t="s">
        <v>2721</v>
      </c>
      <c r="C3506" s="253" t="s">
        <v>81</v>
      </c>
      <c r="D3506" s="253">
        <v>13.07</v>
      </c>
      <c r="E3506" s="253" t="s">
        <v>11115</v>
      </c>
    </row>
    <row r="3507" spans="1:5" ht="27">
      <c r="A3507" s="251">
        <v>89605</v>
      </c>
      <c r="B3507" s="252" t="s">
        <v>223</v>
      </c>
      <c r="C3507" s="253" t="s">
        <v>81</v>
      </c>
      <c r="D3507" s="253">
        <v>14.75</v>
      </c>
      <c r="E3507" s="253" t="s">
        <v>11115</v>
      </c>
    </row>
    <row r="3508" spans="1:5" ht="27">
      <c r="A3508" s="251">
        <v>89609</v>
      </c>
      <c r="B3508" s="252" t="s">
        <v>2722</v>
      </c>
      <c r="C3508" s="253" t="s">
        <v>81</v>
      </c>
      <c r="D3508" s="253">
        <v>63.68</v>
      </c>
      <c r="E3508" s="253" t="s">
        <v>11115</v>
      </c>
    </row>
    <row r="3509" spans="1:5" ht="27">
      <c r="A3509" s="251">
        <v>89610</v>
      </c>
      <c r="B3509" s="252" t="s">
        <v>2723</v>
      </c>
      <c r="C3509" s="253" t="s">
        <v>81</v>
      </c>
      <c r="D3509" s="253">
        <v>15.1</v>
      </c>
      <c r="E3509" s="253" t="s">
        <v>11115</v>
      </c>
    </row>
    <row r="3510" spans="1:5" ht="27">
      <c r="A3510" s="251">
        <v>89611</v>
      </c>
      <c r="B3510" s="252" t="s">
        <v>2724</v>
      </c>
      <c r="C3510" s="253" t="s">
        <v>81</v>
      </c>
      <c r="D3510" s="253">
        <v>24.41</v>
      </c>
      <c r="E3510" s="253" t="s">
        <v>11115</v>
      </c>
    </row>
    <row r="3511" spans="1:5" ht="27">
      <c r="A3511" s="251">
        <v>89612</v>
      </c>
      <c r="B3511" s="252" t="s">
        <v>2725</v>
      </c>
      <c r="C3511" s="253" t="s">
        <v>81</v>
      </c>
      <c r="D3511" s="253">
        <v>124.92</v>
      </c>
      <c r="E3511" s="253" t="s">
        <v>11115</v>
      </c>
    </row>
    <row r="3512" spans="1:5" ht="27">
      <c r="A3512" s="251">
        <v>89613</v>
      </c>
      <c r="B3512" s="252" t="s">
        <v>2726</v>
      </c>
      <c r="C3512" s="253" t="s">
        <v>81</v>
      </c>
      <c r="D3512" s="253">
        <v>21.89</v>
      </c>
      <c r="E3512" s="253" t="s">
        <v>11115</v>
      </c>
    </row>
    <row r="3513" spans="1:5" ht="27">
      <c r="A3513" s="251">
        <v>89614</v>
      </c>
      <c r="B3513" s="252" t="s">
        <v>2727</v>
      </c>
      <c r="C3513" s="253" t="s">
        <v>81</v>
      </c>
      <c r="D3513" s="253">
        <v>45.61</v>
      </c>
      <c r="E3513" s="253" t="s">
        <v>11115</v>
      </c>
    </row>
    <row r="3514" spans="1:5" ht="27">
      <c r="A3514" s="251">
        <v>89615</v>
      </c>
      <c r="B3514" s="252" t="s">
        <v>2728</v>
      </c>
      <c r="C3514" s="253" t="s">
        <v>81</v>
      </c>
      <c r="D3514" s="253">
        <v>188.57</v>
      </c>
      <c r="E3514" s="253" t="s">
        <v>11115</v>
      </c>
    </row>
    <row r="3515" spans="1:5" ht="27">
      <c r="A3515" s="251">
        <v>89616</v>
      </c>
      <c r="B3515" s="252" t="s">
        <v>2729</v>
      </c>
      <c r="C3515" s="253" t="s">
        <v>81</v>
      </c>
      <c r="D3515" s="253">
        <v>31.5</v>
      </c>
      <c r="E3515" s="253" t="s">
        <v>11115</v>
      </c>
    </row>
    <row r="3516" spans="1:5" ht="27">
      <c r="A3516" s="251">
        <v>89617</v>
      </c>
      <c r="B3516" s="252" t="s">
        <v>2730</v>
      </c>
      <c r="C3516" s="253" t="s">
        <v>81</v>
      </c>
      <c r="D3516" s="253">
        <v>5.29</v>
      </c>
      <c r="E3516" s="253" t="s">
        <v>11115</v>
      </c>
    </row>
    <row r="3517" spans="1:5" ht="27">
      <c r="A3517" s="251">
        <v>89618</v>
      </c>
      <c r="B3517" s="252" t="s">
        <v>2731</v>
      </c>
      <c r="C3517" s="253" t="s">
        <v>81</v>
      </c>
      <c r="D3517" s="253">
        <v>10.88</v>
      </c>
      <c r="E3517" s="253" t="s">
        <v>11115</v>
      </c>
    </row>
    <row r="3518" spans="1:5" ht="27">
      <c r="A3518" s="251">
        <v>89619</v>
      </c>
      <c r="B3518" s="252" t="s">
        <v>2732</v>
      </c>
      <c r="C3518" s="253" t="s">
        <v>81</v>
      </c>
      <c r="D3518" s="253">
        <v>6.78</v>
      </c>
      <c r="E3518" s="253" t="s">
        <v>11115</v>
      </c>
    </row>
    <row r="3519" spans="1:5" ht="27">
      <c r="A3519" s="251">
        <v>89620</v>
      </c>
      <c r="B3519" s="252" t="s">
        <v>2733</v>
      </c>
      <c r="C3519" s="253" t="s">
        <v>81</v>
      </c>
      <c r="D3519" s="253">
        <v>8.57</v>
      </c>
      <c r="E3519" s="253" t="s">
        <v>11115</v>
      </c>
    </row>
    <row r="3520" spans="1:5" ht="27">
      <c r="A3520" s="251">
        <v>89621</v>
      </c>
      <c r="B3520" s="252" t="s">
        <v>2734</v>
      </c>
      <c r="C3520" s="253" t="s">
        <v>81</v>
      </c>
      <c r="D3520" s="253">
        <v>18.059999999999999</v>
      </c>
      <c r="E3520" s="253" t="s">
        <v>11115</v>
      </c>
    </row>
    <row r="3521" spans="1:5" ht="27">
      <c r="A3521" s="251">
        <v>89622</v>
      </c>
      <c r="B3521" s="252" t="s">
        <v>2735</v>
      </c>
      <c r="C3521" s="253" t="s">
        <v>81</v>
      </c>
      <c r="D3521" s="253">
        <v>10.050000000000001</v>
      </c>
      <c r="E3521" s="253" t="s">
        <v>11115</v>
      </c>
    </row>
    <row r="3522" spans="1:5" ht="27">
      <c r="A3522" s="251">
        <v>89623</v>
      </c>
      <c r="B3522" s="252" t="s">
        <v>216</v>
      </c>
      <c r="C3522" s="253" t="s">
        <v>81</v>
      </c>
      <c r="D3522" s="253">
        <v>13.47</v>
      </c>
      <c r="E3522" s="253" t="s">
        <v>11115</v>
      </c>
    </row>
    <row r="3523" spans="1:5" ht="27">
      <c r="A3523" s="251">
        <v>89624</v>
      </c>
      <c r="B3523" s="252" t="s">
        <v>2736</v>
      </c>
      <c r="C3523" s="253" t="s">
        <v>81</v>
      </c>
      <c r="D3523" s="253">
        <v>14.22</v>
      </c>
      <c r="E3523" s="253" t="s">
        <v>11115</v>
      </c>
    </row>
    <row r="3524" spans="1:5" ht="27">
      <c r="A3524" s="251">
        <v>89625</v>
      </c>
      <c r="B3524" s="252" t="s">
        <v>217</v>
      </c>
      <c r="C3524" s="253" t="s">
        <v>81</v>
      </c>
      <c r="D3524" s="253">
        <v>16.309999999999999</v>
      </c>
      <c r="E3524" s="253" t="s">
        <v>11115</v>
      </c>
    </row>
    <row r="3525" spans="1:5" ht="27">
      <c r="A3525" s="251">
        <v>89626</v>
      </c>
      <c r="B3525" s="252" t="s">
        <v>2737</v>
      </c>
      <c r="C3525" s="253" t="s">
        <v>81</v>
      </c>
      <c r="D3525" s="253">
        <v>22.07</v>
      </c>
      <c r="E3525" s="253" t="s">
        <v>11115</v>
      </c>
    </row>
    <row r="3526" spans="1:5" ht="27">
      <c r="A3526" s="251">
        <v>89627</v>
      </c>
      <c r="B3526" s="252" t="s">
        <v>2738</v>
      </c>
      <c r="C3526" s="253" t="s">
        <v>81</v>
      </c>
      <c r="D3526" s="253">
        <v>15.45</v>
      </c>
      <c r="E3526" s="253" t="s">
        <v>11115</v>
      </c>
    </row>
    <row r="3527" spans="1:5" ht="27">
      <c r="A3527" s="251">
        <v>89628</v>
      </c>
      <c r="B3527" s="252" t="s">
        <v>218</v>
      </c>
      <c r="C3527" s="253" t="s">
        <v>81</v>
      </c>
      <c r="D3527" s="253">
        <v>33.26</v>
      </c>
      <c r="E3527" s="253" t="s">
        <v>11115</v>
      </c>
    </row>
    <row r="3528" spans="1:5" ht="27">
      <c r="A3528" s="251">
        <v>89629</v>
      </c>
      <c r="B3528" s="252" t="s">
        <v>219</v>
      </c>
      <c r="C3528" s="253" t="s">
        <v>81</v>
      </c>
      <c r="D3528" s="253">
        <v>60.18</v>
      </c>
      <c r="E3528" s="253" t="s">
        <v>11115</v>
      </c>
    </row>
    <row r="3529" spans="1:5" ht="27">
      <c r="A3529" s="251">
        <v>89630</v>
      </c>
      <c r="B3529" s="252" t="s">
        <v>2739</v>
      </c>
      <c r="C3529" s="253" t="s">
        <v>81</v>
      </c>
      <c r="D3529" s="253">
        <v>52.34</v>
      </c>
      <c r="E3529" s="253" t="s">
        <v>11115</v>
      </c>
    </row>
    <row r="3530" spans="1:5" ht="27">
      <c r="A3530" s="251">
        <v>89631</v>
      </c>
      <c r="B3530" s="252" t="s">
        <v>2740</v>
      </c>
      <c r="C3530" s="253" t="s">
        <v>81</v>
      </c>
      <c r="D3530" s="253">
        <v>90.99</v>
      </c>
      <c r="E3530" s="253" t="s">
        <v>11115</v>
      </c>
    </row>
    <row r="3531" spans="1:5" ht="27">
      <c r="A3531" s="251">
        <v>89632</v>
      </c>
      <c r="B3531" s="252" t="s">
        <v>2741</v>
      </c>
      <c r="C3531" s="253" t="s">
        <v>81</v>
      </c>
      <c r="D3531" s="253">
        <v>74.94</v>
      </c>
      <c r="E3531" s="253" t="s">
        <v>11115</v>
      </c>
    </row>
    <row r="3532" spans="1:5" ht="27">
      <c r="A3532" s="251">
        <v>89637</v>
      </c>
      <c r="B3532" s="252" t="s">
        <v>2742</v>
      </c>
      <c r="C3532" s="253" t="s">
        <v>81</v>
      </c>
      <c r="D3532" s="253">
        <v>6.53</v>
      </c>
      <c r="E3532" s="253" t="s">
        <v>11115</v>
      </c>
    </row>
    <row r="3533" spans="1:5" ht="27">
      <c r="A3533" s="251">
        <v>89638</v>
      </c>
      <c r="B3533" s="252" t="s">
        <v>2743</v>
      </c>
      <c r="C3533" s="253" t="s">
        <v>81</v>
      </c>
      <c r="D3533" s="253">
        <v>6.99</v>
      </c>
      <c r="E3533" s="253" t="s">
        <v>11115</v>
      </c>
    </row>
    <row r="3534" spans="1:5" ht="27">
      <c r="A3534" s="251">
        <v>89639</v>
      </c>
      <c r="B3534" s="252" t="s">
        <v>2744</v>
      </c>
      <c r="C3534" s="253" t="s">
        <v>81</v>
      </c>
      <c r="D3534" s="253">
        <v>7.16</v>
      </c>
      <c r="E3534" s="253" t="s">
        <v>11115</v>
      </c>
    </row>
    <row r="3535" spans="1:5" ht="27">
      <c r="A3535" s="251">
        <v>89640</v>
      </c>
      <c r="B3535" s="252" t="s">
        <v>11579</v>
      </c>
      <c r="C3535" s="253" t="s">
        <v>81</v>
      </c>
      <c r="D3535" s="253">
        <v>9.9</v>
      </c>
      <c r="E3535" s="253" t="s">
        <v>11115</v>
      </c>
    </row>
    <row r="3536" spans="1:5" ht="27">
      <c r="A3536" s="251">
        <v>89641</v>
      </c>
      <c r="B3536" s="252" t="s">
        <v>2745</v>
      </c>
      <c r="C3536" s="253" t="s">
        <v>81</v>
      </c>
      <c r="D3536" s="253">
        <v>8.94</v>
      </c>
      <c r="E3536" s="253" t="s">
        <v>11115</v>
      </c>
    </row>
    <row r="3537" spans="1:5" ht="27">
      <c r="A3537" s="251">
        <v>89642</v>
      </c>
      <c r="B3537" s="252" t="s">
        <v>2746</v>
      </c>
      <c r="C3537" s="253" t="s">
        <v>81</v>
      </c>
      <c r="D3537" s="253">
        <v>9.82</v>
      </c>
      <c r="E3537" s="253" t="s">
        <v>11115</v>
      </c>
    </row>
    <row r="3538" spans="1:5" ht="27">
      <c r="A3538" s="251">
        <v>89643</v>
      </c>
      <c r="B3538" s="252" t="s">
        <v>2747</v>
      </c>
      <c r="C3538" s="253" t="s">
        <v>81</v>
      </c>
      <c r="D3538" s="253">
        <v>10.11</v>
      </c>
      <c r="E3538" s="253" t="s">
        <v>11115</v>
      </c>
    </row>
    <row r="3539" spans="1:5" ht="27">
      <c r="A3539" s="251">
        <v>89644</v>
      </c>
      <c r="B3539" s="252" t="s">
        <v>11580</v>
      </c>
      <c r="C3539" s="253" t="s">
        <v>81</v>
      </c>
      <c r="D3539" s="253">
        <v>14.28</v>
      </c>
      <c r="E3539" s="253" t="s">
        <v>11115</v>
      </c>
    </row>
    <row r="3540" spans="1:5" ht="27">
      <c r="A3540" s="251">
        <v>89645</v>
      </c>
      <c r="B3540" s="252" t="s">
        <v>2748</v>
      </c>
      <c r="C3540" s="253" t="s">
        <v>81</v>
      </c>
      <c r="D3540" s="253">
        <v>14.81</v>
      </c>
      <c r="E3540" s="253" t="s">
        <v>11115</v>
      </c>
    </row>
    <row r="3541" spans="1:5" ht="27">
      <c r="A3541" s="251">
        <v>89646</v>
      </c>
      <c r="B3541" s="252" t="s">
        <v>2749</v>
      </c>
      <c r="C3541" s="253" t="s">
        <v>81</v>
      </c>
      <c r="D3541" s="253">
        <v>12.82</v>
      </c>
      <c r="E3541" s="253" t="s">
        <v>11115</v>
      </c>
    </row>
    <row r="3542" spans="1:5" ht="27">
      <c r="A3542" s="251">
        <v>89647</v>
      </c>
      <c r="B3542" s="252" t="s">
        <v>2750</v>
      </c>
      <c r="C3542" s="253" t="s">
        <v>81</v>
      </c>
      <c r="D3542" s="253">
        <v>12.62</v>
      </c>
      <c r="E3542" s="253" t="s">
        <v>11115</v>
      </c>
    </row>
    <row r="3543" spans="1:5" ht="27">
      <c r="A3543" s="251">
        <v>89648</v>
      </c>
      <c r="B3543" s="252" t="s">
        <v>2751</v>
      </c>
      <c r="C3543" s="253" t="s">
        <v>81</v>
      </c>
      <c r="D3543" s="253">
        <v>13.56</v>
      </c>
      <c r="E3543" s="253" t="s">
        <v>11115</v>
      </c>
    </row>
    <row r="3544" spans="1:5" ht="27">
      <c r="A3544" s="251">
        <v>89649</v>
      </c>
      <c r="B3544" s="252" t="s">
        <v>2752</v>
      </c>
      <c r="C3544" s="253" t="s">
        <v>81</v>
      </c>
      <c r="D3544" s="253">
        <v>17.86</v>
      </c>
      <c r="E3544" s="253" t="s">
        <v>11115</v>
      </c>
    </row>
    <row r="3545" spans="1:5" ht="27">
      <c r="A3545" s="251">
        <v>89650</v>
      </c>
      <c r="B3545" s="252" t="s">
        <v>2753</v>
      </c>
      <c r="C3545" s="253" t="s">
        <v>81</v>
      </c>
      <c r="D3545" s="253">
        <v>17.86</v>
      </c>
      <c r="E3545" s="253" t="s">
        <v>11115</v>
      </c>
    </row>
    <row r="3546" spans="1:5" ht="27">
      <c r="A3546" s="251">
        <v>89651</v>
      </c>
      <c r="B3546" s="252" t="s">
        <v>2754</v>
      </c>
      <c r="C3546" s="253" t="s">
        <v>81</v>
      </c>
      <c r="D3546" s="253">
        <v>4.54</v>
      </c>
      <c r="E3546" s="253" t="s">
        <v>11115</v>
      </c>
    </row>
    <row r="3547" spans="1:5" ht="27">
      <c r="A3547" s="251">
        <v>89652</v>
      </c>
      <c r="B3547" s="252" t="s">
        <v>2755</v>
      </c>
      <c r="C3547" s="253" t="s">
        <v>81</v>
      </c>
      <c r="D3547" s="253">
        <v>6.56</v>
      </c>
      <c r="E3547" s="253" t="s">
        <v>11115</v>
      </c>
    </row>
    <row r="3548" spans="1:5" ht="27">
      <c r="A3548" s="251">
        <v>89653</v>
      </c>
      <c r="B3548" s="252" t="s">
        <v>2756</v>
      </c>
      <c r="C3548" s="253" t="s">
        <v>81</v>
      </c>
      <c r="D3548" s="253">
        <v>9.67</v>
      </c>
      <c r="E3548" s="253" t="s">
        <v>11115</v>
      </c>
    </row>
    <row r="3549" spans="1:5" ht="27">
      <c r="A3549" s="251">
        <v>89654</v>
      </c>
      <c r="B3549" s="252" t="s">
        <v>2757</v>
      </c>
      <c r="C3549" s="253" t="s">
        <v>81</v>
      </c>
      <c r="D3549" s="253">
        <v>9.4600000000000009</v>
      </c>
      <c r="E3549" s="253" t="s">
        <v>11115</v>
      </c>
    </row>
    <row r="3550" spans="1:5" ht="27">
      <c r="A3550" s="251">
        <v>89655</v>
      </c>
      <c r="B3550" s="252" t="s">
        <v>2758</v>
      </c>
      <c r="C3550" s="253" t="s">
        <v>81</v>
      </c>
      <c r="D3550" s="253">
        <v>13.26</v>
      </c>
      <c r="E3550" s="253" t="s">
        <v>11115</v>
      </c>
    </row>
    <row r="3551" spans="1:5" ht="27">
      <c r="A3551" s="251">
        <v>89656</v>
      </c>
      <c r="B3551" s="252" t="s">
        <v>2759</v>
      </c>
      <c r="C3551" s="253" t="s">
        <v>81</v>
      </c>
      <c r="D3551" s="253">
        <v>6.88</v>
      </c>
      <c r="E3551" s="253" t="s">
        <v>11115</v>
      </c>
    </row>
    <row r="3552" spans="1:5" ht="27">
      <c r="A3552" s="251">
        <v>89657</v>
      </c>
      <c r="B3552" s="252" t="s">
        <v>2760</v>
      </c>
      <c r="C3552" s="253" t="s">
        <v>81</v>
      </c>
      <c r="D3552" s="253">
        <v>6.98</v>
      </c>
      <c r="E3552" s="253" t="s">
        <v>11115</v>
      </c>
    </row>
    <row r="3553" spans="1:5" ht="27">
      <c r="A3553" s="251">
        <v>89658</v>
      </c>
      <c r="B3553" s="252" t="s">
        <v>2761</v>
      </c>
      <c r="C3553" s="253" t="s">
        <v>81</v>
      </c>
      <c r="D3553" s="253">
        <v>6.14</v>
      </c>
      <c r="E3553" s="253" t="s">
        <v>11115</v>
      </c>
    </row>
    <row r="3554" spans="1:5" ht="27">
      <c r="A3554" s="251">
        <v>89659</v>
      </c>
      <c r="B3554" s="252" t="s">
        <v>2762</v>
      </c>
      <c r="C3554" s="253" t="s">
        <v>81</v>
      </c>
      <c r="D3554" s="253">
        <v>9.23</v>
      </c>
      <c r="E3554" s="253" t="s">
        <v>11115</v>
      </c>
    </row>
    <row r="3555" spans="1:5" ht="27">
      <c r="A3555" s="251">
        <v>89660</v>
      </c>
      <c r="B3555" s="252" t="s">
        <v>2763</v>
      </c>
      <c r="C3555" s="253" t="s">
        <v>81</v>
      </c>
      <c r="D3555" s="253">
        <v>5.87</v>
      </c>
      <c r="E3555" s="253" t="s">
        <v>11115</v>
      </c>
    </row>
    <row r="3556" spans="1:5" ht="27">
      <c r="A3556" s="251">
        <v>89661</v>
      </c>
      <c r="B3556" s="252" t="s">
        <v>2764</v>
      </c>
      <c r="C3556" s="253" t="s">
        <v>81</v>
      </c>
      <c r="D3556" s="253">
        <v>11.59</v>
      </c>
      <c r="E3556" s="253" t="s">
        <v>11115</v>
      </c>
    </row>
    <row r="3557" spans="1:5" ht="27">
      <c r="A3557" s="251">
        <v>89662</v>
      </c>
      <c r="B3557" s="252" t="s">
        <v>2765</v>
      </c>
      <c r="C3557" s="253" t="s">
        <v>81</v>
      </c>
      <c r="D3557" s="253">
        <v>16.63</v>
      </c>
      <c r="E3557" s="253" t="s">
        <v>11115</v>
      </c>
    </row>
    <row r="3558" spans="1:5" ht="27">
      <c r="A3558" s="251">
        <v>89663</v>
      </c>
      <c r="B3558" s="252" t="s">
        <v>2766</v>
      </c>
      <c r="C3558" s="253" t="s">
        <v>81</v>
      </c>
      <c r="D3558" s="253">
        <v>8.19</v>
      </c>
      <c r="E3558" s="253" t="s">
        <v>11115</v>
      </c>
    </row>
    <row r="3559" spans="1:5" ht="27">
      <c r="A3559" s="251">
        <v>89664</v>
      </c>
      <c r="B3559" s="252" t="s">
        <v>2767</v>
      </c>
      <c r="C3559" s="253" t="s">
        <v>81</v>
      </c>
      <c r="D3559" s="253">
        <v>9.23</v>
      </c>
      <c r="E3559" s="253" t="s">
        <v>11115</v>
      </c>
    </row>
    <row r="3560" spans="1:5" ht="27">
      <c r="A3560" s="251">
        <v>89665</v>
      </c>
      <c r="B3560" s="252" t="s">
        <v>2768</v>
      </c>
      <c r="C3560" s="253" t="s">
        <v>81</v>
      </c>
      <c r="D3560" s="253">
        <v>9.2200000000000006</v>
      </c>
      <c r="E3560" s="253" t="s">
        <v>11115</v>
      </c>
    </row>
    <row r="3561" spans="1:5" ht="27">
      <c r="A3561" s="251">
        <v>89666</v>
      </c>
      <c r="B3561" s="252" t="s">
        <v>2769</v>
      </c>
      <c r="C3561" s="253" t="s">
        <v>81</v>
      </c>
      <c r="D3561" s="253">
        <v>5.41</v>
      </c>
      <c r="E3561" s="253" t="s">
        <v>11115</v>
      </c>
    </row>
    <row r="3562" spans="1:5" ht="27">
      <c r="A3562" s="251">
        <v>89667</v>
      </c>
      <c r="B3562" s="252" t="s">
        <v>2770</v>
      </c>
      <c r="C3562" s="253" t="s">
        <v>81</v>
      </c>
      <c r="D3562" s="253">
        <v>23.5</v>
      </c>
      <c r="E3562" s="253" t="s">
        <v>11115</v>
      </c>
    </row>
    <row r="3563" spans="1:5" ht="27">
      <c r="A3563" s="251">
        <v>89668</v>
      </c>
      <c r="B3563" s="252" t="s">
        <v>2771</v>
      </c>
      <c r="C3563" s="253" t="s">
        <v>81</v>
      </c>
      <c r="D3563" s="253">
        <v>15.89</v>
      </c>
      <c r="E3563" s="253" t="s">
        <v>11115</v>
      </c>
    </row>
    <row r="3564" spans="1:5" ht="27">
      <c r="A3564" s="251">
        <v>89669</v>
      </c>
      <c r="B3564" s="252" t="s">
        <v>2772</v>
      </c>
      <c r="C3564" s="253" t="s">
        <v>81</v>
      </c>
      <c r="D3564" s="253">
        <v>15.38</v>
      </c>
      <c r="E3564" s="253" t="s">
        <v>11115</v>
      </c>
    </row>
    <row r="3565" spans="1:5" ht="27">
      <c r="A3565" s="251">
        <v>89670</v>
      </c>
      <c r="B3565" s="252" t="s">
        <v>2773</v>
      </c>
      <c r="C3565" s="253" t="s">
        <v>81</v>
      </c>
      <c r="D3565" s="253">
        <v>8.49</v>
      </c>
      <c r="E3565" s="253" t="s">
        <v>11115</v>
      </c>
    </row>
    <row r="3566" spans="1:5" ht="27">
      <c r="A3566" s="251">
        <v>89671</v>
      </c>
      <c r="B3566" s="252" t="s">
        <v>2774</v>
      </c>
      <c r="C3566" s="253" t="s">
        <v>81</v>
      </c>
      <c r="D3566" s="253">
        <v>22.53</v>
      </c>
      <c r="E3566" s="253" t="s">
        <v>11115</v>
      </c>
    </row>
    <row r="3567" spans="1:5" ht="27">
      <c r="A3567" s="251">
        <v>89672</v>
      </c>
      <c r="B3567" s="252" t="s">
        <v>2775</v>
      </c>
      <c r="C3567" s="253" t="s">
        <v>81</v>
      </c>
      <c r="D3567" s="253">
        <v>12.03</v>
      </c>
      <c r="E3567" s="253" t="s">
        <v>11115</v>
      </c>
    </row>
    <row r="3568" spans="1:5" ht="27">
      <c r="A3568" s="251">
        <v>89673</v>
      </c>
      <c r="B3568" s="252" t="s">
        <v>2776</v>
      </c>
      <c r="C3568" s="253" t="s">
        <v>81</v>
      </c>
      <c r="D3568" s="253">
        <v>17.829999999999998</v>
      </c>
      <c r="E3568" s="253" t="s">
        <v>11115</v>
      </c>
    </row>
    <row r="3569" spans="1:5" ht="27">
      <c r="A3569" s="251">
        <v>89674</v>
      </c>
      <c r="B3569" s="252" t="s">
        <v>2777</v>
      </c>
      <c r="C3569" s="253" t="s">
        <v>81</v>
      </c>
      <c r="D3569" s="253">
        <v>16.55</v>
      </c>
      <c r="E3569" s="253" t="s">
        <v>11115</v>
      </c>
    </row>
    <row r="3570" spans="1:5" ht="27">
      <c r="A3570" s="251">
        <v>89675</v>
      </c>
      <c r="B3570" s="252" t="s">
        <v>2778</v>
      </c>
      <c r="C3570" s="253" t="s">
        <v>81</v>
      </c>
      <c r="D3570" s="253">
        <v>39.57</v>
      </c>
      <c r="E3570" s="253" t="s">
        <v>11115</v>
      </c>
    </row>
    <row r="3571" spans="1:5" ht="27">
      <c r="A3571" s="251">
        <v>89676</v>
      </c>
      <c r="B3571" s="252" t="s">
        <v>2779</v>
      </c>
      <c r="C3571" s="253" t="s">
        <v>81</v>
      </c>
      <c r="D3571" s="253">
        <v>23.92</v>
      </c>
      <c r="E3571" s="253" t="s">
        <v>11115</v>
      </c>
    </row>
    <row r="3572" spans="1:5" ht="27">
      <c r="A3572" s="251">
        <v>89677</v>
      </c>
      <c r="B3572" s="252" t="s">
        <v>2780</v>
      </c>
      <c r="C3572" s="253" t="s">
        <v>81</v>
      </c>
      <c r="D3572" s="253">
        <v>43.51</v>
      </c>
      <c r="E3572" s="253" t="s">
        <v>11115</v>
      </c>
    </row>
    <row r="3573" spans="1:5" ht="27">
      <c r="A3573" s="251">
        <v>89678</v>
      </c>
      <c r="B3573" s="252" t="s">
        <v>2781</v>
      </c>
      <c r="C3573" s="253" t="s">
        <v>81</v>
      </c>
      <c r="D3573" s="253">
        <v>6.92</v>
      </c>
      <c r="E3573" s="253" t="s">
        <v>11115</v>
      </c>
    </row>
    <row r="3574" spans="1:5" ht="27">
      <c r="A3574" s="251">
        <v>89679</v>
      </c>
      <c r="B3574" s="252" t="s">
        <v>2782</v>
      </c>
      <c r="C3574" s="253" t="s">
        <v>81</v>
      </c>
      <c r="D3574" s="253">
        <v>69.03</v>
      </c>
      <c r="E3574" s="253" t="s">
        <v>11115</v>
      </c>
    </row>
    <row r="3575" spans="1:5" ht="27">
      <c r="A3575" s="251">
        <v>89680</v>
      </c>
      <c r="B3575" s="252" t="s">
        <v>2783</v>
      </c>
      <c r="C3575" s="253" t="s">
        <v>81</v>
      </c>
      <c r="D3575" s="253">
        <v>12.32</v>
      </c>
      <c r="E3575" s="253" t="s">
        <v>11115</v>
      </c>
    </row>
    <row r="3576" spans="1:5" ht="27">
      <c r="A3576" s="251">
        <v>89681</v>
      </c>
      <c r="B3576" s="252" t="s">
        <v>2784</v>
      </c>
      <c r="C3576" s="253" t="s">
        <v>81</v>
      </c>
      <c r="D3576" s="253">
        <v>48.03</v>
      </c>
      <c r="E3576" s="253" t="s">
        <v>11115</v>
      </c>
    </row>
    <row r="3577" spans="1:5" ht="27">
      <c r="A3577" s="251">
        <v>89682</v>
      </c>
      <c r="B3577" s="252" t="s">
        <v>2785</v>
      </c>
      <c r="C3577" s="253" t="s">
        <v>81</v>
      </c>
      <c r="D3577" s="253">
        <v>17.62</v>
      </c>
      <c r="E3577" s="253" t="s">
        <v>11115</v>
      </c>
    </row>
    <row r="3578" spans="1:5" ht="27">
      <c r="A3578" s="251">
        <v>89684</v>
      </c>
      <c r="B3578" s="252" t="s">
        <v>2786</v>
      </c>
      <c r="C3578" s="253" t="s">
        <v>81</v>
      </c>
      <c r="D3578" s="253">
        <v>23.3</v>
      </c>
      <c r="E3578" s="253" t="s">
        <v>11115</v>
      </c>
    </row>
    <row r="3579" spans="1:5" ht="27">
      <c r="A3579" s="251">
        <v>89685</v>
      </c>
      <c r="B3579" s="252" t="s">
        <v>2787</v>
      </c>
      <c r="C3579" s="253" t="s">
        <v>81</v>
      </c>
      <c r="D3579" s="253">
        <v>32.659999999999997</v>
      </c>
      <c r="E3579" s="253" t="s">
        <v>11115</v>
      </c>
    </row>
    <row r="3580" spans="1:5" ht="27">
      <c r="A3580" s="251">
        <v>89686</v>
      </c>
      <c r="B3580" s="252" t="s">
        <v>2788</v>
      </c>
      <c r="C3580" s="253" t="s">
        <v>81</v>
      </c>
      <c r="D3580" s="253">
        <v>79.489999999999995</v>
      </c>
      <c r="E3580" s="253" t="s">
        <v>11115</v>
      </c>
    </row>
    <row r="3581" spans="1:5" ht="27">
      <c r="A3581" s="251">
        <v>89687</v>
      </c>
      <c r="B3581" s="252" t="s">
        <v>2789</v>
      </c>
      <c r="C3581" s="253" t="s">
        <v>81</v>
      </c>
      <c r="D3581" s="253">
        <v>28.13</v>
      </c>
      <c r="E3581" s="253" t="s">
        <v>11115</v>
      </c>
    </row>
    <row r="3582" spans="1:5" ht="27">
      <c r="A3582" s="251">
        <v>89689</v>
      </c>
      <c r="B3582" s="252" t="s">
        <v>2790</v>
      </c>
      <c r="C3582" s="253" t="s">
        <v>81</v>
      </c>
      <c r="D3582" s="253">
        <v>18.760000000000002</v>
      </c>
      <c r="E3582" s="253" t="s">
        <v>11115</v>
      </c>
    </row>
    <row r="3583" spans="1:5" ht="27">
      <c r="A3583" s="251">
        <v>89690</v>
      </c>
      <c r="B3583" s="252" t="s">
        <v>2791</v>
      </c>
      <c r="C3583" s="253" t="s">
        <v>81</v>
      </c>
      <c r="D3583" s="253">
        <v>49.17</v>
      </c>
      <c r="E3583" s="253" t="s">
        <v>11115</v>
      </c>
    </row>
    <row r="3584" spans="1:5" ht="27">
      <c r="A3584" s="251">
        <v>89691</v>
      </c>
      <c r="B3584" s="252" t="s">
        <v>2792</v>
      </c>
      <c r="C3584" s="253" t="s">
        <v>81</v>
      </c>
      <c r="D3584" s="253">
        <v>8.58</v>
      </c>
      <c r="E3584" s="253" t="s">
        <v>11115</v>
      </c>
    </row>
    <row r="3585" spans="1:5" ht="27">
      <c r="A3585" s="251">
        <v>89692</v>
      </c>
      <c r="B3585" s="252" t="s">
        <v>2793</v>
      </c>
      <c r="C3585" s="253" t="s">
        <v>81</v>
      </c>
      <c r="D3585" s="253">
        <v>46.49</v>
      </c>
      <c r="E3585" s="253" t="s">
        <v>11115</v>
      </c>
    </row>
    <row r="3586" spans="1:5" ht="27">
      <c r="A3586" s="251">
        <v>89693</v>
      </c>
      <c r="B3586" s="252" t="s">
        <v>2794</v>
      </c>
      <c r="C3586" s="253" t="s">
        <v>81</v>
      </c>
      <c r="D3586" s="253">
        <v>45.2</v>
      </c>
      <c r="E3586" s="253" t="s">
        <v>11115</v>
      </c>
    </row>
    <row r="3587" spans="1:5" ht="27">
      <c r="A3587" s="251">
        <v>89694</v>
      </c>
      <c r="B3587" s="252" t="s">
        <v>2795</v>
      </c>
      <c r="C3587" s="253" t="s">
        <v>81</v>
      </c>
      <c r="D3587" s="253">
        <v>12.04</v>
      </c>
      <c r="E3587" s="253" t="s">
        <v>11115</v>
      </c>
    </row>
    <row r="3588" spans="1:5" ht="27">
      <c r="A3588" s="251">
        <v>89695</v>
      </c>
      <c r="B3588" s="252" t="s">
        <v>2796</v>
      </c>
      <c r="C3588" s="253" t="s">
        <v>81</v>
      </c>
      <c r="D3588" s="253">
        <v>11.39</v>
      </c>
      <c r="E3588" s="253" t="s">
        <v>11115</v>
      </c>
    </row>
    <row r="3589" spans="1:5" ht="27">
      <c r="A3589" s="251">
        <v>89696</v>
      </c>
      <c r="B3589" s="252" t="s">
        <v>2797</v>
      </c>
      <c r="C3589" s="253" t="s">
        <v>81</v>
      </c>
      <c r="D3589" s="253">
        <v>41.11</v>
      </c>
      <c r="E3589" s="253" t="s">
        <v>11115</v>
      </c>
    </row>
    <row r="3590" spans="1:5" ht="27">
      <c r="A3590" s="251">
        <v>89697</v>
      </c>
      <c r="B3590" s="252" t="s">
        <v>2798</v>
      </c>
      <c r="C3590" s="253" t="s">
        <v>81</v>
      </c>
      <c r="D3590" s="253">
        <v>10.01</v>
      </c>
      <c r="E3590" s="253" t="s">
        <v>11115</v>
      </c>
    </row>
    <row r="3591" spans="1:5" ht="27">
      <c r="A3591" s="251">
        <v>89698</v>
      </c>
      <c r="B3591" s="252" t="s">
        <v>2799</v>
      </c>
      <c r="C3591" s="253" t="s">
        <v>81</v>
      </c>
      <c r="D3591" s="253">
        <v>143.91</v>
      </c>
      <c r="E3591" s="253" t="s">
        <v>11115</v>
      </c>
    </row>
    <row r="3592" spans="1:5" ht="27">
      <c r="A3592" s="251">
        <v>89699</v>
      </c>
      <c r="B3592" s="252" t="s">
        <v>2800</v>
      </c>
      <c r="C3592" s="253" t="s">
        <v>81</v>
      </c>
      <c r="D3592" s="253">
        <v>123.42</v>
      </c>
      <c r="E3592" s="253" t="s">
        <v>11115</v>
      </c>
    </row>
    <row r="3593" spans="1:5" ht="27">
      <c r="A3593" s="251">
        <v>89700</v>
      </c>
      <c r="B3593" s="252" t="s">
        <v>2801</v>
      </c>
      <c r="C3593" s="253" t="s">
        <v>81</v>
      </c>
      <c r="D3593" s="253">
        <v>12.98</v>
      </c>
      <c r="E3593" s="253" t="s">
        <v>11115</v>
      </c>
    </row>
    <row r="3594" spans="1:5" ht="27">
      <c r="A3594" s="251">
        <v>89701</v>
      </c>
      <c r="B3594" s="252" t="s">
        <v>2802</v>
      </c>
      <c r="C3594" s="253" t="s">
        <v>81</v>
      </c>
      <c r="D3594" s="253">
        <v>96.97</v>
      </c>
      <c r="E3594" s="253" t="s">
        <v>11115</v>
      </c>
    </row>
    <row r="3595" spans="1:5" ht="27">
      <c r="A3595" s="251">
        <v>89702</v>
      </c>
      <c r="B3595" s="252" t="s">
        <v>2803</v>
      </c>
      <c r="C3595" s="253" t="s">
        <v>81</v>
      </c>
      <c r="D3595" s="253">
        <v>12.98</v>
      </c>
      <c r="E3595" s="253" t="s">
        <v>11115</v>
      </c>
    </row>
    <row r="3596" spans="1:5" ht="27">
      <c r="A3596" s="251">
        <v>89703</v>
      </c>
      <c r="B3596" s="252" t="s">
        <v>2804</v>
      </c>
      <c r="C3596" s="253" t="s">
        <v>81</v>
      </c>
      <c r="D3596" s="253">
        <v>25.03</v>
      </c>
      <c r="E3596" s="253" t="s">
        <v>11115</v>
      </c>
    </row>
    <row r="3597" spans="1:5" ht="27">
      <c r="A3597" s="251">
        <v>89704</v>
      </c>
      <c r="B3597" s="252" t="s">
        <v>2805</v>
      </c>
      <c r="C3597" s="253" t="s">
        <v>81</v>
      </c>
      <c r="D3597" s="253">
        <v>78.78</v>
      </c>
      <c r="E3597" s="253" t="s">
        <v>11115</v>
      </c>
    </row>
    <row r="3598" spans="1:5" ht="27">
      <c r="A3598" s="251">
        <v>89705</v>
      </c>
      <c r="B3598" s="252" t="s">
        <v>2806</v>
      </c>
      <c r="C3598" s="253" t="s">
        <v>81</v>
      </c>
      <c r="D3598" s="253">
        <v>15.91</v>
      </c>
      <c r="E3598" s="253" t="s">
        <v>11115</v>
      </c>
    </row>
    <row r="3599" spans="1:5" ht="27">
      <c r="A3599" s="251">
        <v>89706</v>
      </c>
      <c r="B3599" s="252" t="s">
        <v>2807</v>
      </c>
      <c r="C3599" s="253" t="s">
        <v>81</v>
      </c>
      <c r="D3599" s="253">
        <v>29.82</v>
      </c>
      <c r="E3599" s="253" t="s">
        <v>11115</v>
      </c>
    </row>
    <row r="3600" spans="1:5" ht="27">
      <c r="A3600" s="251">
        <v>89718</v>
      </c>
      <c r="B3600" s="252" t="s">
        <v>2808</v>
      </c>
      <c r="C3600" s="253" t="s">
        <v>4</v>
      </c>
      <c r="D3600" s="253">
        <v>24.72</v>
      </c>
      <c r="E3600" s="253" t="s">
        <v>11115</v>
      </c>
    </row>
    <row r="3601" spans="1:5" ht="27">
      <c r="A3601" s="251">
        <v>89719</v>
      </c>
      <c r="B3601" s="252" t="s">
        <v>2809</v>
      </c>
      <c r="C3601" s="253" t="s">
        <v>81</v>
      </c>
      <c r="D3601" s="253">
        <v>6.75</v>
      </c>
      <c r="E3601" s="253" t="s">
        <v>11115</v>
      </c>
    </row>
    <row r="3602" spans="1:5" ht="27">
      <c r="A3602" s="251">
        <v>89720</v>
      </c>
      <c r="B3602" s="252" t="s">
        <v>2810</v>
      </c>
      <c r="C3602" s="253" t="s">
        <v>81</v>
      </c>
      <c r="D3602" s="253">
        <v>7.63</v>
      </c>
      <c r="E3602" s="253" t="s">
        <v>11115</v>
      </c>
    </row>
    <row r="3603" spans="1:5" ht="27">
      <c r="A3603" s="251">
        <v>89721</v>
      </c>
      <c r="B3603" s="252" t="s">
        <v>2811</v>
      </c>
      <c r="C3603" s="253" t="s">
        <v>81</v>
      </c>
      <c r="D3603" s="253">
        <v>7.92</v>
      </c>
      <c r="E3603" s="253" t="s">
        <v>11115</v>
      </c>
    </row>
    <row r="3604" spans="1:5" ht="27">
      <c r="A3604" s="251">
        <v>89722</v>
      </c>
      <c r="B3604" s="252" t="s">
        <v>11581</v>
      </c>
      <c r="C3604" s="253" t="s">
        <v>81</v>
      </c>
      <c r="D3604" s="253">
        <v>12.09</v>
      </c>
      <c r="E3604" s="253" t="s">
        <v>11115</v>
      </c>
    </row>
    <row r="3605" spans="1:5" ht="27">
      <c r="A3605" s="251">
        <v>89723</v>
      </c>
      <c r="B3605" s="252" t="s">
        <v>2812</v>
      </c>
      <c r="C3605" s="253" t="s">
        <v>81</v>
      </c>
      <c r="D3605" s="253">
        <v>10.26</v>
      </c>
      <c r="E3605" s="253" t="s">
        <v>11115</v>
      </c>
    </row>
    <row r="3606" spans="1:5" ht="27">
      <c r="A3606" s="251">
        <v>89724</v>
      </c>
      <c r="B3606" s="252" t="s">
        <v>2813</v>
      </c>
      <c r="C3606" s="253" t="s">
        <v>81</v>
      </c>
      <c r="D3606" s="253">
        <v>7.58</v>
      </c>
      <c r="E3606" s="253" t="s">
        <v>11115</v>
      </c>
    </row>
    <row r="3607" spans="1:5" ht="27">
      <c r="A3607" s="251">
        <v>89725</v>
      </c>
      <c r="B3607" s="252" t="s">
        <v>2814</v>
      </c>
      <c r="C3607" s="253" t="s">
        <v>81</v>
      </c>
      <c r="D3607" s="253">
        <v>10.06</v>
      </c>
      <c r="E3607" s="253" t="s">
        <v>11115</v>
      </c>
    </row>
    <row r="3608" spans="1:5" ht="27">
      <c r="A3608" s="251">
        <v>89726</v>
      </c>
      <c r="B3608" s="252" t="s">
        <v>2815</v>
      </c>
      <c r="C3608" s="253" t="s">
        <v>81</v>
      </c>
      <c r="D3608" s="253">
        <v>5.92</v>
      </c>
      <c r="E3608" s="253" t="s">
        <v>11115</v>
      </c>
    </row>
    <row r="3609" spans="1:5" ht="27">
      <c r="A3609" s="251">
        <v>89727</v>
      </c>
      <c r="B3609" s="252" t="s">
        <v>2816</v>
      </c>
      <c r="C3609" s="253" t="s">
        <v>81</v>
      </c>
      <c r="D3609" s="253">
        <v>11</v>
      </c>
      <c r="E3609" s="253" t="s">
        <v>11115</v>
      </c>
    </row>
    <row r="3610" spans="1:5" ht="27">
      <c r="A3610" s="251">
        <v>89728</v>
      </c>
      <c r="B3610" s="252" t="s">
        <v>2817</v>
      </c>
      <c r="C3610" s="253" t="s">
        <v>81</v>
      </c>
      <c r="D3610" s="253">
        <v>7.99</v>
      </c>
      <c r="E3610" s="253" t="s">
        <v>11115</v>
      </c>
    </row>
    <row r="3611" spans="1:5" ht="27">
      <c r="A3611" s="251">
        <v>89729</v>
      </c>
      <c r="B3611" s="252" t="s">
        <v>2818</v>
      </c>
      <c r="C3611" s="253" t="s">
        <v>81</v>
      </c>
      <c r="D3611" s="253">
        <v>14.82</v>
      </c>
      <c r="E3611" s="253" t="s">
        <v>11115</v>
      </c>
    </row>
    <row r="3612" spans="1:5" ht="27">
      <c r="A3612" s="251">
        <v>89730</v>
      </c>
      <c r="B3612" s="252" t="s">
        <v>2819</v>
      </c>
      <c r="C3612" s="253" t="s">
        <v>81</v>
      </c>
      <c r="D3612" s="253">
        <v>8.5299999999999994</v>
      </c>
      <c r="E3612" s="253" t="s">
        <v>11115</v>
      </c>
    </row>
    <row r="3613" spans="1:5" ht="27">
      <c r="A3613" s="251">
        <v>89731</v>
      </c>
      <c r="B3613" s="252" t="s">
        <v>2820</v>
      </c>
      <c r="C3613" s="253" t="s">
        <v>81</v>
      </c>
      <c r="D3613" s="253">
        <v>8.49</v>
      </c>
      <c r="E3613" s="253" t="s">
        <v>11115</v>
      </c>
    </row>
    <row r="3614" spans="1:5" ht="27">
      <c r="A3614" s="251">
        <v>89732</v>
      </c>
      <c r="B3614" s="252" t="s">
        <v>2821</v>
      </c>
      <c r="C3614" s="253" t="s">
        <v>81</v>
      </c>
      <c r="D3614" s="253">
        <v>8.89</v>
      </c>
      <c r="E3614" s="253" t="s">
        <v>11115</v>
      </c>
    </row>
    <row r="3615" spans="1:5" ht="27">
      <c r="A3615" s="251">
        <v>89733</v>
      </c>
      <c r="B3615" s="252" t="s">
        <v>2822</v>
      </c>
      <c r="C3615" s="253" t="s">
        <v>81</v>
      </c>
      <c r="D3615" s="253">
        <v>13.1</v>
      </c>
      <c r="E3615" s="253" t="s">
        <v>11115</v>
      </c>
    </row>
    <row r="3616" spans="1:5" ht="27">
      <c r="A3616" s="251">
        <v>89734</v>
      </c>
      <c r="B3616" s="252" t="s">
        <v>2823</v>
      </c>
      <c r="C3616" s="253" t="s">
        <v>81</v>
      </c>
      <c r="D3616" s="253">
        <v>14.82</v>
      </c>
      <c r="E3616" s="253" t="s">
        <v>11115</v>
      </c>
    </row>
    <row r="3617" spans="1:5" ht="27">
      <c r="A3617" s="251">
        <v>89735</v>
      </c>
      <c r="B3617" s="252" t="s">
        <v>2824</v>
      </c>
      <c r="C3617" s="253" t="s">
        <v>81</v>
      </c>
      <c r="D3617" s="253">
        <v>13.75</v>
      </c>
      <c r="E3617" s="253" t="s">
        <v>11115</v>
      </c>
    </row>
    <row r="3618" spans="1:5" ht="27">
      <c r="A3618" s="251">
        <v>89736</v>
      </c>
      <c r="B3618" s="252" t="s">
        <v>2825</v>
      </c>
      <c r="C3618" s="253" t="s">
        <v>81</v>
      </c>
      <c r="D3618" s="253">
        <v>4.68</v>
      </c>
      <c r="E3618" s="253" t="s">
        <v>11115</v>
      </c>
    </row>
    <row r="3619" spans="1:5" ht="27">
      <c r="A3619" s="251">
        <v>89737</v>
      </c>
      <c r="B3619" s="252" t="s">
        <v>2826</v>
      </c>
      <c r="C3619" s="253" t="s">
        <v>81</v>
      </c>
      <c r="D3619" s="253">
        <v>14.2</v>
      </c>
      <c r="E3619" s="253" t="s">
        <v>11115</v>
      </c>
    </row>
    <row r="3620" spans="1:5" ht="27">
      <c r="A3620" s="251">
        <v>89738</v>
      </c>
      <c r="B3620" s="252" t="s">
        <v>2827</v>
      </c>
      <c r="C3620" s="253" t="s">
        <v>81</v>
      </c>
      <c r="D3620" s="253">
        <v>7.77</v>
      </c>
      <c r="E3620" s="253" t="s">
        <v>11115</v>
      </c>
    </row>
    <row r="3621" spans="1:5" ht="27">
      <c r="A3621" s="251">
        <v>89739</v>
      </c>
      <c r="B3621" s="252" t="s">
        <v>2828</v>
      </c>
      <c r="C3621" s="253" t="s">
        <v>81</v>
      </c>
      <c r="D3621" s="253">
        <v>14.75</v>
      </c>
      <c r="E3621" s="253" t="s">
        <v>11115</v>
      </c>
    </row>
    <row r="3622" spans="1:5" ht="27">
      <c r="A3622" s="251">
        <v>89740</v>
      </c>
      <c r="B3622" s="252" t="s">
        <v>2829</v>
      </c>
      <c r="C3622" s="253" t="s">
        <v>81</v>
      </c>
      <c r="D3622" s="253">
        <v>4.41</v>
      </c>
      <c r="E3622" s="253" t="s">
        <v>11115</v>
      </c>
    </row>
    <row r="3623" spans="1:5" ht="27">
      <c r="A3623" s="251">
        <v>89741</v>
      </c>
      <c r="B3623" s="252" t="s">
        <v>2830</v>
      </c>
      <c r="C3623" s="253" t="s">
        <v>81</v>
      </c>
      <c r="D3623" s="253">
        <v>10.130000000000001</v>
      </c>
      <c r="E3623" s="253" t="s">
        <v>11115</v>
      </c>
    </row>
    <row r="3624" spans="1:5" ht="27">
      <c r="A3624" s="251">
        <v>89742</v>
      </c>
      <c r="B3624" s="252" t="s">
        <v>2831</v>
      </c>
      <c r="C3624" s="253" t="s">
        <v>81</v>
      </c>
      <c r="D3624" s="253">
        <v>22.19</v>
      </c>
      <c r="E3624" s="253" t="s">
        <v>11115</v>
      </c>
    </row>
    <row r="3625" spans="1:5" ht="27">
      <c r="A3625" s="251">
        <v>89743</v>
      </c>
      <c r="B3625" s="252" t="s">
        <v>2832</v>
      </c>
      <c r="C3625" s="253" t="s">
        <v>81</v>
      </c>
      <c r="D3625" s="253">
        <v>30.21</v>
      </c>
      <c r="E3625" s="253" t="s">
        <v>11115</v>
      </c>
    </row>
    <row r="3626" spans="1:5" ht="27">
      <c r="A3626" s="251">
        <v>89744</v>
      </c>
      <c r="B3626" s="252" t="s">
        <v>2833</v>
      </c>
      <c r="C3626" s="253" t="s">
        <v>81</v>
      </c>
      <c r="D3626" s="253">
        <v>18.52</v>
      </c>
      <c r="E3626" s="253" t="s">
        <v>11115</v>
      </c>
    </row>
    <row r="3627" spans="1:5" ht="27">
      <c r="A3627" s="251">
        <v>89745</v>
      </c>
      <c r="B3627" s="252" t="s">
        <v>2834</v>
      </c>
      <c r="C3627" s="253" t="s">
        <v>81</v>
      </c>
      <c r="D3627" s="253">
        <v>15.17</v>
      </c>
      <c r="E3627" s="253" t="s">
        <v>11115</v>
      </c>
    </row>
    <row r="3628" spans="1:5" ht="27">
      <c r="A3628" s="251">
        <v>89746</v>
      </c>
      <c r="B3628" s="252" t="s">
        <v>2835</v>
      </c>
      <c r="C3628" s="253" t="s">
        <v>81</v>
      </c>
      <c r="D3628" s="253">
        <v>18.489999999999998</v>
      </c>
      <c r="E3628" s="253" t="s">
        <v>11115</v>
      </c>
    </row>
    <row r="3629" spans="1:5" ht="27">
      <c r="A3629" s="251">
        <v>89747</v>
      </c>
      <c r="B3629" s="252" t="s">
        <v>2836</v>
      </c>
      <c r="C3629" s="253" t="s">
        <v>81</v>
      </c>
      <c r="D3629" s="253">
        <v>6.73</v>
      </c>
      <c r="E3629" s="253" t="s">
        <v>11115</v>
      </c>
    </row>
    <row r="3630" spans="1:5" ht="27">
      <c r="A3630" s="251">
        <v>89748</v>
      </c>
      <c r="B3630" s="252" t="s">
        <v>2837</v>
      </c>
      <c r="C3630" s="253" t="s">
        <v>81</v>
      </c>
      <c r="D3630" s="253">
        <v>27.21</v>
      </c>
      <c r="E3630" s="253" t="s">
        <v>11115</v>
      </c>
    </row>
    <row r="3631" spans="1:5" ht="27">
      <c r="A3631" s="251">
        <v>89749</v>
      </c>
      <c r="B3631" s="252" t="s">
        <v>2838</v>
      </c>
      <c r="C3631" s="253" t="s">
        <v>81</v>
      </c>
      <c r="D3631" s="253">
        <v>7.77</v>
      </c>
      <c r="E3631" s="253" t="s">
        <v>11115</v>
      </c>
    </row>
    <row r="3632" spans="1:5" ht="27">
      <c r="A3632" s="251">
        <v>89750</v>
      </c>
      <c r="B3632" s="252" t="s">
        <v>2839</v>
      </c>
      <c r="C3632" s="253" t="s">
        <v>81</v>
      </c>
      <c r="D3632" s="253">
        <v>42.64</v>
      </c>
      <c r="E3632" s="253" t="s">
        <v>11115</v>
      </c>
    </row>
    <row r="3633" spans="1:5" ht="27">
      <c r="A3633" s="251">
        <v>89751</v>
      </c>
      <c r="B3633" s="252" t="s">
        <v>2840</v>
      </c>
      <c r="C3633" s="253" t="s">
        <v>81</v>
      </c>
      <c r="D3633" s="253">
        <v>3.95</v>
      </c>
      <c r="E3633" s="253" t="s">
        <v>11115</v>
      </c>
    </row>
    <row r="3634" spans="1:5" ht="27">
      <c r="A3634" s="251">
        <v>89752</v>
      </c>
      <c r="B3634" s="252" t="s">
        <v>2841</v>
      </c>
      <c r="C3634" s="253" t="s">
        <v>81</v>
      </c>
      <c r="D3634" s="253">
        <v>4.88</v>
      </c>
      <c r="E3634" s="253" t="s">
        <v>11115</v>
      </c>
    </row>
    <row r="3635" spans="1:5" ht="27">
      <c r="A3635" s="251">
        <v>89753</v>
      </c>
      <c r="B3635" s="252" t="s">
        <v>2842</v>
      </c>
      <c r="C3635" s="253" t="s">
        <v>81</v>
      </c>
      <c r="D3635" s="253">
        <v>6.76</v>
      </c>
      <c r="E3635" s="253" t="s">
        <v>11115</v>
      </c>
    </row>
    <row r="3636" spans="1:5" ht="27">
      <c r="A3636" s="251">
        <v>89754</v>
      </c>
      <c r="B3636" s="252" t="s">
        <v>2843</v>
      </c>
      <c r="C3636" s="253" t="s">
        <v>81</v>
      </c>
      <c r="D3636" s="253">
        <v>11.44</v>
      </c>
      <c r="E3636" s="253" t="s">
        <v>11115</v>
      </c>
    </row>
    <row r="3637" spans="1:5" ht="27">
      <c r="A3637" s="251">
        <v>89755</v>
      </c>
      <c r="B3637" s="252" t="s">
        <v>2844</v>
      </c>
      <c r="C3637" s="253" t="s">
        <v>81</v>
      </c>
      <c r="D3637" s="253">
        <v>6.79</v>
      </c>
      <c r="E3637" s="253" t="s">
        <v>11115</v>
      </c>
    </row>
    <row r="3638" spans="1:5" ht="27">
      <c r="A3638" s="251">
        <v>89756</v>
      </c>
      <c r="B3638" s="252" t="s">
        <v>2845</v>
      </c>
      <c r="C3638" s="253" t="s">
        <v>81</v>
      </c>
      <c r="D3638" s="253">
        <v>10.33</v>
      </c>
      <c r="E3638" s="253" t="s">
        <v>11115</v>
      </c>
    </row>
    <row r="3639" spans="1:5" ht="27">
      <c r="A3639" s="251">
        <v>89757</v>
      </c>
      <c r="B3639" s="252" t="s">
        <v>2846</v>
      </c>
      <c r="C3639" s="253" t="s">
        <v>81</v>
      </c>
      <c r="D3639" s="253">
        <v>14.85</v>
      </c>
      <c r="E3639" s="253" t="s">
        <v>11115</v>
      </c>
    </row>
    <row r="3640" spans="1:5" ht="27">
      <c r="A3640" s="251">
        <v>89758</v>
      </c>
      <c r="B3640" s="252" t="s">
        <v>2847</v>
      </c>
      <c r="C3640" s="253" t="s">
        <v>81</v>
      </c>
      <c r="D3640" s="253">
        <v>22.22</v>
      </c>
      <c r="E3640" s="253" t="s">
        <v>11115</v>
      </c>
    </row>
    <row r="3641" spans="1:5" ht="27">
      <c r="A3641" s="251">
        <v>89759</v>
      </c>
      <c r="B3641" s="252" t="s">
        <v>2848</v>
      </c>
      <c r="C3641" s="253" t="s">
        <v>81</v>
      </c>
      <c r="D3641" s="253">
        <v>5.22</v>
      </c>
      <c r="E3641" s="253" t="s">
        <v>11115</v>
      </c>
    </row>
    <row r="3642" spans="1:5" ht="27">
      <c r="A3642" s="251">
        <v>89760</v>
      </c>
      <c r="B3642" s="252" t="s">
        <v>2849</v>
      </c>
      <c r="C3642" s="253" t="s">
        <v>81</v>
      </c>
      <c r="D3642" s="253">
        <v>10.31</v>
      </c>
      <c r="E3642" s="253" t="s">
        <v>11115</v>
      </c>
    </row>
    <row r="3643" spans="1:5" ht="27">
      <c r="A3643" s="251">
        <v>89761</v>
      </c>
      <c r="B3643" s="252" t="s">
        <v>2850</v>
      </c>
      <c r="C3643" s="253" t="s">
        <v>81</v>
      </c>
      <c r="D3643" s="253">
        <v>15.61</v>
      </c>
      <c r="E3643" s="253" t="s">
        <v>11115</v>
      </c>
    </row>
    <row r="3644" spans="1:5" ht="27">
      <c r="A3644" s="251">
        <v>89762</v>
      </c>
      <c r="B3644" s="252" t="s">
        <v>2851</v>
      </c>
      <c r="C3644" s="253" t="s">
        <v>81</v>
      </c>
      <c r="D3644" s="253">
        <v>21.29</v>
      </c>
      <c r="E3644" s="253" t="s">
        <v>11115</v>
      </c>
    </row>
    <row r="3645" spans="1:5" ht="27">
      <c r="A3645" s="251">
        <v>89763</v>
      </c>
      <c r="B3645" s="252" t="s">
        <v>2852</v>
      </c>
      <c r="C3645" s="253" t="s">
        <v>81</v>
      </c>
      <c r="D3645" s="253">
        <v>77.48</v>
      </c>
      <c r="E3645" s="253" t="s">
        <v>11115</v>
      </c>
    </row>
    <row r="3646" spans="1:5" ht="27">
      <c r="A3646" s="251">
        <v>89764</v>
      </c>
      <c r="B3646" s="252" t="s">
        <v>2853</v>
      </c>
      <c r="C3646" s="253" t="s">
        <v>81</v>
      </c>
      <c r="D3646" s="253">
        <v>16.75</v>
      </c>
      <c r="E3646" s="253" t="s">
        <v>11115</v>
      </c>
    </row>
    <row r="3647" spans="1:5" ht="27">
      <c r="A3647" s="251">
        <v>89765</v>
      </c>
      <c r="B3647" s="252" t="s">
        <v>2854</v>
      </c>
      <c r="C3647" s="253" t="s">
        <v>81</v>
      </c>
      <c r="D3647" s="253">
        <v>8.8699999999999992</v>
      </c>
      <c r="E3647" s="253" t="s">
        <v>11115</v>
      </c>
    </row>
    <row r="3648" spans="1:5" ht="27">
      <c r="A3648" s="251">
        <v>89766</v>
      </c>
      <c r="B3648" s="252" t="s">
        <v>2855</v>
      </c>
      <c r="C3648" s="253" t="s">
        <v>81</v>
      </c>
      <c r="D3648" s="253">
        <v>11.84</v>
      </c>
      <c r="E3648" s="253" t="s">
        <v>11115</v>
      </c>
    </row>
    <row r="3649" spans="1:5" ht="27">
      <c r="A3649" s="251">
        <v>89767</v>
      </c>
      <c r="B3649" s="252" t="s">
        <v>2856</v>
      </c>
      <c r="C3649" s="253" t="s">
        <v>81</v>
      </c>
      <c r="D3649" s="253">
        <v>11.84</v>
      </c>
      <c r="E3649" s="253" t="s">
        <v>11115</v>
      </c>
    </row>
    <row r="3650" spans="1:5" ht="27">
      <c r="A3650" s="251">
        <v>89768</v>
      </c>
      <c r="B3650" s="252" t="s">
        <v>2857</v>
      </c>
      <c r="C3650" s="253" t="s">
        <v>81</v>
      </c>
      <c r="D3650" s="253">
        <v>12.49</v>
      </c>
      <c r="E3650" s="253" t="s">
        <v>11115</v>
      </c>
    </row>
    <row r="3651" spans="1:5" ht="27">
      <c r="A3651" s="251">
        <v>89769</v>
      </c>
      <c r="B3651" s="252" t="s">
        <v>2858</v>
      </c>
      <c r="C3651" s="253" t="s">
        <v>81</v>
      </c>
      <c r="D3651" s="253">
        <v>25.76</v>
      </c>
      <c r="E3651" s="253" t="s">
        <v>11115</v>
      </c>
    </row>
    <row r="3652" spans="1:5" ht="27">
      <c r="A3652" s="251">
        <v>89772</v>
      </c>
      <c r="B3652" s="252" t="s">
        <v>2859</v>
      </c>
      <c r="C3652" s="253" t="s">
        <v>4</v>
      </c>
      <c r="D3652" s="253">
        <v>41.03</v>
      </c>
      <c r="E3652" s="253" t="s">
        <v>11115</v>
      </c>
    </row>
    <row r="3653" spans="1:5" ht="27">
      <c r="A3653" s="251">
        <v>89774</v>
      </c>
      <c r="B3653" s="252" t="s">
        <v>2860</v>
      </c>
      <c r="C3653" s="253" t="s">
        <v>81</v>
      </c>
      <c r="D3653" s="253">
        <v>11.16</v>
      </c>
      <c r="E3653" s="253" t="s">
        <v>11115</v>
      </c>
    </row>
    <row r="3654" spans="1:5" ht="27">
      <c r="A3654" s="251">
        <v>89776</v>
      </c>
      <c r="B3654" s="252" t="s">
        <v>2861</v>
      </c>
      <c r="C3654" s="253" t="s">
        <v>81</v>
      </c>
      <c r="D3654" s="253">
        <v>14.78</v>
      </c>
      <c r="E3654" s="253" t="s">
        <v>11115</v>
      </c>
    </row>
    <row r="3655" spans="1:5" ht="27">
      <c r="A3655" s="251">
        <v>89777</v>
      </c>
      <c r="B3655" s="252" t="s">
        <v>2862</v>
      </c>
      <c r="C3655" s="253" t="s">
        <v>81</v>
      </c>
      <c r="D3655" s="253">
        <v>13.45</v>
      </c>
      <c r="E3655" s="253" t="s">
        <v>11115</v>
      </c>
    </row>
    <row r="3656" spans="1:5" ht="27">
      <c r="A3656" s="251">
        <v>89778</v>
      </c>
      <c r="B3656" s="252" t="s">
        <v>2863</v>
      </c>
      <c r="C3656" s="253" t="s">
        <v>81</v>
      </c>
      <c r="D3656" s="253">
        <v>14.12</v>
      </c>
      <c r="E3656" s="253" t="s">
        <v>11115</v>
      </c>
    </row>
    <row r="3657" spans="1:5" ht="27">
      <c r="A3657" s="251">
        <v>89779</v>
      </c>
      <c r="B3657" s="252" t="s">
        <v>2864</v>
      </c>
      <c r="C3657" s="253" t="s">
        <v>81</v>
      </c>
      <c r="D3657" s="253">
        <v>20.82</v>
      </c>
      <c r="E3657" s="253" t="s">
        <v>11115</v>
      </c>
    </row>
    <row r="3658" spans="1:5" ht="27">
      <c r="A3658" s="251">
        <v>89780</v>
      </c>
      <c r="B3658" s="252" t="s">
        <v>2865</v>
      </c>
      <c r="C3658" s="253" t="s">
        <v>81</v>
      </c>
      <c r="D3658" s="253">
        <v>13.45</v>
      </c>
      <c r="E3658" s="253" t="s">
        <v>11115</v>
      </c>
    </row>
    <row r="3659" spans="1:5" ht="27">
      <c r="A3659" s="251">
        <v>89781</v>
      </c>
      <c r="B3659" s="252" t="s">
        <v>2866</v>
      </c>
      <c r="C3659" s="253" t="s">
        <v>81</v>
      </c>
      <c r="D3659" s="253">
        <v>19.39</v>
      </c>
      <c r="E3659" s="253" t="s">
        <v>11115</v>
      </c>
    </row>
    <row r="3660" spans="1:5" ht="27">
      <c r="A3660" s="251">
        <v>89782</v>
      </c>
      <c r="B3660" s="252" t="s">
        <v>2867</v>
      </c>
      <c r="C3660" s="253" t="s">
        <v>81</v>
      </c>
      <c r="D3660" s="253">
        <v>9.31</v>
      </c>
      <c r="E3660" s="253" t="s">
        <v>11115</v>
      </c>
    </row>
    <row r="3661" spans="1:5" ht="27">
      <c r="A3661" s="251">
        <v>89783</v>
      </c>
      <c r="B3661" s="252" t="s">
        <v>2868</v>
      </c>
      <c r="C3661" s="253" t="s">
        <v>81</v>
      </c>
      <c r="D3661" s="253">
        <v>9.48</v>
      </c>
      <c r="E3661" s="253" t="s">
        <v>11115</v>
      </c>
    </row>
    <row r="3662" spans="1:5" ht="27">
      <c r="A3662" s="251">
        <v>89784</v>
      </c>
      <c r="B3662" s="252" t="s">
        <v>2869</v>
      </c>
      <c r="C3662" s="253" t="s">
        <v>81</v>
      </c>
      <c r="D3662" s="253">
        <v>14.78</v>
      </c>
      <c r="E3662" s="253" t="s">
        <v>11115</v>
      </c>
    </row>
    <row r="3663" spans="1:5" ht="27">
      <c r="A3663" s="251">
        <v>89785</v>
      </c>
      <c r="B3663" s="252" t="s">
        <v>2870</v>
      </c>
      <c r="C3663" s="253" t="s">
        <v>81</v>
      </c>
      <c r="D3663" s="253">
        <v>15.89</v>
      </c>
      <c r="E3663" s="253" t="s">
        <v>11115</v>
      </c>
    </row>
    <row r="3664" spans="1:5" ht="27">
      <c r="A3664" s="251">
        <v>89786</v>
      </c>
      <c r="B3664" s="252" t="s">
        <v>2871</v>
      </c>
      <c r="C3664" s="253" t="s">
        <v>81</v>
      </c>
      <c r="D3664" s="253">
        <v>24</v>
      </c>
      <c r="E3664" s="253" t="s">
        <v>11115</v>
      </c>
    </row>
    <row r="3665" spans="1:5" ht="27">
      <c r="A3665" s="251">
        <v>89787</v>
      </c>
      <c r="B3665" s="252" t="s">
        <v>2872</v>
      </c>
      <c r="C3665" s="253" t="s">
        <v>81</v>
      </c>
      <c r="D3665" s="253">
        <v>19.39</v>
      </c>
      <c r="E3665" s="253" t="s">
        <v>11115</v>
      </c>
    </row>
    <row r="3666" spans="1:5" ht="27">
      <c r="A3666" s="251">
        <v>89788</v>
      </c>
      <c r="B3666" s="252" t="s">
        <v>2873</v>
      </c>
      <c r="C3666" s="253" t="s">
        <v>81</v>
      </c>
      <c r="D3666" s="253">
        <v>36.15</v>
      </c>
      <c r="E3666" s="253" t="s">
        <v>11115</v>
      </c>
    </row>
    <row r="3667" spans="1:5" ht="27">
      <c r="A3667" s="251">
        <v>89789</v>
      </c>
      <c r="B3667" s="252" t="s">
        <v>2874</v>
      </c>
      <c r="C3667" s="253" t="s">
        <v>81</v>
      </c>
      <c r="D3667" s="253">
        <v>36.67</v>
      </c>
      <c r="E3667" s="253" t="s">
        <v>11115</v>
      </c>
    </row>
    <row r="3668" spans="1:5" ht="27">
      <c r="A3668" s="251">
        <v>89790</v>
      </c>
      <c r="B3668" s="252" t="s">
        <v>2875</v>
      </c>
      <c r="C3668" s="253" t="s">
        <v>81</v>
      </c>
      <c r="D3668" s="253">
        <v>86.04</v>
      </c>
      <c r="E3668" s="253" t="s">
        <v>11115</v>
      </c>
    </row>
    <row r="3669" spans="1:5" ht="27">
      <c r="A3669" s="251">
        <v>89791</v>
      </c>
      <c r="B3669" s="252" t="s">
        <v>2876</v>
      </c>
      <c r="C3669" s="253" t="s">
        <v>81</v>
      </c>
      <c r="D3669" s="253">
        <v>87.96</v>
      </c>
      <c r="E3669" s="253" t="s">
        <v>11115</v>
      </c>
    </row>
    <row r="3670" spans="1:5" ht="27">
      <c r="A3670" s="251">
        <v>89792</v>
      </c>
      <c r="B3670" s="252" t="s">
        <v>2877</v>
      </c>
      <c r="C3670" s="253" t="s">
        <v>81</v>
      </c>
      <c r="D3670" s="253">
        <v>101.62</v>
      </c>
      <c r="E3670" s="253" t="s">
        <v>11115</v>
      </c>
    </row>
    <row r="3671" spans="1:5" ht="27">
      <c r="A3671" s="251">
        <v>89793</v>
      </c>
      <c r="B3671" s="252" t="s">
        <v>2878</v>
      </c>
      <c r="C3671" s="253" t="s">
        <v>81</v>
      </c>
      <c r="D3671" s="253">
        <v>104.2</v>
      </c>
      <c r="E3671" s="253" t="s">
        <v>11115</v>
      </c>
    </row>
    <row r="3672" spans="1:5" ht="27">
      <c r="A3672" s="251">
        <v>89794</v>
      </c>
      <c r="B3672" s="252" t="s">
        <v>2879</v>
      </c>
      <c r="C3672" s="253" t="s">
        <v>81</v>
      </c>
      <c r="D3672" s="253">
        <v>9.42</v>
      </c>
      <c r="E3672" s="253" t="s">
        <v>11115</v>
      </c>
    </row>
    <row r="3673" spans="1:5" ht="27">
      <c r="A3673" s="251">
        <v>89795</v>
      </c>
      <c r="B3673" s="252" t="s">
        <v>2880</v>
      </c>
      <c r="C3673" s="253" t="s">
        <v>81</v>
      </c>
      <c r="D3673" s="253">
        <v>25.53</v>
      </c>
      <c r="E3673" s="253" t="s">
        <v>11115</v>
      </c>
    </row>
    <row r="3674" spans="1:5" ht="27">
      <c r="A3674" s="251">
        <v>89796</v>
      </c>
      <c r="B3674" s="252" t="s">
        <v>2881</v>
      </c>
      <c r="C3674" s="253" t="s">
        <v>81</v>
      </c>
      <c r="D3674" s="253">
        <v>29.96</v>
      </c>
      <c r="E3674" s="253" t="s">
        <v>11115</v>
      </c>
    </row>
    <row r="3675" spans="1:5" ht="27">
      <c r="A3675" s="251">
        <v>89797</v>
      </c>
      <c r="B3675" s="252" t="s">
        <v>2882</v>
      </c>
      <c r="C3675" s="253" t="s">
        <v>81</v>
      </c>
      <c r="D3675" s="253">
        <v>33.549999999999997</v>
      </c>
      <c r="E3675" s="253" t="s">
        <v>11115</v>
      </c>
    </row>
    <row r="3676" spans="1:5" ht="27">
      <c r="A3676" s="251">
        <v>89801</v>
      </c>
      <c r="B3676" s="252" t="s">
        <v>2883</v>
      </c>
      <c r="C3676" s="253" t="s">
        <v>81</v>
      </c>
      <c r="D3676" s="253">
        <v>4.95</v>
      </c>
      <c r="E3676" s="253" t="s">
        <v>11115</v>
      </c>
    </row>
    <row r="3677" spans="1:5" ht="27">
      <c r="A3677" s="251">
        <v>89802</v>
      </c>
      <c r="B3677" s="252" t="s">
        <v>2884</v>
      </c>
      <c r="C3677" s="253" t="s">
        <v>81</v>
      </c>
      <c r="D3677" s="253">
        <v>5.35</v>
      </c>
      <c r="E3677" s="253" t="s">
        <v>11115</v>
      </c>
    </row>
    <row r="3678" spans="1:5" ht="27">
      <c r="A3678" s="251">
        <v>89803</v>
      </c>
      <c r="B3678" s="252" t="s">
        <v>2885</v>
      </c>
      <c r="C3678" s="253" t="s">
        <v>81</v>
      </c>
      <c r="D3678" s="253">
        <v>9.56</v>
      </c>
      <c r="E3678" s="253" t="s">
        <v>11115</v>
      </c>
    </row>
    <row r="3679" spans="1:5" ht="27">
      <c r="A3679" s="251">
        <v>89804</v>
      </c>
      <c r="B3679" s="252" t="s">
        <v>2886</v>
      </c>
      <c r="C3679" s="253" t="s">
        <v>81</v>
      </c>
      <c r="D3679" s="253">
        <v>10.210000000000001</v>
      </c>
      <c r="E3679" s="253" t="s">
        <v>11115</v>
      </c>
    </row>
    <row r="3680" spans="1:5" ht="27">
      <c r="A3680" s="251">
        <v>89805</v>
      </c>
      <c r="B3680" s="252" t="s">
        <v>2887</v>
      </c>
      <c r="C3680" s="253" t="s">
        <v>81</v>
      </c>
      <c r="D3680" s="253">
        <v>9.8699999999999992</v>
      </c>
      <c r="E3680" s="253" t="s">
        <v>11115</v>
      </c>
    </row>
    <row r="3681" spans="1:5" ht="27">
      <c r="A3681" s="251">
        <v>89806</v>
      </c>
      <c r="B3681" s="252" t="s">
        <v>2888</v>
      </c>
      <c r="C3681" s="253" t="s">
        <v>81</v>
      </c>
      <c r="D3681" s="253">
        <v>10.42</v>
      </c>
      <c r="E3681" s="253" t="s">
        <v>11115</v>
      </c>
    </row>
    <row r="3682" spans="1:5" ht="27">
      <c r="A3682" s="251">
        <v>89807</v>
      </c>
      <c r="B3682" s="252" t="s">
        <v>2889</v>
      </c>
      <c r="C3682" s="253" t="s">
        <v>81</v>
      </c>
      <c r="D3682" s="253">
        <v>17.86</v>
      </c>
      <c r="E3682" s="253" t="s">
        <v>11115</v>
      </c>
    </row>
    <row r="3683" spans="1:5" ht="27">
      <c r="A3683" s="251">
        <v>89808</v>
      </c>
      <c r="B3683" s="252" t="s">
        <v>2890</v>
      </c>
      <c r="C3683" s="253" t="s">
        <v>81</v>
      </c>
      <c r="D3683" s="253">
        <v>25.88</v>
      </c>
      <c r="E3683" s="253" t="s">
        <v>11115</v>
      </c>
    </row>
    <row r="3684" spans="1:5" ht="27">
      <c r="A3684" s="251">
        <v>89809</v>
      </c>
      <c r="B3684" s="252" t="s">
        <v>2891</v>
      </c>
      <c r="C3684" s="253" t="s">
        <v>81</v>
      </c>
      <c r="D3684" s="253">
        <v>13.41</v>
      </c>
      <c r="E3684" s="253" t="s">
        <v>11115</v>
      </c>
    </row>
    <row r="3685" spans="1:5" ht="27">
      <c r="A3685" s="251">
        <v>89810</v>
      </c>
      <c r="B3685" s="252" t="s">
        <v>2892</v>
      </c>
      <c r="C3685" s="253" t="s">
        <v>81</v>
      </c>
      <c r="D3685" s="253">
        <v>13.38</v>
      </c>
      <c r="E3685" s="253" t="s">
        <v>11115</v>
      </c>
    </row>
    <row r="3686" spans="1:5" ht="27">
      <c r="A3686" s="251">
        <v>89811</v>
      </c>
      <c r="B3686" s="252" t="s">
        <v>2893</v>
      </c>
      <c r="C3686" s="253" t="s">
        <v>81</v>
      </c>
      <c r="D3686" s="253">
        <v>22.1</v>
      </c>
      <c r="E3686" s="253" t="s">
        <v>11115</v>
      </c>
    </row>
    <row r="3687" spans="1:5" ht="27">
      <c r="A3687" s="251">
        <v>89812</v>
      </c>
      <c r="B3687" s="252" t="s">
        <v>2894</v>
      </c>
      <c r="C3687" s="253" t="s">
        <v>81</v>
      </c>
      <c r="D3687" s="253">
        <v>37.53</v>
      </c>
      <c r="E3687" s="253" t="s">
        <v>11115</v>
      </c>
    </row>
    <row r="3688" spans="1:5" ht="27">
      <c r="A3688" s="251">
        <v>89813</v>
      </c>
      <c r="B3688" s="252" t="s">
        <v>2895</v>
      </c>
      <c r="C3688" s="253" t="s">
        <v>81</v>
      </c>
      <c r="D3688" s="253">
        <v>4.8</v>
      </c>
      <c r="E3688" s="253" t="s">
        <v>11115</v>
      </c>
    </row>
    <row r="3689" spans="1:5" ht="27">
      <c r="A3689" s="251">
        <v>89814</v>
      </c>
      <c r="B3689" s="252" t="s">
        <v>2896</v>
      </c>
      <c r="C3689" s="253" t="s">
        <v>81</v>
      </c>
      <c r="D3689" s="253">
        <v>9.48</v>
      </c>
      <c r="E3689" s="253" t="s">
        <v>11115</v>
      </c>
    </row>
    <row r="3690" spans="1:5" ht="27">
      <c r="A3690" s="251">
        <v>89815</v>
      </c>
      <c r="B3690" s="252" t="s">
        <v>2897</v>
      </c>
      <c r="C3690" s="253" t="s">
        <v>81</v>
      </c>
      <c r="D3690" s="253">
        <v>14.72</v>
      </c>
      <c r="E3690" s="253" t="s">
        <v>11115</v>
      </c>
    </row>
    <row r="3691" spans="1:5" ht="27">
      <c r="A3691" s="251">
        <v>89816</v>
      </c>
      <c r="B3691" s="252" t="s">
        <v>2898</v>
      </c>
      <c r="C3691" s="253" t="s">
        <v>81</v>
      </c>
      <c r="D3691" s="253">
        <v>20.399999999999999</v>
      </c>
      <c r="E3691" s="253" t="s">
        <v>11115</v>
      </c>
    </row>
    <row r="3692" spans="1:5" ht="27">
      <c r="A3692" s="251">
        <v>89817</v>
      </c>
      <c r="B3692" s="252" t="s">
        <v>2899</v>
      </c>
      <c r="C3692" s="253" t="s">
        <v>81</v>
      </c>
      <c r="D3692" s="253">
        <v>8.41</v>
      </c>
      <c r="E3692" s="253" t="s">
        <v>11115</v>
      </c>
    </row>
    <row r="3693" spans="1:5" ht="27">
      <c r="A3693" s="251">
        <v>89818</v>
      </c>
      <c r="B3693" s="252" t="s">
        <v>2900</v>
      </c>
      <c r="C3693" s="253" t="s">
        <v>81</v>
      </c>
      <c r="D3693" s="253">
        <v>76.59</v>
      </c>
      <c r="E3693" s="253" t="s">
        <v>11115</v>
      </c>
    </row>
    <row r="3694" spans="1:5" ht="27">
      <c r="A3694" s="251">
        <v>89819</v>
      </c>
      <c r="B3694" s="252" t="s">
        <v>2901</v>
      </c>
      <c r="C3694" s="253" t="s">
        <v>81</v>
      </c>
      <c r="D3694" s="253">
        <v>12.03</v>
      </c>
      <c r="E3694" s="253" t="s">
        <v>11115</v>
      </c>
    </row>
    <row r="3695" spans="1:5" ht="27">
      <c r="A3695" s="251">
        <v>89820</v>
      </c>
      <c r="B3695" s="252" t="s">
        <v>2902</v>
      </c>
      <c r="C3695" s="253" t="s">
        <v>81</v>
      </c>
      <c r="D3695" s="253">
        <v>15.86</v>
      </c>
      <c r="E3695" s="253" t="s">
        <v>11115</v>
      </c>
    </row>
    <row r="3696" spans="1:5" ht="27">
      <c r="A3696" s="251">
        <v>89821</v>
      </c>
      <c r="B3696" s="252" t="s">
        <v>2903</v>
      </c>
      <c r="C3696" s="253" t="s">
        <v>81</v>
      </c>
      <c r="D3696" s="253">
        <v>10.58</v>
      </c>
      <c r="E3696" s="253" t="s">
        <v>11115</v>
      </c>
    </row>
    <row r="3697" spans="1:5" ht="27">
      <c r="A3697" s="251">
        <v>89822</v>
      </c>
      <c r="B3697" s="252" t="s">
        <v>2904</v>
      </c>
      <c r="C3697" s="253" t="s">
        <v>81</v>
      </c>
      <c r="D3697" s="253">
        <v>12.16</v>
      </c>
      <c r="E3697" s="253" t="s">
        <v>11115</v>
      </c>
    </row>
    <row r="3698" spans="1:5" ht="27">
      <c r="A3698" s="251">
        <v>89823</v>
      </c>
      <c r="B3698" s="252" t="s">
        <v>2905</v>
      </c>
      <c r="C3698" s="253" t="s">
        <v>81</v>
      </c>
      <c r="D3698" s="253">
        <v>17.28</v>
      </c>
      <c r="E3698" s="253" t="s">
        <v>11115</v>
      </c>
    </row>
    <row r="3699" spans="1:5" ht="27">
      <c r="A3699" s="251">
        <v>89824</v>
      </c>
      <c r="B3699" s="252" t="s">
        <v>2906</v>
      </c>
      <c r="C3699" s="253" t="s">
        <v>81</v>
      </c>
      <c r="D3699" s="253">
        <v>19.71</v>
      </c>
      <c r="E3699" s="253" t="s">
        <v>11115</v>
      </c>
    </row>
    <row r="3700" spans="1:5" ht="27">
      <c r="A3700" s="251">
        <v>89825</v>
      </c>
      <c r="B3700" s="252" t="s">
        <v>2907</v>
      </c>
      <c r="C3700" s="253" t="s">
        <v>81</v>
      </c>
      <c r="D3700" s="253">
        <v>10.46</v>
      </c>
      <c r="E3700" s="253" t="s">
        <v>11115</v>
      </c>
    </row>
    <row r="3701" spans="1:5" ht="27">
      <c r="A3701" s="251">
        <v>89826</v>
      </c>
      <c r="B3701" s="252" t="s">
        <v>2908</v>
      </c>
      <c r="C3701" s="253" t="s">
        <v>81</v>
      </c>
      <c r="D3701" s="253">
        <v>78.47</v>
      </c>
      <c r="E3701" s="253" t="s">
        <v>11115</v>
      </c>
    </row>
    <row r="3702" spans="1:5" ht="27">
      <c r="A3702" s="251">
        <v>89827</v>
      </c>
      <c r="B3702" s="252" t="s">
        <v>2909</v>
      </c>
      <c r="C3702" s="253" t="s">
        <v>81</v>
      </c>
      <c r="D3702" s="253">
        <v>11.57</v>
      </c>
      <c r="E3702" s="253" t="s">
        <v>11115</v>
      </c>
    </row>
    <row r="3703" spans="1:5" ht="27">
      <c r="A3703" s="251">
        <v>89828</v>
      </c>
      <c r="B3703" s="252" t="s">
        <v>2910</v>
      </c>
      <c r="C3703" s="253" t="s">
        <v>81</v>
      </c>
      <c r="D3703" s="253">
        <v>29.02</v>
      </c>
      <c r="E3703" s="253" t="s">
        <v>11115</v>
      </c>
    </row>
    <row r="3704" spans="1:5" ht="27">
      <c r="A3704" s="251">
        <v>89829</v>
      </c>
      <c r="B3704" s="252" t="s">
        <v>2911</v>
      </c>
      <c r="C3704" s="253" t="s">
        <v>81</v>
      </c>
      <c r="D3704" s="253">
        <v>18.5</v>
      </c>
      <c r="E3704" s="253" t="s">
        <v>11115</v>
      </c>
    </row>
    <row r="3705" spans="1:5" ht="27">
      <c r="A3705" s="251">
        <v>89830</v>
      </c>
      <c r="B3705" s="252" t="s">
        <v>2912</v>
      </c>
      <c r="C3705" s="253" t="s">
        <v>81</v>
      </c>
      <c r="D3705" s="253">
        <v>20.03</v>
      </c>
      <c r="E3705" s="253" t="s">
        <v>11115</v>
      </c>
    </row>
    <row r="3706" spans="1:5" ht="27">
      <c r="A3706" s="251">
        <v>89831</v>
      </c>
      <c r="B3706" s="252" t="s">
        <v>2913</v>
      </c>
      <c r="C3706" s="253" t="s">
        <v>81</v>
      </c>
      <c r="D3706" s="253">
        <v>93.45</v>
      </c>
      <c r="E3706" s="253" t="s">
        <v>11115</v>
      </c>
    </row>
    <row r="3707" spans="1:5" ht="27">
      <c r="A3707" s="251">
        <v>89832</v>
      </c>
      <c r="B3707" s="252" t="s">
        <v>2914</v>
      </c>
      <c r="C3707" s="253" t="s">
        <v>81</v>
      </c>
      <c r="D3707" s="253">
        <v>20.57</v>
      </c>
      <c r="E3707" s="253" t="s">
        <v>11115</v>
      </c>
    </row>
    <row r="3708" spans="1:5" ht="27">
      <c r="A3708" s="251">
        <v>89833</v>
      </c>
      <c r="B3708" s="252" t="s">
        <v>2915</v>
      </c>
      <c r="C3708" s="253" t="s">
        <v>81</v>
      </c>
      <c r="D3708" s="253">
        <v>23.27</v>
      </c>
      <c r="E3708" s="253" t="s">
        <v>11115</v>
      </c>
    </row>
    <row r="3709" spans="1:5" ht="27">
      <c r="A3709" s="251">
        <v>89834</v>
      </c>
      <c r="B3709" s="252" t="s">
        <v>2916</v>
      </c>
      <c r="C3709" s="253" t="s">
        <v>81</v>
      </c>
      <c r="D3709" s="253">
        <v>26.86</v>
      </c>
      <c r="E3709" s="253" t="s">
        <v>11115</v>
      </c>
    </row>
    <row r="3710" spans="1:5" ht="27">
      <c r="A3710" s="251">
        <v>89835</v>
      </c>
      <c r="B3710" s="252" t="s">
        <v>2917</v>
      </c>
      <c r="C3710" s="253" t="s">
        <v>81</v>
      </c>
      <c r="D3710" s="253">
        <v>20.76</v>
      </c>
      <c r="E3710" s="253" t="s">
        <v>11115</v>
      </c>
    </row>
    <row r="3711" spans="1:5" ht="27">
      <c r="A3711" s="251">
        <v>89836</v>
      </c>
      <c r="B3711" s="252" t="s">
        <v>2918</v>
      </c>
      <c r="C3711" s="253" t="s">
        <v>81</v>
      </c>
      <c r="D3711" s="253">
        <v>126.07</v>
      </c>
      <c r="E3711" s="253" t="s">
        <v>11115</v>
      </c>
    </row>
    <row r="3712" spans="1:5" ht="27">
      <c r="A3712" s="251">
        <v>89837</v>
      </c>
      <c r="B3712" s="252" t="s">
        <v>2919</v>
      </c>
      <c r="C3712" s="253" t="s">
        <v>81</v>
      </c>
      <c r="D3712" s="253">
        <v>63.97</v>
      </c>
      <c r="E3712" s="253" t="s">
        <v>11115</v>
      </c>
    </row>
    <row r="3713" spans="1:5" ht="27">
      <c r="A3713" s="251">
        <v>89838</v>
      </c>
      <c r="B3713" s="252" t="s">
        <v>2920</v>
      </c>
      <c r="C3713" s="253" t="s">
        <v>81</v>
      </c>
      <c r="D3713" s="253">
        <v>70.319999999999993</v>
      </c>
      <c r="E3713" s="253" t="s">
        <v>11115</v>
      </c>
    </row>
    <row r="3714" spans="1:5" ht="27">
      <c r="A3714" s="251">
        <v>89839</v>
      </c>
      <c r="B3714" s="252" t="s">
        <v>2921</v>
      </c>
      <c r="C3714" s="253" t="s">
        <v>81</v>
      </c>
      <c r="D3714" s="253">
        <v>92.52</v>
      </c>
      <c r="E3714" s="253" t="s">
        <v>11115</v>
      </c>
    </row>
    <row r="3715" spans="1:5" ht="27">
      <c r="A3715" s="251">
        <v>89840</v>
      </c>
      <c r="B3715" s="252" t="s">
        <v>2922</v>
      </c>
      <c r="C3715" s="253" t="s">
        <v>81</v>
      </c>
      <c r="D3715" s="253">
        <v>81.87</v>
      </c>
      <c r="E3715" s="253" t="s">
        <v>11115</v>
      </c>
    </row>
    <row r="3716" spans="1:5" ht="27">
      <c r="A3716" s="251">
        <v>89841</v>
      </c>
      <c r="B3716" s="252" t="s">
        <v>2923</v>
      </c>
      <c r="C3716" s="253" t="s">
        <v>81</v>
      </c>
      <c r="D3716" s="253">
        <v>135.26</v>
      </c>
      <c r="E3716" s="253" t="s">
        <v>11115</v>
      </c>
    </row>
    <row r="3717" spans="1:5" ht="27">
      <c r="A3717" s="251">
        <v>89842</v>
      </c>
      <c r="B3717" s="252" t="s">
        <v>2924</v>
      </c>
      <c r="C3717" s="253" t="s">
        <v>81</v>
      </c>
      <c r="D3717" s="253">
        <v>23.96</v>
      </c>
      <c r="E3717" s="253" t="s">
        <v>11115</v>
      </c>
    </row>
    <row r="3718" spans="1:5" ht="27">
      <c r="A3718" s="251">
        <v>89844</v>
      </c>
      <c r="B3718" s="252" t="s">
        <v>2925</v>
      </c>
      <c r="C3718" s="253" t="s">
        <v>81</v>
      </c>
      <c r="D3718" s="253">
        <v>30.26</v>
      </c>
      <c r="E3718" s="253" t="s">
        <v>11115</v>
      </c>
    </row>
    <row r="3719" spans="1:5" ht="27">
      <c r="A3719" s="251">
        <v>89845</v>
      </c>
      <c r="B3719" s="252" t="s">
        <v>2926</v>
      </c>
      <c r="C3719" s="253" t="s">
        <v>81</v>
      </c>
      <c r="D3719" s="253">
        <v>45.96</v>
      </c>
      <c r="E3719" s="253" t="s">
        <v>11115</v>
      </c>
    </row>
    <row r="3720" spans="1:5" ht="27">
      <c r="A3720" s="251">
        <v>89846</v>
      </c>
      <c r="B3720" s="252" t="s">
        <v>2927</v>
      </c>
      <c r="C3720" s="253" t="s">
        <v>81</v>
      </c>
      <c r="D3720" s="253">
        <v>99.75</v>
      </c>
      <c r="E3720" s="253" t="s">
        <v>11115</v>
      </c>
    </row>
    <row r="3721" spans="1:5" ht="27">
      <c r="A3721" s="251">
        <v>89847</v>
      </c>
      <c r="B3721" s="252" t="s">
        <v>2928</v>
      </c>
      <c r="C3721" s="253" t="s">
        <v>81</v>
      </c>
      <c r="D3721" s="253">
        <v>122.93</v>
      </c>
      <c r="E3721" s="253" t="s">
        <v>11115</v>
      </c>
    </row>
    <row r="3722" spans="1:5" ht="27">
      <c r="A3722" s="251">
        <v>89850</v>
      </c>
      <c r="B3722" s="252" t="s">
        <v>2929</v>
      </c>
      <c r="C3722" s="253" t="s">
        <v>81</v>
      </c>
      <c r="D3722" s="253">
        <v>18.13</v>
      </c>
      <c r="E3722" s="253" t="s">
        <v>11115</v>
      </c>
    </row>
    <row r="3723" spans="1:5" ht="27">
      <c r="A3723" s="251">
        <v>89851</v>
      </c>
      <c r="B3723" s="252" t="s">
        <v>2930</v>
      </c>
      <c r="C3723" s="253" t="s">
        <v>81</v>
      </c>
      <c r="D3723" s="253">
        <v>18.100000000000001</v>
      </c>
      <c r="E3723" s="253" t="s">
        <v>11115</v>
      </c>
    </row>
    <row r="3724" spans="1:5" ht="27">
      <c r="A3724" s="251">
        <v>89852</v>
      </c>
      <c r="B3724" s="252" t="s">
        <v>2931</v>
      </c>
      <c r="C3724" s="253" t="s">
        <v>81</v>
      </c>
      <c r="D3724" s="253">
        <v>26.82</v>
      </c>
      <c r="E3724" s="253" t="s">
        <v>11115</v>
      </c>
    </row>
    <row r="3725" spans="1:5" ht="27">
      <c r="A3725" s="251">
        <v>89853</v>
      </c>
      <c r="B3725" s="252" t="s">
        <v>2932</v>
      </c>
      <c r="C3725" s="253" t="s">
        <v>81</v>
      </c>
      <c r="D3725" s="253">
        <v>42.25</v>
      </c>
      <c r="E3725" s="253" t="s">
        <v>11115</v>
      </c>
    </row>
    <row r="3726" spans="1:5" ht="27">
      <c r="A3726" s="251">
        <v>89854</v>
      </c>
      <c r="B3726" s="252" t="s">
        <v>2933</v>
      </c>
      <c r="C3726" s="253" t="s">
        <v>81</v>
      </c>
      <c r="D3726" s="253">
        <v>55.71</v>
      </c>
      <c r="E3726" s="253" t="s">
        <v>11115</v>
      </c>
    </row>
    <row r="3727" spans="1:5" ht="27">
      <c r="A3727" s="251">
        <v>89855</v>
      </c>
      <c r="B3727" s="252" t="s">
        <v>2934</v>
      </c>
      <c r="C3727" s="253" t="s">
        <v>81</v>
      </c>
      <c r="D3727" s="253">
        <v>58.82</v>
      </c>
      <c r="E3727" s="253" t="s">
        <v>11115</v>
      </c>
    </row>
    <row r="3728" spans="1:5" ht="27">
      <c r="A3728" s="251">
        <v>89856</v>
      </c>
      <c r="B3728" s="252" t="s">
        <v>2935</v>
      </c>
      <c r="C3728" s="253" t="s">
        <v>81</v>
      </c>
      <c r="D3728" s="253">
        <v>13.73</v>
      </c>
      <c r="E3728" s="253" t="s">
        <v>11115</v>
      </c>
    </row>
    <row r="3729" spans="1:5" ht="27">
      <c r="A3729" s="251">
        <v>89857</v>
      </c>
      <c r="B3729" s="252" t="s">
        <v>2936</v>
      </c>
      <c r="C3729" s="253" t="s">
        <v>81</v>
      </c>
      <c r="D3729" s="253">
        <v>20.43</v>
      </c>
      <c r="E3729" s="253" t="s">
        <v>11115</v>
      </c>
    </row>
    <row r="3730" spans="1:5" ht="27">
      <c r="A3730" s="251">
        <v>89859</v>
      </c>
      <c r="B3730" s="252" t="s">
        <v>2937</v>
      </c>
      <c r="C3730" s="253" t="s">
        <v>81</v>
      </c>
      <c r="D3730" s="253">
        <v>58.77</v>
      </c>
      <c r="E3730" s="253" t="s">
        <v>11115</v>
      </c>
    </row>
    <row r="3731" spans="1:5" ht="27">
      <c r="A3731" s="251">
        <v>89860</v>
      </c>
      <c r="B3731" s="252" t="s">
        <v>2938</v>
      </c>
      <c r="C3731" s="253" t="s">
        <v>81</v>
      </c>
      <c r="D3731" s="253">
        <v>29.57</v>
      </c>
      <c r="E3731" s="253" t="s">
        <v>11115</v>
      </c>
    </row>
    <row r="3732" spans="1:5" ht="27">
      <c r="A3732" s="251">
        <v>89861</v>
      </c>
      <c r="B3732" s="252" t="s">
        <v>2939</v>
      </c>
      <c r="C3732" s="253" t="s">
        <v>81</v>
      </c>
      <c r="D3732" s="253">
        <v>33.159999999999997</v>
      </c>
      <c r="E3732" s="253" t="s">
        <v>11115</v>
      </c>
    </row>
    <row r="3733" spans="1:5" ht="27">
      <c r="A3733" s="251">
        <v>89862</v>
      </c>
      <c r="B3733" s="252" t="s">
        <v>2940</v>
      </c>
      <c r="C3733" s="253" t="s">
        <v>81</v>
      </c>
      <c r="D3733" s="253">
        <v>62.47</v>
      </c>
      <c r="E3733" s="253" t="s">
        <v>11115</v>
      </c>
    </row>
    <row r="3734" spans="1:5" ht="27">
      <c r="A3734" s="251">
        <v>89863</v>
      </c>
      <c r="B3734" s="252" t="s">
        <v>2941</v>
      </c>
      <c r="C3734" s="253" t="s">
        <v>81</v>
      </c>
      <c r="D3734" s="253">
        <v>122.5</v>
      </c>
      <c r="E3734" s="253" t="s">
        <v>11115</v>
      </c>
    </row>
    <row r="3735" spans="1:5" ht="27">
      <c r="A3735" s="251">
        <v>89866</v>
      </c>
      <c r="B3735" s="252" t="s">
        <v>2942</v>
      </c>
      <c r="C3735" s="253" t="s">
        <v>81</v>
      </c>
      <c r="D3735" s="253">
        <v>4.0999999999999996</v>
      </c>
      <c r="E3735" s="253" t="s">
        <v>11115</v>
      </c>
    </row>
    <row r="3736" spans="1:5" ht="27">
      <c r="A3736" s="251">
        <v>89867</v>
      </c>
      <c r="B3736" s="252" t="s">
        <v>2943</v>
      </c>
      <c r="C3736" s="253" t="s">
        <v>81</v>
      </c>
      <c r="D3736" s="253">
        <v>4.67</v>
      </c>
      <c r="E3736" s="253" t="s">
        <v>11115</v>
      </c>
    </row>
    <row r="3737" spans="1:5" ht="27">
      <c r="A3737" s="251">
        <v>89868</v>
      </c>
      <c r="B3737" s="252" t="s">
        <v>2944</v>
      </c>
      <c r="C3737" s="253" t="s">
        <v>81</v>
      </c>
      <c r="D3737" s="253">
        <v>2.96</v>
      </c>
      <c r="E3737" s="253" t="s">
        <v>11115</v>
      </c>
    </row>
    <row r="3738" spans="1:5" ht="27">
      <c r="A3738" s="251">
        <v>89869</v>
      </c>
      <c r="B3738" s="252" t="s">
        <v>2945</v>
      </c>
      <c r="C3738" s="253" t="s">
        <v>81</v>
      </c>
      <c r="D3738" s="253">
        <v>6.45</v>
      </c>
      <c r="E3738" s="253" t="s">
        <v>11115</v>
      </c>
    </row>
    <row r="3739" spans="1:5" ht="27">
      <c r="A3739" s="251">
        <v>89979</v>
      </c>
      <c r="B3739" s="252" t="s">
        <v>2946</v>
      </c>
      <c r="C3739" s="253" t="s">
        <v>81</v>
      </c>
      <c r="D3739" s="253">
        <v>19.420000000000002</v>
      </c>
      <c r="E3739" s="253" t="s">
        <v>11115</v>
      </c>
    </row>
    <row r="3740" spans="1:5" ht="27">
      <c r="A3740" s="251">
        <v>89980</v>
      </c>
      <c r="B3740" s="252" t="s">
        <v>2947</v>
      </c>
      <c r="C3740" s="253" t="s">
        <v>81</v>
      </c>
      <c r="D3740" s="253">
        <v>7.35</v>
      </c>
      <c r="E3740" s="253" t="s">
        <v>11115</v>
      </c>
    </row>
    <row r="3741" spans="1:5" ht="27">
      <c r="A3741" s="251">
        <v>89981</v>
      </c>
      <c r="B3741" s="252" t="s">
        <v>2948</v>
      </c>
      <c r="C3741" s="253" t="s">
        <v>81</v>
      </c>
      <c r="D3741" s="253">
        <v>16.59</v>
      </c>
      <c r="E3741" s="253" t="s">
        <v>11115</v>
      </c>
    </row>
    <row r="3742" spans="1:5" ht="27">
      <c r="A3742" s="251">
        <v>90373</v>
      </c>
      <c r="B3742" s="252" t="s">
        <v>2949</v>
      </c>
      <c r="C3742" s="253" t="s">
        <v>81</v>
      </c>
      <c r="D3742" s="253">
        <v>11.28</v>
      </c>
      <c r="E3742" s="253" t="s">
        <v>11115</v>
      </c>
    </row>
    <row r="3743" spans="1:5" ht="27">
      <c r="A3743" s="251">
        <v>90374</v>
      </c>
      <c r="B3743" s="252" t="s">
        <v>2950</v>
      </c>
      <c r="C3743" s="253" t="s">
        <v>81</v>
      </c>
      <c r="D3743" s="253">
        <v>17.329999999999998</v>
      </c>
      <c r="E3743" s="253" t="s">
        <v>11115</v>
      </c>
    </row>
    <row r="3744" spans="1:5" ht="27">
      <c r="A3744" s="251">
        <v>90375</v>
      </c>
      <c r="B3744" s="252" t="s">
        <v>2951</v>
      </c>
      <c r="C3744" s="253" t="s">
        <v>81</v>
      </c>
      <c r="D3744" s="253">
        <v>7.27</v>
      </c>
      <c r="E3744" s="253" t="s">
        <v>11115</v>
      </c>
    </row>
    <row r="3745" spans="1:5" ht="27">
      <c r="A3745" s="251">
        <v>92287</v>
      </c>
      <c r="B3745" s="252" t="s">
        <v>10648</v>
      </c>
      <c r="C3745" s="253" t="s">
        <v>81</v>
      </c>
      <c r="D3745" s="253">
        <v>11.56</v>
      </c>
      <c r="E3745" s="253" t="s">
        <v>11115</v>
      </c>
    </row>
    <row r="3746" spans="1:5" ht="27">
      <c r="A3746" s="251">
        <v>92288</v>
      </c>
      <c r="B3746" s="252" t="s">
        <v>5475</v>
      </c>
      <c r="C3746" s="253" t="s">
        <v>81</v>
      </c>
      <c r="D3746" s="253">
        <v>17.440000000000001</v>
      </c>
      <c r="E3746" s="253" t="s">
        <v>11115</v>
      </c>
    </row>
    <row r="3747" spans="1:5" ht="27">
      <c r="A3747" s="251">
        <v>92289</v>
      </c>
      <c r="B3747" s="252" t="s">
        <v>5476</v>
      </c>
      <c r="C3747" s="253" t="s">
        <v>81</v>
      </c>
      <c r="D3747" s="253">
        <v>29.84</v>
      </c>
      <c r="E3747" s="253" t="s">
        <v>11115</v>
      </c>
    </row>
    <row r="3748" spans="1:5" ht="27">
      <c r="A3748" s="251">
        <v>92290</v>
      </c>
      <c r="B3748" s="252" t="s">
        <v>5477</v>
      </c>
      <c r="C3748" s="253" t="s">
        <v>81</v>
      </c>
      <c r="D3748" s="253">
        <v>44.75</v>
      </c>
      <c r="E3748" s="253" t="s">
        <v>11115</v>
      </c>
    </row>
    <row r="3749" spans="1:5" ht="27">
      <c r="A3749" s="251">
        <v>92291</v>
      </c>
      <c r="B3749" s="252" t="s">
        <v>5478</v>
      </c>
      <c r="C3749" s="253" t="s">
        <v>81</v>
      </c>
      <c r="D3749" s="253">
        <v>68</v>
      </c>
      <c r="E3749" s="253" t="s">
        <v>11115</v>
      </c>
    </row>
    <row r="3750" spans="1:5" ht="27">
      <c r="A3750" s="251">
        <v>92292</v>
      </c>
      <c r="B3750" s="252" t="s">
        <v>5479</v>
      </c>
      <c r="C3750" s="253" t="s">
        <v>81</v>
      </c>
      <c r="D3750" s="253">
        <v>208.09</v>
      </c>
      <c r="E3750" s="253" t="s">
        <v>11115</v>
      </c>
    </row>
    <row r="3751" spans="1:5" ht="27">
      <c r="A3751" s="251">
        <v>92293</v>
      </c>
      <c r="B3751" s="252" t="s">
        <v>5480</v>
      </c>
      <c r="C3751" s="253" t="s">
        <v>81</v>
      </c>
      <c r="D3751" s="253">
        <v>6.76</v>
      </c>
      <c r="E3751" s="253" t="s">
        <v>11115</v>
      </c>
    </row>
    <row r="3752" spans="1:5" ht="27">
      <c r="A3752" s="251">
        <v>92294</v>
      </c>
      <c r="B3752" s="252" t="s">
        <v>5481</v>
      </c>
      <c r="C3752" s="253" t="s">
        <v>81</v>
      </c>
      <c r="D3752" s="253">
        <v>10.77</v>
      </c>
      <c r="E3752" s="253" t="s">
        <v>11115</v>
      </c>
    </row>
    <row r="3753" spans="1:5" ht="27">
      <c r="A3753" s="251">
        <v>92295</v>
      </c>
      <c r="B3753" s="252" t="s">
        <v>5482</v>
      </c>
      <c r="C3753" s="253" t="s">
        <v>81</v>
      </c>
      <c r="D3753" s="253">
        <v>19.46</v>
      </c>
      <c r="E3753" s="253" t="s">
        <v>11115</v>
      </c>
    </row>
    <row r="3754" spans="1:5" ht="27">
      <c r="A3754" s="251">
        <v>92296</v>
      </c>
      <c r="B3754" s="252" t="s">
        <v>5483</v>
      </c>
      <c r="C3754" s="253" t="s">
        <v>81</v>
      </c>
      <c r="D3754" s="253">
        <v>25.72</v>
      </c>
      <c r="E3754" s="253" t="s">
        <v>11115</v>
      </c>
    </row>
    <row r="3755" spans="1:5" ht="27">
      <c r="A3755" s="251">
        <v>92297</v>
      </c>
      <c r="B3755" s="252" t="s">
        <v>5484</v>
      </c>
      <c r="C3755" s="253" t="s">
        <v>81</v>
      </c>
      <c r="D3755" s="253">
        <v>39.380000000000003</v>
      </c>
      <c r="E3755" s="253" t="s">
        <v>11115</v>
      </c>
    </row>
    <row r="3756" spans="1:5" ht="27">
      <c r="A3756" s="251">
        <v>92298</v>
      </c>
      <c r="B3756" s="252" t="s">
        <v>5485</v>
      </c>
      <c r="C3756" s="253" t="s">
        <v>81</v>
      </c>
      <c r="D3756" s="253">
        <v>108.12</v>
      </c>
      <c r="E3756" s="253" t="s">
        <v>11115</v>
      </c>
    </row>
    <row r="3757" spans="1:5" ht="27">
      <c r="A3757" s="251">
        <v>92299</v>
      </c>
      <c r="B3757" s="252" t="s">
        <v>5486</v>
      </c>
      <c r="C3757" s="253" t="s">
        <v>81</v>
      </c>
      <c r="D3757" s="253">
        <v>15.26</v>
      </c>
      <c r="E3757" s="253" t="s">
        <v>11115</v>
      </c>
    </row>
    <row r="3758" spans="1:5" ht="27">
      <c r="A3758" s="251">
        <v>92300</v>
      </c>
      <c r="B3758" s="252" t="s">
        <v>5487</v>
      </c>
      <c r="C3758" s="253" t="s">
        <v>81</v>
      </c>
      <c r="D3758" s="253">
        <v>22.3</v>
      </c>
      <c r="E3758" s="253" t="s">
        <v>11115</v>
      </c>
    </row>
    <row r="3759" spans="1:5" ht="27">
      <c r="A3759" s="251">
        <v>92301</v>
      </c>
      <c r="B3759" s="252" t="s">
        <v>5488</v>
      </c>
      <c r="C3759" s="253" t="s">
        <v>81</v>
      </c>
      <c r="D3759" s="253">
        <v>42.32</v>
      </c>
      <c r="E3759" s="253" t="s">
        <v>11115</v>
      </c>
    </row>
    <row r="3760" spans="1:5" ht="27">
      <c r="A3760" s="251">
        <v>92302</v>
      </c>
      <c r="B3760" s="252" t="s">
        <v>5489</v>
      </c>
      <c r="C3760" s="253" t="s">
        <v>81</v>
      </c>
      <c r="D3760" s="253">
        <v>55.65</v>
      </c>
      <c r="E3760" s="253" t="s">
        <v>11115</v>
      </c>
    </row>
    <row r="3761" spans="1:5" ht="27">
      <c r="A3761" s="251">
        <v>92303</v>
      </c>
      <c r="B3761" s="252" t="s">
        <v>5490</v>
      </c>
      <c r="C3761" s="253" t="s">
        <v>81</v>
      </c>
      <c r="D3761" s="253">
        <v>100.47</v>
      </c>
      <c r="E3761" s="253" t="s">
        <v>11115</v>
      </c>
    </row>
    <row r="3762" spans="1:5" ht="27">
      <c r="A3762" s="251">
        <v>92304</v>
      </c>
      <c r="B3762" s="252" t="s">
        <v>5491</v>
      </c>
      <c r="C3762" s="253" t="s">
        <v>81</v>
      </c>
      <c r="D3762" s="253">
        <v>257.06</v>
      </c>
      <c r="E3762" s="253" t="s">
        <v>11115</v>
      </c>
    </row>
    <row r="3763" spans="1:5" ht="27">
      <c r="A3763" s="251">
        <v>92311</v>
      </c>
      <c r="B3763" s="252" t="s">
        <v>5492</v>
      </c>
      <c r="C3763" s="253" t="s">
        <v>81</v>
      </c>
      <c r="D3763" s="253">
        <v>9.01</v>
      </c>
      <c r="E3763" s="253" t="s">
        <v>11115</v>
      </c>
    </row>
    <row r="3764" spans="1:5" ht="27">
      <c r="A3764" s="251">
        <v>92312</v>
      </c>
      <c r="B3764" s="252" t="s">
        <v>5493</v>
      </c>
      <c r="C3764" s="253" t="s">
        <v>81</v>
      </c>
      <c r="D3764" s="253">
        <v>14.02</v>
      </c>
      <c r="E3764" s="253" t="s">
        <v>11115</v>
      </c>
    </row>
    <row r="3765" spans="1:5" ht="27">
      <c r="A3765" s="251">
        <v>92313</v>
      </c>
      <c r="B3765" s="252" t="s">
        <v>5494</v>
      </c>
      <c r="C3765" s="253" t="s">
        <v>81</v>
      </c>
      <c r="D3765" s="253">
        <v>19.899999999999999</v>
      </c>
      <c r="E3765" s="253" t="s">
        <v>11115</v>
      </c>
    </row>
    <row r="3766" spans="1:5" ht="27">
      <c r="A3766" s="251">
        <v>92314</v>
      </c>
      <c r="B3766" s="252" t="s">
        <v>5495</v>
      </c>
      <c r="C3766" s="253" t="s">
        <v>81</v>
      </c>
      <c r="D3766" s="253">
        <v>5.88</v>
      </c>
      <c r="E3766" s="253" t="s">
        <v>11115</v>
      </c>
    </row>
    <row r="3767" spans="1:5" ht="27">
      <c r="A3767" s="251">
        <v>92315</v>
      </c>
      <c r="B3767" s="252" t="s">
        <v>5496</v>
      </c>
      <c r="C3767" s="253" t="s">
        <v>81</v>
      </c>
      <c r="D3767" s="253">
        <v>8.43</v>
      </c>
      <c r="E3767" s="253" t="s">
        <v>11115</v>
      </c>
    </row>
    <row r="3768" spans="1:5" ht="27">
      <c r="A3768" s="251">
        <v>92316</v>
      </c>
      <c r="B3768" s="252" t="s">
        <v>5497</v>
      </c>
      <c r="C3768" s="253" t="s">
        <v>81</v>
      </c>
      <c r="D3768" s="253">
        <v>12.45</v>
      </c>
      <c r="E3768" s="253" t="s">
        <v>11115</v>
      </c>
    </row>
    <row r="3769" spans="1:5" ht="27">
      <c r="A3769" s="251">
        <v>92317</v>
      </c>
      <c r="B3769" s="252" t="s">
        <v>5498</v>
      </c>
      <c r="C3769" s="253" t="s">
        <v>81</v>
      </c>
      <c r="D3769" s="253">
        <v>12.23</v>
      </c>
      <c r="E3769" s="253" t="s">
        <v>11115</v>
      </c>
    </row>
    <row r="3770" spans="1:5" ht="27">
      <c r="A3770" s="251">
        <v>92318</v>
      </c>
      <c r="B3770" s="252" t="s">
        <v>5499</v>
      </c>
      <c r="C3770" s="253" t="s">
        <v>81</v>
      </c>
      <c r="D3770" s="253">
        <v>18.55</v>
      </c>
      <c r="E3770" s="253" t="s">
        <v>11115</v>
      </c>
    </row>
    <row r="3771" spans="1:5" ht="27">
      <c r="A3771" s="251">
        <v>92319</v>
      </c>
      <c r="B3771" s="252" t="s">
        <v>5500</v>
      </c>
      <c r="C3771" s="253" t="s">
        <v>81</v>
      </c>
      <c r="D3771" s="253">
        <v>25.6</v>
      </c>
      <c r="E3771" s="253" t="s">
        <v>11115</v>
      </c>
    </row>
    <row r="3772" spans="1:5" ht="27">
      <c r="A3772" s="251">
        <v>92326</v>
      </c>
      <c r="B3772" s="252" t="s">
        <v>5501</v>
      </c>
      <c r="C3772" s="253" t="s">
        <v>81</v>
      </c>
      <c r="D3772" s="253">
        <v>9.9600000000000009</v>
      </c>
      <c r="E3772" s="253" t="s">
        <v>11115</v>
      </c>
    </row>
    <row r="3773" spans="1:5" ht="27">
      <c r="A3773" s="251">
        <v>92327</v>
      </c>
      <c r="B3773" s="252" t="s">
        <v>5502</v>
      </c>
      <c r="C3773" s="253" t="s">
        <v>81</v>
      </c>
      <c r="D3773" s="253">
        <v>16.29</v>
      </c>
      <c r="E3773" s="253" t="s">
        <v>11115</v>
      </c>
    </row>
    <row r="3774" spans="1:5" ht="27">
      <c r="A3774" s="251">
        <v>92328</v>
      </c>
      <c r="B3774" s="252" t="s">
        <v>5503</v>
      </c>
      <c r="C3774" s="253" t="s">
        <v>81</v>
      </c>
      <c r="D3774" s="253">
        <v>23.93</v>
      </c>
      <c r="E3774" s="253" t="s">
        <v>11115</v>
      </c>
    </row>
    <row r="3775" spans="1:5" ht="27">
      <c r="A3775" s="251">
        <v>92329</v>
      </c>
      <c r="B3775" s="252" t="s">
        <v>5504</v>
      </c>
      <c r="C3775" s="253" t="s">
        <v>81</v>
      </c>
      <c r="D3775" s="253">
        <v>6.04</v>
      </c>
      <c r="E3775" s="253" t="s">
        <v>11115</v>
      </c>
    </row>
    <row r="3776" spans="1:5" ht="27">
      <c r="A3776" s="251">
        <v>92330</v>
      </c>
      <c r="B3776" s="252" t="s">
        <v>5505</v>
      </c>
      <c r="C3776" s="253" t="s">
        <v>81</v>
      </c>
      <c r="D3776" s="253">
        <v>9.92</v>
      </c>
      <c r="E3776" s="253" t="s">
        <v>11115</v>
      </c>
    </row>
    <row r="3777" spans="1:5" ht="27">
      <c r="A3777" s="251">
        <v>92331</v>
      </c>
      <c r="B3777" s="252" t="s">
        <v>5506</v>
      </c>
      <c r="C3777" s="253" t="s">
        <v>81</v>
      </c>
      <c r="D3777" s="253">
        <v>15.13</v>
      </c>
      <c r="E3777" s="253" t="s">
        <v>11115</v>
      </c>
    </row>
    <row r="3778" spans="1:5" ht="27">
      <c r="A3778" s="251">
        <v>92332</v>
      </c>
      <c r="B3778" s="252" t="s">
        <v>5507</v>
      </c>
      <c r="C3778" s="253" t="s">
        <v>81</v>
      </c>
      <c r="D3778" s="253">
        <v>12.47</v>
      </c>
      <c r="E3778" s="253" t="s">
        <v>11115</v>
      </c>
    </row>
    <row r="3779" spans="1:5" ht="27">
      <c r="A3779" s="251">
        <v>92333</v>
      </c>
      <c r="B3779" s="252" t="s">
        <v>5508</v>
      </c>
      <c r="C3779" s="253" t="s">
        <v>81</v>
      </c>
      <c r="D3779" s="253">
        <v>21.55</v>
      </c>
      <c r="E3779" s="253" t="s">
        <v>11115</v>
      </c>
    </row>
    <row r="3780" spans="1:5" ht="27">
      <c r="A3780" s="251">
        <v>92334</v>
      </c>
      <c r="B3780" s="252" t="s">
        <v>5509</v>
      </c>
      <c r="C3780" s="253" t="s">
        <v>81</v>
      </c>
      <c r="D3780" s="253">
        <v>30.95</v>
      </c>
      <c r="E3780" s="253" t="s">
        <v>11115</v>
      </c>
    </row>
    <row r="3781" spans="1:5" ht="27">
      <c r="A3781" s="251">
        <v>92344</v>
      </c>
      <c r="B3781" s="252" t="s">
        <v>2952</v>
      </c>
      <c r="C3781" s="253" t="s">
        <v>81</v>
      </c>
      <c r="D3781" s="253">
        <v>44.44</v>
      </c>
      <c r="E3781" s="253" t="s">
        <v>11115</v>
      </c>
    </row>
    <row r="3782" spans="1:5" ht="27">
      <c r="A3782" s="251">
        <v>92345</v>
      </c>
      <c r="B3782" s="252" t="s">
        <v>2953</v>
      </c>
      <c r="C3782" s="253" t="s">
        <v>81</v>
      </c>
      <c r="D3782" s="253">
        <v>44.42</v>
      </c>
      <c r="E3782" s="253" t="s">
        <v>11115</v>
      </c>
    </row>
    <row r="3783" spans="1:5" ht="27">
      <c r="A3783" s="251">
        <v>92346</v>
      </c>
      <c r="B3783" s="252" t="s">
        <v>2954</v>
      </c>
      <c r="C3783" s="253" t="s">
        <v>81</v>
      </c>
      <c r="D3783" s="253">
        <v>56.67</v>
      </c>
      <c r="E3783" s="253" t="s">
        <v>11115</v>
      </c>
    </row>
    <row r="3784" spans="1:5" ht="27">
      <c r="A3784" s="251">
        <v>92347</v>
      </c>
      <c r="B3784" s="252" t="s">
        <v>2955</v>
      </c>
      <c r="C3784" s="253" t="s">
        <v>81</v>
      </c>
      <c r="D3784" s="253">
        <v>62.11</v>
      </c>
      <c r="E3784" s="253" t="s">
        <v>11115</v>
      </c>
    </row>
    <row r="3785" spans="1:5" ht="27">
      <c r="A3785" s="251">
        <v>92348</v>
      </c>
      <c r="B3785" s="252" t="s">
        <v>2956</v>
      </c>
      <c r="C3785" s="253" t="s">
        <v>81</v>
      </c>
      <c r="D3785" s="253">
        <v>76.819999999999993</v>
      </c>
      <c r="E3785" s="253" t="s">
        <v>11115</v>
      </c>
    </row>
    <row r="3786" spans="1:5" ht="27">
      <c r="A3786" s="251">
        <v>92349</v>
      </c>
      <c r="B3786" s="252" t="s">
        <v>2957</v>
      </c>
      <c r="C3786" s="253" t="s">
        <v>81</v>
      </c>
      <c r="D3786" s="253">
        <v>81.67</v>
      </c>
      <c r="E3786" s="253" t="s">
        <v>11115</v>
      </c>
    </row>
    <row r="3787" spans="1:5" ht="27">
      <c r="A3787" s="251">
        <v>92350</v>
      </c>
      <c r="B3787" s="252" t="s">
        <v>2958</v>
      </c>
      <c r="C3787" s="253" t="s">
        <v>81</v>
      </c>
      <c r="D3787" s="253">
        <v>66.13</v>
      </c>
      <c r="E3787" s="253" t="s">
        <v>11115</v>
      </c>
    </row>
    <row r="3788" spans="1:5" ht="27">
      <c r="A3788" s="251">
        <v>92351</v>
      </c>
      <c r="B3788" s="252" t="s">
        <v>2959</v>
      </c>
      <c r="C3788" s="253" t="s">
        <v>81</v>
      </c>
      <c r="D3788" s="253">
        <v>64.92</v>
      </c>
      <c r="E3788" s="253" t="s">
        <v>11115</v>
      </c>
    </row>
    <row r="3789" spans="1:5" ht="27">
      <c r="A3789" s="251">
        <v>92352</v>
      </c>
      <c r="B3789" s="252" t="s">
        <v>2960</v>
      </c>
      <c r="C3789" s="253" t="s">
        <v>81</v>
      </c>
      <c r="D3789" s="253">
        <v>95.35</v>
      </c>
      <c r="E3789" s="253" t="s">
        <v>11115</v>
      </c>
    </row>
    <row r="3790" spans="1:5" ht="27">
      <c r="A3790" s="251">
        <v>92353</v>
      </c>
      <c r="B3790" s="252" t="s">
        <v>2961</v>
      </c>
      <c r="C3790" s="253" t="s">
        <v>81</v>
      </c>
      <c r="D3790" s="253">
        <v>90.03</v>
      </c>
      <c r="E3790" s="253" t="s">
        <v>11115</v>
      </c>
    </row>
    <row r="3791" spans="1:5" ht="27">
      <c r="A3791" s="251">
        <v>92354</v>
      </c>
      <c r="B3791" s="252" t="s">
        <v>2962</v>
      </c>
      <c r="C3791" s="253" t="s">
        <v>81</v>
      </c>
      <c r="D3791" s="253">
        <v>123.48</v>
      </c>
      <c r="E3791" s="253" t="s">
        <v>11115</v>
      </c>
    </row>
    <row r="3792" spans="1:5" ht="27">
      <c r="A3792" s="251">
        <v>92355</v>
      </c>
      <c r="B3792" s="252" t="s">
        <v>2963</v>
      </c>
      <c r="C3792" s="253" t="s">
        <v>81</v>
      </c>
      <c r="D3792" s="253">
        <v>113.21</v>
      </c>
      <c r="E3792" s="253" t="s">
        <v>11115</v>
      </c>
    </row>
    <row r="3793" spans="1:5" ht="27">
      <c r="A3793" s="251">
        <v>92356</v>
      </c>
      <c r="B3793" s="252" t="s">
        <v>2964</v>
      </c>
      <c r="C3793" s="253" t="s">
        <v>81</v>
      </c>
      <c r="D3793" s="253">
        <v>86.56</v>
      </c>
      <c r="E3793" s="253" t="s">
        <v>11115</v>
      </c>
    </row>
    <row r="3794" spans="1:5" ht="27">
      <c r="A3794" s="251">
        <v>92357</v>
      </c>
      <c r="B3794" s="252" t="s">
        <v>2965</v>
      </c>
      <c r="C3794" s="253" t="s">
        <v>81</v>
      </c>
      <c r="D3794" s="253">
        <v>122.76</v>
      </c>
      <c r="E3794" s="253" t="s">
        <v>11115</v>
      </c>
    </row>
    <row r="3795" spans="1:5" ht="27">
      <c r="A3795" s="251">
        <v>92358</v>
      </c>
      <c r="B3795" s="252" t="s">
        <v>2966</v>
      </c>
      <c r="C3795" s="253" t="s">
        <v>81</v>
      </c>
      <c r="D3795" s="253">
        <v>150.01</v>
      </c>
      <c r="E3795" s="253" t="s">
        <v>11115</v>
      </c>
    </row>
    <row r="3796" spans="1:5" ht="27">
      <c r="A3796" s="251">
        <v>92369</v>
      </c>
      <c r="B3796" s="252" t="s">
        <v>2967</v>
      </c>
      <c r="C3796" s="253" t="s">
        <v>81</v>
      </c>
      <c r="D3796" s="253">
        <v>25.62</v>
      </c>
      <c r="E3796" s="253" t="s">
        <v>11115</v>
      </c>
    </row>
    <row r="3797" spans="1:5" ht="27">
      <c r="A3797" s="251">
        <v>92370</v>
      </c>
      <c r="B3797" s="252" t="s">
        <v>2968</v>
      </c>
      <c r="C3797" s="253" t="s">
        <v>81</v>
      </c>
      <c r="D3797" s="253">
        <v>26.6</v>
      </c>
      <c r="E3797" s="253" t="s">
        <v>11115</v>
      </c>
    </row>
    <row r="3798" spans="1:5" ht="27">
      <c r="A3798" s="251">
        <v>92371</v>
      </c>
      <c r="B3798" s="252" t="s">
        <v>2969</v>
      </c>
      <c r="C3798" s="253" t="s">
        <v>81</v>
      </c>
      <c r="D3798" s="253">
        <v>30.28</v>
      </c>
      <c r="E3798" s="253" t="s">
        <v>11115</v>
      </c>
    </row>
    <row r="3799" spans="1:5" ht="27">
      <c r="A3799" s="251">
        <v>92372</v>
      </c>
      <c r="B3799" s="252" t="s">
        <v>2970</v>
      </c>
      <c r="C3799" s="253" t="s">
        <v>81</v>
      </c>
      <c r="D3799" s="253">
        <v>31.19</v>
      </c>
      <c r="E3799" s="253" t="s">
        <v>11115</v>
      </c>
    </row>
    <row r="3800" spans="1:5" ht="27">
      <c r="A3800" s="251">
        <v>92373</v>
      </c>
      <c r="B3800" s="252" t="s">
        <v>2971</v>
      </c>
      <c r="C3800" s="253" t="s">
        <v>81</v>
      </c>
      <c r="D3800" s="253">
        <v>35.22</v>
      </c>
      <c r="E3800" s="253" t="s">
        <v>11115</v>
      </c>
    </row>
    <row r="3801" spans="1:5" ht="27">
      <c r="A3801" s="251">
        <v>92374</v>
      </c>
      <c r="B3801" s="252" t="s">
        <v>2972</v>
      </c>
      <c r="C3801" s="253" t="s">
        <v>81</v>
      </c>
      <c r="D3801" s="253">
        <v>35.4</v>
      </c>
      <c r="E3801" s="253" t="s">
        <v>11115</v>
      </c>
    </row>
    <row r="3802" spans="1:5" ht="27">
      <c r="A3802" s="251">
        <v>92375</v>
      </c>
      <c r="B3802" s="252" t="s">
        <v>2973</v>
      </c>
      <c r="C3802" s="253" t="s">
        <v>81</v>
      </c>
      <c r="D3802" s="253">
        <v>44.4</v>
      </c>
      <c r="E3802" s="253" t="s">
        <v>11115</v>
      </c>
    </row>
    <row r="3803" spans="1:5" ht="27">
      <c r="A3803" s="251">
        <v>92376</v>
      </c>
      <c r="B3803" s="252" t="s">
        <v>2974</v>
      </c>
      <c r="C3803" s="253" t="s">
        <v>81</v>
      </c>
      <c r="D3803" s="253">
        <v>44.38</v>
      </c>
      <c r="E3803" s="253" t="s">
        <v>11115</v>
      </c>
    </row>
    <row r="3804" spans="1:5" ht="27">
      <c r="A3804" s="251">
        <v>92377</v>
      </c>
      <c r="B3804" s="252" t="s">
        <v>109</v>
      </c>
      <c r="C3804" s="253" t="s">
        <v>81</v>
      </c>
      <c r="D3804" s="253">
        <v>58.01</v>
      </c>
      <c r="E3804" s="253" t="s">
        <v>11115</v>
      </c>
    </row>
    <row r="3805" spans="1:5" ht="27">
      <c r="A3805" s="251">
        <v>92378</v>
      </c>
      <c r="B3805" s="252" t="s">
        <v>2975</v>
      </c>
      <c r="C3805" s="253" t="s">
        <v>81</v>
      </c>
      <c r="D3805" s="253">
        <v>63.45</v>
      </c>
      <c r="E3805" s="253" t="s">
        <v>11115</v>
      </c>
    </row>
    <row r="3806" spans="1:5" ht="27">
      <c r="A3806" s="251">
        <v>92379</v>
      </c>
      <c r="B3806" s="252" t="s">
        <v>2976</v>
      </c>
      <c r="C3806" s="253" t="s">
        <v>81</v>
      </c>
      <c r="D3806" s="253">
        <v>79.56</v>
      </c>
      <c r="E3806" s="253" t="s">
        <v>11115</v>
      </c>
    </row>
    <row r="3807" spans="1:5" ht="27">
      <c r="A3807" s="251">
        <v>92380</v>
      </c>
      <c r="B3807" s="252" t="s">
        <v>2977</v>
      </c>
      <c r="C3807" s="253" t="s">
        <v>81</v>
      </c>
      <c r="D3807" s="253">
        <v>84.41</v>
      </c>
      <c r="E3807" s="253" t="s">
        <v>11115</v>
      </c>
    </row>
    <row r="3808" spans="1:5" ht="27">
      <c r="A3808" s="251">
        <v>92381</v>
      </c>
      <c r="B3808" s="252" t="s">
        <v>2978</v>
      </c>
      <c r="C3808" s="253" t="s">
        <v>81</v>
      </c>
      <c r="D3808" s="253">
        <v>38.69</v>
      </c>
      <c r="E3808" s="253" t="s">
        <v>11115</v>
      </c>
    </row>
    <row r="3809" spans="1:5" ht="27">
      <c r="A3809" s="251">
        <v>92382</v>
      </c>
      <c r="B3809" s="252" t="s">
        <v>2979</v>
      </c>
      <c r="C3809" s="253" t="s">
        <v>81</v>
      </c>
      <c r="D3809" s="253">
        <v>37.39</v>
      </c>
      <c r="E3809" s="253" t="s">
        <v>11115</v>
      </c>
    </row>
    <row r="3810" spans="1:5" ht="27">
      <c r="A3810" s="251">
        <v>92383</v>
      </c>
      <c r="B3810" s="252" t="s">
        <v>2980</v>
      </c>
      <c r="C3810" s="253" t="s">
        <v>81</v>
      </c>
      <c r="D3810" s="253">
        <v>47.24</v>
      </c>
      <c r="E3810" s="253" t="s">
        <v>11115</v>
      </c>
    </row>
    <row r="3811" spans="1:5" ht="27">
      <c r="A3811" s="251">
        <v>92384</v>
      </c>
      <c r="B3811" s="252" t="s">
        <v>2981</v>
      </c>
      <c r="C3811" s="253" t="s">
        <v>81</v>
      </c>
      <c r="D3811" s="253">
        <v>44.66</v>
      </c>
      <c r="E3811" s="253" t="s">
        <v>11115</v>
      </c>
    </row>
    <row r="3812" spans="1:5" ht="27">
      <c r="A3812" s="251">
        <v>92385</v>
      </c>
      <c r="B3812" s="252" t="s">
        <v>2982</v>
      </c>
      <c r="C3812" s="253" t="s">
        <v>81</v>
      </c>
      <c r="D3812" s="253">
        <v>53.65</v>
      </c>
      <c r="E3812" s="253" t="s">
        <v>11115</v>
      </c>
    </row>
    <row r="3813" spans="1:5" ht="27">
      <c r="A3813" s="251">
        <v>92386</v>
      </c>
      <c r="B3813" s="252" t="s">
        <v>2983</v>
      </c>
      <c r="C3813" s="253" t="s">
        <v>81</v>
      </c>
      <c r="D3813" s="253">
        <v>51.87</v>
      </c>
      <c r="E3813" s="253" t="s">
        <v>11115</v>
      </c>
    </row>
    <row r="3814" spans="1:5" ht="27">
      <c r="A3814" s="251">
        <v>92387</v>
      </c>
      <c r="B3814" s="252" t="s">
        <v>2984</v>
      </c>
      <c r="C3814" s="253" t="s">
        <v>81</v>
      </c>
      <c r="D3814" s="253">
        <v>66.040000000000006</v>
      </c>
      <c r="E3814" s="253" t="s">
        <v>11115</v>
      </c>
    </row>
    <row r="3815" spans="1:5" ht="27">
      <c r="A3815" s="251">
        <v>92388</v>
      </c>
      <c r="B3815" s="252" t="s">
        <v>2985</v>
      </c>
      <c r="C3815" s="253" t="s">
        <v>81</v>
      </c>
      <c r="D3815" s="253">
        <v>64.83</v>
      </c>
      <c r="E3815" s="253" t="s">
        <v>11115</v>
      </c>
    </row>
    <row r="3816" spans="1:5" ht="27">
      <c r="A3816" s="251">
        <v>92389</v>
      </c>
      <c r="B3816" s="252" t="s">
        <v>2986</v>
      </c>
      <c r="C3816" s="253" t="s">
        <v>81</v>
      </c>
      <c r="D3816" s="253">
        <v>97.4</v>
      </c>
      <c r="E3816" s="253" t="s">
        <v>11115</v>
      </c>
    </row>
    <row r="3817" spans="1:5" ht="27">
      <c r="A3817" s="251">
        <v>92390</v>
      </c>
      <c r="B3817" s="252" t="s">
        <v>110</v>
      </c>
      <c r="C3817" s="253" t="s">
        <v>81</v>
      </c>
      <c r="D3817" s="253">
        <v>92.08</v>
      </c>
      <c r="E3817" s="253" t="s">
        <v>11115</v>
      </c>
    </row>
    <row r="3818" spans="1:5" ht="27">
      <c r="A3818" s="251">
        <v>92635</v>
      </c>
      <c r="B3818" s="252" t="s">
        <v>2987</v>
      </c>
      <c r="C3818" s="253" t="s">
        <v>81</v>
      </c>
      <c r="D3818" s="253">
        <v>127.6</v>
      </c>
      <c r="E3818" s="253" t="s">
        <v>11115</v>
      </c>
    </row>
    <row r="3819" spans="1:5" ht="27">
      <c r="A3819" s="251">
        <v>92636</v>
      </c>
      <c r="B3819" s="252" t="s">
        <v>244</v>
      </c>
      <c r="C3819" s="253" t="s">
        <v>81</v>
      </c>
      <c r="D3819" s="253">
        <v>117.33</v>
      </c>
      <c r="E3819" s="253" t="s">
        <v>11115</v>
      </c>
    </row>
    <row r="3820" spans="1:5" ht="27">
      <c r="A3820" s="251">
        <v>92637</v>
      </c>
      <c r="B3820" s="252" t="s">
        <v>2988</v>
      </c>
      <c r="C3820" s="253" t="s">
        <v>81</v>
      </c>
      <c r="D3820" s="253">
        <v>50.35</v>
      </c>
      <c r="E3820" s="253" t="s">
        <v>11115</v>
      </c>
    </row>
    <row r="3821" spans="1:5" ht="27">
      <c r="A3821" s="251">
        <v>92638</v>
      </c>
      <c r="B3821" s="252" t="s">
        <v>2989</v>
      </c>
      <c r="C3821" s="253" t="s">
        <v>81</v>
      </c>
      <c r="D3821" s="253">
        <v>59.9</v>
      </c>
      <c r="E3821" s="253" t="s">
        <v>11115</v>
      </c>
    </row>
    <row r="3822" spans="1:5" ht="27">
      <c r="A3822" s="251">
        <v>92639</v>
      </c>
      <c r="B3822" s="252" t="s">
        <v>2990</v>
      </c>
      <c r="C3822" s="253" t="s">
        <v>81</v>
      </c>
      <c r="D3822" s="253">
        <v>68.510000000000005</v>
      </c>
      <c r="E3822" s="253" t="s">
        <v>11115</v>
      </c>
    </row>
    <row r="3823" spans="1:5" ht="27">
      <c r="A3823" s="251">
        <v>92640</v>
      </c>
      <c r="B3823" s="252" t="s">
        <v>2991</v>
      </c>
      <c r="C3823" s="253" t="s">
        <v>81</v>
      </c>
      <c r="D3823" s="253">
        <v>86.45</v>
      </c>
      <c r="E3823" s="253" t="s">
        <v>11115</v>
      </c>
    </row>
    <row r="3824" spans="1:5" ht="27">
      <c r="A3824" s="251">
        <v>92642</v>
      </c>
      <c r="B3824" s="252" t="s">
        <v>111</v>
      </c>
      <c r="C3824" s="253" t="s">
        <v>81</v>
      </c>
      <c r="D3824" s="253">
        <v>125.43</v>
      </c>
      <c r="E3824" s="253" t="s">
        <v>11115</v>
      </c>
    </row>
    <row r="3825" spans="1:5" ht="27">
      <c r="A3825" s="251">
        <v>92644</v>
      </c>
      <c r="B3825" s="252" t="s">
        <v>245</v>
      </c>
      <c r="C3825" s="253" t="s">
        <v>81</v>
      </c>
      <c r="D3825" s="253">
        <v>155.51</v>
      </c>
      <c r="E3825" s="253" t="s">
        <v>11115</v>
      </c>
    </row>
    <row r="3826" spans="1:5" ht="27">
      <c r="A3826" s="251">
        <v>92657</v>
      </c>
      <c r="B3826" s="252" t="s">
        <v>2992</v>
      </c>
      <c r="C3826" s="253" t="s">
        <v>81</v>
      </c>
      <c r="D3826" s="253">
        <v>18.190000000000001</v>
      </c>
      <c r="E3826" s="253" t="s">
        <v>11115</v>
      </c>
    </row>
    <row r="3827" spans="1:5" ht="27">
      <c r="A3827" s="251">
        <v>92658</v>
      </c>
      <c r="B3827" s="252" t="s">
        <v>2993</v>
      </c>
      <c r="C3827" s="253" t="s">
        <v>81</v>
      </c>
      <c r="D3827" s="253">
        <v>19.170000000000002</v>
      </c>
      <c r="E3827" s="253" t="s">
        <v>11115</v>
      </c>
    </row>
    <row r="3828" spans="1:5" ht="27">
      <c r="A3828" s="251">
        <v>92659</v>
      </c>
      <c r="B3828" s="252" t="s">
        <v>2994</v>
      </c>
      <c r="C3828" s="253" t="s">
        <v>81</v>
      </c>
      <c r="D3828" s="253">
        <v>21.82</v>
      </c>
      <c r="E3828" s="253" t="s">
        <v>11115</v>
      </c>
    </row>
    <row r="3829" spans="1:5" ht="27">
      <c r="A3829" s="251">
        <v>92660</v>
      </c>
      <c r="B3829" s="252" t="s">
        <v>2995</v>
      </c>
      <c r="C3829" s="253" t="s">
        <v>81</v>
      </c>
      <c r="D3829" s="253">
        <v>22.73</v>
      </c>
      <c r="E3829" s="253" t="s">
        <v>11115</v>
      </c>
    </row>
    <row r="3830" spans="1:5" ht="27">
      <c r="A3830" s="251">
        <v>92661</v>
      </c>
      <c r="B3830" s="252" t="s">
        <v>2996</v>
      </c>
      <c r="C3830" s="253" t="s">
        <v>81</v>
      </c>
      <c r="D3830" s="253">
        <v>25.58</v>
      </c>
      <c r="E3830" s="253" t="s">
        <v>11115</v>
      </c>
    </row>
    <row r="3831" spans="1:5" ht="27">
      <c r="A3831" s="251">
        <v>92662</v>
      </c>
      <c r="B3831" s="252" t="s">
        <v>2997</v>
      </c>
      <c r="C3831" s="253" t="s">
        <v>81</v>
      </c>
      <c r="D3831" s="253">
        <v>25.76</v>
      </c>
      <c r="E3831" s="253" t="s">
        <v>11115</v>
      </c>
    </row>
    <row r="3832" spans="1:5" ht="27">
      <c r="A3832" s="251">
        <v>92663</v>
      </c>
      <c r="B3832" s="252" t="s">
        <v>2998</v>
      </c>
      <c r="C3832" s="253" t="s">
        <v>81</v>
      </c>
      <c r="D3832" s="253">
        <v>33.31</v>
      </c>
      <c r="E3832" s="253" t="s">
        <v>11115</v>
      </c>
    </row>
    <row r="3833" spans="1:5" ht="27">
      <c r="A3833" s="251">
        <v>92664</v>
      </c>
      <c r="B3833" s="252" t="s">
        <v>2999</v>
      </c>
      <c r="C3833" s="253" t="s">
        <v>81</v>
      </c>
      <c r="D3833" s="253">
        <v>33.29</v>
      </c>
      <c r="E3833" s="253" t="s">
        <v>11115</v>
      </c>
    </row>
    <row r="3834" spans="1:5" ht="27">
      <c r="A3834" s="251">
        <v>92665</v>
      </c>
      <c r="B3834" s="252" t="s">
        <v>3000</v>
      </c>
      <c r="C3834" s="253" t="s">
        <v>81</v>
      </c>
      <c r="D3834" s="253">
        <v>44.71</v>
      </c>
      <c r="E3834" s="253" t="s">
        <v>11115</v>
      </c>
    </row>
    <row r="3835" spans="1:5" ht="27">
      <c r="A3835" s="251">
        <v>92666</v>
      </c>
      <c r="B3835" s="252" t="s">
        <v>112</v>
      </c>
      <c r="C3835" s="253" t="s">
        <v>81</v>
      </c>
      <c r="D3835" s="253">
        <v>50.15</v>
      </c>
      <c r="E3835" s="253" t="s">
        <v>11115</v>
      </c>
    </row>
    <row r="3836" spans="1:5" ht="27">
      <c r="A3836" s="251">
        <v>92667</v>
      </c>
      <c r="B3836" s="252" t="s">
        <v>3001</v>
      </c>
      <c r="C3836" s="253" t="s">
        <v>81</v>
      </c>
      <c r="D3836" s="253">
        <v>64.11</v>
      </c>
      <c r="E3836" s="253" t="s">
        <v>11115</v>
      </c>
    </row>
    <row r="3837" spans="1:5" ht="27">
      <c r="A3837" s="251">
        <v>92668</v>
      </c>
      <c r="B3837" s="252" t="s">
        <v>3002</v>
      </c>
      <c r="C3837" s="253" t="s">
        <v>81</v>
      </c>
      <c r="D3837" s="253">
        <v>68.959999999999994</v>
      </c>
      <c r="E3837" s="253" t="s">
        <v>11115</v>
      </c>
    </row>
    <row r="3838" spans="1:5" ht="27">
      <c r="A3838" s="251">
        <v>92669</v>
      </c>
      <c r="B3838" s="252" t="s">
        <v>3003</v>
      </c>
      <c r="C3838" s="253" t="s">
        <v>81</v>
      </c>
      <c r="D3838" s="253">
        <v>27.52</v>
      </c>
      <c r="E3838" s="253" t="s">
        <v>11115</v>
      </c>
    </row>
    <row r="3839" spans="1:5" ht="27">
      <c r="A3839" s="251">
        <v>92670</v>
      </c>
      <c r="B3839" s="252" t="s">
        <v>3004</v>
      </c>
      <c r="C3839" s="253" t="s">
        <v>81</v>
      </c>
      <c r="D3839" s="253">
        <v>26.22</v>
      </c>
      <c r="E3839" s="253" t="s">
        <v>11115</v>
      </c>
    </row>
    <row r="3840" spans="1:5" ht="27">
      <c r="A3840" s="251">
        <v>92671</v>
      </c>
      <c r="B3840" s="252" t="s">
        <v>3005</v>
      </c>
      <c r="C3840" s="253" t="s">
        <v>81</v>
      </c>
      <c r="D3840" s="253">
        <v>34.58</v>
      </c>
      <c r="E3840" s="253" t="s">
        <v>11115</v>
      </c>
    </row>
    <row r="3841" spans="1:5" ht="27">
      <c r="A3841" s="251">
        <v>92672</v>
      </c>
      <c r="B3841" s="252" t="s">
        <v>3006</v>
      </c>
      <c r="C3841" s="253" t="s">
        <v>81</v>
      </c>
      <c r="D3841" s="253">
        <v>32</v>
      </c>
      <c r="E3841" s="253" t="s">
        <v>11115</v>
      </c>
    </row>
    <row r="3842" spans="1:5" ht="27">
      <c r="A3842" s="251">
        <v>92673</v>
      </c>
      <c r="B3842" s="252" t="s">
        <v>3007</v>
      </c>
      <c r="C3842" s="253" t="s">
        <v>81</v>
      </c>
      <c r="D3842" s="253">
        <v>39.21</v>
      </c>
      <c r="E3842" s="253" t="s">
        <v>11115</v>
      </c>
    </row>
    <row r="3843" spans="1:5" ht="27">
      <c r="A3843" s="251">
        <v>92674</v>
      </c>
      <c r="B3843" s="252" t="s">
        <v>3008</v>
      </c>
      <c r="C3843" s="253" t="s">
        <v>81</v>
      </c>
      <c r="D3843" s="253">
        <v>37.43</v>
      </c>
      <c r="E3843" s="253" t="s">
        <v>11115</v>
      </c>
    </row>
    <row r="3844" spans="1:5" ht="27">
      <c r="A3844" s="251">
        <v>92675</v>
      </c>
      <c r="B3844" s="252" t="s">
        <v>3009</v>
      </c>
      <c r="C3844" s="253" t="s">
        <v>81</v>
      </c>
      <c r="D3844" s="253">
        <v>49.45</v>
      </c>
      <c r="E3844" s="253" t="s">
        <v>11115</v>
      </c>
    </row>
    <row r="3845" spans="1:5" ht="27">
      <c r="A3845" s="251">
        <v>92676</v>
      </c>
      <c r="B3845" s="252" t="s">
        <v>3010</v>
      </c>
      <c r="C3845" s="253" t="s">
        <v>81</v>
      </c>
      <c r="D3845" s="253">
        <v>48.24</v>
      </c>
      <c r="E3845" s="253" t="s">
        <v>11115</v>
      </c>
    </row>
    <row r="3846" spans="1:5" ht="27">
      <c r="A3846" s="251">
        <v>92677</v>
      </c>
      <c r="B3846" s="252" t="s">
        <v>3011</v>
      </c>
      <c r="C3846" s="253" t="s">
        <v>81</v>
      </c>
      <c r="D3846" s="253">
        <v>77.5</v>
      </c>
      <c r="E3846" s="253" t="s">
        <v>11115</v>
      </c>
    </row>
    <row r="3847" spans="1:5" ht="27">
      <c r="A3847" s="251">
        <v>92678</v>
      </c>
      <c r="B3847" s="252" t="s">
        <v>3012</v>
      </c>
      <c r="C3847" s="253" t="s">
        <v>81</v>
      </c>
      <c r="D3847" s="253">
        <v>72.180000000000007</v>
      </c>
      <c r="E3847" s="253" t="s">
        <v>11115</v>
      </c>
    </row>
    <row r="3848" spans="1:5" ht="27">
      <c r="A3848" s="251">
        <v>92679</v>
      </c>
      <c r="B3848" s="252" t="s">
        <v>3013</v>
      </c>
      <c r="C3848" s="253" t="s">
        <v>81</v>
      </c>
      <c r="D3848" s="253">
        <v>104.45</v>
      </c>
      <c r="E3848" s="253" t="s">
        <v>11115</v>
      </c>
    </row>
    <row r="3849" spans="1:5" ht="27">
      <c r="A3849" s="251">
        <v>92680</v>
      </c>
      <c r="B3849" s="252" t="s">
        <v>3014</v>
      </c>
      <c r="C3849" s="253" t="s">
        <v>81</v>
      </c>
      <c r="D3849" s="253">
        <v>94.18</v>
      </c>
      <c r="E3849" s="253" t="s">
        <v>11115</v>
      </c>
    </row>
    <row r="3850" spans="1:5" ht="27">
      <c r="A3850" s="251">
        <v>92681</v>
      </c>
      <c r="B3850" s="252" t="s">
        <v>3015</v>
      </c>
      <c r="C3850" s="253" t="s">
        <v>81</v>
      </c>
      <c r="D3850" s="253">
        <v>35.450000000000003</v>
      </c>
      <c r="E3850" s="253" t="s">
        <v>11115</v>
      </c>
    </row>
    <row r="3851" spans="1:5" ht="27">
      <c r="A3851" s="251">
        <v>92682</v>
      </c>
      <c r="B3851" s="252" t="s">
        <v>3016</v>
      </c>
      <c r="C3851" s="253" t="s">
        <v>81</v>
      </c>
      <c r="D3851" s="253">
        <v>42.96</v>
      </c>
      <c r="E3851" s="253" t="s">
        <v>11115</v>
      </c>
    </row>
    <row r="3852" spans="1:5" ht="27">
      <c r="A3852" s="251">
        <v>92683</v>
      </c>
      <c r="B3852" s="252" t="s">
        <v>3017</v>
      </c>
      <c r="C3852" s="253" t="s">
        <v>81</v>
      </c>
      <c r="D3852" s="253">
        <v>49.28</v>
      </c>
      <c r="E3852" s="253" t="s">
        <v>11115</v>
      </c>
    </row>
    <row r="3853" spans="1:5" ht="27">
      <c r="A3853" s="251">
        <v>92684</v>
      </c>
      <c r="B3853" s="252" t="s">
        <v>3018</v>
      </c>
      <c r="C3853" s="253" t="s">
        <v>81</v>
      </c>
      <c r="D3853" s="253">
        <v>64.31</v>
      </c>
      <c r="E3853" s="253" t="s">
        <v>11115</v>
      </c>
    </row>
    <row r="3854" spans="1:5" ht="27">
      <c r="A3854" s="251">
        <v>92685</v>
      </c>
      <c r="B3854" s="252" t="s">
        <v>3019</v>
      </c>
      <c r="C3854" s="253" t="s">
        <v>81</v>
      </c>
      <c r="D3854" s="253">
        <v>98.93</v>
      </c>
      <c r="E3854" s="253" t="s">
        <v>11115</v>
      </c>
    </row>
    <row r="3855" spans="1:5" ht="27">
      <c r="A3855" s="251">
        <v>92686</v>
      </c>
      <c r="B3855" s="252" t="s">
        <v>3020</v>
      </c>
      <c r="C3855" s="253" t="s">
        <v>81</v>
      </c>
      <c r="D3855" s="253">
        <v>124.6</v>
      </c>
      <c r="E3855" s="253" t="s">
        <v>11115</v>
      </c>
    </row>
    <row r="3856" spans="1:5" ht="27">
      <c r="A3856" s="251">
        <v>92692</v>
      </c>
      <c r="B3856" s="252" t="s">
        <v>3021</v>
      </c>
      <c r="C3856" s="253" t="s">
        <v>81</v>
      </c>
      <c r="D3856" s="253">
        <v>9.94</v>
      </c>
      <c r="E3856" s="253" t="s">
        <v>11115</v>
      </c>
    </row>
    <row r="3857" spans="1:5" ht="27">
      <c r="A3857" s="251">
        <v>92693</v>
      </c>
      <c r="B3857" s="252" t="s">
        <v>3022</v>
      </c>
      <c r="C3857" s="253" t="s">
        <v>81</v>
      </c>
      <c r="D3857" s="253">
        <v>10.16</v>
      </c>
      <c r="E3857" s="253" t="s">
        <v>11115</v>
      </c>
    </row>
    <row r="3858" spans="1:5" ht="27">
      <c r="A3858" s="251">
        <v>92694</v>
      </c>
      <c r="B3858" s="252" t="s">
        <v>3023</v>
      </c>
      <c r="C3858" s="253" t="s">
        <v>81</v>
      </c>
      <c r="D3858" s="253">
        <v>16.03</v>
      </c>
      <c r="E3858" s="253" t="s">
        <v>11115</v>
      </c>
    </row>
    <row r="3859" spans="1:5" ht="27">
      <c r="A3859" s="251">
        <v>92695</v>
      </c>
      <c r="B3859" s="252" t="s">
        <v>3024</v>
      </c>
      <c r="C3859" s="253" t="s">
        <v>81</v>
      </c>
      <c r="D3859" s="253">
        <v>16.239999999999998</v>
      </c>
      <c r="E3859" s="253" t="s">
        <v>11115</v>
      </c>
    </row>
    <row r="3860" spans="1:5" ht="27">
      <c r="A3860" s="251">
        <v>92696</v>
      </c>
      <c r="B3860" s="252" t="s">
        <v>3025</v>
      </c>
      <c r="C3860" s="253" t="s">
        <v>81</v>
      </c>
      <c r="D3860" s="253">
        <v>25.31</v>
      </c>
      <c r="E3860" s="253" t="s">
        <v>11115</v>
      </c>
    </row>
    <row r="3861" spans="1:5" ht="27">
      <c r="A3861" s="251">
        <v>92697</v>
      </c>
      <c r="B3861" s="252" t="s">
        <v>3026</v>
      </c>
      <c r="C3861" s="253" t="s">
        <v>81</v>
      </c>
      <c r="D3861" s="253">
        <v>26.29</v>
      </c>
      <c r="E3861" s="253" t="s">
        <v>11115</v>
      </c>
    </row>
    <row r="3862" spans="1:5" ht="27">
      <c r="A3862" s="251">
        <v>92698</v>
      </c>
      <c r="B3862" s="252" t="s">
        <v>3027</v>
      </c>
      <c r="C3862" s="253" t="s">
        <v>81</v>
      </c>
      <c r="D3862" s="253">
        <v>14.71</v>
      </c>
      <c r="E3862" s="253" t="s">
        <v>11115</v>
      </c>
    </row>
    <row r="3863" spans="1:5" ht="27">
      <c r="A3863" s="251">
        <v>92699</v>
      </c>
      <c r="B3863" s="252" t="s">
        <v>3028</v>
      </c>
      <c r="C3863" s="253" t="s">
        <v>81</v>
      </c>
      <c r="D3863" s="253">
        <v>14</v>
      </c>
      <c r="E3863" s="253" t="s">
        <v>11115</v>
      </c>
    </row>
    <row r="3864" spans="1:5" ht="27">
      <c r="A3864" s="251">
        <v>92700</v>
      </c>
      <c r="B3864" s="252" t="s">
        <v>3029</v>
      </c>
      <c r="C3864" s="253" t="s">
        <v>81</v>
      </c>
      <c r="D3864" s="253">
        <v>24.25</v>
      </c>
      <c r="E3864" s="253" t="s">
        <v>11115</v>
      </c>
    </row>
    <row r="3865" spans="1:5" ht="27">
      <c r="A3865" s="251">
        <v>92701</v>
      </c>
      <c r="B3865" s="252" t="s">
        <v>3030</v>
      </c>
      <c r="C3865" s="253" t="s">
        <v>81</v>
      </c>
      <c r="D3865" s="253">
        <v>23.19</v>
      </c>
      <c r="E3865" s="253" t="s">
        <v>11115</v>
      </c>
    </row>
    <row r="3866" spans="1:5" ht="27">
      <c r="A3866" s="251">
        <v>92702</v>
      </c>
      <c r="B3866" s="252" t="s">
        <v>3031</v>
      </c>
      <c r="C3866" s="253" t="s">
        <v>81</v>
      </c>
      <c r="D3866" s="253">
        <v>38.26</v>
      </c>
      <c r="E3866" s="253" t="s">
        <v>11115</v>
      </c>
    </row>
    <row r="3867" spans="1:5" ht="27">
      <c r="A3867" s="251">
        <v>92703</v>
      </c>
      <c r="B3867" s="252" t="s">
        <v>3032</v>
      </c>
      <c r="C3867" s="253" t="s">
        <v>81</v>
      </c>
      <c r="D3867" s="253">
        <v>36.96</v>
      </c>
      <c r="E3867" s="253" t="s">
        <v>11115</v>
      </c>
    </row>
    <row r="3868" spans="1:5" ht="27">
      <c r="A3868" s="251">
        <v>92704</v>
      </c>
      <c r="B3868" s="252" t="s">
        <v>3033</v>
      </c>
      <c r="C3868" s="253" t="s">
        <v>81</v>
      </c>
      <c r="D3868" s="253">
        <v>18.829999999999998</v>
      </c>
      <c r="E3868" s="253" t="s">
        <v>11115</v>
      </c>
    </row>
    <row r="3869" spans="1:5" ht="27">
      <c r="A3869" s="251">
        <v>92705</v>
      </c>
      <c r="B3869" s="252" t="s">
        <v>3034</v>
      </c>
      <c r="C3869" s="253" t="s">
        <v>81</v>
      </c>
      <c r="D3869" s="253">
        <v>30.72</v>
      </c>
      <c r="E3869" s="253" t="s">
        <v>11115</v>
      </c>
    </row>
    <row r="3870" spans="1:5" ht="27">
      <c r="A3870" s="251">
        <v>92706</v>
      </c>
      <c r="B3870" s="252" t="s">
        <v>3035</v>
      </c>
      <c r="C3870" s="253" t="s">
        <v>81</v>
      </c>
      <c r="D3870" s="253">
        <v>49.76</v>
      </c>
      <c r="E3870" s="253" t="s">
        <v>11115</v>
      </c>
    </row>
    <row r="3871" spans="1:5" ht="27">
      <c r="A3871" s="251">
        <v>92889</v>
      </c>
      <c r="B3871" s="252" t="s">
        <v>3036</v>
      </c>
      <c r="C3871" s="253" t="s">
        <v>81</v>
      </c>
      <c r="D3871" s="253">
        <v>79.77</v>
      </c>
      <c r="E3871" s="253" t="s">
        <v>11115</v>
      </c>
    </row>
    <row r="3872" spans="1:5" ht="27">
      <c r="A3872" s="251">
        <v>92890</v>
      </c>
      <c r="B3872" s="252" t="s">
        <v>3037</v>
      </c>
      <c r="C3872" s="253" t="s">
        <v>81</v>
      </c>
      <c r="D3872" s="253">
        <v>117.43</v>
      </c>
      <c r="E3872" s="253" t="s">
        <v>11115</v>
      </c>
    </row>
    <row r="3873" spans="1:5" ht="27">
      <c r="A3873" s="251">
        <v>92891</v>
      </c>
      <c r="B3873" s="252" t="s">
        <v>3038</v>
      </c>
      <c r="C3873" s="253" t="s">
        <v>81</v>
      </c>
      <c r="D3873" s="253">
        <v>168.75</v>
      </c>
      <c r="E3873" s="253" t="s">
        <v>11115</v>
      </c>
    </row>
    <row r="3874" spans="1:5" ht="27">
      <c r="A3874" s="251">
        <v>92892</v>
      </c>
      <c r="B3874" s="252" t="s">
        <v>248</v>
      </c>
      <c r="C3874" s="253" t="s">
        <v>81</v>
      </c>
      <c r="D3874" s="253">
        <v>37.119999999999997</v>
      </c>
      <c r="E3874" s="253" t="s">
        <v>11115</v>
      </c>
    </row>
    <row r="3875" spans="1:5" ht="27">
      <c r="A3875" s="251">
        <v>92893</v>
      </c>
      <c r="B3875" s="252" t="s">
        <v>3039</v>
      </c>
      <c r="C3875" s="253" t="s">
        <v>81</v>
      </c>
      <c r="D3875" s="253">
        <v>50.74</v>
      </c>
      <c r="E3875" s="253" t="s">
        <v>11115</v>
      </c>
    </row>
    <row r="3876" spans="1:5" ht="27">
      <c r="A3876" s="251">
        <v>92894</v>
      </c>
      <c r="B3876" s="252" t="s">
        <v>3040</v>
      </c>
      <c r="C3876" s="253" t="s">
        <v>81</v>
      </c>
      <c r="D3876" s="253">
        <v>59.94</v>
      </c>
      <c r="E3876" s="253" t="s">
        <v>11115</v>
      </c>
    </row>
    <row r="3877" spans="1:5" ht="27">
      <c r="A3877" s="251">
        <v>92895</v>
      </c>
      <c r="B3877" s="252" t="s">
        <v>3041</v>
      </c>
      <c r="C3877" s="253" t="s">
        <v>81</v>
      </c>
      <c r="D3877" s="253">
        <v>79.73</v>
      </c>
      <c r="E3877" s="253" t="s">
        <v>11115</v>
      </c>
    </row>
    <row r="3878" spans="1:5" ht="27">
      <c r="A3878" s="251">
        <v>92896</v>
      </c>
      <c r="B3878" s="252" t="s">
        <v>246</v>
      </c>
      <c r="C3878" s="253" t="s">
        <v>81</v>
      </c>
      <c r="D3878" s="253">
        <v>118.77</v>
      </c>
      <c r="E3878" s="253" t="s">
        <v>11115</v>
      </c>
    </row>
    <row r="3879" spans="1:5" ht="27">
      <c r="A3879" s="251">
        <v>92897</v>
      </c>
      <c r="B3879" s="252" t="s">
        <v>247</v>
      </c>
      <c r="C3879" s="253" t="s">
        <v>81</v>
      </c>
      <c r="D3879" s="253">
        <v>171.49</v>
      </c>
      <c r="E3879" s="253" t="s">
        <v>11115</v>
      </c>
    </row>
    <row r="3880" spans="1:5" ht="27">
      <c r="A3880" s="251">
        <v>92898</v>
      </c>
      <c r="B3880" s="252" t="s">
        <v>3042</v>
      </c>
      <c r="C3880" s="253" t="s">
        <v>81</v>
      </c>
      <c r="D3880" s="253">
        <v>29.69</v>
      </c>
      <c r="E3880" s="253" t="s">
        <v>11115</v>
      </c>
    </row>
    <row r="3881" spans="1:5" ht="27">
      <c r="A3881" s="251">
        <v>92899</v>
      </c>
      <c r="B3881" s="252" t="s">
        <v>3043</v>
      </c>
      <c r="C3881" s="253" t="s">
        <v>81</v>
      </c>
      <c r="D3881" s="253">
        <v>42.28</v>
      </c>
      <c r="E3881" s="253" t="s">
        <v>11115</v>
      </c>
    </row>
    <row r="3882" spans="1:5" ht="27">
      <c r="A3882" s="251">
        <v>92900</v>
      </c>
      <c r="B3882" s="252" t="s">
        <v>3044</v>
      </c>
      <c r="C3882" s="253" t="s">
        <v>81</v>
      </c>
      <c r="D3882" s="253">
        <v>50.3</v>
      </c>
      <c r="E3882" s="253" t="s">
        <v>11115</v>
      </c>
    </row>
    <row r="3883" spans="1:5" ht="27">
      <c r="A3883" s="251">
        <v>92901</v>
      </c>
      <c r="B3883" s="252" t="s">
        <v>3045</v>
      </c>
      <c r="C3883" s="253" t="s">
        <v>81</v>
      </c>
      <c r="D3883" s="253">
        <v>68.64</v>
      </c>
      <c r="E3883" s="253" t="s">
        <v>11115</v>
      </c>
    </row>
    <row r="3884" spans="1:5" ht="27">
      <c r="A3884" s="251">
        <v>92902</v>
      </c>
      <c r="B3884" s="252" t="s">
        <v>3046</v>
      </c>
      <c r="C3884" s="253" t="s">
        <v>81</v>
      </c>
      <c r="D3884" s="253">
        <v>105.47</v>
      </c>
      <c r="E3884" s="253" t="s">
        <v>11115</v>
      </c>
    </row>
    <row r="3885" spans="1:5" ht="27">
      <c r="A3885" s="251">
        <v>92903</v>
      </c>
      <c r="B3885" s="252" t="s">
        <v>3047</v>
      </c>
      <c r="C3885" s="253" t="s">
        <v>81</v>
      </c>
      <c r="D3885" s="253">
        <v>156.04</v>
      </c>
      <c r="E3885" s="253" t="s">
        <v>11115</v>
      </c>
    </row>
    <row r="3886" spans="1:5" ht="27">
      <c r="A3886" s="251">
        <v>92904</v>
      </c>
      <c r="B3886" s="252" t="s">
        <v>3048</v>
      </c>
      <c r="C3886" s="253" t="s">
        <v>81</v>
      </c>
      <c r="D3886" s="253">
        <v>19.809999999999999</v>
      </c>
      <c r="E3886" s="253" t="s">
        <v>11115</v>
      </c>
    </row>
    <row r="3887" spans="1:5" ht="27">
      <c r="A3887" s="251">
        <v>92905</v>
      </c>
      <c r="B3887" s="252" t="s">
        <v>3049</v>
      </c>
      <c r="C3887" s="253" t="s">
        <v>81</v>
      </c>
      <c r="D3887" s="253">
        <v>28.91</v>
      </c>
      <c r="E3887" s="253" t="s">
        <v>11115</v>
      </c>
    </row>
    <row r="3888" spans="1:5" ht="27">
      <c r="A3888" s="251">
        <v>92906</v>
      </c>
      <c r="B3888" s="252" t="s">
        <v>3050</v>
      </c>
      <c r="C3888" s="253" t="s">
        <v>81</v>
      </c>
      <c r="D3888" s="253">
        <v>36.81</v>
      </c>
      <c r="E3888" s="253" t="s">
        <v>11115</v>
      </c>
    </row>
    <row r="3889" spans="1:5" ht="27">
      <c r="A3889" s="251">
        <v>92907</v>
      </c>
      <c r="B3889" s="252" t="s">
        <v>5510</v>
      </c>
      <c r="C3889" s="253" t="s">
        <v>81</v>
      </c>
      <c r="D3889" s="253">
        <v>46.48</v>
      </c>
      <c r="E3889" s="253" t="s">
        <v>11115</v>
      </c>
    </row>
    <row r="3890" spans="1:5" ht="27">
      <c r="A3890" s="251">
        <v>92908</v>
      </c>
      <c r="B3890" s="252" t="s">
        <v>5511</v>
      </c>
      <c r="C3890" s="253" t="s">
        <v>81</v>
      </c>
      <c r="D3890" s="253">
        <v>46.48</v>
      </c>
      <c r="E3890" s="253" t="s">
        <v>11115</v>
      </c>
    </row>
    <row r="3891" spans="1:5" ht="27">
      <c r="A3891" s="251">
        <v>92909</v>
      </c>
      <c r="B3891" s="252" t="s">
        <v>3051</v>
      </c>
      <c r="C3891" s="253" t="s">
        <v>81</v>
      </c>
      <c r="D3891" s="253">
        <v>46.48</v>
      </c>
      <c r="E3891" s="253" t="s">
        <v>11115</v>
      </c>
    </row>
    <row r="3892" spans="1:5" ht="27">
      <c r="A3892" s="251">
        <v>92910</v>
      </c>
      <c r="B3892" s="252" t="s">
        <v>5512</v>
      </c>
      <c r="C3892" s="253" t="s">
        <v>81</v>
      </c>
      <c r="D3892" s="253">
        <v>64.41</v>
      </c>
      <c r="E3892" s="253" t="s">
        <v>11115</v>
      </c>
    </row>
    <row r="3893" spans="1:5" ht="27">
      <c r="A3893" s="251">
        <v>92911</v>
      </c>
      <c r="B3893" s="252" t="s">
        <v>5513</v>
      </c>
      <c r="C3893" s="253" t="s">
        <v>81</v>
      </c>
      <c r="D3893" s="253">
        <v>64.41</v>
      </c>
      <c r="E3893" s="253" t="s">
        <v>11115</v>
      </c>
    </row>
    <row r="3894" spans="1:5" ht="27">
      <c r="A3894" s="251">
        <v>92912</v>
      </c>
      <c r="B3894" s="252" t="s">
        <v>5514</v>
      </c>
      <c r="C3894" s="253" t="s">
        <v>81</v>
      </c>
      <c r="D3894" s="253">
        <v>83.38</v>
      </c>
      <c r="E3894" s="253" t="s">
        <v>11115</v>
      </c>
    </row>
    <row r="3895" spans="1:5" ht="27">
      <c r="A3895" s="251">
        <v>92913</v>
      </c>
      <c r="B3895" s="252" t="s">
        <v>5515</v>
      </c>
      <c r="C3895" s="253" t="s">
        <v>81</v>
      </c>
      <c r="D3895" s="253">
        <v>85.68</v>
      </c>
      <c r="E3895" s="253" t="s">
        <v>11115</v>
      </c>
    </row>
    <row r="3896" spans="1:5" ht="27">
      <c r="A3896" s="251">
        <v>92914</v>
      </c>
      <c r="B3896" s="252" t="s">
        <v>3052</v>
      </c>
      <c r="C3896" s="253" t="s">
        <v>81</v>
      </c>
      <c r="D3896" s="253">
        <v>85.68</v>
      </c>
      <c r="E3896" s="253" t="s">
        <v>11115</v>
      </c>
    </row>
    <row r="3897" spans="1:5" ht="27">
      <c r="A3897" s="251">
        <v>92918</v>
      </c>
      <c r="B3897" s="252" t="s">
        <v>3053</v>
      </c>
      <c r="C3897" s="253" t="s">
        <v>81</v>
      </c>
      <c r="D3897" s="253">
        <v>26.52</v>
      </c>
      <c r="E3897" s="253" t="s">
        <v>11115</v>
      </c>
    </row>
    <row r="3898" spans="1:5" ht="27">
      <c r="A3898" s="251">
        <v>92920</v>
      </c>
      <c r="B3898" s="252" t="s">
        <v>3054</v>
      </c>
      <c r="C3898" s="253" t="s">
        <v>81</v>
      </c>
      <c r="D3898" s="253">
        <v>26.65</v>
      </c>
      <c r="E3898" s="253" t="s">
        <v>11115</v>
      </c>
    </row>
    <row r="3899" spans="1:5" ht="27">
      <c r="A3899" s="251">
        <v>92925</v>
      </c>
      <c r="B3899" s="252" t="s">
        <v>3055</v>
      </c>
      <c r="C3899" s="253" t="s">
        <v>81</v>
      </c>
      <c r="D3899" s="253">
        <v>31.92</v>
      </c>
      <c r="E3899" s="253" t="s">
        <v>11115</v>
      </c>
    </row>
    <row r="3900" spans="1:5" ht="27">
      <c r="A3900" s="251">
        <v>92926</v>
      </c>
      <c r="B3900" s="252" t="s">
        <v>3056</v>
      </c>
      <c r="C3900" s="253" t="s">
        <v>81</v>
      </c>
      <c r="D3900" s="253">
        <v>31.91</v>
      </c>
      <c r="E3900" s="253" t="s">
        <v>11115</v>
      </c>
    </row>
    <row r="3901" spans="1:5" ht="27">
      <c r="A3901" s="251">
        <v>92927</v>
      </c>
      <c r="B3901" s="252" t="s">
        <v>3057</v>
      </c>
      <c r="C3901" s="253" t="s">
        <v>81</v>
      </c>
      <c r="D3901" s="253">
        <v>31.91</v>
      </c>
      <c r="E3901" s="253" t="s">
        <v>11115</v>
      </c>
    </row>
    <row r="3902" spans="1:5" ht="27">
      <c r="A3902" s="251">
        <v>92928</v>
      </c>
      <c r="B3902" s="252" t="s">
        <v>5516</v>
      </c>
      <c r="C3902" s="253" t="s">
        <v>81</v>
      </c>
      <c r="D3902" s="253">
        <v>36.15</v>
      </c>
      <c r="E3902" s="253" t="s">
        <v>11115</v>
      </c>
    </row>
    <row r="3903" spans="1:5" ht="27">
      <c r="A3903" s="251">
        <v>92929</v>
      </c>
      <c r="B3903" s="252" t="s">
        <v>5517</v>
      </c>
      <c r="C3903" s="253" t="s">
        <v>81</v>
      </c>
      <c r="D3903" s="253">
        <v>36.15</v>
      </c>
      <c r="E3903" s="253" t="s">
        <v>11115</v>
      </c>
    </row>
    <row r="3904" spans="1:5" ht="27">
      <c r="A3904" s="251">
        <v>92930</v>
      </c>
      <c r="B3904" s="252" t="s">
        <v>5518</v>
      </c>
      <c r="C3904" s="253" t="s">
        <v>81</v>
      </c>
      <c r="D3904" s="253">
        <v>36.15</v>
      </c>
      <c r="E3904" s="253" t="s">
        <v>11115</v>
      </c>
    </row>
    <row r="3905" spans="1:5" ht="27">
      <c r="A3905" s="251">
        <v>92931</v>
      </c>
      <c r="B3905" s="252" t="s">
        <v>5519</v>
      </c>
      <c r="C3905" s="253" t="s">
        <v>81</v>
      </c>
      <c r="D3905" s="253">
        <v>46.44</v>
      </c>
      <c r="E3905" s="253" t="s">
        <v>11115</v>
      </c>
    </row>
    <row r="3906" spans="1:5" ht="27">
      <c r="A3906" s="251">
        <v>92932</v>
      </c>
      <c r="B3906" s="252" t="s">
        <v>5520</v>
      </c>
      <c r="C3906" s="253" t="s">
        <v>81</v>
      </c>
      <c r="D3906" s="253">
        <v>46.44</v>
      </c>
      <c r="E3906" s="253" t="s">
        <v>11115</v>
      </c>
    </row>
    <row r="3907" spans="1:5" ht="27">
      <c r="A3907" s="251">
        <v>92933</v>
      </c>
      <c r="B3907" s="252" t="s">
        <v>3058</v>
      </c>
      <c r="C3907" s="253" t="s">
        <v>81</v>
      </c>
      <c r="D3907" s="253">
        <v>46.44</v>
      </c>
      <c r="E3907" s="253" t="s">
        <v>11115</v>
      </c>
    </row>
    <row r="3908" spans="1:5" ht="27">
      <c r="A3908" s="251">
        <v>92934</v>
      </c>
      <c r="B3908" s="252" t="s">
        <v>5521</v>
      </c>
      <c r="C3908" s="253" t="s">
        <v>81</v>
      </c>
      <c r="D3908" s="253">
        <v>65.75</v>
      </c>
      <c r="E3908" s="253" t="s">
        <v>11115</v>
      </c>
    </row>
    <row r="3909" spans="1:5" ht="27">
      <c r="A3909" s="251">
        <v>92935</v>
      </c>
      <c r="B3909" s="252" t="s">
        <v>5522</v>
      </c>
      <c r="C3909" s="253" t="s">
        <v>81</v>
      </c>
      <c r="D3909" s="253">
        <v>65.75</v>
      </c>
      <c r="E3909" s="253" t="s">
        <v>11115</v>
      </c>
    </row>
    <row r="3910" spans="1:5" ht="27">
      <c r="A3910" s="251">
        <v>92936</v>
      </c>
      <c r="B3910" s="252" t="s">
        <v>5523</v>
      </c>
      <c r="C3910" s="253" t="s">
        <v>81</v>
      </c>
      <c r="D3910" s="253">
        <v>88.42</v>
      </c>
      <c r="E3910" s="253" t="s">
        <v>11115</v>
      </c>
    </row>
    <row r="3911" spans="1:5" ht="27">
      <c r="A3911" s="251">
        <v>92937</v>
      </c>
      <c r="B3911" s="252" t="s">
        <v>3059</v>
      </c>
      <c r="C3911" s="253" t="s">
        <v>81</v>
      </c>
      <c r="D3911" s="253">
        <v>88.42</v>
      </c>
      <c r="E3911" s="253" t="s">
        <v>11115</v>
      </c>
    </row>
    <row r="3912" spans="1:5" ht="27">
      <c r="A3912" s="251">
        <v>92938</v>
      </c>
      <c r="B3912" s="252" t="s">
        <v>3060</v>
      </c>
      <c r="C3912" s="253" t="s">
        <v>81</v>
      </c>
      <c r="D3912" s="253">
        <v>19.09</v>
      </c>
      <c r="E3912" s="253" t="s">
        <v>11115</v>
      </c>
    </row>
    <row r="3913" spans="1:5" ht="27">
      <c r="A3913" s="251">
        <v>92939</v>
      </c>
      <c r="B3913" s="252" t="s">
        <v>3061</v>
      </c>
      <c r="C3913" s="253" t="s">
        <v>81</v>
      </c>
      <c r="D3913" s="253">
        <v>19.22</v>
      </c>
      <c r="E3913" s="253" t="s">
        <v>11115</v>
      </c>
    </row>
    <row r="3914" spans="1:5" ht="27">
      <c r="A3914" s="251">
        <v>92940</v>
      </c>
      <c r="B3914" s="252" t="s">
        <v>5524</v>
      </c>
      <c r="C3914" s="253" t="s">
        <v>81</v>
      </c>
      <c r="D3914" s="253">
        <v>23.46</v>
      </c>
      <c r="E3914" s="253" t="s">
        <v>11115</v>
      </c>
    </row>
    <row r="3915" spans="1:5" ht="27">
      <c r="A3915" s="251">
        <v>92941</v>
      </c>
      <c r="B3915" s="252" t="s">
        <v>5525</v>
      </c>
      <c r="C3915" s="253" t="s">
        <v>81</v>
      </c>
      <c r="D3915" s="253">
        <v>23.45</v>
      </c>
      <c r="E3915" s="253" t="s">
        <v>11115</v>
      </c>
    </row>
    <row r="3916" spans="1:5" ht="27">
      <c r="A3916" s="251">
        <v>92942</v>
      </c>
      <c r="B3916" s="252" t="s">
        <v>5526</v>
      </c>
      <c r="C3916" s="253" t="s">
        <v>81</v>
      </c>
      <c r="D3916" s="253">
        <v>23.45</v>
      </c>
      <c r="E3916" s="253" t="s">
        <v>11115</v>
      </c>
    </row>
    <row r="3917" spans="1:5" ht="27">
      <c r="A3917" s="251">
        <v>92943</v>
      </c>
      <c r="B3917" s="252" t="s">
        <v>5527</v>
      </c>
      <c r="C3917" s="253" t="s">
        <v>81</v>
      </c>
      <c r="D3917" s="253">
        <v>26.51</v>
      </c>
      <c r="E3917" s="253" t="s">
        <v>11115</v>
      </c>
    </row>
    <row r="3918" spans="1:5" ht="27">
      <c r="A3918" s="251">
        <v>92944</v>
      </c>
      <c r="B3918" s="252" t="s">
        <v>5528</v>
      </c>
      <c r="C3918" s="253" t="s">
        <v>81</v>
      </c>
      <c r="D3918" s="253">
        <v>26.51</v>
      </c>
      <c r="E3918" s="253" t="s">
        <v>11115</v>
      </c>
    </row>
    <row r="3919" spans="1:5" ht="27">
      <c r="A3919" s="251">
        <v>92945</v>
      </c>
      <c r="B3919" s="252" t="s">
        <v>5529</v>
      </c>
      <c r="C3919" s="253" t="s">
        <v>81</v>
      </c>
      <c r="D3919" s="253">
        <v>26.51</v>
      </c>
      <c r="E3919" s="253" t="s">
        <v>11115</v>
      </c>
    </row>
    <row r="3920" spans="1:5" ht="27">
      <c r="A3920" s="251">
        <v>92946</v>
      </c>
      <c r="B3920" s="252" t="s">
        <v>5530</v>
      </c>
      <c r="C3920" s="253" t="s">
        <v>81</v>
      </c>
      <c r="D3920" s="253">
        <v>35.35</v>
      </c>
      <c r="E3920" s="253" t="s">
        <v>11115</v>
      </c>
    </row>
    <row r="3921" spans="1:5" ht="27">
      <c r="A3921" s="251">
        <v>92947</v>
      </c>
      <c r="B3921" s="252" t="s">
        <v>5531</v>
      </c>
      <c r="C3921" s="253" t="s">
        <v>81</v>
      </c>
      <c r="D3921" s="253">
        <v>35.35</v>
      </c>
      <c r="E3921" s="253" t="s">
        <v>11115</v>
      </c>
    </row>
    <row r="3922" spans="1:5" ht="27">
      <c r="A3922" s="251">
        <v>92948</v>
      </c>
      <c r="B3922" s="252" t="s">
        <v>3062</v>
      </c>
      <c r="C3922" s="253" t="s">
        <v>81</v>
      </c>
      <c r="D3922" s="253">
        <v>35.35</v>
      </c>
      <c r="E3922" s="253" t="s">
        <v>11115</v>
      </c>
    </row>
    <row r="3923" spans="1:5" ht="27">
      <c r="A3923" s="251">
        <v>92949</v>
      </c>
      <c r="B3923" s="252" t="s">
        <v>5532</v>
      </c>
      <c r="C3923" s="253" t="s">
        <v>81</v>
      </c>
      <c r="D3923" s="253">
        <v>52.45</v>
      </c>
      <c r="E3923" s="253" t="s">
        <v>11115</v>
      </c>
    </row>
    <row r="3924" spans="1:5" ht="27">
      <c r="A3924" s="251">
        <v>92950</v>
      </c>
      <c r="B3924" s="252" t="s">
        <v>3063</v>
      </c>
      <c r="C3924" s="253" t="s">
        <v>81</v>
      </c>
      <c r="D3924" s="253">
        <v>52.45</v>
      </c>
      <c r="E3924" s="253" t="s">
        <v>11115</v>
      </c>
    </row>
    <row r="3925" spans="1:5" ht="27">
      <c r="A3925" s="251">
        <v>92951</v>
      </c>
      <c r="B3925" s="252" t="s">
        <v>5533</v>
      </c>
      <c r="C3925" s="253" t="s">
        <v>81</v>
      </c>
      <c r="D3925" s="253">
        <v>72.97</v>
      </c>
      <c r="E3925" s="253" t="s">
        <v>11115</v>
      </c>
    </row>
    <row r="3926" spans="1:5" ht="27">
      <c r="A3926" s="251">
        <v>92952</v>
      </c>
      <c r="B3926" s="252" t="s">
        <v>3064</v>
      </c>
      <c r="C3926" s="253" t="s">
        <v>81</v>
      </c>
      <c r="D3926" s="253">
        <v>72.97</v>
      </c>
      <c r="E3926" s="253" t="s">
        <v>11115</v>
      </c>
    </row>
    <row r="3927" spans="1:5" ht="27">
      <c r="A3927" s="251">
        <v>92953</v>
      </c>
      <c r="B3927" s="252" t="s">
        <v>3065</v>
      </c>
      <c r="C3927" s="253" t="s">
        <v>81</v>
      </c>
      <c r="D3927" s="253">
        <v>16.95</v>
      </c>
      <c r="E3927" s="253" t="s">
        <v>11115</v>
      </c>
    </row>
    <row r="3928" spans="1:5" ht="27">
      <c r="A3928" s="251">
        <v>93050</v>
      </c>
      <c r="B3928" s="252" t="s">
        <v>5534</v>
      </c>
      <c r="C3928" s="253" t="s">
        <v>81</v>
      </c>
      <c r="D3928" s="253">
        <v>7.52</v>
      </c>
      <c r="E3928" s="253" t="s">
        <v>11115</v>
      </c>
    </row>
    <row r="3929" spans="1:5" ht="27">
      <c r="A3929" s="251">
        <v>93051</v>
      </c>
      <c r="B3929" s="252" t="s">
        <v>5535</v>
      </c>
      <c r="C3929" s="253" t="s">
        <v>81</v>
      </c>
      <c r="D3929" s="253">
        <v>7</v>
      </c>
      <c r="E3929" s="253" t="s">
        <v>11115</v>
      </c>
    </row>
    <row r="3930" spans="1:5" ht="27">
      <c r="A3930" s="251">
        <v>93052</v>
      </c>
      <c r="B3930" s="252" t="s">
        <v>5536</v>
      </c>
      <c r="C3930" s="253" t="s">
        <v>81</v>
      </c>
      <c r="D3930" s="253">
        <v>302.08999999999997</v>
      </c>
      <c r="E3930" s="253" t="s">
        <v>11115</v>
      </c>
    </row>
    <row r="3931" spans="1:5" ht="27">
      <c r="A3931" s="251">
        <v>93054</v>
      </c>
      <c r="B3931" s="252" t="s">
        <v>5537</v>
      </c>
      <c r="C3931" s="253" t="s">
        <v>81</v>
      </c>
      <c r="D3931" s="253">
        <v>13.66</v>
      </c>
      <c r="E3931" s="253" t="s">
        <v>11115</v>
      </c>
    </row>
    <row r="3932" spans="1:5" ht="27">
      <c r="A3932" s="251">
        <v>93055</v>
      </c>
      <c r="B3932" s="252" t="s">
        <v>5538</v>
      </c>
      <c r="C3932" s="253" t="s">
        <v>81</v>
      </c>
      <c r="D3932" s="253">
        <v>27.03</v>
      </c>
      <c r="E3932" s="253" t="s">
        <v>11115</v>
      </c>
    </row>
    <row r="3933" spans="1:5" ht="27">
      <c r="A3933" s="251">
        <v>93056</v>
      </c>
      <c r="B3933" s="252" t="s">
        <v>5539</v>
      </c>
      <c r="C3933" s="253" t="s">
        <v>81</v>
      </c>
      <c r="D3933" s="253">
        <v>10.77</v>
      </c>
      <c r="E3933" s="253" t="s">
        <v>11115</v>
      </c>
    </row>
    <row r="3934" spans="1:5" ht="27">
      <c r="A3934" s="251">
        <v>93057</v>
      </c>
      <c r="B3934" s="252" t="s">
        <v>5540</v>
      </c>
      <c r="C3934" s="253" t="s">
        <v>81</v>
      </c>
      <c r="D3934" s="253">
        <v>9.52</v>
      </c>
      <c r="E3934" s="253" t="s">
        <v>11115</v>
      </c>
    </row>
    <row r="3935" spans="1:5" ht="27">
      <c r="A3935" s="251">
        <v>93058</v>
      </c>
      <c r="B3935" s="252" t="s">
        <v>5541</v>
      </c>
      <c r="C3935" s="253" t="s">
        <v>81</v>
      </c>
      <c r="D3935" s="253">
        <v>332.26</v>
      </c>
      <c r="E3935" s="253" t="s">
        <v>11115</v>
      </c>
    </row>
    <row r="3936" spans="1:5" ht="27">
      <c r="A3936" s="251">
        <v>93059</v>
      </c>
      <c r="B3936" s="252" t="s">
        <v>5542</v>
      </c>
      <c r="C3936" s="253" t="s">
        <v>81</v>
      </c>
      <c r="D3936" s="253">
        <v>18.600000000000001</v>
      </c>
      <c r="E3936" s="253" t="s">
        <v>11115</v>
      </c>
    </row>
    <row r="3937" spans="1:5" ht="27">
      <c r="A3937" s="251">
        <v>93060</v>
      </c>
      <c r="B3937" s="252" t="s">
        <v>5543</v>
      </c>
      <c r="C3937" s="253" t="s">
        <v>81</v>
      </c>
      <c r="D3937" s="253">
        <v>46.64</v>
      </c>
      <c r="E3937" s="253" t="s">
        <v>11115</v>
      </c>
    </row>
    <row r="3938" spans="1:5" ht="27">
      <c r="A3938" s="251">
        <v>93061</v>
      </c>
      <c r="B3938" s="252" t="s">
        <v>5544</v>
      </c>
      <c r="C3938" s="253" t="s">
        <v>81</v>
      </c>
      <c r="D3938" s="253">
        <v>19.53</v>
      </c>
      <c r="E3938" s="253" t="s">
        <v>11115</v>
      </c>
    </row>
    <row r="3939" spans="1:5" ht="27">
      <c r="A3939" s="251">
        <v>93062</v>
      </c>
      <c r="B3939" s="252" t="s">
        <v>5545</v>
      </c>
      <c r="C3939" s="253" t="s">
        <v>81</v>
      </c>
      <c r="D3939" s="253">
        <v>17.100000000000001</v>
      </c>
      <c r="E3939" s="253" t="s">
        <v>11115</v>
      </c>
    </row>
    <row r="3940" spans="1:5" ht="27">
      <c r="A3940" s="251">
        <v>93063</v>
      </c>
      <c r="B3940" s="252" t="s">
        <v>5546</v>
      </c>
      <c r="C3940" s="253" t="s">
        <v>81</v>
      </c>
      <c r="D3940" s="253">
        <v>380.62</v>
      </c>
      <c r="E3940" s="253" t="s">
        <v>11115</v>
      </c>
    </row>
    <row r="3941" spans="1:5" ht="27">
      <c r="A3941" s="251">
        <v>93064</v>
      </c>
      <c r="B3941" s="252" t="s">
        <v>5547</v>
      </c>
      <c r="C3941" s="253" t="s">
        <v>81</v>
      </c>
      <c r="D3941" s="253">
        <v>29.69</v>
      </c>
      <c r="E3941" s="253" t="s">
        <v>11115</v>
      </c>
    </row>
    <row r="3942" spans="1:5" ht="27">
      <c r="A3942" s="251">
        <v>93065</v>
      </c>
      <c r="B3942" s="252" t="s">
        <v>5548</v>
      </c>
      <c r="C3942" s="253" t="s">
        <v>81</v>
      </c>
      <c r="D3942" s="253">
        <v>27.9</v>
      </c>
      <c r="E3942" s="253" t="s">
        <v>11115</v>
      </c>
    </row>
    <row r="3943" spans="1:5" ht="27">
      <c r="A3943" s="251">
        <v>93066</v>
      </c>
      <c r="B3943" s="252" t="s">
        <v>5549</v>
      </c>
      <c r="C3943" s="253" t="s">
        <v>81</v>
      </c>
      <c r="D3943" s="253">
        <v>477.66</v>
      </c>
      <c r="E3943" s="253" t="s">
        <v>11115</v>
      </c>
    </row>
    <row r="3944" spans="1:5" ht="27">
      <c r="A3944" s="251">
        <v>93067</v>
      </c>
      <c r="B3944" s="252" t="s">
        <v>5550</v>
      </c>
      <c r="C3944" s="253" t="s">
        <v>81</v>
      </c>
      <c r="D3944" s="253">
        <v>43.71</v>
      </c>
      <c r="E3944" s="253" t="s">
        <v>11115</v>
      </c>
    </row>
    <row r="3945" spans="1:5" ht="27">
      <c r="A3945" s="251">
        <v>93068</v>
      </c>
      <c r="B3945" s="252" t="s">
        <v>5551</v>
      </c>
      <c r="C3945" s="253" t="s">
        <v>81</v>
      </c>
      <c r="D3945" s="253">
        <v>38.450000000000003</v>
      </c>
      <c r="E3945" s="253" t="s">
        <v>11115</v>
      </c>
    </row>
    <row r="3946" spans="1:5" ht="27">
      <c r="A3946" s="251">
        <v>93069</v>
      </c>
      <c r="B3946" s="252" t="s">
        <v>5552</v>
      </c>
      <c r="C3946" s="253" t="s">
        <v>81</v>
      </c>
      <c r="D3946" s="253">
        <v>661.78</v>
      </c>
      <c r="E3946" s="253" t="s">
        <v>11115</v>
      </c>
    </row>
    <row r="3947" spans="1:5" ht="27">
      <c r="A3947" s="251">
        <v>93070</v>
      </c>
      <c r="B3947" s="252" t="s">
        <v>5553</v>
      </c>
      <c r="C3947" s="253" t="s">
        <v>81</v>
      </c>
      <c r="D3947" s="253">
        <v>108.12</v>
      </c>
      <c r="E3947" s="253" t="s">
        <v>11115</v>
      </c>
    </row>
    <row r="3948" spans="1:5" ht="27">
      <c r="A3948" s="251">
        <v>93071</v>
      </c>
      <c r="B3948" s="252" t="s">
        <v>5554</v>
      </c>
      <c r="C3948" s="253" t="s">
        <v>81</v>
      </c>
      <c r="D3948" s="253">
        <v>100.54</v>
      </c>
      <c r="E3948" s="253" t="s">
        <v>11115</v>
      </c>
    </row>
    <row r="3949" spans="1:5" ht="27">
      <c r="A3949" s="251">
        <v>93072</v>
      </c>
      <c r="B3949" s="252" t="s">
        <v>5555</v>
      </c>
      <c r="C3949" s="253" t="s">
        <v>81</v>
      </c>
      <c r="D3949" s="253">
        <v>872.94</v>
      </c>
      <c r="E3949" s="253" t="s">
        <v>11115</v>
      </c>
    </row>
    <row r="3950" spans="1:5" ht="27">
      <c r="A3950" s="251">
        <v>93073</v>
      </c>
      <c r="B3950" s="252" t="s">
        <v>5556</v>
      </c>
      <c r="C3950" s="253" t="s">
        <v>81</v>
      </c>
      <c r="D3950" s="253">
        <v>49.56</v>
      </c>
      <c r="E3950" s="253" t="s">
        <v>11115</v>
      </c>
    </row>
    <row r="3951" spans="1:5" ht="27">
      <c r="A3951" s="251">
        <v>93074</v>
      </c>
      <c r="B3951" s="252" t="s">
        <v>5557</v>
      </c>
      <c r="C3951" s="253" t="s">
        <v>81</v>
      </c>
      <c r="D3951" s="253">
        <v>8.99</v>
      </c>
      <c r="E3951" s="253" t="s">
        <v>11115</v>
      </c>
    </row>
    <row r="3952" spans="1:5" ht="27">
      <c r="A3952" s="251">
        <v>93075</v>
      </c>
      <c r="B3952" s="252" t="s">
        <v>5558</v>
      </c>
      <c r="C3952" s="253" t="s">
        <v>81</v>
      </c>
      <c r="D3952" s="253">
        <v>14</v>
      </c>
      <c r="E3952" s="253" t="s">
        <v>11115</v>
      </c>
    </row>
    <row r="3953" spans="1:5" ht="27">
      <c r="A3953" s="251">
        <v>93076</v>
      </c>
      <c r="B3953" s="252" t="s">
        <v>5559</v>
      </c>
      <c r="C3953" s="253" t="s">
        <v>81</v>
      </c>
      <c r="D3953" s="253">
        <v>13.86</v>
      </c>
      <c r="E3953" s="253" t="s">
        <v>11115</v>
      </c>
    </row>
    <row r="3954" spans="1:5" ht="27">
      <c r="A3954" s="251">
        <v>93077</v>
      </c>
      <c r="B3954" s="252" t="s">
        <v>5560</v>
      </c>
      <c r="C3954" s="253" t="s">
        <v>81</v>
      </c>
      <c r="D3954" s="253">
        <v>19.48</v>
      </c>
      <c r="E3954" s="253" t="s">
        <v>11115</v>
      </c>
    </row>
    <row r="3955" spans="1:5" ht="27">
      <c r="A3955" s="251">
        <v>93078</v>
      </c>
      <c r="B3955" s="252" t="s">
        <v>5561</v>
      </c>
      <c r="C3955" s="253" t="s">
        <v>81</v>
      </c>
      <c r="D3955" s="253">
        <v>20.95</v>
      </c>
      <c r="E3955" s="253" t="s">
        <v>11115</v>
      </c>
    </row>
    <row r="3956" spans="1:5" ht="27">
      <c r="A3956" s="251">
        <v>93079</v>
      </c>
      <c r="B3956" s="252" t="s">
        <v>5562</v>
      </c>
      <c r="C3956" s="253" t="s">
        <v>81</v>
      </c>
      <c r="D3956" s="253">
        <v>18.87</v>
      </c>
      <c r="E3956" s="253" t="s">
        <v>11115</v>
      </c>
    </row>
    <row r="3957" spans="1:5" ht="27">
      <c r="A3957" s="251">
        <v>93080</v>
      </c>
      <c r="B3957" s="252" t="s">
        <v>5563</v>
      </c>
      <c r="C3957" s="253" t="s">
        <v>81</v>
      </c>
      <c r="D3957" s="253">
        <v>5.9</v>
      </c>
      <c r="E3957" s="253" t="s">
        <v>11115</v>
      </c>
    </row>
    <row r="3958" spans="1:5" ht="27">
      <c r="A3958" s="251">
        <v>93081</v>
      </c>
      <c r="B3958" s="252" t="s">
        <v>5564</v>
      </c>
      <c r="C3958" s="253" t="s">
        <v>81</v>
      </c>
      <c r="D3958" s="253">
        <v>12.24</v>
      </c>
      <c r="E3958" s="253" t="s">
        <v>11115</v>
      </c>
    </row>
    <row r="3959" spans="1:5" ht="27">
      <c r="A3959" s="251">
        <v>93082</v>
      </c>
      <c r="B3959" s="252" t="s">
        <v>5565</v>
      </c>
      <c r="C3959" s="253" t="s">
        <v>81</v>
      </c>
      <c r="D3959" s="253">
        <v>14.77</v>
      </c>
      <c r="E3959" s="253" t="s">
        <v>11115</v>
      </c>
    </row>
    <row r="3960" spans="1:5" ht="27">
      <c r="A3960" s="251">
        <v>93083</v>
      </c>
      <c r="B3960" s="252" t="s">
        <v>5566</v>
      </c>
      <c r="C3960" s="253" t="s">
        <v>81</v>
      </c>
      <c r="D3960" s="253">
        <v>261.58</v>
      </c>
      <c r="E3960" s="253" t="s">
        <v>11115</v>
      </c>
    </row>
    <row r="3961" spans="1:5" ht="27">
      <c r="A3961" s="251">
        <v>93084</v>
      </c>
      <c r="B3961" s="252" t="s">
        <v>5567</v>
      </c>
      <c r="C3961" s="253" t="s">
        <v>81</v>
      </c>
      <c r="D3961" s="253">
        <v>9.19</v>
      </c>
      <c r="E3961" s="253" t="s">
        <v>11115</v>
      </c>
    </row>
    <row r="3962" spans="1:5" ht="27">
      <c r="A3962" s="251">
        <v>93085</v>
      </c>
      <c r="B3962" s="252" t="s">
        <v>5568</v>
      </c>
      <c r="C3962" s="253" t="s">
        <v>81</v>
      </c>
      <c r="D3962" s="253">
        <v>8.67</v>
      </c>
      <c r="E3962" s="253" t="s">
        <v>11115</v>
      </c>
    </row>
    <row r="3963" spans="1:5" ht="27">
      <c r="A3963" s="251">
        <v>93086</v>
      </c>
      <c r="B3963" s="252" t="s">
        <v>5569</v>
      </c>
      <c r="C3963" s="253" t="s">
        <v>81</v>
      </c>
      <c r="D3963" s="253">
        <v>303.76</v>
      </c>
      <c r="E3963" s="253" t="s">
        <v>11115</v>
      </c>
    </row>
    <row r="3964" spans="1:5" ht="27">
      <c r="A3964" s="251">
        <v>93087</v>
      </c>
      <c r="B3964" s="252" t="s">
        <v>5570</v>
      </c>
      <c r="C3964" s="253" t="s">
        <v>81</v>
      </c>
      <c r="D3964" s="253">
        <v>13.37</v>
      </c>
      <c r="E3964" s="253" t="s">
        <v>11115</v>
      </c>
    </row>
    <row r="3965" spans="1:5" ht="27">
      <c r="A3965" s="251">
        <v>93088</v>
      </c>
      <c r="B3965" s="252" t="s">
        <v>5571</v>
      </c>
      <c r="C3965" s="253" t="s">
        <v>81</v>
      </c>
      <c r="D3965" s="253">
        <v>15.46</v>
      </c>
      <c r="E3965" s="253" t="s">
        <v>11115</v>
      </c>
    </row>
    <row r="3966" spans="1:5" ht="27">
      <c r="A3966" s="251">
        <v>93089</v>
      </c>
      <c r="B3966" s="252" t="s">
        <v>5572</v>
      </c>
      <c r="C3966" s="253" t="s">
        <v>81</v>
      </c>
      <c r="D3966" s="253">
        <v>28.7</v>
      </c>
      <c r="E3966" s="253" t="s">
        <v>11115</v>
      </c>
    </row>
    <row r="3967" spans="1:5" ht="27">
      <c r="A3967" s="251">
        <v>93090</v>
      </c>
      <c r="B3967" s="252" t="s">
        <v>5573</v>
      </c>
      <c r="C3967" s="253" t="s">
        <v>81</v>
      </c>
      <c r="D3967" s="253">
        <v>12.45</v>
      </c>
      <c r="E3967" s="253" t="s">
        <v>11115</v>
      </c>
    </row>
    <row r="3968" spans="1:5" ht="27">
      <c r="A3968" s="251">
        <v>93091</v>
      </c>
      <c r="B3968" s="252" t="s">
        <v>5574</v>
      </c>
      <c r="C3968" s="253" t="s">
        <v>81</v>
      </c>
      <c r="D3968" s="253">
        <v>11.2</v>
      </c>
      <c r="E3968" s="253" t="s">
        <v>11115</v>
      </c>
    </row>
    <row r="3969" spans="1:5" ht="27">
      <c r="A3969" s="251">
        <v>93092</v>
      </c>
      <c r="B3969" s="252" t="s">
        <v>5575</v>
      </c>
      <c r="C3969" s="253" t="s">
        <v>81</v>
      </c>
      <c r="D3969" s="253">
        <v>333.94</v>
      </c>
      <c r="E3969" s="253" t="s">
        <v>11115</v>
      </c>
    </row>
    <row r="3970" spans="1:5" ht="27">
      <c r="A3970" s="251">
        <v>93093</v>
      </c>
      <c r="B3970" s="252" t="s">
        <v>5576</v>
      </c>
      <c r="C3970" s="253" t="s">
        <v>81</v>
      </c>
      <c r="D3970" s="253">
        <v>20.28</v>
      </c>
      <c r="E3970" s="253" t="s">
        <v>11115</v>
      </c>
    </row>
    <row r="3971" spans="1:5" ht="27">
      <c r="A3971" s="251">
        <v>93094</v>
      </c>
      <c r="B3971" s="252" t="s">
        <v>5577</v>
      </c>
      <c r="C3971" s="253" t="s">
        <v>81</v>
      </c>
      <c r="D3971" s="253">
        <v>48.32</v>
      </c>
      <c r="E3971" s="253" t="s">
        <v>11115</v>
      </c>
    </row>
    <row r="3972" spans="1:5" ht="40.5">
      <c r="A3972" s="251">
        <v>93095</v>
      </c>
      <c r="B3972" s="252" t="s">
        <v>5578</v>
      </c>
      <c r="C3972" s="253" t="s">
        <v>81</v>
      </c>
      <c r="D3972" s="253">
        <v>37.47</v>
      </c>
      <c r="E3972" s="253" t="s">
        <v>11115</v>
      </c>
    </row>
    <row r="3973" spans="1:5" ht="40.5">
      <c r="A3973" s="251">
        <v>93096</v>
      </c>
      <c r="B3973" s="252" t="s">
        <v>5579</v>
      </c>
      <c r="C3973" s="253" t="s">
        <v>81</v>
      </c>
      <c r="D3973" s="253">
        <v>52.85</v>
      </c>
      <c r="E3973" s="253" t="s">
        <v>11115</v>
      </c>
    </row>
    <row r="3974" spans="1:5" ht="27">
      <c r="A3974" s="251">
        <v>93097</v>
      </c>
      <c r="B3974" s="252" t="s">
        <v>5580</v>
      </c>
      <c r="C3974" s="253" t="s">
        <v>81</v>
      </c>
      <c r="D3974" s="253">
        <v>9.19</v>
      </c>
      <c r="E3974" s="253" t="s">
        <v>11115</v>
      </c>
    </row>
    <row r="3975" spans="1:5" ht="27">
      <c r="A3975" s="251">
        <v>93098</v>
      </c>
      <c r="B3975" s="252" t="s">
        <v>5581</v>
      </c>
      <c r="C3975" s="253" t="s">
        <v>81</v>
      </c>
      <c r="D3975" s="253">
        <v>14.2</v>
      </c>
      <c r="E3975" s="253" t="s">
        <v>11115</v>
      </c>
    </row>
    <row r="3976" spans="1:5" ht="27">
      <c r="A3976" s="251">
        <v>93099</v>
      </c>
      <c r="B3976" s="252" t="s">
        <v>5582</v>
      </c>
      <c r="C3976" s="253" t="s">
        <v>81</v>
      </c>
      <c r="D3976" s="253">
        <v>16.13</v>
      </c>
      <c r="E3976" s="253" t="s">
        <v>11115</v>
      </c>
    </row>
    <row r="3977" spans="1:5" ht="27">
      <c r="A3977" s="251">
        <v>93100</v>
      </c>
      <c r="B3977" s="252" t="s">
        <v>5583</v>
      </c>
      <c r="C3977" s="253" t="s">
        <v>81</v>
      </c>
      <c r="D3977" s="253">
        <v>21.75</v>
      </c>
      <c r="E3977" s="253" t="s">
        <v>11115</v>
      </c>
    </row>
    <row r="3978" spans="1:5" ht="27">
      <c r="A3978" s="251">
        <v>93101</v>
      </c>
      <c r="B3978" s="252" t="s">
        <v>5584</v>
      </c>
      <c r="C3978" s="253" t="s">
        <v>81</v>
      </c>
      <c r="D3978" s="253">
        <v>23.22</v>
      </c>
      <c r="E3978" s="253" t="s">
        <v>11115</v>
      </c>
    </row>
    <row r="3979" spans="1:5" ht="27">
      <c r="A3979" s="251">
        <v>93102</v>
      </c>
      <c r="B3979" s="252" t="s">
        <v>5585</v>
      </c>
      <c r="C3979" s="253" t="s">
        <v>81</v>
      </c>
      <c r="D3979" s="253">
        <v>20.93</v>
      </c>
      <c r="E3979" s="253" t="s">
        <v>11115</v>
      </c>
    </row>
    <row r="3980" spans="1:5" ht="27">
      <c r="A3980" s="251">
        <v>93103</v>
      </c>
      <c r="B3980" s="252" t="s">
        <v>5586</v>
      </c>
      <c r="C3980" s="253" t="s">
        <v>81</v>
      </c>
      <c r="D3980" s="253">
        <v>6.06</v>
      </c>
      <c r="E3980" s="253" t="s">
        <v>11115</v>
      </c>
    </row>
    <row r="3981" spans="1:5" ht="27">
      <c r="A3981" s="251">
        <v>93104</v>
      </c>
      <c r="B3981" s="252" t="s">
        <v>5587</v>
      </c>
      <c r="C3981" s="253" t="s">
        <v>81</v>
      </c>
      <c r="D3981" s="253">
        <v>12.4</v>
      </c>
      <c r="E3981" s="253" t="s">
        <v>11115</v>
      </c>
    </row>
    <row r="3982" spans="1:5" ht="27">
      <c r="A3982" s="251">
        <v>93105</v>
      </c>
      <c r="B3982" s="252" t="s">
        <v>5588</v>
      </c>
      <c r="C3982" s="253" t="s">
        <v>81</v>
      </c>
      <c r="D3982" s="253">
        <v>14.93</v>
      </c>
      <c r="E3982" s="253" t="s">
        <v>11115</v>
      </c>
    </row>
    <row r="3983" spans="1:5" ht="27">
      <c r="A3983" s="251">
        <v>93106</v>
      </c>
      <c r="B3983" s="252" t="s">
        <v>5589</v>
      </c>
      <c r="C3983" s="253" t="s">
        <v>81</v>
      </c>
      <c r="D3983" s="253">
        <v>261.74</v>
      </c>
      <c r="E3983" s="253" t="s">
        <v>11115</v>
      </c>
    </row>
    <row r="3984" spans="1:5" ht="27">
      <c r="A3984" s="251">
        <v>93107</v>
      </c>
      <c r="B3984" s="252" t="s">
        <v>5590</v>
      </c>
      <c r="C3984" s="253" t="s">
        <v>81</v>
      </c>
      <c r="D3984" s="253">
        <v>10.68</v>
      </c>
      <c r="E3984" s="253" t="s">
        <v>11115</v>
      </c>
    </row>
    <row r="3985" spans="1:5" ht="27">
      <c r="A3985" s="251">
        <v>93108</v>
      </c>
      <c r="B3985" s="252" t="s">
        <v>5591</v>
      </c>
      <c r="C3985" s="253" t="s">
        <v>81</v>
      </c>
      <c r="D3985" s="253">
        <v>10.16</v>
      </c>
      <c r="E3985" s="253" t="s">
        <v>11115</v>
      </c>
    </row>
    <row r="3986" spans="1:5" ht="27">
      <c r="A3986" s="251">
        <v>93109</v>
      </c>
      <c r="B3986" s="252" t="s">
        <v>5592</v>
      </c>
      <c r="C3986" s="253" t="s">
        <v>81</v>
      </c>
      <c r="D3986" s="253">
        <v>305.25</v>
      </c>
      <c r="E3986" s="253" t="s">
        <v>11115</v>
      </c>
    </row>
    <row r="3987" spans="1:5" ht="27">
      <c r="A3987" s="251">
        <v>93110</v>
      </c>
      <c r="B3987" s="252" t="s">
        <v>5593</v>
      </c>
      <c r="C3987" s="253" t="s">
        <v>81</v>
      </c>
      <c r="D3987" s="253">
        <v>14.86</v>
      </c>
      <c r="E3987" s="253" t="s">
        <v>11115</v>
      </c>
    </row>
    <row r="3988" spans="1:5" ht="27">
      <c r="A3988" s="251">
        <v>93111</v>
      </c>
      <c r="B3988" s="252" t="s">
        <v>5594</v>
      </c>
      <c r="C3988" s="253" t="s">
        <v>81</v>
      </c>
      <c r="D3988" s="253">
        <v>16.82</v>
      </c>
      <c r="E3988" s="253" t="s">
        <v>11115</v>
      </c>
    </row>
    <row r="3989" spans="1:5" ht="27">
      <c r="A3989" s="251">
        <v>93112</v>
      </c>
      <c r="B3989" s="252" t="s">
        <v>5595</v>
      </c>
      <c r="C3989" s="253" t="s">
        <v>81</v>
      </c>
      <c r="D3989" s="253">
        <v>30.19</v>
      </c>
      <c r="E3989" s="253" t="s">
        <v>11115</v>
      </c>
    </row>
    <row r="3990" spans="1:5" ht="27">
      <c r="A3990" s="251">
        <v>93113</v>
      </c>
      <c r="B3990" s="252" t="s">
        <v>5596</v>
      </c>
      <c r="C3990" s="253" t="s">
        <v>81</v>
      </c>
      <c r="D3990" s="253">
        <v>15.13</v>
      </c>
      <c r="E3990" s="253" t="s">
        <v>11115</v>
      </c>
    </row>
    <row r="3991" spans="1:5" ht="27">
      <c r="A3991" s="251">
        <v>93114</v>
      </c>
      <c r="B3991" s="252" t="s">
        <v>5597</v>
      </c>
      <c r="C3991" s="253" t="s">
        <v>81</v>
      </c>
      <c r="D3991" s="253">
        <v>22.96</v>
      </c>
      <c r="E3991" s="253" t="s">
        <v>11115</v>
      </c>
    </row>
    <row r="3992" spans="1:5" ht="27">
      <c r="A3992" s="251">
        <v>93115</v>
      </c>
      <c r="B3992" s="252" t="s">
        <v>5598</v>
      </c>
      <c r="C3992" s="253" t="s">
        <v>81</v>
      </c>
      <c r="D3992" s="253">
        <v>51</v>
      </c>
      <c r="E3992" s="253" t="s">
        <v>11115</v>
      </c>
    </row>
    <row r="3993" spans="1:5" ht="27">
      <c r="A3993" s="251">
        <v>93116</v>
      </c>
      <c r="B3993" s="252" t="s">
        <v>5599</v>
      </c>
      <c r="C3993" s="253" t="s">
        <v>81</v>
      </c>
      <c r="D3993" s="253">
        <v>336.62</v>
      </c>
      <c r="E3993" s="253" t="s">
        <v>11115</v>
      </c>
    </row>
    <row r="3994" spans="1:5" ht="40.5">
      <c r="A3994" s="251">
        <v>93117</v>
      </c>
      <c r="B3994" s="252" t="s">
        <v>5600</v>
      </c>
      <c r="C3994" s="253" t="s">
        <v>81</v>
      </c>
      <c r="D3994" s="253">
        <v>37.71</v>
      </c>
      <c r="E3994" s="253" t="s">
        <v>11115</v>
      </c>
    </row>
    <row r="3995" spans="1:5" ht="40.5">
      <c r="A3995" s="251">
        <v>93118</v>
      </c>
      <c r="B3995" s="252" t="s">
        <v>5601</v>
      </c>
      <c r="C3995" s="253" t="s">
        <v>81</v>
      </c>
      <c r="D3995" s="253">
        <v>55.85</v>
      </c>
      <c r="E3995" s="253" t="s">
        <v>11115</v>
      </c>
    </row>
    <row r="3996" spans="1:5" ht="27">
      <c r="A3996" s="251">
        <v>93119</v>
      </c>
      <c r="B3996" s="252" t="s">
        <v>5602</v>
      </c>
      <c r="C3996" s="253" t="s">
        <v>81</v>
      </c>
      <c r="D3996" s="253">
        <v>11.4</v>
      </c>
      <c r="E3996" s="253" t="s">
        <v>11115</v>
      </c>
    </row>
    <row r="3997" spans="1:5" ht="27">
      <c r="A3997" s="251">
        <v>93120</v>
      </c>
      <c r="B3997" s="252" t="s">
        <v>5603</v>
      </c>
      <c r="C3997" s="253" t="s">
        <v>81</v>
      </c>
      <c r="D3997" s="253">
        <v>17.02</v>
      </c>
      <c r="E3997" s="253" t="s">
        <v>11115</v>
      </c>
    </row>
    <row r="3998" spans="1:5" ht="27">
      <c r="A3998" s="251">
        <v>93121</v>
      </c>
      <c r="B3998" s="252" t="s">
        <v>5604</v>
      </c>
      <c r="C3998" s="253" t="s">
        <v>81</v>
      </c>
      <c r="D3998" s="253">
        <v>18.489999999999998</v>
      </c>
      <c r="E3998" s="253" t="s">
        <v>11115</v>
      </c>
    </row>
    <row r="3999" spans="1:5" ht="27">
      <c r="A3999" s="251">
        <v>93122</v>
      </c>
      <c r="B3999" s="252" t="s">
        <v>5605</v>
      </c>
      <c r="C3999" s="253" t="s">
        <v>81</v>
      </c>
      <c r="D3999" s="253">
        <v>16.41</v>
      </c>
      <c r="E3999" s="253" t="s">
        <v>11115</v>
      </c>
    </row>
    <row r="4000" spans="1:5" ht="27">
      <c r="A4000" s="251">
        <v>93123</v>
      </c>
      <c r="B4000" s="252" t="s">
        <v>5606</v>
      </c>
      <c r="C4000" s="253" t="s">
        <v>81</v>
      </c>
      <c r="D4000" s="253">
        <v>34.869999999999997</v>
      </c>
      <c r="E4000" s="253" t="s">
        <v>11115</v>
      </c>
    </row>
    <row r="4001" spans="1:5" ht="27">
      <c r="A4001" s="251">
        <v>93124</v>
      </c>
      <c r="B4001" s="252" t="s">
        <v>5607</v>
      </c>
      <c r="C4001" s="253" t="s">
        <v>81</v>
      </c>
      <c r="D4001" s="253">
        <v>54.2</v>
      </c>
      <c r="E4001" s="253" t="s">
        <v>11115</v>
      </c>
    </row>
    <row r="4002" spans="1:5" ht="27">
      <c r="A4002" s="251">
        <v>93125</v>
      </c>
      <c r="B4002" s="252" t="s">
        <v>5608</v>
      </c>
      <c r="C4002" s="253" t="s">
        <v>81</v>
      </c>
      <c r="D4002" s="253">
        <v>78.459999999999994</v>
      </c>
      <c r="E4002" s="253" t="s">
        <v>11115</v>
      </c>
    </row>
    <row r="4003" spans="1:5" ht="27">
      <c r="A4003" s="251">
        <v>93126</v>
      </c>
      <c r="B4003" s="252" t="s">
        <v>5609</v>
      </c>
      <c r="C4003" s="253" t="s">
        <v>81</v>
      </c>
      <c r="D4003" s="253">
        <v>171.7</v>
      </c>
      <c r="E4003" s="253" t="s">
        <v>11115</v>
      </c>
    </row>
    <row r="4004" spans="1:5" ht="27">
      <c r="A4004" s="251">
        <v>93133</v>
      </c>
      <c r="B4004" s="252" t="s">
        <v>5610</v>
      </c>
      <c r="C4004" s="253" t="s">
        <v>81</v>
      </c>
      <c r="D4004" s="253">
        <v>13.88</v>
      </c>
      <c r="E4004" s="253" t="s">
        <v>11115</v>
      </c>
    </row>
    <row r="4005" spans="1:5" ht="40.5">
      <c r="A4005" s="251">
        <v>94465</v>
      </c>
      <c r="B4005" s="252" t="s">
        <v>3066</v>
      </c>
      <c r="C4005" s="253" t="s">
        <v>81</v>
      </c>
      <c r="D4005" s="253">
        <v>32.700000000000003</v>
      </c>
      <c r="E4005" s="253" t="s">
        <v>11115</v>
      </c>
    </row>
    <row r="4006" spans="1:5" ht="40.5">
      <c r="A4006" s="251">
        <v>94466</v>
      </c>
      <c r="B4006" s="252" t="s">
        <v>3067</v>
      </c>
      <c r="C4006" s="253" t="s">
        <v>81</v>
      </c>
      <c r="D4006" s="253">
        <v>32.72</v>
      </c>
      <c r="E4006" s="253" t="s">
        <v>11115</v>
      </c>
    </row>
    <row r="4007" spans="1:5" ht="40.5">
      <c r="A4007" s="251">
        <v>94467</v>
      </c>
      <c r="B4007" s="252" t="s">
        <v>3068</v>
      </c>
      <c r="C4007" s="253" t="s">
        <v>81</v>
      </c>
      <c r="D4007" s="253">
        <v>48.04</v>
      </c>
      <c r="E4007" s="253" t="s">
        <v>11115</v>
      </c>
    </row>
    <row r="4008" spans="1:5" ht="40.5">
      <c r="A4008" s="251">
        <v>94468</v>
      </c>
      <c r="B4008" s="252" t="s">
        <v>3069</v>
      </c>
      <c r="C4008" s="253" t="s">
        <v>81</v>
      </c>
      <c r="D4008" s="253">
        <v>42.6</v>
      </c>
      <c r="E4008" s="253" t="s">
        <v>11115</v>
      </c>
    </row>
    <row r="4009" spans="1:5" ht="40.5">
      <c r="A4009" s="251">
        <v>94469</v>
      </c>
      <c r="B4009" s="252" t="s">
        <v>3070</v>
      </c>
      <c r="C4009" s="253" t="s">
        <v>81</v>
      </c>
      <c r="D4009" s="253">
        <v>68.86</v>
      </c>
      <c r="E4009" s="253" t="s">
        <v>11115</v>
      </c>
    </row>
    <row r="4010" spans="1:5" ht="40.5">
      <c r="A4010" s="251">
        <v>94470</v>
      </c>
      <c r="B4010" s="252" t="s">
        <v>3071</v>
      </c>
      <c r="C4010" s="253" t="s">
        <v>81</v>
      </c>
      <c r="D4010" s="253">
        <v>64.010000000000005</v>
      </c>
      <c r="E4010" s="253" t="s">
        <v>11115</v>
      </c>
    </row>
    <row r="4011" spans="1:5" ht="40.5">
      <c r="A4011" s="251">
        <v>94471</v>
      </c>
      <c r="B4011" s="252" t="s">
        <v>3072</v>
      </c>
      <c r="C4011" s="253" t="s">
        <v>81</v>
      </c>
      <c r="D4011" s="253">
        <v>47.37</v>
      </c>
      <c r="E4011" s="253" t="s">
        <v>11115</v>
      </c>
    </row>
    <row r="4012" spans="1:5" ht="40.5">
      <c r="A4012" s="251">
        <v>94472</v>
      </c>
      <c r="B4012" s="252" t="s">
        <v>3073</v>
      </c>
      <c r="C4012" s="253" t="s">
        <v>81</v>
      </c>
      <c r="D4012" s="253">
        <v>48.58</v>
      </c>
      <c r="E4012" s="253" t="s">
        <v>11115</v>
      </c>
    </row>
    <row r="4013" spans="1:5" ht="40.5">
      <c r="A4013" s="251">
        <v>94473</v>
      </c>
      <c r="B4013" s="252" t="s">
        <v>3074</v>
      </c>
      <c r="C4013" s="253" t="s">
        <v>81</v>
      </c>
      <c r="D4013" s="253">
        <v>69.040000000000006</v>
      </c>
      <c r="E4013" s="253" t="s">
        <v>11115</v>
      </c>
    </row>
    <row r="4014" spans="1:5" ht="40.5">
      <c r="A4014" s="251">
        <v>94474</v>
      </c>
      <c r="B4014" s="252" t="s">
        <v>3075</v>
      </c>
      <c r="C4014" s="253" t="s">
        <v>81</v>
      </c>
      <c r="D4014" s="253">
        <v>74.36</v>
      </c>
      <c r="E4014" s="253" t="s">
        <v>11115</v>
      </c>
    </row>
    <row r="4015" spans="1:5" ht="40.5">
      <c r="A4015" s="251">
        <v>94475</v>
      </c>
      <c r="B4015" s="252" t="s">
        <v>3076</v>
      </c>
      <c r="C4015" s="253" t="s">
        <v>81</v>
      </c>
      <c r="D4015" s="253">
        <v>94.03</v>
      </c>
      <c r="E4015" s="253" t="s">
        <v>11115</v>
      </c>
    </row>
    <row r="4016" spans="1:5" ht="40.5">
      <c r="A4016" s="251">
        <v>94476</v>
      </c>
      <c r="B4016" s="252" t="s">
        <v>3077</v>
      </c>
      <c r="C4016" s="253" t="s">
        <v>81</v>
      </c>
      <c r="D4016" s="253">
        <v>104.3</v>
      </c>
      <c r="E4016" s="253" t="s">
        <v>11115</v>
      </c>
    </row>
    <row r="4017" spans="1:5" ht="40.5">
      <c r="A4017" s="251">
        <v>94477</v>
      </c>
      <c r="B4017" s="252" t="s">
        <v>3078</v>
      </c>
      <c r="C4017" s="253" t="s">
        <v>81</v>
      </c>
      <c r="D4017" s="253">
        <v>63.07</v>
      </c>
      <c r="E4017" s="253" t="s">
        <v>11115</v>
      </c>
    </row>
    <row r="4018" spans="1:5" ht="40.5">
      <c r="A4018" s="251">
        <v>94478</v>
      </c>
      <c r="B4018" s="252" t="s">
        <v>3079</v>
      </c>
      <c r="C4018" s="253" t="s">
        <v>81</v>
      </c>
      <c r="D4018" s="253">
        <v>94.65</v>
      </c>
      <c r="E4018" s="253" t="s">
        <v>11115</v>
      </c>
    </row>
    <row r="4019" spans="1:5" ht="40.5">
      <c r="A4019" s="251">
        <v>94479</v>
      </c>
      <c r="B4019" s="252" t="s">
        <v>3080</v>
      </c>
      <c r="C4019" s="253" t="s">
        <v>81</v>
      </c>
      <c r="D4019" s="253">
        <v>124.33</v>
      </c>
      <c r="E4019" s="253" t="s">
        <v>11115</v>
      </c>
    </row>
    <row r="4020" spans="1:5" ht="40.5">
      <c r="A4020" s="251">
        <v>94606</v>
      </c>
      <c r="B4020" s="252" t="s">
        <v>5611</v>
      </c>
      <c r="C4020" s="253" t="s">
        <v>81</v>
      </c>
      <c r="D4020" s="253">
        <v>50.95</v>
      </c>
      <c r="E4020" s="253" t="s">
        <v>11115</v>
      </c>
    </row>
    <row r="4021" spans="1:5" ht="40.5">
      <c r="A4021" s="251">
        <v>94608</v>
      </c>
      <c r="B4021" s="252" t="s">
        <v>5612</v>
      </c>
      <c r="C4021" s="253" t="s">
        <v>81</v>
      </c>
      <c r="D4021" s="253">
        <v>117.61</v>
      </c>
      <c r="E4021" s="253" t="s">
        <v>11115</v>
      </c>
    </row>
    <row r="4022" spans="1:5" ht="40.5">
      <c r="A4022" s="251">
        <v>94610</v>
      </c>
      <c r="B4022" s="252" t="s">
        <v>5613</v>
      </c>
      <c r="C4022" s="253" t="s">
        <v>81</v>
      </c>
      <c r="D4022" s="253">
        <v>172.64</v>
      </c>
      <c r="E4022" s="253" t="s">
        <v>11115</v>
      </c>
    </row>
    <row r="4023" spans="1:5" ht="40.5">
      <c r="A4023" s="251">
        <v>94612</v>
      </c>
      <c r="B4023" s="252" t="s">
        <v>5614</v>
      </c>
      <c r="C4023" s="253" t="s">
        <v>81</v>
      </c>
      <c r="D4023" s="253">
        <v>239.94</v>
      </c>
      <c r="E4023" s="253" t="s">
        <v>11115</v>
      </c>
    </row>
    <row r="4024" spans="1:5" ht="40.5">
      <c r="A4024" s="251">
        <v>94614</v>
      </c>
      <c r="B4024" s="252" t="s">
        <v>5615</v>
      </c>
      <c r="C4024" s="253" t="s">
        <v>81</v>
      </c>
      <c r="D4024" s="253">
        <v>85.18</v>
      </c>
      <c r="E4024" s="253" t="s">
        <v>11115</v>
      </c>
    </row>
    <row r="4025" spans="1:5" ht="40.5">
      <c r="A4025" s="251">
        <v>94615</v>
      </c>
      <c r="B4025" s="252" t="s">
        <v>5616</v>
      </c>
      <c r="C4025" s="253" t="s">
        <v>81</v>
      </c>
      <c r="D4025" s="253">
        <v>95.64</v>
      </c>
      <c r="E4025" s="253" t="s">
        <v>11115</v>
      </c>
    </row>
    <row r="4026" spans="1:5" ht="40.5">
      <c r="A4026" s="251">
        <v>94616</v>
      </c>
      <c r="B4026" s="252" t="s">
        <v>5617</v>
      </c>
      <c r="C4026" s="253" t="s">
        <v>81</v>
      </c>
      <c r="D4026" s="253">
        <v>222.72</v>
      </c>
      <c r="E4026" s="253" t="s">
        <v>11115</v>
      </c>
    </row>
    <row r="4027" spans="1:5" ht="40.5">
      <c r="A4027" s="251">
        <v>94617</v>
      </c>
      <c r="B4027" s="252" t="s">
        <v>5618</v>
      </c>
      <c r="C4027" s="253" t="s">
        <v>81</v>
      </c>
      <c r="D4027" s="253">
        <v>186.33</v>
      </c>
      <c r="E4027" s="253" t="s">
        <v>11115</v>
      </c>
    </row>
    <row r="4028" spans="1:5" ht="40.5">
      <c r="A4028" s="251">
        <v>94618</v>
      </c>
      <c r="B4028" s="252" t="s">
        <v>5619</v>
      </c>
      <c r="C4028" s="253" t="s">
        <v>81</v>
      </c>
      <c r="D4028" s="253">
        <v>219.56</v>
      </c>
      <c r="E4028" s="253" t="s">
        <v>11115</v>
      </c>
    </row>
    <row r="4029" spans="1:5" ht="40.5">
      <c r="A4029" s="251">
        <v>94620</v>
      </c>
      <c r="B4029" s="252" t="s">
        <v>5620</v>
      </c>
      <c r="C4029" s="253" t="s">
        <v>81</v>
      </c>
      <c r="D4029" s="253">
        <v>491.73</v>
      </c>
      <c r="E4029" s="253" t="s">
        <v>11115</v>
      </c>
    </row>
    <row r="4030" spans="1:5" ht="40.5">
      <c r="A4030" s="251">
        <v>94622</v>
      </c>
      <c r="B4030" s="252" t="s">
        <v>5621</v>
      </c>
      <c r="C4030" s="253" t="s">
        <v>81</v>
      </c>
      <c r="D4030" s="253">
        <v>123.63</v>
      </c>
      <c r="E4030" s="253" t="s">
        <v>11115</v>
      </c>
    </row>
    <row r="4031" spans="1:5" ht="40.5">
      <c r="A4031" s="251">
        <v>94623</v>
      </c>
      <c r="B4031" s="252" t="s">
        <v>5622</v>
      </c>
      <c r="C4031" s="253" t="s">
        <v>81</v>
      </c>
      <c r="D4031" s="253">
        <v>276.62</v>
      </c>
      <c r="E4031" s="253" t="s">
        <v>11115</v>
      </c>
    </row>
    <row r="4032" spans="1:5" ht="40.5">
      <c r="A4032" s="251">
        <v>94624</v>
      </c>
      <c r="B4032" s="252" t="s">
        <v>5623</v>
      </c>
      <c r="C4032" s="253" t="s">
        <v>81</v>
      </c>
      <c r="D4032" s="253">
        <v>416.41</v>
      </c>
      <c r="E4032" s="253" t="s">
        <v>11115</v>
      </c>
    </row>
    <row r="4033" spans="1:5" ht="40.5">
      <c r="A4033" s="251">
        <v>94625</v>
      </c>
      <c r="B4033" s="252" t="s">
        <v>5624</v>
      </c>
      <c r="C4033" s="253" t="s">
        <v>81</v>
      </c>
      <c r="D4033" s="253">
        <v>854.17</v>
      </c>
      <c r="E4033" s="253" t="s">
        <v>11115</v>
      </c>
    </row>
    <row r="4034" spans="1:5" ht="40.5">
      <c r="A4034" s="251">
        <v>94656</v>
      </c>
      <c r="B4034" s="252" t="s">
        <v>3081</v>
      </c>
      <c r="C4034" s="253" t="s">
        <v>81</v>
      </c>
      <c r="D4034" s="253">
        <v>5</v>
      </c>
      <c r="E4034" s="253" t="s">
        <v>11115</v>
      </c>
    </row>
    <row r="4035" spans="1:5" ht="27">
      <c r="A4035" s="251">
        <v>94657</v>
      </c>
      <c r="B4035" s="252" t="s">
        <v>3082</v>
      </c>
      <c r="C4035" s="253" t="s">
        <v>81</v>
      </c>
      <c r="D4035" s="253">
        <v>4.93</v>
      </c>
      <c r="E4035" s="253" t="s">
        <v>11115</v>
      </c>
    </row>
    <row r="4036" spans="1:5" ht="40.5">
      <c r="A4036" s="251">
        <v>94658</v>
      </c>
      <c r="B4036" s="252" t="s">
        <v>3083</v>
      </c>
      <c r="C4036" s="253" t="s">
        <v>81</v>
      </c>
      <c r="D4036" s="253">
        <v>5.7</v>
      </c>
      <c r="E4036" s="253" t="s">
        <v>11115</v>
      </c>
    </row>
    <row r="4037" spans="1:5" ht="27">
      <c r="A4037" s="251">
        <v>94659</v>
      </c>
      <c r="B4037" s="252" t="s">
        <v>3084</v>
      </c>
      <c r="C4037" s="253" t="s">
        <v>81</v>
      </c>
      <c r="D4037" s="253">
        <v>5.77</v>
      </c>
      <c r="E4037" s="253" t="s">
        <v>11115</v>
      </c>
    </row>
    <row r="4038" spans="1:5" ht="40.5">
      <c r="A4038" s="251">
        <v>94660</v>
      </c>
      <c r="B4038" s="252" t="s">
        <v>3085</v>
      </c>
      <c r="C4038" s="253" t="s">
        <v>81</v>
      </c>
      <c r="D4038" s="253">
        <v>9.2200000000000006</v>
      </c>
      <c r="E4038" s="253" t="s">
        <v>11115</v>
      </c>
    </row>
    <row r="4039" spans="1:5" ht="27">
      <c r="A4039" s="251">
        <v>94661</v>
      </c>
      <c r="B4039" s="252" t="s">
        <v>3086</v>
      </c>
      <c r="C4039" s="253" t="s">
        <v>81</v>
      </c>
      <c r="D4039" s="253">
        <v>9.5500000000000007</v>
      </c>
      <c r="E4039" s="253" t="s">
        <v>11115</v>
      </c>
    </row>
    <row r="4040" spans="1:5" ht="40.5">
      <c r="A4040" s="251">
        <v>94662</v>
      </c>
      <c r="B4040" s="252" t="s">
        <v>3087</v>
      </c>
      <c r="C4040" s="253" t="s">
        <v>81</v>
      </c>
      <c r="D4040" s="253">
        <v>9.92</v>
      </c>
      <c r="E4040" s="253" t="s">
        <v>11115</v>
      </c>
    </row>
    <row r="4041" spans="1:5" ht="27">
      <c r="A4041" s="251">
        <v>94663</v>
      </c>
      <c r="B4041" s="252" t="s">
        <v>3088</v>
      </c>
      <c r="C4041" s="253" t="s">
        <v>81</v>
      </c>
      <c r="D4041" s="253">
        <v>10.050000000000001</v>
      </c>
      <c r="E4041" s="253" t="s">
        <v>11115</v>
      </c>
    </row>
    <row r="4042" spans="1:5" ht="40.5">
      <c r="A4042" s="251">
        <v>94664</v>
      </c>
      <c r="B4042" s="252" t="s">
        <v>3089</v>
      </c>
      <c r="C4042" s="253" t="s">
        <v>81</v>
      </c>
      <c r="D4042" s="253">
        <v>20.96</v>
      </c>
      <c r="E4042" s="253" t="s">
        <v>11115</v>
      </c>
    </row>
    <row r="4043" spans="1:5" ht="27">
      <c r="A4043" s="251">
        <v>94665</v>
      </c>
      <c r="B4043" s="252" t="s">
        <v>3090</v>
      </c>
      <c r="C4043" s="253" t="s">
        <v>81</v>
      </c>
      <c r="D4043" s="253">
        <v>20.95</v>
      </c>
      <c r="E4043" s="253" t="s">
        <v>11115</v>
      </c>
    </row>
    <row r="4044" spans="1:5" ht="40.5">
      <c r="A4044" s="251">
        <v>94666</v>
      </c>
      <c r="B4044" s="252" t="s">
        <v>3091</v>
      </c>
      <c r="C4044" s="253" t="s">
        <v>81</v>
      </c>
      <c r="D4044" s="253">
        <v>24.99</v>
      </c>
      <c r="E4044" s="253" t="s">
        <v>11115</v>
      </c>
    </row>
    <row r="4045" spans="1:5" ht="27">
      <c r="A4045" s="251">
        <v>94667</v>
      </c>
      <c r="B4045" s="252" t="s">
        <v>3092</v>
      </c>
      <c r="C4045" s="253" t="s">
        <v>81</v>
      </c>
      <c r="D4045" s="253">
        <v>27.51</v>
      </c>
      <c r="E4045" s="253" t="s">
        <v>11115</v>
      </c>
    </row>
    <row r="4046" spans="1:5" ht="40.5">
      <c r="A4046" s="251">
        <v>94668</v>
      </c>
      <c r="B4046" s="252" t="s">
        <v>3093</v>
      </c>
      <c r="C4046" s="253" t="s">
        <v>81</v>
      </c>
      <c r="D4046" s="253">
        <v>42.93</v>
      </c>
      <c r="E4046" s="253" t="s">
        <v>11115</v>
      </c>
    </row>
    <row r="4047" spans="1:5" ht="27">
      <c r="A4047" s="251">
        <v>94669</v>
      </c>
      <c r="B4047" s="252" t="s">
        <v>3094</v>
      </c>
      <c r="C4047" s="253" t="s">
        <v>81</v>
      </c>
      <c r="D4047" s="253">
        <v>57.04</v>
      </c>
      <c r="E4047" s="253" t="s">
        <v>11115</v>
      </c>
    </row>
    <row r="4048" spans="1:5" ht="40.5">
      <c r="A4048" s="251">
        <v>94670</v>
      </c>
      <c r="B4048" s="252" t="s">
        <v>3095</v>
      </c>
      <c r="C4048" s="253" t="s">
        <v>81</v>
      </c>
      <c r="D4048" s="253">
        <v>55.49</v>
      </c>
      <c r="E4048" s="253" t="s">
        <v>11115</v>
      </c>
    </row>
    <row r="4049" spans="1:5" ht="27">
      <c r="A4049" s="251">
        <v>94671</v>
      </c>
      <c r="B4049" s="252" t="s">
        <v>3096</v>
      </c>
      <c r="C4049" s="253" t="s">
        <v>81</v>
      </c>
      <c r="D4049" s="253">
        <v>79.010000000000005</v>
      </c>
      <c r="E4049" s="253" t="s">
        <v>11115</v>
      </c>
    </row>
    <row r="4050" spans="1:5" ht="40.5">
      <c r="A4050" s="251">
        <v>94672</v>
      </c>
      <c r="B4050" s="252" t="s">
        <v>3097</v>
      </c>
      <c r="C4050" s="253" t="s">
        <v>81</v>
      </c>
      <c r="D4050" s="253">
        <v>8.41</v>
      </c>
      <c r="E4050" s="253" t="s">
        <v>11115</v>
      </c>
    </row>
    <row r="4051" spans="1:5" ht="40.5">
      <c r="A4051" s="251">
        <v>94673</v>
      </c>
      <c r="B4051" s="252" t="s">
        <v>3098</v>
      </c>
      <c r="C4051" s="253" t="s">
        <v>81</v>
      </c>
      <c r="D4051" s="253">
        <v>8.2100000000000009</v>
      </c>
      <c r="E4051" s="253" t="s">
        <v>11115</v>
      </c>
    </row>
    <row r="4052" spans="1:5" ht="40.5">
      <c r="A4052" s="251">
        <v>94674</v>
      </c>
      <c r="B4052" s="252" t="s">
        <v>3099</v>
      </c>
      <c r="C4052" s="253" t="s">
        <v>81</v>
      </c>
      <c r="D4052" s="253">
        <v>7.56</v>
      </c>
      <c r="E4052" s="253" t="s">
        <v>11115</v>
      </c>
    </row>
    <row r="4053" spans="1:5" ht="40.5">
      <c r="A4053" s="251">
        <v>94675</v>
      </c>
      <c r="B4053" s="252" t="s">
        <v>3100</v>
      </c>
      <c r="C4053" s="253" t="s">
        <v>81</v>
      </c>
      <c r="D4053" s="253">
        <v>11.11</v>
      </c>
      <c r="E4053" s="253" t="s">
        <v>11115</v>
      </c>
    </row>
    <row r="4054" spans="1:5" ht="40.5">
      <c r="A4054" s="251">
        <v>94676</v>
      </c>
      <c r="B4054" s="252" t="s">
        <v>3101</v>
      </c>
      <c r="C4054" s="253" t="s">
        <v>81</v>
      </c>
      <c r="D4054" s="253">
        <v>12.74</v>
      </c>
      <c r="E4054" s="253" t="s">
        <v>11115</v>
      </c>
    </row>
    <row r="4055" spans="1:5" ht="40.5">
      <c r="A4055" s="251">
        <v>94677</v>
      </c>
      <c r="B4055" s="252" t="s">
        <v>3102</v>
      </c>
      <c r="C4055" s="253" t="s">
        <v>81</v>
      </c>
      <c r="D4055" s="253">
        <v>18.09</v>
      </c>
      <c r="E4055" s="253" t="s">
        <v>11115</v>
      </c>
    </row>
    <row r="4056" spans="1:5" ht="40.5">
      <c r="A4056" s="251">
        <v>94678</v>
      </c>
      <c r="B4056" s="252" t="s">
        <v>3103</v>
      </c>
      <c r="C4056" s="253" t="s">
        <v>81</v>
      </c>
      <c r="D4056" s="253">
        <v>13.05</v>
      </c>
      <c r="E4056" s="253" t="s">
        <v>11115</v>
      </c>
    </row>
    <row r="4057" spans="1:5" ht="40.5">
      <c r="A4057" s="251">
        <v>94679</v>
      </c>
      <c r="B4057" s="252" t="s">
        <v>3104</v>
      </c>
      <c r="C4057" s="253" t="s">
        <v>81</v>
      </c>
      <c r="D4057" s="253">
        <v>20.100000000000001</v>
      </c>
      <c r="E4057" s="253" t="s">
        <v>11115</v>
      </c>
    </row>
    <row r="4058" spans="1:5" ht="40.5">
      <c r="A4058" s="251">
        <v>94680</v>
      </c>
      <c r="B4058" s="252" t="s">
        <v>3105</v>
      </c>
      <c r="C4058" s="253" t="s">
        <v>81</v>
      </c>
      <c r="D4058" s="253">
        <v>33.729999999999997</v>
      </c>
      <c r="E4058" s="253" t="s">
        <v>11115</v>
      </c>
    </row>
    <row r="4059" spans="1:5" ht="40.5">
      <c r="A4059" s="251">
        <v>94681</v>
      </c>
      <c r="B4059" s="252" t="s">
        <v>3106</v>
      </c>
      <c r="C4059" s="253" t="s">
        <v>81</v>
      </c>
      <c r="D4059" s="253">
        <v>43.39</v>
      </c>
      <c r="E4059" s="253" t="s">
        <v>11115</v>
      </c>
    </row>
    <row r="4060" spans="1:5" ht="40.5">
      <c r="A4060" s="251">
        <v>94682</v>
      </c>
      <c r="B4060" s="252" t="s">
        <v>3107</v>
      </c>
      <c r="C4060" s="253" t="s">
        <v>81</v>
      </c>
      <c r="D4060" s="253">
        <v>83.4</v>
      </c>
      <c r="E4060" s="253" t="s">
        <v>11115</v>
      </c>
    </row>
    <row r="4061" spans="1:5" ht="40.5">
      <c r="A4061" s="251">
        <v>94683</v>
      </c>
      <c r="B4061" s="252" t="s">
        <v>3108</v>
      </c>
      <c r="C4061" s="253" t="s">
        <v>81</v>
      </c>
      <c r="D4061" s="253">
        <v>55.06</v>
      </c>
      <c r="E4061" s="253" t="s">
        <v>11115</v>
      </c>
    </row>
    <row r="4062" spans="1:5" ht="40.5">
      <c r="A4062" s="251">
        <v>94684</v>
      </c>
      <c r="B4062" s="252" t="s">
        <v>3109</v>
      </c>
      <c r="C4062" s="253" t="s">
        <v>81</v>
      </c>
      <c r="D4062" s="253">
        <v>108.28</v>
      </c>
      <c r="E4062" s="253" t="s">
        <v>11115</v>
      </c>
    </row>
    <row r="4063" spans="1:5" ht="40.5">
      <c r="A4063" s="251">
        <v>94685</v>
      </c>
      <c r="B4063" s="252" t="s">
        <v>3110</v>
      </c>
      <c r="C4063" s="253" t="s">
        <v>81</v>
      </c>
      <c r="D4063" s="253">
        <v>84.69</v>
      </c>
      <c r="E4063" s="253" t="s">
        <v>11115</v>
      </c>
    </row>
    <row r="4064" spans="1:5" ht="40.5">
      <c r="A4064" s="251">
        <v>94686</v>
      </c>
      <c r="B4064" s="252" t="s">
        <v>3111</v>
      </c>
      <c r="C4064" s="253" t="s">
        <v>81</v>
      </c>
      <c r="D4064" s="253">
        <v>197.22</v>
      </c>
      <c r="E4064" s="253" t="s">
        <v>11115</v>
      </c>
    </row>
    <row r="4065" spans="1:5" ht="40.5">
      <c r="A4065" s="251">
        <v>94687</v>
      </c>
      <c r="B4065" s="252" t="s">
        <v>3112</v>
      </c>
      <c r="C4065" s="253" t="s">
        <v>81</v>
      </c>
      <c r="D4065" s="253">
        <v>161.66</v>
      </c>
      <c r="E4065" s="253" t="s">
        <v>11115</v>
      </c>
    </row>
    <row r="4066" spans="1:5" ht="27">
      <c r="A4066" s="251">
        <v>94688</v>
      </c>
      <c r="B4066" s="252" t="s">
        <v>3113</v>
      </c>
      <c r="C4066" s="253" t="s">
        <v>81</v>
      </c>
      <c r="D4066" s="253">
        <v>8.9700000000000006</v>
      </c>
      <c r="E4066" s="253" t="s">
        <v>11115</v>
      </c>
    </row>
    <row r="4067" spans="1:5" ht="40.5">
      <c r="A4067" s="251">
        <v>94689</v>
      </c>
      <c r="B4067" s="252" t="s">
        <v>3114</v>
      </c>
      <c r="C4067" s="253" t="s">
        <v>81</v>
      </c>
      <c r="D4067" s="253">
        <v>11.52</v>
      </c>
      <c r="E4067" s="253" t="s">
        <v>11115</v>
      </c>
    </row>
    <row r="4068" spans="1:5" ht="27">
      <c r="A4068" s="251">
        <v>94690</v>
      </c>
      <c r="B4068" s="252" t="s">
        <v>3115</v>
      </c>
      <c r="C4068" s="253" t="s">
        <v>81</v>
      </c>
      <c r="D4068" s="253">
        <v>11.11</v>
      </c>
      <c r="E4068" s="253" t="s">
        <v>11115</v>
      </c>
    </row>
    <row r="4069" spans="1:5" ht="40.5">
      <c r="A4069" s="251">
        <v>94691</v>
      </c>
      <c r="B4069" s="252" t="s">
        <v>3116</v>
      </c>
      <c r="C4069" s="253" t="s">
        <v>81</v>
      </c>
      <c r="D4069" s="253">
        <v>12.59</v>
      </c>
      <c r="E4069" s="253" t="s">
        <v>11115</v>
      </c>
    </row>
    <row r="4070" spans="1:5" ht="27">
      <c r="A4070" s="251">
        <v>94692</v>
      </c>
      <c r="B4070" s="252" t="s">
        <v>3117</v>
      </c>
      <c r="C4070" s="253" t="s">
        <v>81</v>
      </c>
      <c r="D4070" s="253">
        <v>18.920000000000002</v>
      </c>
      <c r="E4070" s="253" t="s">
        <v>11115</v>
      </c>
    </row>
    <row r="4071" spans="1:5" ht="40.5">
      <c r="A4071" s="251">
        <v>94693</v>
      </c>
      <c r="B4071" s="252" t="s">
        <v>3118</v>
      </c>
      <c r="C4071" s="253" t="s">
        <v>81</v>
      </c>
      <c r="D4071" s="253">
        <v>19.670000000000002</v>
      </c>
      <c r="E4071" s="253" t="s">
        <v>11115</v>
      </c>
    </row>
    <row r="4072" spans="1:5" ht="27">
      <c r="A4072" s="251">
        <v>94694</v>
      </c>
      <c r="B4072" s="252" t="s">
        <v>3119</v>
      </c>
      <c r="C4072" s="253" t="s">
        <v>81</v>
      </c>
      <c r="D4072" s="253">
        <v>19.71</v>
      </c>
      <c r="E4072" s="253" t="s">
        <v>11115</v>
      </c>
    </row>
    <row r="4073" spans="1:5" ht="40.5">
      <c r="A4073" s="251">
        <v>94695</v>
      </c>
      <c r="B4073" s="252" t="s">
        <v>3120</v>
      </c>
      <c r="C4073" s="253" t="s">
        <v>81</v>
      </c>
      <c r="D4073" s="253">
        <v>25.47</v>
      </c>
      <c r="E4073" s="253" t="s">
        <v>11115</v>
      </c>
    </row>
    <row r="4074" spans="1:5" ht="27">
      <c r="A4074" s="251">
        <v>94696</v>
      </c>
      <c r="B4074" s="252" t="s">
        <v>3121</v>
      </c>
      <c r="C4074" s="253" t="s">
        <v>81</v>
      </c>
      <c r="D4074" s="253">
        <v>44.11</v>
      </c>
      <c r="E4074" s="253" t="s">
        <v>11115</v>
      </c>
    </row>
    <row r="4075" spans="1:5" ht="27">
      <c r="A4075" s="251">
        <v>94697</v>
      </c>
      <c r="B4075" s="252" t="s">
        <v>3122</v>
      </c>
      <c r="C4075" s="253" t="s">
        <v>81</v>
      </c>
      <c r="D4075" s="253">
        <v>66.41</v>
      </c>
      <c r="E4075" s="253" t="s">
        <v>11115</v>
      </c>
    </row>
    <row r="4076" spans="1:5" ht="40.5">
      <c r="A4076" s="251">
        <v>94698</v>
      </c>
      <c r="B4076" s="252" t="s">
        <v>3123</v>
      </c>
      <c r="C4076" s="253" t="s">
        <v>81</v>
      </c>
      <c r="D4076" s="253">
        <v>58.57</v>
      </c>
      <c r="E4076" s="253" t="s">
        <v>11115</v>
      </c>
    </row>
    <row r="4077" spans="1:5" ht="27">
      <c r="A4077" s="251">
        <v>94699</v>
      </c>
      <c r="B4077" s="252" t="s">
        <v>3124</v>
      </c>
      <c r="C4077" s="253" t="s">
        <v>81</v>
      </c>
      <c r="D4077" s="253">
        <v>112.2</v>
      </c>
      <c r="E4077" s="253" t="s">
        <v>11115</v>
      </c>
    </row>
    <row r="4078" spans="1:5" ht="40.5">
      <c r="A4078" s="251">
        <v>94700</v>
      </c>
      <c r="B4078" s="252" t="s">
        <v>3125</v>
      </c>
      <c r="C4078" s="253" t="s">
        <v>81</v>
      </c>
      <c r="D4078" s="253">
        <v>96.15</v>
      </c>
      <c r="E4078" s="253" t="s">
        <v>11115</v>
      </c>
    </row>
    <row r="4079" spans="1:5" ht="27">
      <c r="A4079" s="251">
        <v>94701</v>
      </c>
      <c r="B4079" s="252" t="s">
        <v>3126</v>
      </c>
      <c r="C4079" s="253" t="s">
        <v>81</v>
      </c>
      <c r="D4079" s="253">
        <v>163.11000000000001</v>
      </c>
      <c r="E4079" s="253" t="s">
        <v>11115</v>
      </c>
    </row>
    <row r="4080" spans="1:5" ht="40.5">
      <c r="A4080" s="251">
        <v>94702</v>
      </c>
      <c r="B4080" s="252" t="s">
        <v>3127</v>
      </c>
      <c r="C4080" s="253" t="s">
        <v>81</v>
      </c>
      <c r="D4080" s="253">
        <v>154.9</v>
      </c>
      <c r="E4080" s="253" t="s">
        <v>11115</v>
      </c>
    </row>
    <row r="4081" spans="1:5" ht="40.5">
      <c r="A4081" s="251">
        <v>94703</v>
      </c>
      <c r="B4081" s="252" t="s">
        <v>3128</v>
      </c>
      <c r="C4081" s="253" t="s">
        <v>81</v>
      </c>
      <c r="D4081" s="253">
        <v>14.98</v>
      </c>
      <c r="E4081" s="253" t="s">
        <v>11115</v>
      </c>
    </row>
    <row r="4082" spans="1:5" ht="40.5">
      <c r="A4082" s="251">
        <v>94704</v>
      </c>
      <c r="B4082" s="252" t="s">
        <v>3129</v>
      </c>
      <c r="C4082" s="253" t="s">
        <v>81</v>
      </c>
      <c r="D4082" s="253">
        <v>17.45</v>
      </c>
      <c r="E4082" s="253" t="s">
        <v>11115</v>
      </c>
    </row>
    <row r="4083" spans="1:5" ht="40.5">
      <c r="A4083" s="251">
        <v>94705</v>
      </c>
      <c r="B4083" s="252" t="s">
        <v>3130</v>
      </c>
      <c r="C4083" s="253" t="s">
        <v>81</v>
      </c>
      <c r="D4083" s="253">
        <v>21.18</v>
      </c>
      <c r="E4083" s="253" t="s">
        <v>11115</v>
      </c>
    </row>
    <row r="4084" spans="1:5" ht="40.5">
      <c r="A4084" s="251">
        <v>94706</v>
      </c>
      <c r="B4084" s="252" t="s">
        <v>3131</v>
      </c>
      <c r="C4084" s="253" t="s">
        <v>81</v>
      </c>
      <c r="D4084" s="253">
        <v>30.74</v>
      </c>
      <c r="E4084" s="253" t="s">
        <v>11115</v>
      </c>
    </row>
    <row r="4085" spans="1:5" ht="40.5">
      <c r="A4085" s="251">
        <v>94707</v>
      </c>
      <c r="B4085" s="252" t="s">
        <v>3132</v>
      </c>
      <c r="C4085" s="253" t="s">
        <v>81</v>
      </c>
      <c r="D4085" s="253">
        <v>37.659999999999997</v>
      </c>
      <c r="E4085" s="253" t="s">
        <v>11115</v>
      </c>
    </row>
    <row r="4086" spans="1:5" ht="40.5">
      <c r="A4086" s="251">
        <v>94708</v>
      </c>
      <c r="B4086" s="252" t="s">
        <v>3133</v>
      </c>
      <c r="C4086" s="253" t="s">
        <v>81</v>
      </c>
      <c r="D4086" s="253">
        <v>19.760000000000002</v>
      </c>
      <c r="E4086" s="253" t="s">
        <v>11115</v>
      </c>
    </row>
    <row r="4087" spans="1:5" ht="40.5">
      <c r="A4087" s="251">
        <v>94709</v>
      </c>
      <c r="B4087" s="252" t="s">
        <v>3134</v>
      </c>
      <c r="C4087" s="253" t="s">
        <v>81</v>
      </c>
      <c r="D4087" s="253">
        <v>24.67</v>
      </c>
      <c r="E4087" s="253" t="s">
        <v>11115</v>
      </c>
    </row>
    <row r="4088" spans="1:5" ht="40.5">
      <c r="A4088" s="251">
        <v>94710</v>
      </c>
      <c r="B4088" s="252" t="s">
        <v>3135</v>
      </c>
      <c r="C4088" s="253" t="s">
        <v>81</v>
      </c>
      <c r="D4088" s="253">
        <v>36.869999999999997</v>
      </c>
      <c r="E4088" s="253" t="s">
        <v>11115</v>
      </c>
    </row>
    <row r="4089" spans="1:5" ht="40.5">
      <c r="A4089" s="251">
        <v>94711</v>
      </c>
      <c r="B4089" s="252" t="s">
        <v>3136</v>
      </c>
      <c r="C4089" s="253" t="s">
        <v>81</v>
      </c>
      <c r="D4089" s="253">
        <v>44.71</v>
      </c>
      <c r="E4089" s="253" t="s">
        <v>11115</v>
      </c>
    </row>
    <row r="4090" spans="1:5" ht="40.5">
      <c r="A4090" s="251">
        <v>94712</v>
      </c>
      <c r="B4090" s="252" t="s">
        <v>3137</v>
      </c>
      <c r="C4090" s="253" t="s">
        <v>81</v>
      </c>
      <c r="D4090" s="253">
        <v>58.71</v>
      </c>
      <c r="E4090" s="253" t="s">
        <v>11115</v>
      </c>
    </row>
    <row r="4091" spans="1:5" ht="40.5">
      <c r="A4091" s="251">
        <v>94713</v>
      </c>
      <c r="B4091" s="252" t="s">
        <v>3138</v>
      </c>
      <c r="C4091" s="253" t="s">
        <v>81</v>
      </c>
      <c r="D4091" s="253">
        <v>147.53</v>
      </c>
      <c r="E4091" s="253" t="s">
        <v>11115</v>
      </c>
    </row>
    <row r="4092" spans="1:5" ht="40.5">
      <c r="A4092" s="251">
        <v>94714</v>
      </c>
      <c r="B4092" s="252" t="s">
        <v>3139</v>
      </c>
      <c r="C4092" s="253" t="s">
        <v>81</v>
      </c>
      <c r="D4092" s="253">
        <v>198.74</v>
      </c>
      <c r="E4092" s="253" t="s">
        <v>11115</v>
      </c>
    </row>
    <row r="4093" spans="1:5" ht="40.5">
      <c r="A4093" s="251">
        <v>94715</v>
      </c>
      <c r="B4093" s="252" t="s">
        <v>3140</v>
      </c>
      <c r="C4093" s="253" t="s">
        <v>81</v>
      </c>
      <c r="D4093" s="253">
        <v>273</v>
      </c>
      <c r="E4093" s="253" t="s">
        <v>11115</v>
      </c>
    </row>
    <row r="4094" spans="1:5" ht="40.5">
      <c r="A4094" s="251">
        <v>94724</v>
      </c>
      <c r="B4094" s="252" t="s">
        <v>3141</v>
      </c>
      <c r="C4094" s="253" t="s">
        <v>81</v>
      </c>
      <c r="D4094" s="253">
        <v>14.39</v>
      </c>
      <c r="E4094" s="253" t="s">
        <v>11115</v>
      </c>
    </row>
    <row r="4095" spans="1:5" ht="27">
      <c r="A4095" s="251">
        <v>94725</v>
      </c>
      <c r="B4095" s="252" t="s">
        <v>3142</v>
      </c>
      <c r="C4095" s="253" t="s">
        <v>81</v>
      </c>
      <c r="D4095" s="253">
        <v>4.6399999999999997</v>
      </c>
      <c r="E4095" s="253" t="s">
        <v>11115</v>
      </c>
    </row>
    <row r="4096" spans="1:5" ht="27">
      <c r="A4096" s="251">
        <v>94726</v>
      </c>
      <c r="B4096" s="252" t="s">
        <v>3143</v>
      </c>
      <c r="C4096" s="253" t="s">
        <v>81</v>
      </c>
      <c r="D4096" s="253">
        <v>21.36</v>
      </c>
      <c r="E4096" s="253" t="s">
        <v>11115</v>
      </c>
    </row>
    <row r="4097" spans="1:5" ht="27">
      <c r="A4097" s="251">
        <v>94727</v>
      </c>
      <c r="B4097" s="252" t="s">
        <v>3144</v>
      </c>
      <c r="C4097" s="253" t="s">
        <v>81</v>
      </c>
      <c r="D4097" s="253">
        <v>5.93</v>
      </c>
      <c r="E4097" s="253" t="s">
        <v>11115</v>
      </c>
    </row>
    <row r="4098" spans="1:5" ht="40.5">
      <c r="A4098" s="251">
        <v>94728</v>
      </c>
      <c r="B4098" s="252" t="s">
        <v>3145</v>
      </c>
      <c r="C4098" s="253" t="s">
        <v>81</v>
      </c>
      <c r="D4098" s="253">
        <v>77</v>
      </c>
      <c r="E4098" s="253" t="s">
        <v>11115</v>
      </c>
    </row>
    <row r="4099" spans="1:5" ht="27">
      <c r="A4099" s="251">
        <v>94729</v>
      </c>
      <c r="B4099" s="252" t="s">
        <v>3146</v>
      </c>
      <c r="C4099" s="253" t="s">
        <v>81</v>
      </c>
      <c r="D4099" s="253">
        <v>9.83</v>
      </c>
      <c r="E4099" s="253" t="s">
        <v>11115</v>
      </c>
    </row>
    <row r="4100" spans="1:5" ht="40.5">
      <c r="A4100" s="251">
        <v>94730</v>
      </c>
      <c r="B4100" s="252" t="s">
        <v>3147</v>
      </c>
      <c r="C4100" s="253" t="s">
        <v>81</v>
      </c>
      <c r="D4100" s="253">
        <v>93.08</v>
      </c>
      <c r="E4100" s="253" t="s">
        <v>11115</v>
      </c>
    </row>
    <row r="4101" spans="1:5" ht="27">
      <c r="A4101" s="251">
        <v>94731</v>
      </c>
      <c r="B4101" s="252" t="s">
        <v>3148</v>
      </c>
      <c r="C4101" s="253" t="s">
        <v>81</v>
      </c>
      <c r="D4101" s="253">
        <v>11.79</v>
      </c>
      <c r="E4101" s="253" t="s">
        <v>11115</v>
      </c>
    </row>
    <row r="4102" spans="1:5" ht="27">
      <c r="A4102" s="251">
        <v>94733</v>
      </c>
      <c r="B4102" s="252" t="s">
        <v>3149</v>
      </c>
      <c r="C4102" s="253" t="s">
        <v>81</v>
      </c>
      <c r="D4102" s="253">
        <v>22.33</v>
      </c>
      <c r="E4102" s="253" t="s">
        <v>11115</v>
      </c>
    </row>
    <row r="4103" spans="1:5" ht="27">
      <c r="A4103" s="251">
        <v>94737</v>
      </c>
      <c r="B4103" s="252" t="s">
        <v>3150</v>
      </c>
      <c r="C4103" s="253" t="s">
        <v>81</v>
      </c>
      <c r="D4103" s="253">
        <v>85.25</v>
      </c>
      <c r="E4103" s="253" t="s">
        <v>11115</v>
      </c>
    </row>
    <row r="4104" spans="1:5" ht="40.5">
      <c r="A4104" s="251">
        <v>94740</v>
      </c>
      <c r="B4104" s="252" t="s">
        <v>3151</v>
      </c>
      <c r="C4104" s="253" t="s">
        <v>81</v>
      </c>
      <c r="D4104" s="253">
        <v>7.09</v>
      </c>
      <c r="E4104" s="253" t="s">
        <v>11115</v>
      </c>
    </row>
    <row r="4105" spans="1:5" ht="40.5">
      <c r="A4105" s="251">
        <v>94741</v>
      </c>
      <c r="B4105" s="252" t="s">
        <v>3152</v>
      </c>
      <c r="C4105" s="253" t="s">
        <v>81</v>
      </c>
      <c r="D4105" s="253">
        <v>8.26</v>
      </c>
      <c r="E4105" s="253" t="s">
        <v>11115</v>
      </c>
    </row>
    <row r="4106" spans="1:5" ht="40.5">
      <c r="A4106" s="251">
        <v>94742</v>
      </c>
      <c r="B4106" s="252" t="s">
        <v>3153</v>
      </c>
      <c r="C4106" s="253" t="s">
        <v>81</v>
      </c>
      <c r="D4106" s="253">
        <v>9.58</v>
      </c>
      <c r="E4106" s="253" t="s">
        <v>11115</v>
      </c>
    </row>
    <row r="4107" spans="1:5" ht="40.5">
      <c r="A4107" s="251">
        <v>94743</v>
      </c>
      <c r="B4107" s="252" t="s">
        <v>3154</v>
      </c>
      <c r="C4107" s="253" t="s">
        <v>81</v>
      </c>
      <c r="D4107" s="253">
        <v>10.32</v>
      </c>
      <c r="E4107" s="253" t="s">
        <v>11115</v>
      </c>
    </row>
    <row r="4108" spans="1:5" ht="40.5">
      <c r="A4108" s="251">
        <v>94744</v>
      </c>
      <c r="B4108" s="252" t="s">
        <v>3155</v>
      </c>
      <c r="C4108" s="253" t="s">
        <v>81</v>
      </c>
      <c r="D4108" s="253">
        <v>14.73</v>
      </c>
      <c r="E4108" s="253" t="s">
        <v>11115</v>
      </c>
    </row>
    <row r="4109" spans="1:5" ht="40.5">
      <c r="A4109" s="251">
        <v>94746</v>
      </c>
      <c r="B4109" s="252" t="s">
        <v>3156</v>
      </c>
      <c r="C4109" s="253" t="s">
        <v>81</v>
      </c>
      <c r="D4109" s="253">
        <v>19.690000000000001</v>
      </c>
      <c r="E4109" s="253" t="s">
        <v>11115</v>
      </c>
    </row>
    <row r="4110" spans="1:5" ht="40.5">
      <c r="A4110" s="251">
        <v>94748</v>
      </c>
      <c r="B4110" s="252" t="s">
        <v>3157</v>
      </c>
      <c r="C4110" s="253" t="s">
        <v>81</v>
      </c>
      <c r="D4110" s="253">
        <v>39.54</v>
      </c>
      <c r="E4110" s="253" t="s">
        <v>11115</v>
      </c>
    </row>
    <row r="4111" spans="1:5" ht="40.5">
      <c r="A4111" s="251">
        <v>94750</v>
      </c>
      <c r="B4111" s="252" t="s">
        <v>3158</v>
      </c>
      <c r="C4111" s="253" t="s">
        <v>81</v>
      </c>
      <c r="D4111" s="253">
        <v>86.48</v>
      </c>
      <c r="E4111" s="253" t="s">
        <v>11115</v>
      </c>
    </row>
    <row r="4112" spans="1:5" ht="40.5">
      <c r="A4112" s="251">
        <v>94752</v>
      </c>
      <c r="B4112" s="252" t="s">
        <v>3159</v>
      </c>
      <c r="C4112" s="253" t="s">
        <v>81</v>
      </c>
      <c r="D4112" s="253">
        <v>109.39</v>
      </c>
      <c r="E4112" s="253" t="s">
        <v>11115</v>
      </c>
    </row>
    <row r="4113" spans="1:5" ht="27">
      <c r="A4113" s="251">
        <v>94756</v>
      </c>
      <c r="B4113" s="252" t="s">
        <v>3160</v>
      </c>
      <c r="C4113" s="253" t="s">
        <v>81</v>
      </c>
      <c r="D4113" s="253">
        <v>9.16</v>
      </c>
      <c r="E4113" s="253" t="s">
        <v>11115</v>
      </c>
    </row>
    <row r="4114" spans="1:5" ht="27">
      <c r="A4114" s="251">
        <v>94757</v>
      </c>
      <c r="B4114" s="252" t="s">
        <v>3161</v>
      </c>
      <c r="C4114" s="253" t="s">
        <v>81</v>
      </c>
      <c r="D4114" s="253">
        <v>11.39</v>
      </c>
      <c r="E4114" s="253" t="s">
        <v>11115</v>
      </c>
    </row>
    <row r="4115" spans="1:5" ht="27">
      <c r="A4115" s="251">
        <v>94758</v>
      </c>
      <c r="B4115" s="252" t="s">
        <v>3162</v>
      </c>
      <c r="C4115" s="253" t="s">
        <v>81</v>
      </c>
      <c r="D4115" s="253">
        <v>25.38</v>
      </c>
      <c r="E4115" s="253" t="s">
        <v>11115</v>
      </c>
    </row>
    <row r="4116" spans="1:5" ht="27">
      <c r="A4116" s="251">
        <v>94759</v>
      </c>
      <c r="B4116" s="252" t="s">
        <v>3163</v>
      </c>
      <c r="C4116" s="253" t="s">
        <v>81</v>
      </c>
      <c r="D4116" s="253">
        <v>30.33</v>
      </c>
      <c r="E4116" s="253" t="s">
        <v>11115</v>
      </c>
    </row>
    <row r="4117" spans="1:5" ht="27">
      <c r="A4117" s="251">
        <v>94760</v>
      </c>
      <c r="B4117" s="252" t="s">
        <v>3164</v>
      </c>
      <c r="C4117" s="253" t="s">
        <v>81</v>
      </c>
      <c r="D4117" s="253">
        <v>50.12</v>
      </c>
      <c r="E4117" s="253" t="s">
        <v>11115</v>
      </c>
    </row>
    <row r="4118" spans="1:5" ht="27">
      <c r="A4118" s="251">
        <v>94761</v>
      </c>
      <c r="B4118" s="252" t="s">
        <v>3165</v>
      </c>
      <c r="C4118" s="253" t="s">
        <v>81</v>
      </c>
      <c r="D4118" s="253">
        <v>99.75</v>
      </c>
      <c r="E4118" s="253" t="s">
        <v>11115</v>
      </c>
    </row>
    <row r="4119" spans="1:5" ht="27">
      <c r="A4119" s="251">
        <v>94762</v>
      </c>
      <c r="B4119" s="252" t="s">
        <v>3166</v>
      </c>
      <c r="C4119" s="253" t="s">
        <v>81</v>
      </c>
      <c r="D4119" s="253">
        <v>132.44999999999999</v>
      </c>
      <c r="E4119" s="253" t="s">
        <v>11115</v>
      </c>
    </row>
    <row r="4120" spans="1:5" ht="40.5">
      <c r="A4120" s="251">
        <v>94783</v>
      </c>
      <c r="B4120" s="252" t="s">
        <v>3167</v>
      </c>
      <c r="C4120" s="253" t="s">
        <v>81</v>
      </c>
      <c r="D4120" s="253">
        <v>13.91</v>
      </c>
      <c r="E4120" s="253" t="s">
        <v>11115</v>
      </c>
    </row>
    <row r="4121" spans="1:5" ht="40.5">
      <c r="A4121" s="251">
        <v>94785</v>
      </c>
      <c r="B4121" s="252" t="s">
        <v>3168</v>
      </c>
      <c r="C4121" s="253" t="s">
        <v>81</v>
      </c>
      <c r="D4121" s="253">
        <v>25.02</v>
      </c>
      <c r="E4121" s="253" t="s">
        <v>11115</v>
      </c>
    </row>
    <row r="4122" spans="1:5" ht="40.5">
      <c r="A4122" s="251">
        <v>94786</v>
      </c>
      <c r="B4122" s="252" t="s">
        <v>3169</v>
      </c>
      <c r="C4122" s="253" t="s">
        <v>81</v>
      </c>
      <c r="D4122" s="253">
        <v>31.99</v>
      </c>
      <c r="E4122" s="253" t="s">
        <v>11115</v>
      </c>
    </row>
    <row r="4123" spans="1:5" ht="40.5">
      <c r="A4123" s="251">
        <v>94787</v>
      </c>
      <c r="B4123" s="252" t="s">
        <v>3170</v>
      </c>
      <c r="C4123" s="253" t="s">
        <v>81</v>
      </c>
      <c r="D4123" s="253">
        <v>42.87</v>
      </c>
      <c r="E4123" s="253" t="s">
        <v>11115</v>
      </c>
    </row>
    <row r="4124" spans="1:5" ht="40.5">
      <c r="A4124" s="251">
        <v>94788</v>
      </c>
      <c r="B4124" s="252" t="s">
        <v>3171</v>
      </c>
      <c r="C4124" s="253" t="s">
        <v>81</v>
      </c>
      <c r="D4124" s="253">
        <v>60.38</v>
      </c>
      <c r="E4124" s="253" t="s">
        <v>11115</v>
      </c>
    </row>
    <row r="4125" spans="1:5" ht="40.5">
      <c r="A4125" s="251">
        <v>94789</v>
      </c>
      <c r="B4125" s="252" t="s">
        <v>3172</v>
      </c>
      <c r="C4125" s="253" t="s">
        <v>81</v>
      </c>
      <c r="D4125" s="253">
        <v>181.85</v>
      </c>
      <c r="E4125" s="253" t="s">
        <v>11115</v>
      </c>
    </row>
    <row r="4126" spans="1:5" ht="40.5">
      <c r="A4126" s="251">
        <v>94790</v>
      </c>
      <c r="B4126" s="252" t="s">
        <v>3173</v>
      </c>
      <c r="C4126" s="253" t="s">
        <v>81</v>
      </c>
      <c r="D4126" s="253">
        <v>209.79</v>
      </c>
      <c r="E4126" s="253" t="s">
        <v>11115</v>
      </c>
    </row>
    <row r="4127" spans="1:5" ht="40.5">
      <c r="A4127" s="251">
        <v>94791</v>
      </c>
      <c r="B4127" s="252" t="s">
        <v>3174</v>
      </c>
      <c r="C4127" s="253" t="s">
        <v>81</v>
      </c>
      <c r="D4127" s="253">
        <v>292.45999999999998</v>
      </c>
      <c r="E4127" s="253" t="s">
        <v>11115</v>
      </c>
    </row>
    <row r="4128" spans="1:5" ht="27">
      <c r="A4128" s="251">
        <v>94863</v>
      </c>
      <c r="B4128" s="252" t="s">
        <v>3175</v>
      </c>
      <c r="C4128" s="253" t="s">
        <v>81</v>
      </c>
      <c r="D4128" s="253">
        <v>70.27</v>
      </c>
      <c r="E4128" s="253" t="s">
        <v>11115</v>
      </c>
    </row>
    <row r="4129" spans="1:5" ht="40.5">
      <c r="A4129" s="251">
        <v>95141</v>
      </c>
      <c r="B4129" s="252" t="s">
        <v>3176</v>
      </c>
      <c r="C4129" s="253" t="s">
        <v>81</v>
      </c>
      <c r="D4129" s="253">
        <v>23.51</v>
      </c>
      <c r="E4129" s="253" t="s">
        <v>11115</v>
      </c>
    </row>
    <row r="4130" spans="1:5" ht="27">
      <c r="A4130" s="251">
        <v>95237</v>
      </c>
      <c r="B4130" s="252" t="s">
        <v>3177</v>
      </c>
      <c r="C4130" s="253" t="s">
        <v>81</v>
      </c>
      <c r="D4130" s="253">
        <v>17.489999999999998</v>
      </c>
      <c r="E4130" s="253" t="s">
        <v>11115</v>
      </c>
    </row>
    <row r="4131" spans="1:5" ht="27">
      <c r="A4131" s="251">
        <v>95693</v>
      </c>
      <c r="B4131" s="252" t="s">
        <v>3178</v>
      </c>
      <c r="C4131" s="253" t="s">
        <v>81</v>
      </c>
      <c r="D4131" s="253">
        <v>37.04</v>
      </c>
      <c r="E4131" s="253" t="s">
        <v>11115</v>
      </c>
    </row>
    <row r="4132" spans="1:5" ht="27">
      <c r="A4132" s="251">
        <v>95694</v>
      </c>
      <c r="B4132" s="252" t="s">
        <v>3179</v>
      </c>
      <c r="C4132" s="253" t="s">
        <v>81</v>
      </c>
      <c r="D4132" s="253">
        <v>45.36</v>
      </c>
      <c r="E4132" s="253" t="s">
        <v>11115</v>
      </c>
    </row>
    <row r="4133" spans="1:5" ht="27">
      <c r="A4133" s="251">
        <v>95695</v>
      </c>
      <c r="B4133" s="252" t="s">
        <v>3180</v>
      </c>
      <c r="C4133" s="253" t="s">
        <v>81</v>
      </c>
      <c r="D4133" s="253">
        <v>43.79</v>
      </c>
      <c r="E4133" s="253" t="s">
        <v>11115</v>
      </c>
    </row>
    <row r="4134" spans="1:5" ht="27">
      <c r="A4134" s="251">
        <v>95696</v>
      </c>
      <c r="B4134" s="252" t="s">
        <v>5625</v>
      </c>
      <c r="C4134" s="253" t="s">
        <v>81</v>
      </c>
      <c r="D4134" s="253">
        <v>31.87</v>
      </c>
      <c r="E4134" s="253" t="s">
        <v>11115</v>
      </c>
    </row>
    <row r="4135" spans="1:5" ht="27">
      <c r="A4135" s="251">
        <v>96637</v>
      </c>
      <c r="B4135" s="252" t="s">
        <v>4921</v>
      </c>
      <c r="C4135" s="253" t="s">
        <v>81</v>
      </c>
      <c r="D4135" s="253">
        <v>11.25</v>
      </c>
      <c r="E4135" s="253" t="s">
        <v>11115</v>
      </c>
    </row>
    <row r="4136" spans="1:5" ht="27">
      <c r="A4136" s="251">
        <v>96638</v>
      </c>
      <c r="B4136" s="252" t="s">
        <v>4922</v>
      </c>
      <c r="C4136" s="253" t="s">
        <v>81</v>
      </c>
      <c r="D4136" s="253">
        <v>10.88</v>
      </c>
      <c r="E4136" s="253" t="s">
        <v>11115</v>
      </c>
    </row>
    <row r="4137" spans="1:5" ht="27">
      <c r="A4137" s="251">
        <v>96639</v>
      </c>
      <c r="B4137" s="252" t="s">
        <v>4923</v>
      </c>
      <c r="C4137" s="253" t="s">
        <v>81</v>
      </c>
      <c r="D4137" s="253">
        <v>7.79</v>
      </c>
      <c r="E4137" s="253" t="s">
        <v>11115</v>
      </c>
    </row>
    <row r="4138" spans="1:5" ht="27">
      <c r="A4138" s="251">
        <v>96640</v>
      </c>
      <c r="B4138" s="252" t="s">
        <v>4924</v>
      </c>
      <c r="C4138" s="253" t="s">
        <v>81</v>
      </c>
      <c r="D4138" s="253">
        <v>17.940000000000001</v>
      </c>
      <c r="E4138" s="253" t="s">
        <v>11115</v>
      </c>
    </row>
    <row r="4139" spans="1:5" ht="27">
      <c r="A4139" s="251">
        <v>96641</v>
      </c>
      <c r="B4139" s="252" t="s">
        <v>4925</v>
      </c>
      <c r="C4139" s="253" t="s">
        <v>81</v>
      </c>
      <c r="D4139" s="253">
        <v>14.31</v>
      </c>
      <c r="E4139" s="253" t="s">
        <v>11115</v>
      </c>
    </row>
    <row r="4140" spans="1:5" ht="27">
      <c r="A4140" s="251">
        <v>96642</v>
      </c>
      <c r="B4140" s="252" t="s">
        <v>4926</v>
      </c>
      <c r="C4140" s="253" t="s">
        <v>81</v>
      </c>
      <c r="D4140" s="253">
        <v>14.91</v>
      </c>
      <c r="E4140" s="253" t="s">
        <v>11115</v>
      </c>
    </row>
    <row r="4141" spans="1:5" ht="27">
      <c r="A4141" s="251">
        <v>96643</v>
      </c>
      <c r="B4141" s="252" t="s">
        <v>4927</v>
      </c>
      <c r="C4141" s="253" t="s">
        <v>81</v>
      </c>
      <c r="D4141" s="253">
        <v>36.17</v>
      </c>
      <c r="E4141" s="253" t="s">
        <v>11115</v>
      </c>
    </row>
    <row r="4142" spans="1:5" ht="27">
      <c r="A4142" s="251">
        <v>96650</v>
      </c>
      <c r="B4142" s="252" t="s">
        <v>4928</v>
      </c>
      <c r="C4142" s="253" t="s">
        <v>81</v>
      </c>
      <c r="D4142" s="253">
        <v>8.26</v>
      </c>
      <c r="E4142" s="253" t="s">
        <v>11115</v>
      </c>
    </row>
    <row r="4143" spans="1:5" ht="27">
      <c r="A4143" s="251">
        <v>96651</v>
      </c>
      <c r="B4143" s="252" t="s">
        <v>4929</v>
      </c>
      <c r="C4143" s="253" t="s">
        <v>81</v>
      </c>
      <c r="D4143" s="253">
        <v>7.89</v>
      </c>
      <c r="E4143" s="253" t="s">
        <v>11115</v>
      </c>
    </row>
    <row r="4144" spans="1:5" ht="27">
      <c r="A4144" s="251">
        <v>96652</v>
      </c>
      <c r="B4144" s="252" t="s">
        <v>4930</v>
      </c>
      <c r="C4144" s="253" t="s">
        <v>81</v>
      </c>
      <c r="D4144" s="253">
        <v>15.92</v>
      </c>
      <c r="E4144" s="253" t="s">
        <v>11115</v>
      </c>
    </row>
    <row r="4145" spans="1:5" ht="27">
      <c r="A4145" s="251">
        <v>96653</v>
      </c>
      <c r="B4145" s="252" t="s">
        <v>4931</v>
      </c>
      <c r="C4145" s="253" t="s">
        <v>81</v>
      </c>
      <c r="D4145" s="253">
        <v>15.88</v>
      </c>
      <c r="E4145" s="253" t="s">
        <v>11115</v>
      </c>
    </row>
    <row r="4146" spans="1:5" ht="27">
      <c r="A4146" s="251">
        <v>96654</v>
      </c>
      <c r="B4146" s="252" t="s">
        <v>4932</v>
      </c>
      <c r="C4146" s="253" t="s">
        <v>81</v>
      </c>
      <c r="D4146" s="253">
        <v>26.19</v>
      </c>
      <c r="E4146" s="253" t="s">
        <v>11115</v>
      </c>
    </row>
    <row r="4147" spans="1:5" ht="27">
      <c r="A4147" s="251">
        <v>96655</v>
      </c>
      <c r="B4147" s="252" t="s">
        <v>4933</v>
      </c>
      <c r="C4147" s="253" t="s">
        <v>81</v>
      </c>
      <c r="D4147" s="253">
        <v>25.79</v>
      </c>
      <c r="E4147" s="253" t="s">
        <v>11115</v>
      </c>
    </row>
    <row r="4148" spans="1:5" ht="27">
      <c r="A4148" s="251">
        <v>96656</v>
      </c>
      <c r="B4148" s="252" t="s">
        <v>4934</v>
      </c>
      <c r="C4148" s="253" t="s">
        <v>81</v>
      </c>
      <c r="D4148" s="253">
        <v>5.83</v>
      </c>
      <c r="E4148" s="253" t="s">
        <v>11115</v>
      </c>
    </row>
    <row r="4149" spans="1:5" ht="27">
      <c r="A4149" s="251">
        <v>96657</v>
      </c>
      <c r="B4149" s="252" t="s">
        <v>4935</v>
      </c>
      <c r="C4149" s="253" t="s">
        <v>81</v>
      </c>
      <c r="D4149" s="253">
        <v>15.98</v>
      </c>
      <c r="E4149" s="253" t="s">
        <v>11115</v>
      </c>
    </row>
    <row r="4150" spans="1:5" ht="27">
      <c r="A4150" s="251">
        <v>96658</v>
      </c>
      <c r="B4150" s="252" t="s">
        <v>4936</v>
      </c>
      <c r="C4150" s="253" t="s">
        <v>81</v>
      </c>
      <c r="D4150" s="253">
        <v>12.35</v>
      </c>
      <c r="E4150" s="253" t="s">
        <v>11115</v>
      </c>
    </row>
    <row r="4151" spans="1:5" ht="27">
      <c r="A4151" s="251">
        <v>96659</v>
      </c>
      <c r="B4151" s="252" t="s">
        <v>4937</v>
      </c>
      <c r="C4151" s="253" t="s">
        <v>81</v>
      </c>
      <c r="D4151" s="253">
        <v>10.74</v>
      </c>
      <c r="E4151" s="253" t="s">
        <v>11115</v>
      </c>
    </row>
    <row r="4152" spans="1:5" ht="27">
      <c r="A4152" s="251">
        <v>96660</v>
      </c>
      <c r="B4152" s="252" t="s">
        <v>4938</v>
      </c>
      <c r="C4152" s="253" t="s">
        <v>81</v>
      </c>
      <c r="D4152" s="253">
        <v>27.67</v>
      </c>
      <c r="E4152" s="253" t="s">
        <v>11115</v>
      </c>
    </row>
    <row r="4153" spans="1:5" ht="27">
      <c r="A4153" s="251">
        <v>96661</v>
      </c>
      <c r="B4153" s="252" t="s">
        <v>4939</v>
      </c>
      <c r="C4153" s="253" t="s">
        <v>81</v>
      </c>
      <c r="D4153" s="253">
        <v>22.09</v>
      </c>
      <c r="E4153" s="253" t="s">
        <v>11115</v>
      </c>
    </row>
    <row r="4154" spans="1:5" ht="27">
      <c r="A4154" s="251">
        <v>96662</v>
      </c>
      <c r="B4154" s="252" t="s">
        <v>4940</v>
      </c>
      <c r="C4154" s="253" t="s">
        <v>81</v>
      </c>
      <c r="D4154" s="253">
        <v>10.92</v>
      </c>
      <c r="E4154" s="253" t="s">
        <v>11115</v>
      </c>
    </row>
    <row r="4155" spans="1:5" ht="27">
      <c r="A4155" s="251">
        <v>96663</v>
      </c>
      <c r="B4155" s="252" t="s">
        <v>4941</v>
      </c>
      <c r="C4155" s="253" t="s">
        <v>81</v>
      </c>
      <c r="D4155" s="253">
        <v>19.07</v>
      </c>
      <c r="E4155" s="253" t="s">
        <v>11115</v>
      </c>
    </row>
    <row r="4156" spans="1:5" ht="27">
      <c r="A4156" s="251">
        <v>96664</v>
      </c>
      <c r="B4156" s="252" t="s">
        <v>4942</v>
      </c>
      <c r="C4156" s="253" t="s">
        <v>81</v>
      </c>
      <c r="D4156" s="253">
        <v>20.260000000000002</v>
      </c>
      <c r="E4156" s="253" t="s">
        <v>11115</v>
      </c>
    </row>
    <row r="4157" spans="1:5" ht="27">
      <c r="A4157" s="251">
        <v>96665</v>
      </c>
      <c r="B4157" s="252" t="s">
        <v>4943</v>
      </c>
      <c r="C4157" s="253" t="s">
        <v>81</v>
      </c>
      <c r="D4157" s="253">
        <v>10.89</v>
      </c>
      <c r="E4157" s="253" t="s">
        <v>11115</v>
      </c>
    </row>
    <row r="4158" spans="1:5" ht="27">
      <c r="A4158" s="251">
        <v>96666</v>
      </c>
      <c r="B4158" s="252" t="s">
        <v>4944</v>
      </c>
      <c r="C4158" s="253" t="s">
        <v>81</v>
      </c>
      <c r="D4158" s="253">
        <v>21.3</v>
      </c>
      <c r="E4158" s="253" t="s">
        <v>11115</v>
      </c>
    </row>
    <row r="4159" spans="1:5" ht="27">
      <c r="A4159" s="251">
        <v>96667</v>
      </c>
      <c r="B4159" s="252" t="s">
        <v>4945</v>
      </c>
      <c r="C4159" s="253" t="s">
        <v>81</v>
      </c>
      <c r="D4159" s="253">
        <v>36.58</v>
      </c>
      <c r="E4159" s="253" t="s">
        <v>11115</v>
      </c>
    </row>
    <row r="4160" spans="1:5" ht="27">
      <c r="A4160" s="251">
        <v>96684</v>
      </c>
      <c r="B4160" s="252" t="s">
        <v>4946</v>
      </c>
      <c r="C4160" s="253" t="s">
        <v>81</v>
      </c>
      <c r="D4160" s="253">
        <v>3.78</v>
      </c>
      <c r="E4160" s="253" t="s">
        <v>11115</v>
      </c>
    </row>
    <row r="4161" spans="1:5" ht="27">
      <c r="A4161" s="251">
        <v>96685</v>
      </c>
      <c r="B4161" s="252" t="s">
        <v>4947</v>
      </c>
      <c r="C4161" s="253" t="s">
        <v>81</v>
      </c>
      <c r="D4161" s="253">
        <v>3.41</v>
      </c>
      <c r="E4161" s="253" t="s">
        <v>11115</v>
      </c>
    </row>
    <row r="4162" spans="1:5" ht="27">
      <c r="A4162" s="251">
        <v>96686</v>
      </c>
      <c r="B4162" s="252" t="s">
        <v>4948</v>
      </c>
      <c r="C4162" s="253" t="s">
        <v>81</v>
      </c>
      <c r="D4162" s="253">
        <v>5.66</v>
      </c>
      <c r="E4162" s="253" t="s">
        <v>11115</v>
      </c>
    </row>
    <row r="4163" spans="1:5" ht="27">
      <c r="A4163" s="251">
        <v>96687</v>
      </c>
      <c r="B4163" s="252" t="s">
        <v>4949</v>
      </c>
      <c r="C4163" s="253" t="s">
        <v>81</v>
      </c>
      <c r="D4163" s="253">
        <v>5.62</v>
      </c>
      <c r="E4163" s="253" t="s">
        <v>11115</v>
      </c>
    </row>
    <row r="4164" spans="1:5" ht="27">
      <c r="A4164" s="251">
        <v>96688</v>
      </c>
      <c r="B4164" s="252" t="s">
        <v>4950</v>
      </c>
      <c r="C4164" s="253" t="s">
        <v>81</v>
      </c>
      <c r="D4164" s="253">
        <v>9.59</v>
      </c>
      <c r="E4164" s="253" t="s">
        <v>11115</v>
      </c>
    </row>
    <row r="4165" spans="1:5" ht="27">
      <c r="A4165" s="251">
        <v>96689</v>
      </c>
      <c r="B4165" s="252" t="s">
        <v>4951</v>
      </c>
      <c r="C4165" s="253" t="s">
        <v>81</v>
      </c>
      <c r="D4165" s="253">
        <v>9.19</v>
      </c>
      <c r="E4165" s="253" t="s">
        <v>11115</v>
      </c>
    </row>
    <row r="4166" spans="1:5" ht="27">
      <c r="A4166" s="251">
        <v>96690</v>
      </c>
      <c r="B4166" s="252" t="s">
        <v>4952</v>
      </c>
      <c r="C4166" s="253" t="s">
        <v>81</v>
      </c>
      <c r="D4166" s="253">
        <v>17.579999999999998</v>
      </c>
      <c r="E4166" s="253" t="s">
        <v>11115</v>
      </c>
    </row>
    <row r="4167" spans="1:5" ht="27">
      <c r="A4167" s="251">
        <v>96691</v>
      </c>
      <c r="B4167" s="252" t="s">
        <v>4953</v>
      </c>
      <c r="C4167" s="253" t="s">
        <v>81</v>
      </c>
      <c r="D4167" s="253">
        <v>18.12</v>
      </c>
      <c r="E4167" s="253" t="s">
        <v>11115</v>
      </c>
    </row>
    <row r="4168" spans="1:5" ht="27">
      <c r="A4168" s="251">
        <v>96692</v>
      </c>
      <c r="B4168" s="252" t="s">
        <v>4954</v>
      </c>
      <c r="C4168" s="253" t="s">
        <v>81</v>
      </c>
      <c r="D4168" s="253">
        <v>26.61</v>
      </c>
      <c r="E4168" s="253" t="s">
        <v>11115</v>
      </c>
    </row>
    <row r="4169" spans="1:5" ht="27">
      <c r="A4169" s="251">
        <v>96693</v>
      </c>
      <c r="B4169" s="252" t="s">
        <v>4955</v>
      </c>
      <c r="C4169" s="253" t="s">
        <v>81</v>
      </c>
      <c r="D4169" s="253">
        <v>25.28</v>
      </c>
      <c r="E4169" s="253" t="s">
        <v>11115</v>
      </c>
    </row>
    <row r="4170" spans="1:5" ht="27">
      <c r="A4170" s="251">
        <v>96694</v>
      </c>
      <c r="B4170" s="252" t="s">
        <v>4956</v>
      </c>
      <c r="C4170" s="253" t="s">
        <v>81</v>
      </c>
      <c r="D4170" s="253">
        <v>57.31</v>
      </c>
      <c r="E4170" s="253" t="s">
        <v>11115</v>
      </c>
    </row>
    <row r="4171" spans="1:5" ht="27">
      <c r="A4171" s="251">
        <v>96695</v>
      </c>
      <c r="B4171" s="252" t="s">
        <v>4957</v>
      </c>
      <c r="C4171" s="253" t="s">
        <v>81</v>
      </c>
      <c r="D4171" s="253">
        <v>55.74</v>
      </c>
      <c r="E4171" s="253" t="s">
        <v>11115</v>
      </c>
    </row>
    <row r="4172" spans="1:5" ht="27">
      <c r="A4172" s="251">
        <v>96696</v>
      </c>
      <c r="B4172" s="252" t="s">
        <v>4958</v>
      </c>
      <c r="C4172" s="253" t="s">
        <v>81</v>
      </c>
      <c r="D4172" s="253">
        <v>86.1</v>
      </c>
      <c r="E4172" s="253" t="s">
        <v>11115</v>
      </c>
    </row>
    <row r="4173" spans="1:5" ht="27">
      <c r="A4173" s="251">
        <v>96697</v>
      </c>
      <c r="B4173" s="252" t="s">
        <v>4959</v>
      </c>
      <c r="C4173" s="253" t="s">
        <v>81</v>
      </c>
      <c r="D4173" s="253">
        <v>128.77000000000001</v>
      </c>
      <c r="E4173" s="253" t="s">
        <v>11115</v>
      </c>
    </row>
    <row r="4174" spans="1:5" ht="27">
      <c r="A4174" s="251">
        <v>96698</v>
      </c>
      <c r="B4174" s="252" t="s">
        <v>4960</v>
      </c>
      <c r="C4174" s="253" t="s">
        <v>81</v>
      </c>
      <c r="D4174" s="253">
        <v>2.84</v>
      </c>
      <c r="E4174" s="253" t="s">
        <v>11115</v>
      </c>
    </row>
    <row r="4175" spans="1:5" ht="27">
      <c r="A4175" s="251">
        <v>96699</v>
      </c>
      <c r="B4175" s="252" t="s">
        <v>4961</v>
      </c>
      <c r="C4175" s="253" t="s">
        <v>81</v>
      </c>
      <c r="D4175" s="253">
        <v>12.99</v>
      </c>
      <c r="E4175" s="253" t="s">
        <v>11115</v>
      </c>
    </row>
    <row r="4176" spans="1:5" ht="27">
      <c r="A4176" s="251">
        <v>96700</v>
      </c>
      <c r="B4176" s="252" t="s">
        <v>4962</v>
      </c>
      <c r="C4176" s="253" t="s">
        <v>81</v>
      </c>
      <c r="D4176" s="253">
        <v>9.36</v>
      </c>
      <c r="E4176" s="253" t="s">
        <v>11115</v>
      </c>
    </row>
    <row r="4177" spans="1:5" ht="27">
      <c r="A4177" s="251">
        <v>96701</v>
      </c>
      <c r="B4177" s="252" t="s">
        <v>4963</v>
      </c>
      <c r="C4177" s="253" t="s">
        <v>81</v>
      </c>
      <c r="D4177" s="253">
        <v>3.9</v>
      </c>
      <c r="E4177" s="253" t="s">
        <v>11115</v>
      </c>
    </row>
    <row r="4178" spans="1:5" ht="27">
      <c r="A4178" s="251">
        <v>96702</v>
      </c>
      <c r="B4178" s="252" t="s">
        <v>4964</v>
      </c>
      <c r="C4178" s="253" t="s">
        <v>81</v>
      </c>
      <c r="D4178" s="253">
        <v>4.08</v>
      </c>
      <c r="E4178" s="253" t="s">
        <v>11115</v>
      </c>
    </row>
    <row r="4179" spans="1:5" ht="27">
      <c r="A4179" s="251">
        <v>96703</v>
      </c>
      <c r="B4179" s="252" t="s">
        <v>4965</v>
      </c>
      <c r="C4179" s="253" t="s">
        <v>81</v>
      </c>
      <c r="D4179" s="253">
        <v>7.98</v>
      </c>
      <c r="E4179" s="253" t="s">
        <v>11115</v>
      </c>
    </row>
    <row r="4180" spans="1:5" ht="27">
      <c r="A4180" s="251">
        <v>96704</v>
      </c>
      <c r="B4180" s="252" t="s">
        <v>4966</v>
      </c>
      <c r="C4180" s="253" t="s">
        <v>81</v>
      </c>
      <c r="D4180" s="253">
        <v>9.17</v>
      </c>
      <c r="E4180" s="253" t="s">
        <v>11115</v>
      </c>
    </row>
    <row r="4181" spans="1:5" ht="27">
      <c r="A4181" s="251">
        <v>96705</v>
      </c>
      <c r="B4181" s="252" t="s">
        <v>4967</v>
      </c>
      <c r="C4181" s="253" t="s">
        <v>81</v>
      </c>
      <c r="D4181" s="253">
        <v>12.03</v>
      </c>
      <c r="E4181" s="253" t="s">
        <v>11115</v>
      </c>
    </row>
    <row r="4182" spans="1:5" ht="27">
      <c r="A4182" s="251">
        <v>96706</v>
      </c>
      <c r="B4182" s="252" t="s">
        <v>4968</v>
      </c>
      <c r="C4182" s="253" t="s">
        <v>81</v>
      </c>
      <c r="D4182" s="253">
        <v>18.09</v>
      </c>
      <c r="E4182" s="253" t="s">
        <v>11115</v>
      </c>
    </row>
    <row r="4183" spans="1:5" ht="27">
      <c r="A4183" s="251">
        <v>96707</v>
      </c>
      <c r="B4183" s="252" t="s">
        <v>4969</v>
      </c>
      <c r="C4183" s="253" t="s">
        <v>81</v>
      </c>
      <c r="D4183" s="253">
        <v>36.869999999999997</v>
      </c>
      <c r="E4183" s="253" t="s">
        <v>11115</v>
      </c>
    </row>
    <row r="4184" spans="1:5" ht="27">
      <c r="A4184" s="251">
        <v>96708</v>
      </c>
      <c r="B4184" s="252" t="s">
        <v>4970</v>
      </c>
      <c r="C4184" s="253" t="s">
        <v>81</v>
      </c>
      <c r="D4184" s="253">
        <v>57.94</v>
      </c>
      <c r="E4184" s="253" t="s">
        <v>11115</v>
      </c>
    </row>
    <row r="4185" spans="1:5" ht="27">
      <c r="A4185" s="251">
        <v>96709</v>
      </c>
      <c r="B4185" s="252" t="s">
        <v>4971</v>
      </c>
      <c r="C4185" s="253" t="s">
        <v>81</v>
      </c>
      <c r="D4185" s="253">
        <v>91.33</v>
      </c>
      <c r="E4185" s="253" t="s">
        <v>11115</v>
      </c>
    </row>
    <row r="4186" spans="1:5" ht="27">
      <c r="A4186" s="251">
        <v>96710</v>
      </c>
      <c r="B4186" s="252" t="s">
        <v>4972</v>
      </c>
      <c r="C4186" s="253" t="s">
        <v>81</v>
      </c>
      <c r="D4186" s="253">
        <v>4.96</v>
      </c>
      <c r="E4186" s="253" t="s">
        <v>11115</v>
      </c>
    </row>
    <row r="4187" spans="1:5" ht="27">
      <c r="A4187" s="251">
        <v>96711</v>
      </c>
      <c r="B4187" s="252" t="s">
        <v>4973</v>
      </c>
      <c r="C4187" s="253" t="s">
        <v>81</v>
      </c>
      <c r="D4187" s="253">
        <v>7.66</v>
      </c>
      <c r="E4187" s="253" t="s">
        <v>11115</v>
      </c>
    </row>
    <row r="4188" spans="1:5" ht="27">
      <c r="A4188" s="251">
        <v>96712</v>
      </c>
      <c r="B4188" s="252" t="s">
        <v>4974</v>
      </c>
      <c r="C4188" s="253" t="s">
        <v>81</v>
      </c>
      <c r="D4188" s="253">
        <v>14.4</v>
      </c>
      <c r="E4188" s="253" t="s">
        <v>11115</v>
      </c>
    </row>
    <row r="4189" spans="1:5" ht="27">
      <c r="A4189" s="251">
        <v>96713</v>
      </c>
      <c r="B4189" s="252" t="s">
        <v>4975</v>
      </c>
      <c r="C4189" s="253" t="s">
        <v>81</v>
      </c>
      <c r="D4189" s="253">
        <v>20.09</v>
      </c>
      <c r="E4189" s="253" t="s">
        <v>11115</v>
      </c>
    </row>
    <row r="4190" spans="1:5" ht="27">
      <c r="A4190" s="251">
        <v>96714</v>
      </c>
      <c r="B4190" s="252" t="s">
        <v>4976</v>
      </c>
      <c r="C4190" s="253" t="s">
        <v>81</v>
      </c>
      <c r="D4190" s="253">
        <v>33.68</v>
      </c>
      <c r="E4190" s="253" t="s">
        <v>11115</v>
      </c>
    </row>
    <row r="4191" spans="1:5" ht="27">
      <c r="A4191" s="251">
        <v>96715</v>
      </c>
      <c r="B4191" s="252" t="s">
        <v>4977</v>
      </c>
      <c r="C4191" s="253" t="s">
        <v>81</v>
      </c>
      <c r="D4191" s="253">
        <v>62.24</v>
      </c>
      <c r="E4191" s="253" t="s">
        <v>11115</v>
      </c>
    </row>
    <row r="4192" spans="1:5" ht="27">
      <c r="A4192" s="251">
        <v>96716</v>
      </c>
      <c r="B4192" s="252" t="s">
        <v>4978</v>
      </c>
      <c r="C4192" s="253" t="s">
        <v>81</v>
      </c>
      <c r="D4192" s="253">
        <v>93.24</v>
      </c>
      <c r="E4192" s="253" t="s">
        <v>11115</v>
      </c>
    </row>
    <row r="4193" spans="1:5" ht="27">
      <c r="A4193" s="251">
        <v>96717</v>
      </c>
      <c r="B4193" s="252" t="s">
        <v>4979</v>
      </c>
      <c r="C4193" s="253" t="s">
        <v>81</v>
      </c>
      <c r="D4193" s="253">
        <v>146.41999999999999</v>
      </c>
      <c r="E4193" s="253" t="s">
        <v>11115</v>
      </c>
    </row>
    <row r="4194" spans="1:5" ht="27">
      <c r="A4194" s="251">
        <v>96736</v>
      </c>
      <c r="B4194" s="252" t="s">
        <v>4980</v>
      </c>
      <c r="C4194" s="253" t="s">
        <v>81</v>
      </c>
      <c r="D4194" s="253">
        <v>4.45</v>
      </c>
      <c r="E4194" s="253" t="s">
        <v>11115</v>
      </c>
    </row>
    <row r="4195" spans="1:5" ht="27">
      <c r="A4195" s="251">
        <v>96737</v>
      </c>
      <c r="B4195" s="252" t="s">
        <v>4981</v>
      </c>
      <c r="C4195" s="253" t="s">
        <v>81</v>
      </c>
      <c r="D4195" s="253">
        <v>5.01</v>
      </c>
      <c r="E4195" s="253" t="s">
        <v>11115</v>
      </c>
    </row>
    <row r="4196" spans="1:5" ht="40.5">
      <c r="A4196" s="251">
        <v>96738</v>
      </c>
      <c r="B4196" s="252" t="s">
        <v>4982</v>
      </c>
      <c r="C4196" s="253" t="s">
        <v>81</v>
      </c>
      <c r="D4196" s="253">
        <v>15.16</v>
      </c>
      <c r="E4196" s="253" t="s">
        <v>11115</v>
      </c>
    </row>
    <row r="4197" spans="1:5" ht="27">
      <c r="A4197" s="251">
        <v>96739</v>
      </c>
      <c r="B4197" s="252" t="s">
        <v>4983</v>
      </c>
      <c r="C4197" s="253" t="s">
        <v>81</v>
      </c>
      <c r="D4197" s="253">
        <v>6.46</v>
      </c>
      <c r="E4197" s="253" t="s">
        <v>11115</v>
      </c>
    </row>
    <row r="4198" spans="1:5" ht="40.5">
      <c r="A4198" s="251">
        <v>96740</v>
      </c>
      <c r="B4198" s="252" t="s">
        <v>4984</v>
      </c>
      <c r="C4198" s="253" t="s">
        <v>81</v>
      </c>
      <c r="D4198" s="253">
        <v>23.39</v>
      </c>
      <c r="E4198" s="253" t="s">
        <v>11115</v>
      </c>
    </row>
    <row r="4199" spans="1:5" ht="27">
      <c r="A4199" s="251">
        <v>96741</v>
      </c>
      <c r="B4199" s="252" t="s">
        <v>4985</v>
      </c>
      <c r="C4199" s="253" t="s">
        <v>81</v>
      </c>
      <c r="D4199" s="253">
        <v>9.76</v>
      </c>
      <c r="E4199" s="253" t="s">
        <v>11115</v>
      </c>
    </row>
    <row r="4200" spans="1:5" ht="27">
      <c r="A4200" s="251">
        <v>96742</v>
      </c>
      <c r="B4200" s="252" t="s">
        <v>4986</v>
      </c>
      <c r="C4200" s="253" t="s">
        <v>81</v>
      </c>
      <c r="D4200" s="253">
        <v>14.82</v>
      </c>
      <c r="E4200" s="253" t="s">
        <v>11115</v>
      </c>
    </row>
    <row r="4201" spans="1:5" ht="27">
      <c r="A4201" s="251">
        <v>96743</v>
      </c>
      <c r="B4201" s="252" t="s">
        <v>4987</v>
      </c>
      <c r="C4201" s="253" t="s">
        <v>81</v>
      </c>
      <c r="D4201" s="253">
        <v>18.84</v>
      </c>
      <c r="E4201" s="253" t="s">
        <v>11115</v>
      </c>
    </row>
    <row r="4202" spans="1:5" ht="27">
      <c r="A4202" s="251">
        <v>96744</v>
      </c>
      <c r="B4202" s="252" t="s">
        <v>4988</v>
      </c>
      <c r="C4202" s="253" t="s">
        <v>81</v>
      </c>
      <c r="D4202" s="253">
        <v>39.630000000000003</v>
      </c>
      <c r="E4202" s="253" t="s">
        <v>11115</v>
      </c>
    </row>
    <row r="4203" spans="1:5" ht="27">
      <c r="A4203" s="251">
        <v>96745</v>
      </c>
      <c r="B4203" s="252" t="s">
        <v>4989</v>
      </c>
      <c r="C4203" s="253" t="s">
        <v>81</v>
      </c>
      <c r="D4203" s="253">
        <v>57.28</v>
      </c>
      <c r="E4203" s="253" t="s">
        <v>11115</v>
      </c>
    </row>
    <row r="4204" spans="1:5" ht="27">
      <c r="A4204" s="251">
        <v>96746</v>
      </c>
      <c r="B4204" s="252" t="s">
        <v>4990</v>
      </c>
      <c r="C4204" s="253" t="s">
        <v>81</v>
      </c>
      <c r="D4204" s="253">
        <v>91.29</v>
      </c>
      <c r="E4204" s="253" t="s">
        <v>11115</v>
      </c>
    </row>
    <row r="4205" spans="1:5" ht="40.5">
      <c r="A4205" s="251">
        <v>96747</v>
      </c>
      <c r="B4205" s="252" t="s">
        <v>4991</v>
      </c>
      <c r="C4205" s="253" t="s">
        <v>81</v>
      </c>
      <c r="D4205" s="253">
        <v>6.35</v>
      </c>
      <c r="E4205" s="253" t="s">
        <v>11115</v>
      </c>
    </row>
    <row r="4206" spans="1:5" ht="40.5">
      <c r="A4206" s="251">
        <v>96748</v>
      </c>
      <c r="B4206" s="252" t="s">
        <v>4992</v>
      </c>
      <c r="C4206" s="253" t="s">
        <v>81</v>
      </c>
      <c r="D4206" s="253">
        <v>7.05</v>
      </c>
      <c r="E4206" s="253" t="s">
        <v>11115</v>
      </c>
    </row>
    <row r="4207" spans="1:5" ht="40.5">
      <c r="A4207" s="251">
        <v>96749</v>
      </c>
      <c r="B4207" s="252" t="s">
        <v>4993</v>
      </c>
      <c r="C4207" s="253" t="s">
        <v>81</v>
      </c>
      <c r="D4207" s="253">
        <v>9.51</v>
      </c>
      <c r="E4207" s="253" t="s">
        <v>11115</v>
      </c>
    </row>
    <row r="4208" spans="1:5" ht="40.5">
      <c r="A4208" s="251">
        <v>96750</v>
      </c>
      <c r="B4208" s="252" t="s">
        <v>4994</v>
      </c>
      <c r="C4208" s="253" t="s">
        <v>81</v>
      </c>
      <c r="D4208" s="253">
        <v>12.23</v>
      </c>
      <c r="E4208" s="253" t="s">
        <v>11115</v>
      </c>
    </row>
    <row r="4209" spans="1:5" ht="40.5">
      <c r="A4209" s="251">
        <v>96751</v>
      </c>
      <c r="B4209" s="252" t="s">
        <v>4995</v>
      </c>
      <c r="C4209" s="253" t="s">
        <v>81</v>
      </c>
      <c r="D4209" s="253">
        <v>21.75</v>
      </c>
      <c r="E4209" s="253" t="s">
        <v>11115</v>
      </c>
    </row>
    <row r="4210" spans="1:5" ht="40.5">
      <c r="A4210" s="251">
        <v>96752</v>
      </c>
      <c r="B4210" s="252" t="s">
        <v>4996</v>
      </c>
      <c r="C4210" s="253" t="s">
        <v>81</v>
      </c>
      <c r="D4210" s="253">
        <v>27.71</v>
      </c>
      <c r="E4210" s="253" t="s">
        <v>11115</v>
      </c>
    </row>
    <row r="4211" spans="1:5" ht="40.5">
      <c r="A4211" s="251">
        <v>96753</v>
      </c>
      <c r="B4211" s="252" t="s">
        <v>4997</v>
      </c>
      <c r="C4211" s="253" t="s">
        <v>81</v>
      </c>
      <c r="D4211" s="253">
        <v>61.44</v>
      </c>
      <c r="E4211" s="253" t="s">
        <v>11115</v>
      </c>
    </row>
    <row r="4212" spans="1:5" ht="40.5">
      <c r="A4212" s="251">
        <v>96754</v>
      </c>
      <c r="B4212" s="252" t="s">
        <v>4998</v>
      </c>
      <c r="C4212" s="253" t="s">
        <v>81</v>
      </c>
      <c r="D4212" s="253">
        <v>85.09</v>
      </c>
      <c r="E4212" s="253" t="s">
        <v>11115</v>
      </c>
    </row>
    <row r="4213" spans="1:5" ht="40.5">
      <c r="A4213" s="251">
        <v>96755</v>
      </c>
      <c r="B4213" s="252" t="s">
        <v>4999</v>
      </c>
      <c r="C4213" s="253" t="s">
        <v>81</v>
      </c>
      <c r="D4213" s="253">
        <v>128.72999999999999</v>
      </c>
      <c r="E4213" s="253" t="s">
        <v>11115</v>
      </c>
    </row>
    <row r="4214" spans="1:5" ht="40.5">
      <c r="A4214" s="251">
        <v>96756</v>
      </c>
      <c r="B4214" s="252" t="s">
        <v>5000</v>
      </c>
      <c r="C4214" s="253" t="s">
        <v>81</v>
      </c>
      <c r="D4214" s="253">
        <v>11.1</v>
      </c>
      <c r="E4214" s="253" t="s">
        <v>11115</v>
      </c>
    </row>
    <row r="4215" spans="1:5" ht="40.5">
      <c r="A4215" s="251">
        <v>96757</v>
      </c>
      <c r="B4215" s="252" t="s">
        <v>5001</v>
      </c>
      <c r="C4215" s="253" t="s">
        <v>81</v>
      </c>
      <c r="D4215" s="253">
        <v>10.73</v>
      </c>
      <c r="E4215" s="253" t="s">
        <v>11115</v>
      </c>
    </row>
    <row r="4216" spans="1:5" ht="27">
      <c r="A4216" s="251">
        <v>96758</v>
      </c>
      <c r="B4216" s="252" t="s">
        <v>5002</v>
      </c>
      <c r="C4216" s="253" t="s">
        <v>81</v>
      </c>
      <c r="D4216" s="253">
        <v>12.78</v>
      </c>
      <c r="E4216" s="253" t="s">
        <v>11115</v>
      </c>
    </row>
    <row r="4217" spans="1:5" ht="27">
      <c r="A4217" s="251">
        <v>96759</v>
      </c>
      <c r="B4217" s="252" t="s">
        <v>5003</v>
      </c>
      <c r="C4217" s="253" t="s">
        <v>81</v>
      </c>
      <c r="D4217" s="253">
        <v>17.95</v>
      </c>
      <c r="E4217" s="253" t="s">
        <v>11115</v>
      </c>
    </row>
    <row r="4218" spans="1:5" ht="27">
      <c r="A4218" s="251">
        <v>96760</v>
      </c>
      <c r="B4218" s="252" t="s">
        <v>5004</v>
      </c>
      <c r="C4218" s="253" t="s">
        <v>81</v>
      </c>
      <c r="D4218" s="253">
        <v>25.64</v>
      </c>
      <c r="E4218" s="253" t="s">
        <v>11115</v>
      </c>
    </row>
    <row r="4219" spans="1:5" ht="27">
      <c r="A4219" s="251">
        <v>96761</v>
      </c>
      <c r="B4219" s="252" t="s">
        <v>5005</v>
      </c>
      <c r="C4219" s="253" t="s">
        <v>81</v>
      </c>
      <c r="D4219" s="253">
        <v>35.18</v>
      </c>
      <c r="E4219" s="253" t="s">
        <v>11115</v>
      </c>
    </row>
    <row r="4220" spans="1:5" ht="27">
      <c r="A4220" s="251">
        <v>96762</v>
      </c>
      <c r="B4220" s="252" t="s">
        <v>5006</v>
      </c>
      <c r="C4220" s="253" t="s">
        <v>81</v>
      </c>
      <c r="D4220" s="253">
        <v>67.709999999999994</v>
      </c>
      <c r="E4220" s="253" t="s">
        <v>11115</v>
      </c>
    </row>
    <row r="4221" spans="1:5" ht="27">
      <c r="A4221" s="251">
        <v>96763</v>
      </c>
      <c r="B4221" s="252" t="s">
        <v>5007</v>
      </c>
      <c r="C4221" s="253" t="s">
        <v>81</v>
      </c>
      <c r="D4221" s="253">
        <v>91.86</v>
      </c>
      <c r="E4221" s="253" t="s">
        <v>11115</v>
      </c>
    </row>
    <row r="4222" spans="1:5" ht="27">
      <c r="A4222" s="251">
        <v>96764</v>
      </c>
      <c r="B4222" s="252" t="s">
        <v>5008</v>
      </c>
      <c r="C4222" s="253" t="s">
        <v>81</v>
      </c>
      <c r="D4222" s="253">
        <v>146.34</v>
      </c>
      <c r="E4222" s="253" t="s">
        <v>11115</v>
      </c>
    </row>
    <row r="4223" spans="1:5" ht="27">
      <c r="A4223" s="251">
        <v>96802</v>
      </c>
      <c r="B4223" s="252" t="s">
        <v>5009</v>
      </c>
      <c r="C4223" s="253" t="s">
        <v>81</v>
      </c>
      <c r="D4223" s="253">
        <v>195.63</v>
      </c>
      <c r="E4223" s="253" t="s">
        <v>11115</v>
      </c>
    </row>
    <row r="4224" spans="1:5" ht="27">
      <c r="A4224" s="251">
        <v>96803</v>
      </c>
      <c r="B4224" s="252" t="s">
        <v>5010</v>
      </c>
      <c r="C4224" s="253" t="s">
        <v>81</v>
      </c>
      <c r="D4224" s="253">
        <v>101.03</v>
      </c>
      <c r="E4224" s="253" t="s">
        <v>11115</v>
      </c>
    </row>
    <row r="4225" spans="1:5" ht="27">
      <c r="A4225" s="251">
        <v>96804</v>
      </c>
      <c r="B4225" s="252" t="s">
        <v>5011</v>
      </c>
      <c r="C4225" s="253" t="s">
        <v>81</v>
      </c>
      <c r="D4225" s="253">
        <v>182.4</v>
      </c>
      <c r="E4225" s="253" t="s">
        <v>11115</v>
      </c>
    </row>
    <row r="4226" spans="1:5" ht="27">
      <c r="A4226" s="251">
        <v>96805</v>
      </c>
      <c r="B4226" s="252" t="s">
        <v>5012</v>
      </c>
      <c r="C4226" s="253" t="s">
        <v>81</v>
      </c>
      <c r="D4226" s="253">
        <v>203.1</v>
      </c>
      <c r="E4226" s="253" t="s">
        <v>11115</v>
      </c>
    </row>
    <row r="4227" spans="1:5" ht="27">
      <c r="A4227" s="251">
        <v>96806</v>
      </c>
      <c r="B4227" s="252" t="s">
        <v>5013</v>
      </c>
      <c r="C4227" s="253" t="s">
        <v>81</v>
      </c>
      <c r="D4227" s="253">
        <v>99.79</v>
      </c>
      <c r="E4227" s="253" t="s">
        <v>11115</v>
      </c>
    </row>
    <row r="4228" spans="1:5" ht="27">
      <c r="A4228" s="251">
        <v>96807</v>
      </c>
      <c r="B4228" s="252" t="s">
        <v>5014</v>
      </c>
      <c r="C4228" s="253" t="s">
        <v>81</v>
      </c>
      <c r="D4228" s="253">
        <v>167.37</v>
      </c>
      <c r="E4228" s="253" t="s">
        <v>11115</v>
      </c>
    </row>
    <row r="4229" spans="1:5" ht="27">
      <c r="A4229" s="251">
        <v>96808</v>
      </c>
      <c r="B4229" s="252" t="s">
        <v>5015</v>
      </c>
      <c r="C4229" s="253" t="s">
        <v>81</v>
      </c>
      <c r="D4229" s="253">
        <v>9.83</v>
      </c>
      <c r="E4229" s="253" t="s">
        <v>11115</v>
      </c>
    </row>
    <row r="4230" spans="1:5" ht="27">
      <c r="A4230" s="251">
        <v>96809</v>
      </c>
      <c r="B4230" s="252" t="s">
        <v>5016</v>
      </c>
      <c r="C4230" s="253" t="s">
        <v>81</v>
      </c>
      <c r="D4230" s="253">
        <v>11.14</v>
      </c>
      <c r="E4230" s="253" t="s">
        <v>11115</v>
      </c>
    </row>
    <row r="4231" spans="1:5" ht="27">
      <c r="A4231" s="251">
        <v>96810</v>
      </c>
      <c r="B4231" s="252" t="s">
        <v>5017</v>
      </c>
      <c r="C4231" s="253" t="s">
        <v>81</v>
      </c>
      <c r="D4231" s="253">
        <v>12.02</v>
      </c>
      <c r="E4231" s="253" t="s">
        <v>11115</v>
      </c>
    </row>
    <row r="4232" spans="1:5" ht="27">
      <c r="A4232" s="251">
        <v>96811</v>
      </c>
      <c r="B4232" s="252" t="s">
        <v>5018</v>
      </c>
      <c r="C4232" s="253" t="s">
        <v>81</v>
      </c>
      <c r="D4232" s="253">
        <v>13.01</v>
      </c>
      <c r="E4232" s="253" t="s">
        <v>11115</v>
      </c>
    </row>
    <row r="4233" spans="1:5" ht="27">
      <c r="A4233" s="251">
        <v>96812</v>
      </c>
      <c r="B4233" s="252" t="s">
        <v>5019</v>
      </c>
      <c r="C4233" s="253" t="s">
        <v>81</v>
      </c>
      <c r="D4233" s="253">
        <v>12.54</v>
      </c>
      <c r="E4233" s="253" t="s">
        <v>11115</v>
      </c>
    </row>
    <row r="4234" spans="1:5" ht="27">
      <c r="A4234" s="251">
        <v>96813</v>
      </c>
      <c r="B4234" s="252" t="s">
        <v>5020</v>
      </c>
      <c r="C4234" s="253" t="s">
        <v>81</v>
      </c>
      <c r="D4234" s="253">
        <v>14.3</v>
      </c>
      <c r="E4234" s="253" t="s">
        <v>11115</v>
      </c>
    </row>
    <row r="4235" spans="1:5" ht="27">
      <c r="A4235" s="251">
        <v>96814</v>
      </c>
      <c r="B4235" s="252" t="s">
        <v>5021</v>
      </c>
      <c r="C4235" s="253" t="s">
        <v>81</v>
      </c>
      <c r="D4235" s="253">
        <v>12.24</v>
      </c>
      <c r="E4235" s="253" t="s">
        <v>11115</v>
      </c>
    </row>
    <row r="4236" spans="1:5" ht="27">
      <c r="A4236" s="251">
        <v>96815</v>
      </c>
      <c r="B4236" s="252" t="s">
        <v>5022</v>
      </c>
      <c r="C4236" s="253" t="s">
        <v>81</v>
      </c>
      <c r="D4236" s="253">
        <v>20.149999999999999</v>
      </c>
      <c r="E4236" s="253" t="s">
        <v>11115</v>
      </c>
    </row>
    <row r="4237" spans="1:5" ht="27">
      <c r="A4237" s="251">
        <v>96816</v>
      </c>
      <c r="B4237" s="252" t="s">
        <v>5023</v>
      </c>
      <c r="C4237" s="253" t="s">
        <v>81</v>
      </c>
      <c r="D4237" s="253">
        <v>16.8</v>
      </c>
      <c r="E4237" s="253" t="s">
        <v>11115</v>
      </c>
    </row>
    <row r="4238" spans="1:5" ht="27">
      <c r="A4238" s="251">
        <v>96817</v>
      </c>
      <c r="B4238" s="252" t="s">
        <v>5024</v>
      </c>
      <c r="C4238" s="253" t="s">
        <v>81</v>
      </c>
      <c r="D4238" s="253">
        <v>18.940000000000001</v>
      </c>
      <c r="E4238" s="253" t="s">
        <v>11115</v>
      </c>
    </row>
    <row r="4239" spans="1:5" ht="27">
      <c r="A4239" s="251">
        <v>96818</v>
      </c>
      <c r="B4239" s="252" t="s">
        <v>5025</v>
      </c>
      <c r="C4239" s="253" t="s">
        <v>81</v>
      </c>
      <c r="D4239" s="253">
        <v>17.72</v>
      </c>
      <c r="E4239" s="253" t="s">
        <v>11115</v>
      </c>
    </row>
    <row r="4240" spans="1:5" ht="27">
      <c r="A4240" s="251">
        <v>96819</v>
      </c>
      <c r="B4240" s="252" t="s">
        <v>5026</v>
      </c>
      <c r="C4240" s="253" t="s">
        <v>81</v>
      </c>
      <c r="D4240" s="253">
        <v>17.72</v>
      </c>
      <c r="E4240" s="253" t="s">
        <v>11115</v>
      </c>
    </row>
    <row r="4241" spans="1:5" ht="27">
      <c r="A4241" s="251">
        <v>96820</v>
      </c>
      <c r="B4241" s="252" t="s">
        <v>5027</v>
      </c>
      <c r="C4241" s="253" t="s">
        <v>81</v>
      </c>
      <c r="D4241" s="253">
        <v>31.48</v>
      </c>
      <c r="E4241" s="253" t="s">
        <v>11115</v>
      </c>
    </row>
    <row r="4242" spans="1:5" ht="27">
      <c r="A4242" s="251">
        <v>96821</v>
      </c>
      <c r="B4242" s="252" t="s">
        <v>5028</v>
      </c>
      <c r="C4242" s="253" t="s">
        <v>81</v>
      </c>
      <c r="D4242" s="253">
        <v>27.05</v>
      </c>
      <c r="E4242" s="253" t="s">
        <v>11115</v>
      </c>
    </row>
    <row r="4243" spans="1:5" ht="27">
      <c r="A4243" s="251">
        <v>96822</v>
      </c>
      <c r="B4243" s="252" t="s">
        <v>5029</v>
      </c>
      <c r="C4243" s="253" t="s">
        <v>81</v>
      </c>
      <c r="D4243" s="253">
        <v>27.39</v>
      </c>
      <c r="E4243" s="253" t="s">
        <v>11115</v>
      </c>
    </row>
    <row r="4244" spans="1:5" ht="27">
      <c r="A4244" s="251">
        <v>96823</v>
      </c>
      <c r="B4244" s="252" t="s">
        <v>5030</v>
      </c>
      <c r="C4244" s="253" t="s">
        <v>81</v>
      </c>
      <c r="D4244" s="253">
        <v>11.33</v>
      </c>
      <c r="E4244" s="253" t="s">
        <v>11115</v>
      </c>
    </row>
    <row r="4245" spans="1:5" ht="27">
      <c r="A4245" s="251">
        <v>96824</v>
      </c>
      <c r="B4245" s="252" t="s">
        <v>5031</v>
      </c>
      <c r="C4245" s="253" t="s">
        <v>81</v>
      </c>
      <c r="D4245" s="253">
        <v>12.7</v>
      </c>
      <c r="E4245" s="253" t="s">
        <v>11115</v>
      </c>
    </row>
    <row r="4246" spans="1:5" ht="27">
      <c r="A4246" s="251">
        <v>96825</v>
      </c>
      <c r="B4246" s="252" t="s">
        <v>5032</v>
      </c>
      <c r="C4246" s="253" t="s">
        <v>81</v>
      </c>
      <c r="D4246" s="253">
        <v>16.96</v>
      </c>
      <c r="E4246" s="253" t="s">
        <v>11115</v>
      </c>
    </row>
    <row r="4247" spans="1:5" ht="27">
      <c r="A4247" s="251">
        <v>96826</v>
      </c>
      <c r="B4247" s="252" t="s">
        <v>5033</v>
      </c>
      <c r="C4247" s="253" t="s">
        <v>81</v>
      </c>
      <c r="D4247" s="253">
        <v>15.58</v>
      </c>
      <c r="E4247" s="253" t="s">
        <v>11115</v>
      </c>
    </row>
    <row r="4248" spans="1:5" ht="27">
      <c r="A4248" s="251">
        <v>96827</v>
      </c>
      <c r="B4248" s="252" t="s">
        <v>5034</v>
      </c>
      <c r="C4248" s="253" t="s">
        <v>81</v>
      </c>
      <c r="D4248" s="253">
        <v>16.14</v>
      </c>
      <c r="E4248" s="253" t="s">
        <v>11115</v>
      </c>
    </row>
    <row r="4249" spans="1:5" ht="27">
      <c r="A4249" s="251">
        <v>96828</v>
      </c>
      <c r="B4249" s="252" t="s">
        <v>5035</v>
      </c>
      <c r="C4249" s="253" t="s">
        <v>81</v>
      </c>
      <c r="D4249" s="253">
        <v>20.05</v>
      </c>
      <c r="E4249" s="253" t="s">
        <v>11115</v>
      </c>
    </row>
    <row r="4250" spans="1:5" ht="27">
      <c r="A4250" s="251">
        <v>96829</v>
      </c>
      <c r="B4250" s="252" t="s">
        <v>5036</v>
      </c>
      <c r="C4250" s="253" t="s">
        <v>81</v>
      </c>
      <c r="D4250" s="253">
        <v>15.56</v>
      </c>
      <c r="E4250" s="253" t="s">
        <v>11115</v>
      </c>
    </row>
    <row r="4251" spans="1:5" ht="27">
      <c r="A4251" s="251">
        <v>96830</v>
      </c>
      <c r="B4251" s="252" t="s">
        <v>5037</v>
      </c>
      <c r="C4251" s="253" t="s">
        <v>81</v>
      </c>
      <c r="D4251" s="253">
        <v>22.41</v>
      </c>
      <c r="E4251" s="253" t="s">
        <v>11115</v>
      </c>
    </row>
    <row r="4252" spans="1:5" ht="27">
      <c r="A4252" s="251">
        <v>96831</v>
      </c>
      <c r="B4252" s="252" t="s">
        <v>5038</v>
      </c>
      <c r="C4252" s="253" t="s">
        <v>81</v>
      </c>
      <c r="D4252" s="253">
        <v>18.46</v>
      </c>
      <c r="E4252" s="253" t="s">
        <v>11115</v>
      </c>
    </row>
    <row r="4253" spans="1:5" ht="27">
      <c r="A4253" s="251">
        <v>96832</v>
      </c>
      <c r="B4253" s="252" t="s">
        <v>5039</v>
      </c>
      <c r="C4253" s="253" t="s">
        <v>81</v>
      </c>
      <c r="D4253" s="253">
        <v>21.18</v>
      </c>
      <c r="E4253" s="253" t="s">
        <v>11115</v>
      </c>
    </row>
    <row r="4254" spans="1:5" ht="27">
      <c r="A4254" s="251">
        <v>96833</v>
      </c>
      <c r="B4254" s="252" t="s">
        <v>5040</v>
      </c>
      <c r="C4254" s="253" t="s">
        <v>81</v>
      </c>
      <c r="D4254" s="253">
        <v>19.899999999999999</v>
      </c>
      <c r="E4254" s="253" t="s">
        <v>11115</v>
      </c>
    </row>
    <row r="4255" spans="1:5" ht="27">
      <c r="A4255" s="251">
        <v>96834</v>
      </c>
      <c r="B4255" s="252" t="s">
        <v>5041</v>
      </c>
      <c r="C4255" s="253" t="s">
        <v>81</v>
      </c>
      <c r="D4255" s="253">
        <v>32.43</v>
      </c>
      <c r="E4255" s="253" t="s">
        <v>11115</v>
      </c>
    </row>
    <row r="4256" spans="1:5" ht="27">
      <c r="A4256" s="251">
        <v>96835</v>
      </c>
      <c r="B4256" s="252" t="s">
        <v>5042</v>
      </c>
      <c r="C4256" s="253" t="s">
        <v>81</v>
      </c>
      <c r="D4256" s="253">
        <v>28.2</v>
      </c>
      <c r="E4256" s="253" t="s">
        <v>11115</v>
      </c>
    </row>
    <row r="4257" spans="1:5" ht="27">
      <c r="A4257" s="251">
        <v>96836</v>
      </c>
      <c r="B4257" s="252" t="s">
        <v>5043</v>
      </c>
      <c r="C4257" s="253" t="s">
        <v>81</v>
      </c>
      <c r="D4257" s="253">
        <v>29.96</v>
      </c>
      <c r="E4257" s="253" t="s">
        <v>11115</v>
      </c>
    </row>
    <row r="4258" spans="1:5" ht="27">
      <c r="A4258" s="251">
        <v>96837</v>
      </c>
      <c r="B4258" s="252" t="s">
        <v>5044</v>
      </c>
      <c r="C4258" s="253" t="s">
        <v>81</v>
      </c>
      <c r="D4258" s="253">
        <v>16.95</v>
      </c>
      <c r="E4258" s="253" t="s">
        <v>11115</v>
      </c>
    </row>
    <row r="4259" spans="1:5" ht="27">
      <c r="A4259" s="251">
        <v>96838</v>
      </c>
      <c r="B4259" s="252" t="s">
        <v>5045</v>
      </c>
      <c r="C4259" s="253" t="s">
        <v>81</v>
      </c>
      <c r="D4259" s="253">
        <v>15.69</v>
      </c>
      <c r="E4259" s="253" t="s">
        <v>11115</v>
      </c>
    </row>
    <row r="4260" spans="1:5" ht="27">
      <c r="A4260" s="251">
        <v>96839</v>
      </c>
      <c r="B4260" s="252" t="s">
        <v>5046</v>
      </c>
      <c r="C4260" s="253" t="s">
        <v>81</v>
      </c>
      <c r="D4260" s="253">
        <v>15.47</v>
      </c>
      <c r="E4260" s="253" t="s">
        <v>11115</v>
      </c>
    </row>
    <row r="4261" spans="1:5" ht="27">
      <c r="A4261" s="251">
        <v>96840</v>
      </c>
      <c r="B4261" s="252" t="s">
        <v>5047</v>
      </c>
      <c r="C4261" s="253" t="s">
        <v>81</v>
      </c>
      <c r="D4261" s="253">
        <v>19.829999999999998</v>
      </c>
      <c r="E4261" s="253" t="s">
        <v>11115</v>
      </c>
    </row>
    <row r="4262" spans="1:5" ht="27">
      <c r="A4262" s="251">
        <v>96841</v>
      </c>
      <c r="B4262" s="252" t="s">
        <v>5048</v>
      </c>
      <c r="C4262" s="253" t="s">
        <v>81</v>
      </c>
      <c r="D4262" s="253">
        <v>17.559999999999999</v>
      </c>
      <c r="E4262" s="253" t="s">
        <v>11115</v>
      </c>
    </row>
    <row r="4263" spans="1:5" ht="27">
      <c r="A4263" s="251">
        <v>96842</v>
      </c>
      <c r="B4263" s="252" t="s">
        <v>5049</v>
      </c>
      <c r="C4263" s="253" t="s">
        <v>81</v>
      </c>
      <c r="D4263" s="253">
        <v>21.91</v>
      </c>
      <c r="E4263" s="253" t="s">
        <v>11115</v>
      </c>
    </row>
    <row r="4264" spans="1:5" ht="27">
      <c r="A4264" s="251">
        <v>96843</v>
      </c>
      <c r="B4264" s="252" t="s">
        <v>5050</v>
      </c>
      <c r="C4264" s="253" t="s">
        <v>81</v>
      </c>
      <c r="D4264" s="253">
        <v>21.13</v>
      </c>
      <c r="E4264" s="253" t="s">
        <v>11115</v>
      </c>
    </row>
    <row r="4265" spans="1:5" ht="27">
      <c r="A4265" s="251">
        <v>96844</v>
      </c>
      <c r="B4265" s="252" t="s">
        <v>5051</v>
      </c>
      <c r="C4265" s="253" t="s">
        <v>81</v>
      </c>
      <c r="D4265" s="253">
        <v>28.23</v>
      </c>
      <c r="E4265" s="253" t="s">
        <v>11115</v>
      </c>
    </row>
    <row r="4266" spans="1:5" ht="27">
      <c r="A4266" s="251">
        <v>96845</v>
      </c>
      <c r="B4266" s="252" t="s">
        <v>5052</v>
      </c>
      <c r="C4266" s="253" t="s">
        <v>81</v>
      </c>
      <c r="D4266" s="253">
        <v>30.42</v>
      </c>
      <c r="E4266" s="253" t="s">
        <v>11115</v>
      </c>
    </row>
    <row r="4267" spans="1:5" ht="27">
      <c r="A4267" s="251">
        <v>96846</v>
      </c>
      <c r="B4267" s="252" t="s">
        <v>5053</v>
      </c>
      <c r="C4267" s="253" t="s">
        <v>81</v>
      </c>
      <c r="D4267" s="253">
        <v>24.35</v>
      </c>
      <c r="E4267" s="253" t="s">
        <v>11115</v>
      </c>
    </row>
    <row r="4268" spans="1:5" ht="27">
      <c r="A4268" s="251">
        <v>96847</v>
      </c>
      <c r="B4268" s="252" t="s">
        <v>5054</v>
      </c>
      <c r="C4268" s="253" t="s">
        <v>81</v>
      </c>
      <c r="D4268" s="253">
        <v>26.58</v>
      </c>
      <c r="E4268" s="253" t="s">
        <v>11115</v>
      </c>
    </row>
    <row r="4269" spans="1:5" ht="27">
      <c r="A4269" s="251">
        <v>96848</v>
      </c>
      <c r="B4269" s="252" t="s">
        <v>5055</v>
      </c>
      <c r="C4269" s="253" t="s">
        <v>81</v>
      </c>
      <c r="D4269" s="253">
        <v>39.31</v>
      </c>
      <c r="E4269" s="253" t="s">
        <v>11115</v>
      </c>
    </row>
    <row r="4270" spans="1:5" ht="27">
      <c r="A4270" s="251">
        <v>96849</v>
      </c>
      <c r="B4270" s="252" t="s">
        <v>5056</v>
      </c>
      <c r="C4270" s="253" t="s">
        <v>81</v>
      </c>
      <c r="D4270" s="253">
        <v>14.46</v>
      </c>
      <c r="E4270" s="253" t="s">
        <v>11115</v>
      </c>
    </row>
    <row r="4271" spans="1:5" ht="27">
      <c r="A4271" s="251">
        <v>96850</v>
      </c>
      <c r="B4271" s="252" t="s">
        <v>5057</v>
      </c>
      <c r="C4271" s="253" t="s">
        <v>81</v>
      </c>
      <c r="D4271" s="253">
        <v>16.73</v>
      </c>
      <c r="E4271" s="253" t="s">
        <v>11115</v>
      </c>
    </row>
    <row r="4272" spans="1:5" ht="27">
      <c r="A4272" s="251">
        <v>96851</v>
      </c>
      <c r="B4272" s="252" t="s">
        <v>5058</v>
      </c>
      <c r="C4272" s="253" t="s">
        <v>81</v>
      </c>
      <c r="D4272" s="253">
        <v>21.81</v>
      </c>
      <c r="E4272" s="253" t="s">
        <v>11115</v>
      </c>
    </row>
    <row r="4273" spans="1:5" ht="27">
      <c r="A4273" s="251">
        <v>96852</v>
      </c>
      <c r="B4273" s="252" t="s">
        <v>5059</v>
      </c>
      <c r="C4273" s="253" t="s">
        <v>81</v>
      </c>
      <c r="D4273" s="253">
        <v>19.079999999999998</v>
      </c>
      <c r="E4273" s="253" t="s">
        <v>11115</v>
      </c>
    </row>
    <row r="4274" spans="1:5" ht="27">
      <c r="A4274" s="251">
        <v>96853</v>
      </c>
      <c r="B4274" s="252" t="s">
        <v>5060</v>
      </c>
      <c r="C4274" s="253" t="s">
        <v>81</v>
      </c>
      <c r="D4274" s="253">
        <v>21.3</v>
      </c>
      <c r="E4274" s="253" t="s">
        <v>11115</v>
      </c>
    </row>
    <row r="4275" spans="1:5" ht="27">
      <c r="A4275" s="251">
        <v>96854</v>
      </c>
      <c r="B4275" s="252" t="s">
        <v>5061</v>
      </c>
      <c r="C4275" s="253" t="s">
        <v>81</v>
      </c>
      <c r="D4275" s="253">
        <v>25.23</v>
      </c>
      <c r="E4275" s="253" t="s">
        <v>11115</v>
      </c>
    </row>
    <row r="4276" spans="1:5" ht="27">
      <c r="A4276" s="251">
        <v>96855</v>
      </c>
      <c r="B4276" s="252" t="s">
        <v>5062</v>
      </c>
      <c r="C4276" s="253" t="s">
        <v>81</v>
      </c>
      <c r="D4276" s="253">
        <v>23.64</v>
      </c>
      <c r="E4276" s="253" t="s">
        <v>11115</v>
      </c>
    </row>
    <row r="4277" spans="1:5" ht="27">
      <c r="A4277" s="251">
        <v>96856</v>
      </c>
      <c r="B4277" s="252" t="s">
        <v>5063</v>
      </c>
      <c r="C4277" s="253" t="s">
        <v>81</v>
      </c>
      <c r="D4277" s="253">
        <v>23.96</v>
      </c>
      <c r="E4277" s="253" t="s">
        <v>11115</v>
      </c>
    </row>
    <row r="4278" spans="1:5" ht="27">
      <c r="A4278" s="251">
        <v>96857</v>
      </c>
      <c r="B4278" s="252" t="s">
        <v>5064</v>
      </c>
      <c r="C4278" s="253" t="s">
        <v>81</v>
      </c>
      <c r="D4278" s="253">
        <v>37.25</v>
      </c>
      <c r="E4278" s="253" t="s">
        <v>11115</v>
      </c>
    </row>
    <row r="4279" spans="1:5" ht="27">
      <c r="A4279" s="251">
        <v>96858</v>
      </c>
      <c r="B4279" s="252" t="s">
        <v>5065</v>
      </c>
      <c r="C4279" s="253" t="s">
        <v>81</v>
      </c>
      <c r="D4279" s="253">
        <v>37.99</v>
      </c>
      <c r="E4279" s="253" t="s">
        <v>11115</v>
      </c>
    </row>
    <row r="4280" spans="1:5" ht="27">
      <c r="A4280" s="251">
        <v>96859</v>
      </c>
      <c r="B4280" s="252" t="s">
        <v>5066</v>
      </c>
      <c r="C4280" s="253" t="s">
        <v>81</v>
      </c>
      <c r="D4280" s="253">
        <v>46.63</v>
      </c>
      <c r="E4280" s="253" t="s">
        <v>11115</v>
      </c>
    </row>
    <row r="4281" spans="1:5" ht="27">
      <c r="A4281" s="251">
        <v>96860</v>
      </c>
      <c r="B4281" s="252" t="s">
        <v>5067</v>
      </c>
      <c r="C4281" s="253" t="s">
        <v>81</v>
      </c>
      <c r="D4281" s="253">
        <v>19.920000000000002</v>
      </c>
      <c r="E4281" s="253" t="s">
        <v>11115</v>
      </c>
    </row>
    <row r="4282" spans="1:5" ht="27">
      <c r="A4282" s="251">
        <v>96861</v>
      </c>
      <c r="B4282" s="252" t="s">
        <v>5068</v>
      </c>
      <c r="C4282" s="253" t="s">
        <v>81</v>
      </c>
      <c r="D4282" s="253">
        <v>21.35</v>
      </c>
      <c r="E4282" s="253" t="s">
        <v>11115</v>
      </c>
    </row>
    <row r="4283" spans="1:5" ht="27">
      <c r="A4283" s="251">
        <v>96862</v>
      </c>
      <c r="B4283" s="252" t="s">
        <v>5069</v>
      </c>
      <c r="C4283" s="253" t="s">
        <v>81</v>
      </c>
      <c r="D4283" s="253">
        <v>23.97</v>
      </c>
      <c r="E4283" s="253" t="s">
        <v>11115</v>
      </c>
    </row>
    <row r="4284" spans="1:5" ht="27">
      <c r="A4284" s="251">
        <v>96863</v>
      </c>
      <c r="B4284" s="252" t="s">
        <v>5070</v>
      </c>
      <c r="C4284" s="253" t="s">
        <v>81</v>
      </c>
      <c r="D4284" s="253">
        <v>23.73</v>
      </c>
      <c r="E4284" s="253" t="s">
        <v>11115</v>
      </c>
    </row>
    <row r="4285" spans="1:5" ht="27">
      <c r="A4285" s="251">
        <v>96864</v>
      </c>
      <c r="B4285" s="252" t="s">
        <v>5071</v>
      </c>
      <c r="C4285" s="253" t="s">
        <v>81</v>
      </c>
      <c r="D4285" s="253">
        <v>36.71</v>
      </c>
      <c r="E4285" s="253" t="s">
        <v>11115</v>
      </c>
    </row>
    <row r="4286" spans="1:5" ht="27">
      <c r="A4286" s="251">
        <v>96865</v>
      </c>
      <c r="B4286" s="252" t="s">
        <v>5072</v>
      </c>
      <c r="C4286" s="253" t="s">
        <v>81</v>
      </c>
      <c r="D4286" s="253">
        <v>36.01</v>
      </c>
      <c r="E4286" s="253" t="s">
        <v>11115</v>
      </c>
    </row>
    <row r="4287" spans="1:5" ht="27">
      <c r="A4287" s="251">
        <v>96866</v>
      </c>
      <c r="B4287" s="252" t="s">
        <v>5073</v>
      </c>
      <c r="C4287" s="253" t="s">
        <v>81</v>
      </c>
      <c r="D4287" s="253">
        <v>48.03</v>
      </c>
      <c r="E4287" s="253" t="s">
        <v>11115</v>
      </c>
    </row>
    <row r="4288" spans="1:5" ht="27">
      <c r="A4288" s="251">
        <v>96867</v>
      </c>
      <c r="B4288" s="252" t="s">
        <v>5074</v>
      </c>
      <c r="C4288" s="253" t="s">
        <v>81</v>
      </c>
      <c r="D4288" s="253">
        <v>55.28</v>
      </c>
      <c r="E4288" s="253" t="s">
        <v>11115</v>
      </c>
    </row>
    <row r="4289" spans="1:5" ht="27">
      <c r="A4289" s="251">
        <v>96868</v>
      </c>
      <c r="B4289" s="252" t="s">
        <v>5075</v>
      </c>
      <c r="C4289" s="253" t="s">
        <v>81</v>
      </c>
      <c r="D4289" s="253">
        <v>22.17</v>
      </c>
      <c r="E4289" s="253" t="s">
        <v>11115</v>
      </c>
    </row>
    <row r="4290" spans="1:5" ht="27">
      <c r="A4290" s="251">
        <v>96869</v>
      </c>
      <c r="B4290" s="252" t="s">
        <v>5076</v>
      </c>
      <c r="C4290" s="253" t="s">
        <v>81</v>
      </c>
      <c r="D4290" s="253">
        <v>26.47</v>
      </c>
      <c r="E4290" s="253" t="s">
        <v>11115</v>
      </c>
    </row>
    <row r="4291" spans="1:5" ht="13.5">
      <c r="A4291" s="251">
        <v>96870</v>
      </c>
      <c r="B4291" s="252" t="s">
        <v>5077</v>
      </c>
      <c r="C4291" s="253" t="s">
        <v>81</v>
      </c>
      <c r="D4291" s="253">
        <v>41.16</v>
      </c>
      <c r="E4291" s="253" t="s">
        <v>11115</v>
      </c>
    </row>
    <row r="4292" spans="1:5" ht="27">
      <c r="A4292" s="251">
        <v>96871</v>
      </c>
      <c r="B4292" s="252" t="s">
        <v>5078</v>
      </c>
      <c r="C4292" s="253" t="s">
        <v>81</v>
      </c>
      <c r="D4292" s="253">
        <v>59.2</v>
      </c>
      <c r="E4292" s="253" t="s">
        <v>11115</v>
      </c>
    </row>
    <row r="4293" spans="1:5" ht="27">
      <c r="A4293" s="251">
        <v>96872</v>
      </c>
      <c r="B4293" s="252" t="s">
        <v>5079</v>
      </c>
      <c r="C4293" s="253" t="s">
        <v>81</v>
      </c>
      <c r="D4293" s="253">
        <v>57.34</v>
      </c>
      <c r="E4293" s="253" t="s">
        <v>11115</v>
      </c>
    </row>
    <row r="4294" spans="1:5" ht="27">
      <c r="A4294" s="251">
        <v>96873</v>
      </c>
      <c r="B4294" s="252" t="s">
        <v>5080</v>
      </c>
      <c r="C4294" s="253" t="s">
        <v>81</v>
      </c>
      <c r="D4294" s="253">
        <v>65.33</v>
      </c>
      <c r="E4294" s="253" t="s">
        <v>11115</v>
      </c>
    </row>
    <row r="4295" spans="1:5" ht="27">
      <c r="A4295" s="251">
        <v>96874</v>
      </c>
      <c r="B4295" s="252" t="s">
        <v>5081</v>
      </c>
      <c r="C4295" s="253" t="s">
        <v>81</v>
      </c>
      <c r="D4295" s="253">
        <v>69.930000000000007</v>
      </c>
      <c r="E4295" s="253" t="s">
        <v>11115</v>
      </c>
    </row>
    <row r="4296" spans="1:5" ht="27">
      <c r="A4296" s="251">
        <v>96875</v>
      </c>
      <c r="B4296" s="252" t="s">
        <v>5082</v>
      </c>
      <c r="C4296" s="253" t="s">
        <v>81</v>
      </c>
      <c r="D4296" s="253">
        <v>82.79</v>
      </c>
      <c r="E4296" s="253" t="s">
        <v>11115</v>
      </c>
    </row>
    <row r="4297" spans="1:5" ht="27">
      <c r="A4297" s="251">
        <v>96876</v>
      </c>
      <c r="B4297" s="252" t="s">
        <v>5083</v>
      </c>
      <c r="C4297" s="253" t="s">
        <v>81</v>
      </c>
      <c r="D4297" s="253">
        <v>139.09</v>
      </c>
      <c r="E4297" s="253" t="s">
        <v>11115</v>
      </c>
    </row>
    <row r="4298" spans="1:5" ht="27">
      <c r="A4298" s="251">
        <v>96877</v>
      </c>
      <c r="B4298" s="252" t="s">
        <v>5084</v>
      </c>
      <c r="C4298" s="253" t="s">
        <v>81</v>
      </c>
      <c r="D4298" s="253">
        <v>148.43</v>
      </c>
      <c r="E4298" s="253" t="s">
        <v>11115</v>
      </c>
    </row>
    <row r="4299" spans="1:5" ht="27">
      <c r="A4299" s="251">
        <v>96878</v>
      </c>
      <c r="B4299" s="252" t="s">
        <v>5085</v>
      </c>
      <c r="C4299" s="253" t="s">
        <v>81</v>
      </c>
      <c r="D4299" s="253">
        <v>150.18</v>
      </c>
      <c r="E4299" s="253" t="s">
        <v>11115</v>
      </c>
    </row>
    <row r="4300" spans="1:5" ht="27">
      <c r="A4300" s="251">
        <v>96879</v>
      </c>
      <c r="B4300" s="252" t="s">
        <v>5086</v>
      </c>
      <c r="C4300" s="253" t="s">
        <v>81</v>
      </c>
      <c r="D4300" s="253">
        <v>151.72</v>
      </c>
      <c r="E4300" s="253" t="s">
        <v>11115</v>
      </c>
    </row>
    <row r="4301" spans="1:5" ht="27">
      <c r="A4301" s="251">
        <v>96880</v>
      </c>
      <c r="B4301" s="252" t="s">
        <v>5087</v>
      </c>
      <c r="C4301" s="253" t="s">
        <v>81</v>
      </c>
      <c r="D4301" s="253">
        <v>172.63</v>
      </c>
      <c r="E4301" s="253" t="s">
        <v>11115</v>
      </c>
    </row>
    <row r="4302" spans="1:5" ht="27">
      <c r="A4302" s="251">
        <v>96881</v>
      </c>
      <c r="B4302" s="252" t="s">
        <v>5088</v>
      </c>
      <c r="C4302" s="253" t="s">
        <v>81</v>
      </c>
      <c r="D4302" s="253">
        <v>182.11</v>
      </c>
      <c r="E4302" s="253" t="s">
        <v>11115</v>
      </c>
    </row>
    <row r="4303" spans="1:5" ht="27">
      <c r="A4303" s="251">
        <v>97425</v>
      </c>
      <c r="B4303" s="252" t="s">
        <v>5626</v>
      </c>
      <c r="C4303" s="253" t="s">
        <v>81</v>
      </c>
      <c r="D4303" s="253">
        <v>20.260000000000002</v>
      </c>
      <c r="E4303" s="253" t="s">
        <v>11115</v>
      </c>
    </row>
    <row r="4304" spans="1:5" ht="27">
      <c r="A4304" s="251">
        <v>97426</v>
      </c>
      <c r="B4304" s="252" t="s">
        <v>5627</v>
      </c>
      <c r="C4304" s="253" t="s">
        <v>81</v>
      </c>
      <c r="D4304" s="253">
        <v>23.82</v>
      </c>
      <c r="E4304" s="253" t="s">
        <v>11115</v>
      </c>
    </row>
    <row r="4305" spans="1:5" ht="27">
      <c r="A4305" s="251">
        <v>97427</v>
      </c>
      <c r="B4305" s="252" t="s">
        <v>5628</v>
      </c>
      <c r="C4305" s="253" t="s">
        <v>81</v>
      </c>
      <c r="D4305" s="253">
        <v>26.52</v>
      </c>
      <c r="E4305" s="253" t="s">
        <v>11115</v>
      </c>
    </row>
    <row r="4306" spans="1:5" ht="27">
      <c r="A4306" s="251">
        <v>97428</v>
      </c>
      <c r="B4306" s="252" t="s">
        <v>5629</v>
      </c>
      <c r="C4306" s="253" t="s">
        <v>81</v>
      </c>
      <c r="D4306" s="253">
        <v>32.770000000000003</v>
      </c>
      <c r="E4306" s="253" t="s">
        <v>11115</v>
      </c>
    </row>
    <row r="4307" spans="1:5" ht="27">
      <c r="A4307" s="251">
        <v>97429</v>
      </c>
      <c r="B4307" s="252" t="s">
        <v>5630</v>
      </c>
      <c r="C4307" s="253" t="s">
        <v>81</v>
      </c>
      <c r="D4307" s="253">
        <v>38.53</v>
      </c>
      <c r="E4307" s="253" t="s">
        <v>11115</v>
      </c>
    </row>
    <row r="4308" spans="1:5" ht="27">
      <c r="A4308" s="251">
        <v>97430</v>
      </c>
      <c r="B4308" s="252" t="s">
        <v>5631</v>
      </c>
      <c r="C4308" s="253" t="s">
        <v>81</v>
      </c>
      <c r="D4308" s="253">
        <v>27.86</v>
      </c>
      <c r="E4308" s="253" t="s">
        <v>11115</v>
      </c>
    </row>
    <row r="4309" spans="1:5" ht="27">
      <c r="A4309" s="251">
        <v>97431</v>
      </c>
      <c r="B4309" s="252" t="s">
        <v>5632</v>
      </c>
      <c r="C4309" s="253" t="s">
        <v>81</v>
      </c>
      <c r="D4309" s="253">
        <v>31.22</v>
      </c>
      <c r="E4309" s="253" t="s">
        <v>11115</v>
      </c>
    </row>
    <row r="4310" spans="1:5" ht="27">
      <c r="A4310" s="251">
        <v>97432</v>
      </c>
      <c r="B4310" s="252" t="s">
        <v>5633</v>
      </c>
      <c r="C4310" s="253" t="s">
        <v>81</v>
      </c>
      <c r="D4310" s="253">
        <v>35.26</v>
      </c>
      <c r="E4310" s="253" t="s">
        <v>11115</v>
      </c>
    </row>
    <row r="4311" spans="1:5" ht="27">
      <c r="A4311" s="251">
        <v>97433</v>
      </c>
      <c r="B4311" s="252" t="s">
        <v>10649</v>
      </c>
      <c r="C4311" s="253" t="s">
        <v>81</v>
      </c>
      <c r="D4311" s="253">
        <v>60.64</v>
      </c>
      <c r="E4311" s="253" t="s">
        <v>11115</v>
      </c>
    </row>
    <row r="4312" spans="1:5" ht="27">
      <c r="A4312" s="251">
        <v>97434</v>
      </c>
      <c r="B4312" s="252" t="s">
        <v>5634</v>
      </c>
      <c r="C4312" s="253" t="s">
        <v>81</v>
      </c>
      <c r="D4312" s="253">
        <v>61.67</v>
      </c>
      <c r="E4312" s="253" t="s">
        <v>11115</v>
      </c>
    </row>
    <row r="4313" spans="1:5" ht="27">
      <c r="A4313" s="251">
        <v>97435</v>
      </c>
      <c r="B4313" s="252" t="s">
        <v>5635</v>
      </c>
      <c r="C4313" s="253" t="s">
        <v>81</v>
      </c>
      <c r="D4313" s="253">
        <v>70.84</v>
      </c>
      <c r="E4313" s="253" t="s">
        <v>11115</v>
      </c>
    </row>
    <row r="4314" spans="1:5" ht="27">
      <c r="A4314" s="251">
        <v>97436</v>
      </c>
      <c r="B4314" s="252" t="s">
        <v>10650</v>
      </c>
      <c r="C4314" s="253" t="s">
        <v>81</v>
      </c>
      <c r="D4314" s="253">
        <v>72.819999999999993</v>
      </c>
      <c r="E4314" s="253" t="s">
        <v>11115</v>
      </c>
    </row>
    <row r="4315" spans="1:5" ht="27">
      <c r="A4315" s="251">
        <v>97437</v>
      </c>
      <c r="B4315" s="252" t="s">
        <v>5636</v>
      </c>
      <c r="C4315" s="253" t="s">
        <v>81</v>
      </c>
      <c r="D4315" s="253">
        <v>81.010000000000005</v>
      </c>
      <c r="E4315" s="253" t="s">
        <v>11115</v>
      </c>
    </row>
    <row r="4316" spans="1:5" ht="27">
      <c r="A4316" s="251">
        <v>97438</v>
      </c>
      <c r="B4316" s="252" t="s">
        <v>5637</v>
      </c>
      <c r="C4316" s="253" t="s">
        <v>81</v>
      </c>
      <c r="D4316" s="253">
        <v>83.13</v>
      </c>
      <c r="E4316" s="253" t="s">
        <v>11115</v>
      </c>
    </row>
    <row r="4317" spans="1:5" ht="27">
      <c r="A4317" s="251">
        <v>97439</v>
      </c>
      <c r="B4317" s="252" t="s">
        <v>5638</v>
      </c>
      <c r="C4317" s="253" t="s">
        <v>81</v>
      </c>
      <c r="D4317" s="253">
        <v>90.73</v>
      </c>
      <c r="E4317" s="253" t="s">
        <v>11115</v>
      </c>
    </row>
    <row r="4318" spans="1:5" ht="27">
      <c r="A4318" s="251">
        <v>97440</v>
      </c>
      <c r="B4318" s="252" t="s">
        <v>5639</v>
      </c>
      <c r="C4318" s="253" t="s">
        <v>81</v>
      </c>
      <c r="D4318" s="253">
        <v>108.45</v>
      </c>
      <c r="E4318" s="253" t="s">
        <v>11115</v>
      </c>
    </row>
    <row r="4319" spans="1:5" ht="27">
      <c r="A4319" s="251">
        <v>97442</v>
      </c>
      <c r="B4319" s="252" t="s">
        <v>5640</v>
      </c>
      <c r="C4319" s="253" t="s">
        <v>81</v>
      </c>
      <c r="D4319" s="253">
        <v>119.96</v>
      </c>
      <c r="E4319" s="253" t="s">
        <v>11115</v>
      </c>
    </row>
    <row r="4320" spans="1:5" ht="27">
      <c r="A4320" s="251">
        <v>97443</v>
      </c>
      <c r="B4320" s="252" t="s">
        <v>5641</v>
      </c>
      <c r="C4320" s="253" t="s">
        <v>81</v>
      </c>
      <c r="D4320" s="253">
        <v>69.73</v>
      </c>
      <c r="E4320" s="253" t="s">
        <v>11115</v>
      </c>
    </row>
    <row r="4321" spans="1:5" ht="27">
      <c r="A4321" s="251">
        <v>97444</v>
      </c>
      <c r="B4321" s="252" t="s">
        <v>10651</v>
      </c>
      <c r="C4321" s="253" t="s">
        <v>81</v>
      </c>
      <c r="D4321" s="253">
        <v>80.239999999999995</v>
      </c>
      <c r="E4321" s="253" t="s">
        <v>11115</v>
      </c>
    </row>
    <row r="4322" spans="1:5" ht="27">
      <c r="A4322" s="251">
        <v>97446</v>
      </c>
      <c r="B4322" s="252" t="s">
        <v>5642</v>
      </c>
      <c r="C4322" s="253" t="s">
        <v>81</v>
      </c>
      <c r="D4322" s="253">
        <v>132.32</v>
      </c>
      <c r="E4322" s="253" t="s">
        <v>11115</v>
      </c>
    </row>
    <row r="4323" spans="1:5" ht="27">
      <c r="A4323" s="251">
        <v>97447</v>
      </c>
      <c r="B4323" s="252" t="s">
        <v>5643</v>
      </c>
      <c r="C4323" s="253" t="s">
        <v>81</v>
      </c>
      <c r="D4323" s="253">
        <v>132.32</v>
      </c>
      <c r="E4323" s="253" t="s">
        <v>11115</v>
      </c>
    </row>
    <row r="4324" spans="1:5" ht="27">
      <c r="A4324" s="251">
        <v>97449</v>
      </c>
      <c r="B4324" s="252" t="s">
        <v>10652</v>
      </c>
      <c r="C4324" s="253" t="s">
        <v>81</v>
      </c>
      <c r="D4324" s="253">
        <v>141.29</v>
      </c>
      <c r="E4324" s="253" t="s">
        <v>11115</v>
      </c>
    </row>
    <row r="4325" spans="1:5" ht="27">
      <c r="A4325" s="251">
        <v>97450</v>
      </c>
      <c r="B4325" s="252" t="s">
        <v>5644</v>
      </c>
      <c r="C4325" s="253" t="s">
        <v>81</v>
      </c>
      <c r="D4325" s="253">
        <v>169.92</v>
      </c>
      <c r="E4325" s="253" t="s">
        <v>11115</v>
      </c>
    </row>
    <row r="4326" spans="1:5" ht="27">
      <c r="A4326" s="251">
        <v>97452</v>
      </c>
      <c r="B4326" s="252" t="s">
        <v>10653</v>
      </c>
      <c r="C4326" s="253" t="s">
        <v>81</v>
      </c>
      <c r="D4326" s="253">
        <v>113.21</v>
      </c>
      <c r="E4326" s="253" t="s">
        <v>11115</v>
      </c>
    </row>
    <row r="4327" spans="1:5" ht="27">
      <c r="A4327" s="251">
        <v>97453</v>
      </c>
      <c r="B4327" s="252" t="s">
        <v>10654</v>
      </c>
      <c r="C4327" s="253" t="s">
        <v>81</v>
      </c>
      <c r="D4327" s="253">
        <v>119.21</v>
      </c>
      <c r="E4327" s="253" t="s">
        <v>11115</v>
      </c>
    </row>
    <row r="4328" spans="1:5" ht="27">
      <c r="A4328" s="251">
        <v>97454</v>
      </c>
      <c r="B4328" s="252" t="s">
        <v>10655</v>
      </c>
      <c r="C4328" s="253" t="s">
        <v>81</v>
      </c>
      <c r="D4328" s="253">
        <v>183.38</v>
      </c>
      <c r="E4328" s="253" t="s">
        <v>11115</v>
      </c>
    </row>
    <row r="4329" spans="1:5" ht="27">
      <c r="A4329" s="251">
        <v>97455</v>
      </c>
      <c r="B4329" s="252" t="s">
        <v>10656</v>
      </c>
      <c r="C4329" s="253" t="s">
        <v>81</v>
      </c>
      <c r="D4329" s="253">
        <v>192.98</v>
      </c>
      <c r="E4329" s="253" t="s">
        <v>11115</v>
      </c>
    </row>
    <row r="4330" spans="1:5" ht="27">
      <c r="A4330" s="251">
        <v>97456</v>
      </c>
      <c r="B4330" s="252" t="s">
        <v>10657</v>
      </c>
      <c r="C4330" s="253" t="s">
        <v>81</v>
      </c>
      <c r="D4330" s="253">
        <v>395.15</v>
      </c>
      <c r="E4330" s="253" t="s">
        <v>11115</v>
      </c>
    </row>
    <row r="4331" spans="1:5" ht="27">
      <c r="A4331" s="251">
        <v>97457</v>
      </c>
      <c r="B4331" s="252" t="s">
        <v>10658</v>
      </c>
      <c r="C4331" s="253" t="s">
        <v>81</v>
      </c>
      <c r="D4331" s="253">
        <v>352.09</v>
      </c>
      <c r="E4331" s="253" t="s">
        <v>11115</v>
      </c>
    </row>
    <row r="4332" spans="1:5" ht="27">
      <c r="A4332" s="251">
        <v>97458</v>
      </c>
      <c r="B4332" s="252" t="s">
        <v>5645</v>
      </c>
      <c r="C4332" s="253" t="s">
        <v>81</v>
      </c>
      <c r="D4332" s="253">
        <v>175.06</v>
      </c>
      <c r="E4332" s="253" t="s">
        <v>11115</v>
      </c>
    </row>
    <row r="4333" spans="1:5" ht="27">
      <c r="A4333" s="251">
        <v>97459</v>
      </c>
      <c r="B4333" s="252" t="s">
        <v>5646</v>
      </c>
      <c r="C4333" s="253" t="s">
        <v>81</v>
      </c>
      <c r="D4333" s="253">
        <v>287.62</v>
      </c>
      <c r="E4333" s="253" t="s">
        <v>11115</v>
      </c>
    </row>
    <row r="4334" spans="1:5" ht="27">
      <c r="A4334" s="251">
        <v>97460</v>
      </c>
      <c r="B4334" s="252" t="s">
        <v>5647</v>
      </c>
      <c r="C4334" s="253" t="s">
        <v>81</v>
      </c>
      <c r="D4334" s="253">
        <v>431.87</v>
      </c>
      <c r="E4334" s="253" t="s">
        <v>11115</v>
      </c>
    </row>
    <row r="4335" spans="1:5" ht="27">
      <c r="A4335" s="254">
        <v>97461</v>
      </c>
      <c r="B4335" s="252" t="s">
        <v>10659</v>
      </c>
      <c r="C4335" s="253" t="s">
        <v>81</v>
      </c>
      <c r="D4335" s="253">
        <v>21.75</v>
      </c>
      <c r="E4335" s="253" t="s">
        <v>11115</v>
      </c>
    </row>
    <row r="4336" spans="1:5" ht="27">
      <c r="A4336" s="254">
        <v>97462</v>
      </c>
      <c r="B4336" s="252" t="s">
        <v>10660</v>
      </c>
      <c r="C4336" s="253" t="s">
        <v>81</v>
      </c>
      <c r="D4336" s="253">
        <v>18.670000000000002</v>
      </c>
      <c r="E4336" s="253" t="s">
        <v>11115</v>
      </c>
    </row>
    <row r="4337" spans="1:5" ht="27">
      <c r="A4337" s="251">
        <v>97464</v>
      </c>
      <c r="B4337" s="252" t="s">
        <v>10661</v>
      </c>
      <c r="C4337" s="253" t="s">
        <v>81</v>
      </c>
      <c r="D4337" s="253">
        <v>30.82</v>
      </c>
      <c r="E4337" s="253" t="s">
        <v>11115</v>
      </c>
    </row>
    <row r="4338" spans="1:5" ht="27">
      <c r="A4338" s="251">
        <v>97465</v>
      </c>
      <c r="B4338" s="252" t="s">
        <v>10662</v>
      </c>
      <c r="C4338" s="253" t="s">
        <v>81</v>
      </c>
      <c r="D4338" s="253">
        <v>36.020000000000003</v>
      </c>
      <c r="E4338" s="253" t="s">
        <v>11115</v>
      </c>
    </row>
    <row r="4339" spans="1:5" ht="27">
      <c r="A4339" s="251">
        <v>97467</v>
      </c>
      <c r="B4339" s="252" t="s">
        <v>10663</v>
      </c>
      <c r="C4339" s="253" t="s">
        <v>81</v>
      </c>
      <c r="D4339" s="253">
        <v>39.04</v>
      </c>
      <c r="E4339" s="253" t="s">
        <v>11115</v>
      </c>
    </row>
    <row r="4340" spans="1:5" ht="27">
      <c r="A4340" s="251">
        <v>97468</v>
      </c>
      <c r="B4340" s="252" t="s">
        <v>10664</v>
      </c>
      <c r="C4340" s="253" t="s">
        <v>81</v>
      </c>
      <c r="D4340" s="253">
        <v>45.69</v>
      </c>
      <c r="E4340" s="253" t="s">
        <v>11115</v>
      </c>
    </row>
    <row r="4341" spans="1:5" ht="27">
      <c r="A4341" s="251">
        <v>97470</v>
      </c>
      <c r="B4341" s="252" t="s">
        <v>10665</v>
      </c>
      <c r="C4341" s="253" t="s">
        <v>81</v>
      </c>
      <c r="D4341" s="253">
        <v>56.54</v>
      </c>
      <c r="E4341" s="253" t="s">
        <v>11115</v>
      </c>
    </row>
    <row r="4342" spans="1:5" ht="27">
      <c r="A4342" s="251">
        <v>97471</v>
      </c>
      <c r="B4342" s="252" t="s">
        <v>10666</v>
      </c>
      <c r="C4342" s="253" t="s">
        <v>81</v>
      </c>
      <c r="D4342" s="253">
        <v>67.05</v>
      </c>
      <c r="E4342" s="253" t="s">
        <v>11115</v>
      </c>
    </row>
    <row r="4343" spans="1:5" ht="27">
      <c r="A4343" s="251">
        <v>97474</v>
      </c>
      <c r="B4343" s="252" t="s">
        <v>10667</v>
      </c>
      <c r="C4343" s="253" t="s">
        <v>81</v>
      </c>
      <c r="D4343" s="253">
        <v>100.13</v>
      </c>
      <c r="E4343" s="253" t="s">
        <v>11115</v>
      </c>
    </row>
    <row r="4344" spans="1:5" ht="27">
      <c r="A4344" s="251">
        <v>97475</v>
      </c>
      <c r="B4344" s="252" t="s">
        <v>10668</v>
      </c>
      <c r="C4344" s="253" t="s">
        <v>81</v>
      </c>
      <c r="D4344" s="253">
        <v>121.38</v>
      </c>
      <c r="E4344" s="253" t="s">
        <v>11115</v>
      </c>
    </row>
    <row r="4345" spans="1:5" ht="27">
      <c r="A4345" s="251">
        <v>97477</v>
      </c>
      <c r="B4345" s="252" t="s">
        <v>10669</v>
      </c>
      <c r="C4345" s="253" t="s">
        <v>81</v>
      </c>
      <c r="D4345" s="253">
        <v>132.6</v>
      </c>
      <c r="E4345" s="253" t="s">
        <v>11115</v>
      </c>
    </row>
    <row r="4346" spans="1:5" ht="27">
      <c r="A4346" s="251">
        <v>97478</v>
      </c>
      <c r="B4346" s="252" t="s">
        <v>10670</v>
      </c>
      <c r="C4346" s="253" t="s">
        <v>81</v>
      </c>
      <c r="D4346" s="253">
        <v>161.22999999999999</v>
      </c>
      <c r="E4346" s="253" t="s">
        <v>11115</v>
      </c>
    </row>
    <row r="4347" spans="1:5" ht="27">
      <c r="A4347" s="251">
        <v>97479</v>
      </c>
      <c r="B4347" s="252" t="s">
        <v>10671</v>
      </c>
      <c r="C4347" s="253" t="s">
        <v>81</v>
      </c>
      <c r="D4347" s="253">
        <v>34.74</v>
      </c>
      <c r="E4347" s="253" t="s">
        <v>11115</v>
      </c>
    </row>
    <row r="4348" spans="1:5" ht="27">
      <c r="A4348" s="251">
        <v>97480</v>
      </c>
      <c r="B4348" s="252" t="s">
        <v>10672</v>
      </c>
      <c r="C4348" s="253" t="s">
        <v>81</v>
      </c>
      <c r="D4348" s="253">
        <v>34.74</v>
      </c>
      <c r="E4348" s="253" t="s">
        <v>11115</v>
      </c>
    </row>
    <row r="4349" spans="1:5" ht="27">
      <c r="A4349" s="251">
        <v>97481</v>
      </c>
      <c r="B4349" s="252" t="s">
        <v>10673</v>
      </c>
      <c r="C4349" s="253" t="s">
        <v>81</v>
      </c>
      <c r="D4349" s="253">
        <v>49.55</v>
      </c>
      <c r="E4349" s="253" t="s">
        <v>11115</v>
      </c>
    </row>
    <row r="4350" spans="1:5" ht="27">
      <c r="A4350" s="251">
        <v>97482</v>
      </c>
      <c r="B4350" s="252" t="s">
        <v>10674</v>
      </c>
      <c r="C4350" s="253" t="s">
        <v>81</v>
      </c>
      <c r="D4350" s="253">
        <v>49.55</v>
      </c>
      <c r="E4350" s="253" t="s">
        <v>11115</v>
      </c>
    </row>
    <row r="4351" spans="1:5" ht="27">
      <c r="A4351" s="251">
        <v>97483</v>
      </c>
      <c r="B4351" s="252" t="s">
        <v>5648</v>
      </c>
      <c r="C4351" s="253" t="s">
        <v>81</v>
      </c>
      <c r="D4351" s="253">
        <v>68.48</v>
      </c>
      <c r="E4351" s="253" t="s">
        <v>11115</v>
      </c>
    </row>
    <row r="4352" spans="1:5" ht="27">
      <c r="A4352" s="251">
        <v>97484</v>
      </c>
      <c r="B4352" s="252" t="s">
        <v>5649</v>
      </c>
      <c r="C4352" s="253" t="s">
        <v>81</v>
      </c>
      <c r="D4352" s="253">
        <v>68.48</v>
      </c>
      <c r="E4352" s="253" t="s">
        <v>11115</v>
      </c>
    </row>
    <row r="4353" spans="1:5" ht="27">
      <c r="A4353" s="251">
        <v>97485</v>
      </c>
      <c r="B4353" s="252" t="s">
        <v>5650</v>
      </c>
      <c r="C4353" s="253" t="s">
        <v>81</v>
      </c>
      <c r="D4353" s="253">
        <v>93.47</v>
      </c>
      <c r="E4353" s="253" t="s">
        <v>11115</v>
      </c>
    </row>
    <row r="4354" spans="1:5" ht="27">
      <c r="A4354" s="251">
        <v>97486</v>
      </c>
      <c r="B4354" s="252" t="s">
        <v>5651</v>
      </c>
      <c r="C4354" s="253" t="s">
        <v>81</v>
      </c>
      <c r="D4354" s="253">
        <v>99.47</v>
      </c>
      <c r="E4354" s="253" t="s">
        <v>11115</v>
      </c>
    </row>
    <row r="4355" spans="1:5" ht="27">
      <c r="A4355" s="251">
        <v>97487</v>
      </c>
      <c r="B4355" s="252" t="s">
        <v>5652</v>
      </c>
      <c r="C4355" s="253" t="s">
        <v>81</v>
      </c>
      <c r="D4355" s="253">
        <v>167.01</v>
      </c>
      <c r="E4355" s="253" t="s">
        <v>11115</v>
      </c>
    </row>
    <row r="4356" spans="1:5" ht="27">
      <c r="A4356" s="251">
        <v>97488</v>
      </c>
      <c r="B4356" s="252" t="s">
        <v>5653</v>
      </c>
      <c r="C4356" s="253" t="s">
        <v>81</v>
      </c>
      <c r="D4356" s="253">
        <v>176.61</v>
      </c>
      <c r="E4356" s="253" t="s">
        <v>11115</v>
      </c>
    </row>
    <row r="4357" spans="1:5" ht="27">
      <c r="A4357" s="251">
        <v>97489</v>
      </c>
      <c r="B4357" s="252" t="s">
        <v>5654</v>
      </c>
      <c r="C4357" s="253" t="s">
        <v>81</v>
      </c>
      <c r="D4357" s="253">
        <v>382.09</v>
      </c>
      <c r="E4357" s="253" t="s">
        <v>11115</v>
      </c>
    </row>
    <row r="4358" spans="1:5" ht="27">
      <c r="A4358" s="251">
        <v>97490</v>
      </c>
      <c r="B4358" s="252" t="s">
        <v>5655</v>
      </c>
      <c r="C4358" s="253" t="s">
        <v>81</v>
      </c>
      <c r="D4358" s="253">
        <v>339.03</v>
      </c>
      <c r="E4358" s="253" t="s">
        <v>11115</v>
      </c>
    </row>
    <row r="4359" spans="1:5" ht="27">
      <c r="A4359" s="251">
        <v>97491</v>
      </c>
      <c r="B4359" s="252" t="s">
        <v>5656</v>
      </c>
      <c r="C4359" s="253" t="s">
        <v>81</v>
      </c>
      <c r="D4359" s="253">
        <v>52.64</v>
      </c>
      <c r="E4359" s="253" t="s">
        <v>11115</v>
      </c>
    </row>
    <row r="4360" spans="1:5" ht="27">
      <c r="A4360" s="251">
        <v>97492</v>
      </c>
      <c r="B4360" s="252" t="s">
        <v>5657</v>
      </c>
      <c r="C4360" s="253" t="s">
        <v>81</v>
      </c>
      <c r="D4360" s="253">
        <v>76.08</v>
      </c>
      <c r="E4360" s="253" t="s">
        <v>11115</v>
      </c>
    </row>
    <row r="4361" spans="1:5" ht="27">
      <c r="A4361" s="251">
        <v>97493</v>
      </c>
      <c r="B4361" s="252" t="s">
        <v>5658</v>
      </c>
      <c r="C4361" s="253" t="s">
        <v>81</v>
      </c>
      <c r="D4361" s="253">
        <v>97.81</v>
      </c>
      <c r="E4361" s="253" t="s">
        <v>11115</v>
      </c>
    </row>
    <row r="4362" spans="1:5" ht="27">
      <c r="A4362" s="251">
        <v>97494</v>
      </c>
      <c r="B4362" s="252" t="s">
        <v>5659</v>
      </c>
      <c r="C4362" s="253" t="s">
        <v>81</v>
      </c>
      <c r="D4362" s="253">
        <v>148.69999999999999</v>
      </c>
      <c r="E4362" s="253" t="s">
        <v>11115</v>
      </c>
    </row>
    <row r="4363" spans="1:5" ht="27">
      <c r="A4363" s="251">
        <v>97495</v>
      </c>
      <c r="B4363" s="252" t="s">
        <v>5660</v>
      </c>
      <c r="C4363" s="253" t="s">
        <v>81</v>
      </c>
      <c r="D4363" s="253">
        <v>265.75</v>
      </c>
      <c r="E4363" s="253" t="s">
        <v>11115</v>
      </c>
    </row>
    <row r="4364" spans="1:5" ht="27">
      <c r="A4364" s="251">
        <v>97496</v>
      </c>
      <c r="B4364" s="252" t="s">
        <v>5661</v>
      </c>
      <c r="C4364" s="253" t="s">
        <v>81</v>
      </c>
      <c r="D4364" s="253">
        <v>414.5</v>
      </c>
      <c r="E4364" s="253" t="s">
        <v>11115</v>
      </c>
    </row>
    <row r="4365" spans="1:5" ht="27">
      <c r="A4365" s="251">
        <v>97499</v>
      </c>
      <c r="B4365" s="252" t="s">
        <v>5662</v>
      </c>
      <c r="C4365" s="253" t="s">
        <v>81</v>
      </c>
      <c r="D4365" s="253">
        <v>19.62</v>
      </c>
      <c r="E4365" s="253" t="s">
        <v>11115</v>
      </c>
    </row>
    <row r="4366" spans="1:5" ht="27">
      <c r="A4366" s="251">
        <v>97500</v>
      </c>
      <c r="B4366" s="252" t="s">
        <v>5663</v>
      </c>
      <c r="C4366" s="253" t="s">
        <v>81</v>
      </c>
      <c r="D4366" s="253">
        <v>16.54</v>
      </c>
      <c r="E4366" s="253" t="s">
        <v>11115</v>
      </c>
    </row>
    <row r="4367" spans="1:5" ht="27">
      <c r="A4367" s="251">
        <v>97502</v>
      </c>
      <c r="B4367" s="252" t="s">
        <v>5664</v>
      </c>
      <c r="C4367" s="253" t="s">
        <v>81</v>
      </c>
      <c r="D4367" s="253">
        <v>26.87</v>
      </c>
      <c r="E4367" s="253" t="s">
        <v>11115</v>
      </c>
    </row>
    <row r="4368" spans="1:5" ht="27">
      <c r="A4368" s="251">
        <v>97503</v>
      </c>
      <c r="B4368" s="252" t="s">
        <v>5665</v>
      </c>
      <c r="C4368" s="253" t="s">
        <v>81</v>
      </c>
      <c r="D4368" s="253">
        <v>32.270000000000003</v>
      </c>
      <c r="E4368" s="253" t="s">
        <v>11115</v>
      </c>
    </row>
    <row r="4369" spans="1:5" ht="27">
      <c r="A4369" s="251">
        <v>97505</v>
      </c>
      <c r="B4369" s="252" t="s">
        <v>5666</v>
      </c>
      <c r="C4369" s="253" t="s">
        <v>81</v>
      </c>
      <c r="D4369" s="253">
        <v>33.479999999999997</v>
      </c>
      <c r="E4369" s="253" t="s">
        <v>11115</v>
      </c>
    </row>
    <row r="4370" spans="1:5" ht="40.5">
      <c r="A4370" s="251">
        <v>97506</v>
      </c>
      <c r="B4370" s="252" t="s">
        <v>5667</v>
      </c>
      <c r="C4370" s="253" t="s">
        <v>81</v>
      </c>
      <c r="D4370" s="253">
        <v>40.130000000000003</v>
      </c>
      <c r="E4370" s="253" t="s">
        <v>11115</v>
      </c>
    </row>
    <row r="4371" spans="1:5" ht="27">
      <c r="A4371" s="251">
        <v>97508</v>
      </c>
      <c r="B4371" s="252" t="s">
        <v>5668</v>
      </c>
      <c r="C4371" s="253" t="s">
        <v>81</v>
      </c>
      <c r="D4371" s="253">
        <v>48.66</v>
      </c>
      <c r="E4371" s="253" t="s">
        <v>11115</v>
      </c>
    </row>
    <row r="4372" spans="1:5" ht="27">
      <c r="A4372" s="254">
        <v>97509</v>
      </c>
      <c r="B4372" s="252" t="s">
        <v>5669</v>
      </c>
      <c r="C4372" s="253" t="s">
        <v>81</v>
      </c>
      <c r="D4372" s="253">
        <v>59.17</v>
      </c>
      <c r="E4372" s="253" t="s">
        <v>11115</v>
      </c>
    </row>
    <row r="4373" spans="1:5" ht="27">
      <c r="A4373" s="251">
        <v>97511</v>
      </c>
      <c r="B4373" s="252" t="s">
        <v>5670</v>
      </c>
      <c r="C4373" s="253" t="s">
        <v>81</v>
      </c>
      <c r="D4373" s="253">
        <v>88.83</v>
      </c>
      <c r="E4373" s="253" t="s">
        <v>11115</v>
      </c>
    </row>
    <row r="4374" spans="1:5" ht="27">
      <c r="A4374" s="251">
        <v>97512</v>
      </c>
      <c r="B4374" s="252" t="s">
        <v>5671</v>
      </c>
      <c r="C4374" s="253" t="s">
        <v>81</v>
      </c>
      <c r="D4374" s="253">
        <v>110.08</v>
      </c>
      <c r="E4374" s="253" t="s">
        <v>11115</v>
      </c>
    </row>
    <row r="4375" spans="1:5" ht="27">
      <c r="A4375" s="251">
        <v>97514</v>
      </c>
      <c r="B4375" s="252" t="s">
        <v>5672</v>
      </c>
      <c r="C4375" s="253" t="s">
        <v>81</v>
      </c>
      <c r="D4375" s="253">
        <v>117.73</v>
      </c>
      <c r="E4375" s="253" t="s">
        <v>11115</v>
      </c>
    </row>
    <row r="4376" spans="1:5" ht="27">
      <c r="A4376" s="251">
        <v>97515</v>
      </c>
      <c r="B4376" s="252" t="s">
        <v>5673</v>
      </c>
      <c r="C4376" s="253" t="s">
        <v>81</v>
      </c>
      <c r="D4376" s="253">
        <v>146.36000000000001</v>
      </c>
      <c r="E4376" s="253" t="s">
        <v>11115</v>
      </c>
    </row>
    <row r="4377" spans="1:5" ht="27">
      <c r="A4377" s="251">
        <v>97517</v>
      </c>
      <c r="B4377" s="252" t="s">
        <v>5674</v>
      </c>
      <c r="C4377" s="253" t="s">
        <v>81</v>
      </c>
      <c r="D4377" s="253">
        <v>31.54</v>
      </c>
      <c r="E4377" s="253" t="s">
        <v>11115</v>
      </c>
    </row>
    <row r="4378" spans="1:5" ht="27">
      <c r="A4378" s="251">
        <v>97518</v>
      </c>
      <c r="B4378" s="252" t="s">
        <v>5675</v>
      </c>
      <c r="C4378" s="253" t="s">
        <v>81</v>
      </c>
      <c r="D4378" s="253">
        <v>31.54</v>
      </c>
      <c r="E4378" s="253" t="s">
        <v>11115</v>
      </c>
    </row>
    <row r="4379" spans="1:5" ht="27">
      <c r="A4379" s="251">
        <v>97519</v>
      </c>
      <c r="B4379" s="252" t="s">
        <v>5676</v>
      </c>
      <c r="C4379" s="253" t="s">
        <v>81</v>
      </c>
      <c r="D4379" s="253">
        <v>43.92</v>
      </c>
      <c r="E4379" s="253" t="s">
        <v>11115</v>
      </c>
    </row>
    <row r="4380" spans="1:5" ht="27">
      <c r="A4380" s="251">
        <v>97520</v>
      </c>
      <c r="B4380" s="252" t="s">
        <v>5677</v>
      </c>
      <c r="C4380" s="253" t="s">
        <v>81</v>
      </c>
      <c r="D4380" s="253">
        <v>43.92</v>
      </c>
      <c r="E4380" s="253" t="s">
        <v>11115</v>
      </c>
    </row>
    <row r="4381" spans="1:5" ht="27">
      <c r="A4381" s="251">
        <v>97521</v>
      </c>
      <c r="B4381" s="252" t="s">
        <v>5678</v>
      </c>
      <c r="C4381" s="253" t="s">
        <v>81</v>
      </c>
      <c r="D4381" s="253">
        <v>60.11</v>
      </c>
      <c r="E4381" s="253" t="s">
        <v>11115</v>
      </c>
    </row>
    <row r="4382" spans="1:5" ht="27">
      <c r="A4382" s="251">
        <v>97522</v>
      </c>
      <c r="B4382" s="252" t="s">
        <v>5679</v>
      </c>
      <c r="C4382" s="253" t="s">
        <v>81</v>
      </c>
      <c r="D4382" s="253">
        <v>60.11</v>
      </c>
      <c r="E4382" s="253" t="s">
        <v>11115</v>
      </c>
    </row>
    <row r="4383" spans="1:5" ht="27">
      <c r="A4383" s="251">
        <v>97523</v>
      </c>
      <c r="B4383" s="252" t="s">
        <v>5680</v>
      </c>
      <c r="C4383" s="253" t="s">
        <v>81</v>
      </c>
      <c r="D4383" s="253">
        <v>81.650000000000006</v>
      </c>
      <c r="E4383" s="253" t="s">
        <v>11115</v>
      </c>
    </row>
    <row r="4384" spans="1:5" ht="27">
      <c r="A4384" s="251">
        <v>97524</v>
      </c>
      <c r="B4384" s="252" t="s">
        <v>5681</v>
      </c>
      <c r="C4384" s="253" t="s">
        <v>81</v>
      </c>
      <c r="D4384" s="253">
        <v>87.65</v>
      </c>
      <c r="E4384" s="253" t="s">
        <v>11115</v>
      </c>
    </row>
    <row r="4385" spans="1:5" ht="27">
      <c r="A4385" s="251">
        <v>97525</v>
      </c>
      <c r="B4385" s="252" t="s">
        <v>5682</v>
      </c>
      <c r="C4385" s="253" t="s">
        <v>81</v>
      </c>
      <c r="D4385" s="253">
        <v>149.94</v>
      </c>
      <c r="E4385" s="253" t="s">
        <v>11115</v>
      </c>
    </row>
    <row r="4386" spans="1:5" ht="27">
      <c r="A4386" s="251">
        <v>97526</v>
      </c>
      <c r="B4386" s="252" t="s">
        <v>5683</v>
      </c>
      <c r="C4386" s="253" t="s">
        <v>81</v>
      </c>
      <c r="D4386" s="253">
        <v>159.54</v>
      </c>
      <c r="E4386" s="253" t="s">
        <v>11115</v>
      </c>
    </row>
    <row r="4387" spans="1:5" ht="27">
      <c r="A4387" s="251">
        <v>97527</v>
      </c>
      <c r="B4387" s="252" t="s">
        <v>5684</v>
      </c>
      <c r="C4387" s="253" t="s">
        <v>81</v>
      </c>
      <c r="D4387" s="253">
        <v>359.84</v>
      </c>
      <c r="E4387" s="253" t="s">
        <v>11115</v>
      </c>
    </row>
    <row r="4388" spans="1:5" ht="27">
      <c r="A4388" s="251">
        <v>97528</v>
      </c>
      <c r="B4388" s="252" t="s">
        <v>5685</v>
      </c>
      <c r="C4388" s="253" t="s">
        <v>81</v>
      </c>
      <c r="D4388" s="253">
        <v>316.77999999999997</v>
      </c>
      <c r="E4388" s="253" t="s">
        <v>11115</v>
      </c>
    </row>
    <row r="4389" spans="1:5" ht="27">
      <c r="A4389" s="251">
        <v>97529</v>
      </c>
      <c r="B4389" s="252" t="s">
        <v>5686</v>
      </c>
      <c r="C4389" s="253" t="s">
        <v>81</v>
      </c>
      <c r="D4389" s="253">
        <v>48.45</v>
      </c>
      <c r="E4389" s="253" t="s">
        <v>11115</v>
      </c>
    </row>
    <row r="4390" spans="1:5" ht="27">
      <c r="A4390" s="251">
        <v>97530</v>
      </c>
      <c r="B4390" s="252" t="s">
        <v>5687</v>
      </c>
      <c r="C4390" s="253" t="s">
        <v>81</v>
      </c>
      <c r="D4390" s="253">
        <v>68.58</v>
      </c>
      <c r="E4390" s="253" t="s">
        <v>11115</v>
      </c>
    </row>
    <row r="4391" spans="1:5" ht="27">
      <c r="A4391" s="251">
        <v>97531</v>
      </c>
      <c r="B4391" s="252" t="s">
        <v>5688</v>
      </c>
      <c r="C4391" s="253" t="s">
        <v>81</v>
      </c>
      <c r="D4391" s="253">
        <v>86.63</v>
      </c>
      <c r="E4391" s="253" t="s">
        <v>11115</v>
      </c>
    </row>
    <row r="4392" spans="1:5" ht="27">
      <c r="A4392" s="251">
        <v>97532</v>
      </c>
      <c r="B4392" s="252" t="s">
        <v>5689</v>
      </c>
      <c r="C4392" s="253" t="s">
        <v>81</v>
      </c>
      <c r="D4392" s="253">
        <v>132.94999999999999</v>
      </c>
      <c r="E4392" s="253" t="s">
        <v>11115</v>
      </c>
    </row>
    <row r="4393" spans="1:5" ht="27">
      <c r="A4393" s="251">
        <v>97533</v>
      </c>
      <c r="B4393" s="252" t="s">
        <v>5690</v>
      </c>
      <c r="C4393" s="253" t="s">
        <v>81</v>
      </c>
      <c r="D4393" s="253">
        <v>246.37</v>
      </c>
      <c r="E4393" s="253" t="s">
        <v>11115</v>
      </c>
    </row>
    <row r="4394" spans="1:5" ht="27">
      <c r="A4394" s="251">
        <v>97534</v>
      </c>
      <c r="B4394" s="252" t="s">
        <v>5691</v>
      </c>
      <c r="C4394" s="253" t="s">
        <v>81</v>
      </c>
      <c r="D4394" s="253">
        <v>384.82</v>
      </c>
      <c r="E4394" s="253" t="s">
        <v>11115</v>
      </c>
    </row>
    <row r="4395" spans="1:5" ht="27">
      <c r="A4395" s="251">
        <v>97537</v>
      </c>
      <c r="B4395" s="252" t="s">
        <v>5692</v>
      </c>
      <c r="C4395" s="253" t="s">
        <v>81</v>
      </c>
      <c r="D4395" s="253">
        <v>15.29</v>
      </c>
      <c r="E4395" s="253" t="s">
        <v>11115</v>
      </c>
    </row>
    <row r="4396" spans="1:5" ht="27">
      <c r="A4396" s="251">
        <v>97540</v>
      </c>
      <c r="B4396" s="252" t="s">
        <v>5693</v>
      </c>
      <c r="C4396" s="253" t="s">
        <v>81</v>
      </c>
      <c r="D4396" s="253">
        <v>21.44</v>
      </c>
      <c r="E4396" s="253" t="s">
        <v>11115</v>
      </c>
    </row>
    <row r="4397" spans="1:5" ht="27">
      <c r="A4397" s="251">
        <v>97541</v>
      </c>
      <c r="B4397" s="252" t="s">
        <v>5694</v>
      </c>
      <c r="C4397" s="253" t="s">
        <v>81</v>
      </c>
      <c r="D4397" s="253">
        <v>18.88</v>
      </c>
      <c r="E4397" s="253" t="s">
        <v>11115</v>
      </c>
    </row>
    <row r="4398" spans="1:5" ht="27">
      <c r="A4398" s="251">
        <v>97543</v>
      </c>
      <c r="B4398" s="252" t="s">
        <v>5695</v>
      </c>
      <c r="C4398" s="253" t="s">
        <v>81</v>
      </c>
      <c r="D4398" s="253">
        <v>36.19</v>
      </c>
      <c r="E4398" s="253" t="s">
        <v>11115</v>
      </c>
    </row>
    <row r="4399" spans="1:5" ht="27">
      <c r="A4399" s="251">
        <v>97544</v>
      </c>
      <c r="B4399" s="252" t="s">
        <v>5696</v>
      </c>
      <c r="C4399" s="253" t="s">
        <v>81</v>
      </c>
      <c r="D4399" s="253">
        <v>33.11</v>
      </c>
      <c r="E4399" s="253" t="s">
        <v>11115</v>
      </c>
    </row>
    <row r="4400" spans="1:5" ht="27">
      <c r="A4400" s="251">
        <v>97546</v>
      </c>
      <c r="B4400" s="252" t="s">
        <v>5697</v>
      </c>
      <c r="C4400" s="253" t="s">
        <v>81</v>
      </c>
      <c r="D4400" s="253">
        <v>21.66</v>
      </c>
      <c r="E4400" s="253" t="s">
        <v>11115</v>
      </c>
    </row>
    <row r="4401" spans="1:5" ht="27">
      <c r="A4401" s="251">
        <v>97547</v>
      </c>
      <c r="B4401" s="252" t="s">
        <v>5698</v>
      </c>
      <c r="C4401" s="253" t="s">
        <v>81</v>
      </c>
      <c r="D4401" s="253">
        <v>21.66</v>
      </c>
      <c r="E4401" s="253" t="s">
        <v>11115</v>
      </c>
    </row>
    <row r="4402" spans="1:5" ht="27">
      <c r="A4402" s="251">
        <v>97548</v>
      </c>
      <c r="B4402" s="252" t="s">
        <v>5699</v>
      </c>
      <c r="C4402" s="253" t="s">
        <v>81</v>
      </c>
      <c r="D4402" s="253">
        <v>32.909999999999997</v>
      </c>
      <c r="E4402" s="253" t="s">
        <v>11115</v>
      </c>
    </row>
    <row r="4403" spans="1:5" ht="27">
      <c r="A4403" s="251">
        <v>97549</v>
      </c>
      <c r="B4403" s="252" t="s">
        <v>5700</v>
      </c>
      <c r="C4403" s="253" t="s">
        <v>81</v>
      </c>
      <c r="D4403" s="253">
        <v>32.909999999999997</v>
      </c>
      <c r="E4403" s="253" t="s">
        <v>11115</v>
      </c>
    </row>
    <row r="4404" spans="1:5" ht="27">
      <c r="A4404" s="251">
        <v>97550</v>
      </c>
      <c r="B4404" s="252" t="s">
        <v>5701</v>
      </c>
      <c r="C4404" s="253" t="s">
        <v>81</v>
      </c>
      <c r="D4404" s="253">
        <v>56.42</v>
      </c>
      <c r="E4404" s="253" t="s">
        <v>11115</v>
      </c>
    </row>
    <row r="4405" spans="1:5" ht="27">
      <c r="A4405" s="251">
        <v>97551</v>
      </c>
      <c r="B4405" s="252" t="s">
        <v>5702</v>
      </c>
      <c r="C4405" s="253" t="s">
        <v>81</v>
      </c>
      <c r="D4405" s="253">
        <v>56.42</v>
      </c>
      <c r="E4405" s="253" t="s">
        <v>11115</v>
      </c>
    </row>
    <row r="4406" spans="1:5" ht="27">
      <c r="A4406" s="251">
        <v>97552</v>
      </c>
      <c r="B4406" s="252" t="s">
        <v>5703</v>
      </c>
      <c r="C4406" s="253" t="s">
        <v>81</v>
      </c>
      <c r="D4406" s="253">
        <v>31.1</v>
      </c>
      <c r="E4406" s="253" t="s">
        <v>11115</v>
      </c>
    </row>
    <row r="4407" spans="1:5" ht="27">
      <c r="A4407" s="251">
        <v>97553</v>
      </c>
      <c r="B4407" s="252" t="s">
        <v>5704</v>
      </c>
      <c r="C4407" s="253" t="s">
        <v>81</v>
      </c>
      <c r="D4407" s="253">
        <v>46.12</v>
      </c>
      <c r="E4407" s="253" t="s">
        <v>11115</v>
      </c>
    </row>
    <row r="4408" spans="1:5" ht="27">
      <c r="A4408" s="251">
        <v>97554</v>
      </c>
      <c r="B4408" s="252" t="s">
        <v>5705</v>
      </c>
      <c r="C4408" s="253" t="s">
        <v>81</v>
      </c>
      <c r="D4408" s="253">
        <v>81.64</v>
      </c>
      <c r="E4408" s="253" t="s">
        <v>11115</v>
      </c>
    </row>
    <row r="4409" spans="1:5" ht="27">
      <c r="A4409" s="251">
        <v>98602</v>
      </c>
      <c r="B4409" s="252" t="s">
        <v>5706</v>
      </c>
      <c r="C4409" s="253" t="s">
        <v>81</v>
      </c>
      <c r="D4409" s="253">
        <v>11.7</v>
      </c>
      <c r="E4409" s="253" t="s">
        <v>11115</v>
      </c>
    </row>
    <row r="4410" spans="1:5" ht="13.5">
      <c r="A4410" s="251">
        <v>6171</v>
      </c>
      <c r="B4410" s="252" t="s">
        <v>3181</v>
      </c>
      <c r="C4410" s="253" t="s">
        <v>81</v>
      </c>
      <c r="D4410" s="253">
        <v>24.18</v>
      </c>
      <c r="E4410" s="253" t="s">
        <v>11115</v>
      </c>
    </row>
    <row r="4411" spans="1:5" ht="27">
      <c r="A4411" s="251" t="s">
        <v>3182</v>
      </c>
      <c r="B4411" s="252" t="s">
        <v>3183</v>
      </c>
      <c r="C4411" s="253" t="s">
        <v>81</v>
      </c>
      <c r="D4411" s="253">
        <v>231.22</v>
      </c>
      <c r="E4411" s="253" t="s">
        <v>11115</v>
      </c>
    </row>
    <row r="4412" spans="1:5" ht="27">
      <c r="A4412" s="251" t="s">
        <v>3184</v>
      </c>
      <c r="B4412" s="252" t="s">
        <v>3185</v>
      </c>
      <c r="C4412" s="253" t="s">
        <v>81</v>
      </c>
      <c r="D4412" s="253">
        <v>310.79000000000002</v>
      </c>
      <c r="E4412" s="253" t="s">
        <v>11115</v>
      </c>
    </row>
    <row r="4413" spans="1:5" ht="13.5">
      <c r="A4413" s="251">
        <v>88503</v>
      </c>
      <c r="B4413" s="252" t="s">
        <v>3186</v>
      </c>
      <c r="C4413" s="253" t="s">
        <v>81</v>
      </c>
      <c r="D4413" s="253">
        <v>784.13</v>
      </c>
      <c r="E4413" s="253" t="s">
        <v>11115</v>
      </c>
    </row>
    <row r="4414" spans="1:5" ht="13.5">
      <c r="A4414" s="251">
        <v>88504</v>
      </c>
      <c r="B4414" s="252" t="s">
        <v>3187</v>
      </c>
      <c r="C4414" s="253" t="s">
        <v>81</v>
      </c>
      <c r="D4414" s="253">
        <v>643.83000000000004</v>
      </c>
      <c r="E4414" s="253" t="s">
        <v>11115</v>
      </c>
    </row>
    <row r="4415" spans="1:5" ht="27">
      <c r="A4415" s="251">
        <v>97900</v>
      </c>
      <c r="B4415" s="252" t="s">
        <v>5707</v>
      </c>
      <c r="C4415" s="253" t="s">
        <v>81</v>
      </c>
      <c r="D4415" s="253">
        <v>147.27000000000001</v>
      </c>
      <c r="E4415" s="253" t="s">
        <v>11115</v>
      </c>
    </row>
    <row r="4416" spans="1:5" ht="27">
      <c r="A4416" s="251">
        <v>97901</v>
      </c>
      <c r="B4416" s="252" t="s">
        <v>5708</v>
      </c>
      <c r="C4416" s="253" t="s">
        <v>81</v>
      </c>
      <c r="D4416" s="253">
        <v>233.65</v>
      </c>
      <c r="E4416" s="253" t="s">
        <v>11115</v>
      </c>
    </row>
    <row r="4417" spans="1:5" ht="27">
      <c r="A4417" s="251">
        <v>97902</v>
      </c>
      <c r="B4417" s="252" t="s">
        <v>5709</v>
      </c>
      <c r="C4417" s="253" t="s">
        <v>81</v>
      </c>
      <c r="D4417" s="253">
        <v>459.43</v>
      </c>
      <c r="E4417" s="253" t="s">
        <v>11115</v>
      </c>
    </row>
    <row r="4418" spans="1:5" ht="27">
      <c r="A4418" s="251">
        <v>97903</v>
      </c>
      <c r="B4418" s="252" t="s">
        <v>5710</v>
      </c>
      <c r="C4418" s="253" t="s">
        <v>81</v>
      </c>
      <c r="D4418" s="253">
        <v>634.87</v>
      </c>
      <c r="E4418" s="253" t="s">
        <v>11115</v>
      </c>
    </row>
    <row r="4419" spans="1:5" ht="27">
      <c r="A4419" s="251">
        <v>97904</v>
      </c>
      <c r="B4419" s="252" t="s">
        <v>5711</v>
      </c>
      <c r="C4419" s="253" t="s">
        <v>81</v>
      </c>
      <c r="D4419" s="253">
        <v>747.27</v>
      </c>
      <c r="E4419" s="253" t="s">
        <v>11115</v>
      </c>
    </row>
    <row r="4420" spans="1:5" ht="27">
      <c r="A4420" s="251">
        <v>97905</v>
      </c>
      <c r="B4420" s="252" t="s">
        <v>5712</v>
      </c>
      <c r="C4420" s="253" t="s">
        <v>81</v>
      </c>
      <c r="D4420" s="253">
        <v>188.65</v>
      </c>
      <c r="E4420" s="253" t="s">
        <v>11115</v>
      </c>
    </row>
    <row r="4421" spans="1:5" ht="27">
      <c r="A4421" s="251">
        <v>97906</v>
      </c>
      <c r="B4421" s="252" t="s">
        <v>5713</v>
      </c>
      <c r="C4421" s="253" t="s">
        <v>81</v>
      </c>
      <c r="D4421" s="253">
        <v>351.17</v>
      </c>
      <c r="E4421" s="253" t="s">
        <v>11115</v>
      </c>
    </row>
    <row r="4422" spans="1:5" ht="27">
      <c r="A4422" s="251">
        <v>97907</v>
      </c>
      <c r="B4422" s="252" t="s">
        <v>5714</v>
      </c>
      <c r="C4422" s="253" t="s">
        <v>81</v>
      </c>
      <c r="D4422" s="253">
        <v>496.7</v>
      </c>
      <c r="E4422" s="253" t="s">
        <v>11115</v>
      </c>
    </row>
    <row r="4423" spans="1:5" ht="27">
      <c r="A4423" s="251">
        <v>97908</v>
      </c>
      <c r="B4423" s="252" t="s">
        <v>5715</v>
      </c>
      <c r="C4423" s="253" t="s">
        <v>81</v>
      </c>
      <c r="D4423" s="253">
        <v>583.78</v>
      </c>
      <c r="E4423" s="253" t="s">
        <v>11115</v>
      </c>
    </row>
    <row r="4424" spans="1:5" ht="27">
      <c r="A4424" s="251">
        <v>98102</v>
      </c>
      <c r="B4424" s="252" t="s">
        <v>5716</v>
      </c>
      <c r="C4424" s="253" t="s">
        <v>81</v>
      </c>
      <c r="D4424" s="253">
        <v>80.11</v>
      </c>
      <c r="E4424" s="253" t="s">
        <v>11115</v>
      </c>
    </row>
    <row r="4425" spans="1:5" ht="27">
      <c r="A4425" s="251">
        <v>98103</v>
      </c>
      <c r="B4425" s="252" t="s">
        <v>5717</v>
      </c>
      <c r="C4425" s="253" t="s">
        <v>81</v>
      </c>
      <c r="D4425" s="253">
        <v>168.07</v>
      </c>
      <c r="E4425" s="253" t="s">
        <v>11115</v>
      </c>
    </row>
    <row r="4426" spans="1:5" ht="27">
      <c r="A4426" s="251">
        <v>98104</v>
      </c>
      <c r="B4426" s="252" t="s">
        <v>5718</v>
      </c>
      <c r="C4426" s="253" t="s">
        <v>81</v>
      </c>
      <c r="D4426" s="253">
        <v>309.31</v>
      </c>
      <c r="E4426" s="253" t="s">
        <v>11115</v>
      </c>
    </row>
    <row r="4427" spans="1:5" ht="27">
      <c r="A4427" s="251">
        <v>98105</v>
      </c>
      <c r="B4427" s="252" t="s">
        <v>5719</v>
      </c>
      <c r="C4427" s="253" t="s">
        <v>81</v>
      </c>
      <c r="D4427" s="253">
        <v>536.45000000000005</v>
      </c>
      <c r="E4427" s="253" t="s">
        <v>11115</v>
      </c>
    </row>
    <row r="4428" spans="1:5" ht="40.5">
      <c r="A4428" s="251">
        <v>98106</v>
      </c>
      <c r="B4428" s="252" t="s">
        <v>5720</v>
      </c>
      <c r="C4428" s="253" t="s">
        <v>81</v>
      </c>
      <c r="D4428" s="253">
        <v>886.36</v>
      </c>
      <c r="E4428" s="253" t="s">
        <v>11115</v>
      </c>
    </row>
    <row r="4429" spans="1:5" ht="27">
      <c r="A4429" s="251">
        <v>98107</v>
      </c>
      <c r="B4429" s="252" t="s">
        <v>5721</v>
      </c>
      <c r="C4429" s="253" t="s">
        <v>81</v>
      </c>
      <c r="D4429" s="253">
        <v>225.04</v>
      </c>
      <c r="E4429" s="253" t="s">
        <v>11115</v>
      </c>
    </row>
    <row r="4430" spans="1:5" ht="27">
      <c r="A4430" s="251">
        <v>98108</v>
      </c>
      <c r="B4430" s="252" t="s">
        <v>5722</v>
      </c>
      <c r="C4430" s="253" t="s">
        <v>81</v>
      </c>
      <c r="D4430" s="253">
        <v>400.63</v>
      </c>
      <c r="E4430" s="253" t="s">
        <v>11115</v>
      </c>
    </row>
    <row r="4431" spans="1:5" ht="27">
      <c r="A4431" s="251">
        <v>99250</v>
      </c>
      <c r="B4431" s="252" t="s">
        <v>10675</v>
      </c>
      <c r="C4431" s="253" t="s">
        <v>81</v>
      </c>
      <c r="D4431" s="253">
        <v>144</v>
      </c>
      <c r="E4431" s="253" t="s">
        <v>11115</v>
      </c>
    </row>
    <row r="4432" spans="1:5" ht="27">
      <c r="A4432" s="251">
        <v>99251</v>
      </c>
      <c r="B4432" s="252" t="s">
        <v>10676</v>
      </c>
      <c r="C4432" s="253" t="s">
        <v>81</v>
      </c>
      <c r="D4432" s="253">
        <v>228.04</v>
      </c>
      <c r="E4432" s="253" t="s">
        <v>11115</v>
      </c>
    </row>
    <row r="4433" spans="1:5" ht="27">
      <c r="A4433" s="251">
        <v>99253</v>
      </c>
      <c r="B4433" s="252" t="s">
        <v>10677</v>
      </c>
      <c r="C4433" s="253" t="s">
        <v>81</v>
      </c>
      <c r="D4433" s="253">
        <v>446.86</v>
      </c>
      <c r="E4433" s="253" t="s">
        <v>11115</v>
      </c>
    </row>
    <row r="4434" spans="1:5" ht="27">
      <c r="A4434" s="251">
        <v>99255</v>
      </c>
      <c r="B4434" s="252" t="s">
        <v>10678</v>
      </c>
      <c r="C4434" s="253" t="s">
        <v>81</v>
      </c>
      <c r="D4434" s="253">
        <v>617.63</v>
      </c>
      <c r="E4434" s="253" t="s">
        <v>11115</v>
      </c>
    </row>
    <row r="4435" spans="1:5" ht="27">
      <c r="A4435" s="251">
        <v>99257</v>
      </c>
      <c r="B4435" s="252" t="s">
        <v>10679</v>
      </c>
      <c r="C4435" s="253" t="s">
        <v>81</v>
      </c>
      <c r="D4435" s="253">
        <v>724.97</v>
      </c>
      <c r="E4435" s="253" t="s">
        <v>11115</v>
      </c>
    </row>
    <row r="4436" spans="1:5" ht="27">
      <c r="A4436" s="251">
        <v>99258</v>
      </c>
      <c r="B4436" s="252" t="s">
        <v>10680</v>
      </c>
      <c r="C4436" s="253" t="s">
        <v>81</v>
      </c>
      <c r="D4436" s="253">
        <v>184.02</v>
      </c>
      <c r="E4436" s="253" t="s">
        <v>11115</v>
      </c>
    </row>
    <row r="4437" spans="1:5" ht="27">
      <c r="A4437" s="251">
        <v>99260</v>
      </c>
      <c r="B4437" s="252" t="s">
        <v>10681</v>
      </c>
      <c r="C4437" s="253" t="s">
        <v>81</v>
      </c>
      <c r="D4437" s="253">
        <v>343.25</v>
      </c>
      <c r="E4437" s="253" t="s">
        <v>11115</v>
      </c>
    </row>
    <row r="4438" spans="1:5" ht="27">
      <c r="A4438" s="251">
        <v>99262</v>
      </c>
      <c r="B4438" s="252" t="s">
        <v>10682</v>
      </c>
      <c r="C4438" s="253" t="s">
        <v>81</v>
      </c>
      <c r="D4438" s="253">
        <v>485.4</v>
      </c>
      <c r="E4438" s="253" t="s">
        <v>11115</v>
      </c>
    </row>
    <row r="4439" spans="1:5" ht="27">
      <c r="A4439" s="251">
        <v>99264</v>
      </c>
      <c r="B4439" s="252" t="s">
        <v>10683</v>
      </c>
      <c r="C4439" s="253" t="s">
        <v>81</v>
      </c>
      <c r="D4439" s="253">
        <v>568.51</v>
      </c>
      <c r="E4439" s="253" t="s">
        <v>11115</v>
      </c>
    </row>
    <row r="4440" spans="1:5" ht="27">
      <c r="A4440" s="251">
        <v>89482</v>
      </c>
      <c r="B4440" s="252" t="s">
        <v>3188</v>
      </c>
      <c r="C4440" s="253" t="s">
        <v>81</v>
      </c>
      <c r="D4440" s="253">
        <v>20.94</v>
      </c>
      <c r="E4440" s="253" t="s">
        <v>11115</v>
      </c>
    </row>
    <row r="4441" spans="1:5" ht="27">
      <c r="A4441" s="251">
        <v>89491</v>
      </c>
      <c r="B4441" s="252" t="s">
        <v>3189</v>
      </c>
      <c r="C4441" s="253" t="s">
        <v>81</v>
      </c>
      <c r="D4441" s="253">
        <v>50.85</v>
      </c>
      <c r="E4441" s="253" t="s">
        <v>11115</v>
      </c>
    </row>
    <row r="4442" spans="1:5" ht="27">
      <c r="A4442" s="251">
        <v>89495</v>
      </c>
      <c r="B4442" s="252" t="s">
        <v>3190</v>
      </c>
      <c r="C4442" s="253" t="s">
        <v>81</v>
      </c>
      <c r="D4442" s="253">
        <v>8.1999999999999993</v>
      </c>
      <c r="E4442" s="253" t="s">
        <v>11115</v>
      </c>
    </row>
    <row r="4443" spans="1:5" ht="27">
      <c r="A4443" s="251">
        <v>89707</v>
      </c>
      <c r="B4443" s="252" t="s">
        <v>3191</v>
      </c>
      <c r="C4443" s="253" t="s">
        <v>81</v>
      </c>
      <c r="D4443" s="253">
        <v>25.65</v>
      </c>
      <c r="E4443" s="253" t="s">
        <v>11115</v>
      </c>
    </row>
    <row r="4444" spans="1:5" ht="27">
      <c r="A4444" s="251">
        <v>89708</v>
      </c>
      <c r="B4444" s="252" t="s">
        <v>3192</v>
      </c>
      <c r="C4444" s="253" t="s">
        <v>81</v>
      </c>
      <c r="D4444" s="253">
        <v>57.28</v>
      </c>
      <c r="E4444" s="253" t="s">
        <v>11115</v>
      </c>
    </row>
    <row r="4445" spans="1:5" ht="27">
      <c r="A4445" s="251">
        <v>89709</v>
      </c>
      <c r="B4445" s="252" t="s">
        <v>3193</v>
      </c>
      <c r="C4445" s="253" t="s">
        <v>81</v>
      </c>
      <c r="D4445" s="253">
        <v>9.57</v>
      </c>
      <c r="E4445" s="253" t="s">
        <v>11115</v>
      </c>
    </row>
    <row r="4446" spans="1:5" ht="27">
      <c r="A4446" s="251">
        <v>89710</v>
      </c>
      <c r="B4446" s="252" t="s">
        <v>3194</v>
      </c>
      <c r="C4446" s="253" t="s">
        <v>81</v>
      </c>
      <c r="D4446" s="253">
        <v>9.39</v>
      </c>
      <c r="E4446" s="253" t="s">
        <v>11115</v>
      </c>
    </row>
    <row r="4447" spans="1:5" ht="40.5">
      <c r="A4447" s="251">
        <v>72739</v>
      </c>
      <c r="B4447" s="252" t="s">
        <v>3195</v>
      </c>
      <c r="C4447" s="253" t="s">
        <v>81</v>
      </c>
      <c r="D4447" s="253">
        <v>458.18</v>
      </c>
      <c r="E4447" s="253" t="s">
        <v>11115</v>
      </c>
    </row>
    <row r="4448" spans="1:5" ht="40.5">
      <c r="A4448" s="251" t="s">
        <v>3196</v>
      </c>
      <c r="B4448" s="252" t="s">
        <v>3197</v>
      </c>
      <c r="C4448" s="253" t="s">
        <v>81</v>
      </c>
      <c r="D4448" s="253">
        <v>494.49</v>
      </c>
      <c r="E4448" s="253" t="s">
        <v>11115</v>
      </c>
    </row>
    <row r="4449" spans="1:5" ht="27">
      <c r="A4449" s="251">
        <v>86872</v>
      </c>
      <c r="B4449" s="252" t="s">
        <v>3198</v>
      </c>
      <c r="C4449" s="253" t="s">
        <v>81</v>
      </c>
      <c r="D4449" s="253">
        <v>631.12</v>
      </c>
      <c r="E4449" s="253" t="s">
        <v>11115</v>
      </c>
    </row>
    <row r="4450" spans="1:5" ht="27">
      <c r="A4450" s="251">
        <v>86874</v>
      </c>
      <c r="B4450" s="252" t="s">
        <v>3199</v>
      </c>
      <c r="C4450" s="253" t="s">
        <v>81</v>
      </c>
      <c r="D4450" s="253">
        <v>386.82</v>
      </c>
      <c r="E4450" s="253" t="s">
        <v>11115</v>
      </c>
    </row>
    <row r="4451" spans="1:5" ht="27">
      <c r="A4451" s="251">
        <v>86875</v>
      </c>
      <c r="B4451" s="252" t="s">
        <v>3200</v>
      </c>
      <c r="C4451" s="253" t="s">
        <v>81</v>
      </c>
      <c r="D4451" s="253">
        <v>337.56</v>
      </c>
      <c r="E4451" s="253" t="s">
        <v>11115</v>
      </c>
    </row>
    <row r="4452" spans="1:5" ht="27">
      <c r="A4452" s="251">
        <v>86876</v>
      </c>
      <c r="B4452" s="252" t="s">
        <v>3201</v>
      </c>
      <c r="C4452" s="253" t="s">
        <v>81</v>
      </c>
      <c r="D4452" s="253">
        <v>195.21</v>
      </c>
      <c r="E4452" s="253" t="s">
        <v>11115</v>
      </c>
    </row>
    <row r="4453" spans="1:5" ht="27">
      <c r="A4453" s="251">
        <v>86877</v>
      </c>
      <c r="B4453" s="252" t="s">
        <v>186</v>
      </c>
      <c r="C4453" s="253" t="s">
        <v>81</v>
      </c>
      <c r="D4453" s="253">
        <v>25.01</v>
      </c>
      <c r="E4453" s="253" t="s">
        <v>11115</v>
      </c>
    </row>
    <row r="4454" spans="1:5" ht="27">
      <c r="A4454" s="251">
        <v>86878</v>
      </c>
      <c r="B4454" s="252" t="s">
        <v>3202</v>
      </c>
      <c r="C4454" s="253" t="s">
        <v>81</v>
      </c>
      <c r="D4454" s="253">
        <v>39.6</v>
      </c>
      <c r="E4454" s="253" t="s">
        <v>11115</v>
      </c>
    </row>
    <row r="4455" spans="1:5" ht="27">
      <c r="A4455" s="251">
        <v>86879</v>
      </c>
      <c r="B4455" s="252" t="s">
        <v>3203</v>
      </c>
      <c r="C4455" s="253" t="s">
        <v>81</v>
      </c>
      <c r="D4455" s="253">
        <v>5.93</v>
      </c>
      <c r="E4455" s="253" t="s">
        <v>11115</v>
      </c>
    </row>
    <row r="4456" spans="1:5" ht="27">
      <c r="A4456" s="251">
        <v>86880</v>
      </c>
      <c r="B4456" s="252" t="s">
        <v>3204</v>
      </c>
      <c r="C4456" s="253" t="s">
        <v>81</v>
      </c>
      <c r="D4456" s="253">
        <v>15.73</v>
      </c>
      <c r="E4456" s="253" t="s">
        <v>11115</v>
      </c>
    </row>
    <row r="4457" spans="1:5" ht="27">
      <c r="A4457" s="251">
        <v>86881</v>
      </c>
      <c r="B4457" s="252" t="s">
        <v>185</v>
      </c>
      <c r="C4457" s="253" t="s">
        <v>81</v>
      </c>
      <c r="D4457" s="253">
        <v>109.78</v>
      </c>
      <c r="E4457" s="253" t="s">
        <v>11115</v>
      </c>
    </row>
    <row r="4458" spans="1:5" ht="27">
      <c r="A4458" s="251">
        <v>86882</v>
      </c>
      <c r="B4458" s="252" t="s">
        <v>3205</v>
      </c>
      <c r="C4458" s="253" t="s">
        <v>81</v>
      </c>
      <c r="D4458" s="253">
        <v>16.329999999999998</v>
      </c>
      <c r="E4458" s="253" t="s">
        <v>11115</v>
      </c>
    </row>
    <row r="4459" spans="1:5" ht="13.5">
      <c r="A4459" s="251">
        <v>86883</v>
      </c>
      <c r="B4459" s="252" t="s">
        <v>3206</v>
      </c>
      <c r="C4459" s="253" t="s">
        <v>81</v>
      </c>
      <c r="D4459" s="253">
        <v>9.33</v>
      </c>
      <c r="E4459" s="253" t="s">
        <v>11115</v>
      </c>
    </row>
    <row r="4460" spans="1:5" ht="27">
      <c r="A4460" s="251">
        <v>86884</v>
      </c>
      <c r="B4460" s="252" t="s">
        <v>3207</v>
      </c>
      <c r="C4460" s="253" t="s">
        <v>81</v>
      </c>
      <c r="D4460" s="253">
        <v>7.31</v>
      </c>
      <c r="E4460" s="253" t="s">
        <v>11115</v>
      </c>
    </row>
    <row r="4461" spans="1:5" ht="27">
      <c r="A4461" s="251">
        <v>86885</v>
      </c>
      <c r="B4461" s="252" t="s">
        <v>3208</v>
      </c>
      <c r="C4461" s="253" t="s">
        <v>81</v>
      </c>
      <c r="D4461" s="253">
        <v>8.15</v>
      </c>
      <c r="E4461" s="253" t="s">
        <v>11115</v>
      </c>
    </row>
    <row r="4462" spans="1:5" ht="13.5">
      <c r="A4462" s="251">
        <v>86886</v>
      </c>
      <c r="B4462" s="252" t="s">
        <v>3209</v>
      </c>
      <c r="C4462" s="253" t="s">
        <v>81</v>
      </c>
      <c r="D4462" s="253">
        <v>27.62</v>
      </c>
      <c r="E4462" s="253" t="s">
        <v>11115</v>
      </c>
    </row>
    <row r="4463" spans="1:5" ht="13.5">
      <c r="A4463" s="251">
        <v>86887</v>
      </c>
      <c r="B4463" s="252" t="s">
        <v>3210</v>
      </c>
      <c r="C4463" s="253" t="s">
        <v>81</v>
      </c>
      <c r="D4463" s="253">
        <v>29.84</v>
      </c>
      <c r="E4463" s="253" t="s">
        <v>11115</v>
      </c>
    </row>
    <row r="4464" spans="1:5" ht="27">
      <c r="A4464" s="251">
        <v>86888</v>
      </c>
      <c r="B4464" s="252" t="s">
        <v>3211</v>
      </c>
      <c r="C4464" s="253" t="s">
        <v>81</v>
      </c>
      <c r="D4464" s="253">
        <v>371.43</v>
      </c>
      <c r="E4464" s="253" t="s">
        <v>11115</v>
      </c>
    </row>
    <row r="4465" spans="1:5" ht="27">
      <c r="A4465" s="251">
        <v>86889</v>
      </c>
      <c r="B4465" s="252" t="s">
        <v>3212</v>
      </c>
      <c r="C4465" s="253" t="s">
        <v>81</v>
      </c>
      <c r="D4465" s="253">
        <v>588.32000000000005</v>
      </c>
      <c r="E4465" s="253" t="s">
        <v>11115</v>
      </c>
    </row>
    <row r="4466" spans="1:5" ht="27">
      <c r="A4466" s="251">
        <v>86893</v>
      </c>
      <c r="B4466" s="252" t="s">
        <v>3213</v>
      </c>
      <c r="C4466" s="253" t="s">
        <v>81</v>
      </c>
      <c r="D4466" s="253">
        <v>340.9</v>
      </c>
      <c r="E4466" s="253" t="s">
        <v>11115</v>
      </c>
    </row>
    <row r="4467" spans="1:5" ht="27">
      <c r="A4467" s="251">
        <v>86894</v>
      </c>
      <c r="B4467" s="252" t="s">
        <v>3214</v>
      </c>
      <c r="C4467" s="253" t="s">
        <v>81</v>
      </c>
      <c r="D4467" s="253">
        <v>186.58</v>
      </c>
      <c r="E4467" s="253" t="s">
        <v>11115</v>
      </c>
    </row>
    <row r="4468" spans="1:5" ht="27">
      <c r="A4468" s="251">
        <v>86895</v>
      </c>
      <c r="B4468" s="252" t="s">
        <v>3215</v>
      </c>
      <c r="C4468" s="253" t="s">
        <v>81</v>
      </c>
      <c r="D4468" s="253">
        <v>275.27</v>
      </c>
      <c r="E4468" s="253" t="s">
        <v>11115</v>
      </c>
    </row>
    <row r="4469" spans="1:5" ht="27">
      <c r="A4469" s="251">
        <v>86899</v>
      </c>
      <c r="B4469" s="252" t="s">
        <v>3216</v>
      </c>
      <c r="C4469" s="253" t="s">
        <v>81</v>
      </c>
      <c r="D4469" s="253">
        <v>182.46</v>
      </c>
      <c r="E4469" s="253" t="s">
        <v>11115</v>
      </c>
    </row>
    <row r="4470" spans="1:5" ht="13.5">
      <c r="A4470" s="251">
        <v>86900</v>
      </c>
      <c r="B4470" s="252" t="s">
        <v>3217</v>
      </c>
      <c r="C4470" s="253" t="s">
        <v>81</v>
      </c>
      <c r="D4470" s="253">
        <v>153.75</v>
      </c>
      <c r="E4470" s="253" t="s">
        <v>11115</v>
      </c>
    </row>
    <row r="4471" spans="1:5" ht="27">
      <c r="A4471" s="251">
        <v>86901</v>
      </c>
      <c r="B4471" s="252" t="s">
        <v>3218</v>
      </c>
      <c r="C4471" s="253" t="s">
        <v>81</v>
      </c>
      <c r="D4471" s="253">
        <v>109.73</v>
      </c>
      <c r="E4471" s="253" t="s">
        <v>11115</v>
      </c>
    </row>
    <row r="4472" spans="1:5" ht="27">
      <c r="A4472" s="251">
        <v>86902</v>
      </c>
      <c r="B4472" s="252" t="s">
        <v>3219</v>
      </c>
      <c r="C4472" s="253" t="s">
        <v>81</v>
      </c>
      <c r="D4472" s="253">
        <v>223.72</v>
      </c>
      <c r="E4472" s="253" t="s">
        <v>11115</v>
      </c>
    </row>
    <row r="4473" spans="1:5" ht="27">
      <c r="A4473" s="251">
        <v>86903</v>
      </c>
      <c r="B4473" s="252" t="s">
        <v>3220</v>
      </c>
      <c r="C4473" s="253" t="s">
        <v>81</v>
      </c>
      <c r="D4473" s="253">
        <v>292.82</v>
      </c>
      <c r="E4473" s="253" t="s">
        <v>11115</v>
      </c>
    </row>
    <row r="4474" spans="1:5" ht="27">
      <c r="A4474" s="251">
        <v>86904</v>
      </c>
      <c r="B4474" s="252" t="s">
        <v>184</v>
      </c>
      <c r="C4474" s="253" t="s">
        <v>81</v>
      </c>
      <c r="D4474" s="253">
        <v>113.33</v>
      </c>
      <c r="E4474" s="253" t="s">
        <v>11115</v>
      </c>
    </row>
    <row r="4475" spans="1:5" ht="27">
      <c r="A4475" s="251">
        <v>86905</v>
      </c>
      <c r="B4475" s="252" t="s">
        <v>3221</v>
      </c>
      <c r="C4475" s="253" t="s">
        <v>81</v>
      </c>
      <c r="D4475" s="253">
        <v>204.1</v>
      </c>
      <c r="E4475" s="253" t="s">
        <v>11115</v>
      </c>
    </row>
    <row r="4476" spans="1:5" ht="27">
      <c r="A4476" s="251">
        <v>86906</v>
      </c>
      <c r="B4476" s="252" t="s">
        <v>3222</v>
      </c>
      <c r="C4476" s="253" t="s">
        <v>81</v>
      </c>
      <c r="D4476" s="253">
        <v>47.7</v>
      </c>
      <c r="E4476" s="253" t="s">
        <v>11115</v>
      </c>
    </row>
    <row r="4477" spans="1:5" ht="27">
      <c r="A4477" s="251">
        <v>86908</v>
      </c>
      <c r="B4477" s="252" t="s">
        <v>3223</v>
      </c>
      <c r="C4477" s="253" t="s">
        <v>81</v>
      </c>
      <c r="D4477" s="253">
        <v>243.67</v>
      </c>
      <c r="E4477" s="253" t="s">
        <v>11115</v>
      </c>
    </row>
    <row r="4478" spans="1:5" ht="27">
      <c r="A4478" s="251">
        <v>86909</v>
      </c>
      <c r="B4478" s="252" t="s">
        <v>3224</v>
      </c>
      <c r="C4478" s="253" t="s">
        <v>81</v>
      </c>
      <c r="D4478" s="253">
        <v>95.21</v>
      </c>
      <c r="E4478" s="253" t="s">
        <v>11115</v>
      </c>
    </row>
    <row r="4479" spans="1:5" ht="27">
      <c r="A4479" s="251">
        <v>86910</v>
      </c>
      <c r="B4479" s="252" t="s">
        <v>3225</v>
      </c>
      <c r="C4479" s="253" t="s">
        <v>81</v>
      </c>
      <c r="D4479" s="253">
        <v>91.11</v>
      </c>
      <c r="E4479" s="253" t="s">
        <v>11115</v>
      </c>
    </row>
    <row r="4480" spans="1:5" ht="27">
      <c r="A4480" s="251">
        <v>86911</v>
      </c>
      <c r="B4480" s="252" t="s">
        <v>3226</v>
      </c>
      <c r="C4480" s="253" t="s">
        <v>81</v>
      </c>
      <c r="D4480" s="253">
        <v>40.590000000000003</v>
      </c>
      <c r="E4480" s="253" t="s">
        <v>11115</v>
      </c>
    </row>
    <row r="4481" spans="1:5" ht="27">
      <c r="A4481" s="251">
        <v>86912</v>
      </c>
      <c r="B4481" s="252" t="s">
        <v>3227</v>
      </c>
      <c r="C4481" s="253" t="s">
        <v>81</v>
      </c>
      <c r="D4481" s="253">
        <v>40.590000000000003</v>
      </c>
      <c r="E4481" s="253" t="s">
        <v>11115</v>
      </c>
    </row>
    <row r="4482" spans="1:5" ht="27">
      <c r="A4482" s="251">
        <v>86913</v>
      </c>
      <c r="B4482" s="252" t="s">
        <v>3228</v>
      </c>
      <c r="C4482" s="253" t="s">
        <v>81</v>
      </c>
      <c r="D4482" s="253">
        <v>18.440000000000001</v>
      </c>
      <c r="E4482" s="253" t="s">
        <v>11115</v>
      </c>
    </row>
    <row r="4483" spans="1:5" ht="27">
      <c r="A4483" s="251">
        <v>86914</v>
      </c>
      <c r="B4483" s="252" t="s">
        <v>3229</v>
      </c>
      <c r="C4483" s="253" t="s">
        <v>81</v>
      </c>
      <c r="D4483" s="253">
        <v>37.04</v>
      </c>
      <c r="E4483" s="253" t="s">
        <v>11115</v>
      </c>
    </row>
    <row r="4484" spans="1:5" ht="27">
      <c r="A4484" s="251">
        <v>86915</v>
      </c>
      <c r="B4484" s="252" t="s">
        <v>3230</v>
      </c>
      <c r="C4484" s="253" t="s">
        <v>81</v>
      </c>
      <c r="D4484" s="253">
        <v>80.040000000000006</v>
      </c>
      <c r="E4484" s="253" t="s">
        <v>11115</v>
      </c>
    </row>
    <row r="4485" spans="1:5" ht="13.5">
      <c r="A4485" s="251">
        <v>86916</v>
      </c>
      <c r="B4485" s="252" t="s">
        <v>3231</v>
      </c>
      <c r="C4485" s="253" t="s">
        <v>81</v>
      </c>
      <c r="D4485" s="253">
        <v>21.76</v>
      </c>
      <c r="E4485" s="253" t="s">
        <v>11115</v>
      </c>
    </row>
    <row r="4486" spans="1:5" ht="40.5">
      <c r="A4486" s="251">
        <v>86919</v>
      </c>
      <c r="B4486" s="252" t="s">
        <v>3232</v>
      </c>
      <c r="C4486" s="253" t="s">
        <v>81</v>
      </c>
      <c r="D4486" s="253">
        <v>702.5</v>
      </c>
      <c r="E4486" s="253" t="s">
        <v>11115</v>
      </c>
    </row>
    <row r="4487" spans="1:5" ht="40.5">
      <c r="A4487" s="251">
        <v>86920</v>
      </c>
      <c r="B4487" s="252" t="s">
        <v>10684</v>
      </c>
      <c r="C4487" s="253" t="s">
        <v>81</v>
      </c>
      <c r="D4487" s="253">
        <v>664.82</v>
      </c>
      <c r="E4487" s="253" t="s">
        <v>11115</v>
      </c>
    </row>
    <row r="4488" spans="1:5" ht="27">
      <c r="A4488" s="251">
        <v>86921</v>
      </c>
      <c r="B4488" s="252" t="s">
        <v>3233</v>
      </c>
      <c r="C4488" s="253" t="s">
        <v>81</v>
      </c>
      <c r="D4488" s="253">
        <v>668.14</v>
      </c>
      <c r="E4488" s="253" t="s">
        <v>11115</v>
      </c>
    </row>
    <row r="4489" spans="1:5" ht="40.5">
      <c r="A4489" s="251">
        <v>86922</v>
      </c>
      <c r="B4489" s="252" t="s">
        <v>3234</v>
      </c>
      <c r="C4489" s="253" t="s">
        <v>81</v>
      </c>
      <c r="D4489" s="253">
        <v>558.65</v>
      </c>
      <c r="E4489" s="253" t="s">
        <v>11115</v>
      </c>
    </row>
    <row r="4490" spans="1:5" ht="40.5">
      <c r="A4490" s="251">
        <v>86923</v>
      </c>
      <c r="B4490" s="252" t="s">
        <v>3235</v>
      </c>
      <c r="C4490" s="253" t="s">
        <v>81</v>
      </c>
      <c r="D4490" s="253">
        <v>427.52</v>
      </c>
      <c r="E4490" s="253" t="s">
        <v>11115</v>
      </c>
    </row>
    <row r="4491" spans="1:5" ht="27">
      <c r="A4491" s="251">
        <v>86924</v>
      </c>
      <c r="B4491" s="252" t="s">
        <v>3236</v>
      </c>
      <c r="C4491" s="253" t="s">
        <v>81</v>
      </c>
      <c r="D4491" s="253">
        <v>430.84</v>
      </c>
      <c r="E4491" s="253" t="s">
        <v>11115</v>
      </c>
    </row>
    <row r="4492" spans="1:5" ht="40.5">
      <c r="A4492" s="251">
        <v>86925</v>
      </c>
      <c r="B4492" s="252" t="s">
        <v>3237</v>
      </c>
      <c r="C4492" s="253" t="s">
        <v>81</v>
      </c>
      <c r="D4492" s="253">
        <v>371.26</v>
      </c>
      <c r="E4492" s="253" t="s">
        <v>11115</v>
      </c>
    </row>
    <row r="4493" spans="1:5" ht="27">
      <c r="A4493" s="251">
        <v>86926</v>
      </c>
      <c r="B4493" s="252" t="s">
        <v>3238</v>
      </c>
      <c r="C4493" s="253" t="s">
        <v>81</v>
      </c>
      <c r="D4493" s="253">
        <v>374.58</v>
      </c>
      <c r="E4493" s="253" t="s">
        <v>11115</v>
      </c>
    </row>
    <row r="4494" spans="1:5" ht="40.5">
      <c r="A4494" s="251">
        <v>86927</v>
      </c>
      <c r="B4494" s="252" t="s">
        <v>3239</v>
      </c>
      <c r="C4494" s="253" t="s">
        <v>81</v>
      </c>
      <c r="D4494" s="253">
        <v>235.91</v>
      </c>
      <c r="E4494" s="253" t="s">
        <v>11115</v>
      </c>
    </row>
    <row r="4495" spans="1:5" ht="40.5">
      <c r="A4495" s="251">
        <v>86928</v>
      </c>
      <c r="B4495" s="252" t="s">
        <v>3240</v>
      </c>
      <c r="C4495" s="253" t="s">
        <v>81</v>
      </c>
      <c r="D4495" s="253">
        <v>239.23</v>
      </c>
      <c r="E4495" s="253" t="s">
        <v>11115</v>
      </c>
    </row>
    <row r="4496" spans="1:5" ht="40.5">
      <c r="A4496" s="251">
        <v>86929</v>
      </c>
      <c r="B4496" s="252" t="s">
        <v>3241</v>
      </c>
      <c r="C4496" s="253" t="s">
        <v>81</v>
      </c>
      <c r="D4496" s="253">
        <v>228.91</v>
      </c>
      <c r="E4496" s="253" t="s">
        <v>11115</v>
      </c>
    </row>
    <row r="4497" spans="1:5" ht="27">
      <c r="A4497" s="254">
        <v>86930</v>
      </c>
      <c r="B4497" s="252" t="s">
        <v>3242</v>
      </c>
      <c r="C4497" s="253" t="s">
        <v>81</v>
      </c>
      <c r="D4497" s="253">
        <v>232.23</v>
      </c>
      <c r="E4497" s="253" t="s">
        <v>11115</v>
      </c>
    </row>
    <row r="4498" spans="1:5" ht="27">
      <c r="A4498" s="254">
        <v>86931</v>
      </c>
      <c r="B4498" s="252" t="s">
        <v>3243</v>
      </c>
      <c r="C4498" s="253" t="s">
        <v>81</v>
      </c>
      <c r="D4498" s="253">
        <v>379.58</v>
      </c>
      <c r="E4498" s="253" t="s">
        <v>11115</v>
      </c>
    </row>
    <row r="4499" spans="1:5" ht="27">
      <c r="A4499" s="254">
        <v>86932</v>
      </c>
      <c r="B4499" s="252" t="s">
        <v>3244</v>
      </c>
      <c r="C4499" s="253" t="s">
        <v>81</v>
      </c>
      <c r="D4499" s="253">
        <v>401.27</v>
      </c>
      <c r="E4499" s="253" t="s">
        <v>11115</v>
      </c>
    </row>
    <row r="4500" spans="1:5" ht="40.5">
      <c r="A4500" s="254">
        <v>86933</v>
      </c>
      <c r="B4500" s="252" t="s">
        <v>3245</v>
      </c>
      <c r="C4500" s="253" t="s">
        <v>81</v>
      </c>
      <c r="D4500" s="253">
        <v>259.23</v>
      </c>
      <c r="E4500" s="253" t="s">
        <v>11115</v>
      </c>
    </row>
    <row r="4501" spans="1:5" ht="40.5">
      <c r="A4501" s="254">
        <v>86934</v>
      </c>
      <c r="B4501" s="252" t="s">
        <v>3246</v>
      </c>
      <c r="C4501" s="253" t="s">
        <v>81</v>
      </c>
      <c r="D4501" s="253">
        <v>252.23</v>
      </c>
      <c r="E4501" s="253" t="s">
        <v>11115</v>
      </c>
    </row>
    <row r="4502" spans="1:5" ht="27">
      <c r="A4502" s="251">
        <v>86935</v>
      </c>
      <c r="B4502" s="252" t="s">
        <v>3247</v>
      </c>
      <c r="C4502" s="253" t="s">
        <v>81</v>
      </c>
      <c r="D4502" s="253">
        <v>202.68</v>
      </c>
      <c r="E4502" s="253" t="s">
        <v>11115</v>
      </c>
    </row>
    <row r="4503" spans="1:5" ht="27">
      <c r="A4503" s="251">
        <v>86936</v>
      </c>
      <c r="B4503" s="252" t="s">
        <v>183</v>
      </c>
      <c r="C4503" s="253" t="s">
        <v>81</v>
      </c>
      <c r="D4503" s="253">
        <v>303.13</v>
      </c>
      <c r="E4503" s="253" t="s">
        <v>11115</v>
      </c>
    </row>
    <row r="4504" spans="1:5" ht="27">
      <c r="A4504" s="251">
        <v>86937</v>
      </c>
      <c r="B4504" s="252" t="s">
        <v>3248</v>
      </c>
      <c r="C4504" s="253" t="s">
        <v>81</v>
      </c>
      <c r="D4504" s="253">
        <v>144.07</v>
      </c>
      <c r="E4504" s="253" t="s">
        <v>11115</v>
      </c>
    </row>
    <row r="4505" spans="1:5" ht="27">
      <c r="A4505" s="251">
        <v>86938</v>
      </c>
      <c r="B4505" s="252" t="s">
        <v>182</v>
      </c>
      <c r="C4505" s="253" t="s">
        <v>81</v>
      </c>
      <c r="D4505" s="253">
        <v>244.52</v>
      </c>
      <c r="E4505" s="253" t="s">
        <v>11115</v>
      </c>
    </row>
    <row r="4506" spans="1:5" ht="40.5">
      <c r="A4506" s="251">
        <v>86939</v>
      </c>
      <c r="B4506" s="252" t="s">
        <v>3249</v>
      </c>
      <c r="C4506" s="253" t="s">
        <v>81</v>
      </c>
      <c r="D4506" s="253">
        <v>293.99</v>
      </c>
      <c r="E4506" s="253" t="s">
        <v>11115</v>
      </c>
    </row>
    <row r="4507" spans="1:5" ht="40.5">
      <c r="A4507" s="251">
        <v>86940</v>
      </c>
      <c r="B4507" s="252" t="s">
        <v>3250</v>
      </c>
      <c r="C4507" s="253" t="s">
        <v>81</v>
      </c>
      <c r="D4507" s="253">
        <v>691.39</v>
      </c>
      <c r="E4507" s="253" t="s">
        <v>11115</v>
      </c>
    </row>
    <row r="4508" spans="1:5" ht="40.5">
      <c r="A4508" s="251">
        <v>86941</v>
      </c>
      <c r="B4508" s="252" t="s">
        <v>3251</v>
      </c>
      <c r="C4508" s="253" t="s">
        <v>81</v>
      </c>
      <c r="D4508" s="253">
        <v>537.49</v>
      </c>
      <c r="E4508" s="253" t="s">
        <v>11115</v>
      </c>
    </row>
    <row r="4509" spans="1:5" ht="40.5">
      <c r="A4509" s="251">
        <v>86942</v>
      </c>
      <c r="B4509" s="252" t="s">
        <v>3252</v>
      </c>
      <c r="C4509" s="253" t="s">
        <v>81</v>
      </c>
      <c r="D4509" s="253">
        <v>190.6</v>
      </c>
      <c r="E4509" s="253" t="s">
        <v>11115</v>
      </c>
    </row>
    <row r="4510" spans="1:5" ht="40.5">
      <c r="A4510" s="251">
        <v>86943</v>
      </c>
      <c r="B4510" s="252" t="s">
        <v>3253</v>
      </c>
      <c r="C4510" s="253" t="s">
        <v>81</v>
      </c>
      <c r="D4510" s="253">
        <v>183.6</v>
      </c>
      <c r="E4510" s="253" t="s">
        <v>11115</v>
      </c>
    </row>
    <row r="4511" spans="1:5" ht="40.5">
      <c r="A4511" s="251">
        <v>86947</v>
      </c>
      <c r="B4511" s="252" t="s">
        <v>10685</v>
      </c>
      <c r="C4511" s="253" t="s">
        <v>81</v>
      </c>
      <c r="D4511" s="253">
        <v>690.76</v>
      </c>
      <c r="E4511" s="253" t="s">
        <v>11115</v>
      </c>
    </row>
    <row r="4512" spans="1:5" ht="27">
      <c r="A4512" s="251">
        <v>88571</v>
      </c>
      <c r="B4512" s="252" t="s">
        <v>3254</v>
      </c>
      <c r="C4512" s="253" t="s">
        <v>81</v>
      </c>
      <c r="D4512" s="253">
        <v>43.56</v>
      </c>
      <c r="E4512" s="253" t="s">
        <v>11115</v>
      </c>
    </row>
    <row r="4513" spans="1:5" ht="40.5">
      <c r="A4513" s="251">
        <v>93396</v>
      </c>
      <c r="B4513" s="252" t="s">
        <v>3255</v>
      </c>
      <c r="C4513" s="253" t="s">
        <v>81</v>
      </c>
      <c r="D4513" s="253">
        <v>474.35</v>
      </c>
      <c r="E4513" s="253" t="s">
        <v>11115</v>
      </c>
    </row>
    <row r="4514" spans="1:5" ht="54">
      <c r="A4514" s="251">
        <v>93441</v>
      </c>
      <c r="B4514" s="252" t="s">
        <v>3256</v>
      </c>
      <c r="C4514" s="253" t="s">
        <v>81</v>
      </c>
      <c r="D4514" s="253">
        <v>838.9</v>
      </c>
      <c r="E4514" s="253" t="s">
        <v>11115</v>
      </c>
    </row>
    <row r="4515" spans="1:5" ht="54">
      <c r="A4515" s="251">
        <v>93442</v>
      </c>
      <c r="B4515" s="252" t="s">
        <v>3257</v>
      </c>
      <c r="C4515" s="253" t="s">
        <v>81</v>
      </c>
      <c r="D4515" s="253">
        <v>746.55</v>
      </c>
      <c r="E4515" s="253" t="s">
        <v>11115</v>
      </c>
    </row>
    <row r="4516" spans="1:5" ht="27">
      <c r="A4516" s="251">
        <v>95469</v>
      </c>
      <c r="B4516" s="252" t="s">
        <v>3258</v>
      </c>
      <c r="C4516" s="253" t="s">
        <v>81</v>
      </c>
      <c r="D4516" s="253">
        <v>179.97</v>
      </c>
      <c r="E4516" s="253" t="s">
        <v>11115</v>
      </c>
    </row>
    <row r="4517" spans="1:5" ht="27">
      <c r="A4517" s="251">
        <v>95470</v>
      </c>
      <c r="B4517" s="252" t="s">
        <v>3259</v>
      </c>
      <c r="C4517" s="253" t="s">
        <v>81</v>
      </c>
      <c r="D4517" s="253">
        <v>185.21</v>
      </c>
      <c r="E4517" s="253" t="s">
        <v>11115</v>
      </c>
    </row>
    <row r="4518" spans="1:5" ht="27">
      <c r="A4518" s="251">
        <v>95471</v>
      </c>
      <c r="B4518" s="252" t="s">
        <v>3260</v>
      </c>
      <c r="C4518" s="253" t="s">
        <v>81</v>
      </c>
      <c r="D4518" s="253">
        <v>637.51</v>
      </c>
      <c r="E4518" s="253" t="s">
        <v>11115</v>
      </c>
    </row>
    <row r="4519" spans="1:5" ht="40.5">
      <c r="A4519" s="251">
        <v>95472</v>
      </c>
      <c r="B4519" s="252" t="s">
        <v>3261</v>
      </c>
      <c r="C4519" s="253" t="s">
        <v>81</v>
      </c>
      <c r="D4519" s="253">
        <v>642.75</v>
      </c>
      <c r="E4519" s="253" t="s">
        <v>11115</v>
      </c>
    </row>
    <row r="4520" spans="1:5" ht="13.5">
      <c r="A4520" s="251">
        <v>95542</v>
      </c>
      <c r="B4520" s="252" t="s">
        <v>3262</v>
      </c>
      <c r="C4520" s="253" t="s">
        <v>81</v>
      </c>
      <c r="D4520" s="253">
        <v>22.7</v>
      </c>
      <c r="E4520" s="253" t="s">
        <v>11115</v>
      </c>
    </row>
    <row r="4521" spans="1:5" ht="13.5">
      <c r="A4521" s="251">
        <v>95543</v>
      </c>
      <c r="B4521" s="252" t="s">
        <v>3263</v>
      </c>
      <c r="C4521" s="253" t="s">
        <v>81</v>
      </c>
      <c r="D4521" s="253">
        <v>37.1</v>
      </c>
      <c r="E4521" s="253" t="s">
        <v>11115</v>
      </c>
    </row>
    <row r="4522" spans="1:5" ht="13.5">
      <c r="A4522" s="251">
        <v>95544</v>
      </c>
      <c r="B4522" s="252" t="s">
        <v>5723</v>
      </c>
      <c r="C4522" s="253" t="s">
        <v>81</v>
      </c>
      <c r="D4522" s="253">
        <v>28.48</v>
      </c>
      <c r="E4522" s="253" t="s">
        <v>11115</v>
      </c>
    </row>
    <row r="4523" spans="1:5" ht="13.5">
      <c r="A4523" s="251">
        <v>95545</v>
      </c>
      <c r="B4523" s="252" t="s">
        <v>3264</v>
      </c>
      <c r="C4523" s="253" t="s">
        <v>81</v>
      </c>
      <c r="D4523" s="253">
        <v>27.87</v>
      </c>
      <c r="E4523" s="253" t="s">
        <v>11115</v>
      </c>
    </row>
    <row r="4524" spans="1:5" ht="27">
      <c r="A4524" s="251">
        <v>95546</v>
      </c>
      <c r="B4524" s="252" t="s">
        <v>3265</v>
      </c>
      <c r="C4524" s="253" t="s">
        <v>81</v>
      </c>
      <c r="D4524" s="253">
        <v>86.82</v>
      </c>
      <c r="E4524" s="253" t="s">
        <v>11115</v>
      </c>
    </row>
    <row r="4525" spans="1:5" ht="27">
      <c r="A4525" s="251">
        <v>95547</v>
      </c>
      <c r="B4525" s="252" t="s">
        <v>3266</v>
      </c>
      <c r="C4525" s="253" t="s">
        <v>81</v>
      </c>
      <c r="D4525" s="253">
        <v>47.84</v>
      </c>
      <c r="E4525" s="253" t="s">
        <v>11115</v>
      </c>
    </row>
    <row r="4526" spans="1:5" ht="13.5">
      <c r="A4526" s="251">
        <v>6087</v>
      </c>
      <c r="B4526" s="252" t="s">
        <v>3267</v>
      </c>
      <c r="C4526" s="253" t="s">
        <v>81</v>
      </c>
      <c r="D4526" s="253">
        <v>23.86</v>
      </c>
      <c r="E4526" s="253" t="s">
        <v>11115</v>
      </c>
    </row>
    <row r="4527" spans="1:5" ht="27">
      <c r="A4527" s="251">
        <v>98052</v>
      </c>
      <c r="B4527" s="252" t="s">
        <v>5724</v>
      </c>
      <c r="C4527" s="253" t="s">
        <v>81</v>
      </c>
      <c r="D4527" s="253">
        <v>1291.56</v>
      </c>
      <c r="E4527" s="253" t="s">
        <v>11115</v>
      </c>
    </row>
    <row r="4528" spans="1:5" ht="27">
      <c r="A4528" s="251">
        <v>98053</v>
      </c>
      <c r="B4528" s="252" t="s">
        <v>5725</v>
      </c>
      <c r="C4528" s="253" t="s">
        <v>81</v>
      </c>
      <c r="D4528" s="253">
        <v>1906.58</v>
      </c>
      <c r="E4528" s="253" t="s">
        <v>11115</v>
      </c>
    </row>
    <row r="4529" spans="1:5" ht="27">
      <c r="A4529" s="251">
        <v>98054</v>
      </c>
      <c r="B4529" s="252" t="s">
        <v>5726</v>
      </c>
      <c r="C4529" s="253" t="s">
        <v>81</v>
      </c>
      <c r="D4529" s="253">
        <v>2819.57</v>
      </c>
      <c r="E4529" s="253" t="s">
        <v>11115</v>
      </c>
    </row>
    <row r="4530" spans="1:5" ht="27">
      <c r="A4530" s="251">
        <v>98055</v>
      </c>
      <c r="B4530" s="252" t="s">
        <v>5727</v>
      </c>
      <c r="C4530" s="253" t="s">
        <v>81</v>
      </c>
      <c r="D4530" s="253">
        <v>3737.88</v>
      </c>
      <c r="E4530" s="253" t="s">
        <v>11115</v>
      </c>
    </row>
    <row r="4531" spans="1:5" ht="27">
      <c r="A4531" s="251">
        <v>98056</v>
      </c>
      <c r="B4531" s="252" t="s">
        <v>5728</v>
      </c>
      <c r="C4531" s="253" t="s">
        <v>81</v>
      </c>
      <c r="D4531" s="253">
        <v>4333.13</v>
      </c>
      <c r="E4531" s="253" t="s">
        <v>11115</v>
      </c>
    </row>
    <row r="4532" spans="1:5" ht="27">
      <c r="A4532" s="251">
        <v>98057</v>
      </c>
      <c r="B4532" s="252" t="s">
        <v>5729</v>
      </c>
      <c r="C4532" s="253" t="s">
        <v>81</v>
      </c>
      <c r="D4532" s="253">
        <v>5743.13</v>
      </c>
      <c r="E4532" s="253" t="s">
        <v>11115</v>
      </c>
    </row>
    <row r="4533" spans="1:5" ht="27">
      <c r="A4533" s="251">
        <v>98066</v>
      </c>
      <c r="B4533" s="252" t="s">
        <v>5730</v>
      </c>
      <c r="C4533" s="253" t="s">
        <v>81</v>
      </c>
      <c r="D4533" s="253">
        <v>3891.93</v>
      </c>
      <c r="E4533" s="253" t="s">
        <v>11115</v>
      </c>
    </row>
    <row r="4534" spans="1:5" ht="27">
      <c r="A4534" s="251">
        <v>98067</v>
      </c>
      <c r="B4534" s="252" t="s">
        <v>5731</v>
      </c>
      <c r="C4534" s="253" t="s">
        <v>81</v>
      </c>
      <c r="D4534" s="253">
        <v>5199.63</v>
      </c>
      <c r="E4534" s="253" t="s">
        <v>11115</v>
      </c>
    </row>
    <row r="4535" spans="1:5" ht="27">
      <c r="A4535" s="251">
        <v>98068</v>
      </c>
      <c r="B4535" s="252" t="s">
        <v>5732</v>
      </c>
      <c r="C4535" s="253" t="s">
        <v>81</v>
      </c>
      <c r="D4535" s="253">
        <v>7353.97</v>
      </c>
      <c r="E4535" s="253" t="s">
        <v>11115</v>
      </c>
    </row>
    <row r="4536" spans="1:5" ht="27">
      <c r="A4536" s="251">
        <v>98069</v>
      </c>
      <c r="B4536" s="252" t="s">
        <v>5733</v>
      </c>
      <c r="C4536" s="253" t="s">
        <v>81</v>
      </c>
      <c r="D4536" s="253">
        <v>9867.18</v>
      </c>
      <c r="E4536" s="253" t="s">
        <v>11115</v>
      </c>
    </row>
    <row r="4537" spans="1:5" ht="27">
      <c r="A4537" s="251">
        <v>98070</v>
      </c>
      <c r="B4537" s="252" t="s">
        <v>5734</v>
      </c>
      <c r="C4537" s="253" t="s">
        <v>81</v>
      </c>
      <c r="D4537" s="253">
        <v>11302.29</v>
      </c>
      <c r="E4537" s="253" t="s">
        <v>11115</v>
      </c>
    </row>
    <row r="4538" spans="1:5" ht="40.5">
      <c r="A4538" s="251">
        <v>98071</v>
      </c>
      <c r="B4538" s="252" t="s">
        <v>5735</v>
      </c>
      <c r="C4538" s="253" t="s">
        <v>81</v>
      </c>
      <c r="D4538" s="253">
        <v>12391.51</v>
      </c>
      <c r="E4538" s="253" t="s">
        <v>11115</v>
      </c>
    </row>
    <row r="4539" spans="1:5" ht="27">
      <c r="A4539" s="251">
        <v>98072</v>
      </c>
      <c r="B4539" s="252" t="s">
        <v>5736</v>
      </c>
      <c r="C4539" s="253" t="s">
        <v>81</v>
      </c>
      <c r="D4539" s="253">
        <v>3251.81</v>
      </c>
      <c r="E4539" s="253" t="s">
        <v>11115</v>
      </c>
    </row>
    <row r="4540" spans="1:5" ht="27">
      <c r="A4540" s="251">
        <v>98073</v>
      </c>
      <c r="B4540" s="252" t="s">
        <v>5737</v>
      </c>
      <c r="C4540" s="253" t="s">
        <v>81</v>
      </c>
      <c r="D4540" s="253">
        <v>5087.13</v>
      </c>
      <c r="E4540" s="253" t="s">
        <v>11115</v>
      </c>
    </row>
    <row r="4541" spans="1:5" ht="27">
      <c r="A4541" s="251">
        <v>98074</v>
      </c>
      <c r="B4541" s="252" t="s">
        <v>5738</v>
      </c>
      <c r="C4541" s="253" t="s">
        <v>81</v>
      </c>
      <c r="D4541" s="253">
        <v>7902.5</v>
      </c>
      <c r="E4541" s="253" t="s">
        <v>11115</v>
      </c>
    </row>
    <row r="4542" spans="1:5" ht="27">
      <c r="A4542" s="251">
        <v>98075</v>
      </c>
      <c r="B4542" s="252" t="s">
        <v>5739</v>
      </c>
      <c r="C4542" s="253" t="s">
        <v>81</v>
      </c>
      <c r="D4542" s="253">
        <v>10278.26</v>
      </c>
      <c r="E4542" s="253" t="s">
        <v>11115</v>
      </c>
    </row>
    <row r="4543" spans="1:5" ht="27">
      <c r="A4543" s="251">
        <v>98076</v>
      </c>
      <c r="B4543" s="252" t="s">
        <v>5740</v>
      </c>
      <c r="C4543" s="253" t="s">
        <v>81</v>
      </c>
      <c r="D4543" s="253">
        <v>11846.42</v>
      </c>
      <c r="E4543" s="253" t="s">
        <v>11115</v>
      </c>
    </row>
    <row r="4544" spans="1:5" ht="40.5">
      <c r="A4544" s="251">
        <v>98077</v>
      </c>
      <c r="B4544" s="252" t="s">
        <v>5741</v>
      </c>
      <c r="C4544" s="253" t="s">
        <v>81</v>
      </c>
      <c r="D4544" s="253">
        <v>13948.47</v>
      </c>
      <c r="E4544" s="253" t="s">
        <v>11115</v>
      </c>
    </row>
    <row r="4545" spans="1:5" ht="27">
      <c r="A4545" s="251">
        <v>98078</v>
      </c>
      <c r="B4545" s="252" t="s">
        <v>5742</v>
      </c>
      <c r="C4545" s="253" t="s">
        <v>81</v>
      </c>
      <c r="D4545" s="253">
        <v>3223.1</v>
      </c>
      <c r="E4545" s="253" t="s">
        <v>11115</v>
      </c>
    </row>
    <row r="4546" spans="1:5" ht="27">
      <c r="A4546" s="251">
        <v>98079</v>
      </c>
      <c r="B4546" s="252" t="s">
        <v>5743</v>
      </c>
      <c r="C4546" s="253" t="s">
        <v>81</v>
      </c>
      <c r="D4546" s="253">
        <v>5659.12</v>
      </c>
      <c r="E4546" s="253" t="s">
        <v>11115</v>
      </c>
    </row>
    <row r="4547" spans="1:5" ht="27">
      <c r="A4547" s="251">
        <v>98080</v>
      </c>
      <c r="B4547" s="252" t="s">
        <v>5744</v>
      </c>
      <c r="C4547" s="253" t="s">
        <v>81</v>
      </c>
      <c r="D4547" s="253">
        <v>7297.29</v>
      </c>
      <c r="E4547" s="253" t="s">
        <v>11115</v>
      </c>
    </row>
    <row r="4548" spans="1:5" ht="27">
      <c r="A4548" s="251">
        <v>98081</v>
      </c>
      <c r="B4548" s="252" t="s">
        <v>5745</v>
      </c>
      <c r="C4548" s="253" t="s">
        <v>81</v>
      </c>
      <c r="D4548" s="253">
        <v>10826.21</v>
      </c>
      <c r="E4548" s="253" t="s">
        <v>11115</v>
      </c>
    </row>
    <row r="4549" spans="1:5" ht="27">
      <c r="A4549" s="251">
        <v>98082</v>
      </c>
      <c r="B4549" s="252" t="s">
        <v>5746</v>
      </c>
      <c r="C4549" s="253" t="s">
        <v>81</v>
      </c>
      <c r="D4549" s="253">
        <v>3034.13</v>
      </c>
      <c r="E4549" s="253" t="s">
        <v>11115</v>
      </c>
    </row>
    <row r="4550" spans="1:5" ht="27">
      <c r="A4550" s="251">
        <v>98083</v>
      </c>
      <c r="B4550" s="252" t="s">
        <v>5747</v>
      </c>
      <c r="C4550" s="253" t="s">
        <v>81</v>
      </c>
      <c r="D4550" s="253">
        <v>4014.89</v>
      </c>
      <c r="E4550" s="253" t="s">
        <v>11115</v>
      </c>
    </row>
    <row r="4551" spans="1:5" ht="27">
      <c r="A4551" s="251">
        <v>98084</v>
      </c>
      <c r="B4551" s="252" t="s">
        <v>5748</v>
      </c>
      <c r="C4551" s="253" t="s">
        <v>81</v>
      </c>
      <c r="D4551" s="253">
        <v>5645.19</v>
      </c>
      <c r="E4551" s="253" t="s">
        <v>11115</v>
      </c>
    </row>
    <row r="4552" spans="1:5" ht="27">
      <c r="A4552" s="251">
        <v>98085</v>
      </c>
      <c r="B4552" s="252" t="s">
        <v>5749</v>
      </c>
      <c r="C4552" s="253" t="s">
        <v>81</v>
      </c>
      <c r="D4552" s="253">
        <v>7654.35</v>
      </c>
      <c r="E4552" s="253" t="s">
        <v>11115</v>
      </c>
    </row>
    <row r="4553" spans="1:5" ht="27">
      <c r="A4553" s="251">
        <v>98086</v>
      </c>
      <c r="B4553" s="252" t="s">
        <v>5750</v>
      </c>
      <c r="C4553" s="253" t="s">
        <v>81</v>
      </c>
      <c r="D4553" s="253">
        <v>8659.3799999999992</v>
      </c>
      <c r="E4553" s="253" t="s">
        <v>11115</v>
      </c>
    </row>
    <row r="4554" spans="1:5" ht="27">
      <c r="A4554" s="251">
        <v>98087</v>
      </c>
      <c r="B4554" s="252" t="s">
        <v>5751</v>
      </c>
      <c r="C4554" s="253" t="s">
        <v>81</v>
      </c>
      <c r="D4554" s="253">
        <v>9276.31</v>
      </c>
      <c r="E4554" s="253" t="s">
        <v>11115</v>
      </c>
    </row>
    <row r="4555" spans="1:5" ht="27">
      <c r="A4555" s="251">
        <v>98088</v>
      </c>
      <c r="B4555" s="252" t="s">
        <v>5752</v>
      </c>
      <c r="C4555" s="253" t="s">
        <v>81</v>
      </c>
      <c r="D4555" s="253">
        <v>2588.77</v>
      </c>
      <c r="E4555" s="253" t="s">
        <v>11115</v>
      </c>
    </row>
    <row r="4556" spans="1:5" ht="27">
      <c r="A4556" s="251">
        <v>98089</v>
      </c>
      <c r="B4556" s="252" t="s">
        <v>5753</v>
      </c>
      <c r="C4556" s="253" t="s">
        <v>81</v>
      </c>
      <c r="D4556" s="253">
        <v>4104.5200000000004</v>
      </c>
      <c r="E4556" s="253" t="s">
        <v>11115</v>
      </c>
    </row>
    <row r="4557" spans="1:5" ht="27">
      <c r="A4557" s="251">
        <v>98090</v>
      </c>
      <c r="B4557" s="252" t="s">
        <v>5754</v>
      </c>
      <c r="C4557" s="253" t="s">
        <v>81</v>
      </c>
      <c r="D4557" s="253">
        <v>6461.37</v>
      </c>
      <c r="E4557" s="253" t="s">
        <v>11115</v>
      </c>
    </row>
    <row r="4558" spans="1:5" ht="27">
      <c r="A4558" s="251">
        <v>98091</v>
      </c>
      <c r="B4558" s="252" t="s">
        <v>5755</v>
      </c>
      <c r="C4558" s="253" t="s">
        <v>81</v>
      </c>
      <c r="D4558" s="253">
        <v>8360.75</v>
      </c>
      <c r="E4558" s="253" t="s">
        <v>11115</v>
      </c>
    </row>
    <row r="4559" spans="1:5" ht="27">
      <c r="A4559" s="251">
        <v>98092</v>
      </c>
      <c r="B4559" s="252" t="s">
        <v>5756</v>
      </c>
      <c r="C4559" s="253" t="s">
        <v>81</v>
      </c>
      <c r="D4559" s="253">
        <v>9815.9</v>
      </c>
      <c r="E4559" s="253" t="s">
        <v>11115</v>
      </c>
    </row>
    <row r="4560" spans="1:5" ht="27">
      <c r="A4560" s="251">
        <v>98093</v>
      </c>
      <c r="B4560" s="252" t="s">
        <v>5757</v>
      </c>
      <c r="C4560" s="253" t="s">
        <v>81</v>
      </c>
      <c r="D4560" s="253">
        <v>11591.8</v>
      </c>
      <c r="E4560" s="253" t="s">
        <v>11115</v>
      </c>
    </row>
    <row r="4561" spans="1:5" ht="27">
      <c r="A4561" s="251">
        <v>98094</v>
      </c>
      <c r="B4561" s="252" t="s">
        <v>5758</v>
      </c>
      <c r="C4561" s="253" t="s">
        <v>81</v>
      </c>
      <c r="D4561" s="253">
        <v>2115.73</v>
      </c>
      <c r="E4561" s="253" t="s">
        <v>11115</v>
      </c>
    </row>
    <row r="4562" spans="1:5" ht="27">
      <c r="A4562" s="251">
        <v>98099</v>
      </c>
      <c r="B4562" s="252" t="s">
        <v>5759</v>
      </c>
      <c r="C4562" s="253" t="s">
        <v>81</v>
      </c>
      <c r="D4562" s="253">
        <v>3640.95</v>
      </c>
      <c r="E4562" s="253" t="s">
        <v>11115</v>
      </c>
    </row>
    <row r="4563" spans="1:5" ht="27">
      <c r="A4563" s="251">
        <v>98100</v>
      </c>
      <c r="B4563" s="252" t="s">
        <v>5760</v>
      </c>
      <c r="C4563" s="253" t="s">
        <v>81</v>
      </c>
      <c r="D4563" s="253">
        <v>4773.12</v>
      </c>
      <c r="E4563" s="253" t="s">
        <v>11115</v>
      </c>
    </row>
    <row r="4564" spans="1:5" ht="27">
      <c r="A4564" s="251">
        <v>98101</v>
      </c>
      <c r="B4564" s="252" t="s">
        <v>5761</v>
      </c>
      <c r="C4564" s="253" t="s">
        <v>81</v>
      </c>
      <c r="D4564" s="253">
        <v>7074.34</v>
      </c>
      <c r="E4564" s="253" t="s">
        <v>11115</v>
      </c>
    </row>
    <row r="4565" spans="1:5" ht="40.5">
      <c r="A4565" s="251">
        <v>98109</v>
      </c>
      <c r="B4565" s="252" t="s">
        <v>5762</v>
      </c>
      <c r="C4565" s="253" t="s">
        <v>81</v>
      </c>
      <c r="D4565" s="253">
        <v>651.98</v>
      </c>
      <c r="E4565" s="253" t="s">
        <v>11115</v>
      </c>
    </row>
    <row r="4566" spans="1:5" ht="27">
      <c r="A4566" s="251">
        <v>98110</v>
      </c>
      <c r="B4566" s="252" t="s">
        <v>5763</v>
      </c>
      <c r="C4566" s="253" t="s">
        <v>81</v>
      </c>
      <c r="D4566" s="253">
        <v>410.44</v>
      </c>
      <c r="E4566" s="253" t="s">
        <v>11115</v>
      </c>
    </row>
    <row r="4567" spans="1:5" ht="27">
      <c r="A4567" s="251">
        <v>98111</v>
      </c>
      <c r="B4567" s="252" t="s">
        <v>5764</v>
      </c>
      <c r="C4567" s="253" t="s">
        <v>81</v>
      </c>
      <c r="D4567" s="253">
        <v>22.34</v>
      </c>
      <c r="E4567" s="253" t="s">
        <v>11115</v>
      </c>
    </row>
    <row r="4568" spans="1:5" ht="27">
      <c r="A4568" s="251">
        <v>98114</v>
      </c>
      <c r="B4568" s="252" t="s">
        <v>5765</v>
      </c>
      <c r="C4568" s="253" t="s">
        <v>81</v>
      </c>
      <c r="D4568" s="253">
        <v>381.43</v>
      </c>
      <c r="E4568" s="253" t="s">
        <v>11115</v>
      </c>
    </row>
    <row r="4569" spans="1:5" ht="27">
      <c r="A4569" s="251">
        <v>98115</v>
      </c>
      <c r="B4569" s="252" t="s">
        <v>5766</v>
      </c>
      <c r="C4569" s="253" t="s">
        <v>81</v>
      </c>
      <c r="D4569" s="253">
        <v>91.37</v>
      </c>
      <c r="E4569" s="253" t="s">
        <v>11115</v>
      </c>
    </row>
    <row r="4570" spans="1:5" ht="27">
      <c r="A4570" s="251">
        <v>89957</v>
      </c>
      <c r="B4570" s="252" t="s">
        <v>3268</v>
      </c>
      <c r="C4570" s="253" t="s">
        <v>81</v>
      </c>
      <c r="D4570" s="253">
        <v>114.63</v>
      </c>
      <c r="E4570" s="253" t="s">
        <v>11115</v>
      </c>
    </row>
    <row r="4571" spans="1:5" ht="27">
      <c r="A4571" s="251">
        <v>89959</v>
      </c>
      <c r="B4571" s="252" t="s">
        <v>3269</v>
      </c>
      <c r="C4571" s="253" t="s">
        <v>81</v>
      </c>
      <c r="D4571" s="253">
        <v>162.11000000000001</v>
      </c>
      <c r="E4571" s="253" t="s">
        <v>11115</v>
      </c>
    </row>
    <row r="4572" spans="1:5" ht="13.5">
      <c r="A4572" s="251" t="s">
        <v>3270</v>
      </c>
      <c r="B4572" s="252" t="s">
        <v>3271</v>
      </c>
      <c r="C4572" s="253" t="s">
        <v>81</v>
      </c>
      <c r="D4572" s="253">
        <v>72.099999999999994</v>
      </c>
      <c r="E4572" s="253" t="s">
        <v>11115</v>
      </c>
    </row>
    <row r="4573" spans="1:5" ht="27">
      <c r="A4573" s="251" t="s">
        <v>3272</v>
      </c>
      <c r="B4573" s="252" t="s">
        <v>3273</v>
      </c>
      <c r="C4573" s="253" t="s">
        <v>81</v>
      </c>
      <c r="D4573" s="253">
        <v>174.4</v>
      </c>
      <c r="E4573" s="253" t="s">
        <v>11115</v>
      </c>
    </row>
    <row r="4574" spans="1:5" ht="27">
      <c r="A4574" s="251">
        <v>89349</v>
      </c>
      <c r="B4574" s="252" t="s">
        <v>3274</v>
      </c>
      <c r="C4574" s="253" t="s">
        <v>81</v>
      </c>
      <c r="D4574" s="253">
        <v>25.82</v>
      </c>
      <c r="E4574" s="253" t="s">
        <v>11115</v>
      </c>
    </row>
    <row r="4575" spans="1:5" ht="27">
      <c r="A4575" s="251">
        <v>89351</v>
      </c>
      <c r="B4575" s="252" t="s">
        <v>10686</v>
      </c>
      <c r="C4575" s="253" t="s">
        <v>81</v>
      </c>
      <c r="D4575" s="253">
        <v>29.27</v>
      </c>
      <c r="E4575" s="253" t="s">
        <v>11115</v>
      </c>
    </row>
    <row r="4576" spans="1:5" ht="27">
      <c r="A4576" s="251">
        <v>89352</v>
      </c>
      <c r="B4576" s="252" t="s">
        <v>3275</v>
      </c>
      <c r="C4576" s="253" t="s">
        <v>81</v>
      </c>
      <c r="D4576" s="253">
        <v>33.130000000000003</v>
      </c>
      <c r="E4576" s="253" t="s">
        <v>11115</v>
      </c>
    </row>
    <row r="4577" spans="1:5" ht="27">
      <c r="A4577" s="251">
        <v>89353</v>
      </c>
      <c r="B4577" s="252" t="s">
        <v>82</v>
      </c>
      <c r="C4577" s="253" t="s">
        <v>81</v>
      </c>
      <c r="D4577" s="253">
        <v>34.51</v>
      </c>
      <c r="E4577" s="253" t="s">
        <v>11115</v>
      </c>
    </row>
    <row r="4578" spans="1:5" ht="27">
      <c r="A4578" s="251">
        <v>89354</v>
      </c>
      <c r="B4578" s="252" t="s">
        <v>3276</v>
      </c>
      <c r="C4578" s="253" t="s">
        <v>81</v>
      </c>
      <c r="D4578" s="253">
        <v>231.75</v>
      </c>
      <c r="E4578" s="253" t="s">
        <v>11115</v>
      </c>
    </row>
    <row r="4579" spans="1:5" ht="27">
      <c r="A4579" s="251">
        <v>89969</v>
      </c>
      <c r="B4579" s="252" t="s">
        <v>3277</v>
      </c>
      <c r="C4579" s="253" t="s">
        <v>81</v>
      </c>
      <c r="D4579" s="253">
        <v>36.92</v>
      </c>
      <c r="E4579" s="253" t="s">
        <v>11115</v>
      </c>
    </row>
    <row r="4580" spans="1:5" ht="27">
      <c r="A4580" s="251">
        <v>89970</v>
      </c>
      <c r="B4580" s="252" t="s">
        <v>3278</v>
      </c>
      <c r="C4580" s="253" t="s">
        <v>81</v>
      </c>
      <c r="D4580" s="253">
        <v>40.700000000000003</v>
      </c>
      <c r="E4580" s="253" t="s">
        <v>11115</v>
      </c>
    </row>
    <row r="4581" spans="1:5" ht="27">
      <c r="A4581" s="251">
        <v>89971</v>
      </c>
      <c r="B4581" s="252" t="s">
        <v>3279</v>
      </c>
      <c r="C4581" s="253" t="s">
        <v>81</v>
      </c>
      <c r="D4581" s="253">
        <v>42.35</v>
      </c>
      <c r="E4581" s="253" t="s">
        <v>11115</v>
      </c>
    </row>
    <row r="4582" spans="1:5" ht="27">
      <c r="A4582" s="251">
        <v>89972</v>
      </c>
      <c r="B4582" s="252" t="s">
        <v>3280</v>
      </c>
      <c r="C4582" s="253" t="s">
        <v>81</v>
      </c>
      <c r="D4582" s="253">
        <v>45.39</v>
      </c>
      <c r="E4582" s="253" t="s">
        <v>11115</v>
      </c>
    </row>
    <row r="4583" spans="1:5" ht="27">
      <c r="A4583" s="251">
        <v>89973</v>
      </c>
      <c r="B4583" s="252" t="s">
        <v>3281</v>
      </c>
      <c r="C4583" s="253" t="s">
        <v>81</v>
      </c>
      <c r="D4583" s="253">
        <v>354.88</v>
      </c>
      <c r="E4583" s="253" t="s">
        <v>11115</v>
      </c>
    </row>
    <row r="4584" spans="1:5" ht="27">
      <c r="A4584" s="251">
        <v>89974</v>
      </c>
      <c r="B4584" s="252" t="s">
        <v>3282</v>
      </c>
      <c r="C4584" s="253" t="s">
        <v>81</v>
      </c>
      <c r="D4584" s="253">
        <v>190.81</v>
      </c>
      <c r="E4584" s="253" t="s">
        <v>11115</v>
      </c>
    </row>
    <row r="4585" spans="1:5" ht="27">
      <c r="A4585" s="251">
        <v>89984</v>
      </c>
      <c r="B4585" s="252" t="s">
        <v>3283</v>
      </c>
      <c r="C4585" s="253" t="s">
        <v>81</v>
      </c>
      <c r="D4585" s="253">
        <v>69.7</v>
      </c>
      <c r="E4585" s="253" t="s">
        <v>11115</v>
      </c>
    </row>
    <row r="4586" spans="1:5" ht="27">
      <c r="A4586" s="251">
        <v>89985</v>
      </c>
      <c r="B4586" s="252" t="s">
        <v>3284</v>
      </c>
      <c r="C4586" s="253" t="s">
        <v>81</v>
      </c>
      <c r="D4586" s="253">
        <v>71.69</v>
      </c>
      <c r="E4586" s="253" t="s">
        <v>11115</v>
      </c>
    </row>
    <row r="4587" spans="1:5" ht="27">
      <c r="A4587" s="251">
        <v>89986</v>
      </c>
      <c r="B4587" s="252" t="s">
        <v>3285</v>
      </c>
      <c r="C4587" s="253" t="s">
        <v>81</v>
      </c>
      <c r="D4587" s="253">
        <v>68.02</v>
      </c>
      <c r="E4587" s="253" t="s">
        <v>11115</v>
      </c>
    </row>
    <row r="4588" spans="1:5" ht="27">
      <c r="A4588" s="251">
        <v>89987</v>
      </c>
      <c r="B4588" s="252" t="s">
        <v>3286</v>
      </c>
      <c r="C4588" s="253" t="s">
        <v>81</v>
      </c>
      <c r="D4588" s="253">
        <v>75.36</v>
      </c>
      <c r="E4588" s="253" t="s">
        <v>11115</v>
      </c>
    </row>
    <row r="4589" spans="1:5" ht="27">
      <c r="A4589" s="251">
        <v>90371</v>
      </c>
      <c r="B4589" s="252" t="s">
        <v>3287</v>
      </c>
      <c r="C4589" s="253" t="s">
        <v>81</v>
      </c>
      <c r="D4589" s="253">
        <v>35.89</v>
      </c>
      <c r="E4589" s="253" t="s">
        <v>11115</v>
      </c>
    </row>
    <row r="4590" spans="1:5" ht="40.5">
      <c r="A4590" s="251">
        <v>94489</v>
      </c>
      <c r="B4590" s="252" t="s">
        <v>3288</v>
      </c>
      <c r="C4590" s="253" t="s">
        <v>81</v>
      </c>
      <c r="D4590" s="253">
        <v>32.130000000000003</v>
      </c>
      <c r="E4590" s="253" t="s">
        <v>11115</v>
      </c>
    </row>
    <row r="4591" spans="1:5" ht="40.5">
      <c r="A4591" s="251">
        <v>94490</v>
      </c>
      <c r="B4591" s="252" t="s">
        <v>3289</v>
      </c>
      <c r="C4591" s="253" t="s">
        <v>81</v>
      </c>
      <c r="D4591" s="253">
        <v>52.91</v>
      </c>
      <c r="E4591" s="253" t="s">
        <v>11115</v>
      </c>
    </row>
    <row r="4592" spans="1:5" ht="40.5">
      <c r="A4592" s="251">
        <v>94491</v>
      </c>
      <c r="B4592" s="252" t="s">
        <v>3290</v>
      </c>
      <c r="C4592" s="253" t="s">
        <v>81</v>
      </c>
      <c r="D4592" s="253">
        <v>72.23</v>
      </c>
      <c r="E4592" s="253" t="s">
        <v>11115</v>
      </c>
    </row>
    <row r="4593" spans="1:5" ht="40.5">
      <c r="A4593" s="251">
        <v>94492</v>
      </c>
      <c r="B4593" s="252" t="s">
        <v>3291</v>
      </c>
      <c r="C4593" s="253" t="s">
        <v>81</v>
      </c>
      <c r="D4593" s="253">
        <v>74.19</v>
      </c>
      <c r="E4593" s="253" t="s">
        <v>11115</v>
      </c>
    </row>
    <row r="4594" spans="1:5" ht="40.5">
      <c r="A4594" s="251">
        <v>94493</v>
      </c>
      <c r="B4594" s="252" t="s">
        <v>3292</v>
      </c>
      <c r="C4594" s="253" t="s">
        <v>81</v>
      </c>
      <c r="D4594" s="253">
        <v>135.29</v>
      </c>
      <c r="E4594" s="253" t="s">
        <v>11115</v>
      </c>
    </row>
    <row r="4595" spans="1:5" ht="40.5">
      <c r="A4595" s="251">
        <v>94494</v>
      </c>
      <c r="B4595" s="252" t="s">
        <v>3293</v>
      </c>
      <c r="C4595" s="253" t="s">
        <v>81</v>
      </c>
      <c r="D4595" s="253">
        <v>57.05</v>
      </c>
      <c r="E4595" s="253" t="s">
        <v>11115</v>
      </c>
    </row>
    <row r="4596" spans="1:5" ht="40.5">
      <c r="A4596" s="251">
        <v>94495</v>
      </c>
      <c r="B4596" s="252" t="s">
        <v>3294</v>
      </c>
      <c r="C4596" s="253" t="s">
        <v>81</v>
      </c>
      <c r="D4596" s="253">
        <v>72.36</v>
      </c>
      <c r="E4596" s="253" t="s">
        <v>11115</v>
      </c>
    </row>
    <row r="4597" spans="1:5" ht="40.5">
      <c r="A4597" s="251">
        <v>94496</v>
      </c>
      <c r="B4597" s="252" t="s">
        <v>3295</v>
      </c>
      <c r="C4597" s="253" t="s">
        <v>81</v>
      </c>
      <c r="D4597" s="253">
        <v>88.23</v>
      </c>
      <c r="E4597" s="253" t="s">
        <v>11115</v>
      </c>
    </row>
    <row r="4598" spans="1:5" ht="40.5">
      <c r="A4598" s="251">
        <v>94497</v>
      </c>
      <c r="B4598" s="252" t="s">
        <v>3296</v>
      </c>
      <c r="C4598" s="253" t="s">
        <v>81</v>
      </c>
      <c r="D4598" s="253">
        <v>103.18</v>
      </c>
      <c r="E4598" s="253" t="s">
        <v>11115</v>
      </c>
    </row>
    <row r="4599" spans="1:5" ht="40.5">
      <c r="A4599" s="251">
        <v>94498</v>
      </c>
      <c r="B4599" s="252" t="s">
        <v>3297</v>
      </c>
      <c r="C4599" s="253" t="s">
        <v>81</v>
      </c>
      <c r="D4599" s="253">
        <v>132.83000000000001</v>
      </c>
      <c r="E4599" s="253" t="s">
        <v>11115</v>
      </c>
    </row>
    <row r="4600" spans="1:5" ht="40.5">
      <c r="A4600" s="251">
        <v>94499</v>
      </c>
      <c r="B4600" s="252" t="s">
        <v>3298</v>
      </c>
      <c r="C4600" s="253" t="s">
        <v>81</v>
      </c>
      <c r="D4600" s="253">
        <v>240.4</v>
      </c>
      <c r="E4600" s="253" t="s">
        <v>11115</v>
      </c>
    </row>
    <row r="4601" spans="1:5" ht="40.5">
      <c r="A4601" s="251">
        <v>94500</v>
      </c>
      <c r="B4601" s="252" t="s">
        <v>3299</v>
      </c>
      <c r="C4601" s="253" t="s">
        <v>81</v>
      </c>
      <c r="D4601" s="253">
        <v>285.56</v>
      </c>
      <c r="E4601" s="253" t="s">
        <v>11115</v>
      </c>
    </row>
    <row r="4602" spans="1:5" ht="40.5">
      <c r="A4602" s="251">
        <v>94501</v>
      </c>
      <c r="B4602" s="252" t="s">
        <v>3300</v>
      </c>
      <c r="C4602" s="253" t="s">
        <v>81</v>
      </c>
      <c r="D4602" s="253">
        <v>558.11</v>
      </c>
      <c r="E4602" s="253" t="s">
        <v>11115</v>
      </c>
    </row>
    <row r="4603" spans="1:5" ht="40.5">
      <c r="A4603" s="251">
        <v>94792</v>
      </c>
      <c r="B4603" s="252" t="s">
        <v>3301</v>
      </c>
      <c r="C4603" s="253" t="s">
        <v>81</v>
      </c>
      <c r="D4603" s="253">
        <v>109.65</v>
      </c>
      <c r="E4603" s="253" t="s">
        <v>11115</v>
      </c>
    </row>
    <row r="4604" spans="1:5" ht="40.5">
      <c r="A4604" s="251">
        <v>94793</v>
      </c>
      <c r="B4604" s="252" t="s">
        <v>3302</v>
      </c>
      <c r="C4604" s="253" t="s">
        <v>81</v>
      </c>
      <c r="D4604" s="253">
        <v>141.21</v>
      </c>
      <c r="E4604" s="253" t="s">
        <v>11115</v>
      </c>
    </row>
    <row r="4605" spans="1:5" ht="40.5">
      <c r="A4605" s="251">
        <v>94794</v>
      </c>
      <c r="B4605" s="252" t="s">
        <v>3303</v>
      </c>
      <c r="C4605" s="253" t="s">
        <v>81</v>
      </c>
      <c r="D4605" s="253">
        <v>146.27000000000001</v>
      </c>
      <c r="E4605" s="253" t="s">
        <v>11115</v>
      </c>
    </row>
    <row r="4606" spans="1:5" ht="27">
      <c r="A4606" s="251">
        <v>94795</v>
      </c>
      <c r="B4606" s="252" t="s">
        <v>10687</v>
      </c>
      <c r="C4606" s="253" t="s">
        <v>81</v>
      </c>
      <c r="D4606" s="253">
        <v>37.909999999999997</v>
      </c>
      <c r="E4606" s="253" t="s">
        <v>11115</v>
      </c>
    </row>
    <row r="4607" spans="1:5" ht="27">
      <c r="A4607" s="251">
        <v>94796</v>
      </c>
      <c r="B4607" s="252" t="s">
        <v>10688</v>
      </c>
      <c r="C4607" s="253" t="s">
        <v>81</v>
      </c>
      <c r="D4607" s="253">
        <v>43.22</v>
      </c>
      <c r="E4607" s="253" t="s">
        <v>11115</v>
      </c>
    </row>
    <row r="4608" spans="1:5" ht="27">
      <c r="A4608" s="251">
        <v>94797</v>
      </c>
      <c r="B4608" s="252" t="s">
        <v>10689</v>
      </c>
      <c r="C4608" s="253" t="s">
        <v>81</v>
      </c>
      <c r="D4608" s="253">
        <v>66.55</v>
      </c>
      <c r="E4608" s="253" t="s">
        <v>11115</v>
      </c>
    </row>
    <row r="4609" spans="1:5" ht="27">
      <c r="A4609" s="251">
        <v>94798</v>
      </c>
      <c r="B4609" s="252" t="s">
        <v>10690</v>
      </c>
      <c r="C4609" s="253" t="s">
        <v>81</v>
      </c>
      <c r="D4609" s="253">
        <v>149.27000000000001</v>
      </c>
      <c r="E4609" s="253" t="s">
        <v>11115</v>
      </c>
    </row>
    <row r="4610" spans="1:5" ht="27">
      <c r="A4610" s="251">
        <v>94799</v>
      </c>
      <c r="B4610" s="252" t="s">
        <v>10691</v>
      </c>
      <c r="C4610" s="253" t="s">
        <v>81</v>
      </c>
      <c r="D4610" s="253">
        <v>143.28</v>
      </c>
      <c r="E4610" s="253" t="s">
        <v>11115</v>
      </c>
    </row>
    <row r="4611" spans="1:5" ht="27">
      <c r="A4611" s="251">
        <v>94800</v>
      </c>
      <c r="B4611" s="252" t="s">
        <v>10692</v>
      </c>
      <c r="C4611" s="253" t="s">
        <v>81</v>
      </c>
      <c r="D4611" s="253">
        <v>246.97</v>
      </c>
      <c r="E4611" s="253" t="s">
        <v>11115</v>
      </c>
    </row>
    <row r="4612" spans="1:5" ht="40.5">
      <c r="A4612" s="251">
        <v>95248</v>
      </c>
      <c r="B4612" s="252" t="s">
        <v>3304</v>
      </c>
      <c r="C4612" s="253" t="s">
        <v>81</v>
      </c>
      <c r="D4612" s="253">
        <v>68.2</v>
      </c>
      <c r="E4612" s="253" t="s">
        <v>11115</v>
      </c>
    </row>
    <row r="4613" spans="1:5" ht="40.5">
      <c r="A4613" s="251">
        <v>95249</v>
      </c>
      <c r="B4613" s="252" t="s">
        <v>3305</v>
      </c>
      <c r="C4613" s="253" t="s">
        <v>81</v>
      </c>
      <c r="D4613" s="253">
        <v>74</v>
      </c>
      <c r="E4613" s="253" t="s">
        <v>11115</v>
      </c>
    </row>
    <row r="4614" spans="1:5" ht="40.5">
      <c r="A4614" s="251">
        <v>95250</v>
      </c>
      <c r="B4614" s="252" t="s">
        <v>3306</v>
      </c>
      <c r="C4614" s="253" t="s">
        <v>81</v>
      </c>
      <c r="D4614" s="253">
        <v>89.21</v>
      </c>
      <c r="E4614" s="253" t="s">
        <v>11115</v>
      </c>
    </row>
    <row r="4615" spans="1:5" ht="40.5">
      <c r="A4615" s="251">
        <v>95251</v>
      </c>
      <c r="B4615" s="252" t="s">
        <v>3307</v>
      </c>
      <c r="C4615" s="253" t="s">
        <v>81</v>
      </c>
      <c r="D4615" s="253">
        <v>118.67</v>
      </c>
      <c r="E4615" s="253" t="s">
        <v>11115</v>
      </c>
    </row>
    <row r="4616" spans="1:5" ht="40.5">
      <c r="A4616" s="251">
        <v>95252</v>
      </c>
      <c r="B4616" s="252" t="s">
        <v>3308</v>
      </c>
      <c r="C4616" s="253" t="s">
        <v>81</v>
      </c>
      <c r="D4616" s="253">
        <v>136.59</v>
      </c>
      <c r="E4616" s="253" t="s">
        <v>11115</v>
      </c>
    </row>
    <row r="4617" spans="1:5" ht="40.5">
      <c r="A4617" s="251">
        <v>95253</v>
      </c>
      <c r="B4617" s="252" t="s">
        <v>3309</v>
      </c>
      <c r="C4617" s="253" t="s">
        <v>81</v>
      </c>
      <c r="D4617" s="253">
        <v>195.07</v>
      </c>
      <c r="E4617" s="253" t="s">
        <v>11115</v>
      </c>
    </row>
    <row r="4618" spans="1:5" ht="27">
      <c r="A4618" s="251">
        <v>99619</v>
      </c>
      <c r="B4618" s="252" t="s">
        <v>10693</v>
      </c>
      <c r="C4618" s="253" t="s">
        <v>81</v>
      </c>
      <c r="D4618" s="253">
        <v>52.04</v>
      </c>
      <c r="E4618" s="253" t="s">
        <v>11115</v>
      </c>
    </row>
    <row r="4619" spans="1:5" ht="27">
      <c r="A4619" s="251">
        <v>99620</v>
      </c>
      <c r="B4619" s="252" t="s">
        <v>10694</v>
      </c>
      <c r="C4619" s="253" t="s">
        <v>81</v>
      </c>
      <c r="D4619" s="253">
        <v>90.39</v>
      </c>
      <c r="E4619" s="253" t="s">
        <v>11115</v>
      </c>
    </row>
    <row r="4620" spans="1:5" ht="27">
      <c r="A4620" s="251">
        <v>99621</v>
      </c>
      <c r="B4620" s="252" t="s">
        <v>10695</v>
      </c>
      <c r="C4620" s="253" t="s">
        <v>81</v>
      </c>
      <c r="D4620" s="253">
        <v>120.83</v>
      </c>
      <c r="E4620" s="253" t="s">
        <v>11115</v>
      </c>
    </row>
    <row r="4621" spans="1:5" ht="27">
      <c r="A4621" s="251">
        <v>99622</v>
      </c>
      <c r="B4621" s="252" t="s">
        <v>10696</v>
      </c>
      <c r="C4621" s="253" t="s">
        <v>81</v>
      </c>
      <c r="D4621" s="253">
        <v>131.36000000000001</v>
      </c>
      <c r="E4621" s="253" t="s">
        <v>11115</v>
      </c>
    </row>
    <row r="4622" spans="1:5" ht="27">
      <c r="A4622" s="251">
        <v>99623</v>
      </c>
      <c r="B4622" s="252" t="s">
        <v>10697</v>
      </c>
      <c r="C4622" s="253" t="s">
        <v>81</v>
      </c>
      <c r="D4622" s="253">
        <v>172.89</v>
      </c>
      <c r="E4622" s="253" t="s">
        <v>11115</v>
      </c>
    </row>
    <row r="4623" spans="1:5" ht="27">
      <c r="A4623" s="251">
        <v>99624</v>
      </c>
      <c r="B4623" s="252" t="s">
        <v>10698</v>
      </c>
      <c r="C4623" s="253" t="s">
        <v>81</v>
      </c>
      <c r="D4623" s="253">
        <v>233.19</v>
      </c>
      <c r="E4623" s="253" t="s">
        <v>11115</v>
      </c>
    </row>
    <row r="4624" spans="1:5" ht="27">
      <c r="A4624" s="251">
        <v>99625</v>
      </c>
      <c r="B4624" s="252" t="s">
        <v>10699</v>
      </c>
      <c r="C4624" s="253" t="s">
        <v>81</v>
      </c>
      <c r="D4624" s="253">
        <v>311.02999999999997</v>
      </c>
      <c r="E4624" s="253" t="s">
        <v>11115</v>
      </c>
    </row>
    <row r="4625" spans="1:5" ht="27">
      <c r="A4625" s="251">
        <v>99626</v>
      </c>
      <c r="B4625" s="252" t="s">
        <v>10700</v>
      </c>
      <c r="C4625" s="253" t="s">
        <v>81</v>
      </c>
      <c r="D4625" s="253">
        <v>463.64</v>
      </c>
      <c r="E4625" s="253" t="s">
        <v>11115</v>
      </c>
    </row>
    <row r="4626" spans="1:5" ht="27">
      <c r="A4626" s="251">
        <v>99627</v>
      </c>
      <c r="B4626" s="252" t="s">
        <v>10701</v>
      </c>
      <c r="C4626" s="253" t="s">
        <v>81</v>
      </c>
      <c r="D4626" s="253">
        <v>57.71</v>
      </c>
      <c r="E4626" s="253" t="s">
        <v>11115</v>
      </c>
    </row>
    <row r="4627" spans="1:5" ht="27">
      <c r="A4627" s="251">
        <v>99628</v>
      </c>
      <c r="B4627" s="252" t="s">
        <v>10702</v>
      </c>
      <c r="C4627" s="253" t="s">
        <v>81</v>
      </c>
      <c r="D4627" s="253">
        <v>36.24</v>
      </c>
      <c r="E4627" s="253" t="s">
        <v>11115</v>
      </c>
    </row>
    <row r="4628" spans="1:5" ht="27">
      <c r="A4628" s="251">
        <v>99629</v>
      </c>
      <c r="B4628" s="252" t="s">
        <v>10703</v>
      </c>
      <c r="C4628" s="253" t="s">
        <v>81</v>
      </c>
      <c r="D4628" s="253">
        <v>61.4</v>
      </c>
      <c r="E4628" s="253" t="s">
        <v>11115</v>
      </c>
    </row>
    <row r="4629" spans="1:5" ht="27">
      <c r="A4629" s="251">
        <v>99630</v>
      </c>
      <c r="B4629" s="252" t="s">
        <v>10704</v>
      </c>
      <c r="C4629" s="253" t="s">
        <v>81</v>
      </c>
      <c r="D4629" s="253">
        <v>77.52</v>
      </c>
      <c r="E4629" s="253" t="s">
        <v>11115</v>
      </c>
    </row>
    <row r="4630" spans="1:5" ht="27">
      <c r="A4630" s="251">
        <v>99631</v>
      </c>
      <c r="B4630" s="252" t="s">
        <v>10705</v>
      </c>
      <c r="C4630" s="253" t="s">
        <v>81</v>
      </c>
      <c r="D4630" s="253">
        <v>84.55</v>
      </c>
      <c r="E4630" s="253" t="s">
        <v>11115</v>
      </c>
    </row>
    <row r="4631" spans="1:5" ht="27">
      <c r="A4631" s="251">
        <v>99632</v>
      </c>
      <c r="B4631" s="252" t="s">
        <v>10706</v>
      </c>
      <c r="C4631" s="253" t="s">
        <v>81</v>
      </c>
      <c r="D4631" s="253">
        <v>110.3</v>
      </c>
      <c r="E4631" s="253" t="s">
        <v>11115</v>
      </c>
    </row>
    <row r="4632" spans="1:5" ht="27">
      <c r="A4632" s="251">
        <v>99633</v>
      </c>
      <c r="B4632" s="252" t="s">
        <v>10707</v>
      </c>
      <c r="C4632" s="253" t="s">
        <v>81</v>
      </c>
      <c r="D4632" s="253">
        <v>203.94</v>
      </c>
      <c r="E4632" s="253" t="s">
        <v>11115</v>
      </c>
    </row>
    <row r="4633" spans="1:5" ht="27">
      <c r="A4633" s="251">
        <v>99634</v>
      </c>
      <c r="B4633" s="252" t="s">
        <v>10708</v>
      </c>
      <c r="C4633" s="253" t="s">
        <v>81</v>
      </c>
      <c r="D4633" s="253">
        <v>328.91</v>
      </c>
      <c r="E4633" s="253" t="s">
        <v>11115</v>
      </c>
    </row>
    <row r="4634" spans="1:5" ht="27">
      <c r="A4634" s="251">
        <v>99635</v>
      </c>
      <c r="B4634" s="252" t="s">
        <v>10709</v>
      </c>
      <c r="C4634" s="253" t="s">
        <v>81</v>
      </c>
      <c r="D4634" s="253">
        <v>200.17</v>
      </c>
      <c r="E4634" s="253" t="s">
        <v>11115</v>
      </c>
    </row>
    <row r="4635" spans="1:5" ht="27">
      <c r="A4635" s="251">
        <v>95634</v>
      </c>
      <c r="B4635" s="252" t="s">
        <v>10710</v>
      </c>
      <c r="C4635" s="253" t="s">
        <v>81</v>
      </c>
      <c r="D4635" s="253">
        <v>123.24</v>
      </c>
      <c r="E4635" s="253" t="s">
        <v>11115</v>
      </c>
    </row>
    <row r="4636" spans="1:5" ht="27">
      <c r="A4636" s="251">
        <v>95635</v>
      </c>
      <c r="B4636" s="252" t="s">
        <v>10711</v>
      </c>
      <c r="C4636" s="253" t="s">
        <v>81</v>
      </c>
      <c r="D4636" s="253">
        <v>134.13</v>
      </c>
      <c r="E4636" s="253" t="s">
        <v>11115</v>
      </c>
    </row>
    <row r="4637" spans="1:5" ht="27">
      <c r="A4637" s="251">
        <v>95637</v>
      </c>
      <c r="B4637" s="252" t="s">
        <v>3310</v>
      </c>
      <c r="C4637" s="253" t="s">
        <v>81</v>
      </c>
      <c r="D4637" s="253">
        <v>400.92</v>
      </c>
      <c r="E4637" s="253" t="s">
        <v>11115</v>
      </c>
    </row>
    <row r="4638" spans="1:5" ht="27">
      <c r="A4638" s="251">
        <v>95638</v>
      </c>
      <c r="B4638" s="252" t="s">
        <v>3311</v>
      </c>
      <c r="C4638" s="253" t="s">
        <v>81</v>
      </c>
      <c r="D4638" s="253">
        <v>483.15</v>
      </c>
      <c r="E4638" s="253" t="s">
        <v>11115</v>
      </c>
    </row>
    <row r="4639" spans="1:5" ht="27">
      <c r="A4639" s="251">
        <v>95639</v>
      </c>
      <c r="B4639" s="252" t="s">
        <v>3312</v>
      </c>
      <c r="C4639" s="253" t="s">
        <v>81</v>
      </c>
      <c r="D4639" s="253">
        <v>599.74</v>
      </c>
      <c r="E4639" s="253" t="s">
        <v>11115</v>
      </c>
    </row>
    <row r="4640" spans="1:5" ht="27">
      <c r="A4640" s="251">
        <v>95641</v>
      </c>
      <c r="B4640" s="252" t="s">
        <v>3313</v>
      </c>
      <c r="C4640" s="253" t="s">
        <v>81</v>
      </c>
      <c r="D4640" s="253">
        <v>233</v>
      </c>
      <c r="E4640" s="253" t="s">
        <v>11115</v>
      </c>
    </row>
    <row r="4641" spans="1:5" ht="27">
      <c r="A4641" s="251">
        <v>95642</v>
      </c>
      <c r="B4641" s="252" t="s">
        <v>3314</v>
      </c>
      <c r="C4641" s="253" t="s">
        <v>81</v>
      </c>
      <c r="D4641" s="253">
        <v>344.64</v>
      </c>
      <c r="E4641" s="253" t="s">
        <v>11115</v>
      </c>
    </row>
    <row r="4642" spans="1:5" ht="27">
      <c r="A4642" s="251">
        <v>95643</v>
      </c>
      <c r="B4642" s="252" t="s">
        <v>3315</v>
      </c>
      <c r="C4642" s="253" t="s">
        <v>81</v>
      </c>
      <c r="D4642" s="253">
        <v>451.27</v>
      </c>
      <c r="E4642" s="253" t="s">
        <v>11115</v>
      </c>
    </row>
    <row r="4643" spans="1:5" ht="27">
      <c r="A4643" s="251">
        <v>95644</v>
      </c>
      <c r="B4643" s="252" t="s">
        <v>3316</v>
      </c>
      <c r="C4643" s="253" t="s">
        <v>81</v>
      </c>
      <c r="D4643" s="253">
        <v>168.17</v>
      </c>
      <c r="E4643" s="253" t="s">
        <v>11115</v>
      </c>
    </row>
    <row r="4644" spans="1:5" ht="27">
      <c r="A4644" s="251">
        <v>95645</v>
      </c>
      <c r="B4644" s="252" t="s">
        <v>3317</v>
      </c>
      <c r="C4644" s="253" t="s">
        <v>81</v>
      </c>
      <c r="D4644" s="253">
        <v>309.19</v>
      </c>
      <c r="E4644" s="253" t="s">
        <v>11115</v>
      </c>
    </row>
    <row r="4645" spans="1:5" ht="27">
      <c r="A4645" s="251">
        <v>95646</v>
      </c>
      <c r="B4645" s="252" t="s">
        <v>3318</v>
      </c>
      <c r="C4645" s="253" t="s">
        <v>81</v>
      </c>
      <c r="D4645" s="253">
        <v>460.74</v>
      </c>
      <c r="E4645" s="253" t="s">
        <v>11115</v>
      </c>
    </row>
    <row r="4646" spans="1:5" ht="27">
      <c r="A4646" s="251">
        <v>95647</v>
      </c>
      <c r="B4646" s="252" t="s">
        <v>3319</v>
      </c>
      <c r="C4646" s="253" t="s">
        <v>81</v>
      </c>
      <c r="D4646" s="253">
        <v>604.66</v>
      </c>
      <c r="E4646" s="253" t="s">
        <v>11115</v>
      </c>
    </row>
    <row r="4647" spans="1:5" ht="13.5">
      <c r="A4647" s="251">
        <v>95673</v>
      </c>
      <c r="B4647" s="252" t="s">
        <v>3320</v>
      </c>
      <c r="C4647" s="253" t="s">
        <v>81</v>
      </c>
      <c r="D4647" s="253">
        <v>104.08</v>
      </c>
      <c r="E4647" s="253" t="s">
        <v>11115</v>
      </c>
    </row>
    <row r="4648" spans="1:5" ht="13.5">
      <c r="A4648" s="251">
        <v>95674</v>
      </c>
      <c r="B4648" s="252" t="s">
        <v>3321</v>
      </c>
      <c r="C4648" s="253" t="s">
        <v>81</v>
      </c>
      <c r="D4648" s="253">
        <v>110.4</v>
      </c>
      <c r="E4648" s="253" t="s">
        <v>11115</v>
      </c>
    </row>
    <row r="4649" spans="1:5" ht="13.5">
      <c r="A4649" s="251">
        <v>95675</v>
      </c>
      <c r="B4649" s="252" t="s">
        <v>3322</v>
      </c>
      <c r="C4649" s="253" t="s">
        <v>81</v>
      </c>
      <c r="D4649" s="253">
        <v>134.76</v>
      </c>
      <c r="E4649" s="253" t="s">
        <v>11115</v>
      </c>
    </row>
    <row r="4650" spans="1:5" ht="27">
      <c r="A4650" s="251">
        <v>95676</v>
      </c>
      <c r="B4650" s="252" t="s">
        <v>3323</v>
      </c>
      <c r="C4650" s="253" t="s">
        <v>81</v>
      </c>
      <c r="D4650" s="253">
        <v>88.58</v>
      </c>
      <c r="E4650" s="253" t="s">
        <v>11115</v>
      </c>
    </row>
    <row r="4651" spans="1:5" ht="27">
      <c r="A4651" s="254">
        <v>97741</v>
      </c>
      <c r="B4651" s="252" t="s">
        <v>5089</v>
      </c>
      <c r="C4651" s="253" t="s">
        <v>81</v>
      </c>
      <c r="D4651" s="253">
        <v>129.71</v>
      </c>
      <c r="E4651" s="253" t="s">
        <v>11115</v>
      </c>
    </row>
    <row r="4652" spans="1:5" ht="13.5">
      <c r="A4652" s="254">
        <v>72285</v>
      </c>
      <c r="B4652" s="252" t="s">
        <v>3324</v>
      </c>
      <c r="C4652" s="253" t="s">
        <v>81</v>
      </c>
      <c r="D4652" s="253">
        <v>88.52</v>
      </c>
      <c r="E4652" s="253" t="s">
        <v>11115</v>
      </c>
    </row>
    <row r="4653" spans="1:5" ht="13.5">
      <c r="A4653" s="254">
        <v>90436</v>
      </c>
      <c r="B4653" s="252" t="s">
        <v>3325</v>
      </c>
      <c r="C4653" s="253" t="s">
        <v>81</v>
      </c>
      <c r="D4653" s="253">
        <v>12.23</v>
      </c>
      <c r="E4653" s="253" t="s">
        <v>11115</v>
      </c>
    </row>
    <row r="4654" spans="1:5" ht="27">
      <c r="A4654" s="254">
        <v>90437</v>
      </c>
      <c r="B4654" s="252" t="s">
        <v>3326</v>
      </c>
      <c r="C4654" s="253" t="s">
        <v>81</v>
      </c>
      <c r="D4654" s="253">
        <v>29.74</v>
      </c>
      <c r="E4654" s="253" t="s">
        <v>11115</v>
      </c>
    </row>
    <row r="4655" spans="1:5" ht="13.5">
      <c r="A4655" s="254">
        <v>90438</v>
      </c>
      <c r="B4655" s="252" t="s">
        <v>3327</v>
      </c>
      <c r="C4655" s="253" t="s">
        <v>81</v>
      </c>
      <c r="D4655" s="253">
        <v>42.61</v>
      </c>
      <c r="E4655" s="253" t="s">
        <v>11115</v>
      </c>
    </row>
    <row r="4656" spans="1:5" ht="13.5">
      <c r="A4656" s="254">
        <v>90439</v>
      </c>
      <c r="B4656" s="252" t="s">
        <v>3328</v>
      </c>
      <c r="C4656" s="253" t="s">
        <v>81</v>
      </c>
      <c r="D4656" s="253">
        <v>51.68</v>
      </c>
      <c r="E4656" s="253" t="s">
        <v>11115</v>
      </c>
    </row>
    <row r="4657" spans="1:5" ht="27">
      <c r="A4657" s="254">
        <v>90440</v>
      </c>
      <c r="B4657" s="252" t="s">
        <v>3329</v>
      </c>
      <c r="C4657" s="253" t="s">
        <v>81</v>
      </c>
      <c r="D4657" s="253">
        <v>82.76</v>
      </c>
      <c r="E4657" s="253" t="s">
        <v>11115</v>
      </c>
    </row>
    <row r="4658" spans="1:5" ht="13.5">
      <c r="A4658" s="254">
        <v>90441</v>
      </c>
      <c r="B4658" s="252" t="s">
        <v>3330</v>
      </c>
      <c r="C4658" s="253" t="s">
        <v>81</v>
      </c>
      <c r="D4658" s="253">
        <v>105.71</v>
      </c>
      <c r="E4658" s="253" t="s">
        <v>11115</v>
      </c>
    </row>
    <row r="4659" spans="1:5" ht="27">
      <c r="A4659" s="254">
        <v>90443</v>
      </c>
      <c r="B4659" s="252" t="s">
        <v>96</v>
      </c>
      <c r="C4659" s="253" t="s">
        <v>4</v>
      </c>
      <c r="D4659" s="253">
        <v>11.12</v>
      </c>
      <c r="E4659" s="253" t="s">
        <v>11115</v>
      </c>
    </row>
    <row r="4660" spans="1:5" ht="27">
      <c r="A4660" s="254">
        <v>90444</v>
      </c>
      <c r="B4660" s="252" t="s">
        <v>97</v>
      </c>
      <c r="C4660" s="253" t="s">
        <v>4</v>
      </c>
      <c r="D4660" s="253">
        <v>22.18</v>
      </c>
      <c r="E4660" s="253" t="s">
        <v>11115</v>
      </c>
    </row>
    <row r="4661" spans="1:5" ht="27">
      <c r="A4661" s="254">
        <v>90445</v>
      </c>
      <c r="B4661" s="252" t="s">
        <v>3331</v>
      </c>
      <c r="C4661" s="253" t="s">
        <v>4</v>
      </c>
      <c r="D4661" s="253">
        <v>23.66</v>
      </c>
      <c r="E4661" s="253" t="s">
        <v>11115</v>
      </c>
    </row>
    <row r="4662" spans="1:5" ht="27">
      <c r="A4662" s="254">
        <v>90446</v>
      </c>
      <c r="B4662" s="252" t="s">
        <v>3332</v>
      </c>
      <c r="C4662" s="253" t="s">
        <v>4</v>
      </c>
      <c r="D4662" s="253">
        <v>25.71</v>
      </c>
      <c r="E4662" s="253" t="s">
        <v>11115</v>
      </c>
    </row>
    <row r="4663" spans="1:5" ht="27">
      <c r="A4663" s="254">
        <v>90447</v>
      </c>
      <c r="B4663" s="252" t="s">
        <v>250</v>
      </c>
      <c r="C4663" s="253" t="s">
        <v>4</v>
      </c>
      <c r="D4663" s="253">
        <v>5.5</v>
      </c>
      <c r="E4663" s="253" t="s">
        <v>11115</v>
      </c>
    </row>
    <row r="4664" spans="1:5" ht="27">
      <c r="A4664" s="254">
        <v>90451</v>
      </c>
      <c r="B4664" s="252" t="s">
        <v>3333</v>
      </c>
      <c r="C4664" s="253" t="s">
        <v>81</v>
      </c>
      <c r="D4664" s="253">
        <v>3.59</v>
      </c>
      <c r="E4664" s="253" t="s">
        <v>11115</v>
      </c>
    </row>
    <row r="4665" spans="1:5" ht="27">
      <c r="A4665" s="254">
        <v>90452</v>
      </c>
      <c r="B4665" s="252" t="s">
        <v>3334</v>
      </c>
      <c r="C4665" s="253" t="s">
        <v>81</v>
      </c>
      <c r="D4665" s="253">
        <v>13.84</v>
      </c>
      <c r="E4665" s="253" t="s">
        <v>11115</v>
      </c>
    </row>
    <row r="4666" spans="1:5" ht="13.5">
      <c r="A4666" s="254">
        <v>90453</v>
      </c>
      <c r="B4666" s="252" t="s">
        <v>3335</v>
      </c>
      <c r="C4666" s="253" t="s">
        <v>81</v>
      </c>
      <c r="D4666" s="253">
        <v>2.17</v>
      </c>
      <c r="E4666" s="253" t="s">
        <v>11115</v>
      </c>
    </row>
    <row r="4667" spans="1:5" ht="27">
      <c r="A4667" s="251">
        <v>90454</v>
      </c>
      <c r="B4667" s="252" t="s">
        <v>3336</v>
      </c>
      <c r="C4667" s="253" t="s">
        <v>81</v>
      </c>
      <c r="D4667" s="253">
        <v>3.78</v>
      </c>
      <c r="E4667" s="253" t="s">
        <v>11115</v>
      </c>
    </row>
    <row r="4668" spans="1:5" ht="13.5">
      <c r="A4668" s="251">
        <v>90455</v>
      </c>
      <c r="B4668" s="252" t="s">
        <v>3337</v>
      </c>
      <c r="C4668" s="253" t="s">
        <v>81</v>
      </c>
      <c r="D4668" s="253">
        <v>5.08</v>
      </c>
      <c r="E4668" s="253" t="s">
        <v>11115</v>
      </c>
    </row>
    <row r="4669" spans="1:5" ht="13.5">
      <c r="A4669" s="251">
        <v>90456</v>
      </c>
      <c r="B4669" s="252" t="s">
        <v>3338</v>
      </c>
      <c r="C4669" s="253" t="s">
        <v>81</v>
      </c>
      <c r="D4669" s="253">
        <v>3.57</v>
      </c>
      <c r="E4669" s="253" t="s">
        <v>11115</v>
      </c>
    </row>
    <row r="4670" spans="1:5" ht="27">
      <c r="A4670" s="251">
        <v>90457</v>
      </c>
      <c r="B4670" s="252" t="s">
        <v>3339</v>
      </c>
      <c r="C4670" s="253" t="s">
        <v>81</v>
      </c>
      <c r="D4670" s="253">
        <v>8.14</v>
      </c>
      <c r="E4670" s="253" t="s">
        <v>11115</v>
      </c>
    </row>
    <row r="4671" spans="1:5" ht="27">
      <c r="A4671" s="251">
        <v>90458</v>
      </c>
      <c r="B4671" s="252" t="s">
        <v>3340</v>
      </c>
      <c r="C4671" s="253" t="s">
        <v>81</v>
      </c>
      <c r="D4671" s="253">
        <v>23.1</v>
      </c>
      <c r="E4671" s="253" t="s">
        <v>11115</v>
      </c>
    </row>
    <row r="4672" spans="1:5" ht="13.5">
      <c r="A4672" s="254">
        <v>90459</v>
      </c>
      <c r="B4672" s="252" t="s">
        <v>3341</v>
      </c>
      <c r="C4672" s="253" t="s">
        <v>81</v>
      </c>
      <c r="D4672" s="253">
        <v>32.590000000000003</v>
      </c>
      <c r="E4672" s="253" t="s">
        <v>11115</v>
      </c>
    </row>
    <row r="4673" spans="1:5" ht="13.5">
      <c r="A4673" s="254">
        <v>90460</v>
      </c>
      <c r="B4673" s="252" t="s">
        <v>3342</v>
      </c>
      <c r="C4673" s="253" t="s">
        <v>4</v>
      </c>
      <c r="D4673" s="253">
        <v>26.9</v>
      </c>
      <c r="E4673" s="253" t="s">
        <v>11115</v>
      </c>
    </row>
    <row r="4674" spans="1:5" ht="13.5">
      <c r="A4674" s="254">
        <v>90461</v>
      </c>
      <c r="B4674" s="252" t="s">
        <v>3343</v>
      </c>
      <c r="C4674" s="253" t="s">
        <v>4</v>
      </c>
      <c r="D4674" s="253">
        <v>14.58</v>
      </c>
      <c r="E4674" s="253" t="s">
        <v>11115</v>
      </c>
    </row>
    <row r="4675" spans="1:5" ht="13.5">
      <c r="A4675" s="254">
        <v>90462</v>
      </c>
      <c r="B4675" s="252" t="s">
        <v>3344</v>
      </c>
      <c r="C4675" s="253" t="s">
        <v>4</v>
      </c>
      <c r="D4675" s="253">
        <v>3.23</v>
      </c>
      <c r="E4675" s="253" t="s">
        <v>11115</v>
      </c>
    </row>
    <row r="4676" spans="1:5" ht="13.5">
      <c r="A4676" s="254">
        <v>90463</v>
      </c>
      <c r="B4676" s="252" t="s">
        <v>3345</v>
      </c>
      <c r="C4676" s="253" t="s">
        <v>4</v>
      </c>
      <c r="D4676" s="253">
        <v>2.5499999999999998</v>
      </c>
      <c r="E4676" s="253" t="s">
        <v>11115</v>
      </c>
    </row>
    <row r="4677" spans="1:5" ht="27">
      <c r="A4677" s="254">
        <v>90466</v>
      </c>
      <c r="B4677" s="252" t="s">
        <v>98</v>
      </c>
      <c r="C4677" s="253" t="s">
        <v>4</v>
      </c>
      <c r="D4677" s="253">
        <v>10.95</v>
      </c>
      <c r="E4677" s="253" t="s">
        <v>11115</v>
      </c>
    </row>
    <row r="4678" spans="1:5" ht="27">
      <c r="A4678" s="254">
        <v>90467</v>
      </c>
      <c r="B4678" s="252" t="s">
        <v>99</v>
      </c>
      <c r="C4678" s="253" t="s">
        <v>4</v>
      </c>
      <c r="D4678" s="253">
        <v>17.3</v>
      </c>
      <c r="E4678" s="253" t="s">
        <v>11115</v>
      </c>
    </row>
    <row r="4679" spans="1:5" ht="27">
      <c r="A4679" s="254">
        <v>90468</v>
      </c>
      <c r="B4679" s="252" t="s">
        <v>100</v>
      </c>
      <c r="C4679" s="253" t="s">
        <v>4</v>
      </c>
      <c r="D4679" s="253">
        <v>4.71</v>
      </c>
      <c r="E4679" s="253" t="s">
        <v>11115</v>
      </c>
    </row>
    <row r="4680" spans="1:5" ht="27">
      <c r="A4680" s="254">
        <v>90469</v>
      </c>
      <c r="B4680" s="252" t="s">
        <v>3346</v>
      </c>
      <c r="C4680" s="253" t="s">
        <v>4</v>
      </c>
      <c r="D4680" s="253">
        <v>7.54</v>
      </c>
      <c r="E4680" s="253" t="s">
        <v>11115</v>
      </c>
    </row>
    <row r="4681" spans="1:5" ht="27">
      <c r="A4681" s="254">
        <v>90470</v>
      </c>
      <c r="B4681" s="252" t="s">
        <v>3347</v>
      </c>
      <c r="C4681" s="253" t="s">
        <v>4</v>
      </c>
      <c r="D4681" s="253">
        <v>10.31</v>
      </c>
      <c r="E4681" s="253" t="s">
        <v>11115</v>
      </c>
    </row>
    <row r="4682" spans="1:5" ht="27">
      <c r="A4682" s="251">
        <v>91166</v>
      </c>
      <c r="B4682" s="252" t="s">
        <v>3348</v>
      </c>
      <c r="C4682" s="253" t="s">
        <v>4</v>
      </c>
      <c r="D4682" s="253">
        <v>3.35</v>
      </c>
      <c r="E4682" s="253" t="s">
        <v>11115</v>
      </c>
    </row>
    <row r="4683" spans="1:5" ht="27">
      <c r="A4683" s="251">
        <v>91167</v>
      </c>
      <c r="B4683" s="252" t="s">
        <v>3349</v>
      </c>
      <c r="C4683" s="253" t="s">
        <v>4</v>
      </c>
      <c r="D4683" s="253">
        <v>9.3000000000000007</v>
      </c>
      <c r="E4683" s="253" t="s">
        <v>11115</v>
      </c>
    </row>
    <row r="4684" spans="1:5" ht="40.5">
      <c r="A4684" s="251">
        <v>91168</v>
      </c>
      <c r="B4684" s="252" t="s">
        <v>3350</v>
      </c>
      <c r="C4684" s="253" t="s">
        <v>4</v>
      </c>
      <c r="D4684" s="253">
        <v>7.02</v>
      </c>
      <c r="E4684" s="253" t="s">
        <v>11115</v>
      </c>
    </row>
    <row r="4685" spans="1:5" ht="27">
      <c r="A4685" s="251">
        <v>91169</v>
      </c>
      <c r="B4685" s="252" t="s">
        <v>3351</v>
      </c>
      <c r="C4685" s="253" t="s">
        <v>4</v>
      </c>
      <c r="D4685" s="253">
        <v>8.31</v>
      </c>
      <c r="E4685" s="253" t="s">
        <v>11115</v>
      </c>
    </row>
    <row r="4686" spans="1:5" ht="40.5">
      <c r="A4686" s="251">
        <v>91170</v>
      </c>
      <c r="B4686" s="252" t="s">
        <v>3352</v>
      </c>
      <c r="C4686" s="253" t="s">
        <v>4</v>
      </c>
      <c r="D4686" s="253">
        <v>2.39</v>
      </c>
      <c r="E4686" s="253" t="s">
        <v>11115</v>
      </c>
    </row>
    <row r="4687" spans="1:5" ht="40.5">
      <c r="A4687" s="251">
        <v>91171</v>
      </c>
      <c r="B4687" s="252" t="s">
        <v>224</v>
      </c>
      <c r="C4687" s="253" t="s">
        <v>4</v>
      </c>
      <c r="D4687" s="253">
        <v>2.98</v>
      </c>
      <c r="E4687" s="253" t="s">
        <v>11115</v>
      </c>
    </row>
    <row r="4688" spans="1:5" ht="27">
      <c r="A4688" s="251">
        <v>91172</v>
      </c>
      <c r="B4688" s="252" t="s">
        <v>3353</v>
      </c>
      <c r="C4688" s="253" t="s">
        <v>4</v>
      </c>
      <c r="D4688" s="253">
        <v>4.3899999999999997</v>
      </c>
      <c r="E4688" s="253" t="s">
        <v>11115</v>
      </c>
    </row>
    <row r="4689" spans="1:5" ht="27">
      <c r="A4689" s="251">
        <v>91173</v>
      </c>
      <c r="B4689" s="252" t="s">
        <v>3354</v>
      </c>
      <c r="C4689" s="253" t="s">
        <v>4</v>
      </c>
      <c r="D4689" s="253">
        <v>1.21</v>
      </c>
      <c r="E4689" s="253" t="s">
        <v>11115</v>
      </c>
    </row>
    <row r="4690" spans="1:5" ht="40.5">
      <c r="A4690" s="251">
        <v>91174</v>
      </c>
      <c r="B4690" s="252" t="s">
        <v>3355</v>
      </c>
      <c r="C4690" s="253" t="s">
        <v>4</v>
      </c>
      <c r="D4690" s="253">
        <v>2.37</v>
      </c>
      <c r="E4690" s="253" t="s">
        <v>11115</v>
      </c>
    </row>
    <row r="4691" spans="1:5" ht="27">
      <c r="A4691" s="251">
        <v>91175</v>
      </c>
      <c r="B4691" s="252" t="s">
        <v>3356</v>
      </c>
      <c r="C4691" s="253" t="s">
        <v>4</v>
      </c>
      <c r="D4691" s="253">
        <v>3.86</v>
      </c>
      <c r="E4691" s="253" t="s">
        <v>11115</v>
      </c>
    </row>
    <row r="4692" spans="1:5" ht="27">
      <c r="A4692" s="251">
        <v>91176</v>
      </c>
      <c r="B4692" s="252" t="s">
        <v>3357</v>
      </c>
      <c r="C4692" s="253" t="s">
        <v>4</v>
      </c>
      <c r="D4692" s="253">
        <v>38.03</v>
      </c>
      <c r="E4692" s="253" t="s">
        <v>11115</v>
      </c>
    </row>
    <row r="4693" spans="1:5" ht="40.5">
      <c r="A4693" s="251">
        <v>91177</v>
      </c>
      <c r="B4693" s="252" t="s">
        <v>3358</v>
      </c>
      <c r="C4693" s="253" t="s">
        <v>4</v>
      </c>
      <c r="D4693" s="253">
        <v>17.02</v>
      </c>
      <c r="E4693" s="253" t="s">
        <v>11115</v>
      </c>
    </row>
    <row r="4694" spans="1:5" ht="27">
      <c r="A4694" s="251">
        <v>91178</v>
      </c>
      <c r="B4694" s="252" t="s">
        <v>3359</v>
      </c>
      <c r="C4694" s="253" t="s">
        <v>4</v>
      </c>
      <c r="D4694" s="253">
        <v>16.43</v>
      </c>
      <c r="E4694" s="253" t="s">
        <v>11115</v>
      </c>
    </row>
    <row r="4695" spans="1:5" ht="40.5">
      <c r="A4695" s="254">
        <v>91179</v>
      </c>
      <c r="B4695" s="252" t="s">
        <v>3360</v>
      </c>
      <c r="C4695" s="253" t="s">
        <v>4</v>
      </c>
      <c r="D4695" s="253">
        <v>9.76</v>
      </c>
      <c r="E4695" s="253" t="s">
        <v>11115</v>
      </c>
    </row>
    <row r="4696" spans="1:5" ht="40.5">
      <c r="A4696" s="254">
        <v>91180</v>
      </c>
      <c r="B4696" s="252" t="s">
        <v>3361</v>
      </c>
      <c r="C4696" s="253" t="s">
        <v>4</v>
      </c>
      <c r="D4696" s="253">
        <v>7.72</v>
      </c>
      <c r="E4696" s="253" t="s">
        <v>11115</v>
      </c>
    </row>
    <row r="4697" spans="1:5" ht="27">
      <c r="A4697" s="254">
        <v>91181</v>
      </c>
      <c r="B4697" s="252" t="s">
        <v>3362</v>
      </c>
      <c r="C4697" s="253" t="s">
        <v>4</v>
      </c>
      <c r="D4697" s="253">
        <v>8.18</v>
      </c>
      <c r="E4697" s="253" t="s">
        <v>11115</v>
      </c>
    </row>
    <row r="4698" spans="1:5" ht="27">
      <c r="A4698" s="254">
        <v>91182</v>
      </c>
      <c r="B4698" s="252" t="s">
        <v>3363</v>
      </c>
      <c r="C4698" s="253" t="s">
        <v>4</v>
      </c>
      <c r="D4698" s="253">
        <v>23.19</v>
      </c>
      <c r="E4698" s="253" t="s">
        <v>11115</v>
      </c>
    </row>
    <row r="4699" spans="1:5" ht="27">
      <c r="A4699" s="254">
        <v>91183</v>
      </c>
      <c r="B4699" s="252" t="s">
        <v>3364</v>
      </c>
      <c r="C4699" s="253" t="s">
        <v>4</v>
      </c>
      <c r="D4699" s="253">
        <v>11.41</v>
      </c>
      <c r="E4699" s="253" t="s">
        <v>11115</v>
      </c>
    </row>
    <row r="4700" spans="1:5" ht="27">
      <c r="A4700" s="254">
        <v>91184</v>
      </c>
      <c r="B4700" s="252" t="s">
        <v>3365</v>
      </c>
      <c r="C4700" s="253" t="s">
        <v>4</v>
      </c>
      <c r="D4700" s="253">
        <v>10.65</v>
      </c>
      <c r="E4700" s="253" t="s">
        <v>11115</v>
      </c>
    </row>
    <row r="4701" spans="1:5" ht="27">
      <c r="A4701" s="254">
        <v>91185</v>
      </c>
      <c r="B4701" s="252" t="s">
        <v>3366</v>
      </c>
      <c r="C4701" s="253" t="s">
        <v>4</v>
      </c>
      <c r="D4701" s="253">
        <v>5.95</v>
      </c>
      <c r="E4701" s="253" t="s">
        <v>11115</v>
      </c>
    </row>
    <row r="4702" spans="1:5" ht="40.5">
      <c r="A4702" s="251">
        <v>91186</v>
      </c>
      <c r="B4702" s="252" t="s">
        <v>3367</v>
      </c>
      <c r="C4702" s="253" t="s">
        <v>4</v>
      </c>
      <c r="D4702" s="253">
        <v>4.87</v>
      </c>
      <c r="E4702" s="253" t="s">
        <v>11115</v>
      </c>
    </row>
    <row r="4703" spans="1:5" ht="27">
      <c r="A4703" s="251">
        <v>91187</v>
      </c>
      <c r="B4703" s="252" t="s">
        <v>3368</v>
      </c>
      <c r="C4703" s="253" t="s">
        <v>4</v>
      </c>
      <c r="D4703" s="253">
        <v>5.62</v>
      </c>
      <c r="E4703" s="253" t="s">
        <v>11115</v>
      </c>
    </row>
    <row r="4704" spans="1:5" ht="27">
      <c r="A4704" s="251">
        <v>91188</v>
      </c>
      <c r="B4704" s="252" t="s">
        <v>3369</v>
      </c>
      <c r="C4704" s="253" t="s">
        <v>81</v>
      </c>
      <c r="D4704" s="253">
        <v>5.75</v>
      </c>
      <c r="E4704" s="253" t="s">
        <v>11115</v>
      </c>
    </row>
    <row r="4705" spans="1:5" ht="27">
      <c r="A4705" s="251">
        <v>91189</v>
      </c>
      <c r="B4705" s="252" t="s">
        <v>3370</v>
      </c>
      <c r="C4705" s="253" t="s">
        <v>81</v>
      </c>
      <c r="D4705" s="253">
        <v>36.99</v>
      </c>
      <c r="E4705" s="253" t="s">
        <v>11115</v>
      </c>
    </row>
    <row r="4706" spans="1:5" ht="27">
      <c r="A4706" s="251">
        <v>91190</v>
      </c>
      <c r="B4706" s="252" t="s">
        <v>3371</v>
      </c>
      <c r="C4706" s="253" t="s">
        <v>81</v>
      </c>
      <c r="D4706" s="253">
        <v>4.24</v>
      </c>
      <c r="E4706" s="253" t="s">
        <v>11115</v>
      </c>
    </row>
    <row r="4707" spans="1:5" ht="13.5">
      <c r="A4707" s="251">
        <v>91191</v>
      </c>
      <c r="B4707" s="252" t="s">
        <v>3372</v>
      </c>
      <c r="C4707" s="253" t="s">
        <v>81</v>
      </c>
      <c r="D4707" s="253">
        <v>4.5</v>
      </c>
      <c r="E4707" s="253" t="s">
        <v>11115</v>
      </c>
    </row>
    <row r="4708" spans="1:5" ht="13.5">
      <c r="A4708" s="251">
        <v>91192</v>
      </c>
      <c r="B4708" s="252" t="s">
        <v>3373</v>
      </c>
      <c r="C4708" s="253" t="s">
        <v>81</v>
      </c>
      <c r="D4708" s="253">
        <v>5</v>
      </c>
      <c r="E4708" s="253" t="s">
        <v>11115</v>
      </c>
    </row>
    <row r="4709" spans="1:5" ht="27">
      <c r="A4709" s="251">
        <v>91222</v>
      </c>
      <c r="B4709" s="252" t="s">
        <v>101</v>
      </c>
      <c r="C4709" s="253" t="s">
        <v>4</v>
      </c>
      <c r="D4709" s="253">
        <v>11.97</v>
      </c>
      <c r="E4709" s="253" t="s">
        <v>11115</v>
      </c>
    </row>
    <row r="4710" spans="1:5" ht="40.5">
      <c r="A4710" s="251">
        <v>94480</v>
      </c>
      <c r="B4710" s="252" t="s">
        <v>3374</v>
      </c>
      <c r="C4710" s="253" t="s">
        <v>81</v>
      </c>
      <c r="D4710" s="253">
        <v>1759.3</v>
      </c>
      <c r="E4710" s="253" t="s">
        <v>11115</v>
      </c>
    </row>
    <row r="4711" spans="1:5" ht="40.5">
      <c r="A4711" s="251">
        <v>94481</v>
      </c>
      <c r="B4711" s="252" t="s">
        <v>3375</v>
      </c>
      <c r="C4711" s="253" t="s">
        <v>81</v>
      </c>
      <c r="D4711" s="253">
        <v>1272.7</v>
      </c>
      <c r="E4711" s="253" t="s">
        <v>11115</v>
      </c>
    </row>
    <row r="4712" spans="1:5" ht="40.5">
      <c r="A4712" s="251">
        <v>94482</v>
      </c>
      <c r="B4712" s="252" t="s">
        <v>3376</v>
      </c>
      <c r="C4712" s="253" t="s">
        <v>81</v>
      </c>
      <c r="D4712" s="253">
        <v>1030.9100000000001</v>
      </c>
      <c r="E4712" s="253" t="s">
        <v>11115</v>
      </c>
    </row>
    <row r="4713" spans="1:5" ht="40.5">
      <c r="A4713" s="251">
        <v>94483</v>
      </c>
      <c r="B4713" s="252" t="s">
        <v>3377</v>
      </c>
      <c r="C4713" s="253" t="s">
        <v>81</v>
      </c>
      <c r="D4713" s="253">
        <v>880.63</v>
      </c>
      <c r="E4713" s="253" t="s">
        <v>11115</v>
      </c>
    </row>
    <row r="4714" spans="1:5" ht="13.5">
      <c r="A4714" s="251">
        <v>95541</v>
      </c>
      <c r="B4714" s="252" t="s">
        <v>3378</v>
      </c>
      <c r="C4714" s="253" t="s">
        <v>81</v>
      </c>
      <c r="D4714" s="253">
        <v>3.97</v>
      </c>
      <c r="E4714" s="253" t="s">
        <v>11115</v>
      </c>
    </row>
    <row r="4715" spans="1:5" ht="27">
      <c r="A4715" s="251">
        <v>95573</v>
      </c>
      <c r="B4715" s="252" t="s">
        <v>3379</v>
      </c>
      <c r="C4715" s="253" t="s">
        <v>81</v>
      </c>
      <c r="D4715" s="253">
        <v>17.53</v>
      </c>
      <c r="E4715" s="253" t="s">
        <v>11115</v>
      </c>
    </row>
    <row r="4716" spans="1:5" ht="27">
      <c r="A4716" s="251">
        <v>95574</v>
      </c>
      <c r="B4716" s="252" t="s">
        <v>3380</v>
      </c>
      <c r="C4716" s="253" t="s">
        <v>81</v>
      </c>
      <c r="D4716" s="253">
        <v>15.59</v>
      </c>
      <c r="E4716" s="253" t="s">
        <v>11115</v>
      </c>
    </row>
    <row r="4717" spans="1:5" ht="27">
      <c r="A4717" s="251">
        <v>96559</v>
      </c>
      <c r="B4717" s="252" t="s">
        <v>3381</v>
      </c>
      <c r="C4717" s="253" t="s">
        <v>135</v>
      </c>
      <c r="D4717" s="253">
        <v>76.12</v>
      </c>
      <c r="E4717" s="253" t="s">
        <v>11115</v>
      </c>
    </row>
    <row r="4718" spans="1:5" ht="27">
      <c r="A4718" s="251">
        <v>96560</v>
      </c>
      <c r="B4718" s="252" t="s">
        <v>3382</v>
      </c>
      <c r="C4718" s="253" t="s">
        <v>135</v>
      </c>
      <c r="D4718" s="253">
        <v>38.1</v>
      </c>
      <c r="E4718" s="253" t="s">
        <v>11115</v>
      </c>
    </row>
    <row r="4719" spans="1:5" ht="27">
      <c r="A4719" s="251">
        <v>96561</v>
      </c>
      <c r="B4719" s="252" t="s">
        <v>3383</v>
      </c>
      <c r="C4719" s="253" t="s">
        <v>135</v>
      </c>
      <c r="D4719" s="253">
        <v>22.97</v>
      </c>
      <c r="E4719" s="253" t="s">
        <v>11115</v>
      </c>
    </row>
    <row r="4720" spans="1:5" ht="27">
      <c r="A4720" s="251">
        <v>96562</v>
      </c>
      <c r="B4720" s="252" t="s">
        <v>3384</v>
      </c>
      <c r="C4720" s="253" t="s">
        <v>4</v>
      </c>
      <c r="D4720" s="253">
        <v>38.979999999999997</v>
      </c>
      <c r="E4720" s="253" t="s">
        <v>11115</v>
      </c>
    </row>
    <row r="4721" spans="1:5" ht="27">
      <c r="A4721" s="251">
        <v>96563</v>
      </c>
      <c r="B4721" s="252" t="s">
        <v>3385</v>
      </c>
      <c r="C4721" s="253" t="s">
        <v>4</v>
      </c>
      <c r="D4721" s="253">
        <v>41.39</v>
      </c>
      <c r="E4721" s="253" t="s">
        <v>11115</v>
      </c>
    </row>
    <row r="4722" spans="1:5" ht="13.5">
      <c r="A4722" s="251" t="s">
        <v>3386</v>
      </c>
      <c r="B4722" s="252" t="s">
        <v>3387</v>
      </c>
      <c r="C4722" s="253" t="s">
        <v>81</v>
      </c>
      <c r="D4722" s="253">
        <v>430.9</v>
      </c>
      <c r="E4722" s="253" t="s">
        <v>11115</v>
      </c>
    </row>
    <row r="4723" spans="1:5" ht="13.5">
      <c r="A4723" s="251" t="s">
        <v>3388</v>
      </c>
      <c r="B4723" s="252" t="s">
        <v>3389</v>
      </c>
      <c r="C4723" s="253" t="s">
        <v>81</v>
      </c>
      <c r="D4723" s="253">
        <v>560.16999999999996</v>
      </c>
      <c r="E4723" s="253" t="s">
        <v>11115</v>
      </c>
    </row>
    <row r="4724" spans="1:5" ht="13.5">
      <c r="A4724" s="251" t="s">
        <v>3390</v>
      </c>
      <c r="B4724" s="252" t="s">
        <v>3391</v>
      </c>
      <c r="C4724" s="253" t="s">
        <v>81</v>
      </c>
      <c r="D4724" s="253">
        <v>183.15</v>
      </c>
      <c r="E4724" s="253" t="s">
        <v>11115</v>
      </c>
    </row>
    <row r="4725" spans="1:5" ht="13.5">
      <c r="A4725" s="251" t="s">
        <v>3392</v>
      </c>
      <c r="B4725" s="252" t="s">
        <v>3393</v>
      </c>
      <c r="C4725" s="253" t="s">
        <v>81</v>
      </c>
      <c r="D4725" s="253">
        <v>293.04000000000002</v>
      </c>
      <c r="E4725" s="253" t="s">
        <v>11115</v>
      </c>
    </row>
    <row r="4726" spans="1:5" ht="13.5">
      <c r="A4726" s="251" t="s">
        <v>3394</v>
      </c>
      <c r="B4726" s="252" t="s">
        <v>3395</v>
      </c>
      <c r="C4726" s="253" t="s">
        <v>81</v>
      </c>
      <c r="D4726" s="253">
        <v>586.08000000000004</v>
      </c>
      <c r="E4726" s="253" t="s">
        <v>11115</v>
      </c>
    </row>
    <row r="4727" spans="1:5" ht="13.5">
      <c r="A4727" s="251" t="s">
        <v>3396</v>
      </c>
      <c r="B4727" s="252" t="s">
        <v>3397</v>
      </c>
      <c r="C4727" s="253" t="s">
        <v>81</v>
      </c>
      <c r="D4727" s="253">
        <v>879.12</v>
      </c>
      <c r="E4727" s="253" t="s">
        <v>11115</v>
      </c>
    </row>
    <row r="4728" spans="1:5" ht="13.5">
      <c r="A4728" s="251" t="s">
        <v>3398</v>
      </c>
      <c r="B4728" s="252" t="s">
        <v>3399</v>
      </c>
      <c r="C4728" s="253" t="s">
        <v>81</v>
      </c>
      <c r="D4728" s="253">
        <v>1138.75</v>
      </c>
      <c r="E4728" s="253" t="s">
        <v>11115</v>
      </c>
    </row>
    <row r="4729" spans="1:5" ht="13.5">
      <c r="A4729" s="251" t="s">
        <v>3400</v>
      </c>
      <c r="B4729" s="252" t="s">
        <v>3401</v>
      </c>
      <c r="C4729" s="253" t="s">
        <v>81</v>
      </c>
      <c r="D4729" s="253">
        <v>1548.7</v>
      </c>
      <c r="E4729" s="253" t="s">
        <v>11115</v>
      </c>
    </row>
    <row r="4730" spans="1:5" ht="13.5">
      <c r="A4730" s="251" t="s">
        <v>3402</v>
      </c>
      <c r="B4730" s="252" t="s">
        <v>3403</v>
      </c>
      <c r="C4730" s="253" t="s">
        <v>81</v>
      </c>
      <c r="D4730" s="253">
        <v>1730.9</v>
      </c>
      <c r="E4730" s="253" t="s">
        <v>11115</v>
      </c>
    </row>
    <row r="4731" spans="1:5" ht="13.5">
      <c r="A4731" s="251" t="s">
        <v>3404</v>
      </c>
      <c r="B4731" s="252" t="s">
        <v>85</v>
      </c>
      <c r="C4731" s="253" t="s">
        <v>81</v>
      </c>
      <c r="D4731" s="253">
        <v>455.5</v>
      </c>
      <c r="E4731" s="253" t="s">
        <v>11115</v>
      </c>
    </row>
    <row r="4732" spans="1:5" ht="13.5">
      <c r="A4732" s="251" t="s">
        <v>3405</v>
      </c>
      <c r="B4732" s="252" t="s">
        <v>3406</v>
      </c>
      <c r="C4732" s="253" t="s">
        <v>81</v>
      </c>
      <c r="D4732" s="253">
        <v>592.15</v>
      </c>
      <c r="E4732" s="253" t="s">
        <v>11115</v>
      </c>
    </row>
    <row r="4733" spans="1:5" ht="13.5">
      <c r="A4733" s="251" t="s">
        <v>3407</v>
      </c>
      <c r="B4733" s="252" t="s">
        <v>3408</v>
      </c>
      <c r="C4733" s="253" t="s">
        <v>81</v>
      </c>
      <c r="D4733" s="253">
        <v>911</v>
      </c>
      <c r="E4733" s="253" t="s">
        <v>11115</v>
      </c>
    </row>
    <row r="4734" spans="1:5" ht="13.5">
      <c r="A4734" s="251" t="s">
        <v>3409</v>
      </c>
      <c r="B4734" s="252" t="s">
        <v>3410</v>
      </c>
      <c r="C4734" s="253" t="s">
        <v>81</v>
      </c>
      <c r="D4734" s="253">
        <v>1457.6</v>
      </c>
      <c r="E4734" s="253" t="s">
        <v>11115</v>
      </c>
    </row>
    <row r="4735" spans="1:5" ht="13.5">
      <c r="A4735" s="251" t="s">
        <v>3411</v>
      </c>
      <c r="B4735" s="252" t="s">
        <v>3412</v>
      </c>
      <c r="C4735" s="253" t="s">
        <v>81</v>
      </c>
      <c r="D4735" s="253">
        <v>183.15</v>
      </c>
      <c r="E4735" s="253" t="s">
        <v>11115</v>
      </c>
    </row>
    <row r="4736" spans="1:5" ht="13.5">
      <c r="A4736" s="251" t="s">
        <v>3413</v>
      </c>
      <c r="B4736" s="252" t="s">
        <v>3414</v>
      </c>
      <c r="C4736" s="253" t="s">
        <v>81</v>
      </c>
      <c r="D4736" s="253">
        <v>366.3</v>
      </c>
      <c r="E4736" s="253" t="s">
        <v>11115</v>
      </c>
    </row>
    <row r="4737" spans="1:5" ht="13.5">
      <c r="A4737" s="251" t="s">
        <v>3415</v>
      </c>
      <c r="B4737" s="252" t="s">
        <v>3416</v>
      </c>
      <c r="C4737" s="253" t="s">
        <v>81</v>
      </c>
      <c r="D4737" s="253">
        <v>732.6</v>
      </c>
      <c r="E4737" s="253" t="s">
        <v>11115</v>
      </c>
    </row>
    <row r="4738" spans="1:5" ht="13.5">
      <c r="A4738" s="251">
        <v>73612</v>
      </c>
      <c r="B4738" s="252" t="s">
        <v>3417</v>
      </c>
      <c r="C4738" s="253" t="s">
        <v>81</v>
      </c>
      <c r="D4738" s="253">
        <v>342.7</v>
      </c>
      <c r="E4738" s="253" t="s">
        <v>11115</v>
      </c>
    </row>
    <row r="4739" spans="1:5" ht="13.5">
      <c r="A4739" s="251">
        <v>73660</v>
      </c>
      <c r="B4739" s="252" t="s">
        <v>3418</v>
      </c>
      <c r="C4739" s="253" t="s">
        <v>135</v>
      </c>
      <c r="D4739" s="253">
        <v>79.069999999999993</v>
      </c>
      <c r="E4739" s="253" t="s">
        <v>11115</v>
      </c>
    </row>
    <row r="4740" spans="1:5" ht="13.5">
      <c r="A4740" s="251">
        <v>73693</v>
      </c>
      <c r="B4740" s="252" t="s">
        <v>3419</v>
      </c>
      <c r="C4740" s="253" t="s">
        <v>135</v>
      </c>
      <c r="D4740" s="253">
        <v>21.98</v>
      </c>
      <c r="E4740" s="253" t="s">
        <v>11115</v>
      </c>
    </row>
    <row r="4741" spans="1:5" ht="13.5">
      <c r="A4741" s="251">
        <v>73694</v>
      </c>
      <c r="B4741" s="252" t="s">
        <v>3420</v>
      </c>
      <c r="C4741" s="253" t="s">
        <v>81</v>
      </c>
      <c r="D4741" s="253">
        <v>140.62</v>
      </c>
      <c r="E4741" s="253" t="s">
        <v>11115</v>
      </c>
    </row>
    <row r="4742" spans="1:5" ht="13.5">
      <c r="A4742" s="251">
        <v>73695</v>
      </c>
      <c r="B4742" s="252" t="s">
        <v>3421</v>
      </c>
      <c r="C4742" s="253" t="s">
        <v>81</v>
      </c>
      <c r="D4742" s="253">
        <v>72.319999999999993</v>
      </c>
      <c r="E4742" s="253" t="s">
        <v>11115</v>
      </c>
    </row>
    <row r="4743" spans="1:5" ht="13.5">
      <c r="A4743" s="251" t="s">
        <v>3422</v>
      </c>
      <c r="B4743" s="252" t="s">
        <v>3423</v>
      </c>
      <c r="C4743" s="253" t="s">
        <v>81</v>
      </c>
      <c r="D4743" s="253">
        <v>342.7</v>
      </c>
      <c r="E4743" s="253" t="s">
        <v>11115</v>
      </c>
    </row>
    <row r="4744" spans="1:5" ht="13.5">
      <c r="A4744" s="251" t="s">
        <v>3424</v>
      </c>
      <c r="B4744" s="252" t="s">
        <v>3425</v>
      </c>
      <c r="C4744" s="253" t="s">
        <v>135</v>
      </c>
      <c r="D4744" s="253">
        <v>963.48</v>
      </c>
      <c r="E4744" s="253" t="s">
        <v>11115</v>
      </c>
    </row>
    <row r="4745" spans="1:5" ht="13.5">
      <c r="A4745" s="251" t="s">
        <v>3426</v>
      </c>
      <c r="B4745" s="252" t="s">
        <v>3427</v>
      </c>
      <c r="C4745" s="253" t="s">
        <v>154</v>
      </c>
      <c r="D4745" s="253">
        <v>82.23</v>
      </c>
      <c r="E4745" s="253" t="s">
        <v>11115</v>
      </c>
    </row>
    <row r="4746" spans="1:5" ht="13.5">
      <c r="A4746" s="251" t="s">
        <v>3428</v>
      </c>
      <c r="B4746" s="252" t="s">
        <v>3429</v>
      </c>
      <c r="C4746" s="253" t="s">
        <v>154</v>
      </c>
      <c r="D4746" s="253">
        <v>193.34</v>
      </c>
      <c r="E4746" s="253" t="s">
        <v>11115</v>
      </c>
    </row>
    <row r="4747" spans="1:5" ht="13.5">
      <c r="A4747" s="251" t="s">
        <v>3430</v>
      </c>
      <c r="B4747" s="252" t="s">
        <v>3431</v>
      </c>
      <c r="C4747" s="253" t="s">
        <v>154</v>
      </c>
      <c r="D4747" s="253">
        <v>82.23</v>
      </c>
      <c r="E4747" s="253" t="s">
        <v>11115</v>
      </c>
    </row>
    <row r="4748" spans="1:5" ht="13.5">
      <c r="A4748" s="251" t="s">
        <v>3432</v>
      </c>
      <c r="B4748" s="252" t="s">
        <v>3433</v>
      </c>
      <c r="C4748" s="253" t="s">
        <v>154</v>
      </c>
      <c r="D4748" s="253">
        <v>90.05</v>
      </c>
      <c r="E4748" s="253" t="s">
        <v>11115</v>
      </c>
    </row>
    <row r="4749" spans="1:5" ht="13.5">
      <c r="A4749" s="251" t="s">
        <v>3434</v>
      </c>
      <c r="B4749" s="252" t="s">
        <v>3435</v>
      </c>
      <c r="C4749" s="253" t="s">
        <v>154</v>
      </c>
      <c r="D4749" s="253">
        <v>82.23</v>
      </c>
      <c r="E4749" s="253" t="s">
        <v>11115</v>
      </c>
    </row>
    <row r="4750" spans="1:5" ht="13.5">
      <c r="A4750" s="251" t="s">
        <v>3436</v>
      </c>
      <c r="B4750" s="252" t="s">
        <v>3437</v>
      </c>
      <c r="C4750" s="253" t="s">
        <v>81</v>
      </c>
      <c r="D4750" s="253">
        <v>77.09</v>
      </c>
      <c r="E4750" s="253" t="s">
        <v>11115</v>
      </c>
    </row>
    <row r="4751" spans="1:5" ht="13.5">
      <c r="A4751" s="251" t="s">
        <v>3438</v>
      </c>
      <c r="B4751" s="252" t="s">
        <v>3439</v>
      </c>
      <c r="C4751" s="253" t="s">
        <v>81</v>
      </c>
      <c r="D4751" s="253">
        <v>74.64</v>
      </c>
      <c r="E4751" s="253" t="s">
        <v>11115</v>
      </c>
    </row>
    <row r="4752" spans="1:5" ht="13.5">
      <c r="A4752" s="251" t="s">
        <v>3440</v>
      </c>
      <c r="B4752" s="252" t="s">
        <v>3441</v>
      </c>
      <c r="C4752" s="253" t="s">
        <v>4</v>
      </c>
      <c r="D4752" s="253">
        <v>23.95</v>
      </c>
      <c r="E4752" s="253" t="s">
        <v>11115</v>
      </c>
    </row>
    <row r="4753" spans="1:5" ht="13.5">
      <c r="A4753" s="251">
        <v>83878</v>
      </c>
      <c r="B4753" s="252" t="s">
        <v>3442</v>
      </c>
      <c r="C4753" s="253" t="s">
        <v>81</v>
      </c>
      <c r="D4753" s="253">
        <v>52.2</v>
      </c>
      <c r="E4753" s="253" t="s">
        <v>11115</v>
      </c>
    </row>
    <row r="4754" spans="1:5" ht="13.5">
      <c r="A4754" s="251">
        <v>83879</v>
      </c>
      <c r="B4754" s="252" t="s">
        <v>3443</v>
      </c>
      <c r="C4754" s="253" t="s">
        <v>81</v>
      </c>
      <c r="D4754" s="253">
        <v>59.32</v>
      </c>
      <c r="E4754" s="253" t="s">
        <v>11115</v>
      </c>
    </row>
    <row r="4755" spans="1:5" ht="40.5">
      <c r="A4755" s="251">
        <v>73658</v>
      </c>
      <c r="B4755" s="252" t="s">
        <v>3444</v>
      </c>
      <c r="C4755" s="253" t="s">
        <v>81</v>
      </c>
      <c r="D4755" s="253">
        <v>551.04999999999995</v>
      </c>
      <c r="E4755" s="253" t="s">
        <v>11115</v>
      </c>
    </row>
    <row r="4756" spans="1:5" ht="54">
      <c r="A4756" s="251">
        <v>93350</v>
      </c>
      <c r="B4756" s="252" t="s">
        <v>3445</v>
      </c>
      <c r="C4756" s="253" t="s">
        <v>81</v>
      </c>
      <c r="D4756" s="253">
        <v>812.1</v>
      </c>
      <c r="E4756" s="253" t="s">
        <v>11115</v>
      </c>
    </row>
    <row r="4757" spans="1:5" ht="54">
      <c r="A4757" s="251">
        <v>93351</v>
      </c>
      <c r="B4757" s="252" t="s">
        <v>3446</v>
      </c>
      <c r="C4757" s="253" t="s">
        <v>81</v>
      </c>
      <c r="D4757" s="253">
        <v>661.38</v>
      </c>
      <c r="E4757" s="253" t="s">
        <v>11115</v>
      </c>
    </row>
    <row r="4758" spans="1:5" ht="54">
      <c r="A4758" s="251">
        <v>93352</v>
      </c>
      <c r="B4758" s="252" t="s">
        <v>3447</v>
      </c>
      <c r="C4758" s="253" t="s">
        <v>81</v>
      </c>
      <c r="D4758" s="253">
        <v>511.68</v>
      </c>
      <c r="E4758" s="253" t="s">
        <v>11115</v>
      </c>
    </row>
    <row r="4759" spans="1:5" ht="54">
      <c r="A4759" s="254">
        <v>93353</v>
      </c>
      <c r="B4759" s="252" t="s">
        <v>3448</v>
      </c>
      <c r="C4759" s="253" t="s">
        <v>81</v>
      </c>
      <c r="D4759" s="253">
        <v>365.59</v>
      </c>
      <c r="E4759" s="253" t="s">
        <v>11115</v>
      </c>
    </row>
    <row r="4760" spans="1:5" ht="54">
      <c r="A4760" s="254">
        <v>93354</v>
      </c>
      <c r="B4760" s="252" t="s">
        <v>3449</v>
      </c>
      <c r="C4760" s="253" t="s">
        <v>81</v>
      </c>
      <c r="D4760" s="253">
        <v>512.1</v>
      </c>
      <c r="E4760" s="253" t="s">
        <v>11115</v>
      </c>
    </row>
    <row r="4761" spans="1:5" ht="54">
      <c r="A4761" s="251">
        <v>93355</v>
      </c>
      <c r="B4761" s="252" t="s">
        <v>3450</v>
      </c>
      <c r="C4761" s="253" t="s">
        <v>81</v>
      </c>
      <c r="D4761" s="253">
        <v>424.87</v>
      </c>
      <c r="E4761" s="253" t="s">
        <v>11115</v>
      </c>
    </row>
    <row r="4762" spans="1:5" ht="54">
      <c r="A4762" s="251">
        <v>93356</v>
      </c>
      <c r="B4762" s="252" t="s">
        <v>3451</v>
      </c>
      <c r="C4762" s="253" t="s">
        <v>81</v>
      </c>
      <c r="D4762" s="253">
        <v>336.91</v>
      </c>
      <c r="E4762" s="253" t="s">
        <v>11115</v>
      </c>
    </row>
    <row r="4763" spans="1:5" ht="54">
      <c r="A4763" s="251">
        <v>93357</v>
      </c>
      <c r="B4763" s="252" t="s">
        <v>3452</v>
      </c>
      <c r="C4763" s="253" t="s">
        <v>81</v>
      </c>
      <c r="D4763" s="253">
        <v>250.82</v>
      </c>
      <c r="E4763" s="253" t="s">
        <v>11115</v>
      </c>
    </row>
    <row r="4764" spans="1:5" ht="13.5">
      <c r="A4764" s="251">
        <v>83335</v>
      </c>
      <c r="B4764" s="252" t="s">
        <v>3453</v>
      </c>
      <c r="C4764" s="253" t="s">
        <v>154</v>
      </c>
      <c r="D4764" s="253">
        <v>32.39</v>
      </c>
      <c r="E4764" s="253" t="s">
        <v>11115</v>
      </c>
    </row>
    <row r="4765" spans="1:5" ht="13.5">
      <c r="A4765" s="251">
        <v>88548</v>
      </c>
      <c r="B4765" s="252" t="s">
        <v>3454</v>
      </c>
      <c r="C4765" s="253" t="s">
        <v>154</v>
      </c>
      <c r="D4765" s="253">
        <v>25.99</v>
      </c>
      <c r="E4765" s="253" t="s">
        <v>11115</v>
      </c>
    </row>
    <row r="4766" spans="1:5" ht="13.5">
      <c r="A4766" s="251" t="s">
        <v>137</v>
      </c>
      <c r="B4766" s="252" t="s">
        <v>3455</v>
      </c>
      <c r="C4766" s="253" t="s">
        <v>135</v>
      </c>
      <c r="D4766" s="253">
        <v>0.31</v>
      </c>
      <c r="E4766" s="253" t="s">
        <v>11115</v>
      </c>
    </row>
    <row r="4767" spans="1:5" ht="27">
      <c r="A4767" s="251" t="s">
        <v>3456</v>
      </c>
      <c r="B4767" s="252" t="s">
        <v>3457</v>
      </c>
      <c r="C4767" s="253" t="s">
        <v>154</v>
      </c>
      <c r="D4767" s="253">
        <v>2.57</v>
      </c>
      <c r="E4767" s="253" t="s">
        <v>11115</v>
      </c>
    </row>
    <row r="4768" spans="1:5" ht="27">
      <c r="A4768" s="251" t="s">
        <v>3458</v>
      </c>
      <c r="B4768" s="252" t="s">
        <v>3459</v>
      </c>
      <c r="C4768" s="253" t="s">
        <v>154</v>
      </c>
      <c r="D4768" s="253">
        <v>3.79</v>
      </c>
      <c r="E4768" s="253" t="s">
        <v>11115</v>
      </c>
    </row>
    <row r="4769" spans="1:5" ht="27">
      <c r="A4769" s="251" t="s">
        <v>3460</v>
      </c>
      <c r="B4769" s="252" t="s">
        <v>3461</v>
      </c>
      <c r="C4769" s="253" t="s">
        <v>154</v>
      </c>
      <c r="D4769" s="253">
        <v>1.35</v>
      </c>
      <c r="E4769" s="253" t="s">
        <v>11115</v>
      </c>
    </row>
    <row r="4770" spans="1:5" ht="27">
      <c r="A4770" s="251" t="s">
        <v>3462</v>
      </c>
      <c r="B4770" s="252" t="s">
        <v>3463</v>
      </c>
      <c r="C4770" s="253" t="s">
        <v>154</v>
      </c>
      <c r="D4770" s="253">
        <v>2.62</v>
      </c>
      <c r="E4770" s="253" t="s">
        <v>11115</v>
      </c>
    </row>
    <row r="4771" spans="1:5" ht="27">
      <c r="A4771" s="251" t="s">
        <v>3464</v>
      </c>
      <c r="B4771" s="252" t="s">
        <v>3465</v>
      </c>
      <c r="C4771" s="253" t="s">
        <v>154</v>
      </c>
      <c r="D4771" s="253">
        <v>1.32</v>
      </c>
      <c r="E4771" s="253" t="s">
        <v>11115</v>
      </c>
    </row>
    <row r="4772" spans="1:5" ht="13.5">
      <c r="A4772" s="251">
        <v>79473</v>
      </c>
      <c r="B4772" s="252" t="s">
        <v>3466</v>
      </c>
      <c r="C4772" s="253" t="s">
        <v>154</v>
      </c>
      <c r="D4772" s="253">
        <v>4.6399999999999997</v>
      </c>
      <c r="E4772" s="253" t="s">
        <v>11115</v>
      </c>
    </row>
    <row r="4773" spans="1:5" ht="13.5">
      <c r="A4773" s="251">
        <v>79480</v>
      </c>
      <c r="B4773" s="252" t="s">
        <v>3467</v>
      </c>
      <c r="C4773" s="253" t="s">
        <v>154</v>
      </c>
      <c r="D4773" s="253">
        <v>1.92</v>
      </c>
      <c r="E4773" s="253" t="s">
        <v>11115</v>
      </c>
    </row>
    <row r="4774" spans="1:5" ht="27">
      <c r="A4774" s="251">
        <v>83336</v>
      </c>
      <c r="B4774" s="252" t="s">
        <v>3468</v>
      </c>
      <c r="C4774" s="253" t="s">
        <v>154</v>
      </c>
      <c r="D4774" s="253">
        <v>3.92</v>
      </c>
      <c r="E4774" s="253" t="s">
        <v>11115</v>
      </c>
    </row>
    <row r="4775" spans="1:5" ht="27">
      <c r="A4775" s="251">
        <v>83338</v>
      </c>
      <c r="B4775" s="252" t="s">
        <v>3469</v>
      </c>
      <c r="C4775" s="253" t="s">
        <v>154</v>
      </c>
      <c r="D4775" s="253">
        <v>2.12</v>
      </c>
      <c r="E4775" s="253" t="s">
        <v>11115</v>
      </c>
    </row>
    <row r="4776" spans="1:5" ht="40.5">
      <c r="A4776" s="251">
        <v>89885</v>
      </c>
      <c r="B4776" s="252" t="s">
        <v>3470</v>
      </c>
      <c r="C4776" s="253" t="s">
        <v>154</v>
      </c>
      <c r="D4776" s="253">
        <v>7.02</v>
      </c>
      <c r="E4776" s="253" t="s">
        <v>11115</v>
      </c>
    </row>
    <row r="4777" spans="1:5" ht="40.5">
      <c r="A4777" s="251">
        <v>89886</v>
      </c>
      <c r="B4777" s="252" t="s">
        <v>3471</v>
      </c>
      <c r="C4777" s="253" t="s">
        <v>154</v>
      </c>
      <c r="D4777" s="253">
        <v>7.05</v>
      </c>
      <c r="E4777" s="253" t="s">
        <v>11115</v>
      </c>
    </row>
    <row r="4778" spans="1:5" ht="40.5">
      <c r="A4778" s="251">
        <v>89887</v>
      </c>
      <c r="B4778" s="252" t="s">
        <v>3472</v>
      </c>
      <c r="C4778" s="253" t="s">
        <v>154</v>
      </c>
      <c r="D4778" s="253">
        <v>7.29</v>
      </c>
      <c r="E4778" s="253" t="s">
        <v>11115</v>
      </c>
    </row>
    <row r="4779" spans="1:5" ht="40.5">
      <c r="A4779" s="251">
        <v>89888</v>
      </c>
      <c r="B4779" s="252" t="s">
        <v>3473</v>
      </c>
      <c r="C4779" s="253" t="s">
        <v>154</v>
      </c>
      <c r="D4779" s="253">
        <v>7.21</v>
      </c>
      <c r="E4779" s="253" t="s">
        <v>11115</v>
      </c>
    </row>
    <row r="4780" spans="1:5" ht="40.5">
      <c r="A4780" s="251">
        <v>89889</v>
      </c>
      <c r="B4780" s="252" t="s">
        <v>3474</v>
      </c>
      <c r="C4780" s="253" t="s">
        <v>154</v>
      </c>
      <c r="D4780" s="253">
        <v>7.47</v>
      </c>
      <c r="E4780" s="253" t="s">
        <v>11115</v>
      </c>
    </row>
    <row r="4781" spans="1:5" ht="40.5">
      <c r="A4781" s="251">
        <v>89890</v>
      </c>
      <c r="B4781" s="252" t="s">
        <v>3475</v>
      </c>
      <c r="C4781" s="253" t="s">
        <v>154</v>
      </c>
      <c r="D4781" s="253">
        <v>10.37</v>
      </c>
      <c r="E4781" s="253" t="s">
        <v>11115</v>
      </c>
    </row>
    <row r="4782" spans="1:5" ht="40.5">
      <c r="A4782" s="251">
        <v>89893</v>
      </c>
      <c r="B4782" s="252" t="s">
        <v>3476</v>
      </c>
      <c r="C4782" s="253" t="s">
        <v>154</v>
      </c>
      <c r="D4782" s="253">
        <v>12.78</v>
      </c>
      <c r="E4782" s="253" t="s">
        <v>11115</v>
      </c>
    </row>
    <row r="4783" spans="1:5" ht="40.5">
      <c r="A4783" s="251">
        <v>89894</v>
      </c>
      <c r="B4783" s="252" t="s">
        <v>3477</v>
      </c>
      <c r="C4783" s="253" t="s">
        <v>154</v>
      </c>
      <c r="D4783" s="253">
        <v>14.25</v>
      </c>
      <c r="E4783" s="253" t="s">
        <v>11115</v>
      </c>
    </row>
    <row r="4784" spans="1:5" ht="40.5">
      <c r="A4784" s="251">
        <v>89895</v>
      </c>
      <c r="B4784" s="252" t="s">
        <v>3478</v>
      </c>
      <c r="C4784" s="253" t="s">
        <v>154</v>
      </c>
      <c r="D4784" s="253">
        <v>17.29</v>
      </c>
      <c r="E4784" s="253" t="s">
        <v>11115</v>
      </c>
    </row>
    <row r="4785" spans="1:5" ht="40.5">
      <c r="A4785" s="251">
        <v>89903</v>
      </c>
      <c r="B4785" s="252" t="s">
        <v>3479</v>
      </c>
      <c r="C4785" s="253" t="s">
        <v>154</v>
      </c>
      <c r="D4785" s="253">
        <v>6.14</v>
      </c>
      <c r="E4785" s="253" t="s">
        <v>11115</v>
      </c>
    </row>
    <row r="4786" spans="1:5" ht="40.5">
      <c r="A4786" s="251">
        <v>89904</v>
      </c>
      <c r="B4786" s="252" t="s">
        <v>3480</v>
      </c>
      <c r="C4786" s="253" t="s">
        <v>154</v>
      </c>
      <c r="D4786" s="253">
        <v>6.18</v>
      </c>
      <c r="E4786" s="253" t="s">
        <v>11115</v>
      </c>
    </row>
    <row r="4787" spans="1:5" ht="40.5">
      <c r="A4787" s="251">
        <v>89905</v>
      </c>
      <c r="B4787" s="252" t="s">
        <v>3481</v>
      </c>
      <c r="C4787" s="253" t="s">
        <v>154</v>
      </c>
      <c r="D4787" s="253">
        <v>6.37</v>
      </c>
      <c r="E4787" s="253" t="s">
        <v>11115</v>
      </c>
    </row>
    <row r="4788" spans="1:5" ht="40.5">
      <c r="A4788" s="251">
        <v>89906</v>
      </c>
      <c r="B4788" s="252" t="s">
        <v>3482</v>
      </c>
      <c r="C4788" s="253" t="s">
        <v>154</v>
      </c>
      <c r="D4788" s="253">
        <v>6.31</v>
      </c>
      <c r="E4788" s="253" t="s">
        <v>11115</v>
      </c>
    </row>
    <row r="4789" spans="1:5" ht="40.5">
      <c r="A4789" s="251">
        <v>89907</v>
      </c>
      <c r="B4789" s="252" t="s">
        <v>3483</v>
      </c>
      <c r="C4789" s="253" t="s">
        <v>154</v>
      </c>
      <c r="D4789" s="253">
        <v>7.14</v>
      </c>
      <c r="E4789" s="253" t="s">
        <v>11115</v>
      </c>
    </row>
    <row r="4790" spans="1:5" ht="40.5">
      <c r="A4790" s="251">
        <v>89908</v>
      </c>
      <c r="B4790" s="252" t="s">
        <v>3484</v>
      </c>
      <c r="C4790" s="253" t="s">
        <v>154</v>
      </c>
      <c r="D4790" s="253">
        <v>9.74</v>
      </c>
      <c r="E4790" s="253" t="s">
        <v>11115</v>
      </c>
    </row>
    <row r="4791" spans="1:5" ht="40.5">
      <c r="A4791" s="251">
        <v>89911</v>
      </c>
      <c r="B4791" s="252" t="s">
        <v>3485</v>
      </c>
      <c r="C4791" s="253" t="s">
        <v>154</v>
      </c>
      <c r="D4791" s="253">
        <v>11.88</v>
      </c>
      <c r="E4791" s="253" t="s">
        <v>11115</v>
      </c>
    </row>
    <row r="4792" spans="1:5" ht="40.5">
      <c r="A4792" s="251">
        <v>89912</v>
      </c>
      <c r="B4792" s="252" t="s">
        <v>3486</v>
      </c>
      <c r="C4792" s="253" t="s">
        <v>154</v>
      </c>
      <c r="D4792" s="253">
        <v>12.65</v>
      </c>
      <c r="E4792" s="253" t="s">
        <v>11115</v>
      </c>
    </row>
    <row r="4793" spans="1:5" ht="40.5">
      <c r="A4793" s="251">
        <v>89913</v>
      </c>
      <c r="B4793" s="252" t="s">
        <v>3487</v>
      </c>
      <c r="C4793" s="253" t="s">
        <v>154</v>
      </c>
      <c r="D4793" s="253">
        <v>15.38</v>
      </c>
      <c r="E4793" s="253" t="s">
        <v>11115</v>
      </c>
    </row>
    <row r="4794" spans="1:5" ht="40.5">
      <c r="A4794" s="251">
        <v>89921</v>
      </c>
      <c r="B4794" s="252" t="s">
        <v>3488</v>
      </c>
      <c r="C4794" s="253" t="s">
        <v>154</v>
      </c>
      <c r="D4794" s="253">
        <v>5.69</v>
      </c>
      <c r="E4794" s="253" t="s">
        <v>11115</v>
      </c>
    </row>
    <row r="4795" spans="1:5" ht="40.5">
      <c r="A4795" s="251">
        <v>89922</v>
      </c>
      <c r="B4795" s="252" t="s">
        <v>3489</v>
      </c>
      <c r="C4795" s="253" t="s">
        <v>154</v>
      </c>
      <c r="D4795" s="253">
        <v>5.72</v>
      </c>
      <c r="E4795" s="253" t="s">
        <v>11115</v>
      </c>
    </row>
    <row r="4796" spans="1:5" ht="40.5">
      <c r="A4796" s="251">
        <v>89923</v>
      </c>
      <c r="B4796" s="252" t="s">
        <v>3490</v>
      </c>
      <c r="C4796" s="253" t="s">
        <v>154</v>
      </c>
      <c r="D4796" s="253">
        <v>5.96</v>
      </c>
      <c r="E4796" s="253" t="s">
        <v>11115</v>
      </c>
    </row>
    <row r="4797" spans="1:5" ht="40.5">
      <c r="A4797" s="251">
        <v>89924</v>
      </c>
      <c r="B4797" s="252" t="s">
        <v>3491</v>
      </c>
      <c r="C4797" s="253" t="s">
        <v>154</v>
      </c>
      <c r="D4797" s="253">
        <v>5.89</v>
      </c>
      <c r="E4797" s="253" t="s">
        <v>11115</v>
      </c>
    </row>
    <row r="4798" spans="1:5" ht="40.5">
      <c r="A4798" s="251">
        <v>89925</v>
      </c>
      <c r="B4798" s="252" t="s">
        <v>3492</v>
      </c>
      <c r="C4798" s="253" t="s">
        <v>154</v>
      </c>
      <c r="D4798" s="253">
        <v>6.14</v>
      </c>
      <c r="E4798" s="253" t="s">
        <v>11115</v>
      </c>
    </row>
    <row r="4799" spans="1:5" ht="40.5">
      <c r="A4799" s="251">
        <v>89926</v>
      </c>
      <c r="B4799" s="252" t="s">
        <v>3493</v>
      </c>
      <c r="C4799" s="253" t="s">
        <v>154</v>
      </c>
      <c r="D4799" s="253">
        <v>9.31</v>
      </c>
      <c r="E4799" s="253" t="s">
        <v>11115</v>
      </c>
    </row>
    <row r="4800" spans="1:5" ht="40.5">
      <c r="A4800" s="251">
        <v>89929</v>
      </c>
      <c r="B4800" s="252" t="s">
        <v>3494</v>
      </c>
      <c r="C4800" s="253" t="s">
        <v>154</v>
      </c>
      <c r="D4800" s="253">
        <v>11.98</v>
      </c>
      <c r="E4800" s="253" t="s">
        <v>11115</v>
      </c>
    </row>
    <row r="4801" spans="1:5" ht="40.5">
      <c r="A4801" s="251">
        <v>89930</v>
      </c>
      <c r="B4801" s="252" t="s">
        <v>3495</v>
      </c>
      <c r="C4801" s="253" t="s">
        <v>154</v>
      </c>
      <c r="D4801" s="253">
        <v>12.82</v>
      </c>
      <c r="E4801" s="253" t="s">
        <v>11115</v>
      </c>
    </row>
    <row r="4802" spans="1:5" ht="40.5">
      <c r="A4802" s="251">
        <v>89931</v>
      </c>
      <c r="B4802" s="252" t="s">
        <v>3496</v>
      </c>
      <c r="C4802" s="253" t="s">
        <v>154</v>
      </c>
      <c r="D4802" s="253">
        <v>16.149999999999999</v>
      </c>
      <c r="E4802" s="253" t="s">
        <v>11115</v>
      </c>
    </row>
    <row r="4803" spans="1:5" ht="40.5">
      <c r="A4803" s="251">
        <v>89939</v>
      </c>
      <c r="B4803" s="252" t="s">
        <v>3497</v>
      </c>
      <c r="C4803" s="253" t="s">
        <v>154</v>
      </c>
      <c r="D4803" s="253">
        <v>5.32</v>
      </c>
      <c r="E4803" s="253" t="s">
        <v>11115</v>
      </c>
    </row>
    <row r="4804" spans="1:5" ht="40.5">
      <c r="A4804" s="251">
        <v>89940</v>
      </c>
      <c r="B4804" s="252" t="s">
        <v>3498</v>
      </c>
      <c r="C4804" s="253" t="s">
        <v>154</v>
      </c>
      <c r="D4804" s="253">
        <v>5.34</v>
      </c>
      <c r="E4804" s="253" t="s">
        <v>11115</v>
      </c>
    </row>
    <row r="4805" spans="1:5" ht="40.5">
      <c r="A4805" s="251">
        <v>89941</v>
      </c>
      <c r="B4805" s="252" t="s">
        <v>3499</v>
      </c>
      <c r="C4805" s="253" t="s">
        <v>154</v>
      </c>
      <c r="D4805" s="253">
        <v>5.56</v>
      </c>
      <c r="E4805" s="253" t="s">
        <v>11115</v>
      </c>
    </row>
    <row r="4806" spans="1:5" ht="40.5">
      <c r="A4806" s="251">
        <v>89942</v>
      </c>
      <c r="B4806" s="252" t="s">
        <v>3500</v>
      </c>
      <c r="C4806" s="253" t="s">
        <v>154</v>
      </c>
      <c r="D4806" s="253">
        <v>5.49</v>
      </c>
      <c r="E4806" s="253" t="s">
        <v>11115</v>
      </c>
    </row>
    <row r="4807" spans="1:5" ht="40.5">
      <c r="A4807" s="251">
        <v>89943</v>
      </c>
      <c r="B4807" s="252" t="s">
        <v>3501</v>
      </c>
      <c r="C4807" s="253" t="s">
        <v>154</v>
      </c>
      <c r="D4807" s="253">
        <v>5.71</v>
      </c>
      <c r="E4807" s="253" t="s">
        <v>11115</v>
      </c>
    </row>
    <row r="4808" spans="1:5" ht="40.5">
      <c r="A4808" s="251">
        <v>89944</v>
      </c>
      <c r="B4808" s="252" t="s">
        <v>3502</v>
      </c>
      <c r="C4808" s="253" t="s">
        <v>154</v>
      </c>
      <c r="D4808" s="253">
        <v>8.5399999999999991</v>
      </c>
      <c r="E4808" s="253" t="s">
        <v>11115</v>
      </c>
    </row>
    <row r="4809" spans="1:5" ht="40.5">
      <c r="A4809" s="251">
        <v>89947</v>
      </c>
      <c r="B4809" s="252" t="s">
        <v>3503</v>
      </c>
      <c r="C4809" s="253" t="s">
        <v>154</v>
      </c>
      <c r="D4809" s="253">
        <v>10.53</v>
      </c>
      <c r="E4809" s="253" t="s">
        <v>11115</v>
      </c>
    </row>
    <row r="4810" spans="1:5" ht="40.5">
      <c r="A4810" s="251">
        <v>89948</v>
      </c>
      <c r="B4810" s="252" t="s">
        <v>3504</v>
      </c>
      <c r="C4810" s="253" t="s">
        <v>154</v>
      </c>
      <c r="D4810" s="253">
        <v>11.69</v>
      </c>
      <c r="E4810" s="253" t="s">
        <v>11115</v>
      </c>
    </row>
    <row r="4811" spans="1:5" ht="40.5">
      <c r="A4811" s="251">
        <v>89949</v>
      </c>
      <c r="B4811" s="252" t="s">
        <v>3505</v>
      </c>
      <c r="C4811" s="253" t="s">
        <v>154</v>
      </c>
      <c r="D4811" s="253">
        <v>14.24</v>
      </c>
      <c r="E4811" s="253" t="s">
        <v>11115</v>
      </c>
    </row>
    <row r="4812" spans="1:5" ht="27">
      <c r="A4812" s="251">
        <v>96520</v>
      </c>
      <c r="B4812" s="252" t="s">
        <v>3506</v>
      </c>
      <c r="C4812" s="253" t="s">
        <v>154</v>
      </c>
      <c r="D4812" s="253">
        <v>73.540000000000006</v>
      </c>
      <c r="E4812" s="253" t="s">
        <v>11115</v>
      </c>
    </row>
    <row r="4813" spans="1:5" ht="27">
      <c r="A4813" s="251">
        <v>96521</v>
      </c>
      <c r="B4813" s="252" t="s">
        <v>3507</v>
      </c>
      <c r="C4813" s="253" t="s">
        <v>154</v>
      </c>
      <c r="D4813" s="253">
        <v>29.25</v>
      </c>
      <c r="E4813" s="253" t="s">
        <v>11115</v>
      </c>
    </row>
    <row r="4814" spans="1:5" ht="27">
      <c r="A4814" s="251">
        <v>96522</v>
      </c>
      <c r="B4814" s="252" t="s">
        <v>3508</v>
      </c>
      <c r="C4814" s="253" t="s">
        <v>154</v>
      </c>
      <c r="D4814" s="253">
        <v>122.15</v>
      </c>
      <c r="E4814" s="253" t="s">
        <v>11115</v>
      </c>
    </row>
    <row r="4815" spans="1:5" ht="27">
      <c r="A4815" s="251">
        <v>96523</v>
      </c>
      <c r="B4815" s="252" t="s">
        <v>3509</v>
      </c>
      <c r="C4815" s="253" t="s">
        <v>154</v>
      </c>
      <c r="D4815" s="253">
        <v>77.55</v>
      </c>
      <c r="E4815" s="253" t="s">
        <v>11115</v>
      </c>
    </row>
    <row r="4816" spans="1:5" ht="27">
      <c r="A4816" s="251">
        <v>96524</v>
      </c>
      <c r="B4816" s="252" t="s">
        <v>3510</v>
      </c>
      <c r="C4816" s="253" t="s">
        <v>154</v>
      </c>
      <c r="D4816" s="253">
        <v>141.43</v>
      </c>
      <c r="E4816" s="253" t="s">
        <v>11115</v>
      </c>
    </row>
    <row r="4817" spans="1:5" ht="27">
      <c r="A4817" s="251">
        <v>96525</v>
      </c>
      <c r="B4817" s="252" t="s">
        <v>3511</v>
      </c>
      <c r="C4817" s="253" t="s">
        <v>154</v>
      </c>
      <c r="D4817" s="253">
        <v>26.91</v>
      </c>
      <c r="E4817" s="253" t="s">
        <v>11115</v>
      </c>
    </row>
    <row r="4818" spans="1:5" ht="13.5">
      <c r="A4818" s="251">
        <v>96526</v>
      </c>
      <c r="B4818" s="252" t="s">
        <v>3512</v>
      </c>
      <c r="C4818" s="253" t="s">
        <v>154</v>
      </c>
      <c r="D4818" s="253">
        <v>247.09</v>
      </c>
      <c r="E4818" s="253" t="s">
        <v>11115</v>
      </c>
    </row>
    <row r="4819" spans="1:5" ht="13.5">
      <c r="A4819" s="251">
        <v>96527</v>
      </c>
      <c r="B4819" s="252" t="s">
        <v>3513</v>
      </c>
      <c r="C4819" s="253" t="s">
        <v>154</v>
      </c>
      <c r="D4819" s="253">
        <v>101.68</v>
      </c>
      <c r="E4819" s="253" t="s">
        <v>11115</v>
      </c>
    </row>
    <row r="4820" spans="1:5" ht="27">
      <c r="A4820" s="251">
        <v>96528</v>
      </c>
      <c r="B4820" s="252" t="s">
        <v>3514</v>
      </c>
      <c r="C4820" s="253" t="s">
        <v>135</v>
      </c>
      <c r="D4820" s="253">
        <v>130.76</v>
      </c>
      <c r="E4820" s="253" t="s">
        <v>11115</v>
      </c>
    </row>
    <row r="4821" spans="1:5" ht="40.5">
      <c r="A4821" s="251">
        <v>98116</v>
      </c>
      <c r="B4821" s="252" t="s">
        <v>5767</v>
      </c>
      <c r="C4821" s="253" t="s">
        <v>154</v>
      </c>
      <c r="D4821" s="253">
        <v>10.83</v>
      </c>
      <c r="E4821" s="253" t="s">
        <v>11115</v>
      </c>
    </row>
    <row r="4822" spans="1:5" ht="40.5">
      <c r="A4822" s="251">
        <v>98117</v>
      </c>
      <c r="B4822" s="252" t="s">
        <v>5768</v>
      </c>
      <c r="C4822" s="253" t="s">
        <v>154</v>
      </c>
      <c r="D4822" s="253">
        <v>10.130000000000001</v>
      </c>
      <c r="E4822" s="253" t="s">
        <v>11115</v>
      </c>
    </row>
    <row r="4823" spans="1:5" ht="40.5">
      <c r="A4823" s="251">
        <v>98118</v>
      </c>
      <c r="B4823" s="252" t="s">
        <v>5769</v>
      </c>
      <c r="C4823" s="253" t="s">
        <v>154</v>
      </c>
      <c r="D4823" s="253">
        <v>10.199999999999999</v>
      </c>
      <c r="E4823" s="253" t="s">
        <v>11115</v>
      </c>
    </row>
    <row r="4824" spans="1:5" ht="40.5">
      <c r="A4824" s="251">
        <v>98119</v>
      </c>
      <c r="B4824" s="252" t="s">
        <v>5770</v>
      </c>
      <c r="C4824" s="253" t="s">
        <v>154</v>
      </c>
      <c r="D4824" s="253">
        <v>8.93</v>
      </c>
      <c r="E4824" s="253" t="s">
        <v>11115</v>
      </c>
    </row>
    <row r="4825" spans="1:5" ht="27">
      <c r="A4825" s="251">
        <v>72915</v>
      </c>
      <c r="B4825" s="252" t="s">
        <v>3515</v>
      </c>
      <c r="C4825" s="253" t="s">
        <v>154</v>
      </c>
      <c r="D4825" s="253">
        <v>9.27</v>
      </c>
      <c r="E4825" s="253" t="s">
        <v>11115</v>
      </c>
    </row>
    <row r="4826" spans="1:5" ht="27">
      <c r="A4826" s="251">
        <v>72917</v>
      </c>
      <c r="B4826" s="252" t="s">
        <v>3516</v>
      </c>
      <c r="C4826" s="253" t="s">
        <v>154</v>
      </c>
      <c r="D4826" s="253">
        <v>10.59</v>
      </c>
      <c r="E4826" s="253" t="s">
        <v>11115</v>
      </c>
    </row>
    <row r="4827" spans="1:5" ht="27">
      <c r="A4827" s="251">
        <v>72918</v>
      </c>
      <c r="B4827" s="252" t="s">
        <v>3517</v>
      </c>
      <c r="C4827" s="253" t="s">
        <v>154</v>
      </c>
      <c r="D4827" s="253">
        <v>12.36</v>
      </c>
      <c r="E4827" s="253" t="s">
        <v>11115</v>
      </c>
    </row>
    <row r="4828" spans="1:5" ht="13.5">
      <c r="A4828" s="251" t="s">
        <v>3518</v>
      </c>
      <c r="B4828" s="252" t="s">
        <v>3519</v>
      </c>
      <c r="C4828" s="253" t="s">
        <v>154</v>
      </c>
      <c r="D4828" s="253">
        <v>166.3</v>
      </c>
      <c r="E4828" s="253" t="s">
        <v>11115</v>
      </c>
    </row>
    <row r="4829" spans="1:5" ht="13.5">
      <c r="A4829" s="251" t="s">
        <v>3520</v>
      </c>
      <c r="B4829" s="252" t="s">
        <v>3521</v>
      </c>
      <c r="C4829" s="253" t="s">
        <v>154</v>
      </c>
      <c r="D4829" s="253">
        <v>249.45</v>
      </c>
      <c r="E4829" s="253" t="s">
        <v>11115</v>
      </c>
    </row>
    <row r="4830" spans="1:5" ht="27">
      <c r="A4830" s="251">
        <v>83343</v>
      </c>
      <c r="B4830" s="252" t="s">
        <v>230</v>
      </c>
      <c r="C4830" s="253" t="s">
        <v>154</v>
      </c>
      <c r="D4830" s="253">
        <v>11.82</v>
      </c>
      <c r="E4830" s="253" t="s">
        <v>11115</v>
      </c>
    </row>
    <row r="4831" spans="1:5" ht="40.5">
      <c r="A4831" s="251">
        <v>90082</v>
      </c>
      <c r="B4831" s="252" t="s">
        <v>10712</v>
      </c>
      <c r="C4831" s="253" t="s">
        <v>154</v>
      </c>
      <c r="D4831" s="253">
        <v>7.28</v>
      </c>
      <c r="E4831" s="253" t="s">
        <v>11115</v>
      </c>
    </row>
    <row r="4832" spans="1:5" ht="54">
      <c r="A4832" s="251">
        <v>90084</v>
      </c>
      <c r="B4832" s="252" t="s">
        <v>3522</v>
      </c>
      <c r="C4832" s="253" t="s">
        <v>154</v>
      </c>
      <c r="D4832" s="253">
        <v>7.07</v>
      </c>
      <c r="E4832" s="253" t="s">
        <v>11115</v>
      </c>
    </row>
    <row r="4833" spans="1:5" ht="54">
      <c r="A4833" s="251">
        <v>90085</v>
      </c>
      <c r="B4833" s="252" t="s">
        <v>3523</v>
      </c>
      <c r="C4833" s="253" t="s">
        <v>154</v>
      </c>
      <c r="D4833" s="253">
        <v>6.64</v>
      </c>
      <c r="E4833" s="253" t="s">
        <v>11115</v>
      </c>
    </row>
    <row r="4834" spans="1:5" ht="54">
      <c r="A4834" s="251">
        <v>90086</v>
      </c>
      <c r="B4834" s="252" t="s">
        <v>3524</v>
      </c>
      <c r="C4834" s="253" t="s">
        <v>154</v>
      </c>
      <c r="D4834" s="253">
        <v>6.73</v>
      </c>
      <c r="E4834" s="253" t="s">
        <v>11115</v>
      </c>
    </row>
    <row r="4835" spans="1:5" ht="54">
      <c r="A4835" s="251">
        <v>90087</v>
      </c>
      <c r="B4835" s="252" t="s">
        <v>3525</v>
      </c>
      <c r="C4835" s="253" t="s">
        <v>154</v>
      </c>
      <c r="D4835" s="253">
        <v>5.77</v>
      </c>
      <c r="E4835" s="253" t="s">
        <v>11115</v>
      </c>
    </row>
    <row r="4836" spans="1:5" ht="54">
      <c r="A4836" s="251">
        <v>90088</v>
      </c>
      <c r="B4836" s="252" t="s">
        <v>3526</v>
      </c>
      <c r="C4836" s="253" t="s">
        <v>154</v>
      </c>
      <c r="D4836" s="253">
        <v>5.89</v>
      </c>
      <c r="E4836" s="253" t="s">
        <v>11115</v>
      </c>
    </row>
    <row r="4837" spans="1:5" ht="54">
      <c r="A4837" s="251">
        <v>90090</v>
      </c>
      <c r="B4837" s="252" t="s">
        <v>3527</v>
      </c>
      <c r="C4837" s="253" t="s">
        <v>154</v>
      </c>
      <c r="D4837" s="253">
        <v>5.65</v>
      </c>
      <c r="E4837" s="253" t="s">
        <v>11115</v>
      </c>
    </row>
    <row r="4838" spans="1:5" ht="40.5">
      <c r="A4838" s="251">
        <v>90091</v>
      </c>
      <c r="B4838" s="252" t="s">
        <v>10713</v>
      </c>
      <c r="C4838" s="253" t="s">
        <v>154</v>
      </c>
      <c r="D4838" s="253">
        <v>4.34</v>
      </c>
      <c r="E4838" s="253" t="s">
        <v>11115</v>
      </c>
    </row>
    <row r="4839" spans="1:5" ht="54">
      <c r="A4839" s="251">
        <v>90092</v>
      </c>
      <c r="B4839" s="252" t="s">
        <v>3528</v>
      </c>
      <c r="C4839" s="253" t="s">
        <v>154</v>
      </c>
      <c r="D4839" s="253">
        <v>4.21</v>
      </c>
      <c r="E4839" s="253" t="s">
        <v>11115</v>
      </c>
    </row>
    <row r="4840" spans="1:5" ht="54">
      <c r="A4840" s="251">
        <v>90093</v>
      </c>
      <c r="B4840" s="252" t="s">
        <v>3529</v>
      </c>
      <c r="C4840" s="253" t="s">
        <v>154</v>
      </c>
      <c r="D4840" s="253">
        <v>3.97</v>
      </c>
      <c r="E4840" s="253" t="s">
        <v>11115</v>
      </c>
    </row>
    <row r="4841" spans="1:5" ht="54">
      <c r="A4841" s="251">
        <v>90094</v>
      </c>
      <c r="B4841" s="252" t="s">
        <v>3530</v>
      </c>
      <c r="C4841" s="253" t="s">
        <v>154</v>
      </c>
      <c r="D4841" s="253">
        <v>4.01</v>
      </c>
      <c r="E4841" s="253" t="s">
        <v>11115</v>
      </c>
    </row>
    <row r="4842" spans="1:5" ht="54">
      <c r="A4842" s="251">
        <v>90095</v>
      </c>
      <c r="B4842" s="252" t="s">
        <v>3531</v>
      </c>
      <c r="C4842" s="253" t="s">
        <v>154</v>
      </c>
      <c r="D4842" s="253">
        <v>3.43</v>
      </c>
      <c r="E4842" s="253" t="s">
        <v>11115</v>
      </c>
    </row>
    <row r="4843" spans="1:5" ht="54">
      <c r="A4843" s="251">
        <v>90096</v>
      </c>
      <c r="B4843" s="252" t="s">
        <v>3532</v>
      </c>
      <c r="C4843" s="253" t="s">
        <v>154</v>
      </c>
      <c r="D4843" s="253">
        <v>3.52</v>
      </c>
      <c r="E4843" s="253" t="s">
        <v>11115</v>
      </c>
    </row>
    <row r="4844" spans="1:5" ht="54">
      <c r="A4844" s="251">
        <v>90098</v>
      </c>
      <c r="B4844" s="252" t="s">
        <v>3533</v>
      </c>
      <c r="C4844" s="253" t="s">
        <v>154</v>
      </c>
      <c r="D4844" s="253">
        <v>3.36</v>
      </c>
      <c r="E4844" s="253" t="s">
        <v>11115</v>
      </c>
    </row>
    <row r="4845" spans="1:5" ht="40.5">
      <c r="A4845" s="251">
        <v>90099</v>
      </c>
      <c r="B4845" s="252" t="s">
        <v>3534</v>
      </c>
      <c r="C4845" s="253" t="s">
        <v>154</v>
      </c>
      <c r="D4845" s="253">
        <v>10.08</v>
      </c>
      <c r="E4845" s="253" t="s">
        <v>11115</v>
      </c>
    </row>
    <row r="4846" spans="1:5" ht="40.5">
      <c r="A4846" s="251">
        <v>90100</v>
      </c>
      <c r="B4846" s="252" t="s">
        <v>3535</v>
      </c>
      <c r="C4846" s="253" t="s">
        <v>154</v>
      </c>
      <c r="D4846" s="253">
        <v>8.57</v>
      </c>
      <c r="E4846" s="253" t="s">
        <v>11115</v>
      </c>
    </row>
    <row r="4847" spans="1:5" ht="54">
      <c r="A4847" s="251">
        <v>90101</v>
      </c>
      <c r="B4847" s="252" t="s">
        <v>3536</v>
      </c>
      <c r="C4847" s="253" t="s">
        <v>154</v>
      </c>
      <c r="D4847" s="253">
        <v>8.4600000000000009</v>
      </c>
      <c r="E4847" s="253" t="s">
        <v>11115</v>
      </c>
    </row>
    <row r="4848" spans="1:5" ht="54">
      <c r="A4848" s="251">
        <v>90102</v>
      </c>
      <c r="B4848" s="252" t="s">
        <v>3537</v>
      </c>
      <c r="C4848" s="253" t="s">
        <v>154</v>
      </c>
      <c r="D4848" s="253">
        <v>7.7</v>
      </c>
      <c r="E4848" s="253" t="s">
        <v>11115</v>
      </c>
    </row>
    <row r="4849" spans="1:5" ht="54">
      <c r="A4849" s="251">
        <v>90105</v>
      </c>
      <c r="B4849" s="252" t="s">
        <v>3538</v>
      </c>
      <c r="C4849" s="253" t="s">
        <v>154</v>
      </c>
      <c r="D4849" s="253">
        <v>6.02</v>
      </c>
      <c r="E4849" s="253" t="s">
        <v>11115</v>
      </c>
    </row>
    <row r="4850" spans="1:5" ht="54">
      <c r="A4850" s="251">
        <v>90106</v>
      </c>
      <c r="B4850" s="252" t="s">
        <v>3539</v>
      </c>
      <c r="C4850" s="253" t="s">
        <v>154</v>
      </c>
      <c r="D4850" s="253">
        <v>5.1100000000000003</v>
      </c>
      <c r="E4850" s="253" t="s">
        <v>11115</v>
      </c>
    </row>
    <row r="4851" spans="1:5" ht="54">
      <c r="A4851" s="251">
        <v>90107</v>
      </c>
      <c r="B4851" s="252" t="s">
        <v>5771</v>
      </c>
      <c r="C4851" s="253" t="s">
        <v>154</v>
      </c>
      <c r="D4851" s="253">
        <v>5.05</v>
      </c>
      <c r="E4851" s="253" t="s">
        <v>11115</v>
      </c>
    </row>
    <row r="4852" spans="1:5" ht="54">
      <c r="A4852" s="251">
        <v>90108</v>
      </c>
      <c r="B4852" s="252" t="s">
        <v>3540</v>
      </c>
      <c r="C4852" s="253" t="s">
        <v>154</v>
      </c>
      <c r="D4852" s="253">
        <v>4.59</v>
      </c>
      <c r="E4852" s="253" t="s">
        <v>11115</v>
      </c>
    </row>
    <row r="4853" spans="1:5" ht="13.5">
      <c r="A4853" s="251">
        <v>93358</v>
      </c>
      <c r="B4853" s="252" t="s">
        <v>5772</v>
      </c>
      <c r="C4853" s="253" t="s">
        <v>154</v>
      </c>
      <c r="D4853" s="253">
        <v>65.78</v>
      </c>
      <c r="E4853" s="253" t="s">
        <v>11115</v>
      </c>
    </row>
    <row r="4854" spans="1:5" ht="40.5">
      <c r="A4854" s="251">
        <v>94304</v>
      </c>
      <c r="B4854" s="252" t="s">
        <v>3541</v>
      </c>
      <c r="C4854" s="253" t="s">
        <v>154</v>
      </c>
      <c r="D4854" s="253">
        <v>24.56</v>
      </c>
      <c r="E4854" s="253" t="s">
        <v>11115</v>
      </c>
    </row>
    <row r="4855" spans="1:5" ht="40.5">
      <c r="A4855" s="251">
        <v>94305</v>
      </c>
      <c r="B4855" s="252" t="s">
        <v>3542</v>
      </c>
      <c r="C4855" s="253" t="s">
        <v>154</v>
      </c>
      <c r="D4855" s="253">
        <v>22.05</v>
      </c>
      <c r="E4855" s="253" t="s">
        <v>11115</v>
      </c>
    </row>
    <row r="4856" spans="1:5" ht="40.5">
      <c r="A4856" s="251">
        <v>94306</v>
      </c>
      <c r="B4856" s="252" t="s">
        <v>3543</v>
      </c>
      <c r="C4856" s="253" t="s">
        <v>154</v>
      </c>
      <c r="D4856" s="253">
        <v>18.88</v>
      </c>
      <c r="E4856" s="253" t="s">
        <v>11115</v>
      </c>
    </row>
    <row r="4857" spans="1:5" ht="40.5">
      <c r="A4857" s="251">
        <v>94307</v>
      </c>
      <c r="B4857" s="252" t="s">
        <v>3544</v>
      </c>
      <c r="C4857" s="253" t="s">
        <v>154</v>
      </c>
      <c r="D4857" s="253">
        <v>19.600000000000001</v>
      </c>
      <c r="E4857" s="253" t="s">
        <v>11115</v>
      </c>
    </row>
    <row r="4858" spans="1:5" ht="40.5">
      <c r="A4858" s="251">
        <v>94308</v>
      </c>
      <c r="B4858" s="252" t="s">
        <v>3545</v>
      </c>
      <c r="C4858" s="253" t="s">
        <v>154</v>
      </c>
      <c r="D4858" s="253">
        <v>17.68</v>
      </c>
      <c r="E4858" s="253" t="s">
        <v>11115</v>
      </c>
    </row>
    <row r="4859" spans="1:5" ht="40.5">
      <c r="A4859" s="251">
        <v>94309</v>
      </c>
      <c r="B4859" s="252" t="s">
        <v>3546</v>
      </c>
      <c r="C4859" s="253" t="s">
        <v>154</v>
      </c>
      <c r="D4859" s="253">
        <v>18.55</v>
      </c>
      <c r="E4859" s="253" t="s">
        <v>11115</v>
      </c>
    </row>
    <row r="4860" spans="1:5" ht="40.5">
      <c r="A4860" s="251">
        <v>94310</v>
      </c>
      <c r="B4860" s="252" t="s">
        <v>3547</v>
      </c>
      <c r="C4860" s="253" t="s">
        <v>154</v>
      </c>
      <c r="D4860" s="253">
        <v>17.100000000000001</v>
      </c>
      <c r="E4860" s="253" t="s">
        <v>11115</v>
      </c>
    </row>
    <row r="4861" spans="1:5" ht="40.5">
      <c r="A4861" s="254">
        <v>94315</v>
      </c>
      <c r="B4861" s="252" t="s">
        <v>3548</v>
      </c>
      <c r="C4861" s="253" t="s">
        <v>154</v>
      </c>
      <c r="D4861" s="253">
        <v>30.59</v>
      </c>
      <c r="E4861" s="253" t="s">
        <v>11115</v>
      </c>
    </row>
    <row r="4862" spans="1:5" ht="40.5">
      <c r="A4862" s="251">
        <v>94316</v>
      </c>
      <c r="B4862" s="252" t="s">
        <v>3549</v>
      </c>
      <c r="C4862" s="253" t="s">
        <v>154</v>
      </c>
      <c r="D4862" s="253">
        <v>24.49</v>
      </c>
      <c r="E4862" s="253" t="s">
        <v>11115</v>
      </c>
    </row>
    <row r="4863" spans="1:5" ht="40.5">
      <c r="A4863" s="251">
        <v>94317</v>
      </c>
      <c r="B4863" s="252" t="s">
        <v>3550</v>
      </c>
      <c r="C4863" s="253" t="s">
        <v>154</v>
      </c>
      <c r="D4863" s="253">
        <v>21.81</v>
      </c>
      <c r="E4863" s="253" t="s">
        <v>11115</v>
      </c>
    </row>
    <row r="4864" spans="1:5" ht="40.5">
      <c r="A4864" s="251">
        <v>94318</v>
      </c>
      <c r="B4864" s="252" t="s">
        <v>3551</v>
      </c>
      <c r="C4864" s="253" t="s">
        <v>154</v>
      </c>
      <c r="D4864" s="253">
        <v>18.34</v>
      </c>
      <c r="E4864" s="253" t="s">
        <v>11115</v>
      </c>
    </row>
    <row r="4865" spans="1:5" ht="13.5">
      <c r="A4865" s="251">
        <v>94319</v>
      </c>
      <c r="B4865" s="252" t="s">
        <v>3552</v>
      </c>
      <c r="C4865" s="253" t="s">
        <v>154</v>
      </c>
      <c r="D4865" s="253">
        <v>35.06</v>
      </c>
      <c r="E4865" s="253" t="s">
        <v>11115</v>
      </c>
    </row>
    <row r="4866" spans="1:5" ht="40.5">
      <c r="A4866" s="251">
        <v>94327</v>
      </c>
      <c r="B4866" s="252" t="s">
        <v>3553</v>
      </c>
      <c r="C4866" s="253" t="s">
        <v>154</v>
      </c>
      <c r="D4866" s="253">
        <v>112.39</v>
      </c>
      <c r="E4866" s="253" t="s">
        <v>11115</v>
      </c>
    </row>
    <row r="4867" spans="1:5" ht="40.5">
      <c r="A4867" s="251">
        <v>94328</v>
      </c>
      <c r="B4867" s="252" t="s">
        <v>3554</v>
      </c>
      <c r="C4867" s="253" t="s">
        <v>154</v>
      </c>
      <c r="D4867" s="253">
        <v>109.88</v>
      </c>
      <c r="E4867" s="253" t="s">
        <v>11115</v>
      </c>
    </row>
    <row r="4868" spans="1:5" ht="40.5">
      <c r="A4868" s="251">
        <v>94329</v>
      </c>
      <c r="B4868" s="252" t="s">
        <v>3555</v>
      </c>
      <c r="C4868" s="253" t="s">
        <v>154</v>
      </c>
      <c r="D4868" s="253">
        <v>106.71</v>
      </c>
      <c r="E4868" s="253" t="s">
        <v>11115</v>
      </c>
    </row>
    <row r="4869" spans="1:5" ht="40.5">
      <c r="A4869" s="251">
        <v>94330</v>
      </c>
      <c r="B4869" s="252" t="s">
        <v>3556</v>
      </c>
      <c r="C4869" s="253" t="s">
        <v>154</v>
      </c>
      <c r="D4869" s="253">
        <v>107.43</v>
      </c>
      <c r="E4869" s="253" t="s">
        <v>11115</v>
      </c>
    </row>
    <row r="4870" spans="1:5" ht="40.5">
      <c r="A4870" s="251">
        <v>94331</v>
      </c>
      <c r="B4870" s="252" t="s">
        <v>3557</v>
      </c>
      <c r="C4870" s="253" t="s">
        <v>154</v>
      </c>
      <c r="D4870" s="253">
        <v>105.51</v>
      </c>
      <c r="E4870" s="253" t="s">
        <v>11115</v>
      </c>
    </row>
    <row r="4871" spans="1:5" ht="40.5">
      <c r="A4871" s="251">
        <v>94332</v>
      </c>
      <c r="B4871" s="252" t="s">
        <v>3558</v>
      </c>
      <c r="C4871" s="253" t="s">
        <v>154</v>
      </c>
      <c r="D4871" s="253">
        <v>106.38</v>
      </c>
      <c r="E4871" s="253" t="s">
        <v>11115</v>
      </c>
    </row>
    <row r="4872" spans="1:5" ht="40.5">
      <c r="A4872" s="251">
        <v>94333</v>
      </c>
      <c r="B4872" s="252" t="s">
        <v>3559</v>
      </c>
      <c r="C4872" s="253" t="s">
        <v>154</v>
      </c>
      <c r="D4872" s="253">
        <v>104.93</v>
      </c>
      <c r="E4872" s="253" t="s">
        <v>11115</v>
      </c>
    </row>
    <row r="4873" spans="1:5" ht="40.5">
      <c r="A4873" s="251">
        <v>94338</v>
      </c>
      <c r="B4873" s="252" t="s">
        <v>3560</v>
      </c>
      <c r="C4873" s="253" t="s">
        <v>154</v>
      </c>
      <c r="D4873" s="253">
        <v>118.42</v>
      </c>
      <c r="E4873" s="253" t="s">
        <v>11115</v>
      </c>
    </row>
    <row r="4874" spans="1:5" ht="40.5">
      <c r="A4874" s="251">
        <v>94339</v>
      </c>
      <c r="B4874" s="252" t="s">
        <v>3561</v>
      </c>
      <c r="C4874" s="253" t="s">
        <v>154</v>
      </c>
      <c r="D4874" s="253">
        <v>112.32</v>
      </c>
      <c r="E4874" s="253" t="s">
        <v>11115</v>
      </c>
    </row>
    <row r="4875" spans="1:5" ht="40.5">
      <c r="A4875" s="251">
        <v>94340</v>
      </c>
      <c r="B4875" s="252" t="s">
        <v>3562</v>
      </c>
      <c r="C4875" s="253" t="s">
        <v>154</v>
      </c>
      <c r="D4875" s="253">
        <v>109.64</v>
      </c>
      <c r="E4875" s="253" t="s">
        <v>11115</v>
      </c>
    </row>
    <row r="4876" spans="1:5" ht="40.5">
      <c r="A4876" s="251">
        <v>94341</v>
      </c>
      <c r="B4876" s="252" t="s">
        <v>3563</v>
      </c>
      <c r="C4876" s="253" t="s">
        <v>154</v>
      </c>
      <c r="D4876" s="253">
        <v>106.17</v>
      </c>
      <c r="E4876" s="253" t="s">
        <v>11115</v>
      </c>
    </row>
    <row r="4877" spans="1:5" ht="13.5">
      <c r="A4877" s="251">
        <v>94342</v>
      </c>
      <c r="B4877" s="252" t="s">
        <v>3564</v>
      </c>
      <c r="C4877" s="253" t="s">
        <v>154</v>
      </c>
      <c r="D4877" s="253">
        <v>122.89</v>
      </c>
      <c r="E4877" s="253" t="s">
        <v>11115</v>
      </c>
    </row>
    <row r="4878" spans="1:5" ht="27">
      <c r="A4878" s="251">
        <v>96385</v>
      </c>
      <c r="B4878" s="252" t="s">
        <v>11582</v>
      </c>
      <c r="C4878" s="253" t="s">
        <v>154</v>
      </c>
      <c r="D4878" s="253">
        <v>6.54</v>
      </c>
      <c r="E4878" s="253" t="s">
        <v>11115</v>
      </c>
    </row>
    <row r="4879" spans="1:5" ht="27">
      <c r="A4879" s="251">
        <v>96386</v>
      </c>
      <c r="B4879" s="252" t="s">
        <v>11583</v>
      </c>
      <c r="C4879" s="253" t="s">
        <v>154</v>
      </c>
      <c r="D4879" s="253">
        <v>4.59</v>
      </c>
      <c r="E4879" s="253" t="s">
        <v>11115</v>
      </c>
    </row>
    <row r="4880" spans="1:5" ht="13.5">
      <c r="A4880" s="251">
        <v>83346</v>
      </c>
      <c r="B4880" s="252" t="s">
        <v>3565</v>
      </c>
      <c r="C4880" s="253" t="s">
        <v>154</v>
      </c>
      <c r="D4880" s="253">
        <v>0.99</v>
      </c>
      <c r="E4880" s="253" t="s">
        <v>11115</v>
      </c>
    </row>
    <row r="4881" spans="1:5" ht="40.5">
      <c r="A4881" s="251">
        <v>93360</v>
      </c>
      <c r="B4881" s="252" t="s">
        <v>10714</v>
      </c>
      <c r="C4881" s="253" t="s">
        <v>154</v>
      </c>
      <c r="D4881" s="253">
        <v>13.71</v>
      </c>
      <c r="E4881" s="253" t="s">
        <v>11115</v>
      </c>
    </row>
    <row r="4882" spans="1:5" ht="40.5">
      <c r="A4882" s="251">
        <v>93361</v>
      </c>
      <c r="B4882" s="252" t="s">
        <v>10715</v>
      </c>
      <c r="C4882" s="253" t="s">
        <v>154</v>
      </c>
      <c r="D4882" s="253">
        <v>11.28</v>
      </c>
      <c r="E4882" s="253" t="s">
        <v>11115</v>
      </c>
    </row>
    <row r="4883" spans="1:5" ht="40.5">
      <c r="A4883" s="251">
        <v>93362</v>
      </c>
      <c r="B4883" s="252" t="s">
        <v>10716</v>
      </c>
      <c r="C4883" s="253" t="s">
        <v>154</v>
      </c>
      <c r="D4883" s="253">
        <v>8.0500000000000007</v>
      </c>
      <c r="E4883" s="253" t="s">
        <v>11115</v>
      </c>
    </row>
    <row r="4884" spans="1:5" ht="40.5">
      <c r="A4884" s="251">
        <v>93363</v>
      </c>
      <c r="B4884" s="252" t="s">
        <v>10717</v>
      </c>
      <c r="C4884" s="253" t="s">
        <v>154</v>
      </c>
      <c r="D4884" s="253">
        <v>8.75</v>
      </c>
      <c r="E4884" s="253" t="s">
        <v>11115</v>
      </c>
    </row>
    <row r="4885" spans="1:5" ht="54">
      <c r="A4885" s="251">
        <v>93364</v>
      </c>
      <c r="B4885" s="252" t="s">
        <v>3566</v>
      </c>
      <c r="C4885" s="253" t="s">
        <v>154</v>
      </c>
      <c r="D4885" s="253">
        <v>6.84</v>
      </c>
      <c r="E4885" s="253" t="s">
        <v>11115</v>
      </c>
    </row>
    <row r="4886" spans="1:5" ht="40.5">
      <c r="A4886" s="251">
        <v>93365</v>
      </c>
      <c r="B4886" s="252" t="s">
        <v>10718</v>
      </c>
      <c r="C4886" s="253" t="s">
        <v>154</v>
      </c>
      <c r="D4886" s="253">
        <v>7.65</v>
      </c>
      <c r="E4886" s="253" t="s">
        <v>11115</v>
      </c>
    </row>
    <row r="4887" spans="1:5" ht="40.5">
      <c r="A4887" s="251">
        <v>93366</v>
      </c>
      <c r="B4887" s="252" t="s">
        <v>10719</v>
      </c>
      <c r="C4887" s="253" t="s">
        <v>154</v>
      </c>
      <c r="D4887" s="253">
        <v>6.27</v>
      </c>
      <c r="E4887" s="253" t="s">
        <v>11115</v>
      </c>
    </row>
    <row r="4888" spans="1:5" ht="40.5">
      <c r="A4888" s="251">
        <v>93367</v>
      </c>
      <c r="B4888" s="252" t="s">
        <v>10720</v>
      </c>
      <c r="C4888" s="253" t="s">
        <v>154</v>
      </c>
      <c r="D4888" s="253">
        <v>12.85</v>
      </c>
      <c r="E4888" s="253" t="s">
        <v>11115</v>
      </c>
    </row>
    <row r="4889" spans="1:5" ht="40.5">
      <c r="A4889" s="251">
        <v>93368</v>
      </c>
      <c r="B4889" s="252" t="s">
        <v>10721</v>
      </c>
      <c r="C4889" s="253" t="s">
        <v>154</v>
      </c>
      <c r="D4889" s="253">
        <v>10.36</v>
      </c>
      <c r="E4889" s="253" t="s">
        <v>11115</v>
      </c>
    </row>
    <row r="4890" spans="1:5" ht="54">
      <c r="A4890" s="251">
        <v>93369</v>
      </c>
      <c r="B4890" s="252" t="s">
        <v>3567</v>
      </c>
      <c r="C4890" s="253" t="s">
        <v>154</v>
      </c>
      <c r="D4890" s="253">
        <v>7.19</v>
      </c>
      <c r="E4890" s="253" t="s">
        <v>11115</v>
      </c>
    </row>
    <row r="4891" spans="1:5" ht="40.5">
      <c r="A4891" s="251">
        <v>93370</v>
      </c>
      <c r="B4891" s="252" t="s">
        <v>10722</v>
      </c>
      <c r="C4891" s="253" t="s">
        <v>154</v>
      </c>
      <c r="D4891" s="253">
        <v>7.91</v>
      </c>
      <c r="E4891" s="253" t="s">
        <v>11115</v>
      </c>
    </row>
    <row r="4892" spans="1:5" ht="54">
      <c r="A4892" s="251">
        <v>93371</v>
      </c>
      <c r="B4892" s="252" t="s">
        <v>3568</v>
      </c>
      <c r="C4892" s="253" t="s">
        <v>154</v>
      </c>
      <c r="D4892" s="253">
        <v>5.99</v>
      </c>
      <c r="E4892" s="253" t="s">
        <v>11115</v>
      </c>
    </row>
    <row r="4893" spans="1:5" ht="40.5">
      <c r="A4893" s="251">
        <v>93372</v>
      </c>
      <c r="B4893" s="252" t="s">
        <v>10723</v>
      </c>
      <c r="C4893" s="253" t="s">
        <v>154</v>
      </c>
      <c r="D4893" s="253">
        <v>6.86</v>
      </c>
      <c r="E4893" s="253" t="s">
        <v>11115</v>
      </c>
    </row>
    <row r="4894" spans="1:5" ht="54">
      <c r="A4894" s="251">
        <v>93373</v>
      </c>
      <c r="B4894" s="252" t="s">
        <v>3569</v>
      </c>
      <c r="C4894" s="253" t="s">
        <v>154</v>
      </c>
      <c r="D4894" s="253">
        <v>5.43</v>
      </c>
      <c r="E4894" s="253" t="s">
        <v>11115</v>
      </c>
    </row>
    <row r="4895" spans="1:5" ht="40.5">
      <c r="A4895" s="251">
        <v>93374</v>
      </c>
      <c r="B4895" s="252" t="s">
        <v>3570</v>
      </c>
      <c r="C4895" s="253" t="s">
        <v>154</v>
      </c>
      <c r="D4895" s="253">
        <v>17.09</v>
      </c>
      <c r="E4895" s="253" t="s">
        <v>11115</v>
      </c>
    </row>
    <row r="4896" spans="1:5" ht="40.5">
      <c r="A4896" s="251">
        <v>93375</v>
      </c>
      <c r="B4896" s="252" t="s">
        <v>10724</v>
      </c>
      <c r="C4896" s="253" t="s">
        <v>154</v>
      </c>
      <c r="D4896" s="253">
        <v>13.17</v>
      </c>
      <c r="E4896" s="253" t="s">
        <v>11115</v>
      </c>
    </row>
    <row r="4897" spans="1:5" ht="40.5">
      <c r="A4897" s="254">
        <v>93376</v>
      </c>
      <c r="B4897" s="252" t="s">
        <v>10725</v>
      </c>
      <c r="C4897" s="253" t="s">
        <v>154</v>
      </c>
      <c r="D4897" s="253">
        <v>10.73</v>
      </c>
      <c r="E4897" s="253" t="s">
        <v>11115</v>
      </c>
    </row>
    <row r="4898" spans="1:5" ht="54">
      <c r="A4898" s="254">
        <v>93377</v>
      </c>
      <c r="B4898" s="252" t="s">
        <v>3571</v>
      </c>
      <c r="C4898" s="253" t="s">
        <v>154</v>
      </c>
      <c r="D4898" s="253">
        <v>7.09</v>
      </c>
      <c r="E4898" s="253" t="s">
        <v>11115</v>
      </c>
    </row>
    <row r="4899" spans="1:5" ht="40.5">
      <c r="A4899" s="254">
        <v>93378</v>
      </c>
      <c r="B4899" s="252" t="s">
        <v>10726</v>
      </c>
      <c r="C4899" s="253" t="s">
        <v>154</v>
      </c>
      <c r="D4899" s="253">
        <v>16.04</v>
      </c>
      <c r="E4899" s="253" t="s">
        <v>11115</v>
      </c>
    </row>
    <row r="4900" spans="1:5" ht="40.5">
      <c r="A4900" s="251">
        <v>93379</v>
      </c>
      <c r="B4900" s="252" t="s">
        <v>10727</v>
      </c>
      <c r="C4900" s="253" t="s">
        <v>154</v>
      </c>
      <c r="D4900" s="253">
        <v>12.36</v>
      </c>
      <c r="E4900" s="253" t="s">
        <v>11115</v>
      </c>
    </row>
    <row r="4901" spans="1:5" ht="40.5">
      <c r="A4901" s="251">
        <v>93380</v>
      </c>
      <c r="B4901" s="252" t="s">
        <v>10728</v>
      </c>
      <c r="C4901" s="253" t="s">
        <v>154</v>
      </c>
      <c r="D4901" s="253">
        <v>10.1</v>
      </c>
      <c r="E4901" s="253" t="s">
        <v>11115</v>
      </c>
    </row>
    <row r="4902" spans="1:5" ht="54">
      <c r="A4902" s="251">
        <v>93381</v>
      </c>
      <c r="B4902" s="252" t="s">
        <v>3572</v>
      </c>
      <c r="C4902" s="253" t="s">
        <v>154</v>
      </c>
      <c r="D4902" s="253">
        <v>6.65</v>
      </c>
      <c r="E4902" s="253" t="s">
        <v>11115</v>
      </c>
    </row>
    <row r="4903" spans="1:5" ht="13.5">
      <c r="A4903" s="251">
        <v>93382</v>
      </c>
      <c r="B4903" s="252" t="s">
        <v>3573</v>
      </c>
      <c r="C4903" s="253" t="s">
        <v>154</v>
      </c>
      <c r="D4903" s="253">
        <v>23.37</v>
      </c>
      <c r="E4903" s="253" t="s">
        <v>11115</v>
      </c>
    </row>
    <row r="4904" spans="1:5" ht="13.5">
      <c r="A4904" s="251">
        <v>96995</v>
      </c>
      <c r="B4904" s="252" t="s">
        <v>5090</v>
      </c>
      <c r="C4904" s="253" t="s">
        <v>154</v>
      </c>
      <c r="D4904" s="253">
        <v>39.880000000000003</v>
      </c>
      <c r="E4904" s="253" t="s">
        <v>11115</v>
      </c>
    </row>
    <row r="4905" spans="1:5" ht="13.5">
      <c r="A4905" s="251">
        <v>72838</v>
      </c>
      <c r="B4905" s="252" t="s">
        <v>3574</v>
      </c>
      <c r="C4905" s="253" t="s">
        <v>3575</v>
      </c>
      <c r="D4905" s="253">
        <v>0.78</v>
      </c>
      <c r="E4905" s="253" t="s">
        <v>11115</v>
      </c>
    </row>
    <row r="4906" spans="1:5" ht="13.5">
      <c r="A4906" s="251">
        <v>72839</v>
      </c>
      <c r="B4906" s="252" t="s">
        <v>3576</v>
      </c>
      <c r="C4906" s="253" t="s">
        <v>3575</v>
      </c>
      <c r="D4906" s="253">
        <v>0.63</v>
      </c>
      <c r="E4906" s="253" t="s">
        <v>11115</v>
      </c>
    </row>
    <row r="4907" spans="1:5" ht="13.5">
      <c r="A4907" s="251">
        <v>72840</v>
      </c>
      <c r="B4907" s="252" t="s">
        <v>3577</v>
      </c>
      <c r="C4907" s="253" t="s">
        <v>3575</v>
      </c>
      <c r="D4907" s="253">
        <v>0.52</v>
      </c>
      <c r="E4907" s="253" t="s">
        <v>11115</v>
      </c>
    </row>
    <row r="4908" spans="1:5" ht="27">
      <c r="A4908" s="251">
        <v>72844</v>
      </c>
      <c r="B4908" s="252" t="s">
        <v>3578</v>
      </c>
      <c r="C4908" s="253" t="s">
        <v>3579</v>
      </c>
      <c r="D4908" s="253">
        <v>0.56000000000000005</v>
      </c>
      <c r="E4908" s="253" t="s">
        <v>11115</v>
      </c>
    </row>
    <row r="4909" spans="1:5" ht="27">
      <c r="A4909" s="251">
        <v>72845</v>
      </c>
      <c r="B4909" s="252" t="s">
        <v>3580</v>
      </c>
      <c r="C4909" s="253" t="s">
        <v>3579</v>
      </c>
      <c r="D4909" s="253">
        <v>3.4</v>
      </c>
      <c r="E4909" s="253" t="s">
        <v>11115</v>
      </c>
    </row>
    <row r="4910" spans="1:5" ht="27">
      <c r="A4910" s="251">
        <v>72846</v>
      </c>
      <c r="B4910" s="252" t="s">
        <v>3581</v>
      </c>
      <c r="C4910" s="253" t="s">
        <v>3579</v>
      </c>
      <c r="D4910" s="253">
        <v>2.81</v>
      </c>
      <c r="E4910" s="253" t="s">
        <v>11115</v>
      </c>
    </row>
    <row r="4911" spans="1:5" ht="13.5">
      <c r="A4911" s="251">
        <v>72847</v>
      </c>
      <c r="B4911" s="252" t="s">
        <v>3582</v>
      </c>
      <c r="C4911" s="253" t="s">
        <v>3579</v>
      </c>
      <c r="D4911" s="253">
        <v>6.06</v>
      </c>
      <c r="E4911" s="253" t="s">
        <v>11115</v>
      </c>
    </row>
    <row r="4912" spans="1:5" ht="27">
      <c r="A4912" s="251">
        <v>72848</v>
      </c>
      <c r="B4912" s="252" t="s">
        <v>3583</v>
      </c>
      <c r="C4912" s="253" t="s">
        <v>3579</v>
      </c>
      <c r="D4912" s="253">
        <v>1.51</v>
      </c>
      <c r="E4912" s="253" t="s">
        <v>11115</v>
      </c>
    </row>
    <row r="4913" spans="1:5" ht="27">
      <c r="A4913" s="251">
        <v>72849</v>
      </c>
      <c r="B4913" s="252" t="s">
        <v>3584</v>
      </c>
      <c r="C4913" s="253" t="s">
        <v>3579</v>
      </c>
      <c r="D4913" s="253">
        <v>1.94</v>
      </c>
      <c r="E4913" s="253" t="s">
        <v>11115</v>
      </c>
    </row>
    <row r="4914" spans="1:5" ht="27">
      <c r="A4914" s="251">
        <v>72850</v>
      </c>
      <c r="B4914" s="252" t="s">
        <v>3585</v>
      </c>
      <c r="C4914" s="253" t="s">
        <v>3579</v>
      </c>
      <c r="D4914" s="253">
        <v>9.9</v>
      </c>
      <c r="E4914" s="253" t="s">
        <v>11115</v>
      </c>
    </row>
    <row r="4915" spans="1:5" ht="13.5">
      <c r="A4915" s="251">
        <v>72882</v>
      </c>
      <c r="B4915" s="252" t="s">
        <v>3574</v>
      </c>
      <c r="C4915" s="253" t="s">
        <v>200</v>
      </c>
      <c r="D4915" s="253">
        <v>1.17</v>
      </c>
      <c r="E4915" s="253" t="s">
        <v>11115</v>
      </c>
    </row>
    <row r="4916" spans="1:5" ht="13.5">
      <c r="A4916" s="251">
        <v>72883</v>
      </c>
      <c r="B4916" s="252" t="s">
        <v>3576</v>
      </c>
      <c r="C4916" s="253" t="s">
        <v>200</v>
      </c>
      <c r="D4916" s="253">
        <v>0.93</v>
      </c>
      <c r="E4916" s="253" t="s">
        <v>11115</v>
      </c>
    </row>
    <row r="4917" spans="1:5" ht="13.5">
      <c r="A4917" s="251">
        <v>72884</v>
      </c>
      <c r="B4917" s="252" t="s">
        <v>3577</v>
      </c>
      <c r="C4917" s="253" t="s">
        <v>200</v>
      </c>
      <c r="D4917" s="253">
        <v>0.78</v>
      </c>
      <c r="E4917" s="253" t="s">
        <v>11115</v>
      </c>
    </row>
    <row r="4918" spans="1:5" ht="27">
      <c r="A4918" s="251">
        <v>72888</v>
      </c>
      <c r="B4918" s="252" t="s">
        <v>3578</v>
      </c>
      <c r="C4918" s="253" t="s">
        <v>154</v>
      </c>
      <c r="D4918" s="253">
        <v>0.84</v>
      </c>
      <c r="E4918" s="253" t="s">
        <v>11115</v>
      </c>
    </row>
    <row r="4919" spans="1:5" ht="27">
      <c r="A4919" s="251">
        <v>72890</v>
      </c>
      <c r="B4919" s="252" t="s">
        <v>3586</v>
      </c>
      <c r="C4919" s="253" t="s">
        <v>154</v>
      </c>
      <c r="D4919" s="253">
        <v>5.1100000000000003</v>
      </c>
      <c r="E4919" s="253" t="s">
        <v>11115</v>
      </c>
    </row>
    <row r="4920" spans="1:5" ht="27">
      <c r="A4920" s="251">
        <v>72891</v>
      </c>
      <c r="B4920" s="252" t="s">
        <v>3587</v>
      </c>
      <c r="C4920" s="253" t="s">
        <v>154</v>
      </c>
      <c r="D4920" s="253">
        <v>4.21</v>
      </c>
      <c r="E4920" s="253" t="s">
        <v>11115</v>
      </c>
    </row>
    <row r="4921" spans="1:5" ht="27">
      <c r="A4921" s="251">
        <v>72892</v>
      </c>
      <c r="B4921" s="252" t="s">
        <v>3588</v>
      </c>
      <c r="C4921" s="253" t="s">
        <v>154</v>
      </c>
      <c r="D4921" s="253">
        <v>9.09</v>
      </c>
      <c r="E4921" s="253" t="s">
        <v>11115</v>
      </c>
    </row>
    <row r="4922" spans="1:5" ht="27">
      <c r="A4922" s="251">
        <v>72893</v>
      </c>
      <c r="B4922" s="252" t="s">
        <v>3589</v>
      </c>
      <c r="C4922" s="253" t="s">
        <v>154</v>
      </c>
      <c r="D4922" s="253">
        <v>2.2599999999999998</v>
      </c>
      <c r="E4922" s="253" t="s">
        <v>11115</v>
      </c>
    </row>
    <row r="4923" spans="1:5" ht="27">
      <c r="A4923" s="251">
        <v>72894</v>
      </c>
      <c r="B4923" s="252" t="s">
        <v>3590</v>
      </c>
      <c r="C4923" s="253" t="s">
        <v>154</v>
      </c>
      <c r="D4923" s="253">
        <v>2.91</v>
      </c>
      <c r="E4923" s="253" t="s">
        <v>11115</v>
      </c>
    </row>
    <row r="4924" spans="1:5" ht="27">
      <c r="A4924" s="251">
        <v>72895</v>
      </c>
      <c r="B4924" s="252" t="s">
        <v>3591</v>
      </c>
      <c r="C4924" s="253" t="s">
        <v>154</v>
      </c>
      <c r="D4924" s="253">
        <v>15.33</v>
      </c>
      <c r="E4924" s="253" t="s">
        <v>11115</v>
      </c>
    </row>
    <row r="4925" spans="1:5" ht="13.5">
      <c r="A4925" s="251">
        <v>72897</v>
      </c>
      <c r="B4925" s="252" t="s">
        <v>3592</v>
      </c>
      <c r="C4925" s="253" t="s">
        <v>154</v>
      </c>
      <c r="D4925" s="253">
        <v>19.96</v>
      </c>
      <c r="E4925" s="253" t="s">
        <v>11115</v>
      </c>
    </row>
    <row r="4926" spans="1:5" ht="13.5">
      <c r="A4926" s="251">
        <v>72898</v>
      </c>
      <c r="B4926" s="252" t="s">
        <v>199</v>
      </c>
      <c r="C4926" s="253" t="s">
        <v>154</v>
      </c>
      <c r="D4926" s="253">
        <v>3.28</v>
      </c>
      <c r="E4926" s="253" t="s">
        <v>11115</v>
      </c>
    </row>
    <row r="4927" spans="1:5" ht="27">
      <c r="A4927" s="251">
        <v>72899</v>
      </c>
      <c r="B4927" s="252" t="s">
        <v>3593</v>
      </c>
      <c r="C4927" s="253" t="s">
        <v>154</v>
      </c>
      <c r="D4927" s="253">
        <v>3.96</v>
      </c>
      <c r="E4927" s="253" t="s">
        <v>11115</v>
      </c>
    </row>
    <row r="4928" spans="1:5" ht="27">
      <c r="A4928" s="251">
        <v>72900</v>
      </c>
      <c r="B4928" s="252" t="s">
        <v>3594</v>
      </c>
      <c r="C4928" s="253" t="s">
        <v>154</v>
      </c>
      <c r="D4928" s="253">
        <v>4.3600000000000003</v>
      </c>
      <c r="E4928" s="253" t="s">
        <v>11115</v>
      </c>
    </row>
    <row r="4929" spans="1:5" ht="40.5">
      <c r="A4929" s="251" t="s">
        <v>3595</v>
      </c>
      <c r="B4929" s="252" t="s">
        <v>3596</v>
      </c>
      <c r="C4929" s="253" t="s">
        <v>154</v>
      </c>
      <c r="D4929" s="253">
        <v>1.44</v>
      </c>
      <c r="E4929" s="253" t="s">
        <v>11115</v>
      </c>
    </row>
    <row r="4930" spans="1:5" ht="13.5">
      <c r="A4930" s="251">
        <v>83356</v>
      </c>
      <c r="B4930" s="252" t="s">
        <v>3597</v>
      </c>
      <c r="C4930" s="253" t="s">
        <v>200</v>
      </c>
      <c r="D4930" s="253">
        <v>0.7</v>
      </c>
      <c r="E4930" s="253" t="s">
        <v>11115</v>
      </c>
    </row>
    <row r="4931" spans="1:5" ht="13.5">
      <c r="A4931" s="251">
        <v>83358</v>
      </c>
      <c r="B4931" s="252" t="s">
        <v>3598</v>
      </c>
      <c r="C4931" s="253" t="s">
        <v>200</v>
      </c>
      <c r="D4931" s="253">
        <v>1.45</v>
      </c>
      <c r="E4931" s="253" t="s">
        <v>11115</v>
      </c>
    </row>
    <row r="4932" spans="1:5" ht="13.5">
      <c r="A4932" s="251">
        <v>95303</v>
      </c>
      <c r="B4932" s="252" t="s">
        <v>3599</v>
      </c>
      <c r="C4932" s="253" t="s">
        <v>200</v>
      </c>
      <c r="D4932" s="253">
        <v>0.9</v>
      </c>
      <c r="E4932" s="253" t="s">
        <v>11115</v>
      </c>
    </row>
    <row r="4933" spans="1:5" ht="27">
      <c r="A4933" s="251">
        <v>97912</v>
      </c>
      <c r="B4933" s="252" t="s">
        <v>5091</v>
      </c>
      <c r="C4933" s="253" t="s">
        <v>200</v>
      </c>
      <c r="D4933" s="253">
        <v>1.65</v>
      </c>
      <c r="E4933" s="253" t="s">
        <v>11115</v>
      </c>
    </row>
    <row r="4934" spans="1:5" ht="27">
      <c r="A4934" s="251">
        <v>97913</v>
      </c>
      <c r="B4934" s="252" t="s">
        <v>5092</v>
      </c>
      <c r="C4934" s="253" t="s">
        <v>200</v>
      </c>
      <c r="D4934" s="253">
        <v>1.27</v>
      </c>
      <c r="E4934" s="253" t="s">
        <v>11115</v>
      </c>
    </row>
    <row r="4935" spans="1:5" ht="27">
      <c r="A4935" s="251">
        <v>97914</v>
      </c>
      <c r="B4935" s="252" t="s">
        <v>5093</v>
      </c>
      <c r="C4935" s="253" t="s">
        <v>200</v>
      </c>
      <c r="D4935" s="253">
        <v>1.19</v>
      </c>
      <c r="E4935" s="253" t="s">
        <v>11115</v>
      </c>
    </row>
    <row r="4936" spans="1:5" ht="27">
      <c r="A4936" s="251">
        <v>97915</v>
      </c>
      <c r="B4936" s="252" t="s">
        <v>5094</v>
      </c>
      <c r="C4936" s="253" t="s">
        <v>200</v>
      </c>
      <c r="D4936" s="253">
        <v>0.85</v>
      </c>
      <c r="E4936" s="253" t="s">
        <v>11115</v>
      </c>
    </row>
    <row r="4937" spans="1:5" ht="27">
      <c r="A4937" s="251">
        <v>97916</v>
      </c>
      <c r="B4937" s="252" t="s">
        <v>5095</v>
      </c>
      <c r="C4937" s="253" t="s">
        <v>3575</v>
      </c>
      <c r="D4937" s="253">
        <v>1.1000000000000001</v>
      </c>
      <c r="E4937" s="253" t="s">
        <v>11115</v>
      </c>
    </row>
    <row r="4938" spans="1:5" ht="27">
      <c r="A4938" s="251">
        <v>97917</v>
      </c>
      <c r="B4938" s="252" t="s">
        <v>5096</v>
      </c>
      <c r="C4938" s="253" t="s">
        <v>3575</v>
      </c>
      <c r="D4938" s="253">
        <v>0.85</v>
      </c>
      <c r="E4938" s="253" t="s">
        <v>11115</v>
      </c>
    </row>
    <row r="4939" spans="1:5" ht="27">
      <c r="A4939" s="251">
        <v>97918</v>
      </c>
      <c r="B4939" s="252" t="s">
        <v>5097</v>
      </c>
      <c r="C4939" s="253" t="s">
        <v>3575</v>
      </c>
      <c r="D4939" s="253">
        <v>0.79</v>
      </c>
      <c r="E4939" s="253" t="s">
        <v>11115</v>
      </c>
    </row>
    <row r="4940" spans="1:5" ht="27">
      <c r="A4940" s="251">
        <v>97919</v>
      </c>
      <c r="B4940" s="252" t="s">
        <v>5098</v>
      </c>
      <c r="C4940" s="253" t="s">
        <v>3575</v>
      </c>
      <c r="D4940" s="253">
        <v>0.56000000000000005</v>
      </c>
      <c r="E4940" s="253" t="s">
        <v>11115</v>
      </c>
    </row>
    <row r="4941" spans="1:5" ht="27">
      <c r="A4941" s="251">
        <v>94097</v>
      </c>
      <c r="B4941" s="252" t="s">
        <v>84</v>
      </c>
      <c r="C4941" s="253" t="s">
        <v>135</v>
      </c>
      <c r="D4941" s="253">
        <v>5.05</v>
      </c>
      <c r="E4941" s="253" t="s">
        <v>11115</v>
      </c>
    </row>
    <row r="4942" spans="1:5" ht="27">
      <c r="A4942" s="251">
        <v>94098</v>
      </c>
      <c r="B4942" s="252" t="s">
        <v>3600</v>
      </c>
      <c r="C4942" s="253" t="s">
        <v>135</v>
      </c>
      <c r="D4942" s="253">
        <v>5.77</v>
      </c>
      <c r="E4942" s="253" t="s">
        <v>11115</v>
      </c>
    </row>
    <row r="4943" spans="1:5" ht="27">
      <c r="A4943" s="251">
        <v>94099</v>
      </c>
      <c r="B4943" s="252" t="s">
        <v>282</v>
      </c>
      <c r="C4943" s="253" t="s">
        <v>135</v>
      </c>
      <c r="D4943" s="253">
        <v>2.5299999999999998</v>
      </c>
      <c r="E4943" s="253" t="s">
        <v>11115</v>
      </c>
    </row>
    <row r="4944" spans="1:5" ht="27">
      <c r="A4944" s="251">
        <v>94100</v>
      </c>
      <c r="B4944" s="252" t="s">
        <v>3601</v>
      </c>
      <c r="C4944" s="253" t="s">
        <v>135</v>
      </c>
      <c r="D4944" s="253">
        <v>3.23</v>
      </c>
      <c r="E4944" s="253" t="s">
        <v>11115</v>
      </c>
    </row>
    <row r="4945" spans="1:5" ht="27">
      <c r="A4945" s="251">
        <v>94102</v>
      </c>
      <c r="B4945" s="252" t="s">
        <v>3602</v>
      </c>
      <c r="C4945" s="253" t="s">
        <v>154</v>
      </c>
      <c r="D4945" s="253">
        <v>210.85</v>
      </c>
      <c r="E4945" s="253" t="s">
        <v>11115</v>
      </c>
    </row>
    <row r="4946" spans="1:5" ht="27">
      <c r="A4946" s="251">
        <v>94103</v>
      </c>
      <c r="B4946" s="252" t="s">
        <v>3603</v>
      </c>
      <c r="C4946" s="253" t="s">
        <v>154</v>
      </c>
      <c r="D4946" s="253">
        <v>240.73</v>
      </c>
      <c r="E4946" s="253" t="s">
        <v>11115</v>
      </c>
    </row>
    <row r="4947" spans="1:5" ht="27">
      <c r="A4947" s="251">
        <v>94104</v>
      </c>
      <c r="B4947" s="252" t="s">
        <v>3604</v>
      </c>
      <c r="C4947" s="253" t="s">
        <v>154</v>
      </c>
      <c r="D4947" s="253">
        <v>214.85</v>
      </c>
      <c r="E4947" s="253" t="s">
        <v>11115</v>
      </c>
    </row>
    <row r="4948" spans="1:5" ht="27">
      <c r="A4948" s="251">
        <v>94105</v>
      </c>
      <c r="B4948" s="252" t="s">
        <v>3605</v>
      </c>
      <c r="C4948" s="253" t="s">
        <v>154</v>
      </c>
      <c r="D4948" s="253">
        <v>244.77</v>
      </c>
      <c r="E4948" s="253" t="s">
        <v>11115</v>
      </c>
    </row>
    <row r="4949" spans="1:5" ht="27">
      <c r="A4949" s="251">
        <v>94106</v>
      </c>
      <c r="B4949" s="252" t="s">
        <v>3606</v>
      </c>
      <c r="C4949" s="253" t="s">
        <v>154</v>
      </c>
      <c r="D4949" s="253">
        <v>190.68</v>
      </c>
      <c r="E4949" s="253" t="s">
        <v>11115</v>
      </c>
    </row>
    <row r="4950" spans="1:5" ht="27">
      <c r="A4950" s="251">
        <v>94107</v>
      </c>
      <c r="B4950" s="252" t="s">
        <v>3607</v>
      </c>
      <c r="C4950" s="253" t="s">
        <v>154</v>
      </c>
      <c r="D4950" s="253">
        <v>220.58</v>
      </c>
      <c r="E4950" s="253" t="s">
        <v>11115</v>
      </c>
    </row>
    <row r="4951" spans="1:5" ht="27">
      <c r="A4951" s="251">
        <v>94108</v>
      </c>
      <c r="B4951" s="252" t="s">
        <v>3608</v>
      </c>
      <c r="C4951" s="253" t="s">
        <v>154</v>
      </c>
      <c r="D4951" s="253">
        <v>194.71</v>
      </c>
      <c r="E4951" s="253" t="s">
        <v>11115</v>
      </c>
    </row>
    <row r="4952" spans="1:5" ht="27">
      <c r="A4952" s="251">
        <v>94110</v>
      </c>
      <c r="B4952" s="252" t="s">
        <v>3609</v>
      </c>
      <c r="C4952" s="253" t="s">
        <v>154</v>
      </c>
      <c r="D4952" s="253">
        <v>224.59</v>
      </c>
      <c r="E4952" s="253" t="s">
        <v>11115</v>
      </c>
    </row>
    <row r="4953" spans="1:5" ht="27">
      <c r="A4953" s="251">
        <v>94111</v>
      </c>
      <c r="B4953" s="252" t="s">
        <v>3610</v>
      </c>
      <c r="C4953" s="253" t="s">
        <v>154</v>
      </c>
      <c r="D4953" s="253">
        <v>178.07</v>
      </c>
      <c r="E4953" s="253" t="s">
        <v>11115</v>
      </c>
    </row>
    <row r="4954" spans="1:5" ht="27">
      <c r="A4954" s="251">
        <v>94112</v>
      </c>
      <c r="B4954" s="252" t="s">
        <v>3611</v>
      </c>
      <c r="C4954" s="253" t="s">
        <v>154</v>
      </c>
      <c r="D4954" s="253">
        <v>200.33</v>
      </c>
      <c r="E4954" s="253" t="s">
        <v>11115</v>
      </c>
    </row>
    <row r="4955" spans="1:5" ht="27">
      <c r="A4955" s="251">
        <v>94113</v>
      </c>
      <c r="B4955" s="252" t="s">
        <v>3612</v>
      </c>
      <c r="C4955" s="253" t="s">
        <v>154</v>
      </c>
      <c r="D4955" s="253">
        <v>184.01</v>
      </c>
      <c r="E4955" s="253" t="s">
        <v>11115</v>
      </c>
    </row>
    <row r="4956" spans="1:5" ht="27">
      <c r="A4956" s="251">
        <v>94114</v>
      </c>
      <c r="B4956" s="252" t="s">
        <v>3613</v>
      </c>
      <c r="C4956" s="253" t="s">
        <v>154</v>
      </c>
      <c r="D4956" s="253">
        <v>207.05</v>
      </c>
      <c r="E4956" s="253" t="s">
        <v>11115</v>
      </c>
    </row>
    <row r="4957" spans="1:5" ht="27">
      <c r="A4957" s="251">
        <v>94115</v>
      </c>
      <c r="B4957" s="252" t="s">
        <v>3614</v>
      </c>
      <c r="C4957" s="253" t="s">
        <v>154</v>
      </c>
      <c r="D4957" s="253">
        <v>150.06</v>
      </c>
      <c r="E4957" s="253" t="s">
        <v>11115</v>
      </c>
    </row>
    <row r="4958" spans="1:5" ht="27">
      <c r="A4958" s="251">
        <v>94116</v>
      </c>
      <c r="B4958" s="252" t="s">
        <v>3615</v>
      </c>
      <c r="C4958" s="253" t="s">
        <v>154</v>
      </c>
      <c r="D4958" s="253">
        <v>168.28</v>
      </c>
      <c r="E4958" s="253" t="s">
        <v>11115</v>
      </c>
    </row>
    <row r="4959" spans="1:5" ht="27">
      <c r="A4959" s="251">
        <v>94117</v>
      </c>
      <c r="B4959" s="252" t="s">
        <v>3616</v>
      </c>
      <c r="C4959" s="253" t="s">
        <v>154</v>
      </c>
      <c r="D4959" s="253">
        <v>155.61000000000001</v>
      </c>
      <c r="E4959" s="253" t="s">
        <v>11115</v>
      </c>
    </row>
    <row r="4960" spans="1:5" ht="27">
      <c r="A4960" s="251">
        <v>94118</v>
      </c>
      <c r="B4960" s="252" t="s">
        <v>3617</v>
      </c>
      <c r="C4960" s="253" t="s">
        <v>154</v>
      </c>
      <c r="D4960" s="253">
        <v>174.79</v>
      </c>
      <c r="E4960" s="253" t="s">
        <v>11115</v>
      </c>
    </row>
    <row r="4961" spans="1:5" ht="13.5">
      <c r="A4961" s="251">
        <v>6514</v>
      </c>
      <c r="B4961" s="252" t="s">
        <v>3618</v>
      </c>
      <c r="C4961" s="253" t="s">
        <v>154</v>
      </c>
      <c r="D4961" s="253">
        <v>128.71</v>
      </c>
      <c r="E4961" s="253" t="s">
        <v>11115</v>
      </c>
    </row>
    <row r="4962" spans="1:5" ht="13.5">
      <c r="A4962" s="251">
        <v>88549</v>
      </c>
      <c r="B4962" s="252" t="s">
        <v>3619</v>
      </c>
      <c r="C4962" s="253" t="s">
        <v>154</v>
      </c>
      <c r="D4962" s="253">
        <v>104.12</v>
      </c>
      <c r="E4962" s="253" t="s">
        <v>11115</v>
      </c>
    </row>
    <row r="4963" spans="1:5" ht="13.5">
      <c r="A4963" s="251" t="s">
        <v>3620</v>
      </c>
      <c r="B4963" s="252" t="s">
        <v>167</v>
      </c>
      <c r="C4963" s="253" t="s">
        <v>154</v>
      </c>
      <c r="D4963" s="253">
        <v>5.09</v>
      </c>
      <c r="E4963" s="253" t="s">
        <v>11115</v>
      </c>
    </row>
    <row r="4964" spans="1:5" ht="13.5">
      <c r="A4964" s="251">
        <v>95606</v>
      </c>
      <c r="B4964" s="252" t="s">
        <v>3621</v>
      </c>
      <c r="C4964" s="253" t="s">
        <v>154</v>
      </c>
      <c r="D4964" s="253">
        <v>1.32</v>
      </c>
      <c r="E4964" s="253" t="s">
        <v>11115</v>
      </c>
    </row>
    <row r="4965" spans="1:5" ht="27">
      <c r="A4965" s="251">
        <v>72131</v>
      </c>
      <c r="B4965" s="252" t="s">
        <v>3622</v>
      </c>
      <c r="C4965" s="253" t="s">
        <v>135</v>
      </c>
      <c r="D4965" s="253">
        <v>122.68</v>
      </c>
      <c r="E4965" s="253" t="s">
        <v>11115</v>
      </c>
    </row>
    <row r="4966" spans="1:5" ht="27">
      <c r="A4966" s="251">
        <v>72132</v>
      </c>
      <c r="B4966" s="252" t="s">
        <v>116</v>
      </c>
      <c r="C4966" s="253" t="s">
        <v>135</v>
      </c>
      <c r="D4966" s="253">
        <v>63.34</v>
      </c>
      <c r="E4966" s="253" t="s">
        <v>11115</v>
      </c>
    </row>
    <row r="4967" spans="1:5" ht="27">
      <c r="A4967" s="251">
        <v>72133</v>
      </c>
      <c r="B4967" s="252" t="s">
        <v>3623</v>
      </c>
      <c r="C4967" s="253" t="s">
        <v>135</v>
      </c>
      <c r="D4967" s="253">
        <v>219.52</v>
      </c>
      <c r="E4967" s="253" t="s">
        <v>11115</v>
      </c>
    </row>
    <row r="4968" spans="1:5" ht="40.5">
      <c r="A4968" s="251">
        <v>87471</v>
      </c>
      <c r="B4968" s="252" t="s">
        <v>3624</v>
      </c>
      <c r="C4968" s="253" t="s">
        <v>135</v>
      </c>
      <c r="D4968" s="253">
        <v>39.869999999999997</v>
      </c>
      <c r="E4968" s="253" t="s">
        <v>11115</v>
      </c>
    </row>
    <row r="4969" spans="1:5" ht="40.5">
      <c r="A4969" s="251">
        <v>87472</v>
      </c>
      <c r="B4969" s="252" t="s">
        <v>3625</v>
      </c>
      <c r="C4969" s="253" t="s">
        <v>135</v>
      </c>
      <c r="D4969" s="253">
        <v>40.909999999999997</v>
      </c>
      <c r="E4969" s="253" t="s">
        <v>11115</v>
      </c>
    </row>
    <row r="4970" spans="1:5" ht="40.5">
      <c r="A4970" s="251">
        <v>87473</v>
      </c>
      <c r="B4970" s="252" t="s">
        <v>3626</v>
      </c>
      <c r="C4970" s="253" t="s">
        <v>135</v>
      </c>
      <c r="D4970" s="253">
        <v>55.24</v>
      </c>
      <c r="E4970" s="253" t="s">
        <v>11115</v>
      </c>
    </row>
    <row r="4971" spans="1:5" ht="40.5">
      <c r="A4971" s="251">
        <v>87474</v>
      </c>
      <c r="B4971" s="252" t="s">
        <v>3627</v>
      </c>
      <c r="C4971" s="253" t="s">
        <v>135</v>
      </c>
      <c r="D4971" s="253">
        <v>56.43</v>
      </c>
      <c r="E4971" s="253" t="s">
        <v>11115</v>
      </c>
    </row>
    <row r="4972" spans="1:5" ht="40.5">
      <c r="A4972" s="251">
        <v>87475</v>
      </c>
      <c r="B4972" s="252" t="s">
        <v>3628</v>
      </c>
      <c r="C4972" s="253" t="s">
        <v>135</v>
      </c>
      <c r="D4972" s="253">
        <v>66.17</v>
      </c>
      <c r="E4972" s="253" t="s">
        <v>11115</v>
      </c>
    </row>
    <row r="4973" spans="1:5" ht="40.5">
      <c r="A4973" s="251">
        <v>87476</v>
      </c>
      <c r="B4973" s="252" t="s">
        <v>3629</v>
      </c>
      <c r="C4973" s="253" t="s">
        <v>135</v>
      </c>
      <c r="D4973" s="253">
        <v>67.56</v>
      </c>
      <c r="E4973" s="253" t="s">
        <v>11115</v>
      </c>
    </row>
    <row r="4974" spans="1:5" ht="40.5">
      <c r="A4974" s="251">
        <v>87477</v>
      </c>
      <c r="B4974" s="252" t="s">
        <v>3630</v>
      </c>
      <c r="C4974" s="253" t="s">
        <v>135</v>
      </c>
      <c r="D4974" s="253">
        <v>35.76</v>
      </c>
      <c r="E4974" s="253" t="s">
        <v>11115</v>
      </c>
    </row>
    <row r="4975" spans="1:5" ht="40.5">
      <c r="A4975" s="251">
        <v>87478</v>
      </c>
      <c r="B4975" s="252" t="s">
        <v>3631</v>
      </c>
      <c r="C4975" s="253" t="s">
        <v>135</v>
      </c>
      <c r="D4975" s="253">
        <v>36.799999999999997</v>
      </c>
      <c r="E4975" s="253" t="s">
        <v>11115</v>
      </c>
    </row>
    <row r="4976" spans="1:5" ht="40.5">
      <c r="A4976" s="251">
        <v>87479</v>
      </c>
      <c r="B4976" s="252" t="s">
        <v>3632</v>
      </c>
      <c r="C4976" s="253" t="s">
        <v>135</v>
      </c>
      <c r="D4976" s="253">
        <v>50.66</v>
      </c>
      <c r="E4976" s="253" t="s">
        <v>11115</v>
      </c>
    </row>
    <row r="4977" spans="1:5" ht="40.5">
      <c r="A4977" s="251">
        <v>87480</v>
      </c>
      <c r="B4977" s="252" t="s">
        <v>3633</v>
      </c>
      <c r="C4977" s="253" t="s">
        <v>135</v>
      </c>
      <c r="D4977" s="253">
        <v>51.85</v>
      </c>
      <c r="E4977" s="253" t="s">
        <v>11115</v>
      </c>
    </row>
    <row r="4978" spans="1:5" ht="40.5">
      <c r="A4978" s="251">
        <v>87481</v>
      </c>
      <c r="B4978" s="252" t="s">
        <v>3634</v>
      </c>
      <c r="C4978" s="253" t="s">
        <v>135</v>
      </c>
      <c r="D4978" s="253">
        <v>60.98</v>
      </c>
      <c r="E4978" s="253" t="s">
        <v>11115</v>
      </c>
    </row>
    <row r="4979" spans="1:5" ht="40.5">
      <c r="A4979" s="251">
        <v>87482</v>
      </c>
      <c r="B4979" s="252" t="s">
        <v>3635</v>
      </c>
      <c r="C4979" s="253" t="s">
        <v>135</v>
      </c>
      <c r="D4979" s="253">
        <v>62.37</v>
      </c>
      <c r="E4979" s="253" t="s">
        <v>11115</v>
      </c>
    </row>
    <row r="4980" spans="1:5" ht="40.5">
      <c r="A4980" s="251">
        <v>87483</v>
      </c>
      <c r="B4980" s="252" t="s">
        <v>3636</v>
      </c>
      <c r="C4980" s="253" t="s">
        <v>135</v>
      </c>
      <c r="D4980" s="253">
        <v>46.33</v>
      </c>
      <c r="E4980" s="253" t="s">
        <v>11115</v>
      </c>
    </row>
    <row r="4981" spans="1:5" ht="40.5">
      <c r="A4981" s="251">
        <v>87484</v>
      </c>
      <c r="B4981" s="252" t="s">
        <v>3637</v>
      </c>
      <c r="C4981" s="253" t="s">
        <v>135</v>
      </c>
      <c r="D4981" s="253">
        <v>47.37</v>
      </c>
      <c r="E4981" s="253" t="s">
        <v>11115</v>
      </c>
    </row>
    <row r="4982" spans="1:5" ht="40.5">
      <c r="A4982" s="251">
        <v>87485</v>
      </c>
      <c r="B4982" s="252" t="s">
        <v>3638</v>
      </c>
      <c r="C4982" s="253" t="s">
        <v>135</v>
      </c>
      <c r="D4982" s="253">
        <v>61.81</v>
      </c>
      <c r="E4982" s="253" t="s">
        <v>11115</v>
      </c>
    </row>
    <row r="4983" spans="1:5" ht="40.5">
      <c r="A4983" s="251">
        <v>87487</v>
      </c>
      <c r="B4983" s="252" t="s">
        <v>3639</v>
      </c>
      <c r="C4983" s="253" t="s">
        <v>135</v>
      </c>
      <c r="D4983" s="253">
        <v>72.52</v>
      </c>
      <c r="E4983" s="253" t="s">
        <v>11115</v>
      </c>
    </row>
    <row r="4984" spans="1:5" ht="40.5">
      <c r="A4984" s="251">
        <v>87488</v>
      </c>
      <c r="B4984" s="252" t="s">
        <v>3640</v>
      </c>
      <c r="C4984" s="253" t="s">
        <v>135</v>
      </c>
      <c r="D4984" s="253">
        <v>73.91</v>
      </c>
      <c r="E4984" s="253" t="s">
        <v>11115</v>
      </c>
    </row>
    <row r="4985" spans="1:5" ht="40.5">
      <c r="A4985" s="251">
        <v>87489</v>
      </c>
      <c r="B4985" s="252" t="s">
        <v>3641</v>
      </c>
      <c r="C4985" s="253" t="s">
        <v>135</v>
      </c>
      <c r="D4985" s="253">
        <v>39.450000000000003</v>
      </c>
      <c r="E4985" s="253" t="s">
        <v>11115</v>
      </c>
    </row>
    <row r="4986" spans="1:5" ht="40.5">
      <c r="A4986" s="251">
        <v>87490</v>
      </c>
      <c r="B4986" s="252" t="s">
        <v>3642</v>
      </c>
      <c r="C4986" s="253" t="s">
        <v>135</v>
      </c>
      <c r="D4986" s="253">
        <v>40.49</v>
      </c>
      <c r="E4986" s="253" t="s">
        <v>11115</v>
      </c>
    </row>
    <row r="4987" spans="1:5" ht="40.5">
      <c r="A4987" s="251">
        <v>87491</v>
      </c>
      <c r="B4987" s="252" t="s">
        <v>3643</v>
      </c>
      <c r="C4987" s="253" t="s">
        <v>135</v>
      </c>
      <c r="D4987" s="253">
        <v>54.46</v>
      </c>
      <c r="E4987" s="253" t="s">
        <v>11115</v>
      </c>
    </row>
    <row r="4988" spans="1:5" ht="40.5">
      <c r="A4988" s="251">
        <v>87492</v>
      </c>
      <c r="B4988" s="252" t="s">
        <v>3644</v>
      </c>
      <c r="C4988" s="253" t="s">
        <v>135</v>
      </c>
      <c r="D4988" s="253">
        <v>55.65</v>
      </c>
      <c r="E4988" s="253" t="s">
        <v>11115</v>
      </c>
    </row>
    <row r="4989" spans="1:5" ht="40.5">
      <c r="A4989" s="251">
        <v>87493</v>
      </c>
      <c r="B4989" s="252" t="s">
        <v>3645</v>
      </c>
      <c r="C4989" s="253" t="s">
        <v>135</v>
      </c>
      <c r="D4989" s="253">
        <v>64.87</v>
      </c>
      <c r="E4989" s="253" t="s">
        <v>11115</v>
      </c>
    </row>
    <row r="4990" spans="1:5" ht="40.5">
      <c r="A4990" s="251">
        <v>87494</v>
      </c>
      <c r="B4990" s="252" t="s">
        <v>3646</v>
      </c>
      <c r="C4990" s="253" t="s">
        <v>135</v>
      </c>
      <c r="D4990" s="253">
        <v>66.260000000000005</v>
      </c>
      <c r="E4990" s="253" t="s">
        <v>11115</v>
      </c>
    </row>
    <row r="4991" spans="1:5" ht="40.5">
      <c r="A4991" s="251">
        <v>87495</v>
      </c>
      <c r="B4991" s="252" t="s">
        <v>3647</v>
      </c>
      <c r="C4991" s="253" t="s">
        <v>135</v>
      </c>
      <c r="D4991" s="253">
        <v>71.349999999999994</v>
      </c>
      <c r="E4991" s="253" t="s">
        <v>11115</v>
      </c>
    </row>
    <row r="4992" spans="1:5" ht="40.5">
      <c r="A4992" s="251">
        <v>87496</v>
      </c>
      <c r="B4992" s="252" t="s">
        <v>3648</v>
      </c>
      <c r="C4992" s="253" t="s">
        <v>135</v>
      </c>
      <c r="D4992" s="253">
        <v>72.34</v>
      </c>
      <c r="E4992" s="253" t="s">
        <v>11115</v>
      </c>
    </row>
    <row r="4993" spans="1:5" ht="40.5">
      <c r="A4993" s="251">
        <v>87497</v>
      </c>
      <c r="B4993" s="252" t="s">
        <v>3649</v>
      </c>
      <c r="C4993" s="253" t="s">
        <v>135</v>
      </c>
      <c r="D4993" s="253">
        <v>68.11</v>
      </c>
      <c r="E4993" s="253" t="s">
        <v>11115</v>
      </c>
    </row>
    <row r="4994" spans="1:5" ht="40.5">
      <c r="A4994" s="251">
        <v>87498</v>
      </c>
      <c r="B4994" s="252" t="s">
        <v>3650</v>
      </c>
      <c r="C4994" s="253" t="s">
        <v>135</v>
      </c>
      <c r="D4994" s="253">
        <v>69.37</v>
      </c>
      <c r="E4994" s="253" t="s">
        <v>11115</v>
      </c>
    </row>
    <row r="4995" spans="1:5" ht="40.5">
      <c r="A4995" s="251">
        <v>87499</v>
      </c>
      <c r="B4995" s="252" t="s">
        <v>3651</v>
      </c>
      <c r="C4995" s="253" t="s">
        <v>135</v>
      </c>
      <c r="D4995" s="253">
        <v>78.569999999999993</v>
      </c>
      <c r="E4995" s="253" t="s">
        <v>11115</v>
      </c>
    </row>
    <row r="4996" spans="1:5" ht="40.5">
      <c r="A4996" s="251">
        <v>87500</v>
      </c>
      <c r="B4996" s="252" t="s">
        <v>3652</v>
      </c>
      <c r="C4996" s="253" t="s">
        <v>135</v>
      </c>
      <c r="D4996" s="253">
        <v>79.64</v>
      </c>
      <c r="E4996" s="253" t="s">
        <v>11115</v>
      </c>
    </row>
    <row r="4997" spans="1:5" ht="40.5">
      <c r="A4997" s="251">
        <v>87501</v>
      </c>
      <c r="B4997" s="252" t="s">
        <v>3653</v>
      </c>
      <c r="C4997" s="253" t="s">
        <v>135</v>
      </c>
      <c r="D4997" s="253">
        <v>121.85</v>
      </c>
      <c r="E4997" s="253" t="s">
        <v>11115</v>
      </c>
    </row>
    <row r="4998" spans="1:5" ht="40.5">
      <c r="A4998" s="251">
        <v>87502</v>
      </c>
      <c r="B4998" s="252" t="s">
        <v>3654</v>
      </c>
      <c r="C4998" s="253" t="s">
        <v>135</v>
      </c>
      <c r="D4998" s="253">
        <v>123.21</v>
      </c>
      <c r="E4998" s="253" t="s">
        <v>11115</v>
      </c>
    </row>
    <row r="4999" spans="1:5" ht="40.5">
      <c r="A4999" s="251">
        <v>87503</v>
      </c>
      <c r="B4999" s="252" t="s">
        <v>3655</v>
      </c>
      <c r="C4999" s="253" t="s">
        <v>135</v>
      </c>
      <c r="D4999" s="253">
        <v>60.76</v>
      </c>
      <c r="E4999" s="253" t="s">
        <v>11115</v>
      </c>
    </row>
    <row r="5000" spans="1:5" ht="40.5">
      <c r="A5000" s="251">
        <v>87504</v>
      </c>
      <c r="B5000" s="252" t="s">
        <v>3656</v>
      </c>
      <c r="C5000" s="253" t="s">
        <v>135</v>
      </c>
      <c r="D5000" s="253">
        <v>61.75</v>
      </c>
      <c r="E5000" s="253" t="s">
        <v>11115</v>
      </c>
    </row>
    <row r="5001" spans="1:5" ht="40.5">
      <c r="A5001" s="251">
        <v>87505</v>
      </c>
      <c r="B5001" s="252" t="s">
        <v>3657</v>
      </c>
      <c r="C5001" s="253" t="s">
        <v>135</v>
      </c>
      <c r="D5001" s="253">
        <v>57.52</v>
      </c>
      <c r="E5001" s="253" t="s">
        <v>11115</v>
      </c>
    </row>
    <row r="5002" spans="1:5" ht="40.5">
      <c r="A5002" s="251">
        <v>87506</v>
      </c>
      <c r="B5002" s="252" t="s">
        <v>3658</v>
      </c>
      <c r="C5002" s="253" t="s">
        <v>135</v>
      </c>
      <c r="D5002" s="253">
        <v>58.78</v>
      </c>
      <c r="E5002" s="253" t="s">
        <v>11115</v>
      </c>
    </row>
    <row r="5003" spans="1:5" ht="40.5">
      <c r="A5003" s="251">
        <v>87507</v>
      </c>
      <c r="B5003" s="252" t="s">
        <v>3659</v>
      </c>
      <c r="C5003" s="253" t="s">
        <v>135</v>
      </c>
      <c r="D5003" s="253">
        <v>64.58</v>
      </c>
      <c r="E5003" s="253" t="s">
        <v>11115</v>
      </c>
    </row>
    <row r="5004" spans="1:5" ht="40.5">
      <c r="A5004" s="251">
        <v>87508</v>
      </c>
      <c r="B5004" s="252" t="s">
        <v>3660</v>
      </c>
      <c r="C5004" s="253" t="s">
        <v>135</v>
      </c>
      <c r="D5004" s="253">
        <v>65.650000000000006</v>
      </c>
      <c r="E5004" s="253" t="s">
        <v>11115</v>
      </c>
    </row>
    <row r="5005" spans="1:5" ht="40.5">
      <c r="A5005" s="251">
        <v>87509</v>
      </c>
      <c r="B5005" s="252" t="s">
        <v>3661</v>
      </c>
      <c r="C5005" s="253" t="s">
        <v>135</v>
      </c>
      <c r="D5005" s="253">
        <v>99.38</v>
      </c>
      <c r="E5005" s="253" t="s">
        <v>11115</v>
      </c>
    </row>
    <row r="5006" spans="1:5" ht="40.5">
      <c r="A5006" s="251">
        <v>87510</v>
      </c>
      <c r="B5006" s="252" t="s">
        <v>3662</v>
      </c>
      <c r="C5006" s="253" t="s">
        <v>135</v>
      </c>
      <c r="D5006" s="253">
        <v>100.74</v>
      </c>
      <c r="E5006" s="253" t="s">
        <v>11115</v>
      </c>
    </row>
    <row r="5007" spans="1:5" ht="40.5">
      <c r="A5007" s="251">
        <v>87511</v>
      </c>
      <c r="B5007" s="252" t="s">
        <v>3663</v>
      </c>
      <c r="C5007" s="253" t="s">
        <v>135</v>
      </c>
      <c r="D5007" s="253">
        <v>80.48</v>
      </c>
      <c r="E5007" s="253" t="s">
        <v>11115</v>
      </c>
    </row>
    <row r="5008" spans="1:5" ht="40.5">
      <c r="A5008" s="251">
        <v>87512</v>
      </c>
      <c r="B5008" s="252" t="s">
        <v>3664</v>
      </c>
      <c r="C5008" s="253" t="s">
        <v>135</v>
      </c>
      <c r="D5008" s="253">
        <v>81.47</v>
      </c>
      <c r="E5008" s="253" t="s">
        <v>11115</v>
      </c>
    </row>
    <row r="5009" spans="1:5" ht="40.5">
      <c r="A5009" s="251">
        <v>87513</v>
      </c>
      <c r="B5009" s="252" t="s">
        <v>3665</v>
      </c>
      <c r="C5009" s="253" t="s">
        <v>135</v>
      </c>
      <c r="D5009" s="253">
        <v>77.599999999999994</v>
      </c>
      <c r="E5009" s="253" t="s">
        <v>11115</v>
      </c>
    </row>
    <row r="5010" spans="1:5" ht="40.5">
      <c r="A5010" s="251">
        <v>87514</v>
      </c>
      <c r="B5010" s="252" t="s">
        <v>3666</v>
      </c>
      <c r="C5010" s="253" t="s">
        <v>135</v>
      </c>
      <c r="D5010" s="253">
        <v>78.86</v>
      </c>
      <c r="E5010" s="253" t="s">
        <v>11115</v>
      </c>
    </row>
    <row r="5011" spans="1:5" ht="40.5">
      <c r="A5011" s="251">
        <v>87515</v>
      </c>
      <c r="B5011" s="252" t="s">
        <v>3667</v>
      </c>
      <c r="C5011" s="253" t="s">
        <v>135</v>
      </c>
      <c r="D5011" s="253">
        <v>91.28</v>
      </c>
      <c r="E5011" s="253" t="s">
        <v>11115</v>
      </c>
    </row>
    <row r="5012" spans="1:5" ht="40.5">
      <c r="A5012" s="251">
        <v>87516</v>
      </c>
      <c r="B5012" s="252" t="s">
        <v>3668</v>
      </c>
      <c r="C5012" s="253" t="s">
        <v>135</v>
      </c>
      <c r="D5012" s="253">
        <v>92.35</v>
      </c>
      <c r="E5012" s="253" t="s">
        <v>11115</v>
      </c>
    </row>
    <row r="5013" spans="1:5" ht="40.5">
      <c r="A5013" s="251">
        <v>87517</v>
      </c>
      <c r="B5013" s="252" t="s">
        <v>3669</v>
      </c>
      <c r="C5013" s="253" t="s">
        <v>135</v>
      </c>
      <c r="D5013" s="253">
        <v>141.66</v>
      </c>
      <c r="E5013" s="253" t="s">
        <v>11115</v>
      </c>
    </row>
    <row r="5014" spans="1:5" ht="40.5">
      <c r="A5014" s="251">
        <v>87518</v>
      </c>
      <c r="B5014" s="252" t="s">
        <v>3670</v>
      </c>
      <c r="C5014" s="253" t="s">
        <v>135</v>
      </c>
      <c r="D5014" s="253">
        <v>143.02000000000001</v>
      </c>
      <c r="E5014" s="253" t="s">
        <v>11115</v>
      </c>
    </row>
    <row r="5015" spans="1:5" ht="40.5">
      <c r="A5015" s="251">
        <v>87519</v>
      </c>
      <c r="B5015" s="252" t="s">
        <v>3671</v>
      </c>
      <c r="C5015" s="253" t="s">
        <v>135</v>
      </c>
      <c r="D5015" s="253">
        <v>66.5</v>
      </c>
      <c r="E5015" s="253" t="s">
        <v>11115</v>
      </c>
    </row>
    <row r="5016" spans="1:5" ht="40.5">
      <c r="A5016" s="251">
        <v>87520</v>
      </c>
      <c r="B5016" s="252" t="s">
        <v>3672</v>
      </c>
      <c r="C5016" s="253" t="s">
        <v>135</v>
      </c>
      <c r="D5016" s="253">
        <v>67.489999999999995</v>
      </c>
      <c r="E5016" s="253" t="s">
        <v>11115</v>
      </c>
    </row>
    <row r="5017" spans="1:5" ht="40.5">
      <c r="A5017" s="251">
        <v>87521</v>
      </c>
      <c r="B5017" s="252" t="s">
        <v>3673</v>
      </c>
      <c r="C5017" s="253" t="s">
        <v>135</v>
      </c>
      <c r="D5017" s="253">
        <v>63.31</v>
      </c>
      <c r="E5017" s="253" t="s">
        <v>11115</v>
      </c>
    </row>
    <row r="5018" spans="1:5" ht="40.5">
      <c r="A5018" s="251">
        <v>87522</v>
      </c>
      <c r="B5018" s="252" t="s">
        <v>3674</v>
      </c>
      <c r="C5018" s="253" t="s">
        <v>135</v>
      </c>
      <c r="D5018" s="253">
        <v>64.569999999999993</v>
      </c>
      <c r="E5018" s="253" t="s">
        <v>11115</v>
      </c>
    </row>
    <row r="5019" spans="1:5" ht="40.5">
      <c r="A5019" s="251">
        <v>87523</v>
      </c>
      <c r="B5019" s="252" t="s">
        <v>3675</v>
      </c>
      <c r="C5019" s="253" t="s">
        <v>135</v>
      </c>
      <c r="D5019" s="253">
        <v>72.31</v>
      </c>
      <c r="E5019" s="253" t="s">
        <v>11115</v>
      </c>
    </row>
    <row r="5020" spans="1:5" ht="40.5">
      <c r="A5020" s="251">
        <v>87524</v>
      </c>
      <c r="B5020" s="252" t="s">
        <v>3676</v>
      </c>
      <c r="C5020" s="253" t="s">
        <v>135</v>
      </c>
      <c r="D5020" s="253">
        <v>73.38</v>
      </c>
      <c r="E5020" s="253" t="s">
        <v>11115</v>
      </c>
    </row>
    <row r="5021" spans="1:5" ht="40.5">
      <c r="A5021" s="251">
        <v>87525</v>
      </c>
      <c r="B5021" s="252" t="s">
        <v>3677</v>
      </c>
      <c r="C5021" s="253" t="s">
        <v>135</v>
      </c>
      <c r="D5021" s="253">
        <v>111.37</v>
      </c>
      <c r="E5021" s="253" t="s">
        <v>11115</v>
      </c>
    </row>
    <row r="5022" spans="1:5" ht="40.5">
      <c r="A5022" s="251">
        <v>87526</v>
      </c>
      <c r="B5022" s="252" t="s">
        <v>3678</v>
      </c>
      <c r="C5022" s="253" t="s">
        <v>135</v>
      </c>
      <c r="D5022" s="253">
        <v>112.73</v>
      </c>
      <c r="E5022" s="253" t="s">
        <v>11115</v>
      </c>
    </row>
    <row r="5023" spans="1:5" ht="40.5">
      <c r="A5023" s="251">
        <v>89043</v>
      </c>
      <c r="B5023" s="252" t="s">
        <v>3679</v>
      </c>
      <c r="C5023" s="253" t="s">
        <v>135</v>
      </c>
      <c r="D5023" s="253">
        <v>67.83</v>
      </c>
      <c r="E5023" s="253" t="s">
        <v>11115</v>
      </c>
    </row>
    <row r="5024" spans="1:5" ht="40.5">
      <c r="A5024" s="251">
        <v>89168</v>
      </c>
      <c r="B5024" s="252" t="s">
        <v>144</v>
      </c>
      <c r="C5024" s="253" t="s">
        <v>135</v>
      </c>
      <c r="D5024" s="253">
        <v>69.900000000000006</v>
      </c>
      <c r="E5024" s="253" t="s">
        <v>11115</v>
      </c>
    </row>
    <row r="5025" spans="1:5" ht="40.5">
      <c r="A5025" s="254">
        <v>89977</v>
      </c>
      <c r="B5025" s="252" t="s">
        <v>3680</v>
      </c>
      <c r="C5025" s="253" t="s">
        <v>135</v>
      </c>
      <c r="D5025" s="253">
        <v>118.85</v>
      </c>
      <c r="E5025" s="253" t="s">
        <v>11115</v>
      </c>
    </row>
    <row r="5026" spans="1:5" ht="40.5">
      <c r="A5026" s="254">
        <v>90112</v>
      </c>
      <c r="B5026" s="252" t="s">
        <v>3681</v>
      </c>
      <c r="C5026" s="253" t="s">
        <v>135</v>
      </c>
      <c r="D5026" s="253">
        <v>63</v>
      </c>
      <c r="E5026" s="253" t="s">
        <v>11115</v>
      </c>
    </row>
    <row r="5027" spans="1:5" ht="27">
      <c r="A5027" s="254">
        <v>95474</v>
      </c>
      <c r="B5027" s="252" t="s">
        <v>3682</v>
      </c>
      <c r="C5027" s="253" t="s">
        <v>154</v>
      </c>
      <c r="D5027" s="253">
        <v>634.21</v>
      </c>
      <c r="E5027" s="253" t="s">
        <v>11115</v>
      </c>
    </row>
    <row r="5028" spans="1:5" ht="40.5">
      <c r="A5028" s="251">
        <v>89282</v>
      </c>
      <c r="B5028" s="252" t="s">
        <v>3683</v>
      </c>
      <c r="C5028" s="253" t="s">
        <v>135</v>
      </c>
      <c r="D5028" s="253">
        <v>51.4</v>
      </c>
      <c r="E5028" s="253" t="s">
        <v>11115</v>
      </c>
    </row>
    <row r="5029" spans="1:5" ht="40.5">
      <c r="A5029" s="251">
        <v>89283</v>
      </c>
      <c r="B5029" s="252" t="s">
        <v>3684</v>
      </c>
      <c r="C5029" s="253" t="s">
        <v>135</v>
      </c>
      <c r="D5029" s="253">
        <v>52.6</v>
      </c>
      <c r="E5029" s="253" t="s">
        <v>11115</v>
      </c>
    </row>
    <row r="5030" spans="1:5" ht="40.5">
      <c r="A5030" s="251">
        <v>89284</v>
      </c>
      <c r="B5030" s="252" t="s">
        <v>3685</v>
      </c>
      <c r="C5030" s="253" t="s">
        <v>135</v>
      </c>
      <c r="D5030" s="253">
        <v>46.64</v>
      </c>
      <c r="E5030" s="253" t="s">
        <v>11115</v>
      </c>
    </row>
    <row r="5031" spans="1:5" ht="40.5">
      <c r="A5031" s="251">
        <v>89285</v>
      </c>
      <c r="B5031" s="252" t="s">
        <v>3686</v>
      </c>
      <c r="C5031" s="253" t="s">
        <v>135</v>
      </c>
      <c r="D5031" s="253">
        <v>47.84</v>
      </c>
      <c r="E5031" s="253" t="s">
        <v>11115</v>
      </c>
    </row>
    <row r="5032" spans="1:5" ht="40.5">
      <c r="A5032" s="251">
        <v>89286</v>
      </c>
      <c r="B5032" s="252" t="s">
        <v>3687</v>
      </c>
      <c r="C5032" s="253" t="s">
        <v>135</v>
      </c>
      <c r="D5032" s="253">
        <v>55.88</v>
      </c>
      <c r="E5032" s="253" t="s">
        <v>11115</v>
      </c>
    </row>
    <row r="5033" spans="1:5" ht="40.5">
      <c r="A5033" s="251">
        <v>89287</v>
      </c>
      <c r="B5033" s="252" t="s">
        <v>3688</v>
      </c>
      <c r="C5033" s="253" t="s">
        <v>135</v>
      </c>
      <c r="D5033" s="253">
        <v>57.08</v>
      </c>
      <c r="E5033" s="253" t="s">
        <v>11115</v>
      </c>
    </row>
    <row r="5034" spans="1:5" ht="40.5">
      <c r="A5034" s="251">
        <v>89288</v>
      </c>
      <c r="B5034" s="252" t="s">
        <v>3689</v>
      </c>
      <c r="C5034" s="253" t="s">
        <v>135</v>
      </c>
      <c r="D5034" s="253">
        <v>49.27</v>
      </c>
      <c r="E5034" s="253" t="s">
        <v>11115</v>
      </c>
    </row>
    <row r="5035" spans="1:5" ht="40.5">
      <c r="A5035" s="251">
        <v>89289</v>
      </c>
      <c r="B5035" s="252" t="s">
        <v>3690</v>
      </c>
      <c r="C5035" s="253" t="s">
        <v>135</v>
      </c>
      <c r="D5035" s="253">
        <v>50.47</v>
      </c>
      <c r="E5035" s="253" t="s">
        <v>11115</v>
      </c>
    </row>
    <row r="5036" spans="1:5" ht="40.5">
      <c r="A5036" s="251">
        <v>89290</v>
      </c>
      <c r="B5036" s="252" t="s">
        <v>3691</v>
      </c>
      <c r="C5036" s="253" t="s">
        <v>135</v>
      </c>
      <c r="D5036" s="253">
        <v>60.72</v>
      </c>
      <c r="E5036" s="253" t="s">
        <v>11115</v>
      </c>
    </row>
    <row r="5037" spans="1:5" ht="40.5">
      <c r="A5037" s="251">
        <v>89291</v>
      </c>
      <c r="B5037" s="252" t="s">
        <v>3692</v>
      </c>
      <c r="C5037" s="253" t="s">
        <v>135</v>
      </c>
      <c r="D5037" s="253">
        <v>62.06</v>
      </c>
      <c r="E5037" s="253" t="s">
        <v>11115</v>
      </c>
    </row>
    <row r="5038" spans="1:5" ht="40.5">
      <c r="A5038" s="251">
        <v>89292</v>
      </c>
      <c r="B5038" s="252" t="s">
        <v>3693</v>
      </c>
      <c r="C5038" s="253" t="s">
        <v>135</v>
      </c>
      <c r="D5038" s="253">
        <v>55.99</v>
      </c>
      <c r="E5038" s="253" t="s">
        <v>11115</v>
      </c>
    </row>
    <row r="5039" spans="1:5" ht="40.5">
      <c r="A5039" s="251">
        <v>89293</v>
      </c>
      <c r="B5039" s="252" t="s">
        <v>3694</v>
      </c>
      <c r="C5039" s="253" t="s">
        <v>135</v>
      </c>
      <c r="D5039" s="253">
        <v>57.33</v>
      </c>
      <c r="E5039" s="253" t="s">
        <v>11115</v>
      </c>
    </row>
    <row r="5040" spans="1:5" ht="40.5">
      <c r="A5040" s="251">
        <v>89294</v>
      </c>
      <c r="B5040" s="252" t="s">
        <v>3695</v>
      </c>
      <c r="C5040" s="253" t="s">
        <v>135</v>
      </c>
      <c r="D5040" s="253">
        <v>66.88</v>
      </c>
      <c r="E5040" s="253" t="s">
        <v>11115</v>
      </c>
    </row>
    <row r="5041" spans="1:5" ht="40.5">
      <c r="A5041" s="251">
        <v>89295</v>
      </c>
      <c r="B5041" s="252" t="s">
        <v>3696</v>
      </c>
      <c r="C5041" s="253" t="s">
        <v>135</v>
      </c>
      <c r="D5041" s="253">
        <v>68.22</v>
      </c>
      <c r="E5041" s="253" t="s">
        <v>11115</v>
      </c>
    </row>
    <row r="5042" spans="1:5" ht="40.5">
      <c r="A5042" s="251">
        <v>89296</v>
      </c>
      <c r="B5042" s="252" t="s">
        <v>3697</v>
      </c>
      <c r="C5042" s="253" t="s">
        <v>135</v>
      </c>
      <c r="D5042" s="253">
        <v>59.52</v>
      </c>
      <c r="E5042" s="253" t="s">
        <v>11115</v>
      </c>
    </row>
    <row r="5043" spans="1:5" ht="40.5">
      <c r="A5043" s="251">
        <v>89297</v>
      </c>
      <c r="B5043" s="252" t="s">
        <v>3698</v>
      </c>
      <c r="C5043" s="253" t="s">
        <v>135</v>
      </c>
      <c r="D5043" s="253">
        <v>60.86</v>
      </c>
      <c r="E5043" s="253" t="s">
        <v>11115</v>
      </c>
    </row>
    <row r="5044" spans="1:5" ht="40.5">
      <c r="A5044" s="251">
        <v>89298</v>
      </c>
      <c r="B5044" s="252" t="s">
        <v>3699</v>
      </c>
      <c r="C5044" s="253" t="s">
        <v>135</v>
      </c>
      <c r="D5044" s="253">
        <v>62.44</v>
      </c>
      <c r="E5044" s="253" t="s">
        <v>11115</v>
      </c>
    </row>
    <row r="5045" spans="1:5" ht="40.5">
      <c r="A5045" s="251">
        <v>89299</v>
      </c>
      <c r="B5045" s="252" t="s">
        <v>3700</v>
      </c>
      <c r="C5045" s="253" t="s">
        <v>135</v>
      </c>
      <c r="D5045" s="253">
        <v>64.14</v>
      </c>
      <c r="E5045" s="253" t="s">
        <v>11115</v>
      </c>
    </row>
    <row r="5046" spans="1:5" ht="40.5">
      <c r="A5046" s="251">
        <v>89300</v>
      </c>
      <c r="B5046" s="252" t="s">
        <v>3701</v>
      </c>
      <c r="C5046" s="253" t="s">
        <v>135</v>
      </c>
      <c r="D5046" s="253">
        <v>57.67</v>
      </c>
      <c r="E5046" s="253" t="s">
        <v>11115</v>
      </c>
    </row>
    <row r="5047" spans="1:5" ht="40.5">
      <c r="A5047" s="251">
        <v>89301</v>
      </c>
      <c r="B5047" s="252" t="s">
        <v>3702</v>
      </c>
      <c r="C5047" s="253" t="s">
        <v>135</v>
      </c>
      <c r="D5047" s="253">
        <v>59.37</v>
      </c>
      <c r="E5047" s="253" t="s">
        <v>11115</v>
      </c>
    </row>
    <row r="5048" spans="1:5" ht="40.5">
      <c r="A5048" s="251">
        <v>89302</v>
      </c>
      <c r="B5048" s="252" t="s">
        <v>3703</v>
      </c>
      <c r="C5048" s="253" t="s">
        <v>135</v>
      </c>
      <c r="D5048" s="253">
        <v>70.17</v>
      </c>
      <c r="E5048" s="253" t="s">
        <v>11115</v>
      </c>
    </row>
    <row r="5049" spans="1:5" ht="40.5">
      <c r="A5049" s="251">
        <v>89303</v>
      </c>
      <c r="B5049" s="252" t="s">
        <v>3704</v>
      </c>
      <c r="C5049" s="253" t="s">
        <v>135</v>
      </c>
      <c r="D5049" s="253">
        <v>71.87</v>
      </c>
      <c r="E5049" s="253" t="s">
        <v>11115</v>
      </c>
    </row>
    <row r="5050" spans="1:5" ht="40.5">
      <c r="A5050" s="251">
        <v>89304</v>
      </c>
      <c r="B5050" s="252" t="s">
        <v>3705</v>
      </c>
      <c r="C5050" s="253" t="s">
        <v>135</v>
      </c>
      <c r="D5050" s="253">
        <v>62.32</v>
      </c>
      <c r="E5050" s="253" t="s">
        <v>11115</v>
      </c>
    </row>
    <row r="5051" spans="1:5" ht="40.5">
      <c r="A5051" s="251">
        <v>89305</v>
      </c>
      <c r="B5051" s="252" t="s">
        <v>3706</v>
      </c>
      <c r="C5051" s="253" t="s">
        <v>135</v>
      </c>
      <c r="D5051" s="253">
        <v>64.02</v>
      </c>
      <c r="E5051" s="253" t="s">
        <v>11115</v>
      </c>
    </row>
    <row r="5052" spans="1:5" ht="40.5">
      <c r="A5052" s="251">
        <v>89306</v>
      </c>
      <c r="B5052" s="252" t="s">
        <v>3707</v>
      </c>
      <c r="C5052" s="253" t="s">
        <v>135</v>
      </c>
      <c r="D5052" s="253">
        <v>72.010000000000005</v>
      </c>
      <c r="E5052" s="253" t="s">
        <v>11115</v>
      </c>
    </row>
    <row r="5053" spans="1:5" ht="40.5">
      <c r="A5053" s="251">
        <v>89307</v>
      </c>
      <c r="B5053" s="252" t="s">
        <v>3708</v>
      </c>
      <c r="C5053" s="253" t="s">
        <v>135</v>
      </c>
      <c r="D5053" s="253">
        <v>73.900000000000006</v>
      </c>
      <c r="E5053" s="253" t="s">
        <v>11115</v>
      </c>
    </row>
    <row r="5054" spans="1:5" ht="40.5">
      <c r="A5054" s="251">
        <v>89308</v>
      </c>
      <c r="B5054" s="252" t="s">
        <v>3709</v>
      </c>
      <c r="C5054" s="253" t="s">
        <v>135</v>
      </c>
      <c r="D5054" s="253">
        <v>67.28</v>
      </c>
      <c r="E5054" s="253" t="s">
        <v>11115</v>
      </c>
    </row>
    <row r="5055" spans="1:5" ht="40.5">
      <c r="A5055" s="251">
        <v>89309</v>
      </c>
      <c r="B5055" s="252" t="s">
        <v>3710</v>
      </c>
      <c r="C5055" s="253" t="s">
        <v>135</v>
      </c>
      <c r="D5055" s="253">
        <v>69.17</v>
      </c>
      <c r="E5055" s="253" t="s">
        <v>11115</v>
      </c>
    </row>
    <row r="5056" spans="1:5" ht="40.5">
      <c r="A5056" s="251">
        <v>89310</v>
      </c>
      <c r="B5056" s="252" t="s">
        <v>3711</v>
      </c>
      <c r="C5056" s="253" t="s">
        <v>135</v>
      </c>
      <c r="D5056" s="253">
        <v>82.84</v>
      </c>
      <c r="E5056" s="253" t="s">
        <v>11115</v>
      </c>
    </row>
    <row r="5057" spans="1:5" ht="40.5">
      <c r="A5057" s="251">
        <v>89311</v>
      </c>
      <c r="B5057" s="252" t="s">
        <v>3712</v>
      </c>
      <c r="C5057" s="253" t="s">
        <v>135</v>
      </c>
      <c r="D5057" s="253">
        <v>84.73</v>
      </c>
      <c r="E5057" s="253" t="s">
        <v>11115</v>
      </c>
    </row>
    <row r="5058" spans="1:5" ht="40.5">
      <c r="A5058" s="251">
        <v>89312</v>
      </c>
      <c r="B5058" s="252" t="s">
        <v>3713</v>
      </c>
      <c r="C5058" s="253" t="s">
        <v>135</v>
      </c>
      <c r="D5058" s="253">
        <v>72.819999999999993</v>
      </c>
      <c r="E5058" s="253" t="s">
        <v>11115</v>
      </c>
    </row>
    <row r="5059" spans="1:5" ht="40.5">
      <c r="A5059" s="251">
        <v>89313</v>
      </c>
      <c r="B5059" s="252" t="s">
        <v>3714</v>
      </c>
      <c r="C5059" s="253" t="s">
        <v>135</v>
      </c>
      <c r="D5059" s="253">
        <v>74.709999999999994</v>
      </c>
      <c r="E5059" s="253" t="s">
        <v>11115</v>
      </c>
    </row>
    <row r="5060" spans="1:5" ht="27">
      <c r="A5060" s="251">
        <v>95465</v>
      </c>
      <c r="B5060" s="252" t="s">
        <v>3715</v>
      </c>
      <c r="C5060" s="253" t="s">
        <v>135</v>
      </c>
      <c r="D5060" s="253">
        <v>126.78</v>
      </c>
      <c r="E5060" s="253" t="s">
        <v>11115</v>
      </c>
    </row>
    <row r="5061" spans="1:5" ht="40.5">
      <c r="A5061" s="251">
        <v>87447</v>
      </c>
      <c r="B5061" s="252" t="s">
        <v>3716</v>
      </c>
      <c r="C5061" s="253" t="s">
        <v>135</v>
      </c>
      <c r="D5061" s="253">
        <v>49.61</v>
      </c>
      <c r="E5061" s="253" t="s">
        <v>11115</v>
      </c>
    </row>
    <row r="5062" spans="1:5" ht="40.5">
      <c r="A5062" s="251">
        <v>87448</v>
      </c>
      <c r="B5062" s="252" t="s">
        <v>3717</v>
      </c>
      <c r="C5062" s="253" t="s">
        <v>135</v>
      </c>
      <c r="D5062" s="253">
        <v>50.09</v>
      </c>
      <c r="E5062" s="253" t="s">
        <v>11115</v>
      </c>
    </row>
    <row r="5063" spans="1:5" ht="40.5">
      <c r="A5063" s="251">
        <v>87449</v>
      </c>
      <c r="B5063" s="252" t="s">
        <v>3718</v>
      </c>
      <c r="C5063" s="253" t="s">
        <v>135</v>
      </c>
      <c r="D5063" s="253">
        <v>63.46</v>
      </c>
      <c r="E5063" s="253" t="s">
        <v>11115</v>
      </c>
    </row>
    <row r="5064" spans="1:5" ht="40.5">
      <c r="A5064" s="251">
        <v>87450</v>
      </c>
      <c r="B5064" s="252" t="s">
        <v>3719</v>
      </c>
      <c r="C5064" s="253" t="s">
        <v>135</v>
      </c>
      <c r="D5064" s="253">
        <v>64.5</v>
      </c>
      <c r="E5064" s="253" t="s">
        <v>11115</v>
      </c>
    </row>
    <row r="5065" spans="1:5" ht="40.5">
      <c r="A5065" s="251">
        <v>87451</v>
      </c>
      <c r="B5065" s="252" t="s">
        <v>3720</v>
      </c>
      <c r="C5065" s="253" t="s">
        <v>135</v>
      </c>
      <c r="D5065" s="253">
        <v>78.319999999999993</v>
      </c>
      <c r="E5065" s="253" t="s">
        <v>11115</v>
      </c>
    </row>
    <row r="5066" spans="1:5" ht="40.5">
      <c r="A5066" s="251">
        <v>87452</v>
      </c>
      <c r="B5066" s="252" t="s">
        <v>3721</v>
      </c>
      <c r="C5066" s="253" t="s">
        <v>135</v>
      </c>
      <c r="D5066" s="253">
        <v>78.7</v>
      </c>
      <c r="E5066" s="253" t="s">
        <v>11115</v>
      </c>
    </row>
    <row r="5067" spans="1:5" ht="40.5">
      <c r="A5067" s="251">
        <v>87453</v>
      </c>
      <c r="B5067" s="252" t="s">
        <v>3722</v>
      </c>
      <c r="C5067" s="253" t="s">
        <v>135</v>
      </c>
      <c r="D5067" s="253">
        <v>45.8</v>
      </c>
      <c r="E5067" s="253" t="s">
        <v>11115</v>
      </c>
    </row>
    <row r="5068" spans="1:5" ht="40.5">
      <c r="A5068" s="251">
        <v>87454</v>
      </c>
      <c r="B5068" s="252" t="s">
        <v>3723</v>
      </c>
      <c r="C5068" s="253" t="s">
        <v>135</v>
      </c>
      <c r="D5068" s="253">
        <v>46.69</v>
      </c>
      <c r="E5068" s="253" t="s">
        <v>11115</v>
      </c>
    </row>
    <row r="5069" spans="1:5" ht="40.5">
      <c r="A5069" s="254">
        <v>87455</v>
      </c>
      <c r="B5069" s="252" t="s">
        <v>3724</v>
      </c>
      <c r="C5069" s="253" t="s">
        <v>135</v>
      </c>
      <c r="D5069" s="253">
        <v>58.9</v>
      </c>
      <c r="E5069" s="253" t="s">
        <v>11115</v>
      </c>
    </row>
    <row r="5070" spans="1:5" ht="40.5">
      <c r="A5070" s="254">
        <v>87456</v>
      </c>
      <c r="B5070" s="252" t="s">
        <v>3725</v>
      </c>
      <c r="C5070" s="253" t="s">
        <v>135</v>
      </c>
      <c r="D5070" s="253">
        <v>60.24</v>
      </c>
      <c r="E5070" s="253" t="s">
        <v>11115</v>
      </c>
    </row>
    <row r="5071" spans="1:5" ht="40.5">
      <c r="A5071" s="254">
        <v>87457</v>
      </c>
      <c r="B5071" s="252" t="s">
        <v>3726</v>
      </c>
      <c r="C5071" s="253" t="s">
        <v>135</v>
      </c>
      <c r="D5071" s="253">
        <v>72.150000000000006</v>
      </c>
      <c r="E5071" s="253" t="s">
        <v>11115</v>
      </c>
    </row>
    <row r="5072" spans="1:5" ht="40.5">
      <c r="A5072" s="251">
        <v>87458</v>
      </c>
      <c r="B5072" s="252" t="s">
        <v>3727</v>
      </c>
      <c r="C5072" s="253" t="s">
        <v>135</v>
      </c>
      <c r="D5072" s="253">
        <v>73.45</v>
      </c>
      <c r="E5072" s="253" t="s">
        <v>11115</v>
      </c>
    </row>
    <row r="5073" spans="1:5" ht="40.5">
      <c r="A5073" s="251">
        <v>87459</v>
      </c>
      <c r="B5073" s="252" t="s">
        <v>3728</v>
      </c>
      <c r="C5073" s="253" t="s">
        <v>135</v>
      </c>
      <c r="D5073" s="253">
        <v>55.94</v>
      </c>
      <c r="E5073" s="253" t="s">
        <v>11115</v>
      </c>
    </row>
    <row r="5074" spans="1:5" ht="40.5">
      <c r="A5074" s="251">
        <v>87460</v>
      </c>
      <c r="B5074" s="252" t="s">
        <v>3729</v>
      </c>
      <c r="C5074" s="253" t="s">
        <v>135</v>
      </c>
      <c r="D5074" s="253">
        <v>56.83</v>
      </c>
      <c r="E5074" s="253" t="s">
        <v>11115</v>
      </c>
    </row>
    <row r="5075" spans="1:5" ht="40.5">
      <c r="A5075" s="251">
        <v>87461</v>
      </c>
      <c r="B5075" s="252" t="s">
        <v>3730</v>
      </c>
      <c r="C5075" s="253" t="s">
        <v>135</v>
      </c>
      <c r="D5075" s="253">
        <v>69.819999999999993</v>
      </c>
      <c r="E5075" s="253" t="s">
        <v>11115</v>
      </c>
    </row>
    <row r="5076" spans="1:5" ht="40.5">
      <c r="A5076" s="251">
        <v>87462</v>
      </c>
      <c r="B5076" s="252" t="s">
        <v>3731</v>
      </c>
      <c r="C5076" s="253" t="s">
        <v>135</v>
      </c>
      <c r="D5076" s="253">
        <v>70.86</v>
      </c>
      <c r="E5076" s="253" t="s">
        <v>11115</v>
      </c>
    </row>
    <row r="5077" spans="1:5" ht="40.5">
      <c r="A5077" s="251">
        <v>87463</v>
      </c>
      <c r="B5077" s="252" t="s">
        <v>3732</v>
      </c>
      <c r="C5077" s="253" t="s">
        <v>135</v>
      </c>
      <c r="D5077" s="253">
        <v>83.81</v>
      </c>
      <c r="E5077" s="253" t="s">
        <v>11115</v>
      </c>
    </row>
    <row r="5078" spans="1:5" ht="40.5">
      <c r="A5078" s="251">
        <v>87464</v>
      </c>
      <c r="B5078" s="252" t="s">
        <v>3733</v>
      </c>
      <c r="C5078" s="253" t="s">
        <v>135</v>
      </c>
      <c r="D5078" s="253">
        <v>85.11</v>
      </c>
      <c r="E5078" s="253" t="s">
        <v>11115</v>
      </c>
    </row>
    <row r="5079" spans="1:5" ht="40.5">
      <c r="A5079" s="251">
        <v>87465</v>
      </c>
      <c r="B5079" s="252" t="s">
        <v>3734</v>
      </c>
      <c r="C5079" s="253" t="s">
        <v>135</v>
      </c>
      <c r="D5079" s="253">
        <v>49.36</v>
      </c>
      <c r="E5079" s="253" t="s">
        <v>11115</v>
      </c>
    </row>
    <row r="5080" spans="1:5" ht="40.5">
      <c r="A5080" s="251">
        <v>87466</v>
      </c>
      <c r="B5080" s="252" t="s">
        <v>3735</v>
      </c>
      <c r="C5080" s="253" t="s">
        <v>135</v>
      </c>
      <c r="D5080" s="253">
        <v>50.25</v>
      </c>
      <c r="E5080" s="253" t="s">
        <v>11115</v>
      </c>
    </row>
    <row r="5081" spans="1:5" ht="40.5">
      <c r="A5081" s="251">
        <v>87467</v>
      </c>
      <c r="B5081" s="252" t="s">
        <v>3736</v>
      </c>
      <c r="C5081" s="253" t="s">
        <v>135</v>
      </c>
      <c r="D5081" s="253">
        <v>62.78</v>
      </c>
      <c r="E5081" s="253" t="s">
        <v>11115</v>
      </c>
    </row>
    <row r="5082" spans="1:5" ht="40.5">
      <c r="A5082" s="251">
        <v>87468</v>
      </c>
      <c r="B5082" s="252" t="s">
        <v>3737</v>
      </c>
      <c r="C5082" s="253" t="s">
        <v>135</v>
      </c>
      <c r="D5082" s="253">
        <v>63.82</v>
      </c>
      <c r="E5082" s="253" t="s">
        <v>11115</v>
      </c>
    </row>
    <row r="5083" spans="1:5" ht="40.5">
      <c r="A5083" s="251">
        <v>87469</v>
      </c>
      <c r="B5083" s="252" t="s">
        <v>3738</v>
      </c>
      <c r="C5083" s="253" t="s">
        <v>135</v>
      </c>
      <c r="D5083" s="253">
        <v>76.16</v>
      </c>
      <c r="E5083" s="253" t="s">
        <v>11115</v>
      </c>
    </row>
    <row r="5084" spans="1:5" ht="40.5">
      <c r="A5084" s="251">
        <v>87470</v>
      </c>
      <c r="B5084" s="252" t="s">
        <v>3739</v>
      </c>
      <c r="C5084" s="253" t="s">
        <v>135</v>
      </c>
      <c r="D5084" s="253">
        <v>77.459999999999994</v>
      </c>
      <c r="E5084" s="253" t="s">
        <v>11115</v>
      </c>
    </row>
    <row r="5085" spans="1:5" ht="40.5">
      <c r="A5085" s="251">
        <v>89044</v>
      </c>
      <c r="B5085" s="252" t="s">
        <v>3740</v>
      </c>
      <c r="C5085" s="253" t="s">
        <v>135</v>
      </c>
      <c r="D5085" s="253">
        <v>49.48</v>
      </c>
      <c r="E5085" s="253" t="s">
        <v>11115</v>
      </c>
    </row>
    <row r="5086" spans="1:5" ht="40.5">
      <c r="A5086" s="251">
        <v>89169</v>
      </c>
      <c r="B5086" s="252" t="s">
        <v>3741</v>
      </c>
      <c r="C5086" s="253" t="s">
        <v>135</v>
      </c>
      <c r="D5086" s="253">
        <v>50.29</v>
      </c>
      <c r="E5086" s="253" t="s">
        <v>11115</v>
      </c>
    </row>
    <row r="5087" spans="1:5" ht="40.5">
      <c r="A5087" s="251">
        <v>89978</v>
      </c>
      <c r="B5087" s="252" t="s">
        <v>143</v>
      </c>
      <c r="C5087" s="253" t="s">
        <v>135</v>
      </c>
      <c r="D5087" s="253">
        <v>63.87</v>
      </c>
      <c r="E5087" s="253" t="s">
        <v>11115</v>
      </c>
    </row>
    <row r="5088" spans="1:5" ht="27">
      <c r="A5088" s="251" t="s">
        <v>3742</v>
      </c>
      <c r="B5088" s="252" t="s">
        <v>3743</v>
      </c>
      <c r="C5088" s="253" t="s">
        <v>135</v>
      </c>
      <c r="D5088" s="253">
        <v>109.69</v>
      </c>
      <c r="E5088" s="253" t="s">
        <v>11115</v>
      </c>
    </row>
    <row r="5089" spans="1:5" ht="27">
      <c r="A5089" s="251" t="s">
        <v>3744</v>
      </c>
      <c r="B5089" s="252" t="s">
        <v>3745</v>
      </c>
      <c r="C5089" s="253" t="s">
        <v>135</v>
      </c>
      <c r="D5089" s="253">
        <v>109.87</v>
      </c>
      <c r="E5089" s="253" t="s">
        <v>11115</v>
      </c>
    </row>
    <row r="5090" spans="1:5" ht="27">
      <c r="A5090" s="254" t="s">
        <v>3746</v>
      </c>
      <c r="B5090" s="252" t="s">
        <v>3747</v>
      </c>
      <c r="C5090" s="253" t="s">
        <v>135</v>
      </c>
      <c r="D5090" s="253">
        <v>189.04</v>
      </c>
      <c r="E5090" s="253" t="s">
        <v>11115</v>
      </c>
    </row>
    <row r="5091" spans="1:5" ht="40.5">
      <c r="A5091" s="254">
        <v>89453</v>
      </c>
      <c r="B5091" s="252" t="s">
        <v>3748</v>
      </c>
      <c r="C5091" s="253" t="s">
        <v>135</v>
      </c>
      <c r="D5091" s="253">
        <v>55.24</v>
      </c>
      <c r="E5091" s="253" t="s">
        <v>11115</v>
      </c>
    </row>
    <row r="5092" spans="1:5" ht="40.5">
      <c r="A5092" s="254">
        <v>89454</v>
      </c>
      <c r="B5092" s="252" t="s">
        <v>3749</v>
      </c>
      <c r="C5092" s="253" t="s">
        <v>135</v>
      </c>
      <c r="D5092" s="253">
        <v>52.54</v>
      </c>
      <c r="E5092" s="253" t="s">
        <v>11115</v>
      </c>
    </row>
    <row r="5093" spans="1:5" ht="40.5">
      <c r="A5093" s="254">
        <v>89455</v>
      </c>
      <c r="B5093" s="252" t="s">
        <v>3750</v>
      </c>
      <c r="C5093" s="253" t="s">
        <v>135</v>
      </c>
      <c r="D5093" s="253">
        <v>68</v>
      </c>
      <c r="E5093" s="253" t="s">
        <v>11115</v>
      </c>
    </row>
    <row r="5094" spans="1:5" ht="40.5">
      <c r="A5094" s="251">
        <v>89456</v>
      </c>
      <c r="B5094" s="252" t="s">
        <v>3751</v>
      </c>
      <c r="C5094" s="253" t="s">
        <v>135</v>
      </c>
      <c r="D5094" s="253">
        <v>64.739999999999995</v>
      </c>
      <c r="E5094" s="253" t="s">
        <v>11115</v>
      </c>
    </row>
    <row r="5095" spans="1:5" ht="40.5">
      <c r="A5095" s="254">
        <v>89457</v>
      </c>
      <c r="B5095" s="252" t="s">
        <v>3752</v>
      </c>
      <c r="C5095" s="253" t="s">
        <v>135</v>
      </c>
      <c r="D5095" s="253">
        <v>59.11</v>
      </c>
      <c r="E5095" s="253" t="s">
        <v>11115</v>
      </c>
    </row>
    <row r="5096" spans="1:5" ht="40.5">
      <c r="A5096" s="251">
        <v>89458</v>
      </c>
      <c r="B5096" s="252" t="s">
        <v>3753</v>
      </c>
      <c r="C5096" s="253" t="s">
        <v>135</v>
      </c>
      <c r="D5096" s="253">
        <v>54.73</v>
      </c>
      <c r="E5096" s="253" t="s">
        <v>11115</v>
      </c>
    </row>
    <row r="5097" spans="1:5" ht="40.5">
      <c r="A5097" s="251">
        <v>89459</v>
      </c>
      <c r="B5097" s="252" t="s">
        <v>3754</v>
      </c>
      <c r="C5097" s="253" t="s">
        <v>135</v>
      </c>
      <c r="D5097" s="253">
        <v>73.23</v>
      </c>
      <c r="E5097" s="253" t="s">
        <v>11115</v>
      </c>
    </row>
    <row r="5098" spans="1:5" ht="40.5">
      <c r="A5098" s="251">
        <v>89460</v>
      </c>
      <c r="B5098" s="252" t="s">
        <v>3755</v>
      </c>
      <c r="C5098" s="253" t="s">
        <v>135</v>
      </c>
      <c r="D5098" s="253">
        <v>67.91</v>
      </c>
      <c r="E5098" s="253" t="s">
        <v>11115</v>
      </c>
    </row>
    <row r="5099" spans="1:5" ht="40.5">
      <c r="A5099" s="251">
        <v>89462</v>
      </c>
      <c r="B5099" s="252" t="s">
        <v>3756</v>
      </c>
      <c r="C5099" s="253" t="s">
        <v>135</v>
      </c>
      <c r="D5099" s="253">
        <v>63.99</v>
      </c>
      <c r="E5099" s="253" t="s">
        <v>11115</v>
      </c>
    </row>
    <row r="5100" spans="1:5" ht="40.5">
      <c r="A5100" s="251">
        <v>89463</v>
      </c>
      <c r="B5100" s="252" t="s">
        <v>3757</v>
      </c>
      <c r="C5100" s="253" t="s">
        <v>135</v>
      </c>
      <c r="D5100" s="253">
        <v>61.55</v>
      </c>
      <c r="E5100" s="253" t="s">
        <v>11115</v>
      </c>
    </row>
    <row r="5101" spans="1:5" ht="40.5">
      <c r="A5101" s="251">
        <v>89464</v>
      </c>
      <c r="B5101" s="252" t="s">
        <v>3758</v>
      </c>
      <c r="C5101" s="253" t="s">
        <v>135</v>
      </c>
      <c r="D5101" s="253">
        <v>84.16</v>
      </c>
      <c r="E5101" s="253" t="s">
        <v>11115</v>
      </c>
    </row>
    <row r="5102" spans="1:5" ht="40.5">
      <c r="A5102" s="251">
        <v>89465</v>
      </c>
      <c r="B5102" s="252" t="s">
        <v>3759</v>
      </c>
      <c r="C5102" s="253" t="s">
        <v>135</v>
      </c>
      <c r="D5102" s="253">
        <v>81.25</v>
      </c>
      <c r="E5102" s="253" t="s">
        <v>11115</v>
      </c>
    </row>
    <row r="5103" spans="1:5" ht="40.5">
      <c r="A5103" s="251">
        <v>89466</v>
      </c>
      <c r="B5103" s="252" t="s">
        <v>3760</v>
      </c>
      <c r="C5103" s="253" t="s">
        <v>135</v>
      </c>
      <c r="D5103" s="253">
        <v>68.16</v>
      </c>
      <c r="E5103" s="253" t="s">
        <v>11115</v>
      </c>
    </row>
    <row r="5104" spans="1:5" ht="40.5">
      <c r="A5104" s="251">
        <v>89467</v>
      </c>
      <c r="B5104" s="252" t="s">
        <v>3761</v>
      </c>
      <c r="C5104" s="253" t="s">
        <v>135</v>
      </c>
      <c r="D5104" s="253">
        <v>63.8</v>
      </c>
      <c r="E5104" s="253" t="s">
        <v>11115</v>
      </c>
    </row>
    <row r="5105" spans="1:5" ht="40.5">
      <c r="A5105" s="251">
        <v>89468</v>
      </c>
      <c r="B5105" s="252" t="s">
        <v>3762</v>
      </c>
      <c r="C5105" s="253" t="s">
        <v>135</v>
      </c>
      <c r="D5105" s="253">
        <v>89.21</v>
      </c>
      <c r="E5105" s="253" t="s">
        <v>11115</v>
      </c>
    </row>
    <row r="5106" spans="1:5" ht="40.5">
      <c r="A5106" s="251">
        <v>89469</v>
      </c>
      <c r="B5106" s="252" t="s">
        <v>3763</v>
      </c>
      <c r="C5106" s="253" t="s">
        <v>135</v>
      </c>
      <c r="D5106" s="253">
        <v>84.03</v>
      </c>
      <c r="E5106" s="253" t="s">
        <v>11115</v>
      </c>
    </row>
    <row r="5107" spans="1:5" ht="40.5">
      <c r="A5107" s="251">
        <v>89470</v>
      </c>
      <c r="B5107" s="252" t="s">
        <v>3764</v>
      </c>
      <c r="C5107" s="253" t="s">
        <v>135</v>
      </c>
      <c r="D5107" s="253">
        <v>68</v>
      </c>
      <c r="E5107" s="253" t="s">
        <v>11115</v>
      </c>
    </row>
    <row r="5108" spans="1:5" ht="40.5">
      <c r="A5108" s="251">
        <v>89471</v>
      </c>
      <c r="B5108" s="252" t="s">
        <v>3765</v>
      </c>
      <c r="C5108" s="253" t="s">
        <v>135</v>
      </c>
      <c r="D5108" s="253">
        <v>65.290000000000006</v>
      </c>
      <c r="E5108" s="253" t="s">
        <v>11115</v>
      </c>
    </row>
    <row r="5109" spans="1:5" ht="40.5">
      <c r="A5109" s="251">
        <v>89472</v>
      </c>
      <c r="B5109" s="252" t="s">
        <v>3766</v>
      </c>
      <c r="C5109" s="253" t="s">
        <v>135</v>
      </c>
      <c r="D5109" s="253">
        <v>80.5</v>
      </c>
      <c r="E5109" s="253" t="s">
        <v>11115</v>
      </c>
    </row>
    <row r="5110" spans="1:5" ht="40.5">
      <c r="A5110" s="251">
        <v>89473</v>
      </c>
      <c r="B5110" s="252" t="s">
        <v>3767</v>
      </c>
      <c r="C5110" s="253" t="s">
        <v>135</v>
      </c>
      <c r="D5110" s="253">
        <v>77.459999999999994</v>
      </c>
      <c r="E5110" s="253" t="s">
        <v>11115</v>
      </c>
    </row>
    <row r="5111" spans="1:5" ht="40.5">
      <c r="A5111" s="251">
        <v>89474</v>
      </c>
      <c r="B5111" s="252" t="s">
        <v>3768</v>
      </c>
      <c r="C5111" s="253" t="s">
        <v>135</v>
      </c>
      <c r="D5111" s="253">
        <v>75.44</v>
      </c>
      <c r="E5111" s="253" t="s">
        <v>11115</v>
      </c>
    </row>
    <row r="5112" spans="1:5" ht="40.5">
      <c r="A5112" s="251">
        <v>89475</v>
      </c>
      <c r="B5112" s="252" t="s">
        <v>3769</v>
      </c>
      <c r="C5112" s="253" t="s">
        <v>135</v>
      </c>
      <c r="D5112" s="253">
        <v>69.44</v>
      </c>
      <c r="E5112" s="253" t="s">
        <v>11115</v>
      </c>
    </row>
    <row r="5113" spans="1:5" ht="40.5">
      <c r="A5113" s="251">
        <v>89476</v>
      </c>
      <c r="B5113" s="252" t="s">
        <v>3770</v>
      </c>
      <c r="C5113" s="253" t="s">
        <v>135</v>
      </c>
      <c r="D5113" s="253">
        <v>89.53</v>
      </c>
      <c r="E5113" s="253" t="s">
        <v>11115</v>
      </c>
    </row>
    <row r="5114" spans="1:5" ht="40.5">
      <c r="A5114" s="251">
        <v>89477</v>
      </c>
      <c r="B5114" s="252" t="s">
        <v>3771</v>
      </c>
      <c r="C5114" s="253" t="s">
        <v>135</v>
      </c>
      <c r="D5114" s="253">
        <v>82.81</v>
      </c>
      <c r="E5114" s="253" t="s">
        <v>11115</v>
      </c>
    </row>
    <row r="5115" spans="1:5" ht="40.5">
      <c r="A5115" s="251">
        <v>89478</v>
      </c>
      <c r="B5115" s="252" t="s">
        <v>3772</v>
      </c>
      <c r="C5115" s="253" t="s">
        <v>135</v>
      </c>
      <c r="D5115" s="253">
        <v>76.98</v>
      </c>
      <c r="E5115" s="253" t="s">
        <v>11115</v>
      </c>
    </row>
    <row r="5116" spans="1:5" ht="40.5">
      <c r="A5116" s="251">
        <v>89479</v>
      </c>
      <c r="B5116" s="252" t="s">
        <v>3773</v>
      </c>
      <c r="C5116" s="253" t="s">
        <v>135</v>
      </c>
      <c r="D5116" s="253">
        <v>74.53</v>
      </c>
      <c r="E5116" s="253" t="s">
        <v>11115</v>
      </c>
    </row>
    <row r="5117" spans="1:5" ht="40.5">
      <c r="A5117" s="251">
        <v>89480</v>
      </c>
      <c r="B5117" s="252" t="s">
        <v>3774</v>
      </c>
      <c r="C5117" s="253" t="s">
        <v>135</v>
      </c>
      <c r="D5117" s="253">
        <v>96.89</v>
      </c>
      <c r="E5117" s="253" t="s">
        <v>11115</v>
      </c>
    </row>
    <row r="5118" spans="1:5" ht="40.5">
      <c r="A5118" s="251">
        <v>89483</v>
      </c>
      <c r="B5118" s="252" t="s">
        <v>3775</v>
      </c>
      <c r="C5118" s="253" t="s">
        <v>135</v>
      </c>
      <c r="D5118" s="253">
        <v>94.19</v>
      </c>
      <c r="E5118" s="253" t="s">
        <v>11115</v>
      </c>
    </row>
    <row r="5119" spans="1:5" ht="40.5">
      <c r="A5119" s="251">
        <v>89484</v>
      </c>
      <c r="B5119" s="252" t="s">
        <v>3776</v>
      </c>
      <c r="C5119" s="253" t="s">
        <v>135</v>
      </c>
      <c r="D5119" s="253">
        <v>84.73</v>
      </c>
      <c r="E5119" s="253" t="s">
        <v>11115</v>
      </c>
    </row>
    <row r="5120" spans="1:5" ht="40.5">
      <c r="A5120" s="251">
        <v>89486</v>
      </c>
      <c r="B5120" s="252" t="s">
        <v>3777</v>
      </c>
      <c r="C5120" s="253" t="s">
        <v>135</v>
      </c>
      <c r="D5120" s="253">
        <v>78.97</v>
      </c>
      <c r="E5120" s="253" t="s">
        <v>11115</v>
      </c>
    </row>
    <row r="5121" spans="1:5" ht="40.5">
      <c r="A5121" s="251">
        <v>89487</v>
      </c>
      <c r="B5121" s="252" t="s">
        <v>3778</v>
      </c>
      <c r="C5121" s="253" t="s">
        <v>135</v>
      </c>
      <c r="D5121" s="253">
        <v>105.73</v>
      </c>
      <c r="E5121" s="253" t="s">
        <v>11115</v>
      </c>
    </row>
    <row r="5122" spans="1:5" ht="40.5">
      <c r="A5122" s="251">
        <v>89488</v>
      </c>
      <c r="B5122" s="252" t="s">
        <v>3779</v>
      </c>
      <c r="C5122" s="253" t="s">
        <v>135</v>
      </c>
      <c r="D5122" s="253">
        <v>99.16</v>
      </c>
      <c r="E5122" s="253" t="s">
        <v>11115</v>
      </c>
    </row>
    <row r="5123" spans="1:5" ht="40.5">
      <c r="A5123" s="251">
        <v>91815</v>
      </c>
      <c r="B5123" s="252" t="s">
        <v>3780</v>
      </c>
      <c r="C5123" s="253" t="s">
        <v>135</v>
      </c>
      <c r="D5123" s="253">
        <v>55.28</v>
      </c>
      <c r="E5123" s="253" t="s">
        <v>11115</v>
      </c>
    </row>
    <row r="5124" spans="1:5" ht="40.5">
      <c r="A5124" s="251">
        <v>91816</v>
      </c>
      <c r="B5124" s="252" t="s">
        <v>3781</v>
      </c>
      <c r="C5124" s="253" t="s">
        <v>135</v>
      </c>
      <c r="D5124" s="253">
        <v>64.23</v>
      </c>
      <c r="E5124" s="253" t="s">
        <v>11115</v>
      </c>
    </row>
    <row r="5125" spans="1:5" ht="27">
      <c r="A5125" s="251">
        <v>72139</v>
      </c>
      <c r="B5125" s="252" t="s">
        <v>3782</v>
      </c>
      <c r="C5125" s="253" t="s">
        <v>135</v>
      </c>
      <c r="D5125" s="253">
        <v>462.29</v>
      </c>
      <c r="E5125" s="253" t="s">
        <v>11115</v>
      </c>
    </row>
    <row r="5126" spans="1:5" ht="27">
      <c r="A5126" s="254">
        <v>72175</v>
      </c>
      <c r="B5126" s="252" t="s">
        <v>3783</v>
      </c>
      <c r="C5126" s="253" t="s">
        <v>135</v>
      </c>
      <c r="D5126" s="253">
        <v>465.53</v>
      </c>
      <c r="E5126" s="253" t="s">
        <v>11115</v>
      </c>
    </row>
    <row r="5127" spans="1:5" ht="27">
      <c r="A5127" s="254">
        <v>72176</v>
      </c>
      <c r="B5127" s="252" t="s">
        <v>3784</v>
      </c>
      <c r="C5127" s="253" t="s">
        <v>135</v>
      </c>
      <c r="D5127" s="253">
        <v>468.53</v>
      </c>
      <c r="E5127" s="253" t="s">
        <v>11115</v>
      </c>
    </row>
    <row r="5128" spans="1:5" ht="13.5">
      <c r="A5128" s="254">
        <v>72178</v>
      </c>
      <c r="B5128" s="252" t="s">
        <v>3785</v>
      </c>
      <c r="C5128" s="253" t="s">
        <v>135</v>
      </c>
      <c r="D5128" s="253">
        <v>26.89</v>
      </c>
      <c r="E5128" s="253" t="s">
        <v>11115</v>
      </c>
    </row>
    <row r="5129" spans="1:5" ht="27">
      <c r="A5129" s="251">
        <v>72179</v>
      </c>
      <c r="B5129" s="252" t="s">
        <v>3786</v>
      </c>
      <c r="C5129" s="253" t="s">
        <v>135</v>
      </c>
      <c r="D5129" s="253">
        <v>56.32</v>
      </c>
      <c r="E5129" s="253" t="s">
        <v>11115</v>
      </c>
    </row>
    <row r="5130" spans="1:5" ht="27">
      <c r="A5130" s="251">
        <v>72180</v>
      </c>
      <c r="B5130" s="252" t="s">
        <v>3787</v>
      </c>
      <c r="C5130" s="253" t="s">
        <v>135</v>
      </c>
      <c r="D5130" s="253">
        <v>16.399999999999999</v>
      </c>
      <c r="E5130" s="253" t="s">
        <v>11115</v>
      </c>
    </row>
    <row r="5131" spans="1:5" ht="27">
      <c r="A5131" s="251">
        <v>72181</v>
      </c>
      <c r="B5131" s="252" t="s">
        <v>3788</v>
      </c>
      <c r="C5131" s="253" t="s">
        <v>135</v>
      </c>
      <c r="D5131" s="253">
        <v>33.21</v>
      </c>
      <c r="E5131" s="253" t="s">
        <v>11115</v>
      </c>
    </row>
    <row r="5132" spans="1:5" ht="27">
      <c r="A5132" s="251" t="s">
        <v>3789</v>
      </c>
      <c r="B5132" s="252" t="s">
        <v>3790</v>
      </c>
      <c r="C5132" s="253" t="s">
        <v>135</v>
      </c>
      <c r="D5132" s="253">
        <v>285.52999999999997</v>
      </c>
      <c r="E5132" s="253" t="s">
        <v>11115</v>
      </c>
    </row>
    <row r="5133" spans="1:5" ht="27">
      <c r="A5133" s="251" t="s">
        <v>3791</v>
      </c>
      <c r="B5133" s="252" t="s">
        <v>3792</v>
      </c>
      <c r="C5133" s="253" t="s">
        <v>135</v>
      </c>
      <c r="D5133" s="253">
        <v>235.47</v>
      </c>
      <c r="E5133" s="253" t="s">
        <v>11115</v>
      </c>
    </row>
    <row r="5134" spans="1:5" ht="27">
      <c r="A5134" s="251" t="s">
        <v>3793</v>
      </c>
      <c r="B5134" s="252" t="s">
        <v>3794</v>
      </c>
      <c r="C5134" s="253" t="s">
        <v>135</v>
      </c>
      <c r="D5134" s="253">
        <v>450.81</v>
      </c>
      <c r="E5134" s="253" t="s">
        <v>11115</v>
      </c>
    </row>
    <row r="5135" spans="1:5" ht="27">
      <c r="A5135" s="251">
        <v>79627</v>
      </c>
      <c r="B5135" s="252" t="s">
        <v>3795</v>
      </c>
      <c r="C5135" s="253" t="s">
        <v>135</v>
      </c>
      <c r="D5135" s="253">
        <v>683.62</v>
      </c>
      <c r="E5135" s="253" t="s">
        <v>11115</v>
      </c>
    </row>
    <row r="5136" spans="1:5" ht="27">
      <c r="A5136" s="251">
        <v>96358</v>
      </c>
      <c r="B5136" s="252" t="s">
        <v>3796</v>
      </c>
      <c r="C5136" s="253" t="s">
        <v>135</v>
      </c>
      <c r="D5136" s="253">
        <v>78.989999999999995</v>
      </c>
      <c r="E5136" s="253" t="s">
        <v>11115</v>
      </c>
    </row>
    <row r="5137" spans="1:5" ht="27">
      <c r="A5137" s="251">
        <v>96359</v>
      </c>
      <c r="B5137" s="252" t="s">
        <v>3797</v>
      </c>
      <c r="C5137" s="253" t="s">
        <v>135</v>
      </c>
      <c r="D5137" s="253">
        <v>86.21</v>
      </c>
      <c r="E5137" s="253" t="s">
        <v>11115</v>
      </c>
    </row>
    <row r="5138" spans="1:5" ht="27">
      <c r="A5138" s="251">
        <v>96360</v>
      </c>
      <c r="B5138" s="252" t="s">
        <v>3798</v>
      </c>
      <c r="C5138" s="253" t="s">
        <v>135</v>
      </c>
      <c r="D5138" s="253">
        <v>98.27</v>
      </c>
      <c r="E5138" s="253" t="s">
        <v>11115</v>
      </c>
    </row>
    <row r="5139" spans="1:5" ht="27">
      <c r="A5139" s="251">
        <v>96361</v>
      </c>
      <c r="B5139" s="252" t="s">
        <v>3799</v>
      </c>
      <c r="C5139" s="253" t="s">
        <v>135</v>
      </c>
      <c r="D5139" s="253">
        <v>112.21</v>
      </c>
      <c r="E5139" s="253" t="s">
        <v>11115</v>
      </c>
    </row>
    <row r="5140" spans="1:5" ht="40.5">
      <c r="A5140" s="251">
        <v>96362</v>
      </c>
      <c r="B5140" s="252" t="s">
        <v>3800</v>
      </c>
      <c r="C5140" s="253" t="s">
        <v>135</v>
      </c>
      <c r="D5140" s="253">
        <v>105.11</v>
      </c>
      <c r="E5140" s="253" t="s">
        <v>11115</v>
      </c>
    </row>
    <row r="5141" spans="1:5" ht="40.5">
      <c r="A5141" s="251">
        <v>96363</v>
      </c>
      <c r="B5141" s="252" t="s">
        <v>3801</v>
      </c>
      <c r="C5141" s="253" t="s">
        <v>135</v>
      </c>
      <c r="D5141" s="253">
        <v>112.61</v>
      </c>
      <c r="E5141" s="253" t="s">
        <v>11115</v>
      </c>
    </row>
    <row r="5142" spans="1:5" ht="40.5">
      <c r="A5142" s="251">
        <v>96364</v>
      </c>
      <c r="B5142" s="252" t="s">
        <v>3802</v>
      </c>
      <c r="C5142" s="253" t="s">
        <v>135</v>
      </c>
      <c r="D5142" s="253">
        <v>124.38</v>
      </c>
      <c r="E5142" s="253" t="s">
        <v>11115</v>
      </c>
    </row>
    <row r="5143" spans="1:5" ht="40.5">
      <c r="A5143" s="251">
        <v>96365</v>
      </c>
      <c r="B5143" s="252" t="s">
        <v>3803</v>
      </c>
      <c r="C5143" s="253" t="s">
        <v>135</v>
      </c>
      <c r="D5143" s="253">
        <v>138.61000000000001</v>
      </c>
      <c r="E5143" s="253" t="s">
        <v>11115</v>
      </c>
    </row>
    <row r="5144" spans="1:5" ht="27">
      <c r="A5144" s="251">
        <v>96366</v>
      </c>
      <c r="B5144" s="252" t="s">
        <v>3804</v>
      </c>
      <c r="C5144" s="253" t="s">
        <v>135</v>
      </c>
      <c r="D5144" s="253">
        <v>131.22999999999999</v>
      </c>
      <c r="E5144" s="253" t="s">
        <v>11115</v>
      </c>
    </row>
    <row r="5145" spans="1:5" ht="27">
      <c r="A5145" s="251">
        <v>96367</v>
      </c>
      <c r="B5145" s="252" t="s">
        <v>3805</v>
      </c>
      <c r="C5145" s="253" t="s">
        <v>135</v>
      </c>
      <c r="D5145" s="253">
        <v>139.02000000000001</v>
      </c>
      <c r="E5145" s="253" t="s">
        <v>11115</v>
      </c>
    </row>
    <row r="5146" spans="1:5" ht="27">
      <c r="A5146" s="251">
        <v>96368</v>
      </c>
      <c r="B5146" s="252" t="s">
        <v>3806</v>
      </c>
      <c r="C5146" s="253" t="s">
        <v>135</v>
      </c>
      <c r="D5146" s="253">
        <v>150.5</v>
      </c>
      <c r="E5146" s="253" t="s">
        <v>11115</v>
      </c>
    </row>
    <row r="5147" spans="1:5" ht="27">
      <c r="A5147" s="251">
        <v>96369</v>
      </c>
      <c r="B5147" s="252" t="s">
        <v>3807</v>
      </c>
      <c r="C5147" s="253" t="s">
        <v>135</v>
      </c>
      <c r="D5147" s="253">
        <v>165.03</v>
      </c>
      <c r="E5147" s="253" t="s">
        <v>11115</v>
      </c>
    </row>
    <row r="5148" spans="1:5" ht="27">
      <c r="A5148" s="251">
        <v>96370</v>
      </c>
      <c r="B5148" s="252" t="s">
        <v>3808</v>
      </c>
      <c r="C5148" s="253" t="s">
        <v>135</v>
      </c>
      <c r="D5148" s="253">
        <v>49.57</v>
      </c>
      <c r="E5148" s="253" t="s">
        <v>11115</v>
      </c>
    </row>
    <row r="5149" spans="1:5" ht="27">
      <c r="A5149" s="251">
        <v>96371</v>
      </c>
      <c r="B5149" s="252" t="s">
        <v>3809</v>
      </c>
      <c r="C5149" s="253" t="s">
        <v>135</v>
      </c>
      <c r="D5149" s="253">
        <v>56.61</v>
      </c>
      <c r="E5149" s="253" t="s">
        <v>11115</v>
      </c>
    </row>
    <row r="5150" spans="1:5" ht="13.5">
      <c r="A5150" s="251">
        <v>96372</v>
      </c>
      <c r="B5150" s="252" t="s">
        <v>3810</v>
      </c>
      <c r="C5150" s="253" t="s">
        <v>135</v>
      </c>
      <c r="D5150" s="253">
        <v>22.51</v>
      </c>
      <c r="E5150" s="253" t="s">
        <v>11115</v>
      </c>
    </row>
    <row r="5151" spans="1:5" ht="13.5">
      <c r="A5151" s="251">
        <v>96373</v>
      </c>
      <c r="B5151" s="252" t="s">
        <v>3811</v>
      </c>
      <c r="C5151" s="253" t="s">
        <v>4</v>
      </c>
      <c r="D5151" s="253">
        <v>7.14</v>
      </c>
      <c r="E5151" s="253" t="s">
        <v>11115</v>
      </c>
    </row>
    <row r="5152" spans="1:5" ht="13.5">
      <c r="A5152" s="251">
        <v>96374</v>
      </c>
      <c r="B5152" s="252" t="s">
        <v>3812</v>
      </c>
      <c r="C5152" s="253" t="s">
        <v>4</v>
      </c>
      <c r="D5152" s="253">
        <v>27.71</v>
      </c>
      <c r="E5152" s="253" t="s">
        <v>11115</v>
      </c>
    </row>
    <row r="5153" spans="1:5" ht="27">
      <c r="A5153" s="251" t="s">
        <v>3813</v>
      </c>
      <c r="B5153" s="252" t="s">
        <v>3814</v>
      </c>
      <c r="C5153" s="253" t="s">
        <v>135</v>
      </c>
      <c r="D5153" s="253">
        <v>62.04</v>
      </c>
      <c r="E5153" s="253" t="s">
        <v>11115</v>
      </c>
    </row>
    <row r="5154" spans="1:5" ht="27">
      <c r="A5154" s="251" t="s">
        <v>3815</v>
      </c>
      <c r="B5154" s="252" t="s">
        <v>3816</v>
      </c>
      <c r="C5154" s="253" t="s">
        <v>135</v>
      </c>
      <c r="D5154" s="253">
        <v>126.81</v>
      </c>
      <c r="E5154" s="253" t="s">
        <v>11115</v>
      </c>
    </row>
    <row r="5155" spans="1:5" ht="27">
      <c r="A5155" s="251" t="s">
        <v>3817</v>
      </c>
      <c r="B5155" s="252" t="s">
        <v>3818</v>
      </c>
      <c r="C5155" s="253" t="s">
        <v>135</v>
      </c>
      <c r="D5155" s="253">
        <v>56.07</v>
      </c>
      <c r="E5155" s="253" t="s">
        <v>11115</v>
      </c>
    </row>
    <row r="5156" spans="1:5" ht="40.5">
      <c r="A5156" s="251" t="s">
        <v>3819</v>
      </c>
      <c r="B5156" s="252" t="s">
        <v>3820</v>
      </c>
      <c r="C5156" s="253" t="s">
        <v>135</v>
      </c>
      <c r="D5156" s="253">
        <v>45.69</v>
      </c>
      <c r="E5156" s="253" t="s">
        <v>11115</v>
      </c>
    </row>
    <row r="5157" spans="1:5" ht="27">
      <c r="A5157" s="251">
        <v>83694</v>
      </c>
      <c r="B5157" s="252" t="s">
        <v>3821</v>
      </c>
      <c r="C5157" s="253" t="s">
        <v>135</v>
      </c>
      <c r="D5157" s="253">
        <v>19.7</v>
      </c>
      <c r="E5157" s="253" t="s">
        <v>11115</v>
      </c>
    </row>
    <row r="5158" spans="1:5" ht="13.5">
      <c r="A5158" s="251" t="s">
        <v>3822</v>
      </c>
      <c r="B5158" s="252" t="s">
        <v>3823</v>
      </c>
      <c r="C5158" s="253" t="s">
        <v>135</v>
      </c>
      <c r="D5158" s="253">
        <v>26.36</v>
      </c>
      <c r="E5158" s="253" t="s">
        <v>11115</v>
      </c>
    </row>
    <row r="5159" spans="1:5" ht="13.5">
      <c r="A5159" s="251">
        <v>83771</v>
      </c>
      <c r="B5159" s="252" t="s">
        <v>3824</v>
      </c>
      <c r="C5159" s="253" t="s">
        <v>154</v>
      </c>
      <c r="D5159" s="253">
        <v>6.97</v>
      </c>
      <c r="E5159" s="253" t="s">
        <v>11115</v>
      </c>
    </row>
    <row r="5160" spans="1:5" ht="27">
      <c r="A5160" s="251">
        <v>92970</v>
      </c>
      <c r="B5160" s="252" t="s">
        <v>3825</v>
      </c>
      <c r="C5160" s="253" t="s">
        <v>135</v>
      </c>
      <c r="D5160" s="253">
        <v>12.32</v>
      </c>
      <c r="E5160" s="253" t="s">
        <v>11115</v>
      </c>
    </row>
    <row r="5161" spans="1:5" ht="27">
      <c r="A5161" s="251">
        <v>100576</v>
      </c>
      <c r="B5161" s="252" t="s">
        <v>11584</v>
      </c>
      <c r="C5161" s="253" t="s">
        <v>135</v>
      </c>
      <c r="D5161" s="253">
        <v>1.41</v>
      </c>
      <c r="E5161" s="253" t="s">
        <v>11115</v>
      </c>
    </row>
    <row r="5162" spans="1:5" ht="13.5">
      <c r="A5162" s="251">
        <v>100577</v>
      </c>
      <c r="B5162" s="252" t="s">
        <v>11585</v>
      </c>
      <c r="C5162" s="253" t="s">
        <v>135</v>
      </c>
      <c r="D5162" s="253">
        <v>0.63</v>
      </c>
      <c r="E5162" s="253" t="s">
        <v>11115</v>
      </c>
    </row>
    <row r="5163" spans="1:5" ht="40.5">
      <c r="A5163" s="251">
        <v>96388</v>
      </c>
      <c r="B5163" s="252" t="s">
        <v>11586</v>
      </c>
      <c r="C5163" s="253" t="s">
        <v>154</v>
      </c>
      <c r="D5163" s="253">
        <v>6.5</v>
      </c>
      <c r="E5163" s="253" t="s">
        <v>11115</v>
      </c>
    </row>
    <row r="5164" spans="1:5" ht="40.5">
      <c r="A5164" s="251">
        <v>96389</v>
      </c>
      <c r="B5164" s="252" t="s">
        <v>11587</v>
      </c>
      <c r="C5164" s="253" t="s">
        <v>154</v>
      </c>
      <c r="D5164" s="253">
        <v>30.57</v>
      </c>
      <c r="E5164" s="253" t="s">
        <v>11115</v>
      </c>
    </row>
    <row r="5165" spans="1:5" ht="40.5">
      <c r="A5165" s="251">
        <v>96390</v>
      </c>
      <c r="B5165" s="252" t="s">
        <v>11588</v>
      </c>
      <c r="C5165" s="253" t="s">
        <v>154</v>
      </c>
      <c r="D5165" s="253">
        <v>48.76</v>
      </c>
      <c r="E5165" s="253" t="s">
        <v>11115</v>
      </c>
    </row>
    <row r="5166" spans="1:5" ht="40.5">
      <c r="A5166" s="251">
        <v>96391</v>
      </c>
      <c r="B5166" s="252" t="s">
        <v>11589</v>
      </c>
      <c r="C5166" s="253" t="s">
        <v>154</v>
      </c>
      <c r="D5166" s="253">
        <v>68.03</v>
      </c>
      <c r="E5166" s="253" t="s">
        <v>11115</v>
      </c>
    </row>
    <row r="5167" spans="1:5" ht="40.5">
      <c r="A5167" s="251">
        <v>96392</v>
      </c>
      <c r="B5167" s="252" t="s">
        <v>11590</v>
      </c>
      <c r="C5167" s="253" t="s">
        <v>154</v>
      </c>
      <c r="D5167" s="253">
        <v>86.55</v>
      </c>
      <c r="E5167" s="253" t="s">
        <v>11115</v>
      </c>
    </row>
    <row r="5168" spans="1:5" ht="27">
      <c r="A5168" s="251">
        <v>96396</v>
      </c>
      <c r="B5168" s="252" t="s">
        <v>11591</v>
      </c>
      <c r="C5168" s="253" t="s">
        <v>154</v>
      </c>
      <c r="D5168" s="253">
        <v>144.09</v>
      </c>
      <c r="E5168" s="253" t="s">
        <v>11115</v>
      </c>
    </row>
    <row r="5169" spans="1:5" ht="27">
      <c r="A5169" s="251">
        <v>96397</v>
      </c>
      <c r="B5169" s="252" t="s">
        <v>11592</v>
      </c>
      <c r="C5169" s="253" t="s">
        <v>154</v>
      </c>
      <c r="D5169" s="253">
        <v>177.6</v>
      </c>
      <c r="E5169" s="253" t="s">
        <v>11115</v>
      </c>
    </row>
    <row r="5170" spans="1:5" ht="27">
      <c r="A5170" s="251">
        <v>96398</v>
      </c>
      <c r="B5170" s="252" t="s">
        <v>11593</v>
      </c>
      <c r="C5170" s="253" t="s">
        <v>154</v>
      </c>
      <c r="D5170" s="253">
        <v>191.31</v>
      </c>
      <c r="E5170" s="253" t="s">
        <v>11115</v>
      </c>
    </row>
    <row r="5171" spans="1:5" ht="27">
      <c r="A5171" s="254">
        <v>96399</v>
      </c>
      <c r="B5171" s="252" t="s">
        <v>11594</v>
      </c>
      <c r="C5171" s="253" t="s">
        <v>154</v>
      </c>
      <c r="D5171" s="253">
        <v>104.31</v>
      </c>
      <c r="E5171" s="253" t="s">
        <v>11115</v>
      </c>
    </row>
    <row r="5172" spans="1:5" ht="27">
      <c r="A5172" s="254">
        <v>96400</v>
      </c>
      <c r="B5172" s="252" t="s">
        <v>11595</v>
      </c>
      <c r="C5172" s="253" t="s">
        <v>154</v>
      </c>
      <c r="D5172" s="253">
        <v>132.03</v>
      </c>
      <c r="E5172" s="253" t="s">
        <v>11115</v>
      </c>
    </row>
    <row r="5173" spans="1:5" ht="13.5">
      <c r="A5173" s="254">
        <v>96401</v>
      </c>
      <c r="B5173" s="252" t="s">
        <v>11596</v>
      </c>
      <c r="C5173" s="253" t="s">
        <v>135</v>
      </c>
      <c r="D5173" s="253">
        <v>6.97</v>
      </c>
      <c r="E5173" s="253" t="s">
        <v>11115</v>
      </c>
    </row>
    <row r="5174" spans="1:5" ht="13.5">
      <c r="A5174" s="251">
        <v>96402</v>
      </c>
      <c r="B5174" s="252" t="s">
        <v>11597</v>
      </c>
      <c r="C5174" s="253" t="s">
        <v>135</v>
      </c>
      <c r="D5174" s="253">
        <v>1.76</v>
      </c>
      <c r="E5174" s="253" t="s">
        <v>11115</v>
      </c>
    </row>
    <row r="5175" spans="1:5" ht="40.5">
      <c r="A5175" s="251">
        <v>100564</v>
      </c>
      <c r="B5175" s="252" t="s">
        <v>11598</v>
      </c>
      <c r="C5175" s="253" t="s">
        <v>154</v>
      </c>
      <c r="D5175" s="253">
        <v>82.08</v>
      </c>
      <c r="E5175" s="253" t="s">
        <v>11115</v>
      </c>
    </row>
    <row r="5176" spans="1:5" ht="40.5">
      <c r="A5176" s="254">
        <v>100565</v>
      </c>
      <c r="B5176" s="252" t="s">
        <v>11599</v>
      </c>
      <c r="C5176" s="253" t="s">
        <v>154</v>
      </c>
      <c r="D5176" s="253">
        <v>70.67</v>
      </c>
      <c r="E5176" s="253" t="s">
        <v>11115</v>
      </c>
    </row>
    <row r="5177" spans="1:5" ht="40.5">
      <c r="A5177" s="251">
        <v>100566</v>
      </c>
      <c r="B5177" s="252" t="s">
        <v>11600</v>
      </c>
      <c r="C5177" s="253" t="s">
        <v>154</v>
      </c>
      <c r="D5177" s="253">
        <v>119.32</v>
      </c>
      <c r="E5177" s="253" t="s">
        <v>11115</v>
      </c>
    </row>
    <row r="5178" spans="1:5" ht="40.5">
      <c r="A5178" s="251">
        <v>100567</v>
      </c>
      <c r="B5178" s="252" t="s">
        <v>11601</v>
      </c>
      <c r="C5178" s="253" t="s">
        <v>154</v>
      </c>
      <c r="D5178" s="253">
        <v>136.76</v>
      </c>
      <c r="E5178" s="253" t="s">
        <v>11115</v>
      </c>
    </row>
    <row r="5179" spans="1:5" ht="40.5">
      <c r="A5179" s="251">
        <v>100568</v>
      </c>
      <c r="B5179" s="252" t="s">
        <v>11602</v>
      </c>
      <c r="C5179" s="253" t="s">
        <v>154</v>
      </c>
      <c r="D5179" s="253">
        <v>153.86000000000001</v>
      </c>
      <c r="E5179" s="253" t="s">
        <v>11115</v>
      </c>
    </row>
    <row r="5180" spans="1:5" ht="40.5">
      <c r="A5180" s="251">
        <v>100569</v>
      </c>
      <c r="B5180" s="252" t="s">
        <v>11603</v>
      </c>
      <c r="C5180" s="253" t="s">
        <v>154</v>
      </c>
      <c r="D5180" s="253">
        <v>108.32</v>
      </c>
      <c r="E5180" s="253" t="s">
        <v>11115</v>
      </c>
    </row>
    <row r="5181" spans="1:5" ht="40.5">
      <c r="A5181" s="251">
        <v>100570</v>
      </c>
      <c r="B5181" s="252" t="s">
        <v>11604</v>
      </c>
      <c r="C5181" s="253" t="s">
        <v>154</v>
      </c>
      <c r="D5181" s="253">
        <v>127.24</v>
      </c>
      <c r="E5181" s="253" t="s">
        <v>11115</v>
      </c>
    </row>
    <row r="5182" spans="1:5" ht="40.5">
      <c r="A5182" s="251">
        <v>100571</v>
      </c>
      <c r="B5182" s="252" t="s">
        <v>11605</v>
      </c>
      <c r="C5182" s="253" t="s">
        <v>154</v>
      </c>
      <c r="D5182" s="253">
        <v>143.36000000000001</v>
      </c>
      <c r="E5182" s="253" t="s">
        <v>11115</v>
      </c>
    </row>
    <row r="5183" spans="1:5" ht="40.5">
      <c r="A5183" s="251">
        <v>100572</v>
      </c>
      <c r="B5183" s="252" t="s">
        <v>11606</v>
      </c>
      <c r="C5183" s="253" t="s">
        <v>154</v>
      </c>
      <c r="D5183" s="253">
        <v>85.34</v>
      </c>
      <c r="E5183" s="253" t="s">
        <v>11115</v>
      </c>
    </row>
    <row r="5184" spans="1:5" ht="40.5">
      <c r="A5184" s="251">
        <v>100573</v>
      </c>
      <c r="B5184" s="252" t="s">
        <v>11607</v>
      </c>
      <c r="C5184" s="253" t="s">
        <v>154</v>
      </c>
      <c r="D5184" s="253">
        <v>73.930000000000007</v>
      </c>
      <c r="E5184" s="253" t="s">
        <v>11115</v>
      </c>
    </row>
    <row r="5185" spans="1:5" ht="13.5">
      <c r="A5185" s="251">
        <v>100574</v>
      </c>
      <c r="B5185" s="252" t="s">
        <v>11608</v>
      </c>
      <c r="C5185" s="253" t="s">
        <v>154</v>
      </c>
      <c r="D5185" s="253">
        <v>0.84</v>
      </c>
      <c r="E5185" s="253" t="s">
        <v>11115</v>
      </c>
    </row>
    <row r="5186" spans="1:5" ht="13.5">
      <c r="A5186" s="251">
        <v>100575</v>
      </c>
      <c r="B5186" s="252" t="s">
        <v>11609</v>
      </c>
      <c r="C5186" s="253" t="s">
        <v>135</v>
      </c>
      <c r="D5186" s="253">
        <v>0.06</v>
      </c>
      <c r="E5186" s="253" t="s">
        <v>11115</v>
      </c>
    </row>
    <row r="5187" spans="1:5" ht="27">
      <c r="A5187" s="251">
        <v>72799</v>
      </c>
      <c r="B5187" s="252" t="s">
        <v>3826</v>
      </c>
      <c r="C5187" s="253" t="s">
        <v>135</v>
      </c>
      <c r="D5187" s="253">
        <v>85.51</v>
      </c>
      <c r="E5187" s="253" t="s">
        <v>11115</v>
      </c>
    </row>
    <row r="5188" spans="1:5" ht="13.5">
      <c r="A5188" s="251">
        <v>72942</v>
      </c>
      <c r="B5188" s="252" t="s">
        <v>3827</v>
      </c>
      <c r="C5188" s="253" t="s">
        <v>135</v>
      </c>
      <c r="D5188" s="253">
        <v>1.7</v>
      </c>
      <c r="E5188" s="253" t="s">
        <v>11115</v>
      </c>
    </row>
    <row r="5189" spans="1:5" ht="13.5">
      <c r="A5189" s="251">
        <v>72943</v>
      </c>
      <c r="B5189" s="252" t="s">
        <v>3828</v>
      </c>
      <c r="C5189" s="253" t="s">
        <v>135</v>
      </c>
      <c r="D5189" s="253">
        <v>1.92</v>
      </c>
      <c r="E5189" s="253" t="s">
        <v>11115</v>
      </c>
    </row>
    <row r="5190" spans="1:5" ht="13.5">
      <c r="A5190" s="251">
        <v>72972</v>
      </c>
      <c r="B5190" s="252" t="s">
        <v>3829</v>
      </c>
      <c r="C5190" s="253" t="s">
        <v>135</v>
      </c>
      <c r="D5190" s="253">
        <v>0.88</v>
      </c>
      <c r="E5190" s="253" t="s">
        <v>11115</v>
      </c>
    </row>
    <row r="5191" spans="1:5" ht="13.5">
      <c r="A5191" s="251">
        <v>72973</v>
      </c>
      <c r="B5191" s="252" t="s">
        <v>3830</v>
      </c>
      <c r="C5191" s="253" t="s">
        <v>4</v>
      </c>
      <c r="D5191" s="253">
        <v>1.66</v>
      </c>
      <c r="E5191" s="253" t="s">
        <v>11115</v>
      </c>
    </row>
    <row r="5192" spans="1:5" ht="13.5">
      <c r="A5192" s="251">
        <v>72974</v>
      </c>
      <c r="B5192" s="252" t="s">
        <v>3831</v>
      </c>
      <c r="C5192" s="253" t="s">
        <v>135</v>
      </c>
      <c r="D5192" s="253">
        <v>5.54</v>
      </c>
      <c r="E5192" s="253" t="s">
        <v>11115</v>
      </c>
    </row>
    <row r="5193" spans="1:5" ht="13.5">
      <c r="A5193" s="251">
        <v>72975</v>
      </c>
      <c r="B5193" s="252" t="s">
        <v>3832</v>
      </c>
      <c r="C5193" s="253" t="s">
        <v>135</v>
      </c>
      <c r="D5193" s="253">
        <v>0.62</v>
      </c>
      <c r="E5193" s="253" t="s">
        <v>11115</v>
      </c>
    </row>
    <row r="5194" spans="1:5" ht="27">
      <c r="A5194" s="254">
        <v>72978</v>
      </c>
      <c r="B5194" s="252" t="s">
        <v>3833</v>
      </c>
      <c r="C5194" s="253" t="s">
        <v>4</v>
      </c>
      <c r="D5194" s="253">
        <v>5.54</v>
      </c>
      <c r="E5194" s="253" t="s">
        <v>11115</v>
      </c>
    </row>
    <row r="5195" spans="1:5" ht="27">
      <c r="A5195" s="254">
        <v>72979</v>
      </c>
      <c r="B5195" s="252" t="s">
        <v>3834</v>
      </c>
      <c r="C5195" s="253" t="s">
        <v>135</v>
      </c>
      <c r="D5195" s="253">
        <v>10.59</v>
      </c>
      <c r="E5195" s="253" t="s">
        <v>11115</v>
      </c>
    </row>
    <row r="5196" spans="1:5" ht="40.5">
      <c r="A5196" s="251" t="s">
        <v>3835</v>
      </c>
      <c r="B5196" s="252" t="s">
        <v>3836</v>
      </c>
      <c r="C5196" s="253" t="s">
        <v>135</v>
      </c>
      <c r="D5196" s="253">
        <v>4.43</v>
      </c>
      <c r="E5196" s="253" t="s">
        <v>11115</v>
      </c>
    </row>
    <row r="5197" spans="1:5" ht="27">
      <c r="A5197" s="254" t="s">
        <v>3837</v>
      </c>
      <c r="B5197" s="252" t="s">
        <v>3838</v>
      </c>
      <c r="C5197" s="253" t="s">
        <v>154</v>
      </c>
      <c r="D5197" s="253">
        <v>846.97</v>
      </c>
      <c r="E5197" s="253" t="s">
        <v>11115</v>
      </c>
    </row>
    <row r="5198" spans="1:5" ht="27">
      <c r="A5198" s="251" t="s">
        <v>3839</v>
      </c>
      <c r="B5198" s="252" t="s">
        <v>3840</v>
      </c>
      <c r="C5198" s="253" t="s">
        <v>154</v>
      </c>
      <c r="D5198" s="253">
        <v>665.64</v>
      </c>
      <c r="E5198" s="253" t="s">
        <v>11115</v>
      </c>
    </row>
    <row r="5199" spans="1:5" ht="27">
      <c r="A5199" s="251">
        <v>92391</v>
      </c>
      <c r="B5199" s="252" t="s">
        <v>3841</v>
      </c>
      <c r="C5199" s="253" t="s">
        <v>135</v>
      </c>
      <c r="D5199" s="253">
        <v>56.31</v>
      </c>
      <c r="E5199" s="253" t="s">
        <v>11115</v>
      </c>
    </row>
    <row r="5200" spans="1:5" ht="27">
      <c r="A5200" s="251">
        <v>92392</v>
      </c>
      <c r="B5200" s="252" t="s">
        <v>3842</v>
      </c>
      <c r="C5200" s="253" t="s">
        <v>135</v>
      </c>
      <c r="D5200" s="253">
        <v>59.06</v>
      </c>
      <c r="E5200" s="253" t="s">
        <v>11115</v>
      </c>
    </row>
    <row r="5201" spans="1:5" ht="27">
      <c r="A5201" s="251">
        <v>92393</v>
      </c>
      <c r="B5201" s="252" t="s">
        <v>3843</v>
      </c>
      <c r="C5201" s="253" t="s">
        <v>135</v>
      </c>
      <c r="D5201" s="253">
        <v>51.11</v>
      </c>
      <c r="E5201" s="253" t="s">
        <v>11115</v>
      </c>
    </row>
    <row r="5202" spans="1:5" ht="27">
      <c r="A5202" s="251">
        <v>92394</v>
      </c>
      <c r="B5202" s="252" t="s">
        <v>3844</v>
      </c>
      <c r="C5202" s="253" t="s">
        <v>135</v>
      </c>
      <c r="D5202" s="253">
        <v>55.08</v>
      </c>
      <c r="E5202" s="253" t="s">
        <v>11115</v>
      </c>
    </row>
    <row r="5203" spans="1:5" ht="27">
      <c r="A5203" s="251">
        <v>92395</v>
      </c>
      <c r="B5203" s="252" t="s">
        <v>3845</v>
      </c>
      <c r="C5203" s="253" t="s">
        <v>135</v>
      </c>
      <c r="D5203" s="253">
        <v>69.34</v>
      </c>
      <c r="E5203" s="253" t="s">
        <v>11115</v>
      </c>
    </row>
    <row r="5204" spans="1:5" ht="27">
      <c r="A5204" s="251">
        <v>92396</v>
      </c>
      <c r="B5204" s="252" t="s">
        <v>3846</v>
      </c>
      <c r="C5204" s="253" t="s">
        <v>135</v>
      </c>
      <c r="D5204" s="253">
        <v>62.22</v>
      </c>
      <c r="E5204" s="253" t="s">
        <v>11115</v>
      </c>
    </row>
    <row r="5205" spans="1:5" ht="27">
      <c r="A5205" s="251">
        <v>92397</v>
      </c>
      <c r="B5205" s="252" t="s">
        <v>3847</v>
      </c>
      <c r="C5205" s="253" t="s">
        <v>135</v>
      </c>
      <c r="D5205" s="253">
        <v>50.63</v>
      </c>
      <c r="E5205" s="253" t="s">
        <v>11115</v>
      </c>
    </row>
    <row r="5206" spans="1:5" ht="27">
      <c r="A5206" s="251">
        <v>92398</v>
      </c>
      <c r="B5206" s="252" t="s">
        <v>3848</v>
      </c>
      <c r="C5206" s="253" t="s">
        <v>135</v>
      </c>
      <c r="D5206" s="253">
        <v>57.12</v>
      </c>
      <c r="E5206" s="253" t="s">
        <v>11115</v>
      </c>
    </row>
    <row r="5207" spans="1:5" ht="27">
      <c r="A5207" s="251">
        <v>92399</v>
      </c>
      <c r="B5207" s="252" t="s">
        <v>3849</v>
      </c>
      <c r="C5207" s="253" t="s">
        <v>135</v>
      </c>
      <c r="D5207" s="253">
        <v>58.36</v>
      </c>
      <c r="E5207" s="253" t="s">
        <v>11115</v>
      </c>
    </row>
    <row r="5208" spans="1:5" ht="27">
      <c r="A5208" s="251">
        <v>92400</v>
      </c>
      <c r="B5208" s="252" t="s">
        <v>3850</v>
      </c>
      <c r="C5208" s="253" t="s">
        <v>135</v>
      </c>
      <c r="D5208" s="253">
        <v>69.760000000000005</v>
      </c>
      <c r="E5208" s="253" t="s">
        <v>11115</v>
      </c>
    </row>
    <row r="5209" spans="1:5" ht="27">
      <c r="A5209" s="251">
        <v>92401</v>
      </c>
      <c r="B5209" s="252" t="s">
        <v>3851</v>
      </c>
      <c r="C5209" s="253" t="s">
        <v>135</v>
      </c>
      <c r="D5209" s="253">
        <v>71.069999999999993</v>
      </c>
      <c r="E5209" s="253" t="s">
        <v>11115</v>
      </c>
    </row>
    <row r="5210" spans="1:5" ht="27">
      <c r="A5210" s="251">
        <v>92402</v>
      </c>
      <c r="B5210" s="252" t="s">
        <v>3852</v>
      </c>
      <c r="C5210" s="253" t="s">
        <v>135</v>
      </c>
      <c r="D5210" s="253">
        <v>63.83</v>
      </c>
      <c r="E5210" s="253" t="s">
        <v>11115</v>
      </c>
    </row>
    <row r="5211" spans="1:5" ht="27">
      <c r="A5211" s="251">
        <v>92403</v>
      </c>
      <c r="B5211" s="252" t="s">
        <v>3853</v>
      </c>
      <c r="C5211" s="253" t="s">
        <v>135</v>
      </c>
      <c r="D5211" s="253">
        <v>52.13</v>
      </c>
      <c r="E5211" s="253" t="s">
        <v>11115</v>
      </c>
    </row>
    <row r="5212" spans="1:5" ht="27">
      <c r="A5212" s="251">
        <v>92404</v>
      </c>
      <c r="B5212" s="252" t="s">
        <v>3854</v>
      </c>
      <c r="C5212" s="253" t="s">
        <v>135</v>
      </c>
      <c r="D5212" s="253">
        <v>58.63</v>
      </c>
      <c r="E5212" s="253" t="s">
        <v>11115</v>
      </c>
    </row>
    <row r="5213" spans="1:5" ht="27">
      <c r="A5213" s="251">
        <v>92405</v>
      </c>
      <c r="B5213" s="252" t="s">
        <v>3855</v>
      </c>
      <c r="C5213" s="253" t="s">
        <v>135</v>
      </c>
      <c r="D5213" s="253">
        <v>59.84</v>
      </c>
      <c r="E5213" s="253" t="s">
        <v>11115</v>
      </c>
    </row>
    <row r="5214" spans="1:5" ht="27">
      <c r="A5214" s="251">
        <v>92406</v>
      </c>
      <c r="B5214" s="252" t="s">
        <v>3856</v>
      </c>
      <c r="C5214" s="253" t="s">
        <v>135</v>
      </c>
      <c r="D5214" s="253">
        <v>71.28</v>
      </c>
      <c r="E5214" s="253" t="s">
        <v>11115</v>
      </c>
    </row>
    <row r="5215" spans="1:5" ht="27">
      <c r="A5215" s="251">
        <v>92407</v>
      </c>
      <c r="B5215" s="252" t="s">
        <v>3857</v>
      </c>
      <c r="C5215" s="253" t="s">
        <v>135</v>
      </c>
      <c r="D5215" s="253">
        <v>72.56</v>
      </c>
      <c r="E5215" s="253" t="s">
        <v>11115</v>
      </c>
    </row>
    <row r="5216" spans="1:5" ht="27">
      <c r="A5216" s="251">
        <v>93679</v>
      </c>
      <c r="B5216" s="252" t="s">
        <v>3858</v>
      </c>
      <c r="C5216" s="253" t="s">
        <v>135</v>
      </c>
      <c r="D5216" s="253">
        <v>67.37</v>
      </c>
      <c r="E5216" s="253" t="s">
        <v>11115</v>
      </c>
    </row>
    <row r="5217" spans="1:5" ht="27">
      <c r="A5217" s="251">
        <v>93680</v>
      </c>
      <c r="B5217" s="252" t="s">
        <v>3859</v>
      </c>
      <c r="C5217" s="253" t="s">
        <v>135</v>
      </c>
      <c r="D5217" s="253">
        <v>55.56</v>
      </c>
      <c r="E5217" s="253" t="s">
        <v>11115</v>
      </c>
    </row>
    <row r="5218" spans="1:5" ht="27">
      <c r="A5218" s="251">
        <v>93681</v>
      </c>
      <c r="B5218" s="252" t="s">
        <v>3860</v>
      </c>
      <c r="C5218" s="253" t="s">
        <v>135</v>
      </c>
      <c r="D5218" s="253">
        <v>66.97</v>
      </c>
      <c r="E5218" s="253" t="s">
        <v>11115</v>
      </c>
    </row>
    <row r="5219" spans="1:5" ht="27">
      <c r="A5219" s="251">
        <v>93682</v>
      </c>
      <c r="B5219" s="252" t="s">
        <v>3861</v>
      </c>
      <c r="C5219" s="253" t="s">
        <v>135</v>
      </c>
      <c r="D5219" s="253">
        <v>68.31</v>
      </c>
      <c r="E5219" s="253" t="s">
        <v>11115</v>
      </c>
    </row>
    <row r="5220" spans="1:5" ht="13.5">
      <c r="A5220" s="251">
        <v>97114</v>
      </c>
      <c r="B5220" s="252" t="s">
        <v>5099</v>
      </c>
      <c r="C5220" s="253" t="s">
        <v>4</v>
      </c>
      <c r="D5220" s="253">
        <v>0.39</v>
      </c>
      <c r="E5220" s="253" t="s">
        <v>11115</v>
      </c>
    </row>
    <row r="5221" spans="1:5" ht="27">
      <c r="A5221" s="251">
        <v>97115</v>
      </c>
      <c r="B5221" s="252" t="s">
        <v>5100</v>
      </c>
      <c r="C5221" s="253" t="s">
        <v>80</v>
      </c>
      <c r="D5221" s="253">
        <v>39.270000000000003</v>
      </c>
      <c r="E5221" s="253" t="s">
        <v>11115</v>
      </c>
    </row>
    <row r="5222" spans="1:5" ht="27">
      <c r="A5222" s="251">
        <v>97120</v>
      </c>
      <c r="B5222" s="252" t="s">
        <v>5101</v>
      </c>
      <c r="C5222" s="253" t="s">
        <v>80</v>
      </c>
      <c r="D5222" s="253">
        <v>7.38</v>
      </c>
      <c r="E5222" s="253" t="s">
        <v>11115</v>
      </c>
    </row>
    <row r="5223" spans="1:5" ht="27">
      <c r="A5223" s="251">
        <v>97802</v>
      </c>
      <c r="B5223" s="252" t="s">
        <v>5102</v>
      </c>
      <c r="C5223" s="253" t="s">
        <v>135</v>
      </c>
      <c r="D5223" s="253">
        <v>3.95</v>
      </c>
      <c r="E5223" s="253" t="s">
        <v>11115</v>
      </c>
    </row>
    <row r="5224" spans="1:5" ht="27">
      <c r="A5224" s="251">
        <v>97803</v>
      </c>
      <c r="B5224" s="252" t="s">
        <v>5103</v>
      </c>
      <c r="C5224" s="253" t="s">
        <v>135</v>
      </c>
      <c r="D5224" s="253">
        <v>4.7300000000000004</v>
      </c>
      <c r="E5224" s="253" t="s">
        <v>11115</v>
      </c>
    </row>
    <row r="5225" spans="1:5" ht="27">
      <c r="A5225" s="251">
        <v>97805</v>
      </c>
      <c r="B5225" s="252" t="s">
        <v>5104</v>
      </c>
      <c r="C5225" s="253" t="s">
        <v>135</v>
      </c>
      <c r="D5225" s="253">
        <v>8.5299999999999994</v>
      </c>
      <c r="E5225" s="253" t="s">
        <v>11115</v>
      </c>
    </row>
    <row r="5226" spans="1:5" ht="27">
      <c r="A5226" s="251">
        <v>97806</v>
      </c>
      <c r="B5226" s="252" t="s">
        <v>5105</v>
      </c>
      <c r="C5226" s="253" t="s">
        <v>135</v>
      </c>
      <c r="D5226" s="253">
        <v>10.38</v>
      </c>
      <c r="E5226" s="253" t="s">
        <v>11115</v>
      </c>
    </row>
    <row r="5227" spans="1:5" ht="27">
      <c r="A5227" s="251">
        <v>97807</v>
      </c>
      <c r="B5227" s="252" t="s">
        <v>5106</v>
      </c>
      <c r="C5227" s="253" t="s">
        <v>135</v>
      </c>
      <c r="D5227" s="253">
        <v>12.05</v>
      </c>
      <c r="E5227" s="253" t="s">
        <v>11115</v>
      </c>
    </row>
    <row r="5228" spans="1:5" ht="27">
      <c r="A5228" s="251">
        <v>97809</v>
      </c>
      <c r="B5228" s="252" t="s">
        <v>5107</v>
      </c>
      <c r="C5228" s="253" t="s">
        <v>135</v>
      </c>
      <c r="D5228" s="253">
        <v>15.24</v>
      </c>
      <c r="E5228" s="253" t="s">
        <v>11115</v>
      </c>
    </row>
    <row r="5229" spans="1:5" ht="27">
      <c r="A5229" s="251">
        <v>97810</v>
      </c>
      <c r="B5229" s="252" t="s">
        <v>5108</v>
      </c>
      <c r="C5229" s="253" t="s">
        <v>135</v>
      </c>
      <c r="D5229" s="253">
        <v>17.079999999999998</v>
      </c>
      <c r="E5229" s="253" t="s">
        <v>11115</v>
      </c>
    </row>
    <row r="5230" spans="1:5" ht="27">
      <c r="A5230" s="251">
        <v>97811</v>
      </c>
      <c r="B5230" s="252" t="s">
        <v>5109</v>
      </c>
      <c r="C5230" s="253" t="s">
        <v>135</v>
      </c>
      <c r="D5230" s="253">
        <v>18.809999999999999</v>
      </c>
      <c r="E5230" s="253" t="s">
        <v>11115</v>
      </c>
    </row>
    <row r="5231" spans="1:5" ht="27">
      <c r="A5231" s="251">
        <v>97813</v>
      </c>
      <c r="B5231" s="252" t="s">
        <v>5110</v>
      </c>
      <c r="C5231" s="253" t="s">
        <v>135</v>
      </c>
      <c r="D5231" s="253">
        <v>4.09</v>
      </c>
      <c r="E5231" s="253" t="s">
        <v>11115</v>
      </c>
    </row>
    <row r="5232" spans="1:5" ht="27">
      <c r="A5232" s="251">
        <v>97814</v>
      </c>
      <c r="B5232" s="252" t="s">
        <v>5111</v>
      </c>
      <c r="C5232" s="253" t="s">
        <v>135</v>
      </c>
      <c r="D5232" s="253">
        <v>4.87</v>
      </c>
      <c r="E5232" s="253" t="s">
        <v>11115</v>
      </c>
    </row>
    <row r="5233" spans="1:5" ht="27">
      <c r="A5233" s="251">
        <v>97816</v>
      </c>
      <c r="B5233" s="252" t="s">
        <v>5112</v>
      </c>
      <c r="C5233" s="253" t="s">
        <v>135</v>
      </c>
      <c r="D5233" s="253">
        <v>8.99</v>
      </c>
      <c r="E5233" s="253" t="s">
        <v>11115</v>
      </c>
    </row>
    <row r="5234" spans="1:5" ht="27">
      <c r="A5234" s="251">
        <v>97817</v>
      </c>
      <c r="B5234" s="252" t="s">
        <v>5113</v>
      </c>
      <c r="C5234" s="253" t="s">
        <v>135</v>
      </c>
      <c r="D5234" s="253">
        <v>10.84</v>
      </c>
      <c r="E5234" s="253" t="s">
        <v>11115</v>
      </c>
    </row>
    <row r="5235" spans="1:5" ht="27">
      <c r="A5235" s="251">
        <v>97818</v>
      </c>
      <c r="B5235" s="252" t="s">
        <v>5114</v>
      </c>
      <c r="C5235" s="253" t="s">
        <v>135</v>
      </c>
      <c r="D5235" s="253">
        <v>12.69</v>
      </c>
      <c r="E5235" s="253" t="s">
        <v>11115</v>
      </c>
    </row>
    <row r="5236" spans="1:5" ht="27">
      <c r="A5236" s="251">
        <v>97820</v>
      </c>
      <c r="B5236" s="252" t="s">
        <v>5115</v>
      </c>
      <c r="C5236" s="253" t="s">
        <v>135</v>
      </c>
      <c r="D5236" s="253">
        <v>16.170000000000002</v>
      </c>
      <c r="E5236" s="253" t="s">
        <v>11115</v>
      </c>
    </row>
    <row r="5237" spans="1:5" ht="27">
      <c r="A5237" s="251">
        <v>97821</v>
      </c>
      <c r="B5237" s="252" t="s">
        <v>5116</v>
      </c>
      <c r="C5237" s="253" t="s">
        <v>135</v>
      </c>
      <c r="D5237" s="253">
        <v>18.02</v>
      </c>
      <c r="E5237" s="253" t="s">
        <v>11115</v>
      </c>
    </row>
    <row r="5238" spans="1:5" ht="27">
      <c r="A5238" s="251">
        <v>97822</v>
      </c>
      <c r="B5238" s="252" t="s">
        <v>5117</v>
      </c>
      <c r="C5238" s="253" t="s">
        <v>135</v>
      </c>
      <c r="D5238" s="253">
        <v>19.89</v>
      </c>
      <c r="E5238" s="253" t="s">
        <v>11115</v>
      </c>
    </row>
    <row r="5239" spans="1:5" ht="27">
      <c r="A5239" s="251">
        <v>72947</v>
      </c>
      <c r="B5239" s="252" t="s">
        <v>188</v>
      </c>
      <c r="C5239" s="253" t="s">
        <v>135</v>
      </c>
      <c r="D5239" s="253">
        <v>14.75</v>
      </c>
      <c r="E5239" s="253" t="s">
        <v>11115</v>
      </c>
    </row>
    <row r="5240" spans="1:5" ht="13.5">
      <c r="A5240" s="251">
        <v>83693</v>
      </c>
      <c r="B5240" s="252" t="s">
        <v>3862</v>
      </c>
      <c r="C5240" s="253" t="s">
        <v>135</v>
      </c>
      <c r="D5240" s="253">
        <v>4.03</v>
      </c>
      <c r="E5240" s="253" t="s">
        <v>11115</v>
      </c>
    </row>
    <row r="5241" spans="1:5" ht="27">
      <c r="A5241" s="251" t="s">
        <v>3863</v>
      </c>
      <c r="B5241" s="252" t="s">
        <v>3864</v>
      </c>
      <c r="C5241" s="253" t="s">
        <v>4</v>
      </c>
      <c r="D5241" s="253">
        <v>527.38</v>
      </c>
      <c r="E5241" s="253" t="s">
        <v>11115</v>
      </c>
    </row>
    <row r="5242" spans="1:5" ht="27">
      <c r="A5242" s="251" t="s">
        <v>3865</v>
      </c>
      <c r="B5242" s="252" t="s">
        <v>3866</v>
      </c>
      <c r="C5242" s="253" t="s">
        <v>4</v>
      </c>
      <c r="D5242" s="253">
        <v>451.62</v>
      </c>
      <c r="E5242" s="253" t="s">
        <v>11115</v>
      </c>
    </row>
    <row r="5243" spans="1:5" ht="27">
      <c r="A5243" s="251" t="s">
        <v>3867</v>
      </c>
      <c r="B5243" s="252" t="s">
        <v>3868</v>
      </c>
      <c r="C5243" s="253" t="s">
        <v>135</v>
      </c>
      <c r="D5243" s="253">
        <v>5.53</v>
      </c>
      <c r="E5243" s="253" t="s">
        <v>11115</v>
      </c>
    </row>
    <row r="5244" spans="1:5" ht="13.5">
      <c r="A5244" s="251">
        <v>72962</v>
      </c>
      <c r="B5244" s="252" t="s">
        <v>3869</v>
      </c>
      <c r="C5244" s="253" t="s">
        <v>3579</v>
      </c>
      <c r="D5244" s="253">
        <v>302.48</v>
      </c>
      <c r="E5244" s="253" t="s">
        <v>11115</v>
      </c>
    </row>
    <row r="5245" spans="1:5" ht="13.5">
      <c r="A5245" s="251">
        <v>72963</v>
      </c>
      <c r="B5245" s="252" t="s">
        <v>3870</v>
      </c>
      <c r="C5245" s="253" t="s">
        <v>3579</v>
      </c>
      <c r="D5245" s="253">
        <v>256.83999999999997</v>
      </c>
      <c r="E5245" s="253" t="s">
        <v>11115</v>
      </c>
    </row>
    <row r="5246" spans="1:5" ht="27">
      <c r="A5246" s="251" t="s">
        <v>10729</v>
      </c>
      <c r="B5246" s="252" t="s">
        <v>10730</v>
      </c>
      <c r="C5246" s="253" t="s">
        <v>154</v>
      </c>
      <c r="D5246" s="253">
        <v>500.59</v>
      </c>
      <c r="E5246" s="253" t="s">
        <v>11115</v>
      </c>
    </row>
    <row r="5247" spans="1:5" ht="27">
      <c r="A5247" s="251">
        <v>95995</v>
      </c>
      <c r="B5247" s="252" t="s">
        <v>11610</v>
      </c>
      <c r="C5247" s="253" t="s">
        <v>154</v>
      </c>
      <c r="D5247" s="253">
        <v>909.88</v>
      </c>
      <c r="E5247" s="253" t="s">
        <v>11115</v>
      </c>
    </row>
    <row r="5248" spans="1:5" ht="27">
      <c r="A5248" s="251">
        <v>95996</v>
      </c>
      <c r="B5248" s="252" t="s">
        <v>11611</v>
      </c>
      <c r="C5248" s="253" t="s">
        <v>154</v>
      </c>
      <c r="D5248" s="253">
        <v>863.03</v>
      </c>
      <c r="E5248" s="253" t="s">
        <v>11115</v>
      </c>
    </row>
    <row r="5249" spans="1:5" ht="27">
      <c r="A5249" s="251">
        <v>96001</v>
      </c>
      <c r="B5249" s="252" t="s">
        <v>11612</v>
      </c>
      <c r="C5249" s="253" t="s">
        <v>135</v>
      </c>
      <c r="D5249" s="253">
        <v>5.08</v>
      </c>
      <c r="E5249" s="253" t="s">
        <v>11115</v>
      </c>
    </row>
    <row r="5250" spans="1:5" ht="27">
      <c r="A5250" s="254">
        <v>96393</v>
      </c>
      <c r="B5250" s="252" t="s">
        <v>3871</v>
      </c>
      <c r="C5250" s="253" t="s">
        <v>154</v>
      </c>
      <c r="D5250" s="253">
        <v>136.87</v>
      </c>
      <c r="E5250" s="253" t="s">
        <v>11115</v>
      </c>
    </row>
    <row r="5251" spans="1:5" ht="27">
      <c r="A5251" s="251">
        <v>96394</v>
      </c>
      <c r="B5251" s="252" t="s">
        <v>3872</v>
      </c>
      <c r="C5251" s="253" t="s">
        <v>154</v>
      </c>
      <c r="D5251" s="253">
        <v>169.39</v>
      </c>
      <c r="E5251" s="253" t="s">
        <v>11115</v>
      </c>
    </row>
    <row r="5252" spans="1:5" ht="27">
      <c r="A5252" s="251">
        <v>96395</v>
      </c>
      <c r="B5252" s="252" t="s">
        <v>3873</v>
      </c>
      <c r="C5252" s="253" t="s">
        <v>154</v>
      </c>
      <c r="D5252" s="253">
        <v>184.09</v>
      </c>
      <c r="E5252" s="253" t="s">
        <v>11115</v>
      </c>
    </row>
    <row r="5253" spans="1:5" ht="13.5">
      <c r="A5253" s="251">
        <v>73445</v>
      </c>
      <c r="B5253" s="252" t="s">
        <v>3874</v>
      </c>
      <c r="C5253" s="253" t="s">
        <v>135</v>
      </c>
      <c r="D5253" s="253">
        <v>9.58</v>
      </c>
      <c r="E5253" s="253" t="s">
        <v>11115</v>
      </c>
    </row>
    <row r="5254" spans="1:5" ht="13.5">
      <c r="A5254" s="251">
        <v>73446</v>
      </c>
      <c r="B5254" s="252" t="s">
        <v>3875</v>
      </c>
      <c r="C5254" s="253" t="s">
        <v>135</v>
      </c>
      <c r="D5254" s="253">
        <v>21.28</v>
      </c>
      <c r="E5254" s="253" t="s">
        <v>11115</v>
      </c>
    </row>
    <row r="5255" spans="1:5" ht="13.5">
      <c r="A5255" s="254" t="s">
        <v>3876</v>
      </c>
      <c r="B5255" s="252" t="s">
        <v>3877</v>
      </c>
      <c r="C5255" s="253" t="s">
        <v>135</v>
      </c>
      <c r="D5255" s="253">
        <v>17.850000000000001</v>
      </c>
      <c r="E5255" s="253" t="s">
        <v>11115</v>
      </c>
    </row>
    <row r="5256" spans="1:5" ht="13.5">
      <c r="A5256" s="254" t="s">
        <v>3878</v>
      </c>
      <c r="B5256" s="252" t="s">
        <v>3879</v>
      </c>
      <c r="C5256" s="253" t="s">
        <v>135</v>
      </c>
      <c r="D5256" s="253">
        <v>22.32</v>
      </c>
      <c r="E5256" s="253" t="s">
        <v>11115</v>
      </c>
    </row>
    <row r="5257" spans="1:5" ht="13.5">
      <c r="A5257" s="254">
        <v>79462</v>
      </c>
      <c r="B5257" s="252" t="s">
        <v>3880</v>
      </c>
      <c r="C5257" s="253" t="s">
        <v>135</v>
      </c>
      <c r="D5257" s="253">
        <v>56.47</v>
      </c>
      <c r="E5257" s="253" t="s">
        <v>11115</v>
      </c>
    </row>
    <row r="5258" spans="1:5" ht="27">
      <c r="A5258" s="254" t="s">
        <v>3881</v>
      </c>
      <c r="B5258" s="252" t="s">
        <v>3882</v>
      </c>
      <c r="C5258" s="253" t="s">
        <v>135</v>
      </c>
      <c r="D5258" s="253">
        <v>12.8</v>
      </c>
      <c r="E5258" s="253" t="s">
        <v>11115</v>
      </c>
    </row>
    <row r="5259" spans="1:5" ht="13.5">
      <c r="A5259" s="251">
        <v>84651</v>
      </c>
      <c r="B5259" s="252" t="s">
        <v>3883</v>
      </c>
      <c r="C5259" s="253" t="s">
        <v>135</v>
      </c>
      <c r="D5259" s="253">
        <v>10.58</v>
      </c>
      <c r="E5259" s="253" t="s">
        <v>11115</v>
      </c>
    </row>
    <row r="5260" spans="1:5" ht="27">
      <c r="A5260" s="251">
        <v>88411</v>
      </c>
      <c r="B5260" s="252" t="s">
        <v>3884</v>
      </c>
      <c r="C5260" s="253" t="s">
        <v>135</v>
      </c>
      <c r="D5260" s="253">
        <v>2.54</v>
      </c>
      <c r="E5260" s="253" t="s">
        <v>11115</v>
      </c>
    </row>
    <row r="5261" spans="1:5" ht="27">
      <c r="A5261" s="251">
        <v>88412</v>
      </c>
      <c r="B5261" s="252" t="s">
        <v>3885</v>
      </c>
      <c r="C5261" s="253" t="s">
        <v>135</v>
      </c>
      <c r="D5261" s="253">
        <v>1.92</v>
      </c>
      <c r="E5261" s="253" t="s">
        <v>11115</v>
      </c>
    </row>
    <row r="5262" spans="1:5" ht="27">
      <c r="A5262" s="254">
        <v>88413</v>
      </c>
      <c r="B5262" s="252" t="s">
        <v>3886</v>
      </c>
      <c r="C5262" s="253" t="s">
        <v>135</v>
      </c>
      <c r="D5262" s="253">
        <v>3.79</v>
      </c>
      <c r="E5262" s="253" t="s">
        <v>11115</v>
      </c>
    </row>
    <row r="5263" spans="1:5" ht="27">
      <c r="A5263" s="251">
        <v>88414</v>
      </c>
      <c r="B5263" s="252" t="s">
        <v>3887</v>
      </c>
      <c r="C5263" s="253" t="s">
        <v>135</v>
      </c>
      <c r="D5263" s="253">
        <v>4.18</v>
      </c>
      <c r="E5263" s="253" t="s">
        <v>11115</v>
      </c>
    </row>
    <row r="5264" spans="1:5" ht="13.5">
      <c r="A5264" s="251">
        <v>88415</v>
      </c>
      <c r="B5264" s="252" t="s">
        <v>3888</v>
      </c>
      <c r="C5264" s="253" t="s">
        <v>135</v>
      </c>
      <c r="D5264" s="253">
        <v>2.74</v>
      </c>
      <c r="E5264" s="253" t="s">
        <v>11115</v>
      </c>
    </row>
    <row r="5265" spans="1:5" ht="27">
      <c r="A5265" s="251">
        <v>88416</v>
      </c>
      <c r="B5265" s="252" t="s">
        <v>3889</v>
      </c>
      <c r="C5265" s="253" t="s">
        <v>135</v>
      </c>
      <c r="D5265" s="253">
        <v>16.489999999999998</v>
      </c>
      <c r="E5265" s="253" t="s">
        <v>11115</v>
      </c>
    </row>
    <row r="5266" spans="1:5" ht="27">
      <c r="A5266" s="251">
        <v>88417</v>
      </c>
      <c r="B5266" s="252" t="s">
        <v>3890</v>
      </c>
      <c r="C5266" s="253" t="s">
        <v>135</v>
      </c>
      <c r="D5266" s="253">
        <v>14.29</v>
      </c>
      <c r="E5266" s="253" t="s">
        <v>11115</v>
      </c>
    </row>
    <row r="5267" spans="1:5" ht="27">
      <c r="A5267" s="251">
        <v>88420</v>
      </c>
      <c r="B5267" s="252" t="s">
        <v>3891</v>
      </c>
      <c r="C5267" s="253" t="s">
        <v>135</v>
      </c>
      <c r="D5267" s="253">
        <v>20.93</v>
      </c>
      <c r="E5267" s="253" t="s">
        <v>11115</v>
      </c>
    </row>
    <row r="5268" spans="1:5" ht="27">
      <c r="A5268" s="251">
        <v>88421</v>
      </c>
      <c r="B5268" s="252" t="s">
        <v>3892</v>
      </c>
      <c r="C5268" s="253" t="s">
        <v>135</v>
      </c>
      <c r="D5268" s="253">
        <v>22.34</v>
      </c>
      <c r="E5268" s="253" t="s">
        <v>11115</v>
      </c>
    </row>
    <row r="5269" spans="1:5" ht="27">
      <c r="A5269" s="254">
        <v>88423</v>
      </c>
      <c r="B5269" s="252" t="s">
        <v>3893</v>
      </c>
      <c r="C5269" s="253" t="s">
        <v>135</v>
      </c>
      <c r="D5269" s="253">
        <v>17.18</v>
      </c>
      <c r="E5269" s="253" t="s">
        <v>11115</v>
      </c>
    </row>
    <row r="5270" spans="1:5" ht="27">
      <c r="A5270" s="254">
        <v>88424</v>
      </c>
      <c r="B5270" s="252" t="s">
        <v>3894</v>
      </c>
      <c r="C5270" s="253" t="s">
        <v>135</v>
      </c>
      <c r="D5270" s="253">
        <v>19.52</v>
      </c>
      <c r="E5270" s="253" t="s">
        <v>11115</v>
      </c>
    </row>
    <row r="5271" spans="1:5" ht="27">
      <c r="A5271" s="254">
        <v>88426</v>
      </c>
      <c r="B5271" s="252" t="s">
        <v>3895</v>
      </c>
      <c r="C5271" s="253" t="s">
        <v>135</v>
      </c>
      <c r="D5271" s="253">
        <v>15.71</v>
      </c>
      <c r="E5271" s="253" t="s">
        <v>11115</v>
      </c>
    </row>
    <row r="5272" spans="1:5" ht="27">
      <c r="A5272" s="254">
        <v>88428</v>
      </c>
      <c r="B5272" s="252" t="s">
        <v>3896</v>
      </c>
      <c r="C5272" s="253" t="s">
        <v>135</v>
      </c>
      <c r="D5272" s="253">
        <v>27.15</v>
      </c>
      <c r="E5272" s="253" t="s">
        <v>11115</v>
      </c>
    </row>
    <row r="5273" spans="1:5" ht="27">
      <c r="A5273" s="254">
        <v>88429</v>
      </c>
      <c r="B5273" s="252" t="s">
        <v>3897</v>
      </c>
      <c r="C5273" s="253" t="s">
        <v>135</v>
      </c>
      <c r="D5273" s="253">
        <v>29.6</v>
      </c>
      <c r="E5273" s="253" t="s">
        <v>11115</v>
      </c>
    </row>
    <row r="5274" spans="1:5" ht="27">
      <c r="A5274" s="254">
        <v>88431</v>
      </c>
      <c r="B5274" s="252" t="s">
        <v>3898</v>
      </c>
      <c r="C5274" s="253" t="s">
        <v>135</v>
      </c>
      <c r="D5274" s="253">
        <v>20.71</v>
      </c>
      <c r="E5274" s="253" t="s">
        <v>11115</v>
      </c>
    </row>
    <row r="5275" spans="1:5" ht="27">
      <c r="A5275" s="254">
        <v>88432</v>
      </c>
      <c r="B5275" s="252" t="s">
        <v>3899</v>
      </c>
      <c r="C5275" s="253" t="s">
        <v>135</v>
      </c>
      <c r="D5275" s="253">
        <v>15.33</v>
      </c>
      <c r="E5275" s="253" t="s">
        <v>11115</v>
      </c>
    </row>
    <row r="5276" spans="1:5" ht="13.5">
      <c r="A5276" s="254">
        <v>88482</v>
      </c>
      <c r="B5276" s="252" t="s">
        <v>3900</v>
      </c>
      <c r="C5276" s="253" t="s">
        <v>135</v>
      </c>
      <c r="D5276" s="253">
        <v>3.41</v>
      </c>
      <c r="E5276" s="253" t="s">
        <v>11115</v>
      </c>
    </row>
    <row r="5277" spans="1:5" ht="13.5">
      <c r="A5277" s="254">
        <v>88483</v>
      </c>
      <c r="B5277" s="252" t="s">
        <v>3901</v>
      </c>
      <c r="C5277" s="253" t="s">
        <v>135</v>
      </c>
      <c r="D5277" s="253">
        <v>3.14</v>
      </c>
      <c r="E5277" s="253" t="s">
        <v>11115</v>
      </c>
    </row>
    <row r="5278" spans="1:5" ht="13.5">
      <c r="A5278" s="254">
        <v>88484</v>
      </c>
      <c r="B5278" s="252" t="s">
        <v>3902</v>
      </c>
      <c r="C5278" s="253" t="s">
        <v>135</v>
      </c>
      <c r="D5278" s="253">
        <v>2.75</v>
      </c>
      <c r="E5278" s="253" t="s">
        <v>11115</v>
      </c>
    </row>
    <row r="5279" spans="1:5" ht="13.5">
      <c r="A5279" s="254">
        <v>88485</v>
      </c>
      <c r="B5279" s="252" t="s">
        <v>178</v>
      </c>
      <c r="C5279" s="253" t="s">
        <v>135</v>
      </c>
      <c r="D5279" s="253">
        <v>2.39</v>
      </c>
      <c r="E5279" s="253" t="s">
        <v>11115</v>
      </c>
    </row>
    <row r="5280" spans="1:5" ht="13.5">
      <c r="A5280" s="251">
        <v>88486</v>
      </c>
      <c r="B5280" s="252" t="s">
        <v>3903</v>
      </c>
      <c r="C5280" s="253" t="s">
        <v>135</v>
      </c>
      <c r="D5280" s="253">
        <v>10.92</v>
      </c>
      <c r="E5280" s="253" t="s">
        <v>11115</v>
      </c>
    </row>
    <row r="5281" spans="1:5" ht="13.5">
      <c r="A5281" s="251">
        <v>88487</v>
      </c>
      <c r="B5281" s="252" t="s">
        <v>3904</v>
      </c>
      <c r="C5281" s="253" t="s">
        <v>135</v>
      </c>
      <c r="D5281" s="253">
        <v>9.74</v>
      </c>
      <c r="E5281" s="253" t="s">
        <v>11115</v>
      </c>
    </row>
    <row r="5282" spans="1:5" ht="13.5">
      <c r="A5282" s="251">
        <v>88488</v>
      </c>
      <c r="B5282" s="252" t="s">
        <v>174</v>
      </c>
      <c r="C5282" s="253" t="s">
        <v>135</v>
      </c>
      <c r="D5282" s="253">
        <v>14.04</v>
      </c>
      <c r="E5282" s="253" t="s">
        <v>11115</v>
      </c>
    </row>
    <row r="5283" spans="1:5" ht="27">
      <c r="A5283" s="251">
        <v>88489</v>
      </c>
      <c r="B5283" s="252" t="s">
        <v>180</v>
      </c>
      <c r="C5283" s="253" t="s">
        <v>135</v>
      </c>
      <c r="D5283" s="253">
        <v>12.35</v>
      </c>
      <c r="E5283" s="253" t="s">
        <v>11115</v>
      </c>
    </row>
    <row r="5284" spans="1:5" ht="13.5">
      <c r="A5284" s="251">
        <v>88490</v>
      </c>
      <c r="B5284" s="252" t="s">
        <v>3905</v>
      </c>
      <c r="C5284" s="253" t="s">
        <v>135</v>
      </c>
      <c r="D5284" s="253">
        <v>7.8</v>
      </c>
      <c r="E5284" s="253" t="s">
        <v>11115</v>
      </c>
    </row>
    <row r="5285" spans="1:5" ht="13.5">
      <c r="A5285" s="254">
        <v>88491</v>
      </c>
      <c r="B5285" s="252" t="s">
        <v>3906</v>
      </c>
      <c r="C5285" s="253" t="s">
        <v>135</v>
      </c>
      <c r="D5285" s="253">
        <v>7.52</v>
      </c>
      <c r="E5285" s="253" t="s">
        <v>11115</v>
      </c>
    </row>
    <row r="5286" spans="1:5" ht="27">
      <c r="A5286" s="254">
        <v>88492</v>
      </c>
      <c r="B5286" s="252" t="s">
        <v>3907</v>
      </c>
      <c r="C5286" s="253" t="s">
        <v>135</v>
      </c>
      <c r="D5286" s="253">
        <v>9.3800000000000008</v>
      </c>
      <c r="E5286" s="253" t="s">
        <v>11115</v>
      </c>
    </row>
    <row r="5287" spans="1:5" ht="27">
      <c r="A5287" s="251">
        <v>88493</v>
      </c>
      <c r="B5287" s="252" t="s">
        <v>3908</v>
      </c>
      <c r="C5287" s="253" t="s">
        <v>135</v>
      </c>
      <c r="D5287" s="253">
        <v>8.9700000000000006</v>
      </c>
      <c r="E5287" s="253" t="s">
        <v>11115</v>
      </c>
    </row>
    <row r="5288" spans="1:5" ht="13.5">
      <c r="A5288" s="254">
        <v>88494</v>
      </c>
      <c r="B5288" s="252" t="s">
        <v>3909</v>
      </c>
      <c r="C5288" s="253" t="s">
        <v>135</v>
      </c>
      <c r="D5288" s="253">
        <v>17.579999999999998</v>
      </c>
      <c r="E5288" s="253" t="s">
        <v>11115</v>
      </c>
    </row>
    <row r="5289" spans="1:5" ht="13.5">
      <c r="A5289" s="251">
        <v>88495</v>
      </c>
      <c r="B5289" s="252" t="s">
        <v>3910</v>
      </c>
      <c r="C5289" s="253" t="s">
        <v>135</v>
      </c>
      <c r="D5289" s="253">
        <v>9.56</v>
      </c>
      <c r="E5289" s="253" t="s">
        <v>11115</v>
      </c>
    </row>
    <row r="5290" spans="1:5" ht="13.5">
      <c r="A5290" s="251">
        <v>88496</v>
      </c>
      <c r="B5290" s="252" t="s">
        <v>173</v>
      </c>
      <c r="C5290" s="253" t="s">
        <v>135</v>
      </c>
      <c r="D5290" s="253">
        <v>23.87</v>
      </c>
      <c r="E5290" s="253" t="s">
        <v>11115</v>
      </c>
    </row>
    <row r="5291" spans="1:5" ht="13.5">
      <c r="A5291" s="251">
        <v>88497</v>
      </c>
      <c r="B5291" s="252" t="s">
        <v>177</v>
      </c>
      <c r="C5291" s="253" t="s">
        <v>135</v>
      </c>
      <c r="D5291" s="253">
        <v>13.15</v>
      </c>
      <c r="E5291" s="253" t="s">
        <v>11115</v>
      </c>
    </row>
    <row r="5292" spans="1:5" ht="13.5">
      <c r="A5292" s="251">
        <v>95305</v>
      </c>
      <c r="B5292" s="252" t="s">
        <v>3911</v>
      </c>
      <c r="C5292" s="253" t="s">
        <v>135</v>
      </c>
      <c r="D5292" s="253">
        <v>12.81</v>
      </c>
      <c r="E5292" s="253" t="s">
        <v>11115</v>
      </c>
    </row>
    <row r="5293" spans="1:5" ht="13.5">
      <c r="A5293" s="251">
        <v>95306</v>
      </c>
      <c r="B5293" s="252" t="s">
        <v>3912</v>
      </c>
      <c r="C5293" s="253" t="s">
        <v>135</v>
      </c>
      <c r="D5293" s="253">
        <v>14.93</v>
      </c>
      <c r="E5293" s="253" t="s">
        <v>11115</v>
      </c>
    </row>
    <row r="5294" spans="1:5" ht="27">
      <c r="A5294" s="251">
        <v>95622</v>
      </c>
      <c r="B5294" s="252" t="s">
        <v>3913</v>
      </c>
      <c r="C5294" s="253" t="s">
        <v>135</v>
      </c>
      <c r="D5294" s="253">
        <v>12.69</v>
      </c>
      <c r="E5294" s="253" t="s">
        <v>11115</v>
      </c>
    </row>
    <row r="5295" spans="1:5" ht="27">
      <c r="A5295" s="251">
        <v>95623</v>
      </c>
      <c r="B5295" s="252" t="s">
        <v>3914</v>
      </c>
      <c r="C5295" s="253" t="s">
        <v>135</v>
      </c>
      <c r="D5295" s="253">
        <v>9.69</v>
      </c>
      <c r="E5295" s="253" t="s">
        <v>11115</v>
      </c>
    </row>
    <row r="5296" spans="1:5" ht="27">
      <c r="A5296" s="251">
        <v>95624</v>
      </c>
      <c r="B5296" s="252" t="s">
        <v>3915</v>
      </c>
      <c r="C5296" s="253" t="s">
        <v>135</v>
      </c>
      <c r="D5296" s="253">
        <v>18.8</v>
      </c>
      <c r="E5296" s="253" t="s">
        <v>11115</v>
      </c>
    </row>
    <row r="5297" spans="1:5" ht="27">
      <c r="A5297" s="254">
        <v>95625</v>
      </c>
      <c r="B5297" s="252" t="s">
        <v>3916</v>
      </c>
      <c r="C5297" s="253" t="s">
        <v>135</v>
      </c>
      <c r="D5297" s="253">
        <v>20.73</v>
      </c>
      <c r="E5297" s="253" t="s">
        <v>11115</v>
      </c>
    </row>
    <row r="5298" spans="1:5" ht="27">
      <c r="A5298" s="251">
        <v>95626</v>
      </c>
      <c r="B5298" s="252" t="s">
        <v>3917</v>
      </c>
      <c r="C5298" s="253" t="s">
        <v>135</v>
      </c>
      <c r="D5298" s="253">
        <v>13.67</v>
      </c>
      <c r="E5298" s="253" t="s">
        <v>11115</v>
      </c>
    </row>
    <row r="5299" spans="1:5" ht="27">
      <c r="A5299" s="251">
        <v>96126</v>
      </c>
      <c r="B5299" s="252" t="s">
        <v>3918</v>
      </c>
      <c r="C5299" s="253" t="s">
        <v>135</v>
      </c>
      <c r="D5299" s="253">
        <v>15.92</v>
      </c>
      <c r="E5299" s="253" t="s">
        <v>11115</v>
      </c>
    </row>
    <row r="5300" spans="1:5" ht="27">
      <c r="A5300" s="251">
        <v>96127</v>
      </c>
      <c r="B5300" s="252" t="s">
        <v>3919</v>
      </c>
      <c r="C5300" s="253" t="s">
        <v>135</v>
      </c>
      <c r="D5300" s="253">
        <v>12.16</v>
      </c>
      <c r="E5300" s="253" t="s">
        <v>11115</v>
      </c>
    </row>
    <row r="5301" spans="1:5" ht="27">
      <c r="A5301" s="251">
        <v>96128</v>
      </c>
      <c r="B5301" s="252" t="s">
        <v>3920</v>
      </c>
      <c r="C5301" s="253" t="s">
        <v>135</v>
      </c>
      <c r="D5301" s="253">
        <v>23.52</v>
      </c>
      <c r="E5301" s="253" t="s">
        <v>11115</v>
      </c>
    </row>
    <row r="5302" spans="1:5" ht="27">
      <c r="A5302" s="251">
        <v>96129</v>
      </c>
      <c r="B5302" s="252" t="s">
        <v>3921</v>
      </c>
      <c r="C5302" s="253" t="s">
        <v>135</v>
      </c>
      <c r="D5302" s="253">
        <v>25.94</v>
      </c>
      <c r="E5302" s="253" t="s">
        <v>11115</v>
      </c>
    </row>
    <row r="5303" spans="1:5" ht="27">
      <c r="A5303" s="251">
        <v>96130</v>
      </c>
      <c r="B5303" s="252" t="s">
        <v>3922</v>
      </c>
      <c r="C5303" s="253" t="s">
        <v>135</v>
      </c>
      <c r="D5303" s="253">
        <v>17.100000000000001</v>
      </c>
      <c r="E5303" s="253" t="s">
        <v>11115</v>
      </c>
    </row>
    <row r="5304" spans="1:5" ht="27">
      <c r="A5304" s="251">
        <v>96131</v>
      </c>
      <c r="B5304" s="252" t="s">
        <v>3923</v>
      </c>
      <c r="C5304" s="253" t="s">
        <v>135</v>
      </c>
      <c r="D5304" s="253">
        <v>21.99</v>
      </c>
      <c r="E5304" s="253" t="s">
        <v>11115</v>
      </c>
    </row>
    <row r="5305" spans="1:5" ht="27">
      <c r="A5305" s="251">
        <v>96132</v>
      </c>
      <c r="B5305" s="252" t="s">
        <v>3924</v>
      </c>
      <c r="C5305" s="253" t="s">
        <v>135</v>
      </c>
      <c r="D5305" s="253">
        <v>16.989999999999998</v>
      </c>
      <c r="E5305" s="253" t="s">
        <v>11115</v>
      </c>
    </row>
    <row r="5306" spans="1:5" ht="27">
      <c r="A5306" s="251">
        <v>96133</v>
      </c>
      <c r="B5306" s="252" t="s">
        <v>3925</v>
      </c>
      <c r="C5306" s="253" t="s">
        <v>135</v>
      </c>
      <c r="D5306" s="253">
        <v>32.1</v>
      </c>
      <c r="E5306" s="253" t="s">
        <v>11115</v>
      </c>
    </row>
    <row r="5307" spans="1:5" ht="27">
      <c r="A5307" s="251">
        <v>96134</v>
      </c>
      <c r="B5307" s="252" t="s">
        <v>3926</v>
      </c>
      <c r="C5307" s="253" t="s">
        <v>135</v>
      </c>
      <c r="D5307" s="253">
        <v>35.32</v>
      </c>
      <c r="E5307" s="253" t="s">
        <v>11115</v>
      </c>
    </row>
    <row r="5308" spans="1:5" ht="27">
      <c r="A5308" s="251">
        <v>96135</v>
      </c>
      <c r="B5308" s="252" t="s">
        <v>3927</v>
      </c>
      <c r="C5308" s="253" t="s">
        <v>135</v>
      </c>
      <c r="D5308" s="253">
        <v>23.58</v>
      </c>
      <c r="E5308" s="253" t="s">
        <v>11115</v>
      </c>
    </row>
    <row r="5309" spans="1:5" ht="13.5">
      <c r="A5309" s="251">
        <v>79460</v>
      </c>
      <c r="B5309" s="252" t="s">
        <v>3928</v>
      </c>
      <c r="C5309" s="253" t="s">
        <v>135</v>
      </c>
      <c r="D5309" s="253">
        <v>45.46</v>
      </c>
      <c r="E5309" s="253" t="s">
        <v>11115</v>
      </c>
    </row>
    <row r="5310" spans="1:5" ht="13.5">
      <c r="A5310" s="251">
        <v>79465</v>
      </c>
      <c r="B5310" s="252" t="s">
        <v>285</v>
      </c>
      <c r="C5310" s="253" t="s">
        <v>135</v>
      </c>
      <c r="D5310" s="253">
        <v>37.54</v>
      </c>
      <c r="E5310" s="253" t="s">
        <v>11115</v>
      </c>
    </row>
    <row r="5311" spans="1:5" ht="13.5">
      <c r="A5311" s="251" t="s">
        <v>3929</v>
      </c>
      <c r="B5311" s="252" t="s">
        <v>3930</v>
      </c>
      <c r="C5311" s="253" t="s">
        <v>135</v>
      </c>
      <c r="D5311" s="253">
        <v>63.59</v>
      </c>
      <c r="E5311" s="253" t="s">
        <v>11115</v>
      </c>
    </row>
    <row r="5312" spans="1:5" ht="13.5">
      <c r="A5312" s="251">
        <v>84647</v>
      </c>
      <c r="B5312" s="252" t="s">
        <v>3931</v>
      </c>
      <c r="C5312" s="253" t="s">
        <v>135</v>
      </c>
      <c r="D5312" s="253">
        <v>141.56</v>
      </c>
      <c r="E5312" s="253" t="s">
        <v>11115</v>
      </c>
    </row>
    <row r="5313" spans="1:5" ht="13.5">
      <c r="A5313" s="251">
        <v>84656</v>
      </c>
      <c r="B5313" s="252" t="s">
        <v>3932</v>
      </c>
      <c r="C5313" s="253" t="s">
        <v>135</v>
      </c>
      <c r="D5313" s="253">
        <v>34.72</v>
      </c>
      <c r="E5313" s="253" t="s">
        <v>11115</v>
      </c>
    </row>
    <row r="5314" spans="1:5" ht="13.5">
      <c r="A5314" s="251">
        <v>6082</v>
      </c>
      <c r="B5314" s="252" t="s">
        <v>3933</v>
      </c>
      <c r="C5314" s="253" t="s">
        <v>135</v>
      </c>
      <c r="D5314" s="253">
        <v>17.739999999999998</v>
      </c>
      <c r="E5314" s="253" t="s">
        <v>11115</v>
      </c>
    </row>
    <row r="5315" spans="1:5" ht="13.5">
      <c r="A5315" s="251">
        <v>40905</v>
      </c>
      <c r="B5315" s="252" t="s">
        <v>3934</v>
      </c>
      <c r="C5315" s="253" t="s">
        <v>135</v>
      </c>
      <c r="D5315" s="253">
        <v>22.52</v>
      </c>
      <c r="E5315" s="253" t="s">
        <v>11115</v>
      </c>
    </row>
    <row r="5316" spans="1:5" ht="13.5">
      <c r="A5316" s="251" t="s">
        <v>3935</v>
      </c>
      <c r="B5316" s="252" t="s">
        <v>3936</v>
      </c>
      <c r="C5316" s="253" t="s">
        <v>135</v>
      </c>
      <c r="D5316" s="253">
        <v>17.579999999999998</v>
      </c>
      <c r="E5316" s="253" t="s">
        <v>11115</v>
      </c>
    </row>
    <row r="5317" spans="1:5" ht="13.5">
      <c r="A5317" s="251" t="s">
        <v>3937</v>
      </c>
      <c r="B5317" s="252" t="s">
        <v>3938</v>
      </c>
      <c r="C5317" s="253" t="s">
        <v>135</v>
      </c>
      <c r="D5317" s="253">
        <v>24.83</v>
      </c>
      <c r="E5317" s="253" t="s">
        <v>11115</v>
      </c>
    </row>
    <row r="5318" spans="1:5" ht="13.5">
      <c r="A5318" s="251" t="s">
        <v>3939</v>
      </c>
      <c r="B5318" s="252" t="s">
        <v>3940</v>
      </c>
      <c r="C5318" s="253" t="s">
        <v>135</v>
      </c>
      <c r="D5318" s="253">
        <v>24.42</v>
      </c>
      <c r="E5318" s="253" t="s">
        <v>11115</v>
      </c>
    </row>
    <row r="5319" spans="1:5" ht="13.5">
      <c r="A5319" s="254" t="s">
        <v>3941</v>
      </c>
      <c r="B5319" s="252" t="s">
        <v>3942</v>
      </c>
      <c r="C5319" s="253" t="s">
        <v>135</v>
      </c>
      <c r="D5319" s="253">
        <v>24.3</v>
      </c>
      <c r="E5319" s="253" t="s">
        <v>11115</v>
      </c>
    </row>
    <row r="5320" spans="1:5" ht="13.5">
      <c r="A5320" s="254">
        <v>79463</v>
      </c>
      <c r="B5320" s="252" t="s">
        <v>3943</v>
      </c>
      <c r="C5320" s="253" t="s">
        <v>135</v>
      </c>
      <c r="D5320" s="253">
        <v>14.76</v>
      </c>
      <c r="E5320" s="253" t="s">
        <v>11115</v>
      </c>
    </row>
    <row r="5321" spans="1:5" ht="13.5">
      <c r="A5321" s="251">
        <v>79464</v>
      </c>
      <c r="B5321" s="252" t="s">
        <v>3944</v>
      </c>
      <c r="C5321" s="253" t="s">
        <v>135</v>
      </c>
      <c r="D5321" s="253">
        <v>19.809999999999999</v>
      </c>
      <c r="E5321" s="253" t="s">
        <v>11115</v>
      </c>
    </row>
    <row r="5322" spans="1:5" ht="13.5">
      <c r="A5322" s="251">
        <v>79466</v>
      </c>
      <c r="B5322" s="252" t="s">
        <v>3945</v>
      </c>
      <c r="C5322" s="253" t="s">
        <v>135</v>
      </c>
      <c r="D5322" s="253">
        <v>19.440000000000001</v>
      </c>
      <c r="E5322" s="253" t="s">
        <v>11115</v>
      </c>
    </row>
    <row r="5323" spans="1:5" ht="13.5">
      <c r="A5323" s="251" t="s">
        <v>3946</v>
      </c>
      <c r="B5323" s="252" t="s">
        <v>3947</v>
      </c>
      <c r="C5323" s="253" t="s">
        <v>135</v>
      </c>
      <c r="D5323" s="253">
        <v>24.6</v>
      </c>
      <c r="E5323" s="253" t="s">
        <v>11115</v>
      </c>
    </row>
    <row r="5324" spans="1:5" ht="13.5">
      <c r="A5324" s="251">
        <v>84645</v>
      </c>
      <c r="B5324" s="252" t="s">
        <v>3948</v>
      </c>
      <c r="C5324" s="253" t="s">
        <v>135</v>
      </c>
      <c r="D5324" s="253">
        <v>19.18</v>
      </c>
      <c r="E5324" s="253" t="s">
        <v>11115</v>
      </c>
    </row>
    <row r="5325" spans="1:5" ht="13.5">
      <c r="A5325" s="251">
        <v>84657</v>
      </c>
      <c r="B5325" s="252" t="s">
        <v>3949</v>
      </c>
      <c r="C5325" s="253" t="s">
        <v>135</v>
      </c>
      <c r="D5325" s="253">
        <v>9.9600000000000009</v>
      </c>
      <c r="E5325" s="253" t="s">
        <v>11115</v>
      </c>
    </row>
    <row r="5326" spans="1:5" ht="13.5">
      <c r="A5326" s="251">
        <v>84659</v>
      </c>
      <c r="B5326" s="252" t="s">
        <v>3950</v>
      </c>
      <c r="C5326" s="253" t="s">
        <v>135</v>
      </c>
      <c r="D5326" s="253">
        <v>16.190000000000001</v>
      </c>
      <c r="E5326" s="253" t="s">
        <v>11115</v>
      </c>
    </row>
    <row r="5327" spans="1:5" ht="13.5">
      <c r="A5327" s="251">
        <v>84679</v>
      </c>
      <c r="B5327" s="252" t="s">
        <v>3951</v>
      </c>
      <c r="C5327" s="253" t="s">
        <v>135</v>
      </c>
      <c r="D5327" s="253">
        <v>20.190000000000001</v>
      </c>
      <c r="E5327" s="253" t="s">
        <v>11115</v>
      </c>
    </row>
    <row r="5328" spans="1:5" ht="13.5">
      <c r="A5328" s="251">
        <v>95464</v>
      </c>
      <c r="B5328" s="252" t="s">
        <v>3952</v>
      </c>
      <c r="C5328" s="253" t="s">
        <v>135</v>
      </c>
      <c r="D5328" s="253">
        <v>22.61</v>
      </c>
      <c r="E5328" s="253" t="s">
        <v>11115</v>
      </c>
    </row>
    <row r="5329" spans="1:5" ht="27">
      <c r="A5329" s="251" t="s">
        <v>3953</v>
      </c>
      <c r="B5329" s="252" t="s">
        <v>149</v>
      </c>
      <c r="C5329" s="253" t="s">
        <v>135</v>
      </c>
      <c r="D5329" s="253">
        <v>36.79</v>
      </c>
      <c r="E5329" s="253" t="s">
        <v>11115</v>
      </c>
    </row>
    <row r="5330" spans="1:5" ht="27">
      <c r="A5330" s="251" t="s">
        <v>3954</v>
      </c>
      <c r="B5330" s="252" t="s">
        <v>3955</v>
      </c>
      <c r="C5330" s="253" t="s">
        <v>135</v>
      </c>
      <c r="D5330" s="253">
        <v>8.7200000000000006</v>
      </c>
      <c r="E5330" s="253" t="s">
        <v>11115</v>
      </c>
    </row>
    <row r="5331" spans="1:5" ht="13.5">
      <c r="A5331" s="251" t="s">
        <v>3956</v>
      </c>
      <c r="B5331" s="252" t="s">
        <v>83</v>
      </c>
      <c r="C5331" s="253" t="s">
        <v>135</v>
      </c>
      <c r="D5331" s="253">
        <v>26.6</v>
      </c>
      <c r="E5331" s="253" t="s">
        <v>11115</v>
      </c>
    </row>
    <row r="5332" spans="1:5" ht="13.5">
      <c r="A5332" s="251" t="s">
        <v>3957</v>
      </c>
      <c r="B5332" s="252" t="s">
        <v>3958</v>
      </c>
      <c r="C5332" s="253" t="s">
        <v>135</v>
      </c>
      <c r="D5332" s="253">
        <v>26.72</v>
      </c>
      <c r="E5332" s="253" t="s">
        <v>11115</v>
      </c>
    </row>
    <row r="5333" spans="1:5" ht="13.5">
      <c r="A5333" s="251" t="s">
        <v>3959</v>
      </c>
      <c r="B5333" s="252" t="s">
        <v>3960</v>
      </c>
      <c r="C5333" s="253" t="s">
        <v>135</v>
      </c>
      <c r="D5333" s="253">
        <v>27.13</v>
      </c>
      <c r="E5333" s="253" t="s">
        <v>11115</v>
      </c>
    </row>
    <row r="5334" spans="1:5" ht="13.5">
      <c r="A5334" s="251" t="s">
        <v>3961</v>
      </c>
      <c r="B5334" s="252" t="s">
        <v>150</v>
      </c>
      <c r="C5334" s="253" t="s">
        <v>135</v>
      </c>
      <c r="D5334" s="253">
        <v>20.64</v>
      </c>
      <c r="E5334" s="253" t="s">
        <v>11115</v>
      </c>
    </row>
    <row r="5335" spans="1:5" ht="13.5">
      <c r="A5335" s="251" t="s">
        <v>3962</v>
      </c>
      <c r="B5335" s="252" t="s">
        <v>3963</v>
      </c>
      <c r="C5335" s="253" t="s">
        <v>135</v>
      </c>
      <c r="D5335" s="253">
        <v>13.51</v>
      </c>
      <c r="E5335" s="253" t="s">
        <v>11115</v>
      </c>
    </row>
    <row r="5336" spans="1:5" ht="27">
      <c r="A5336" s="254" t="s">
        <v>3964</v>
      </c>
      <c r="B5336" s="252" t="s">
        <v>228</v>
      </c>
      <c r="C5336" s="253" t="s">
        <v>135</v>
      </c>
      <c r="D5336" s="253">
        <v>18.059999999999999</v>
      </c>
      <c r="E5336" s="253" t="s">
        <v>11115</v>
      </c>
    </row>
    <row r="5337" spans="1:5" ht="27">
      <c r="A5337" s="251" t="s">
        <v>3965</v>
      </c>
      <c r="B5337" s="252" t="s">
        <v>3966</v>
      </c>
      <c r="C5337" s="253" t="s">
        <v>135</v>
      </c>
      <c r="D5337" s="253">
        <v>17.07</v>
      </c>
      <c r="E5337" s="253" t="s">
        <v>11115</v>
      </c>
    </row>
    <row r="5338" spans="1:5" ht="13.5">
      <c r="A5338" s="251" t="s">
        <v>3967</v>
      </c>
      <c r="B5338" s="252" t="s">
        <v>3968</v>
      </c>
      <c r="C5338" s="253" t="s">
        <v>135</v>
      </c>
      <c r="D5338" s="253">
        <v>34.17</v>
      </c>
      <c r="E5338" s="253" t="s">
        <v>11115</v>
      </c>
    </row>
    <row r="5339" spans="1:5" ht="27">
      <c r="A5339" s="251">
        <v>84660</v>
      </c>
      <c r="B5339" s="252" t="s">
        <v>3969</v>
      </c>
      <c r="C5339" s="253" t="s">
        <v>135</v>
      </c>
      <c r="D5339" s="253">
        <v>6.33</v>
      </c>
      <c r="E5339" s="253" t="s">
        <v>11115</v>
      </c>
    </row>
    <row r="5340" spans="1:5" ht="13.5">
      <c r="A5340" s="251">
        <v>84661</v>
      </c>
      <c r="B5340" s="252" t="s">
        <v>3970</v>
      </c>
      <c r="C5340" s="253" t="s">
        <v>135</v>
      </c>
      <c r="D5340" s="253">
        <v>17.18</v>
      </c>
      <c r="E5340" s="253" t="s">
        <v>11115</v>
      </c>
    </row>
    <row r="5341" spans="1:5" ht="27">
      <c r="A5341" s="251">
        <v>84662</v>
      </c>
      <c r="B5341" s="252" t="s">
        <v>3971</v>
      </c>
      <c r="C5341" s="253" t="s">
        <v>135</v>
      </c>
      <c r="D5341" s="253">
        <v>27.24</v>
      </c>
      <c r="E5341" s="253" t="s">
        <v>11115</v>
      </c>
    </row>
    <row r="5342" spans="1:5" ht="27">
      <c r="A5342" s="251">
        <v>95468</v>
      </c>
      <c r="B5342" s="252" t="s">
        <v>3972</v>
      </c>
      <c r="C5342" s="253" t="s">
        <v>135</v>
      </c>
      <c r="D5342" s="253">
        <v>40.08</v>
      </c>
      <c r="E5342" s="253" t="s">
        <v>11115</v>
      </c>
    </row>
    <row r="5343" spans="1:5" ht="13.5">
      <c r="A5343" s="254">
        <v>41595</v>
      </c>
      <c r="B5343" s="252" t="s">
        <v>172</v>
      </c>
      <c r="C5343" s="253" t="s">
        <v>4</v>
      </c>
      <c r="D5343" s="253">
        <v>11.22</v>
      </c>
      <c r="E5343" s="253" t="s">
        <v>11115</v>
      </c>
    </row>
    <row r="5344" spans="1:5" ht="13.5">
      <c r="A5344" s="251" t="s">
        <v>3973</v>
      </c>
      <c r="B5344" s="252" t="s">
        <v>3974</v>
      </c>
      <c r="C5344" s="253" t="s">
        <v>135</v>
      </c>
      <c r="D5344" s="253">
        <v>17.899999999999999</v>
      </c>
      <c r="E5344" s="253" t="s">
        <v>11115</v>
      </c>
    </row>
    <row r="5345" spans="1:5" ht="13.5">
      <c r="A5345" s="251" t="s">
        <v>3975</v>
      </c>
      <c r="B5345" s="252" t="s">
        <v>3976</v>
      </c>
      <c r="C5345" s="253" t="s">
        <v>135</v>
      </c>
      <c r="D5345" s="253">
        <v>14.74</v>
      </c>
      <c r="E5345" s="253" t="s">
        <v>11115</v>
      </c>
    </row>
    <row r="5346" spans="1:5" ht="27">
      <c r="A5346" s="254">
        <v>79467</v>
      </c>
      <c r="B5346" s="252" t="s">
        <v>3977</v>
      </c>
      <c r="C5346" s="253" t="s">
        <v>3978</v>
      </c>
      <c r="D5346" s="253">
        <v>13.13</v>
      </c>
      <c r="E5346" s="253" t="s">
        <v>11115</v>
      </c>
    </row>
    <row r="5347" spans="1:5" ht="13.5">
      <c r="A5347" s="251" t="s">
        <v>3979</v>
      </c>
      <c r="B5347" s="252" t="s">
        <v>171</v>
      </c>
      <c r="C5347" s="253" t="s">
        <v>135</v>
      </c>
      <c r="D5347" s="253">
        <v>20.62</v>
      </c>
      <c r="E5347" s="253" t="s">
        <v>11115</v>
      </c>
    </row>
    <row r="5348" spans="1:5" ht="13.5">
      <c r="A5348" s="251">
        <v>84663</v>
      </c>
      <c r="B5348" s="252" t="s">
        <v>3980</v>
      </c>
      <c r="C5348" s="253" t="s">
        <v>135</v>
      </c>
      <c r="D5348" s="253">
        <v>23.45</v>
      </c>
      <c r="E5348" s="253" t="s">
        <v>11115</v>
      </c>
    </row>
    <row r="5349" spans="1:5" ht="13.5">
      <c r="A5349" s="251">
        <v>84665</v>
      </c>
      <c r="B5349" s="252" t="s">
        <v>249</v>
      </c>
      <c r="C5349" s="253" t="s">
        <v>135</v>
      </c>
      <c r="D5349" s="253">
        <v>22.25</v>
      </c>
      <c r="E5349" s="253" t="s">
        <v>11115</v>
      </c>
    </row>
    <row r="5350" spans="1:5" ht="13.5">
      <c r="A5350" s="251">
        <v>84666</v>
      </c>
      <c r="B5350" s="252" t="s">
        <v>3981</v>
      </c>
      <c r="C5350" s="253" t="s">
        <v>135</v>
      </c>
      <c r="D5350" s="253">
        <v>21.44</v>
      </c>
      <c r="E5350" s="253" t="s">
        <v>11115</v>
      </c>
    </row>
    <row r="5351" spans="1:5" ht="13.5">
      <c r="A5351" s="251">
        <v>75889</v>
      </c>
      <c r="B5351" s="252" t="s">
        <v>166</v>
      </c>
      <c r="C5351" s="253" t="s">
        <v>135</v>
      </c>
      <c r="D5351" s="253">
        <v>19.190000000000001</v>
      </c>
      <c r="E5351" s="253" t="s">
        <v>11115</v>
      </c>
    </row>
    <row r="5352" spans="1:5" ht="27">
      <c r="A5352" s="254">
        <v>72191</v>
      </c>
      <c r="B5352" s="252" t="s">
        <v>3982</v>
      </c>
      <c r="C5352" s="253" t="s">
        <v>135</v>
      </c>
      <c r="D5352" s="253">
        <v>81.84</v>
      </c>
      <c r="E5352" s="253" t="s">
        <v>11115</v>
      </c>
    </row>
    <row r="5353" spans="1:5" ht="27">
      <c r="A5353" s="251" t="s">
        <v>3983</v>
      </c>
      <c r="B5353" s="252" t="s">
        <v>3984</v>
      </c>
      <c r="C5353" s="253" t="s">
        <v>135</v>
      </c>
      <c r="D5353" s="253">
        <v>162.01</v>
      </c>
      <c r="E5353" s="253" t="s">
        <v>11115</v>
      </c>
    </row>
    <row r="5354" spans="1:5" ht="13.5">
      <c r="A5354" s="251">
        <v>84181</v>
      </c>
      <c r="B5354" s="252" t="s">
        <v>3985</v>
      </c>
      <c r="C5354" s="253" t="s">
        <v>135</v>
      </c>
      <c r="D5354" s="253">
        <v>133.58000000000001</v>
      </c>
      <c r="E5354" s="253" t="s">
        <v>11115</v>
      </c>
    </row>
    <row r="5355" spans="1:5" ht="27">
      <c r="A5355" s="251">
        <v>87246</v>
      </c>
      <c r="B5355" s="252" t="s">
        <v>3986</v>
      </c>
      <c r="C5355" s="253" t="s">
        <v>135</v>
      </c>
      <c r="D5355" s="253">
        <v>39.67</v>
      </c>
      <c r="E5355" s="253" t="s">
        <v>11115</v>
      </c>
    </row>
    <row r="5356" spans="1:5" ht="27">
      <c r="A5356" s="251">
        <v>87247</v>
      </c>
      <c r="B5356" s="252" t="s">
        <v>3987</v>
      </c>
      <c r="C5356" s="253" t="s">
        <v>135</v>
      </c>
      <c r="D5356" s="253">
        <v>33.619999999999997</v>
      </c>
      <c r="E5356" s="253" t="s">
        <v>11115</v>
      </c>
    </row>
    <row r="5357" spans="1:5" ht="27">
      <c r="A5357" s="251">
        <v>87248</v>
      </c>
      <c r="B5357" s="252" t="s">
        <v>3988</v>
      </c>
      <c r="C5357" s="253" t="s">
        <v>135</v>
      </c>
      <c r="D5357" s="253">
        <v>28.52</v>
      </c>
      <c r="E5357" s="253" t="s">
        <v>11115</v>
      </c>
    </row>
    <row r="5358" spans="1:5" ht="27">
      <c r="A5358" s="251">
        <v>87249</v>
      </c>
      <c r="B5358" s="252" t="s">
        <v>3989</v>
      </c>
      <c r="C5358" s="253" t="s">
        <v>135</v>
      </c>
      <c r="D5358" s="253">
        <v>45.27</v>
      </c>
      <c r="E5358" s="253" t="s">
        <v>11115</v>
      </c>
    </row>
    <row r="5359" spans="1:5" ht="27">
      <c r="A5359" s="251">
        <v>87250</v>
      </c>
      <c r="B5359" s="252" t="s">
        <v>3990</v>
      </c>
      <c r="C5359" s="253" t="s">
        <v>135</v>
      </c>
      <c r="D5359" s="253">
        <v>35.700000000000003</v>
      </c>
      <c r="E5359" s="253" t="s">
        <v>11115</v>
      </c>
    </row>
    <row r="5360" spans="1:5" ht="27">
      <c r="A5360" s="251">
        <v>87251</v>
      </c>
      <c r="B5360" s="252" t="s">
        <v>3991</v>
      </c>
      <c r="C5360" s="253" t="s">
        <v>135</v>
      </c>
      <c r="D5360" s="253">
        <v>29.36</v>
      </c>
      <c r="E5360" s="253" t="s">
        <v>11115</v>
      </c>
    </row>
    <row r="5361" spans="1:5" ht="27">
      <c r="A5361" s="251">
        <v>87255</v>
      </c>
      <c r="B5361" s="252" t="s">
        <v>3992</v>
      </c>
      <c r="C5361" s="253" t="s">
        <v>135</v>
      </c>
      <c r="D5361" s="253">
        <v>69.31</v>
      </c>
      <c r="E5361" s="253" t="s">
        <v>11115</v>
      </c>
    </row>
    <row r="5362" spans="1:5" ht="27">
      <c r="A5362" s="251">
        <v>87256</v>
      </c>
      <c r="B5362" s="252" t="s">
        <v>3993</v>
      </c>
      <c r="C5362" s="253" t="s">
        <v>135</v>
      </c>
      <c r="D5362" s="253">
        <v>58.18</v>
      </c>
      <c r="E5362" s="253" t="s">
        <v>11115</v>
      </c>
    </row>
    <row r="5363" spans="1:5" ht="27">
      <c r="A5363" s="251">
        <v>87257</v>
      </c>
      <c r="B5363" s="252" t="s">
        <v>3994</v>
      </c>
      <c r="C5363" s="253" t="s">
        <v>135</v>
      </c>
      <c r="D5363" s="253">
        <v>50.82</v>
      </c>
      <c r="E5363" s="253" t="s">
        <v>11115</v>
      </c>
    </row>
    <row r="5364" spans="1:5" ht="27">
      <c r="A5364" s="251">
        <v>87258</v>
      </c>
      <c r="B5364" s="252" t="s">
        <v>3995</v>
      </c>
      <c r="C5364" s="253" t="s">
        <v>135</v>
      </c>
      <c r="D5364" s="253">
        <v>89.15</v>
      </c>
      <c r="E5364" s="253" t="s">
        <v>11115</v>
      </c>
    </row>
    <row r="5365" spans="1:5" ht="27">
      <c r="A5365" s="251">
        <v>87259</v>
      </c>
      <c r="B5365" s="252" t="s">
        <v>3996</v>
      </c>
      <c r="C5365" s="253" t="s">
        <v>135</v>
      </c>
      <c r="D5365" s="253">
        <v>78.63</v>
      </c>
      <c r="E5365" s="253" t="s">
        <v>11115</v>
      </c>
    </row>
    <row r="5366" spans="1:5" ht="27">
      <c r="A5366" s="251">
        <v>87260</v>
      </c>
      <c r="B5366" s="252" t="s">
        <v>3997</v>
      </c>
      <c r="C5366" s="253" t="s">
        <v>135</v>
      </c>
      <c r="D5366" s="253">
        <v>72.22</v>
      </c>
      <c r="E5366" s="253" t="s">
        <v>11115</v>
      </c>
    </row>
    <row r="5367" spans="1:5" ht="27">
      <c r="A5367" s="251">
        <v>87261</v>
      </c>
      <c r="B5367" s="252" t="s">
        <v>3998</v>
      </c>
      <c r="C5367" s="253" t="s">
        <v>135</v>
      </c>
      <c r="D5367" s="253">
        <v>102.22</v>
      </c>
      <c r="E5367" s="253" t="s">
        <v>11115</v>
      </c>
    </row>
    <row r="5368" spans="1:5" ht="27">
      <c r="A5368" s="251">
        <v>87262</v>
      </c>
      <c r="B5368" s="252" t="s">
        <v>3999</v>
      </c>
      <c r="C5368" s="253" t="s">
        <v>135</v>
      </c>
      <c r="D5368" s="253">
        <v>90.28</v>
      </c>
      <c r="E5368" s="253" t="s">
        <v>11115</v>
      </c>
    </row>
    <row r="5369" spans="1:5" ht="27">
      <c r="A5369" s="251">
        <v>87263</v>
      </c>
      <c r="B5369" s="252" t="s">
        <v>4000</v>
      </c>
      <c r="C5369" s="253" t="s">
        <v>135</v>
      </c>
      <c r="D5369" s="253">
        <v>82.72</v>
      </c>
      <c r="E5369" s="253" t="s">
        <v>11115</v>
      </c>
    </row>
    <row r="5370" spans="1:5" ht="40.5">
      <c r="A5370" s="251">
        <v>89046</v>
      </c>
      <c r="B5370" s="252" t="s">
        <v>4001</v>
      </c>
      <c r="C5370" s="253" t="s">
        <v>135</v>
      </c>
      <c r="D5370" s="253">
        <v>33.299999999999997</v>
      </c>
      <c r="E5370" s="253" t="s">
        <v>11115</v>
      </c>
    </row>
    <row r="5371" spans="1:5" ht="40.5">
      <c r="A5371" s="251">
        <v>89171</v>
      </c>
      <c r="B5371" s="252" t="s">
        <v>4002</v>
      </c>
      <c r="C5371" s="253" t="s">
        <v>135</v>
      </c>
      <c r="D5371" s="253">
        <v>30.84</v>
      </c>
      <c r="E5371" s="253" t="s">
        <v>11115</v>
      </c>
    </row>
    <row r="5372" spans="1:5" ht="27">
      <c r="A5372" s="251">
        <v>93389</v>
      </c>
      <c r="B5372" s="252" t="s">
        <v>4003</v>
      </c>
      <c r="C5372" s="253" t="s">
        <v>135</v>
      </c>
      <c r="D5372" s="253">
        <v>36.520000000000003</v>
      </c>
      <c r="E5372" s="253" t="s">
        <v>11115</v>
      </c>
    </row>
    <row r="5373" spans="1:5" ht="27">
      <c r="A5373" s="251">
        <v>93390</v>
      </c>
      <c r="B5373" s="252" t="s">
        <v>4004</v>
      </c>
      <c r="C5373" s="253" t="s">
        <v>135</v>
      </c>
      <c r="D5373" s="253">
        <v>30.53</v>
      </c>
      <c r="E5373" s="253" t="s">
        <v>11115</v>
      </c>
    </row>
    <row r="5374" spans="1:5" ht="27">
      <c r="A5374" s="251">
        <v>93391</v>
      </c>
      <c r="B5374" s="252" t="s">
        <v>4005</v>
      </c>
      <c r="C5374" s="253" t="s">
        <v>135</v>
      </c>
      <c r="D5374" s="253">
        <v>25.43</v>
      </c>
      <c r="E5374" s="253" t="s">
        <v>11115</v>
      </c>
    </row>
    <row r="5375" spans="1:5" ht="27">
      <c r="A5375" s="251" t="s">
        <v>4006</v>
      </c>
      <c r="B5375" s="252" t="s">
        <v>4007</v>
      </c>
      <c r="C5375" s="253" t="s">
        <v>135</v>
      </c>
      <c r="D5375" s="253">
        <v>349.8</v>
      </c>
      <c r="E5375" s="253" t="s">
        <v>11115</v>
      </c>
    </row>
    <row r="5376" spans="1:5" ht="13.5">
      <c r="A5376" s="251" t="s">
        <v>4008</v>
      </c>
      <c r="B5376" s="252" t="s">
        <v>4009</v>
      </c>
      <c r="C5376" s="253" t="s">
        <v>135</v>
      </c>
      <c r="D5376" s="253">
        <v>69.22</v>
      </c>
      <c r="E5376" s="253" t="s">
        <v>11115</v>
      </c>
    </row>
    <row r="5377" spans="1:5" ht="13.5">
      <c r="A5377" s="251">
        <v>84183</v>
      </c>
      <c r="B5377" s="252" t="s">
        <v>4010</v>
      </c>
      <c r="C5377" s="253" t="s">
        <v>135</v>
      </c>
      <c r="D5377" s="253">
        <v>241.45</v>
      </c>
      <c r="E5377" s="253" t="s">
        <v>11115</v>
      </c>
    </row>
    <row r="5378" spans="1:5" ht="27">
      <c r="A5378" s="251">
        <v>98670</v>
      </c>
      <c r="B5378" s="252" t="s">
        <v>5773</v>
      </c>
      <c r="C5378" s="253" t="s">
        <v>135</v>
      </c>
      <c r="D5378" s="253">
        <v>130.44</v>
      </c>
      <c r="E5378" s="253" t="s">
        <v>11115</v>
      </c>
    </row>
    <row r="5379" spans="1:5" ht="13.5">
      <c r="A5379" s="251">
        <v>98671</v>
      </c>
      <c r="B5379" s="252" t="s">
        <v>5774</v>
      </c>
      <c r="C5379" s="253" t="s">
        <v>135</v>
      </c>
      <c r="D5379" s="253">
        <v>331.9</v>
      </c>
      <c r="E5379" s="253" t="s">
        <v>11115</v>
      </c>
    </row>
    <row r="5380" spans="1:5" ht="13.5">
      <c r="A5380" s="251">
        <v>98672</v>
      </c>
      <c r="B5380" s="252" t="s">
        <v>5775</v>
      </c>
      <c r="C5380" s="253" t="s">
        <v>135</v>
      </c>
      <c r="D5380" s="253">
        <v>285.97000000000003</v>
      </c>
      <c r="E5380" s="253" t="s">
        <v>11115</v>
      </c>
    </row>
    <row r="5381" spans="1:5" ht="27">
      <c r="A5381" s="251">
        <v>98673</v>
      </c>
      <c r="B5381" s="252" t="s">
        <v>5776</v>
      </c>
      <c r="C5381" s="253" t="s">
        <v>135</v>
      </c>
      <c r="D5381" s="253">
        <v>137.18</v>
      </c>
      <c r="E5381" s="253" t="s">
        <v>11115</v>
      </c>
    </row>
    <row r="5382" spans="1:5" ht="27">
      <c r="A5382" s="251">
        <v>98679</v>
      </c>
      <c r="B5382" s="252" t="s">
        <v>5777</v>
      </c>
      <c r="C5382" s="253" t="s">
        <v>135</v>
      </c>
      <c r="D5382" s="253">
        <v>26.41</v>
      </c>
      <c r="E5382" s="253" t="s">
        <v>11115</v>
      </c>
    </row>
    <row r="5383" spans="1:5" ht="27">
      <c r="A5383" s="251">
        <v>98680</v>
      </c>
      <c r="B5383" s="252" t="s">
        <v>5778</v>
      </c>
      <c r="C5383" s="253" t="s">
        <v>135</v>
      </c>
      <c r="D5383" s="253">
        <v>32.94</v>
      </c>
      <c r="E5383" s="253" t="s">
        <v>11115</v>
      </c>
    </row>
    <row r="5384" spans="1:5" ht="27">
      <c r="A5384" s="251">
        <v>98681</v>
      </c>
      <c r="B5384" s="252" t="s">
        <v>5779</v>
      </c>
      <c r="C5384" s="253" t="s">
        <v>135</v>
      </c>
      <c r="D5384" s="253">
        <v>24.47</v>
      </c>
      <c r="E5384" s="253" t="s">
        <v>11115</v>
      </c>
    </row>
    <row r="5385" spans="1:5" ht="27">
      <c r="A5385" s="251">
        <v>98682</v>
      </c>
      <c r="B5385" s="252" t="s">
        <v>5780</v>
      </c>
      <c r="C5385" s="253" t="s">
        <v>135</v>
      </c>
      <c r="D5385" s="253">
        <v>31</v>
      </c>
      <c r="E5385" s="253" t="s">
        <v>11115</v>
      </c>
    </row>
    <row r="5386" spans="1:5" ht="13.5">
      <c r="A5386" s="251">
        <v>98685</v>
      </c>
      <c r="B5386" s="252" t="s">
        <v>5781</v>
      </c>
      <c r="C5386" s="253" t="s">
        <v>4</v>
      </c>
      <c r="D5386" s="253">
        <v>60.49</v>
      </c>
      <c r="E5386" s="253" t="s">
        <v>11115</v>
      </c>
    </row>
    <row r="5387" spans="1:5" ht="13.5">
      <c r="A5387" s="251">
        <v>98686</v>
      </c>
      <c r="B5387" s="252" t="s">
        <v>5782</v>
      </c>
      <c r="C5387" s="253" t="s">
        <v>4</v>
      </c>
      <c r="D5387" s="253">
        <v>32.630000000000003</v>
      </c>
      <c r="E5387" s="253" t="s">
        <v>11115</v>
      </c>
    </row>
    <row r="5388" spans="1:5" ht="13.5">
      <c r="A5388" s="251">
        <v>98688</v>
      </c>
      <c r="B5388" s="252" t="s">
        <v>5783</v>
      </c>
      <c r="C5388" s="253" t="s">
        <v>4</v>
      </c>
      <c r="D5388" s="253">
        <v>38.21</v>
      </c>
      <c r="E5388" s="253" t="s">
        <v>11115</v>
      </c>
    </row>
    <row r="5389" spans="1:5" ht="13.5">
      <c r="A5389" s="251">
        <v>98689</v>
      </c>
      <c r="B5389" s="252" t="s">
        <v>5784</v>
      </c>
      <c r="C5389" s="253" t="s">
        <v>4</v>
      </c>
      <c r="D5389" s="253">
        <v>85.89</v>
      </c>
      <c r="E5389" s="253" t="s">
        <v>11115</v>
      </c>
    </row>
    <row r="5390" spans="1:5" ht="27">
      <c r="A5390" s="251">
        <v>72187</v>
      </c>
      <c r="B5390" s="252" t="s">
        <v>4011</v>
      </c>
      <c r="C5390" s="253" t="s">
        <v>135</v>
      </c>
      <c r="D5390" s="253">
        <v>178.31</v>
      </c>
      <c r="E5390" s="253" t="s">
        <v>11115</v>
      </c>
    </row>
    <row r="5391" spans="1:5" ht="27">
      <c r="A5391" s="251">
        <v>72188</v>
      </c>
      <c r="B5391" s="252" t="s">
        <v>4012</v>
      </c>
      <c r="C5391" s="253" t="s">
        <v>135</v>
      </c>
      <c r="D5391" s="253">
        <v>178.31</v>
      </c>
      <c r="E5391" s="253" t="s">
        <v>11115</v>
      </c>
    </row>
    <row r="5392" spans="1:5" ht="13.5">
      <c r="A5392" s="251" t="s">
        <v>4013</v>
      </c>
      <c r="B5392" s="252" t="s">
        <v>4014</v>
      </c>
      <c r="C5392" s="253" t="s">
        <v>135</v>
      </c>
      <c r="D5392" s="253">
        <v>163.5</v>
      </c>
      <c r="E5392" s="253" t="s">
        <v>11115</v>
      </c>
    </row>
    <row r="5393" spans="1:5" ht="13.5">
      <c r="A5393" s="251">
        <v>84186</v>
      </c>
      <c r="B5393" s="252" t="s">
        <v>4015</v>
      </c>
      <c r="C5393" s="253" t="s">
        <v>135</v>
      </c>
      <c r="D5393" s="253">
        <v>72.650000000000006</v>
      </c>
      <c r="E5393" s="253" t="s">
        <v>11115</v>
      </c>
    </row>
    <row r="5394" spans="1:5" ht="13.5">
      <c r="A5394" s="251">
        <v>84187</v>
      </c>
      <c r="B5394" s="252" t="s">
        <v>4016</v>
      </c>
      <c r="C5394" s="253" t="s">
        <v>135</v>
      </c>
      <c r="D5394" s="253">
        <v>16.63</v>
      </c>
      <c r="E5394" s="253" t="s">
        <v>11115</v>
      </c>
    </row>
    <row r="5395" spans="1:5" ht="13.5">
      <c r="A5395" s="251">
        <v>72815</v>
      </c>
      <c r="B5395" s="252" t="s">
        <v>4017</v>
      </c>
      <c r="C5395" s="253" t="s">
        <v>135</v>
      </c>
      <c r="D5395" s="253">
        <v>50.73</v>
      </c>
      <c r="E5395" s="253" t="s">
        <v>11115</v>
      </c>
    </row>
    <row r="5396" spans="1:5" ht="27">
      <c r="A5396" s="251">
        <v>84191</v>
      </c>
      <c r="B5396" s="252" t="s">
        <v>4018</v>
      </c>
      <c r="C5396" s="253" t="s">
        <v>135</v>
      </c>
      <c r="D5396" s="253">
        <v>92.06</v>
      </c>
      <c r="E5396" s="253" t="s">
        <v>11115</v>
      </c>
    </row>
    <row r="5397" spans="1:5" ht="27">
      <c r="A5397" s="251" t="s">
        <v>4019</v>
      </c>
      <c r="B5397" s="252" t="s">
        <v>4020</v>
      </c>
      <c r="C5397" s="253" t="s">
        <v>4</v>
      </c>
      <c r="D5397" s="253">
        <v>25.46</v>
      </c>
      <c r="E5397" s="253" t="s">
        <v>11115</v>
      </c>
    </row>
    <row r="5398" spans="1:5" ht="13.5">
      <c r="A5398" s="251">
        <v>98695</v>
      </c>
      <c r="B5398" s="252" t="s">
        <v>5785</v>
      </c>
      <c r="C5398" s="253" t="s">
        <v>4</v>
      </c>
      <c r="D5398" s="253">
        <v>53.58</v>
      </c>
      <c r="E5398" s="253" t="s">
        <v>11115</v>
      </c>
    </row>
    <row r="5399" spans="1:5" ht="13.5">
      <c r="A5399" s="251">
        <v>98697</v>
      </c>
      <c r="B5399" s="252" t="s">
        <v>5786</v>
      </c>
      <c r="C5399" s="253" t="s">
        <v>4</v>
      </c>
      <c r="D5399" s="253">
        <v>34.94</v>
      </c>
      <c r="E5399" s="253" t="s">
        <v>11115</v>
      </c>
    </row>
    <row r="5400" spans="1:5" ht="13.5">
      <c r="A5400" s="251" t="s">
        <v>4021</v>
      </c>
      <c r="B5400" s="252" t="s">
        <v>4022</v>
      </c>
      <c r="C5400" s="253" t="s">
        <v>4</v>
      </c>
      <c r="D5400" s="253">
        <v>17.22</v>
      </c>
      <c r="E5400" s="253" t="s">
        <v>11115</v>
      </c>
    </row>
    <row r="5401" spans="1:5" ht="13.5">
      <c r="A5401" s="251">
        <v>84162</v>
      </c>
      <c r="B5401" s="252" t="s">
        <v>4023</v>
      </c>
      <c r="C5401" s="253" t="s">
        <v>4</v>
      </c>
      <c r="D5401" s="253">
        <v>17.559999999999999</v>
      </c>
      <c r="E5401" s="253" t="s">
        <v>11115</v>
      </c>
    </row>
    <row r="5402" spans="1:5" ht="27">
      <c r="A5402" s="251">
        <v>88648</v>
      </c>
      <c r="B5402" s="252" t="s">
        <v>4024</v>
      </c>
      <c r="C5402" s="253" t="s">
        <v>4</v>
      </c>
      <c r="D5402" s="253">
        <v>4.63</v>
      </c>
      <c r="E5402" s="253" t="s">
        <v>11115</v>
      </c>
    </row>
    <row r="5403" spans="1:5" ht="27">
      <c r="A5403" s="251">
        <v>88649</v>
      </c>
      <c r="B5403" s="252" t="s">
        <v>4025</v>
      </c>
      <c r="C5403" s="253" t="s">
        <v>4</v>
      </c>
      <c r="D5403" s="253">
        <v>5.18</v>
      </c>
      <c r="E5403" s="253" t="s">
        <v>11115</v>
      </c>
    </row>
    <row r="5404" spans="1:5" ht="27">
      <c r="A5404" s="251">
        <v>88650</v>
      </c>
      <c r="B5404" s="252" t="s">
        <v>4026</v>
      </c>
      <c r="C5404" s="253" t="s">
        <v>4</v>
      </c>
      <c r="D5404" s="253">
        <v>9.4</v>
      </c>
      <c r="E5404" s="253" t="s">
        <v>11115</v>
      </c>
    </row>
    <row r="5405" spans="1:5" ht="27">
      <c r="A5405" s="251">
        <v>96467</v>
      </c>
      <c r="B5405" s="252" t="s">
        <v>4027</v>
      </c>
      <c r="C5405" s="253" t="s">
        <v>4</v>
      </c>
      <c r="D5405" s="253">
        <v>4.2699999999999996</v>
      </c>
      <c r="E5405" s="253" t="s">
        <v>11115</v>
      </c>
    </row>
    <row r="5406" spans="1:5" ht="13.5">
      <c r="A5406" s="251" t="s">
        <v>4028</v>
      </c>
      <c r="B5406" s="252" t="s">
        <v>4029</v>
      </c>
      <c r="C5406" s="253" t="s">
        <v>4</v>
      </c>
      <c r="D5406" s="253">
        <v>25.85</v>
      </c>
      <c r="E5406" s="253" t="s">
        <v>11115</v>
      </c>
    </row>
    <row r="5407" spans="1:5" ht="13.5">
      <c r="A5407" s="251">
        <v>84168</v>
      </c>
      <c r="B5407" s="252" t="s">
        <v>4030</v>
      </c>
      <c r="C5407" s="253" t="s">
        <v>4</v>
      </c>
      <c r="D5407" s="253">
        <v>30.08</v>
      </c>
      <c r="E5407" s="253" t="s">
        <v>11115</v>
      </c>
    </row>
    <row r="5408" spans="1:5" ht="27">
      <c r="A5408" s="251">
        <v>68325</v>
      </c>
      <c r="B5408" s="252" t="s">
        <v>4031</v>
      </c>
      <c r="C5408" s="253" t="s">
        <v>135</v>
      </c>
      <c r="D5408" s="253">
        <v>46.01</v>
      </c>
      <c r="E5408" s="253" t="s">
        <v>11115</v>
      </c>
    </row>
    <row r="5409" spans="1:5" ht="27">
      <c r="A5409" s="251">
        <v>68333</v>
      </c>
      <c r="B5409" s="252" t="s">
        <v>4032</v>
      </c>
      <c r="C5409" s="253" t="s">
        <v>135</v>
      </c>
      <c r="D5409" s="253">
        <v>49.41</v>
      </c>
      <c r="E5409" s="253" t="s">
        <v>11115</v>
      </c>
    </row>
    <row r="5410" spans="1:5" ht="13.5">
      <c r="A5410" s="251">
        <v>72183</v>
      </c>
      <c r="B5410" s="252" t="s">
        <v>4033</v>
      </c>
      <c r="C5410" s="253" t="s">
        <v>135</v>
      </c>
      <c r="D5410" s="253">
        <v>80.45</v>
      </c>
      <c r="E5410" s="253" t="s">
        <v>11115</v>
      </c>
    </row>
    <row r="5411" spans="1:5" ht="27">
      <c r="A5411" s="251">
        <v>94990</v>
      </c>
      <c r="B5411" s="252" t="s">
        <v>4034</v>
      </c>
      <c r="C5411" s="253" t="s">
        <v>154</v>
      </c>
      <c r="D5411" s="253">
        <v>596.17999999999995</v>
      </c>
      <c r="E5411" s="253" t="s">
        <v>11115</v>
      </c>
    </row>
    <row r="5412" spans="1:5" ht="27">
      <c r="A5412" s="251">
        <v>94991</v>
      </c>
      <c r="B5412" s="252" t="s">
        <v>4035</v>
      </c>
      <c r="C5412" s="253" t="s">
        <v>154</v>
      </c>
      <c r="D5412" s="253">
        <v>424.3</v>
      </c>
      <c r="E5412" s="253" t="s">
        <v>11115</v>
      </c>
    </row>
    <row r="5413" spans="1:5" ht="27">
      <c r="A5413" s="251">
        <v>94992</v>
      </c>
      <c r="B5413" s="252" t="s">
        <v>4036</v>
      </c>
      <c r="C5413" s="253" t="s">
        <v>135</v>
      </c>
      <c r="D5413" s="253">
        <v>60.49</v>
      </c>
      <c r="E5413" s="253" t="s">
        <v>11115</v>
      </c>
    </row>
    <row r="5414" spans="1:5" ht="27">
      <c r="A5414" s="251">
        <v>94993</v>
      </c>
      <c r="B5414" s="252" t="s">
        <v>4037</v>
      </c>
      <c r="C5414" s="253" t="s">
        <v>135</v>
      </c>
      <c r="D5414" s="253">
        <v>50.18</v>
      </c>
      <c r="E5414" s="253" t="s">
        <v>11115</v>
      </c>
    </row>
    <row r="5415" spans="1:5" ht="27">
      <c r="A5415" s="251">
        <v>94994</v>
      </c>
      <c r="B5415" s="252" t="s">
        <v>4038</v>
      </c>
      <c r="C5415" s="253" t="s">
        <v>135</v>
      </c>
      <c r="D5415" s="253">
        <v>74.5</v>
      </c>
      <c r="E5415" s="253" t="s">
        <v>11115</v>
      </c>
    </row>
    <row r="5416" spans="1:5" ht="27">
      <c r="A5416" s="251">
        <v>94995</v>
      </c>
      <c r="B5416" s="252" t="s">
        <v>4039</v>
      </c>
      <c r="C5416" s="253" t="s">
        <v>135</v>
      </c>
      <c r="D5416" s="253">
        <v>60.74</v>
      </c>
      <c r="E5416" s="253" t="s">
        <v>11115</v>
      </c>
    </row>
    <row r="5417" spans="1:5" ht="27">
      <c r="A5417" s="251">
        <v>94996</v>
      </c>
      <c r="B5417" s="252" t="s">
        <v>4040</v>
      </c>
      <c r="C5417" s="253" t="s">
        <v>135</v>
      </c>
      <c r="D5417" s="253">
        <v>86.52</v>
      </c>
      <c r="E5417" s="253" t="s">
        <v>11115</v>
      </c>
    </row>
    <row r="5418" spans="1:5" ht="27">
      <c r="A5418" s="251">
        <v>94997</v>
      </c>
      <c r="B5418" s="252" t="s">
        <v>4041</v>
      </c>
      <c r="C5418" s="253" t="s">
        <v>135</v>
      </c>
      <c r="D5418" s="253">
        <v>69.34</v>
      </c>
      <c r="E5418" s="253" t="s">
        <v>11115</v>
      </c>
    </row>
    <row r="5419" spans="1:5" ht="27">
      <c r="A5419" s="251">
        <v>94998</v>
      </c>
      <c r="B5419" s="252" t="s">
        <v>4042</v>
      </c>
      <c r="C5419" s="253" t="s">
        <v>135</v>
      </c>
      <c r="D5419" s="253">
        <v>98.12</v>
      </c>
      <c r="E5419" s="253" t="s">
        <v>11115</v>
      </c>
    </row>
    <row r="5420" spans="1:5" ht="27">
      <c r="A5420" s="251">
        <v>94999</v>
      </c>
      <c r="B5420" s="252" t="s">
        <v>4043</v>
      </c>
      <c r="C5420" s="253" t="s">
        <v>135</v>
      </c>
      <c r="D5420" s="253">
        <v>77.5</v>
      </c>
      <c r="E5420" s="253" t="s">
        <v>11115</v>
      </c>
    </row>
    <row r="5421" spans="1:5" ht="27">
      <c r="A5421" s="251">
        <v>87620</v>
      </c>
      <c r="B5421" s="252" t="s">
        <v>169</v>
      </c>
      <c r="C5421" s="253" t="s">
        <v>135</v>
      </c>
      <c r="D5421" s="253">
        <v>26.88</v>
      </c>
      <c r="E5421" s="253" t="s">
        <v>11115</v>
      </c>
    </row>
    <row r="5422" spans="1:5" ht="27">
      <c r="A5422" s="251">
        <v>87622</v>
      </c>
      <c r="B5422" s="252" t="s">
        <v>4044</v>
      </c>
      <c r="C5422" s="253" t="s">
        <v>135</v>
      </c>
      <c r="D5422" s="253">
        <v>29.85</v>
      </c>
      <c r="E5422" s="253" t="s">
        <v>11115</v>
      </c>
    </row>
    <row r="5423" spans="1:5" ht="27">
      <c r="A5423" s="251">
        <v>87623</v>
      </c>
      <c r="B5423" s="252" t="s">
        <v>4045</v>
      </c>
      <c r="C5423" s="253" t="s">
        <v>135</v>
      </c>
      <c r="D5423" s="253">
        <v>45.83</v>
      </c>
      <c r="E5423" s="253" t="s">
        <v>11115</v>
      </c>
    </row>
    <row r="5424" spans="1:5" ht="27">
      <c r="A5424" s="251">
        <v>87624</v>
      </c>
      <c r="B5424" s="252" t="s">
        <v>4046</v>
      </c>
      <c r="C5424" s="253" t="s">
        <v>135</v>
      </c>
      <c r="D5424" s="253">
        <v>50.98</v>
      </c>
      <c r="E5424" s="253" t="s">
        <v>11115</v>
      </c>
    </row>
    <row r="5425" spans="1:5" ht="27">
      <c r="A5425" s="251">
        <v>87630</v>
      </c>
      <c r="B5425" s="252" t="s">
        <v>4047</v>
      </c>
      <c r="C5425" s="253" t="s">
        <v>135</v>
      </c>
      <c r="D5425" s="253">
        <v>33.17</v>
      </c>
      <c r="E5425" s="253" t="s">
        <v>11115</v>
      </c>
    </row>
    <row r="5426" spans="1:5" ht="27">
      <c r="A5426" s="251">
        <v>87632</v>
      </c>
      <c r="B5426" s="252" t="s">
        <v>4048</v>
      </c>
      <c r="C5426" s="253" t="s">
        <v>135</v>
      </c>
      <c r="D5426" s="253">
        <v>37.299999999999997</v>
      </c>
      <c r="E5426" s="253" t="s">
        <v>11115</v>
      </c>
    </row>
    <row r="5427" spans="1:5" ht="27">
      <c r="A5427" s="251">
        <v>87633</v>
      </c>
      <c r="B5427" s="252" t="s">
        <v>4049</v>
      </c>
      <c r="C5427" s="253" t="s">
        <v>135</v>
      </c>
      <c r="D5427" s="253">
        <v>59.51</v>
      </c>
      <c r="E5427" s="253" t="s">
        <v>11115</v>
      </c>
    </row>
    <row r="5428" spans="1:5" ht="27">
      <c r="A5428" s="251">
        <v>87634</v>
      </c>
      <c r="B5428" s="252" t="s">
        <v>4050</v>
      </c>
      <c r="C5428" s="253" t="s">
        <v>135</v>
      </c>
      <c r="D5428" s="253">
        <v>66.67</v>
      </c>
      <c r="E5428" s="253" t="s">
        <v>11115</v>
      </c>
    </row>
    <row r="5429" spans="1:5" ht="27">
      <c r="A5429" s="251">
        <v>87640</v>
      </c>
      <c r="B5429" s="252" t="s">
        <v>4051</v>
      </c>
      <c r="C5429" s="253" t="s">
        <v>135</v>
      </c>
      <c r="D5429" s="253">
        <v>38.229999999999997</v>
      </c>
      <c r="E5429" s="253" t="s">
        <v>11115</v>
      </c>
    </row>
    <row r="5430" spans="1:5" ht="27">
      <c r="A5430" s="251">
        <v>87642</v>
      </c>
      <c r="B5430" s="252" t="s">
        <v>4052</v>
      </c>
      <c r="C5430" s="253" t="s">
        <v>135</v>
      </c>
      <c r="D5430" s="253">
        <v>43.31</v>
      </c>
      <c r="E5430" s="253" t="s">
        <v>11115</v>
      </c>
    </row>
    <row r="5431" spans="1:5" ht="27">
      <c r="A5431" s="251">
        <v>87643</v>
      </c>
      <c r="B5431" s="252" t="s">
        <v>4053</v>
      </c>
      <c r="C5431" s="253" t="s">
        <v>135</v>
      </c>
      <c r="D5431" s="253">
        <v>70.63</v>
      </c>
      <c r="E5431" s="253" t="s">
        <v>11115</v>
      </c>
    </row>
    <row r="5432" spans="1:5" ht="27">
      <c r="A5432" s="251">
        <v>87644</v>
      </c>
      <c r="B5432" s="252" t="s">
        <v>4054</v>
      </c>
      <c r="C5432" s="253" t="s">
        <v>135</v>
      </c>
      <c r="D5432" s="253">
        <v>79.430000000000007</v>
      </c>
      <c r="E5432" s="253" t="s">
        <v>11115</v>
      </c>
    </row>
    <row r="5433" spans="1:5" ht="27">
      <c r="A5433" s="251">
        <v>87680</v>
      </c>
      <c r="B5433" s="252" t="s">
        <v>4055</v>
      </c>
      <c r="C5433" s="253" t="s">
        <v>135</v>
      </c>
      <c r="D5433" s="253">
        <v>31.08</v>
      </c>
      <c r="E5433" s="253" t="s">
        <v>11115</v>
      </c>
    </row>
    <row r="5434" spans="1:5" ht="27">
      <c r="A5434" s="251">
        <v>87682</v>
      </c>
      <c r="B5434" s="252" t="s">
        <v>4056</v>
      </c>
      <c r="C5434" s="253" t="s">
        <v>135</v>
      </c>
      <c r="D5434" s="253">
        <v>36.159999999999997</v>
      </c>
      <c r="E5434" s="253" t="s">
        <v>11115</v>
      </c>
    </row>
    <row r="5435" spans="1:5" ht="27">
      <c r="A5435" s="251">
        <v>87683</v>
      </c>
      <c r="B5435" s="252" t="s">
        <v>4057</v>
      </c>
      <c r="C5435" s="253" t="s">
        <v>135</v>
      </c>
      <c r="D5435" s="253">
        <v>63.48</v>
      </c>
      <c r="E5435" s="253" t="s">
        <v>11115</v>
      </c>
    </row>
    <row r="5436" spans="1:5" ht="27">
      <c r="A5436" s="251">
        <v>87684</v>
      </c>
      <c r="B5436" s="252" t="s">
        <v>4058</v>
      </c>
      <c r="C5436" s="253" t="s">
        <v>135</v>
      </c>
      <c r="D5436" s="253">
        <v>72.28</v>
      </c>
      <c r="E5436" s="253" t="s">
        <v>11115</v>
      </c>
    </row>
    <row r="5437" spans="1:5" ht="27">
      <c r="A5437" s="251">
        <v>87690</v>
      </c>
      <c r="B5437" s="252" t="s">
        <v>4059</v>
      </c>
      <c r="C5437" s="253" t="s">
        <v>135</v>
      </c>
      <c r="D5437" s="253">
        <v>36.15</v>
      </c>
      <c r="E5437" s="253" t="s">
        <v>11115</v>
      </c>
    </row>
    <row r="5438" spans="1:5" ht="27">
      <c r="A5438" s="251">
        <v>87692</v>
      </c>
      <c r="B5438" s="252" t="s">
        <v>4060</v>
      </c>
      <c r="C5438" s="253" t="s">
        <v>135</v>
      </c>
      <c r="D5438" s="253">
        <v>41.97</v>
      </c>
      <c r="E5438" s="253" t="s">
        <v>11115</v>
      </c>
    </row>
    <row r="5439" spans="1:5" ht="27">
      <c r="A5439" s="251">
        <v>87693</v>
      </c>
      <c r="B5439" s="252" t="s">
        <v>4061</v>
      </c>
      <c r="C5439" s="253" t="s">
        <v>135</v>
      </c>
      <c r="D5439" s="253">
        <v>73.260000000000005</v>
      </c>
      <c r="E5439" s="253" t="s">
        <v>11115</v>
      </c>
    </row>
    <row r="5440" spans="1:5" ht="27">
      <c r="A5440" s="251">
        <v>87694</v>
      </c>
      <c r="B5440" s="252" t="s">
        <v>4062</v>
      </c>
      <c r="C5440" s="253" t="s">
        <v>135</v>
      </c>
      <c r="D5440" s="253">
        <v>83.33</v>
      </c>
      <c r="E5440" s="253" t="s">
        <v>11115</v>
      </c>
    </row>
    <row r="5441" spans="1:5" ht="27">
      <c r="A5441" s="251">
        <v>87700</v>
      </c>
      <c r="B5441" s="252" t="s">
        <v>4063</v>
      </c>
      <c r="C5441" s="253" t="s">
        <v>135</v>
      </c>
      <c r="D5441" s="253">
        <v>39.020000000000003</v>
      </c>
      <c r="E5441" s="253" t="s">
        <v>11115</v>
      </c>
    </row>
    <row r="5442" spans="1:5" ht="27">
      <c r="A5442" s="251">
        <v>87702</v>
      </c>
      <c r="B5442" s="252" t="s">
        <v>4064</v>
      </c>
      <c r="C5442" s="253" t="s">
        <v>135</v>
      </c>
      <c r="D5442" s="253">
        <v>45.35</v>
      </c>
      <c r="E5442" s="253" t="s">
        <v>11115</v>
      </c>
    </row>
    <row r="5443" spans="1:5" ht="27">
      <c r="A5443" s="251">
        <v>87703</v>
      </c>
      <c r="B5443" s="252" t="s">
        <v>4065</v>
      </c>
      <c r="C5443" s="253" t="s">
        <v>135</v>
      </c>
      <c r="D5443" s="253">
        <v>79.430000000000007</v>
      </c>
      <c r="E5443" s="253" t="s">
        <v>11115</v>
      </c>
    </row>
    <row r="5444" spans="1:5" ht="27">
      <c r="A5444" s="251">
        <v>87704</v>
      </c>
      <c r="B5444" s="252" t="s">
        <v>4066</v>
      </c>
      <c r="C5444" s="253" t="s">
        <v>135</v>
      </c>
      <c r="D5444" s="253">
        <v>90.4</v>
      </c>
      <c r="E5444" s="253" t="s">
        <v>11115</v>
      </c>
    </row>
    <row r="5445" spans="1:5" ht="27">
      <c r="A5445" s="251">
        <v>87735</v>
      </c>
      <c r="B5445" s="252" t="s">
        <v>4067</v>
      </c>
      <c r="C5445" s="253" t="s">
        <v>135</v>
      </c>
      <c r="D5445" s="253">
        <v>36.130000000000003</v>
      </c>
      <c r="E5445" s="253" t="s">
        <v>11115</v>
      </c>
    </row>
    <row r="5446" spans="1:5" ht="27">
      <c r="A5446" s="251">
        <v>87737</v>
      </c>
      <c r="B5446" s="252" t="s">
        <v>4068</v>
      </c>
      <c r="C5446" s="253" t="s">
        <v>135</v>
      </c>
      <c r="D5446" s="253">
        <v>39.1</v>
      </c>
      <c r="E5446" s="253" t="s">
        <v>11115</v>
      </c>
    </row>
    <row r="5447" spans="1:5" ht="27">
      <c r="A5447" s="251">
        <v>87738</v>
      </c>
      <c r="B5447" s="252" t="s">
        <v>4069</v>
      </c>
      <c r="C5447" s="253" t="s">
        <v>135</v>
      </c>
      <c r="D5447" s="253">
        <v>55.08</v>
      </c>
      <c r="E5447" s="253" t="s">
        <v>11115</v>
      </c>
    </row>
    <row r="5448" spans="1:5" ht="27">
      <c r="A5448" s="251">
        <v>87739</v>
      </c>
      <c r="B5448" s="252" t="s">
        <v>4070</v>
      </c>
      <c r="C5448" s="253" t="s">
        <v>135</v>
      </c>
      <c r="D5448" s="253">
        <v>60.23</v>
      </c>
      <c r="E5448" s="253" t="s">
        <v>11115</v>
      </c>
    </row>
    <row r="5449" spans="1:5" ht="27">
      <c r="A5449" s="251">
        <v>87745</v>
      </c>
      <c r="B5449" s="252" t="s">
        <v>4071</v>
      </c>
      <c r="C5449" s="253" t="s">
        <v>135</v>
      </c>
      <c r="D5449" s="253">
        <v>42.42</v>
      </c>
      <c r="E5449" s="253" t="s">
        <v>11115</v>
      </c>
    </row>
    <row r="5450" spans="1:5" ht="27">
      <c r="A5450" s="251">
        <v>87747</v>
      </c>
      <c r="B5450" s="252" t="s">
        <v>4072</v>
      </c>
      <c r="C5450" s="253" t="s">
        <v>135</v>
      </c>
      <c r="D5450" s="253">
        <v>46.55</v>
      </c>
      <c r="E5450" s="253" t="s">
        <v>11115</v>
      </c>
    </row>
    <row r="5451" spans="1:5" ht="27">
      <c r="A5451" s="251">
        <v>87748</v>
      </c>
      <c r="B5451" s="252" t="s">
        <v>4073</v>
      </c>
      <c r="C5451" s="253" t="s">
        <v>135</v>
      </c>
      <c r="D5451" s="253">
        <v>68.760000000000005</v>
      </c>
      <c r="E5451" s="253" t="s">
        <v>11115</v>
      </c>
    </row>
    <row r="5452" spans="1:5" ht="27">
      <c r="A5452" s="251">
        <v>87749</v>
      </c>
      <c r="B5452" s="252" t="s">
        <v>4074</v>
      </c>
      <c r="C5452" s="253" t="s">
        <v>135</v>
      </c>
      <c r="D5452" s="253">
        <v>75.92</v>
      </c>
      <c r="E5452" s="253" t="s">
        <v>11115</v>
      </c>
    </row>
    <row r="5453" spans="1:5" ht="27">
      <c r="A5453" s="251">
        <v>87755</v>
      </c>
      <c r="B5453" s="252" t="s">
        <v>4075</v>
      </c>
      <c r="C5453" s="253" t="s">
        <v>135</v>
      </c>
      <c r="D5453" s="253">
        <v>38.56</v>
      </c>
      <c r="E5453" s="253" t="s">
        <v>11115</v>
      </c>
    </row>
    <row r="5454" spans="1:5" ht="27">
      <c r="A5454" s="251">
        <v>87757</v>
      </c>
      <c r="B5454" s="252" t="s">
        <v>4076</v>
      </c>
      <c r="C5454" s="253" t="s">
        <v>135</v>
      </c>
      <c r="D5454" s="253">
        <v>42.69</v>
      </c>
      <c r="E5454" s="253" t="s">
        <v>11115</v>
      </c>
    </row>
    <row r="5455" spans="1:5" ht="27">
      <c r="A5455" s="251">
        <v>87758</v>
      </c>
      <c r="B5455" s="252" t="s">
        <v>4077</v>
      </c>
      <c r="C5455" s="253" t="s">
        <v>135</v>
      </c>
      <c r="D5455" s="253">
        <v>64.900000000000006</v>
      </c>
      <c r="E5455" s="253" t="s">
        <v>11115</v>
      </c>
    </row>
    <row r="5456" spans="1:5" ht="27">
      <c r="A5456" s="251">
        <v>87759</v>
      </c>
      <c r="B5456" s="252" t="s">
        <v>4078</v>
      </c>
      <c r="C5456" s="253" t="s">
        <v>135</v>
      </c>
      <c r="D5456" s="253">
        <v>72.06</v>
      </c>
      <c r="E5456" s="253" t="s">
        <v>11115</v>
      </c>
    </row>
    <row r="5457" spans="1:5" ht="27">
      <c r="A5457" s="251">
        <v>87765</v>
      </c>
      <c r="B5457" s="252" t="s">
        <v>4079</v>
      </c>
      <c r="C5457" s="253" t="s">
        <v>135</v>
      </c>
      <c r="D5457" s="253">
        <v>43.62</v>
      </c>
      <c r="E5457" s="253" t="s">
        <v>11115</v>
      </c>
    </row>
    <row r="5458" spans="1:5" ht="27">
      <c r="A5458" s="251">
        <v>87767</v>
      </c>
      <c r="B5458" s="252" t="s">
        <v>4080</v>
      </c>
      <c r="C5458" s="253" t="s">
        <v>135</v>
      </c>
      <c r="D5458" s="253">
        <v>48.7</v>
      </c>
      <c r="E5458" s="253" t="s">
        <v>11115</v>
      </c>
    </row>
    <row r="5459" spans="1:5" ht="27">
      <c r="A5459" s="251">
        <v>87768</v>
      </c>
      <c r="B5459" s="252" t="s">
        <v>4081</v>
      </c>
      <c r="C5459" s="253" t="s">
        <v>135</v>
      </c>
      <c r="D5459" s="253">
        <v>76.02</v>
      </c>
      <c r="E5459" s="253" t="s">
        <v>11115</v>
      </c>
    </row>
    <row r="5460" spans="1:5" ht="27">
      <c r="A5460" s="251">
        <v>87769</v>
      </c>
      <c r="B5460" s="252" t="s">
        <v>4082</v>
      </c>
      <c r="C5460" s="253" t="s">
        <v>135</v>
      </c>
      <c r="D5460" s="253">
        <v>84.82</v>
      </c>
      <c r="E5460" s="253" t="s">
        <v>11115</v>
      </c>
    </row>
    <row r="5461" spans="1:5" ht="13.5">
      <c r="A5461" s="251">
        <v>88470</v>
      </c>
      <c r="B5461" s="252" t="s">
        <v>4083</v>
      </c>
      <c r="C5461" s="253" t="s">
        <v>135</v>
      </c>
      <c r="D5461" s="253">
        <v>19.010000000000002</v>
      </c>
      <c r="E5461" s="253" t="s">
        <v>11115</v>
      </c>
    </row>
    <row r="5462" spans="1:5" ht="13.5">
      <c r="A5462" s="251">
        <v>88471</v>
      </c>
      <c r="B5462" s="252" t="s">
        <v>4084</v>
      </c>
      <c r="C5462" s="253" t="s">
        <v>135</v>
      </c>
      <c r="D5462" s="253">
        <v>23.54</v>
      </c>
      <c r="E5462" s="253" t="s">
        <v>11115</v>
      </c>
    </row>
    <row r="5463" spans="1:5" ht="13.5">
      <c r="A5463" s="251">
        <v>88472</v>
      </c>
      <c r="B5463" s="252" t="s">
        <v>4085</v>
      </c>
      <c r="C5463" s="253" t="s">
        <v>135</v>
      </c>
      <c r="D5463" s="253">
        <v>27.08</v>
      </c>
      <c r="E5463" s="253" t="s">
        <v>11115</v>
      </c>
    </row>
    <row r="5464" spans="1:5" ht="13.5">
      <c r="A5464" s="251">
        <v>88476</v>
      </c>
      <c r="B5464" s="252" t="s">
        <v>4086</v>
      </c>
      <c r="C5464" s="253" t="s">
        <v>135</v>
      </c>
      <c r="D5464" s="253">
        <v>15.96</v>
      </c>
      <c r="E5464" s="253" t="s">
        <v>11115</v>
      </c>
    </row>
    <row r="5465" spans="1:5" ht="13.5">
      <c r="A5465" s="251">
        <v>88477</v>
      </c>
      <c r="B5465" s="252" t="s">
        <v>4087</v>
      </c>
      <c r="C5465" s="253" t="s">
        <v>135</v>
      </c>
      <c r="D5465" s="253">
        <v>21.81</v>
      </c>
      <c r="E5465" s="253" t="s">
        <v>11115</v>
      </c>
    </row>
    <row r="5466" spans="1:5" ht="13.5">
      <c r="A5466" s="251">
        <v>88478</v>
      </c>
      <c r="B5466" s="252" t="s">
        <v>4088</v>
      </c>
      <c r="C5466" s="253" t="s">
        <v>135</v>
      </c>
      <c r="D5466" s="253">
        <v>26.56</v>
      </c>
      <c r="E5466" s="253" t="s">
        <v>11115</v>
      </c>
    </row>
    <row r="5467" spans="1:5" ht="27">
      <c r="A5467" s="251">
        <v>90900</v>
      </c>
      <c r="B5467" s="252" t="s">
        <v>4089</v>
      </c>
      <c r="C5467" s="253" t="s">
        <v>135</v>
      </c>
      <c r="D5467" s="253">
        <v>58.71</v>
      </c>
      <c r="E5467" s="253" t="s">
        <v>11115</v>
      </c>
    </row>
    <row r="5468" spans="1:5" ht="27">
      <c r="A5468" s="251">
        <v>90902</v>
      </c>
      <c r="B5468" s="252" t="s">
        <v>4090</v>
      </c>
      <c r="C5468" s="253" t="s">
        <v>135</v>
      </c>
      <c r="D5468" s="253">
        <v>64.53</v>
      </c>
      <c r="E5468" s="253" t="s">
        <v>11115</v>
      </c>
    </row>
    <row r="5469" spans="1:5" ht="27">
      <c r="A5469" s="251">
        <v>90903</v>
      </c>
      <c r="B5469" s="252" t="s">
        <v>4091</v>
      </c>
      <c r="C5469" s="253" t="s">
        <v>135</v>
      </c>
      <c r="D5469" s="253">
        <v>95.82</v>
      </c>
      <c r="E5469" s="253" t="s">
        <v>11115</v>
      </c>
    </row>
    <row r="5470" spans="1:5" ht="27">
      <c r="A5470" s="251">
        <v>90904</v>
      </c>
      <c r="B5470" s="252" t="s">
        <v>4092</v>
      </c>
      <c r="C5470" s="253" t="s">
        <v>135</v>
      </c>
      <c r="D5470" s="253">
        <v>105.89</v>
      </c>
      <c r="E5470" s="253" t="s">
        <v>11115</v>
      </c>
    </row>
    <row r="5471" spans="1:5" ht="27">
      <c r="A5471" s="251">
        <v>90910</v>
      </c>
      <c r="B5471" s="252" t="s">
        <v>4093</v>
      </c>
      <c r="C5471" s="253" t="s">
        <v>135</v>
      </c>
      <c r="D5471" s="253">
        <v>62.42</v>
      </c>
      <c r="E5471" s="253" t="s">
        <v>11115</v>
      </c>
    </row>
    <row r="5472" spans="1:5" ht="27">
      <c r="A5472" s="251">
        <v>90912</v>
      </c>
      <c r="B5472" s="252" t="s">
        <v>4094</v>
      </c>
      <c r="C5472" s="253" t="s">
        <v>135</v>
      </c>
      <c r="D5472" s="253">
        <v>68.75</v>
      </c>
      <c r="E5472" s="253" t="s">
        <v>11115</v>
      </c>
    </row>
    <row r="5473" spans="1:5" ht="27">
      <c r="A5473" s="251">
        <v>90913</v>
      </c>
      <c r="B5473" s="252" t="s">
        <v>4095</v>
      </c>
      <c r="C5473" s="253" t="s">
        <v>135</v>
      </c>
      <c r="D5473" s="253">
        <v>102.83</v>
      </c>
      <c r="E5473" s="253" t="s">
        <v>11115</v>
      </c>
    </row>
    <row r="5474" spans="1:5" ht="27">
      <c r="A5474" s="251">
        <v>90914</v>
      </c>
      <c r="B5474" s="252" t="s">
        <v>4096</v>
      </c>
      <c r="C5474" s="253" t="s">
        <v>135</v>
      </c>
      <c r="D5474" s="253">
        <v>113.8</v>
      </c>
      <c r="E5474" s="253" t="s">
        <v>11115</v>
      </c>
    </row>
    <row r="5475" spans="1:5" ht="27">
      <c r="A5475" s="251">
        <v>90920</v>
      </c>
      <c r="B5475" s="252" t="s">
        <v>4097</v>
      </c>
      <c r="C5475" s="253" t="s">
        <v>135</v>
      </c>
      <c r="D5475" s="253">
        <v>69.260000000000005</v>
      </c>
      <c r="E5475" s="253" t="s">
        <v>11115</v>
      </c>
    </row>
    <row r="5476" spans="1:5" ht="27">
      <c r="A5476" s="251">
        <v>90922</v>
      </c>
      <c r="B5476" s="252" t="s">
        <v>4098</v>
      </c>
      <c r="C5476" s="253" t="s">
        <v>135</v>
      </c>
      <c r="D5476" s="253">
        <v>76.55</v>
      </c>
      <c r="E5476" s="253" t="s">
        <v>11115</v>
      </c>
    </row>
    <row r="5477" spans="1:5" ht="27">
      <c r="A5477" s="251">
        <v>90923</v>
      </c>
      <c r="B5477" s="252" t="s">
        <v>4099</v>
      </c>
      <c r="C5477" s="253" t="s">
        <v>135</v>
      </c>
      <c r="D5477" s="253">
        <v>115.72</v>
      </c>
      <c r="E5477" s="253" t="s">
        <v>11115</v>
      </c>
    </row>
    <row r="5478" spans="1:5" ht="27">
      <c r="A5478" s="251">
        <v>90924</v>
      </c>
      <c r="B5478" s="252" t="s">
        <v>4100</v>
      </c>
      <c r="C5478" s="253" t="s">
        <v>135</v>
      </c>
      <c r="D5478" s="253">
        <v>128.34</v>
      </c>
      <c r="E5478" s="253" t="s">
        <v>11115</v>
      </c>
    </row>
    <row r="5479" spans="1:5" ht="27">
      <c r="A5479" s="251">
        <v>90930</v>
      </c>
      <c r="B5479" s="252" t="s">
        <v>4101</v>
      </c>
      <c r="C5479" s="253" t="s">
        <v>135</v>
      </c>
      <c r="D5479" s="253">
        <v>52.94</v>
      </c>
      <c r="E5479" s="253" t="s">
        <v>11115</v>
      </c>
    </row>
    <row r="5480" spans="1:5" ht="27">
      <c r="A5480" s="251">
        <v>90932</v>
      </c>
      <c r="B5480" s="252" t="s">
        <v>4102</v>
      </c>
      <c r="C5480" s="253" t="s">
        <v>135</v>
      </c>
      <c r="D5480" s="253">
        <v>58.76</v>
      </c>
      <c r="E5480" s="253" t="s">
        <v>11115</v>
      </c>
    </row>
    <row r="5481" spans="1:5" ht="27">
      <c r="A5481" s="251">
        <v>90933</v>
      </c>
      <c r="B5481" s="252" t="s">
        <v>4103</v>
      </c>
      <c r="C5481" s="253" t="s">
        <v>135</v>
      </c>
      <c r="D5481" s="253">
        <v>90.05</v>
      </c>
      <c r="E5481" s="253" t="s">
        <v>11115</v>
      </c>
    </row>
    <row r="5482" spans="1:5" ht="27">
      <c r="A5482" s="251">
        <v>90934</v>
      </c>
      <c r="B5482" s="252" t="s">
        <v>4104</v>
      </c>
      <c r="C5482" s="253" t="s">
        <v>135</v>
      </c>
      <c r="D5482" s="253">
        <v>100.12</v>
      </c>
      <c r="E5482" s="253" t="s">
        <v>11115</v>
      </c>
    </row>
    <row r="5483" spans="1:5" ht="27">
      <c r="A5483" s="251">
        <v>90940</v>
      </c>
      <c r="B5483" s="252" t="s">
        <v>4105</v>
      </c>
      <c r="C5483" s="253" t="s">
        <v>135</v>
      </c>
      <c r="D5483" s="253">
        <v>56.69</v>
      </c>
      <c r="E5483" s="253" t="s">
        <v>11115</v>
      </c>
    </row>
    <row r="5484" spans="1:5" ht="27">
      <c r="A5484" s="251">
        <v>90942</v>
      </c>
      <c r="B5484" s="252" t="s">
        <v>4106</v>
      </c>
      <c r="C5484" s="253" t="s">
        <v>135</v>
      </c>
      <c r="D5484" s="253">
        <v>63.02</v>
      </c>
      <c r="E5484" s="253" t="s">
        <v>11115</v>
      </c>
    </row>
    <row r="5485" spans="1:5" ht="27">
      <c r="A5485" s="251">
        <v>90943</v>
      </c>
      <c r="B5485" s="252" t="s">
        <v>4107</v>
      </c>
      <c r="C5485" s="253" t="s">
        <v>135</v>
      </c>
      <c r="D5485" s="253">
        <v>97.1</v>
      </c>
      <c r="E5485" s="253" t="s">
        <v>11115</v>
      </c>
    </row>
    <row r="5486" spans="1:5" ht="27">
      <c r="A5486" s="251">
        <v>90944</v>
      </c>
      <c r="B5486" s="252" t="s">
        <v>4108</v>
      </c>
      <c r="C5486" s="253" t="s">
        <v>135</v>
      </c>
      <c r="D5486" s="253">
        <v>108.07</v>
      </c>
      <c r="E5486" s="253" t="s">
        <v>11115</v>
      </c>
    </row>
    <row r="5487" spans="1:5" ht="27">
      <c r="A5487" s="251">
        <v>90950</v>
      </c>
      <c r="B5487" s="252" t="s">
        <v>4109</v>
      </c>
      <c r="C5487" s="253" t="s">
        <v>135</v>
      </c>
      <c r="D5487" s="253">
        <v>63.5</v>
      </c>
      <c r="E5487" s="253" t="s">
        <v>11115</v>
      </c>
    </row>
    <row r="5488" spans="1:5" ht="27">
      <c r="A5488" s="251">
        <v>90952</v>
      </c>
      <c r="B5488" s="252" t="s">
        <v>4110</v>
      </c>
      <c r="C5488" s="253" t="s">
        <v>135</v>
      </c>
      <c r="D5488" s="253">
        <v>70.790000000000006</v>
      </c>
      <c r="E5488" s="253" t="s">
        <v>11115</v>
      </c>
    </row>
    <row r="5489" spans="1:5" ht="27">
      <c r="A5489" s="251">
        <v>90953</v>
      </c>
      <c r="B5489" s="252" t="s">
        <v>4111</v>
      </c>
      <c r="C5489" s="253" t="s">
        <v>135</v>
      </c>
      <c r="D5489" s="253">
        <v>109.96</v>
      </c>
      <c r="E5489" s="253" t="s">
        <v>11115</v>
      </c>
    </row>
    <row r="5490" spans="1:5" ht="27">
      <c r="A5490" s="251">
        <v>90954</v>
      </c>
      <c r="B5490" s="252" t="s">
        <v>4112</v>
      </c>
      <c r="C5490" s="253" t="s">
        <v>135</v>
      </c>
      <c r="D5490" s="253">
        <v>122.58</v>
      </c>
      <c r="E5490" s="253" t="s">
        <v>11115</v>
      </c>
    </row>
    <row r="5491" spans="1:5" ht="40.5">
      <c r="A5491" s="251">
        <v>94438</v>
      </c>
      <c r="B5491" s="252" t="s">
        <v>4113</v>
      </c>
      <c r="C5491" s="253" t="s">
        <v>135</v>
      </c>
      <c r="D5491" s="253">
        <v>35.869999999999997</v>
      </c>
      <c r="E5491" s="253" t="s">
        <v>11115</v>
      </c>
    </row>
    <row r="5492" spans="1:5" ht="54">
      <c r="A5492" s="251">
        <v>94439</v>
      </c>
      <c r="B5492" s="252" t="s">
        <v>4114</v>
      </c>
      <c r="C5492" s="253" t="s">
        <v>135</v>
      </c>
      <c r="D5492" s="253">
        <v>39.92</v>
      </c>
      <c r="E5492" s="253" t="s">
        <v>11115</v>
      </c>
    </row>
    <row r="5493" spans="1:5" ht="40.5">
      <c r="A5493" s="251">
        <v>94779</v>
      </c>
      <c r="B5493" s="252" t="s">
        <v>4115</v>
      </c>
      <c r="C5493" s="253" t="s">
        <v>135</v>
      </c>
      <c r="D5493" s="253">
        <v>34.799999999999997</v>
      </c>
      <c r="E5493" s="253" t="s">
        <v>11115</v>
      </c>
    </row>
    <row r="5494" spans="1:5" ht="54">
      <c r="A5494" s="251">
        <v>94782</v>
      </c>
      <c r="B5494" s="252" t="s">
        <v>4116</v>
      </c>
      <c r="C5494" s="253" t="s">
        <v>135</v>
      </c>
      <c r="D5494" s="253">
        <v>39.29</v>
      </c>
      <c r="E5494" s="253" t="s">
        <v>11115</v>
      </c>
    </row>
    <row r="5495" spans="1:5" ht="13.5">
      <c r="A5495" s="251">
        <v>72190</v>
      </c>
      <c r="B5495" s="252" t="s">
        <v>4117</v>
      </c>
      <c r="C5495" s="253" t="s">
        <v>4</v>
      </c>
      <c r="D5495" s="253">
        <v>31.24</v>
      </c>
      <c r="E5495" s="253" t="s">
        <v>11115</v>
      </c>
    </row>
    <row r="5496" spans="1:5" ht="27">
      <c r="A5496" s="251">
        <v>87871</v>
      </c>
      <c r="B5496" s="252" t="s">
        <v>4118</v>
      </c>
      <c r="C5496" s="253" t="s">
        <v>135</v>
      </c>
      <c r="D5496" s="253">
        <v>12.85</v>
      </c>
      <c r="E5496" s="253" t="s">
        <v>11115</v>
      </c>
    </row>
    <row r="5497" spans="1:5" ht="40.5">
      <c r="A5497" s="251">
        <v>87872</v>
      </c>
      <c r="B5497" s="252" t="s">
        <v>4119</v>
      </c>
      <c r="C5497" s="253" t="s">
        <v>135</v>
      </c>
      <c r="D5497" s="253">
        <v>12.23</v>
      </c>
      <c r="E5497" s="253" t="s">
        <v>11115</v>
      </c>
    </row>
    <row r="5498" spans="1:5" ht="40.5">
      <c r="A5498" s="251">
        <v>87873</v>
      </c>
      <c r="B5498" s="252" t="s">
        <v>4120</v>
      </c>
      <c r="C5498" s="253" t="s">
        <v>135</v>
      </c>
      <c r="D5498" s="253">
        <v>4.67</v>
      </c>
      <c r="E5498" s="253" t="s">
        <v>11115</v>
      </c>
    </row>
    <row r="5499" spans="1:5" ht="40.5">
      <c r="A5499" s="251">
        <v>87874</v>
      </c>
      <c r="B5499" s="252" t="s">
        <v>4121</v>
      </c>
      <c r="C5499" s="253" t="s">
        <v>135</v>
      </c>
      <c r="D5499" s="253">
        <v>4.54</v>
      </c>
      <c r="E5499" s="253" t="s">
        <v>11115</v>
      </c>
    </row>
    <row r="5500" spans="1:5" ht="27">
      <c r="A5500" s="251">
        <v>87876</v>
      </c>
      <c r="B5500" s="252" t="s">
        <v>4122</v>
      </c>
      <c r="C5500" s="253" t="s">
        <v>135</v>
      </c>
      <c r="D5500" s="253">
        <v>6.57</v>
      </c>
      <c r="E5500" s="253" t="s">
        <v>11115</v>
      </c>
    </row>
    <row r="5501" spans="1:5" ht="40.5">
      <c r="A5501" s="251">
        <v>87877</v>
      </c>
      <c r="B5501" s="252" t="s">
        <v>4123</v>
      </c>
      <c r="C5501" s="253" t="s">
        <v>135</v>
      </c>
      <c r="D5501" s="253">
        <v>6.27</v>
      </c>
      <c r="E5501" s="253" t="s">
        <v>11115</v>
      </c>
    </row>
    <row r="5502" spans="1:5" ht="27">
      <c r="A5502" s="251">
        <v>87878</v>
      </c>
      <c r="B5502" s="252" t="s">
        <v>4124</v>
      </c>
      <c r="C5502" s="253" t="s">
        <v>135</v>
      </c>
      <c r="D5502" s="253">
        <v>3.63</v>
      </c>
      <c r="E5502" s="253" t="s">
        <v>11115</v>
      </c>
    </row>
    <row r="5503" spans="1:5" ht="27">
      <c r="A5503" s="251">
        <v>87879</v>
      </c>
      <c r="B5503" s="252" t="s">
        <v>4125</v>
      </c>
      <c r="C5503" s="253" t="s">
        <v>135</v>
      </c>
      <c r="D5503" s="253">
        <v>3.18</v>
      </c>
      <c r="E5503" s="253" t="s">
        <v>11115</v>
      </c>
    </row>
    <row r="5504" spans="1:5" ht="27">
      <c r="A5504" s="251">
        <v>87881</v>
      </c>
      <c r="B5504" s="252" t="s">
        <v>4126</v>
      </c>
      <c r="C5504" s="253" t="s">
        <v>135</v>
      </c>
      <c r="D5504" s="253">
        <v>4.58</v>
      </c>
      <c r="E5504" s="253" t="s">
        <v>11115</v>
      </c>
    </row>
    <row r="5505" spans="1:5" ht="27">
      <c r="A5505" s="251">
        <v>87882</v>
      </c>
      <c r="B5505" s="252" t="s">
        <v>4127</v>
      </c>
      <c r="C5505" s="253" t="s">
        <v>135</v>
      </c>
      <c r="D5505" s="253">
        <v>4.45</v>
      </c>
      <c r="E5505" s="253" t="s">
        <v>11115</v>
      </c>
    </row>
    <row r="5506" spans="1:5" ht="27">
      <c r="A5506" s="251">
        <v>87884</v>
      </c>
      <c r="B5506" s="252" t="s">
        <v>4128</v>
      </c>
      <c r="C5506" s="253" t="s">
        <v>135</v>
      </c>
      <c r="D5506" s="253">
        <v>6.48</v>
      </c>
      <c r="E5506" s="253" t="s">
        <v>11115</v>
      </c>
    </row>
    <row r="5507" spans="1:5" ht="27">
      <c r="A5507" s="251">
        <v>87885</v>
      </c>
      <c r="B5507" s="252" t="s">
        <v>4129</v>
      </c>
      <c r="C5507" s="253" t="s">
        <v>135</v>
      </c>
      <c r="D5507" s="253">
        <v>6.18</v>
      </c>
      <c r="E5507" s="253" t="s">
        <v>11115</v>
      </c>
    </row>
    <row r="5508" spans="1:5" ht="27">
      <c r="A5508" s="251">
        <v>87886</v>
      </c>
      <c r="B5508" s="252" t="s">
        <v>4130</v>
      </c>
      <c r="C5508" s="253" t="s">
        <v>135</v>
      </c>
      <c r="D5508" s="253">
        <v>18.73</v>
      </c>
      <c r="E5508" s="253" t="s">
        <v>11115</v>
      </c>
    </row>
    <row r="5509" spans="1:5" ht="27">
      <c r="A5509" s="251">
        <v>87887</v>
      </c>
      <c r="B5509" s="252" t="s">
        <v>4131</v>
      </c>
      <c r="C5509" s="253" t="s">
        <v>135</v>
      </c>
      <c r="D5509" s="253">
        <v>18.11</v>
      </c>
      <c r="E5509" s="253" t="s">
        <v>11115</v>
      </c>
    </row>
    <row r="5510" spans="1:5" ht="40.5">
      <c r="A5510" s="251">
        <v>87888</v>
      </c>
      <c r="B5510" s="252" t="s">
        <v>4132</v>
      </c>
      <c r="C5510" s="253" t="s">
        <v>135</v>
      </c>
      <c r="D5510" s="253">
        <v>5.9</v>
      </c>
      <c r="E5510" s="253" t="s">
        <v>11115</v>
      </c>
    </row>
    <row r="5511" spans="1:5" ht="40.5">
      <c r="A5511" s="251">
        <v>87889</v>
      </c>
      <c r="B5511" s="252" t="s">
        <v>4133</v>
      </c>
      <c r="C5511" s="253" t="s">
        <v>135</v>
      </c>
      <c r="D5511" s="253">
        <v>5.77</v>
      </c>
      <c r="E5511" s="253" t="s">
        <v>11115</v>
      </c>
    </row>
    <row r="5512" spans="1:5" ht="40.5">
      <c r="A5512" s="251">
        <v>87891</v>
      </c>
      <c r="B5512" s="252" t="s">
        <v>4134</v>
      </c>
      <c r="C5512" s="253" t="s">
        <v>135</v>
      </c>
      <c r="D5512" s="253">
        <v>7.8</v>
      </c>
      <c r="E5512" s="253" t="s">
        <v>11115</v>
      </c>
    </row>
    <row r="5513" spans="1:5" ht="40.5">
      <c r="A5513" s="251">
        <v>87892</v>
      </c>
      <c r="B5513" s="252" t="s">
        <v>4135</v>
      </c>
      <c r="C5513" s="253" t="s">
        <v>135</v>
      </c>
      <c r="D5513" s="253">
        <v>7.5</v>
      </c>
      <c r="E5513" s="253" t="s">
        <v>11115</v>
      </c>
    </row>
    <row r="5514" spans="1:5" ht="27">
      <c r="A5514" s="251">
        <v>87893</v>
      </c>
      <c r="B5514" s="252" t="s">
        <v>4136</v>
      </c>
      <c r="C5514" s="253" t="s">
        <v>135</v>
      </c>
      <c r="D5514" s="253">
        <v>5.77</v>
      </c>
      <c r="E5514" s="253" t="s">
        <v>11115</v>
      </c>
    </row>
    <row r="5515" spans="1:5" ht="40.5">
      <c r="A5515" s="251">
        <v>87894</v>
      </c>
      <c r="B5515" s="252" t="s">
        <v>4137</v>
      </c>
      <c r="C5515" s="253" t="s">
        <v>135</v>
      </c>
      <c r="D5515" s="253">
        <v>5.32</v>
      </c>
      <c r="E5515" s="253" t="s">
        <v>11115</v>
      </c>
    </row>
    <row r="5516" spans="1:5" ht="40.5">
      <c r="A5516" s="251">
        <v>87896</v>
      </c>
      <c r="B5516" s="252" t="s">
        <v>4138</v>
      </c>
      <c r="C5516" s="253" t="s">
        <v>135</v>
      </c>
      <c r="D5516" s="253">
        <v>5.1100000000000003</v>
      </c>
      <c r="E5516" s="253" t="s">
        <v>11115</v>
      </c>
    </row>
    <row r="5517" spans="1:5" ht="40.5">
      <c r="A5517" s="251">
        <v>87897</v>
      </c>
      <c r="B5517" s="252" t="s">
        <v>4139</v>
      </c>
      <c r="C5517" s="253" t="s">
        <v>135</v>
      </c>
      <c r="D5517" s="253">
        <v>4.66</v>
      </c>
      <c r="E5517" s="253" t="s">
        <v>11115</v>
      </c>
    </row>
    <row r="5518" spans="1:5" ht="40.5">
      <c r="A5518" s="251">
        <v>87899</v>
      </c>
      <c r="B5518" s="252" t="s">
        <v>4140</v>
      </c>
      <c r="C5518" s="253" t="s">
        <v>135</v>
      </c>
      <c r="D5518" s="253">
        <v>6.99</v>
      </c>
      <c r="E5518" s="253" t="s">
        <v>11115</v>
      </c>
    </row>
    <row r="5519" spans="1:5" ht="40.5">
      <c r="A5519" s="251">
        <v>87900</v>
      </c>
      <c r="B5519" s="252" t="s">
        <v>4141</v>
      </c>
      <c r="C5519" s="253" t="s">
        <v>135</v>
      </c>
      <c r="D5519" s="253">
        <v>6.86</v>
      </c>
      <c r="E5519" s="253" t="s">
        <v>11115</v>
      </c>
    </row>
    <row r="5520" spans="1:5" ht="40.5">
      <c r="A5520" s="251">
        <v>87902</v>
      </c>
      <c r="B5520" s="252" t="s">
        <v>4142</v>
      </c>
      <c r="C5520" s="253" t="s">
        <v>135</v>
      </c>
      <c r="D5520" s="253">
        <v>8.89</v>
      </c>
      <c r="E5520" s="253" t="s">
        <v>11115</v>
      </c>
    </row>
    <row r="5521" spans="1:5" ht="40.5">
      <c r="A5521" s="251">
        <v>87903</v>
      </c>
      <c r="B5521" s="252" t="s">
        <v>4143</v>
      </c>
      <c r="C5521" s="253" t="s">
        <v>135</v>
      </c>
      <c r="D5521" s="253">
        <v>8.59</v>
      </c>
      <c r="E5521" s="253" t="s">
        <v>11115</v>
      </c>
    </row>
    <row r="5522" spans="1:5" ht="27">
      <c r="A5522" s="251">
        <v>87904</v>
      </c>
      <c r="B5522" s="252" t="s">
        <v>4144</v>
      </c>
      <c r="C5522" s="253" t="s">
        <v>135</v>
      </c>
      <c r="D5522" s="253">
        <v>7.58</v>
      </c>
      <c r="E5522" s="253" t="s">
        <v>11115</v>
      </c>
    </row>
    <row r="5523" spans="1:5" ht="40.5">
      <c r="A5523" s="251">
        <v>87905</v>
      </c>
      <c r="B5523" s="252" t="s">
        <v>4145</v>
      </c>
      <c r="C5523" s="253" t="s">
        <v>135</v>
      </c>
      <c r="D5523" s="253">
        <v>7.13</v>
      </c>
      <c r="E5523" s="253" t="s">
        <v>11115</v>
      </c>
    </row>
    <row r="5524" spans="1:5" ht="40.5">
      <c r="A5524" s="251">
        <v>87907</v>
      </c>
      <c r="B5524" s="252" t="s">
        <v>4146</v>
      </c>
      <c r="C5524" s="253" t="s">
        <v>135</v>
      </c>
      <c r="D5524" s="253">
        <v>6.63</v>
      </c>
      <c r="E5524" s="253" t="s">
        <v>11115</v>
      </c>
    </row>
    <row r="5525" spans="1:5" ht="40.5">
      <c r="A5525" s="251">
        <v>87908</v>
      </c>
      <c r="B5525" s="252" t="s">
        <v>4147</v>
      </c>
      <c r="C5525" s="253" t="s">
        <v>135</v>
      </c>
      <c r="D5525" s="253">
        <v>6.18</v>
      </c>
      <c r="E5525" s="253" t="s">
        <v>11115</v>
      </c>
    </row>
    <row r="5526" spans="1:5" ht="27">
      <c r="A5526" s="251">
        <v>87910</v>
      </c>
      <c r="B5526" s="252" t="s">
        <v>4148</v>
      </c>
      <c r="C5526" s="253" t="s">
        <v>135</v>
      </c>
      <c r="D5526" s="253">
        <v>18.440000000000001</v>
      </c>
      <c r="E5526" s="253" t="s">
        <v>11115</v>
      </c>
    </row>
    <row r="5527" spans="1:5" ht="27">
      <c r="A5527" s="251">
        <v>87911</v>
      </c>
      <c r="B5527" s="252" t="s">
        <v>4149</v>
      </c>
      <c r="C5527" s="253" t="s">
        <v>135</v>
      </c>
      <c r="D5527" s="253">
        <v>17.82</v>
      </c>
      <c r="E5527" s="253" t="s">
        <v>11115</v>
      </c>
    </row>
    <row r="5528" spans="1:5" ht="27">
      <c r="A5528" s="251">
        <v>5991</v>
      </c>
      <c r="B5528" s="252" t="s">
        <v>115</v>
      </c>
      <c r="C5528" s="253" t="s">
        <v>135</v>
      </c>
      <c r="D5528" s="253">
        <v>44.97</v>
      </c>
      <c r="E5528" s="253" t="s">
        <v>11115</v>
      </c>
    </row>
    <row r="5529" spans="1:5" ht="27">
      <c r="A5529" s="251">
        <v>84023</v>
      </c>
      <c r="B5529" s="252" t="s">
        <v>4150</v>
      </c>
      <c r="C5529" s="253" t="s">
        <v>135</v>
      </c>
      <c r="D5529" s="253">
        <v>42.51</v>
      </c>
      <c r="E5529" s="253" t="s">
        <v>11115</v>
      </c>
    </row>
    <row r="5530" spans="1:5" ht="27">
      <c r="A5530" s="251">
        <v>84024</v>
      </c>
      <c r="B5530" s="252" t="s">
        <v>4151</v>
      </c>
      <c r="C5530" s="253" t="s">
        <v>135</v>
      </c>
      <c r="D5530" s="253">
        <v>40.229999999999997</v>
      </c>
      <c r="E5530" s="253" t="s">
        <v>11115</v>
      </c>
    </row>
    <row r="5531" spans="1:5" ht="27">
      <c r="A5531" s="251">
        <v>84026</v>
      </c>
      <c r="B5531" s="252" t="s">
        <v>4152</v>
      </c>
      <c r="C5531" s="253" t="s">
        <v>135</v>
      </c>
      <c r="D5531" s="253">
        <v>49.86</v>
      </c>
      <c r="E5531" s="253" t="s">
        <v>11115</v>
      </c>
    </row>
    <row r="5532" spans="1:5" ht="27">
      <c r="A5532" s="251">
        <v>84027</v>
      </c>
      <c r="B5532" s="252" t="s">
        <v>4153</v>
      </c>
      <c r="C5532" s="253" t="s">
        <v>135</v>
      </c>
      <c r="D5532" s="253">
        <v>34.03</v>
      </c>
      <c r="E5532" s="253" t="s">
        <v>11115</v>
      </c>
    </row>
    <row r="5533" spans="1:5" ht="27">
      <c r="A5533" s="251">
        <v>84028</v>
      </c>
      <c r="B5533" s="252" t="s">
        <v>4154</v>
      </c>
      <c r="C5533" s="253" t="s">
        <v>135</v>
      </c>
      <c r="D5533" s="253">
        <v>55.16</v>
      </c>
      <c r="E5533" s="253" t="s">
        <v>11115</v>
      </c>
    </row>
    <row r="5534" spans="1:5" ht="27">
      <c r="A5534" s="251">
        <v>84072</v>
      </c>
      <c r="B5534" s="252" t="s">
        <v>4155</v>
      </c>
      <c r="C5534" s="253" t="s">
        <v>135</v>
      </c>
      <c r="D5534" s="253">
        <v>34.57</v>
      </c>
      <c r="E5534" s="253" t="s">
        <v>11115</v>
      </c>
    </row>
    <row r="5535" spans="1:5" ht="27">
      <c r="A5535" s="251">
        <v>87411</v>
      </c>
      <c r="B5535" s="252" t="s">
        <v>4156</v>
      </c>
      <c r="C5535" s="253" t="s">
        <v>135</v>
      </c>
      <c r="D5535" s="253">
        <v>13.59</v>
      </c>
      <c r="E5535" s="253" t="s">
        <v>11115</v>
      </c>
    </row>
    <row r="5536" spans="1:5" ht="27">
      <c r="A5536" s="251">
        <v>87412</v>
      </c>
      <c r="B5536" s="252" t="s">
        <v>4157</v>
      </c>
      <c r="C5536" s="253" t="s">
        <v>135</v>
      </c>
      <c r="D5536" s="253">
        <v>19.579999999999998</v>
      </c>
      <c r="E5536" s="253" t="s">
        <v>11115</v>
      </c>
    </row>
    <row r="5537" spans="1:5" ht="27">
      <c r="A5537" s="251">
        <v>87413</v>
      </c>
      <c r="B5537" s="252" t="s">
        <v>4158</v>
      </c>
      <c r="C5537" s="253" t="s">
        <v>135</v>
      </c>
      <c r="D5537" s="253">
        <v>22.99</v>
      </c>
      <c r="E5537" s="253" t="s">
        <v>11115</v>
      </c>
    </row>
    <row r="5538" spans="1:5" ht="27">
      <c r="A5538" s="251">
        <v>87414</v>
      </c>
      <c r="B5538" s="252" t="s">
        <v>4159</v>
      </c>
      <c r="C5538" s="253" t="s">
        <v>135</v>
      </c>
      <c r="D5538" s="253">
        <v>20.059999999999999</v>
      </c>
      <c r="E5538" s="253" t="s">
        <v>11115</v>
      </c>
    </row>
    <row r="5539" spans="1:5" ht="27">
      <c r="A5539" s="251">
        <v>87415</v>
      </c>
      <c r="B5539" s="252" t="s">
        <v>4160</v>
      </c>
      <c r="C5539" s="253" t="s">
        <v>135</v>
      </c>
      <c r="D5539" s="253">
        <v>25.88</v>
      </c>
      <c r="E5539" s="253" t="s">
        <v>11115</v>
      </c>
    </row>
    <row r="5540" spans="1:5" ht="27">
      <c r="A5540" s="251">
        <v>87416</v>
      </c>
      <c r="B5540" s="252" t="s">
        <v>4161</v>
      </c>
      <c r="C5540" s="253" t="s">
        <v>135</v>
      </c>
      <c r="D5540" s="253">
        <v>29.52</v>
      </c>
      <c r="E5540" s="253" t="s">
        <v>11115</v>
      </c>
    </row>
    <row r="5541" spans="1:5" ht="27">
      <c r="A5541" s="251">
        <v>87417</v>
      </c>
      <c r="B5541" s="252" t="s">
        <v>4162</v>
      </c>
      <c r="C5541" s="253" t="s">
        <v>135</v>
      </c>
      <c r="D5541" s="253">
        <v>14.43</v>
      </c>
      <c r="E5541" s="253" t="s">
        <v>11115</v>
      </c>
    </row>
    <row r="5542" spans="1:5" ht="27">
      <c r="A5542" s="251">
        <v>87418</v>
      </c>
      <c r="B5542" s="252" t="s">
        <v>4163</v>
      </c>
      <c r="C5542" s="253" t="s">
        <v>135</v>
      </c>
      <c r="D5542" s="253">
        <v>14.88</v>
      </c>
      <c r="E5542" s="253" t="s">
        <v>11115</v>
      </c>
    </row>
    <row r="5543" spans="1:5" ht="27">
      <c r="A5543" s="251">
        <v>87419</v>
      </c>
      <c r="B5543" s="252" t="s">
        <v>4164</v>
      </c>
      <c r="C5543" s="253" t="s">
        <v>135</v>
      </c>
      <c r="D5543" s="253">
        <v>16.170000000000002</v>
      </c>
      <c r="E5543" s="253" t="s">
        <v>11115</v>
      </c>
    </row>
    <row r="5544" spans="1:5" ht="27">
      <c r="A5544" s="251">
        <v>87420</v>
      </c>
      <c r="B5544" s="252" t="s">
        <v>4165</v>
      </c>
      <c r="C5544" s="253" t="s">
        <v>135</v>
      </c>
      <c r="D5544" s="253">
        <v>21.57</v>
      </c>
      <c r="E5544" s="253" t="s">
        <v>11115</v>
      </c>
    </row>
    <row r="5545" spans="1:5" ht="27">
      <c r="A5545" s="251">
        <v>87421</v>
      </c>
      <c r="B5545" s="252" t="s">
        <v>4166</v>
      </c>
      <c r="C5545" s="253" t="s">
        <v>135</v>
      </c>
      <c r="D5545" s="253">
        <v>22.01</v>
      </c>
      <c r="E5545" s="253" t="s">
        <v>11115</v>
      </c>
    </row>
    <row r="5546" spans="1:5" ht="27">
      <c r="A5546" s="251">
        <v>87422</v>
      </c>
      <c r="B5546" s="252" t="s">
        <v>4167</v>
      </c>
      <c r="C5546" s="253" t="s">
        <v>135</v>
      </c>
      <c r="D5546" s="253">
        <v>23.31</v>
      </c>
      <c r="E5546" s="253" t="s">
        <v>11115</v>
      </c>
    </row>
    <row r="5547" spans="1:5" ht="27">
      <c r="A5547" s="251">
        <v>87423</v>
      </c>
      <c r="B5547" s="252" t="s">
        <v>4168</v>
      </c>
      <c r="C5547" s="253" t="s">
        <v>135</v>
      </c>
      <c r="D5547" s="253">
        <v>28.84</v>
      </c>
      <c r="E5547" s="253" t="s">
        <v>11115</v>
      </c>
    </row>
    <row r="5548" spans="1:5" ht="27">
      <c r="A5548" s="251">
        <v>87424</v>
      </c>
      <c r="B5548" s="252" t="s">
        <v>4169</v>
      </c>
      <c r="C5548" s="253" t="s">
        <v>135</v>
      </c>
      <c r="D5548" s="253">
        <v>29.52</v>
      </c>
      <c r="E5548" s="253" t="s">
        <v>11115</v>
      </c>
    </row>
    <row r="5549" spans="1:5" ht="27">
      <c r="A5549" s="251">
        <v>87425</v>
      </c>
      <c r="B5549" s="252" t="s">
        <v>4170</v>
      </c>
      <c r="C5549" s="253" t="s">
        <v>135</v>
      </c>
      <c r="D5549" s="253">
        <v>30.58</v>
      </c>
      <c r="E5549" s="253" t="s">
        <v>11115</v>
      </c>
    </row>
    <row r="5550" spans="1:5" ht="27">
      <c r="A5550" s="251">
        <v>87426</v>
      </c>
      <c r="B5550" s="252" t="s">
        <v>4171</v>
      </c>
      <c r="C5550" s="253" t="s">
        <v>135</v>
      </c>
      <c r="D5550" s="253">
        <v>33.82</v>
      </c>
      <c r="E5550" s="253" t="s">
        <v>11115</v>
      </c>
    </row>
    <row r="5551" spans="1:5" ht="27">
      <c r="A5551" s="251">
        <v>87427</v>
      </c>
      <c r="B5551" s="252" t="s">
        <v>4172</v>
      </c>
      <c r="C5551" s="253" t="s">
        <v>135</v>
      </c>
      <c r="D5551" s="253">
        <v>34.5</v>
      </c>
      <c r="E5551" s="253" t="s">
        <v>11115</v>
      </c>
    </row>
    <row r="5552" spans="1:5" ht="27">
      <c r="A5552" s="251">
        <v>87428</v>
      </c>
      <c r="B5552" s="252" t="s">
        <v>4173</v>
      </c>
      <c r="C5552" s="253" t="s">
        <v>135</v>
      </c>
      <c r="D5552" s="253">
        <v>35.549999999999997</v>
      </c>
      <c r="E5552" s="253" t="s">
        <v>11115</v>
      </c>
    </row>
    <row r="5553" spans="1:5" ht="27">
      <c r="A5553" s="251">
        <v>87429</v>
      </c>
      <c r="B5553" s="252" t="s">
        <v>4174</v>
      </c>
      <c r="C5553" s="253" t="s">
        <v>135</v>
      </c>
      <c r="D5553" s="253">
        <v>16.3</v>
      </c>
      <c r="E5553" s="253" t="s">
        <v>11115</v>
      </c>
    </row>
    <row r="5554" spans="1:5" ht="27">
      <c r="A5554" s="251">
        <v>87430</v>
      </c>
      <c r="B5554" s="252" t="s">
        <v>4175</v>
      </c>
      <c r="C5554" s="253" t="s">
        <v>135</v>
      </c>
      <c r="D5554" s="253">
        <v>16.75</v>
      </c>
      <c r="E5554" s="253" t="s">
        <v>11115</v>
      </c>
    </row>
    <row r="5555" spans="1:5" ht="27">
      <c r="A5555" s="251">
        <v>87431</v>
      </c>
      <c r="B5555" s="252" t="s">
        <v>4176</v>
      </c>
      <c r="C5555" s="253" t="s">
        <v>135</v>
      </c>
      <c r="D5555" s="253">
        <v>16.98</v>
      </c>
      <c r="E5555" s="253" t="s">
        <v>11115</v>
      </c>
    </row>
    <row r="5556" spans="1:5" ht="27">
      <c r="A5556" s="251">
        <v>87432</v>
      </c>
      <c r="B5556" s="252" t="s">
        <v>4177</v>
      </c>
      <c r="C5556" s="253" t="s">
        <v>135</v>
      </c>
      <c r="D5556" s="253">
        <v>23.36</v>
      </c>
      <c r="E5556" s="253" t="s">
        <v>11115</v>
      </c>
    </row>
    <row r="5557" spans="1:5" ht="27">
      <c r="A5557" s="251">
        <v>87433</v>
      </c>
      <c r="B5557" s="252" t="s">
        <v>4178</v>
      </c>
      <c r="C5557" s="253" t="s">
        <v>135</v>
      </c>
      <c r="D5557" s="253">
        <v>24.26</v>
      </c>
      <c r="E5557" s="253" t="s">
        <v>11115</v>
      </c>
    </row>
    <row r="5558" spans="1:5" ht="27">
      <c r="A5558" s="251">
        <v>87434</v>
      </c>
      <c r="B5558" s="252" t="s">
        <v>4179</v>
      </c>
      <c r="C5558" s="253" t="s">
        <v>135</v>
      </c>
      <c r="D5558" s="253">
        <v>24.87</v>
      </c>
      <c r="E5558" s="253" t="s">
        <v>11115</v>
      </c>
    </row>
    <row r="5559" spans="1:5" ht="27">
      <c r="A5559" s="251">
        <v>87435</v>
      </c>
      <c r="B5559" s="252" t="s">
        <v>4180</v>
      </c>
      <c r="C5559" s="253" t="s">
        <v>135</v>
      </c>
      <c r="D5559" s="253">
        <v>26.16</v>
      </c>
      <c r="E5559" s="253" t="s">
        <v>11115</v>
      </c>
    </row>
    <row r="5560" spans="1:5" ht="27">
      <c r="A5560" s="251">
        <v>87436</v>
      </c>
      <c r="B5560" s="252" t="s">
        <v>4181</v>
      </c>
      <c r="C5560" s="253" t="s">
        <v>135</v>
      </c>
      <c r="D5560" s="253">
        <v>27.66</v>
      </c>
      <c r="E5560" s="253" t="s">
        <v>11115</v>
      </c>
    </row>
    <row r="5561" spans="1:5" ht="27">
      <c r="A5561" s="251">
        <v>87437</v>
      </c>
      <c r="B5561" s="252" t="s">
        <v>4182</v>
      </c>
      <c r="C5561" s="253" t="s">
        <v>135</v>
      </c>
      <c r="D5561" s="253">
        <v>28.73</v>
      </c>
      <c r="E5561" s="253" t="s">
        <v>11115</v>
      </c>
    </row>
    <row r="5562" spans="1:5" ht="27">
      <c r="A5562" s="251">
        <v>87438</v>
      </c>
      <c r="B5562" s="252" t="s">
        <v>4183</v>
      </c>
      <c r="C5562" s="253" t="s">
        <v>135</v>
      </c>
      <c r="D5562" s="253">
        <v>32.200000000000003</v>
      </c>
      <c r="E5562" s="253" t="s">
        <v>11115</v>
      </c>
    </row>
    <row r="5563" spans="1:5" ht="27">
      <c r="A5563" s="251">
        <v>87439</v>
      </c>
      <c r="B5563" s="252" t="s">
        <v>4184</v>
      </c>
      <c r="C5563" s="253" t="s">
        <v>135</v>
      </c>
      <c r="D5563" s="253">
        <v>34.11</v>
      </c>
      <c r="E5563" s="253" t="s">
        <v>11115</v>
      </c>
    </row>
    <row r="5564" spans="1:5" ht="27">
      <c r="A5564" s="251">
        <v>87440</v>
      </c>
      <c r="B5564" s="252" t="s">
        <v>4185</v>
      </c>
      <c r="C5564" s="253" t="s">
        <v>135</v>
      </c>
      <c r="D5564" s="253">
        <v>35</v>
      </c>
      <c r="E5564" s="253" t="s">
        <v>11115</v>
      </c>
    </row>
    <row r="5565" spans="1:5" ht="40.5">
      <c r="A5565" s="251">
        <v>87527</v>
      </c>
      <c r="B5565" s="252" t="s">
        <v>4186</v>
      </c>
      <c r="C5565" s="253" t="s">
        <v>135</v>
      </c>
      <c r="D5565" s="253">
        <v>31.99</v>
      </c>
      <c r="E5565" s="253" t="s">
        <v>11115</v>
      </c>
    </row>
    <row r="5566" spans="1:5" ht="40.5">
      <c r="A5566" s="251">
        <v>87528</v>
      </c>
      <c r="B5566" s="252" t="s">
        <v>4187</v>
      </c>
      <c r="C5566" s="253" t="s">
        <v>135</v>
      </c>
      <c r="D5566" s="253">
        <v>35.78</v>
      </c>
      <c r="E5566" s="253" t="s">
        <v>11115</v>
      </c>
    </row>
    <row r="5567" spans="1:5" ht="40.5">
      <c r="A5567" s="251">
        <v>87529</v>
      </c>
      <c r="B5567" s="252" t="s">
        <v>176</v>
      </c>
      <c r="C5567" s="253" t="s">
        <v>135</v>
      </c>
      <c r="D5567" s="253">
        <v>28.85</v>
      </c>
      <c r="E5567" s="253" t="s">
        <v>11115</v>
      </c>
    </row>
    <row r="5568" spans="1:5" ht="40.5">
      <c r="A5568" s="251">
        <v>87530</v>
      </c>
      <c r="B5568" s="252" t="s">
        <v>4188</v>
      </c>
      <c r="C5568" s="253" t="s">
        <v>135</v>
      </c>
      <c r="D5568" s="253">
        <v>32.64</v>
      </c>
      <c r="E5568" s="253" t="s">
        <v>11115</v>
      </c>
    </row>
    <row r="5569" spans="1:5" ht="40.5">
      <c r="A5569" s="251">
        <v>87531</v>
      </c>
      <c r="B5569" s="252" t="s">
        <v>175</v>
      </c>
      <c r="C5569" s="253" t="s">
        <v>135</v>
      </c>
      <c r="D5569" s="253">
        <v>27.73</v>
      </c>
      <c r="E5569" s="253" t="s">
        <v>11115</v>
      </c>
    </row>
    <row r="5570" spans="1:5" ht="40.5">
      <c r="A5570" s="251">
        <v>87532</v>
      </c>
      <c r="B5570" s="252" t="s">
        <v>4189</v>
      </c>
      <c r="C5570" s="253" t="s">
        <v>135</v>
      </c>
      <c r="D5570" s="253">
        <v>31.52</v>
      </c>
      <c r="E5570" s="253" t="s">
        <v>11115</v>
      </c>
    </row>
    <row r="5571" spans="1:5" ht="40.5">
      <c r="A5571" s="251">
        <v>87535</v>
      </c>
      <c r="B5571" s="252" t="s">
        <v>4190</v>
      </c>
      <c r="C5571" s="253" t="s">
        <v>135</v>
      </c>
      <c r="D5571" s="253">
        <v>24.59</v>
      </c>
      <c r="E5571" s="253" t="s">
        <v>11115</v>
      </c>
    </row>
    <row r="5572" spans="1:5" ht="40.5">
      <c r="A5572" s="251">
        <v>87536</v>
      </c>
      <c r="B5572" s="252" t="s">
        <v>4191</v>
      </c>
      <c r="C5572" s="253" t="s">
        <v>135</v>
      </c>
      <c r="D5572" s="253">
        <v>28.38</v>
      </c>
      <c r="E5572" s="253" t="s">
        <v>11115</v>
      </c>
    </row>
    <row r="5573" spans="1:5" ht="54">
      <c r="A5573" s="251">
        <v>87537</v>
      </c>
      <c r="B5573" s="252" t="s">
        <v>4192</v>
      </c>
      <c r="C5573" s="253" t="s">
        <v>135</v>
      </c>
      <c r="D5573" s="253">
        <v>42</v>
      </c>
      <c r="E5573" s="253" t="s">
        <v>11115</v>
      </c>
    </row>
    <row r="5574" spans="1:5" ht="40.5">
      <c r="A5574" s="251">
        <v>87538</v>
      </c>
      <c r="B5574" s="252" t="s">
        <v>4193</v>
      </c>
      <c r="C5574" s="253" t="s">
        <v>135</v>
      </c>
      <c r="D5574" s="253">
        <v>39.29</v>
      </c>
      <c r="E5574" s="253" t="s">
        <v>11115</v>
      </c>
    </row>
    <row r="5575" spans="1:5" ht="54">
      <c r="A5575" s="251">
        <v>87539</v>
      </c>
      <c r="B5575" s="252" t="s">
        <v>4194</v>
      </c>
      <c r="C5575" s="253" t="s">
        <v>135</v>
      </c>
      <c r="D5575" s="253">
        <v>38.32</v>
      </c>
      <c r="E5575" s="253" t="s">
        <v>11115</v>
      </c>
    </row>
    <row r="5576" spans="1:5" ht="54">
      <c r="A5576" s="251">
        <v>87541</v>
      </c>
      <c r="B5576" s="252" t="s">
        <v>4195</v>
      </c>
      <c r="C5576" s="253" t="s">
        <v>135</v>
      </c>
      <c r="D5576" s="253">
        <v>35.61</v>
      </c>
      <c r="E5576" s="253" t="s">
        <v>11115</v>
      </c>
    </row>
    <row r="5577" spans="1:5" ht="40.5">
      <c r="A5577" s="251">
        <v>87543</v>
      </c>
      <c r="B5577" s="252" t="s">
        <v>5118</v>
      </c>
      <c r="C5577" s="253" t="s">
        <v>135</v>
      </c>
      <c r="D5577" s="253">
        <v>13.54</v>
      </c>
      <c r="E5577" s="253" t="s">
        <v>11115</v>
      </c>
    </row>
    <row r="5578" spans="1:5" ht="40.5">
      <c r="A5578" s="251">
        <v>87545</v>
      </c>
      <c r="B5578" s="252" t="s">
        <v>4196</v>
      </c>
      <c r="C5578" s="253" t="s">
        <v>135</v>
      </c>
      <c r="D5578" s="253">
        <v>21.87</v>
      </c>
      <c r="E5578" s="253" t="s">
        <v>11115</v>
      </c>
    </row>
    <row r="5579" spans="1:5" ht="40.5">
      <c r="A5579" s="251">
        <v>87546</v>
      </c>
      <c r="B5579" s="252" t="s">
        <v>4197</v>
      </c>
      <c r="C5579" s="253" t="s">
        <v>135</v>
      </c>
      <c r="D5579" s="253">
        <v>24.02</v>
      </c>
      <c r="E5579" s="253" t="s">
        <v>11115</v>
      </c>
    </row>
    <row r="5580" spans="1:5" ht="40.5">
      <c r="A5580" s="251">
        <v>87547</v>
      </c>
      <c r="B5580" s="252" t="s">
        <v>4198</v>
      </c>
      <c r="C5580" s="253" t="s">
        <v>135</v>
      </c>
      <c r="D5580" s="253">
        <v>18.739999999999998</v>
      </c>
      <c r="E5580" s="253" t="s">
        <v>11115</v>
      </c>
    </row>
    <row r="5581" spans="1:5" ht="40.5">
      <c r="A5581" s="251">
        <v>87548</v>
      </c>
      <c r="B5581" s="252" t="s">
        <v>4199</v>
      </c>
      <c r="C5581" s="253" t="s">
        <v>135</v>
      </c>
      <c r="D5581" s="253">
        <v>20.89</v>
      </c>
      <c r="E5581" s="253" t="s">
        <v>11115</v>
      </c>
    </row>
    <row r="5582" spans="1:5" ht="40.5">
      <c r="A5582" s="251">
        <v>87549</v>
      </c>
      <c r="B5582" s="252" t="s">
        <v>4200</v>
      </c>
      <c r="C5582" s="253" t="s">
        <v>135</v>
      </c>
      <c r="D5582" s="253">
        <v>17.61</v>
      </c>
      <c r="E5582" s="253" t="s">
        <v>11115</v>
      </c>
    </row>
    <row r="5583" spans="1:5" ht="40.5">
      <c r="A5583" s="251">
        <v>87550</v>
      </c>
      <c r="B5583" s="252" t="s">
        <v>4201</v>
      </c>
      <c r="C5583" s="253" t="s">
        <v>135</v>
      </c>
      <c r="D5583" s="253">
        <v>19.760000000000002</v>
      </c>
      <c r="E5583" s="253" t="s">
        <v>11115</v>
      </c>
    </row>
    <row r="5584" spans="1:5" ht="40.5">
      <c r="A5584" s="251">
        <v>87553</v>
      </c>
      <c r="B5584" s="252" t="s">
        <v>4202</v>
      </c>
      <c r="C5584" s="253" t="s">
        <v>135</v>
      </c>
      <c r="D5584" s="253">
        <v>14.47</v>
      </c>
      <c r="E5584" s="253" t="s">
        <v>11115</v>
      </c>
    </row>
    <row r="5585" spans="1:5" ht="40.5">
      <c r="A5585" s="251">
        <v>87554</v>
      </c>
      <c r="B5585" s="252" t="s">
        <v>4203</v>
      </c>
      <c r="C5585" s="253" t="s">
        <v>135</v>
      </c>
      <c r="D5585" s="253">
        <v>16.62</v>
      </c>
      <c r="E5585" s="253" t="s">
        <v>11115</v>
      </c>
    </row>
    <row r="5586" spans="1:5" ht="54">
      <c r="A5586" s="251">
        <v>87555</v>
      </c>
      <c r="B5586" s="252" t="s">
        <v>4204</v>
      </c>
      <c r="C5586" s="253" t="s">
        <v>135</v>
      </c>
      <c r="D5586" s="253">
        <v>26.59</v>
      </c>
      <c r="E5586" s="253" t="s">
        <v>11115</v>
      </c>
    </row>
    <row r="5587" spans="1:5" ht="40.5">
      <c r="A5587" s="251">
        <v>87556</v>
      </c>
      <c r="B5587" s="252" t="s">
        <v>4205</v>
      </c>
      <c r="C5587" s="253" t="s">
        <v>135</v>
      </c>
      <c r="D5587" s="253">
        <v>23.89</v>
      </c>
      <c r="E5587" s="253" t="s">
        <v>11115</v>
      </c>
    </row>
    <row r="5588" spans="1:5" ht="54">
      <c r="A5588" s="251">
        <v>87557</v>
      </c>
      <c r="B5588" s="252" t="s">
        <v>4206</v>
      </c>
      <c r="C5588" s="253" t="s">
        <v>135</v>
      </c>
      <c r="D5588" s="253">
        <v>22.91</v>
      </c>
      <c r="E5588" s="253" t="s">
        <v>11115</v>
      </c>
    </row>
    <row r="5589" spans="1:5" ht="54">
      <c r="A5589" s="251">
        <v>87559</v>
      </c>
      <c r="B5589" s="252" t="s">
        <v>4207</v>
      </c>
      <c r="C5589" s="253" t="s">
        <v>135</v>
      </c>
      <c r="D5589" s="253">
        <v>20.2</v>
      </c>
      <c r="E5589" s="253" t="s">
        <v>11115</v>
      </c>
    </row>
    <row r="5590" spans="1:5" ht="54">
      <c r="A5590" s="251">
        <v>87561</v>
      </c>
      <c r="B5590" s="252" t="s">
        <v>4208</v>
      </c>
      <c r="C5590" s="253" t="s">
        <v>135</v>
      </c>
      <c r="D5590" s="253">
        <v>23.15</v>
      </c>
      <c r="E5590" s="253" t="s">
        <v>11115</v>
      </c>
    </row>
    <row r="5591" spans="1:5" ht="40.5">
      <c r="A5591" s="251">
        <v>87775</v>
      </c>
      <c r="B5591" s="252" t="s">
        <v>181</v>
      </c>
      <c r="C5591" s="253" t="s">
        <v>135</v>
      </c>
      <c r="D5591" s="253">
        <v>45.08</v>
      </c>
      <c r="E5591" s="253" t="s">
        <v>11115</v>
      </c>
    </row>
    <row r="5592" spans="1:5" ht="27">
      <c r="A5592" s="251">
        <v>87777</v>
      </c>
      <c r="B5592" s="252" t="s">
        <v>4209</v>
      </c>
      <c r="C5592" s="253" t="s">
        <v>135</v>
      </c>
      <c r="D5592" s="253">
        <v>48.24</v>
      </c>
      <c r="E5592" s="253" t="s">
        <v>11115</v>
      </c>
    </row>
    <row r="5593" spans="1:5" ht="40.5">
      <c r="A5593" s="251">
        <v>87778</v>
      </c>
      <c r="B5593" s="252" t="s">
        <v>4210</v>
      </c>
      <c r="C5593" s="253" t="s">
        <v>135</v>
      </c>
      <c r="D5593" s="253">
        <v>51.08</v>
      </c>
      <c r="E5593" s="253" t="s">
        <v>11115</v>
      </c>
    </row>
    <row r="5594" spans="1:5" ht="40.5">
      <c r="A5594" s="251">
        <v>87779</v>
      </c>
      <c r="B5594" s="252" t="s">
        <v>4211</v>
      </c>
      <c r="C5594" s="253" t="s">
        <v>135</v>
      </c>
      <c r="D5594" s="253">
        <v>52.6</v>
      </c>
      <c r="E5594" s="253" t="s">
        <v>11115</v>
      </c>
    </row>
    <row r="5595" spans="1:5" ht="27">
      <c r="A5595" s="251">
        <v>87781</v>
      </c>
      <c r="B5595" s="252" t="s">
        <v>4212</v>
      </c>
      <c r="C5595" s="253" t="s">
        <v>135</v>
      </c>
      <c r="D5595" s="253">
        <v>56.85</v>
      </c>
      <c r="E5595" s="253" t="s">
        <v>11115</v>
      </c>
    </row>
    <row r="5596" spans="1:5" ht="40.5">
      <c r="A5596" s="251">
        <v>87783</v>
      </c>
      <c r="B5596" s="252" t="s">
        <v>4213</v>
      </c>
      <c r="C5596" s="253" t="s">
        <v>135</v>
      </c>
      <c r="D5596" s="253">
        <v>62.39</v>
      </c>
      <c r="E5596" s="253" t="s">
        <v>11115</v>
      </c>
    </row>
    <row r="5597" spans="1:5" ht="40.5">
      <c r="A5597" s="251">
        <v>87784</v>
      </c>
      <c r="B5597" s="252" t="s">
        <v>4214</v>
      </c>
      <c r="C5597" s="253" t="s">
        <v>135</v>
      </c>
      <c r="D5597" s="253">
        <v>60.12</v>
      </c>
      <c r="E5597" s="253" t="s">
        <v>11115</v>
      </c>
    </row>
    <row r="5598" spans="1:5" ht="27">
      <c r="A5598" s="251">
        <v>87786</v>
      </c>
      <c r="B5598" s="252" t="s">
        <v>4215</v>
      </c>
      <c r="C5598" s="253" t="s">
        <v>135</v>
      </c>
      <c r="D5598" s="253">
        <v>65.45</v>
      </c>
      <c r="E5598" s="253" t="s">
        <v>11115</v>
      </c>
    </row>
    <row r="5599" spans="1:5" ht="40.5">
      <c r="A5599" s="251">
        <v>87787</v>
      </c>
      <c r="B5599" s="252" t="s">
        <v>4216</v>
      </c>
      <c r="C5599" s="253" t="s">
        <v>135</v>
      </c>
      <c r="D5599" s="253">
        <v>73.709999999999994</v>
      </c>
      <c r="E5599" s="253" t="s">
        <v>11115</v>
      </c>
    </row>
    <row r="5600" spans="1:5" ht="40.5">
      <c r="A5600" s="251">
        <v>87788</v>
      </c>
      <c r="B5600" s="252" t="s">
        <v>4217</v>
      </c>
      <c r="C5600" s="253" t="s">
        <v>135</v>
      </c>
      <c r="D5600" s="253">
        <v>77.569999999999993</v>
      </c>
      <c r="E5600" s="253" t="s">
        <v>11115</v>
      </c>
    </row>
    <row r="5601" spans="1:5" ht="40.5">
      <c r="A5601" s="251">
        <v>87790</v>
      </c>
      <c r="B5601" s="252" t="s">
        <v>4218</v>
      </c>
      <c r="C5601" s="253" t="s">
        <v>135</v>
      </c>
      <c r="D5601" s="253">
        <v>83.43</v>
      </c>
      <c r="E5601" s="253" t="s">
        <v>11115</v>
      </c>
    </row>
    <row r="5602" spans="1:5" ht="40.5">
      <c r="A5602" s="251">
        <v>87791</v>
      </c>
      <c r="B5602" s="252" t="s">
        <v>4219</v>
      </c>
      <c r="C5602" s="253" t="s">
        <v>135</v>
      </c>
      <c r="D5602" s="253">
        <v>89.5</v>
      </c>
      <c r="E5602" s="253" t="s">
        <v>11115</v>
      </c>
    </row>
    <row r="5603" spans="1:5" ht="40.5">
      <c r="A5603" s="251">
        <v>87792</v>
      </c>
      <c r="B5603" s="252" t="s">
        <v>4220</v>
      </c>
      <c r="C5603" s="253" t="s">
        <v>135</v>
      </c>
      <c r="D5603" s="253">
        <v>29.56</v>
      </c>
      <c r="E5603" s="253" t="s">
        <v>11115</v>
      </c>
    </row>
    <row r="5604" spans="1:5" ht="27">
      <c r="A5604" s="251">
        <v>87794</v>
      </c>
      <c r="B5604" s="252" t="s">
        <v>4221</v>
      </c>
      <c r="C5604" s="253" t="s">
        <v>135</v>
      </c>
      <c r="D5604" s="253">
        <v>32.51</v>
      </c>
      <c r="E5604" s="253" t="s">
        <v>11115</v>
      </c>
    </row>
    <row r="5605" spans="1:5" ht="40.5">
      <c r="A5605" s="251">
        <v>87795</v>
      </c>
      <c r="B5605" s="252" t="s">
        <v>4222</v>
      </c>
      <c r="C5605" s="253" t="s">
        <v>135</v>
      </c>
      <c r="D5605" s="253">
        <v>34.83</v>
      </c>
      <c r="E5605" s="253" t="s">
        <v>11115</v>
      </c>
    </row>
    <row r="5606" spans="1:5" ht="40.5">
      <c r="A5606" s="251">
        <v>87797</v>
      </c>
      <c r="B5606" s="252" t="s">
        <v>4223</v>
      </c>
      <c r="C5606" s="253" t="s">
        <v>135</v>
      </c>
      <c r="D5606" s="253">
        <v>36.79</v>
      </c>
      <c r="E5606" s="253" t="s">
        <v>11115</v>
      </c>
    </row>
    <row r="5607" spans="1:5" ht="27">
      <c r="A5607" s="251">
        <v>87799</v>
      </c>
      <c r="B5607" s="252" t="s">
        <v>4224</v>
      </c>
      <c r="C5607" s="253" t="s">
        <v>135</v>
      </c>
      <c r="D5607" s="253">
        <v>40.75</v>
      </c>
      <c r="E5607" s="253" t="s">
        <v>11115</v>
      </c>
    </row>
    <row r="5608" spans="1:5" ht="40.5">
      <c r="A5608" s="251">
        <v>87800</v>
      </c>
      <c r="B5608" s="252" t="s">
        <v>4225</v>
      </c>
      <c r="C5608" s="253" t="s">
        <v>135</v>
      </c>
      <c r="D5608" s="253">
        <v>45.6</v>
      </c>
      <c r="E5608" s="253" t="s">
        <v>11115</v>
      </c>
    </row>
    <row r="5609" spans="1:5" ht="40.5">
      <c r="A5609" s="251">
        <v>87801</v>
      </c>
      <c r="B5609" s="252" t="s">
        <v>4226</v>
      </c>
      <c r="C5609" s="253" t="s">
        <v>135</v>
      </c>
      <c r="D5609" s="253">
        <v>44.03</v>
      </c>
      <c r="E5609" s="253" t="s">
        <v>11115</v>
      </c>
    </row>
    <row r="5610" spans="1:5" ht="27">
      <c r="A5610" s="251">
        <v>87803</v>
      </c>
      <c r="B5610" s="252" t="s">
        <v>4227</v>
      </c>
      <c r="C5610" s="253" t="s">
        <v>135</v>
      </c>
      <c r="D5610" s="253">
        <v>49</v>
      </c>
      <c r="E5610" s="253" t="s">
        <v>11115</v>
      </c>
    </row>
    <row r="5611" spans="1:5" ht="40.5">
      <c r="A5611" s="251">
        <v>87804</v>
      </c>
      <c r="B5611" s="252" t="s">
        <v>4228</v>
      </c>
      <c r="C5611" s="253" t="s">
        <v>135</v>
      </c>
      <c r="D5611" s="253">
        <v>56.37</v>
      </c>
      <c r="E5611" s="253" t="s">
        <v>11115</v>
      </c>
    </row>
    <row r="5612" spans="1:5" ht="40.5">
      <c r="A5612" s="251">
        <v>87805</v>
      </c>
      <c r="B5612" s="252" t="s">
        <v>4229</v>
      </c>
      <c r="C5612" s="253" t="s">
        <v>135</v>
      </c>
      <c r="D5612" s="253">
        <v>50.78</v>
      </c>
      <c r="E5612" s="253" t="s">
        <v>11115</v>
      </c>
    </row>
    <row r="5613" spans="1:5" ht="40.5">
      <c r="A5613" s="251">
        <v>87807</v>
      </c>
      <c r="B5613" s="252" t="s">
        <v>4230</v>
      </c>
      <c r="C5613" s="253" t="s">
        <v>135</v>
      </c>
      <c r="D5613" s="253">
        <v>56.26</v>
      </c>
      <c r="E5613" s="253" t="s">
        <v>11115</v>
      </c>
    </row>
    <row r="5614" spans="1:5" ht="40.5">
      <c r="A5614" s="251">
        <v>87808</v>
      </c>
      <c r="B5614" s="252" t="s">
        <v>4231</v>
      </c>
      <c r="C5614" s="253" t="s">
        <v>135</v>
      </c>
      <c r="D5614" s="253">
        <v>61.36</v>
      </c>
      <c r="E5614" s="253" t="s">
        <v>11115</v>
      </c>
    </row>
    <row r="5615" spans="1:5" ht="40.5">
      <c r="A5615" s="251">
        <v>87809</v>
      </c>
      <c r="B5615" s="252" t="s">
        <v>4232</v>
      </c>
      <c r="C5615" s="253" t="s">
        <v>135</v>
      </c>
      <c r="D5615" s="253">
        <v>72.72</v>
      </c>
      <c r="E5615" s="253" t="s">
        <v>11115</v>
      </c>
    </row>
    <row r="5616" spans="1:5" ht="40.5">
      <c r="A5616" s="251">
        <v>87811</v>
      </c>
      <c r="B5616" s="252" t="s">
        <v>4233</v>
      </c>
      <c r="C5616" s="253" t="s">
        <v>135</v>
      </c>
      <c r="D5616" s="253">
        <v>75.67</v>
      </c>
      <c r="E5616" s="253" t="s">
        <v>11115</v>
      </c>
    </row>
    <row r="5617" spans="1:5" ht="40.5">
      <c r="A5617" s="251">
        <v>87812</v>
      </c>
      <c r="B5617" s="252" t="s">
        <v>4234</v>
      </c>
      <c r="C5617" s="253" t="s">
        <v>135</v>
      </c>
      <c r="D5617" s="253">
        <v>77.59</v>
      </c>
      <c r="E5617" s="253" t="s">
        <v>11115</v>
      </c>
    </row>
    <row r="5618" spans="1:5" ht="40.5">
      <c r="A5618" s="251">
        <v>87813</v>
      </c>
      <c r="B5618" s="252" t="s">
        <v>4235</v>
      </c>
      <c r="C5618" s="253" t="s">
        <v>135</v>
      </c>
      <c r="D5618" s="253">
        <v>79.95</v>
      </c>
      <c r="E5618" s="253" t="s">
        <v>11115</v>
      </c>
    </row>
    <row r="5619" spans="1:5" ht="40.5">
      <c r="A5619" s="251">
        <v>87815</v>
      </c>
      <c r="B5619" s="252" t="s">
        <v>4236</v>
      </c>
      <c r="C5619" s="253" t="s">
        <v>135</v>
      </c>
      <c r="D5619" s="253">
        <v>83.91</v>
      </c>
      <c r="E5619" s="253" t="s">
        <v>11115</v>
      </c>
    </row>
    <row r="5620" spans="1:5" ht="40.5">
      <c r="A5620" s="251">
        <v>87816</v>
      </c>
      <c r="B5620" s="252" t="s">
        <v>4237</v>
      </c>
      <c r="C5620" s="253" t="s">
        <v>135</v>
      </c>
      <c r="D5620" s="253">
        <v>88.36</v>
      </c>
      <c r="E5620" s="253" t="s">
        <v>11115</v>
      </c>
    </row>
    <row r="5621" spans="1:5" ht="40.5">
      <c r="A5621" s="251">
        <v>87817</v>
      </c>
      <c r="B5621" s="252" t="s">
        <v>4238</v>
      </c>
      <c r="C5621" s="253" t="s">
        <v>135</v>
      </c>
      <c r="D5621" s="253">
        <v>86.81</v>
      </c>
      <c r="E5621" s="253" t="s">
        <v>11115</v>
      </c>
    </row>
    <row r="5622" spans="1:5" ht="40.5">
      <c r="A5622" s="251">
        <v>87819</v>
      </c>
      <c r="B5622" s="252" t="s">
        <v>4239</v>
      </c>
      <c r="C5622" s="253" t="s">
        <v>135</v>
      </c>
      <c r="D5622" s="253">
        <v>91.78</v>
      </c>
      <c r="E5622" s="253" t="s">
        <v>11115</v>
      </c>
    </row>
    <row r="5623" spans="1:5" ht="40.5">
      <c r="A5623" s="251">
        <v>87820</v>
      </c>
      <c r="B5623" s="252" t="s">
        <v>4240</v>
      </c>
      <c r="C5623" s="253" t="s">
        <v>135</v>
      </c>
      <c r="D5623" s="253">
        <v>99.14</v>
      </c>
      <c r="E5623" s="253" t="s">
        <v>11115</v>
      </c>
    </row>
    <row r="5624" spans="1:5" ht="40.5">
      <c r="A5624" s="251">
        <v>87821</v>
      </c>
      <c r="B5624" s="252" t="s">
        <v>4241</v>
      </c>
      <c r="C5624" s="253" t="s">
        <v>135</v>
      </c>
      <c r="D5624" s="253">
        <v>125.27</v>
      </c>
      <c r="E5624" s="253" t="s">
        <v>11115</v>
      </c>
    </row>
    <row r="5625" spans="1:5" ht="40.5">
      <c r="A5625" s="251">
        <v>87823</v>
      </c>
      <c r="B5625" s="252" t="s">
        <v>4242</v>
      </c>
      <c r="C5625" s="253" t="s">
        <v>135</v>
      </c>
      <c r="D5625" s="253">
        <v>130.75</v>
      </c>
      <c r="E5625" s="253" t="s">
        <v>11115</v>
      </c>
    </row>
    <row r="5626" spans="1:5" ht="40.5">
      <c r="A5626" s="251">
        <v>87824</v>
      </c>
      <c r="B5626" s="252" t="s">
        <v>4243</v>
      </c>
      <c r="C5626" s="253" t="s">
        <v>135</v>
      </c>
      <c r="D5626" s="253">
        <v>135.47</v>
      </c>
      <c r="E5626" s="253" t="s">
        <v>11115</v>
      </c>
    </row>
    <row r="5627" spans="1:5" ht="40.5">
      <c r="A5627" s="251">
        <v>87825</v>
      </c>
      <c r="B5627" s="252" t="s">
        <v>4244</v>
      </c>
      <c r="C5627" s="253" t="s">
        <v>135</v>
      </c>
      <c r="D5627" s="253">
        <v>57.41</v>
      </c>
      <c r="E5627" s="253" t="s">
        <v>11115</v>
      </c>
    </row>
    <row r="5628" spans="1:5" ht="40.5">
      <c r="A5628" s="251">
        <v>87827</v>
      </c>
      <c r="B5628" s="252" t="s">
        <v>4245</v>
      </c>
      <c r="C5628" s="253" t="s">
        <v>135</v>
      </c>
      <c r="D5628" s="253">
        <v>61.02</v>
      </c>
      <c r="E5628" s="253" t="s">
        <v>11115</v>
      </c>
    </row>
    <row r="5629" spans="1:5" ht="40.5">
      <c r="A5629" s="251">
        <v>87828</v>
      </c>
      <c r="B5629" s="252" t="s">
        <v>4246</v>
      </c>
      <c r="C5629" s="253" t="s">
        <v>135</v>
      </c>
      <c r="D5629" s="253">
        <v>65.010000000000005</v>
      </c>
      <c r="E5629" s="253" t="s">
        <v>11115</v>
      </c>
    </row>
    <row r="5630" spans="1:5" ht="40.5">
      <c r="A5630" s="251">
        <v>87829</v>
      </c>
      <c r="B5630" s="252" t="s">
        <v>4247</v>
      </c>
      <c r="C5630" s="253" t="s">
        <v>135</v>
      </c>
      <c r="D5630" s="253">
        <v>65.55</v>
      </c>
      <c r="E5630" s="253" t="s">
        <v>11115</v>
      </c>
    </row>
    <row r="5631" spans="1:5" ht="40.5">
      <c r="A5631" s="251">
        <v>87831</v>
      </c>
      <c r="B5631" s="252" t="s">
        <v>4248</v>
      </c>
      <c r="C5631" s="253" t="s">
        <v>135</v>
      </c>
      <c r="D5631" s="253">
        <v>70.400000000000006</v>
      </c>
      <c r="E5631" s="253" t="s">
        <v>11115</v>
      </c>
    </row>
    <row r="5632" spans="1:5" ht="40.5">
      <c r="A5632" s="251">
        <v>87832</v>
      </c>
      <c r="B5632" s="252" t="s">
        <v>4249</v>
      </c>
      <c r="C5632" s="253" t="s">
        <v>135</v>
      </c>
      <c r="D5632" s="253">
        <v>77.47</v>
      </c>
      <c r="E5632" s="253" t="s">
        <v>11115</v>
      </c>
    </row>
    <row r="5633" spans="1:5" ht="27">
      <c r="A5633" s="251">
        <v>87834</v>
      </c>
      <c r="B5633" s="252" t="s">
        <v>4250</v>
      </c>
      <c r="C5633" s="253" t="s">
        <v>135</v>
      </c>
      <c r="D5633" s="253">
        <v>111.87</v>
      </c>
      <c r="E5633" s="253" t="s">
        <v>11115</v>
      </c>
    </row>
    <row r="5634" spans="1:5" ht="27">
      <c r="A5634" s="251">
        <v>87835</v>
      </c>
      <c r="B5634" s="252" t="s">
        <v>4251</v>
      </c>
      <c r="C5634" s="253" t="s">
        <v>135</v>
      </c>
      <c r="D5634" s="253">
        <v>75.69</v>
      </c>
      <c r="E5634" s="253" t="s">
        <v>11115</v>
      </c>
    </row>
    <row r="5635" spans="1:5" ht="40.5">
      <c r="A5635" s="251">
        <v>87836</v>
      </c>
      <c r="B5635" s="252" t="s">
        <v>4252</v>
      </c>
      <c r="C5635" s="253" t="s">
        <v>135</v>
      </c>
      <c r="D5635" s="253">
        <v>105.73</v>
      </c>
      <c r="E5635" s="253" t="s">
        <v>11115</v>
      </c>
    </row>
    <row r="5636" spans="1:5" ht="40.5">
      <c r="A5636" s="251">
        <v>87837</v>
      </c>
      <c r="B5636" s="252" t="s">
        <v>4253</v>
      </c>
      <c r="C5636" s="253" t="s">
        <v>135</v>
      </c>
      <c r="D5636" s="253">
        <v>70.12</v>
      </c>
      <c r="E5636" s="253" t="s">
        <v>11115</v>
      </c>
    </row>
    <row r="5637" spans="1:5" ht="40.5">
      <c r="A5637" s="251">
        <v>87838</v>
      </c>
      <c r="B5637" s="252" t="s">
        <v>4254</v>
      </c>
      <c r="C5637" s="253" t="s">
        <v>135</v>
      </c>
      <c r="D5637" s="253">
        <v>119.31</v>
      </c>
      <c r="E5637" s="253" t="s">
        <v>11115</v>
      </c>
    </row>
    <row r="5638" spans="1:5" ht="40.5">
      <c r="A5638" s="251">
        <v>87839</v>
      </c>
      <c r="B5638" s="252" t="s">
        <v>4255</v>
      </c>
      <c r="C5638" s="253" t="s">
        <v>135</v>
      </c>
      <c r="D5638" s="253">
        <v>80.7</v>
      </c>
      <c r="E5638" s="253" t="s">
        <v>11115</v>
      </c>
    </row>
    <row r="5639" spans="1:5" ht="40.5">
      <c r="A5639" s="251">
        <v>87840</v>
      </c>
      <c r="B5639" s="252" t="s">
        <v>4256</v>
      </c>
      <c r="C5639" s="253" t="s">
        <v>135</v>
      </c>
      <c r="D5639" s="253">
        <v>111.65</v>
      </c>
      <c r="E5639" s="253" t="s">
        <v>11115</v>
      </c>
    </row>
    <row r="5640" spans="1:5" ht="40.5">
      <c r="A5640" s="251">
        <v>87841</v>
      </c>
      <c r="B5640" s="252" t="s">
        <v>4257</v>
      </c>
      <c r="C5640" s="253" t="s">
        <v>135</v>
      </c>
      <c r="D5640" s="253">
        <v>73.59</v>
      </c>
      <c r="E5640" s="253" t="s">
        <v>11115</v>
      </c>
    </row>
    <row r="5641" spans="1:5" ht="27">
      <c r="A5641" s="251">
        <v>87842</v>
      </c>
      <c r="B5641" s="252" t="s">
        <v>4258</v>
      </c>
      <c r="C5641" s="253" t="s">
        <v>135</v>
      </c>
      <c r="D5641" s="253">
        <v>116.51</v>
      </c>
      <c r="E5641" s="253" t="s">
        <v>11115</v>
      </c>
    </row>
    <row r="5642" spans="1:5" ht="27">
      <c r="A5642" s="251">
        <v>87843</v>
      </c>
      <c r="B5642" s="252" t="s">
        <v>4259</v>
      </c>
      <c r="C5642" s="253" t="s">
        <v>135</v>
      </c>
      <c r="D5642" s="253">
        <v>88.2</v>
      </c>
      <c r="E5642" s="253" t="s">
        <v>11115</v>
      </c>
    </row>
    <row r="5643" spans="1:5" ht="40.5">
      <c r="A5643" s="251">
        <v>87844</v>
      </c>
      <c r="B5643" s="252" t="s">
        <v>4260</v>
      </c>
      <c r="C5643" s="253" t="s">
        <v>135</v>
      </c>
      <c r="D5643" s="253">
        <v>104.8</v>
      </c>
      <c r="E5643" s="253" t="s">
        <v>11115</v>
      </c>
    </row>
    <row r="5644" spans="1:5" ht="40.5">
      <c r="A5644" s="251">
        <v>87845</v>
      </c>
      <c r="B5644" s="252" t="s">
        <v>4261</v>
      </c>
      <c r="C5644" s="253" t="s">
        <v>135</v>
      </c>
      <c r="D5644" s="253">
        <v>77.09</v>
      </c>
      <c r="E5644" s="253" t="s">
        <v>11115</v>
      </c>
    </row>
    <row r="5645" spans="1:5" ht="27">
      <c r="A5645" s="251">
        <v>87846</v>
      </c>
      <c r="B5645" s="252" t="s">
        <v>4262</v>
      </c>
      <c r="C5645" s="253" t="s">
        <v>135</v>
      </c>
      <c r="D5645" s="253">
        <v>121.79</v>
      </c>
      <c r="E5645" s="253" t="s">
        <v>11115</v>
      </c>
    </row>
    <row r="5646" spans="1:5" ht="27">
      <c r="A5646" s="251">
        <v>87847</v>
      </c>
      <c r="B5646" s="252" t="s">
        <v>4263</v>
      </c>
      <c r="C5646" s="253" t="s">
        <v>135</v>
      </c>
      <c r="D5646" s="253">
        <v>85.62</v>
      </c>
      <c r="E5646" s="253" t="s">
        <v>11115</v>
      </c>
    </row>
    <row r="5647" spans="1:5" ht="40.5">
      <c r="A5647" s="251">
        <v>87848</v>
      </c>
      <c r="B5647" s="252" t="s">
        <v>4264</v>
      </c>
      <c r="C5647" s="253" t="s">
        <v>135</v>
      </c>
      <c r="D5647" s="253">
        <v>114.5</v>
      </c>
      <c r="E5647" s="253" t="s">
        <v>11115</v>
      </c>
    </row>
    <row r="5648" spans="1:5" ht="40.5">
      <c r="A5648" s="251">
        <v>87849</v>
      </c>
      <c r="B5648" s="252" t="s">
        <v>4265</v>
      </c>
      <c r="C5648" s="253" t="s">
        <v>135</v>
      </c>
      <c r="D5648" s="253">
        <v>78.88</v>
      </c>
      <c r="E5648" s="253" t="s">
        <v>11115</v>
      </c>
    </row>
    <row r="5649" spans="1:5" ht="40.5">
      <c r="A5649" s="251">
        <v>87850</v>
      </c>
      <c r="B5649" s="252" t="s">
        <v>4266</v>
      </c>
      <c r="C5649" s="253" t="s">
        <v>135</v>
      </c>
      <c r="D5649" s="253">
        <v>129.27000000000001</v>
      </c>
      <c r="E5649" s="253" t="s">
        <v>11115</v>
      </c>
    </row>
    <row r="5650" spans="1:5" ht="40.5">
      <c r="A5650" s="251">
        <v>87851</v>
      </c>
      <c r="B5650" s="252" t="s">
        <v>4267</v>
      </c>
      <c r="C5650" s="253" t="s">
        <v>135</v>
      </c>
      <c r="D5650" s="253">
        <v>90.65</v>
      </c>
      <c r="E5650" s="253" t="s">
        <v>11115</v>
      </c>
    </row>
    <row r="5651" spans="1:5" ht="40.5">
      <c r="A5651" s="251">
        <v>87852</v>
      </c>
      <c r="B5651" s="252" t="s">
        <v>4268</v>
      </c>
      <c r="C5651" s="253" t="s">
        <v>135</v>
      </c>
      <c r="D5651" s="253">
        <v>120.4</v>
      </c>
      <c r="E5651" s="253" t="s">
        <v>11115</v>
      </c>
    </row>
    <row r="5652" spans="1:5" ht="40.5">
      <c r="A5652" s="251">
        <v>87853</v>
      </c>
      <c r="B5652" s="252" t="s">
        <v>4269</v>
      </c>
      <c r="C5652" s="253" t="s">
        <v>135</v>
      </c>
      <c r="D5652" s="253">
        <v>82.33</v>
      </c>
      <c r="E5652" s="253" t="s">
        <v>11115</v>
      </c>
    </row>
    <row r="5653" spans="1:5" ht="27">
      <c r="A5653" s="251">
        <v>87854</v>
      </c>
      <c r="B5653" s="252" t="s">
        <v>4270</v>
      </c>
      <c r="C5653" s="253" t="s">
        <v>135</v>
      </c>
      <c r="D5653" s="253">
        <v>126.43</v>
      </c>
      <c r="E5653" s="253" t="s">
        <v>11115</v>
      </c>
    </row>
    <row r="5654" spans="1:5" ht="27">
      <c r="A5654" s="251">
        <v>87855</v>
      </c>
      <c r="B5654" s="252" t="s">
        <v>4271</v>
      </c>
      <c r="C5654" s="253" t="s">
        <v>135</v>
      </c>
      <c r="D5654" s="253">
        <v>98.15</v>
      </c>
      <c r="E5654" s="253" t="s">
        <v>11115</v>
      </c>
    </row>
    <row r="5655" spans="1:5" ht="40.5">
      <c r="A5655" s="251">
        <v>87856</v>
      </c>
      <c r="B5655" s="252" t="s">
        <v>4272</v>
      </c>
      <c r="C5655" s="253" t="s">
        <v>135</v>
      </c>
      <c r="D5655" s="253">
        <v>113.56</v>
      </c>
      <c r="E5655" s="253" t="s">
        <v>11115</v>
      </c>
    </row>
    <row r="5656" spans="1:5" ht="40.5">
      <c r="A5656" s="251">
        <v>87857</v>
      </c>
      <c r="B5656" s="252" t="s">
        <v>4273</v>
      </c>
      <c r="C5656" s="253" t="s">
        <v>135</v>
      </c>
      <c r="D5656" s="253">
        <v>85.82</v>
      </c>
      <c r="E5656" s="253" t="s">
        <v>11115</v>
      </c>
    </row>
    <row r="5657" spans="1:5" ht="27">
      <c r="A5657" s="251">
        <v>87858</v>
      </c>
      <c r="B5657" s="252" t="s">
        <v>4274</v>
      </c>
      <c r="C5657" s="253" t="s">
        <v>135</v>
      </c>
      <c r="D5657" s="253">
        <v>83.97</v>
      </c>
      <c r="E5657" s="253" t="s">
        <v>11115</v>
      </c>
    </row>
    <row r="5658" spans="1:5" ht="27">
      <c r="A5658" s="251">
        <v>87859</v>
      </c>
      <c r="B5658" s="252" t="s">
        <v>4275</v>
      </c>
      <c r="C5658" s="253" t="s">
        <v>135</v>
      </c>
      <c r="D5658" s="253">
        <v>99.04</v>
      </c>
      <c r="E5658" s="253" t="s">
        <v>11115</v>
      </c>
    </row>
    <row r="5659" spans="1:5" ht="40.5">
      <c r="A5659" s="251">
        <v>89048</v>
      </c>
      <c r="B5659" s="252" t="s">
        <v>4276</v>
      </c>
      <c r="C5659" s="253" t="s">
        <v>135</v>
      </c>
      <c r="D5659" s="253">
        <v>29.52</v>
      </c>
      <c r="E5659" s="253" t="s">
        <v>11115</v>
      </c>
    </row>
    <row r="5660" spans="1:5" ht="40.5">
      <c r="A5660" s="251">
        <v>89049</v>
      </c>
      <c r="B5660" s="252" t="s">
        <v>4277</v>
      </c>
      <c r="C5660" s="253" t="s">
        <v>135</v>
      </c>
      <c r="D5660" s="253">
        <v>19.07</v>
      </c>
      <c r="E5660" s="253" t="s">
        <v>11115</v>
      </c>
    </row>
    <row r="5661" spans="1:5" ht="40.5">
      <c r="A5661" s="254">
        <v>89173</v>
      </c>
      <c r="B5661" s="252" t="s">
        <v>4278</v>
      </c>
      <c r="C5661" s="253" t="s">
        <v>135</v>
      </c>
      <c r="D5661" s="253">
        <v>29.02</v>
      </c>
      <c r="E5661" s="253" t="s">
        <v>11115</v>
      </c>
    </row>
    <row r="5662" spans="1:5" ht="40.5">
      <c r="A5662" s="251">
        <v>90406</v>
      </c>
      <c r="B5662" s="252" t="s">
        <v>4279</v>
      </c>
      <c r="C5662" s="253" t="s">
        <v>135</v>
      </c>
      <c r="D5662" s="253">
        <v>38.020000000000003</v>
      </c>
      <c r="E5662" s="253" t="s">
        <v>11115</v>
      </c>
    </row>
    <row r="5663" spans="1:5" ht="27">
      <c r="A5663" s="251">
        <v>90407</v>
      </c>
      <c r="B5663" s="252" t="s">
        <v>4280</v>
      </c>
      <c r="C5663" s="253" t="s">
        <v>135</v>
      </c>
      <c r="D5663" s="253">
        <v>41.81</v>
      </c>
      <c r="E5663" s="253" t="s">
        <v>11115</v>
      </c>
    </row>
    <row r="5664" spans="1:5" ht="40.5">
      <c r="A5664" s="251">
        <v>90408</v>
      </c>
      <c r="B5664" s="252" t="s">
        <v>4281</v>
      </c>
      <c r="C5664" s="253" t="s">
        <v>135</v>
      </c>
      <c r="D5664" s="253">
        <v>27.64</v>
      </c>
      <c r="E5664" s="253" t="s">
        <v>11115</v>
      </c>
    </row>
    <row r="5665" spans="1:5" ht="27">
      <c r="A5665" s="251">
        <v>90409</v>
      </c>
      <c r="B5665" s="252" t="s">
        <v>4282</v>
      </c>
      <c r="C5665" s="253" t="s">
        <v>135</v>
      </c>
      <c r="D5665" s="253">
        <v>29.79</v>
      </c>
      <c r="E5665" s="253" t="s">
        <v>11115</v>
      </c>
    </row>
    <row r="5666" spans="1:5" ht="13.5">
      <c r="A5666" s="251">
        <v>84084</v>
      </c>
      <c r="B5666" s="252" t="s">
        <v>136</v>
      </c>
      <c r="C5666" s="253" t="s">
        <v>135</v>
      </c>
      <c r="D5666" s="253">
        <v>6.65</v>
      </c>
      <c r="E5666" s="253" t="s">
        <v>11115</v>
      </c>
    </row>
    <row r="5667" spans="1:5" ht="27">
      <c r="A5667" s="251">
        <v>87242</v>
      </c>
      <c r="B5667" s="252" t="s">
        <v>4283</v>
      </c>
      <c r="C5667" s="253" t="s">
        <v>135</v>
      </c>
      <c r="D5667" s="253">
        <v>222.58</v>
      </c>
      <c r="E5667" s="253" t="s">
        <v>11115</v>
      </c>
    </row>
    <row r="5668" spans="1:5" ht="27">
      <c r="A5668" s="251">
        <v>87243</v>
      </c>
      <c r="B5668" s="252" t="s">
        <v>4284</v>
      </c>
      <c r="C5668" s="253" t="s">
        <v>135</v>
      </c>
      <c r="D5668" s="253">
        <v>204.23</v>
      </c>
      <c r="E5668" s="253" t="s">
        <v>11115</v>
      </c>
    </row>
    <row r="5669" spans="1:5" ht="40.5">
      <c r="A5669" s="254">
        <v>87244</v>
      </c>
      <c r="B5669" s="252" t="s">
        <v>4285</v>
      </c>
      <c r="C5669" s="253" t="s">
        <v>135</v>
      </c>
      <c r="D5669" s="253">
        <v>215.08</v>
      </c>
      <c r="E5669" s="253" t="s">
        <v>11115</v>
      </c>
    </row>
    <row r="5670" spans="1:5" ht="40.5">
      <c r="A5670" s="251">
        <v>87245</v>
      </c>
      <c r="B5670" s="252" t="s">
        <v>4286</v>
      </c>
      <c r="C5670" s="253" t="s">
        <v>135</v>
      </c>
      <c r="D5670" s="253">
        <v>259.87</v>
      </c>
      <c r="E5670" s="253" t="s">
        <v>11115</v>
      </c>
    </row>
    <row r="5671" spans="1:5" ht="40.5">
      <c r="A5671" s="251">
        <v>87264</v>
      </c>
      <c r="B5671" s="252" t="s">
        <v>4287</v>
      </c>
      <c r="C5671" s="253" t="s">
        <v>135</v>
      </c>
      <c r="D5671" s="253">
        <v>56.5</v>
      </c>
      <c r="E5671" s="253" t="s">
        <v>11115</v>
      </c>
    </row>
    <row r="5672" spans="1:5" ht="40.5">
      <c r="A5672" s="251">
        <v>87265</v>
      </c>
      <c r="B5672" s="252" t="s">
        <v>4288</v>
      </c>
      <c r="C5672" s="253" t="s">
        <v>135</v>
      </c>
      <c r="D5672" s="253">
        <v>49.56</v>
      </c>
      <c r="E5672" s="253" t="s">
        <v>11115</v>
      </c>
    </row>
    <row r="5673" spans="1:5" ht="40.5">
      <c r="A5673" s="251">
        <v>87266</v>
      </c>
      <c r="B5673" s="252" t="s">
        <v>4289</v>
      </c>
      <c r="C5673" s="253" t="s">
        <v>135</v>
      </c>
      <c r="D5673" s="253">
        <v>58.97</v>
      </c>
      <c r="E5673" s="253" t="s">
        <v>11115</v>
      </c>
    </row>
    <row r="5674" spans="1:5" ht="40.5">
      <c r="A5674" s="251">
        <v>87267</v>
      </c>
      <c r="B5674" s="252" t="s">
        <v>4290</v>
      </c>
      <c r="C5674" s="253" t="s">
        <v>135</v>
      </c>
      <c r="D5674" s="253">
        <v>55.89</v>
      </c>
      <c r="E5674" s="253" t="s">
        <v>11115</v>
      </c>
    </row>
    <row r="5675" spans="1:5" ht="40.5">
      <c r="A5675" s="251">
        <v>87268</v>
      </c>
      <c r="B5675" s="252" t="s">
        <v>4291</v>
      </c>
      <c r="C5675" s="253" t="s">
        <v>135</v>
      </c>
      <c r="D5675" s="253">
        <v>60.9</v>
      </c>
      <c r="E5675" s="253" t="s">
        <v>11115</v>
      </c>
    </row>
    <row r="5676" spans="1:5" ht="40.5">
      <c r="A5676" s="251">
        <v>87269</v>
      </c>
      <c r="B5676" s="252" t="s">
        <v>4292</v>
      </c>
      <c r="C5676" s="253" t="s">
        <v>135</v>
      </c>
      <c r="D5676" s="253">
        <v>53.33</v>
      </c>
      <c r="E5676" s="253" t="s">
        <v>11115</v>
      </c>
    </row>
    <row r="5677" spans="1:5" ht="40.5">
      <c r="A5677" s="251">
        <v>87270</v>
      </c>
      <c r="B5677" s="252" t="s">
        <v>4293</v>
      </c>
      <c r="C5677" s="253" t="s">
        <v>135</v>
      </c>
      <c r="D5677" s="253">
        <v>62.97</v>
      </c>
      <c r="E5677" s="253" t="s">
        <v>11115</v>
      </c>
    </row>
    <row r="5678" spans="1:5" ht="40.5">
      <c r="A5678" s="251">
        <v>87271</v>
      </c>
      <c r="B5678" s="252" t="s">
        <v>4294</v>
      </c>
      <c r="C5678" s="253" t="s">
        <v>135</v>
      </c>
      <c r="D5678" s="253">
        <v>59.37</v>
      </c>
      <c r="E5678" s="253" t="s">
        <v>11115</v>
      </c>
    </row>
    <row r="5679" spans="1:5" ht="40.5">
      <c r="A5679" s="251">
        <v>87272</v>
      </c>
      <c r="B5679" s="252" t="s">
        <v>4295</v>
      </c>
      <c r="C5679" s="253" t="s">
        <v>135</v>
      </c>
      <c r="D5679" s="253">
        <v>64.66</v>
      </c>
      <c r="E5679" s="253" t="s">
        <v>11115</v>
      </c>
    </row>
    <row r="5680" spans="1:5" ht="40.5">
      <c r="A5680" s="251">
        <v>87273</v>
      </c>
      <c r="B5680" s="252" t="s">
        <v>4296</v>
      </c>
      <c r="C5680" s="253" t="s">
        <v>135</v>
      </c>
      <c r="D5680" s="253">
        <v>55.41</v>
      </c>
      <c r="E5680" s="253" t="s">
        <v>11115</v>
      </c>
    </row>
    <row r="5681" spans="1:5" ht="40.5">
      <c r="A5681" s="251">
        <v>87274</v>
      </c>
      <c r="B5681" s="252" t="s">
        <v>4297</v>
      </c>
      <c r="C5681" s="253" t="s">
        <v>135</v>
      </c>
      <c r="D5681" s="253">
        <v>66.11</v>
      </c>
      <c r="E5681" s="253" t="s">
        <v>11115</v>
      </c>
    </row>
    <row r="5682" spans="1:5" ht="40.5">
      <c r="A5682" s="251">
        <v>87275</v>
      </c>
      <c r="B5682" s="252" t="s">
        <v>4298</v>
      </c>
      <c r="C5682" s="253" t="s">
        <v>135</v>
      </c>
      <c r="D5682" s="253">
        <v>62.97</v>
      </c>
      <c r="E5682" s="253" t="s">
        <v>11115</v>
      </c>
    </row>
    <row r="5683" spans="1:5" ht="27">
      <c r="A5683" s="251">
        <v>88786</v>
      </c>
      <c r="B5683" s="252" t="s">
        <v>4299</v>
      </c>
      <c r="C5683" s="253" t="s">
        <v>135</v>
      </c>
      <c r="D5683" s="253">
        <v>246.6</v>
      </c>
      <c r="E5683" s="253" t="s">
        <v>11115</v>
      </c>
    </row>
    <row r="5684" spans="1:5" ht="27">
      <c r="A5684" s="251">
        <v>88787</v>
      </c>
      <c r="B5684" s="252" t="s">
        <v>4300</v>
      </c>
      <c r="C5684" s="253" t="s">
        <v>135</v>
      </c>
      <c r="D5684" s="253">
        <v>227.03</v>
      </c>
      <c r="E5684" s="253" t="s">
        <v>11115</v>
      </c>
    </row>
    <row r="5685" spans="1:5" ht="40.5">
      <c r="A5685" s="251">
        <v>88788</v>
      </c>
      <c r="B5685" s="252" t="s">
        <v>4301</v>
      </c>
      <c r="C5685" s="253" t="s">
        <v>135</v>
      </c>
      <c r="D5685" s="253">
        <v>237.88</v>
      </c>
      <c r="E5685" s="253" t="s">
        <v>11115</v>
      </c>
    </row>
    <row r="5686" spans="1:5" ht="40.5">
      <c r="A5686" s="251">
        <v>88789</v>
      </c>
      <c r="B5686" s="252" t="s">
        <v>4302</v>
      </c>
      <c r="C5686" s="253" t="s">
        <v>135</v>
      </c>
      <c r="D5686" s="253">
        <v>286.83</v>
      </c>
      <c r="E5686" s="253" t="s">
        <v>11115</v>
      </c>
    </row>
    <row r="5687" spans="1:5" ht="40.5">
      <c r="A5687" s="251">
        <v>89045</v>
      </c>
      <c r="B5687" s="252" t="s">
        <v>4303</v>
      </c>
      <c r="C5687" s="253" t="s">
        <v>135</v>
      </c>
      <c r="D5687" s="253">
        <v>56.32</v>
      </c>
      <c r="E5687" s="253" t="s">
        <v>11115</v>
      </c>
    </row>
    <row r="5688" spans="1:5" ht="54">
      <c r="A5688" s="251">
        <v>89170</v>
      </c>
      <c r="B5688" s="252" t="s">
        <v>4304</v>
      </c>
      <c r="C5688" s="253" t="s">
        <v>135</v>
      </c>
      <c r="D5688" s="253">
        <v>54.57</v>
      </c>
      <c r="E5688" s="253" t="s">
        <v>11115</v>
      </c>
    </row>
    <row r="5689" spans="1:5" ht="40.5">
      <c r="A5689" s="251">
        <v>93392</v>
      </c>
      <c r="B5689" s="252" t="s">
        <v>10731</v>
      </c>
      <c r="C5689" s="253" t="s">
        <v>135</v>
      </c>
      <c r="D5689" s="253">
        <v>43.78</v>
      </c>
      <c r="E5689" s="253" t="s">
        <v>11115</v>
      </c>
    </row>
    <row r="5690" spans="1:5" ht="40.5">
      <c r="A5690" s="251">
        <v>93393</v>
      </c>
      <c r="B5690" s="252" t="s">
        <v>10732</v>
      </c>
      <c r="C5690" s="253" t="s">
        <v>135</v>
      </c>
      <c r="D5690" s="253">
        <v>36.96</v>
      </c>
      <c r="E5690" s="253" t="s">
        <v>11115</v>
      </c>
    </row>
    <row r="5691" spans="1:5" ht="40.5">
      <c r="A5691" s="251">
        <v>93394</v>
      </c>
      <c r="B5691" s="252" t="s">
        <v>10733</v>
      </c>
      <c r="C5691" s="253" t="s">
        <v>135</v>
      </c>
      <c r="D5691" s="253">
        <v>46.25</v>
      </c>
      <c r="E5691" s="253" t="s">
        <v>11115</v>
      </c>
    </row>
    <row r="5692" spans="1:5" ht="40.5">
      <c r="A5692" s="251">
        <v>93395</v>
      </c>
      <c r="B5692" s="252" t="s">
        <v>10734</v>
      </c>
      <c r="C5692" s="253" t="s">
        <v>135</v>
      </c>
      <c r="D5692" s="253">
        <v>43.17</v>
      </c>
      <c r="E5692" s="253" t="s">
        <v>11115</v>
      </c>
    </row>
    <row r="5693" spans="1:5" ht="40.5">
      <c r="A5693" s="251">
        <v>99194</v>
      </c>
      <c r="B5693" s="252" t="s">
        <v>10735</v>
      </c>
      <c r="C5693" s="253" t="s">
        <v>135</v>
      </c>
      <c r="D5693" s="253">
        <v>47.76</v>
      </c>
      <c r="E5693" s="253" t="s">
        <v>11115</v>
      </c>
    </row>
    <row r="5694" spans="1:5" ht="40.5">
      <c r="A5694" s="251">
        <v>99195</v>
      </c>
      <c r="B5694" s="252" t="s">
        <v>10736</v>
      </c>
      <c r="C5694" s="253" t="s">
        <v>135</v>
      </c>
      <c r="D5694" s="253">
        <v>40.94</v>
      </c>
      <c r="E5694" s="253" t="s">
        <v>11115</v>
      </c>
    </row>
    <row r="5695" spans="1:5" ht="40.5">
      <c r="A5695" s="251">
        <v>99196</v>
      </c>
      <c r="B5695" s="252" t="s">
        <v>10737</v>
      </c>
      <c r="C5695" s="253" t="s">
        <v>135</v>
      </c>
      <c r="D5695" s="253">
        <v>50.23</v>
      </c>
      <c r="E5695" s="253" t="s">
        <v>11115</v>
      </c>
    </row>
    <row r="5696" spans="1:5" ht="40.5">
      <c r="A5696" s="251">
        <v>99198</v>
      </c>
      <c r="B5696" s="252" t="s">
        <v>10738</v>
      </c>
      <c r="C5696" s="253" t="s">
        <v>135</v>
      </c>
      <c r="D5696" s="253">
        <v>47.15</v>
      </c>
      <c r="E5696" s="253" t="s">
        <v>11115</v>
      </c>
    </row>
    <row r="5697" spans="1:5" ht="27">
      <c r="A5697" s="251">
        <v>84088</v>
      </c>
      <c r="B5697" s="252" t="s">
        <v>4305</v>
      </c>
      <c r="C5697" s="253" t="s">
        <v>4</v>
      </c>
      <c r="D5697" s="253">
        <v>68.599999999999994</v>
      </c>
      <c r="E5697" s="253" t="s">
        <v>11115</v>
      </c>
    </row>
    <row r="5698" spans="1:5" ht="27">
      <c r="A5698" s="251">
        <v>84089</v>
      </c>
      <c r="B5698" s="252" t="s">
        <v>4306</v>
      </c>
      <c r="C5698" s="253" t="s">
        <v>4</v>
      </c>
      <c r="D5698" s="253">
        <v>97.35</v>
      </c>
      <c r="E5698" s="253" t="s">
        <v>11115</v>
      </c>
    </row>
    <row r="5699" spans="1:5" ht="13.5">
      <c r="A5699" s="251">
        <v>40675</v>
      </c>
      <c r="B5699" s="252" t="s">
        <v>4307</v>
      </c>
      <c r="C5699" s="253" t="s">
        <v>4</v>
      </c>
      <c r="D5699" s="253">
        <v>4.6100000000000003</v>
      </c>
      <c r="E5699" s="253" t="s">
        <v>11115</v>
      </c>
    </row>
    <row r="5700" spans="1:5" ht="13.5">
      <c r="A5700" s="251">
        <v>84093</v>
      </c>
      <c r="B5700" s="252" t="s">
        <v>4308</v>
      </c>
      <c r="C5700" s="253" t="s">
        <v>4</v>
      </c>
      <c r="D5700" s="253">
        <v>38.92</v>
      </c>
      <c r="E5700" s="253" t="s">
        <v>11115</v>
      </c>
    </row>
    <row r="5701" spans="1:5" ht="27">
      <c r="A5701" s="251">
        <v>96112</v>
      </c>
      <c r="B5701" s="252" t="s">
        <v>4309</v>
      </c>
      <c r="C5701" s="253" t="s">
        <v>135</v>
      </c>
      <c r="D5701" s="253">
        <v>108.72</v>
      </c>
      <c r="E5701" s="253" t="s">
        <v>11115</v>
      </c>
    </row>
    <row r="5702" spans="1:5" ht="27">
      <c r="A5702" s="251">
        <v>96117</v>
      </c>
      <c r="B5702" s="252" t="s">
        <v>4310</v>
      </c>
      <c r="C5702" s="253" t="s">
        <v>135</v>
      </c>
      <c r="D5702" s="253">
        <v>132.88999999999999</v>
      </c>
      <c r="E5702" s="253" t="s">
        <v>11115</v>
      </c>
    </row>
    <row r="5703" spans="1:5" ht="13.5">
      <c r="A5703" s="251">
        <v>96122</v>
      </c>
      <c r="B5703" s="252" t="s">
        <v>4311</v>
      </c>
      <c r="C5703" s="253" t="s">
        <v>4</v>
      </c>
      <c r="D5703" s="253">
        <v>31.93</v>
      </c>
      <c r="E5703" s="253" t="s">
        <v>11115</v>
      </c>
    </row>
    <row r="5704" spans="1:5" ht="13.5">
      <c r="A5704" s="251">
        <v>96109</v>
      </c>
      <c r="B5704" s="252" t="s">
        <v>4312</v>
      </c>
      <c r="C5704" s="253" t="s">
        <v>135</v>
      </c>
      <c r="D5704" s="253">
        <v>40.58</v>
      </c>
      <c r="E5704" s="253" t="s">
        <v>11115</v>
      </c>
    </row>
    <row r="5705" spans="1:5" ht="27">
      <c r="A5705" s="251">
        <v>96110</v>
      </c>
      <c r="B5705" s="252" t="s">
        <v>4313</v>
      </c>
      <c r="C5705" s="253" t="s">
        <v>135</v>
      </c>
      <c r="D5705" s="253">
        <v>57.18</v>
      </c>
      <c r="E5705" s="253" t="s">
        <v>11115</v>
      </c>
    </row>
    <row r="5706" spans="1:5" ht="13.5">
      <c r="A5706" s="251">
        <v>96113</v>
      </c>
      <c r="B5706" s="252" t="s">
        <v>4314</v>
      </c>
      <c r="C5706" s="253" t="s">
        <v>135</v>
      </c>
      <c r="D5706" s="253">
        <v>36.090000000000003</v>
      </c>
      <c r="E5706" s="253" t="s">
        <v>11115</v>
      </c>
    </row>
    <row r="5707" spans="1:5" ht="27">
      <c r="A5707" s="251">
        <v>96114</v>
      </c>
      <c r="B5707" s="252" t="s">
        <v>4315</v>
      </c>
      <c r="C5707" s="253" t="s">
        <v>135</v>
      </c>
      <c r="D5707" s="253">
        <v>57.94</v>
      </c>
      <c r="E5707" s="253" t="s">
        <v>11115</v>
      </c>
    </row>
    <row r="5708" spans="1:5" ht="13.5">
      <c r="A5708" s="251">
        <v>96120</v>
      </c>
      <c r="B5708" s="252" t="s">
        <v>4316</v>
      </c>
      <c r="C5708" s="253" t="s">
        <v>4</v>
      </c>
      <c r="D5708" s="253">
        <v>2.77</v>
      </c>
      <c r="E5708" s="253" t="s">
        <v>11115</v>
      </c>
    </row>
    <row r="5709" spans="1:5" ht="13.5">
      <c r="A5709" s="251">
        <v>96123</v>
      </c>
      <c r="B5709" s="252" t="s">
        <v>4317</v>
      </c>
      <c r="C5709" s="253" t="s">
        <v>4</v>
      </c>
      <c r="D5709" s="253">
        <v>23.43</v>
      </c>
      <c r="E5709" s="253" t="s">
        <v>11115</v>
      </c>
    </row>
    <row r="5710" spans="1:5" ht="13.5">
      <c r="A5710" s="251">
        <v>99054</v>
      </c>
      <c r="B5710" s="252" t="s">
        <v>10739</v>
      </c>
      <c r="C5710" s="253" t="s">
        <v>135</v>
      </c>
      <c r="D5710" s="253">
        <v>49.75</v>
      </c>
      <c r="E5710" s="253" t="s">
        <v>11115</v>
      </c>
    </row>
    <row r="5711" spans="1:5" ht="13.5">
      <c r="A5711" s="251">
        <v>72200</v>
      </c>
      <c r="B5711" s="252" t="s">
        <v>156</v>
      </c>
      <c r="C5711" s="253" t="s">
        <v>135</v>
      </c>
      <c r="D5711" s="253">
        <v>100.89</v>
      </c>
      <c r="E5711" s="253" t="s">
        <v>11115</v>
      </c>
    </row>
    <row r="5712" spans="1:5" ht="13.5">
      <c r="A5712" s="251" t="s">
        <v>4318</v>
      </c>
      <c r="B5712" s="252" t="s">
        <v>4319</v>
      </c>
      <c r="C5712" s="253" t="s">
        <v>4</v>
      </c>
      <c r="D5712" s="253">
        <v>93.44</v>
      </c>
      <c r="E5712" s="253" t="s">
        <v>11115</v>
      </c>
    </row>
    <row r="5713" spans="1:5" ht="27">
      <c r="A5713" s="251">
        <v>72201</v>
      </c>
      <c r="B5713" s="252" t="s">
        <v>4320</v>
      </c>
      <c r="C5713" s="253" t="s">
        <v>135</v>
      </c>
      <c r="D5713" s="253">
        <v>11.7</v>
      </c>
      <c r="E5713" s="253" t="s">
        <v>11115</v>
      </c>
    </row>
    <row r="5714" spans="1:5" ht="27">
      <c r="A5714" s="251">
        <v>96111</v>
      </c>
      <c r="B5714" s="252" t="s">
        <v>4321</v>
      </c>
      <c r="C5714" s="253" t="s">
        <v>135</v>
      </c>
      <c r="D5714" s="253">
        <v>34.86</v>
      </c>
      <c r="E5714" s="253" t="s">
        <v>11115</v>
      </c>
    </row>
    <row r="5715" spans="1:5" ht="27">
      <c r="A5715" s="251">
        <v>96116</v>
      </c>
      <c r="B5715" s="252" t="s">
        <v>4322</v>
      </c>
      <c r="C5715" s="253" t="s">
        <v>135</v>
      </c>
      <c r="D5715" s="253">
        <v>37.71</v>
      </c>
      <c r="E5715" s="253" t="s">
        <v>11115</v>
      </c>
    </row>
    <row r="5716" spans="1:5" ht="13.5">
      <c r="A5716" s="251">
        <v>96121</v>
      </c>
      <c r="B5716" s="252" t="s">
        <v>4323</v>
      </c>
      <c r="C5716" s="253" t="s">
        <v>4</v>
      </c>
      <c r="D5716" s="253">
        <v>7.47</v>
      </c>
      <c r="E5716" s="253" t="s">
        <v>11115</v>
      </c>
    </row>
    <row r="5717" spans="1:5" ht="27">
      <c r="A5717" s="251">
        <v>96485</v>
      </c>
      <c r="B5717" s="252" t="s">
        <v>4324</v>
      </c>
      <c r="C5717" s="253" t="s">
        <v>135</v>
      </c>
      <c r="D5717" s="253">
        <v>39.619999999999997</v>
      </c>
      <c r="E5717" s="253" t="s">
        <v>11115</v>
      </c>
    </row>
    <row r="5718" spans="1:5" ht="27">
      <c r="A5718" s="251">
        <v>96486</v>
      </c>
      <c r="B5718" s="252" t="s">
        <v>4325</v>
      </c>
      <c r="C5718" s="253" t="s">
        <v>135</v>
      </c>
      <c r="D5718" s="253">
        <v>42.76</v>
      </c>
      <c r="E5718" s="253" t="s">
        <v>11115</v>
      </c>
    </row>
    <row r="5719" spans="1:5" ht="27">
      <c r="A5719" s="251">
        <v>72198</v>
      </c>
      <c r="B5719" s="252" t="s">
        <v>4326</v>
      </c>
      <c r="C5719" s="253" t="s">
        <v>135</v>
      </c>
      <c r="D5719" s="253">
        <v>111.02</v>
      </c>
      <c r="E5719" s="253" t="s">
        <v>11115</v>
      </c>
    </row>
    <row r="5720" spans="1:5" ht="13.5">
      <c r="A5720" s="251" t="s">
        <v>4327</v>
      </c>
      <c r="B5720" s="252" t="s">
        <v>4328</v>
      </c>
      <c r="C5720" s="253" t="s">
        <v>135</v>
      </c>
      <c r="D5720" s="253">
        <v>65.569999999999993</v>
      </c>
      <c r="E5720" s="253" t="s">
        <v>11115</v>
      </c>
    </row>
    <row r="5721" spans="1:5" ht="27">
      <c r="A5721" s="251">
        <v>83730</v>
      </c>
      <c r="B5721" s="252" t="s">
        <v>4329</v>
      </c>
      <c r="C5721" s="253" t="s">
        <v>135</v>
      </c>
      <c r="D5721" s="253">
        <v>156.03</v>
      </c>
      <c r="E5721" s="253" t="s">
        <v>11115</v>
      </c>
    </row>
    <row r="5722" spans="1:5" ht="27">
      <c r="A5722" s="251">
        <v>83736</v>
      </c>
      <c r="B5722" s="252" t="s">
        <v>4330</v>
      </c>
      <c r="C5722" s="253" t="s">
        <v>135</v>
      </c>
      <c r="D5722" s="253">
        <v>165.61</v>
      </c>
      <c r="E5722" s="253" t="s">
        <v>11115</v>
      </c>
    </row>
    <row r="5723" spans="1:5" ht="27">
      <c r="A5723" s="251">
        <v>91514</v>
      </c>
      <c r="B5723" s="252" t="s">
        <v>4331</v>
      </c>
      <c r="C5723" s="253" t="s">
        <v>135</v>
      </c>
      <c r="D5723" s="253">
        <v>5.81</v>
      </c>
      <c r="E5723" s="253" t="s">
        <v>11115</v>
      </c>
    </row>
    <row r="5724" spans="1:5" ht="27">
      <c r="A5724" s="251">
        <v>91515</v>
      </c>
      <c r="B5724" s="252" t="s">
        <v>4332</v>
      </c>
      <c r="C5724" s="253" t="s">
        <v>135</v>
      </c>
      <c r="D5724" s="253">
        <v>7.7</v>
      </c>
      <c r="E5724" s="253" t="s">
        <v>11115</v>
      </c>
    </row>
    <row r="5725" spans="1:5" ht="27">
      <c r="A5725" s="251">
        <v>91516</v>
      </c>
      <c r="B5725" s="252" t="s">
        <v>4333</v>
      </c>
      <c r="C5725" s="253" t="s">
        <v>135</v>
      </c>
      <c r="D5725" s="253">
        <v>11.26</v>
      </c>
      <c r="E5725" s="253" t="s">
        <v>11115</v>
      </c>
    </row>
    <row r="5726" spans="1:5" ht="27">
      <c r="A5726" s="251">
        <v>91517</v>
      </c>
      <c r="B5726" s="252" t="s">
        <v>4334</v>
      </c>
      <c r="C5726" s="253" t="s">
        <v>135</v>
      </c>
      <c r="D5726" s="253">
        <v>12.55</v>
      </c>
      <c r="E5726" s="253" t="s">
        <v>11115</v>
      </c>
    </row>
    <row r="5727" spans="1:5" ht="27">
      <c r="A5727" s="251">
        <v>91519</v>
      </c>
      <c r="B5727" s="252" t="s">
        <v>4335</v>
      </c>
      <c r="C5727" s="253" t="s">
        <v>135</v>
      </c>
      <c r="D5727" s="253">
        <v>14.41</v>
      </c>
      <c r="E5727" s="253" t="s">
        <v>11115</v>
      </c>
    </row>
    <row r="5728" spans="1:5" ht="27">
      <c r="A5728" s="251">
        <v>91520</v>
      </c>
      <c r="B5728" s="252" t="s">
        <v>4336</v>
      </c>
      <c r="C5728" s="253" t="s">
        <v>135</v>
      </c>
      <c r="D5728" s="253">
        <v>2.08</v>
      </c>
      <c r="E5728" s="253" t="s">
        <v>11115</v>
      </c>
    </row>
    <row r="5729" spans="1:5" ht="27">
      <c r="A5729" s="251">
        <v>91522</v>
      </c>
      <c r="B5729" s="252" t="s">
        <v>4337</v>
      </c>
      <c r="C5729" s="253" t="s">
        <v>135</v>
      </c>
      <c r="D5729" s="253">
        <v>2.5</v>
      </c>
      <c r="E5729" s="253" t="s">
        <v>11115</v>
      </c>
    </row>
    <row r="5730" spans="1:5" ht="27">
      <c r="A5730" s="251">
        <v>91525</v>
      </c>
      <c r="B5730" s="252" t="s">
        <v>4338</v>
      </c>
      <c r="C5730" s="253" t="s">
        <v>135</v>
      </c>
      <c r="D5730" s="253">
        <v>4.46</v>
      </c>
      <c r="E5730" s="253" t="s">
        <v>11115</v>
      </c>
    </row>
    <row r="5731" spans="1:5" ht="40.5">
      <c r="A5731" s="251">
        <v>87280</v>
      </c>
      <c r="B5731" s="252" t="s">
        <v>11613</v>
      </c>
      <c r="C5731" s="253" t="s">
        <v>154</v>
      </c>
      <c r="D5731" s="253">
        <v>319.64</v>
      </c>
      <c r="E5731" s="253" t="s">
        <v>11115</v>
      </c>
    </row>
    <row r="5732" spans="1:5" ht="40.5">
      <c r="A5732" s="251">
        <v>87281</v>
      </c>
      <c r="B5732" s="252" t="s">
        <v>11614</v>
      </c>
      <c r="C5732" s="253" t="s">
        <v>154</v>
      </c>
      <c r="D5732" s="253">
        <v>314.08999999999997</v>
      </c>
      <c r="E5732" s="253" t="s">
        <v>11115</v>
      </c>
    </row>
    <row r="5733" spans="1:5" ht="40.5">
      <c r="A5733" s="251">
        <v>87283</v>
      </c>
      <c r="B5733" s="252" t="s">
        <v>11615</v>
      </c>
      <c r="C5733" s="253" t="s">
        <v>154</v>
      </c>
      <c r="D5733" s="253">
        <v>325.86</v>
      </c>
      <c r="E5733" s="253" t="s">
        <v>11115</v>
      </c>
    </row>
    <row r="5734" spans="1:5" ht="40.5">
      <c r="A5734" s="251">
        <v>87284</v>
      </c>
      <c r="B5734" s="252" t="s">
        <v>11616</v>
      </c>
      <c r="C5734" s="253" t="s">
        <v>154</v>
      </c>
      <c r="D5734" s="253">
        <v>319.37</v>
      </c>
      <c r="E5734" s="253" t="s">
        <v>11115</v>
      </c>
    </row>
    <row r="5735" spans="1:5" ht="40.5">
      <c r="A5735" s="251">
        <v>87286</v>
      </c>
      <c r="B5735" s="252" t="s">
        <v>11617</v>
      </c>
      <c r="C5735" s="253" t="s">
        <v>154</v>
      </c>
      <c r="D5735" s="253">
        <v>409</v>
      </c>
      <c r="E5735" s="253" t="s">
        <v>11115</v>
      </c>
    </row>
    <row r="5736" spans="1:5" ht="40.5">
      <c r="A5736" s="251">
        <v>87287</v>
      </c>
      <c r="B5736" s="252" t="s">
        <v>11618</v>
      </c>
      <c r="C5736" s="253" t="s">
        <v>154</v>
      </c>
      <c r="D5736" s="253">
        <v>394.8</v>
      </c>
      <c r="E5736" s="253" t="s">
        <v>11115</v>
      </c>
    </row>
    <row r="5737" spans="1:5" ht="40.5">
      <c r="A5737" s="251">
        <v>87289</v>
      </c>
      <c r="B5737" s="252" t="s">
        <v>11619</v>
      </c>
      <c r="C5737" s="253" t="s">
        <v>154</v>
      </c>
      <c r="D5737" s="253">
        <v>400.69</v>
      </c>
      <c r="E5737" s="253" t="s">
        <v>11115</v>
      </c>
    </row>
    <row r="5738" spans="1:5" ht="40.5">
      <c r="A5738" s="251">
        <v>87290</v>
      </c>
      <c r="B5738" s="252" t="s">
        <v>11620</v>
      </c>
      <c r="C5738" s="253" t="s">
        <v>154</v>
      </c>
      <c r="D5738" s="253">
        <v>392.89</v>
      </c>
      <c r="E5738" s="253" t="s">
        <v>11115</v>
      </c>
    </row>
    <row r="5739" spans="1:5" ht="40.5">
      <c r="A5739" s="251">
        <v>87292</v>
      </c>
      <c r="B5739" s="252" t="s">
        <v>11621</v>
      </c>
      <c r="C5739" s="253" t="s">
        <v>154</v>
      </c>
      <c r="D5739" s="253">
        <v>410.6</v>
      </c>
      <c r="E5739" s="253" t="s">
        <v>11115</v>
      </c>
    </row>
    <row r="5740" spans="1:5" ht="40.5">
      <c r="A5740" s="251">
        <v>87294</v>
      </c>
      <c r="B5740" s="252" t="s">
        <v>11622</v>
      </c>
      <c r="C5740" s="253" t="s">
        <v>154</v>
      </c>
      <c r="D5740" s="253">
        <v>394.7</v>
      </c>
      <c r="E5740" s="253" t="s">
        <v>11115</v>
      </c>
    </row>
    <row r="5741" spans="1:5" ht="40.5">
      <c r="A5741" s="251">
        <v>87295</v>
      </c>
      <c r="B5741" s="252" t="s">
        <v>11623</v>
      </c>
      <c r="C5741" s="253" t="s">
        <v>154</v>
      </c>
      <c r="D5741" s="253">
        <v>410.46</v>
      </c>
      <c r="E5741" s="253" t="s">
        <v>11115</v>
      </c>
    </row>
    <row r="5742" spans="1:5" ht="40.5">
      <c r="A5742" s="251">
        <v>87296</v>
      </c>
      <c r="B5742" s="252" t="s">
        <v>11624</v>
      </c>
      <c r="C5742" s="253" t="s">
        <v>154</v>
      </c>
      <c r="D5742" s="253">
        <v>388.61</v>
      </c>
      <c r="E5742" s="253" t="s">
        <v>11115</v>
      </c>
    </row>
    <row r="5743" spans="1:5" ht="27">
      <c r="A5743" s="251">
        <v>87298</v>
      </c>
      <c r="B5743" s="252" t="s">
        <v>11625</v>
      </c>
      <c r="C5743" s="253" t="s">
        <v>154</v>
      </c>
      <c r="D5743" s="253">
        <v>450.34</v>
      </c>
      <c r="E5743" s="253" t="s">
        <v>11115</v>
      </c>
    </row>
    <row r="5744" spans="1:5" ht="27">
      <c r="A5744" s="251">
        <v>87299</v>
      </c>
      <c r="B5744" s="252" t="s">
        <v>11626</v>
      </c>
      <c r="C5744" s="253" t="s">
        <v>154</v>
      </c>
      <c r="D5744" s="253">
        <v>318.95999999999998</v>
      </c>
      <c r="E5744" s="253" t="s">
        <v>11115</v>
      </c>
    </row>
    <row r="5745" spans="1:5" ht="27">
      <c r="A5745" s="251">
        <v>87301</v>
      </c>
      <c r="B5745" s="252" t="s">
        <v>11627</v>
      </c>
      <c r="C5745" s="253" t="s">
        <v>154</v>
      </c>
      <c r="D5745" s="253">
        <v>417.88</v>
      </c>
      <c r="E5745" s="253" t="s">
        <v>11115</v>
      </c>
    </row>
    <row r="5746" spans="1:5" ht="27">
      <c r="A5746" s="251">
        <v>87302</v>
      </c>
      <c r="B5746" s="252" t="s">
        <v>11628</v>
      </c>
      <c r="C5746" s="253" t="s">
        <v>154</v>
      </c>
      <c r="D5746" s="253">
        <v>410.36</v>
      </c>
      <c r="E5746" s="253" t="s">
        <v>11115</v>
      </c>
    </row>
    <row r="5747" spans="1:5" ht="27">
      <c r="A5747" s="251">
        <v>87304</v>
      </c>
      <c r="B5747" s="252" t="s">
        <v>11629</v>
      </c>
      <c r="C5747" s="253" t="s">
        <v>154</v>
      </c>
      <c r="D5747" s="253">
        <v>385.83</v>
      </c>
      <c r="E5747" s="253" t="s">
        <v>11115</v>
      </c>
    </row>
    <row r="5748" spans="1:5" ht="27">
      <c r="A5748" s="251">
        <v>87305</v>
      </c>
      <c r="B5748" s="252" t="s">
        <v>11630</v>
      </c>
      <c r="C5748" s="253" t="s">
        <v>154</v>
      </c>
      <c r="D5748" s="253">
        <v>387.26</v>
      </c>
      <c r="E5748" s="253" t="s">
        <v>11115</v>
      </c>
    </row>
    <row r="5749" spans="1:5" ht="27">
      <c r="A5749" s="251">
        <v>87307</v>
      </c>
      <c r="B5749" s="252" t="s">
        <v>11631</v>
      </c>
      <c r="C5749" s="253" t="s">
        <v>154</v>
      </c>
      <c r="D5749" s="253">
        <v>375.07</v>
      </c>
      <c r="E5749" s="253" t="s">
        <v>11115</v>
      </c>
    </row>
    <row r="5750" spans="1:5" ht="27">
      <c r="A5750" s="251">
        <v>87308</v>
      </c>
      <c r="B5750" s="252" t="s">
        <v>11632</v>
      </c>
      <c r="C5750" s="253" t="s">
        <v>154</v>
      </c>
      <c r="D5750" s="253">
        <v>366.95</v>
      </c>
      <c r="E5750" s="253" t="s">
        <v>11115</v>
      </c>
    </row>
    <row r="5751" spans="1:5" ht="27">
      <c r="A5751" s="251">
        <v>87310</v>
      </c>
      <c r="B5751" s="252" t="s">
        <v>11633</v>
      </c>
      <c r="C5751" s="253" t="s">
        <v>154</v>
      </c>
      <c r="D5751" s="253">
        <v>312.58999999999997</v>
      </c>
      <c r="E5751" s="253" t="s">
        <v>11115</v>
      </c>
    </row>
    <row r="5752" spans="1:5" ht="27">
      <c r="A5752" s="251">
        <v>87311</v>
      </c>
      <c r="B5752" s="252" t="s">
        <v>11634</v>
      </c>
      <c r="C5752" s="253" t="s">
        <v>154</v>
      </c>
      <c r="D5752" s="253">
        <v>304.73</v>
      </c>
      <c r="E5752" s="253" t="s">
        <v>11115</v>
      </c>
    </row>
    <row r="5753" spans="1:5" ht="27">
      <c r="A5753" s="251">
        <v>87313</v>
      </c>
      <c r="B5753" s="252" t="s">
        <v>11635</v>
      </c>
      <c r="C5753" s="253" t="s">
        <v>154</v>
      </c>
      <c r="D5753" s="253">
        <v>359.19</v>
      </c>
      <c r="E5753" s="253" t="s">
        <v>11115</v>
      </c>
    </row>
    <row r="5754" spans="1:5" ht="27">
      <c r="A5754" s="251">
        <v>87314</v>
      </c>
      <c r="B5754" s="252" t="s">
        <v>11636</v>
      </c>
      <c r="C5754" s="253" t="s">
        <v>154</v>
      </c>
      <c r="D5754" s="253">
        <v>352.35</v>
      </c>
      <c r="E5754" s="253" t="s">
        <v>11115</v>
      </c>
    </row>
    <row r="5755" spans="1:5" ht="27">
      <c r="A5755" s="251">
        <v>87316</v>
      </c>
      <c r="B5755" s="252" t="s">
        <v>11637</v>
      </c>
      <c r="C5755" s="253" t="s">
        <v>154</v>
      </c>
      <c r="D5755" s="253">
        <v>336.49</v>
      </c>
      <c r="E5755" s="253" t="s">
        <v>11115</v>
      </c>
    </row>
    <row r="5756" spans="1:5" ht="27">
      <c r="A5756" s="251">
        <v>87317</v>
      </c>
      <c r="B5756" s="252" t="s">
        <v>11638</v>
      </c>
      <c r="C5756" s="253" t="s">
        <v>154</v>
      </c>
      <c r="D5756" s="253">
        <v>324.20999999999998</v>
      </c>
      <c r="E5756" s="253" t="s">
        <v>11115</v>
      </c>
    </row>
    <row r="5757" spans="1:5" ht="27">
      <c r="A5757" s="251">
        <v>87319</v>
      </c>
      <c r="B5757" s="252" t="s">
        <v>11639</v>
      </c>
      <c r="C5757" s="253" t="s">
        <v>154</v>
      </c>
      <c r="D5757" s="253">
        <v>2348.44</v>
      </c>
      <c r="E5757" s="253" t="s">
        <v>11115</v>
      </c>
    </row>
    <row r="5758" spans="1:5" ht="27">
      <c r="A5758" s="251">
        <v>87320</v>
      </c>
      <c r="B5758" s="252" t="s">
        <v>11640</v>
      </c>
      <c r="C5758" s="253" t="s">
        <v>154</v>
      </c>
      <c r="D5758" s="253">
        <v>2351.06</v>
      </c>
      <c r="E5758" s="253" t="s">
        <v>11115</v>
      </c>
    </row>
    <row r="5759" spans="1:5" ht="27">
      <c r="A5759" s="251">
        <v>87322</v>
      </c>
      <c r="B5759" s="252" t="s">
        <v>11641</v>
      </c>
      <c r="C5759" s="253" t="s">
        <v>154</v>
      </c>
      <c r="D5759" s="253">
        <v>2410.44</v>
      </c>
      <c r="E5759" s="253" t="s">
        <v>11115</v>
      </c>
    </row>
    <row r="5760" spans="1:5" ht="27">
      <c r="A5760" s="251">
        <v>87323</v>
      </c>
      <c r="B5760" s="252" t="s">
        <v>11642</v>
      </c>
      <c r="C5760" s="253" t="s">
        <v>154</v>
      </c>
      <c r="D5760" s="253">
        <v>2407.38</v>
      </c>
      <c r="E5760" s="253" t="s">
        <v>11115</v>
      </c>
    </row>
    <row r="5761" spans="1:5" ht="27">
      <c r="A5761" s="251">
        <v>87325</v>
      </c>
      <c r="B5761" s="252" t="s">
        <v>11643</v>
      </c>
      <c r="C5761" s="253" t="s">
        <v>154</v>
      </c>
      <c r="D5761" s="253">
        <v>2363.15</v>
      </c>
      <c r="E5761" s="253" t="s">
        <v>11115</v>
      </c>
    </row>
    <row r="5762" spans="1:5" ht="27">
      <c r="A5762" s="251">
        <v>87326</v>
      </c>
      <c r="B5762" s="252" t="s">
        <v>11644</v>
      </c>
      <c r="C5762" s="253" t="s">
        <v>154</v>
      </c>
      <c r="D5762" s="253">
        <v>2366.13</v>
      </c>
      <c r="E5762" s="253" t="s">
        <v>11115</v>
      </c>
    </row>
    <row r="5763" spans="1:5" ht="40.5">
      <c r="A5763" s="251">
        <v>87327</v>
      </c>
      <c r="B5763" s="252" t="s">
        <v>11645</v>
      </c>
      <c r="C5763" s="253" t="s">
        <v>154</v>
      </c>
      <c r="D5763" s="253">
        <v>337.21</v>
      </c>
      <c r="E5763" s="253" t="s">
        <v>11115</v>
      </c>
    </row>
    <row r="5764" spans="1:5" ht="40.5">
      <c r="A5764" s="251">
        <v>87328</v>
      </c>
      <c r="B5764" s="252" t="s">
        <v>11646</v>
      </c>
      <c r="C5764" s="253" t="s">
        <v>154</v>
      </c>
      <c r="D5764" s="253">
        <v>292.17</v>
      </c>
      <c r="E5764" s="253" t="s">
        <v>11115</v>
      </c>
    </row>
    <row r="5765" spans="1:5" ht="40.5">
      <c r="A5765" s="251">
        <v>87329</v>
      </c>
      <c r="B5765" s="252" t="s">
        <v>11647</v>
      </c>
      <c r="C5765" s="253" t="s">
        <v>154</v>
      </c>
      <c r="D5765" s="253">
        <v>357.37</v>
      </c>
      <c r="E5765" s="253" t="s">
        <v>11115</v>
      </c>
    </row>
    <row r="5766" spans="1:5" ht="40.5">
      <c r="A5766" s="251">
        <v>87330</v>
      </c>
      <c r="B5766" s="252" t="s">
        <v>11648</v>
      </c>
      <c r="C5766" s="253" t="s">
        <v>154</v>
      </c>
      <c r="D5766" s="253">
        <v>306.33999999999997</v>
      </c>
      <c r="E5766" s="253" t="s">
        <v>11115</v>
      </c>
    </row>
    <row r="5767" spans="1:5" ht="40.5">
      <c r="A5767" s="251">
        <v>87331</v>
      </c>
      <c r="B5767" s="252" t="s">
        <v>11649</v>
      </c>
      <c r="C5767" s="253" t="s">
        <v>154</v>
      </c>
      <c r="D5767" s="253">
        <v>426.15</v>
      </c>
      <c r="E5767" s="253" t="s">
        <v>11115</v>
      </c>
    </row>
    <row r="5768" spans="1:5" ht="40.5">
      <c r="A5768" s="251">
        <v>87332</v>
      </c>
      <c r="B5768" s="252" t="s">
        <v>11650</v>
      </c>
      <c r="C5768" s="253" t="s">
        <v>154</v>
      </c>
      <c r="D5768" s="253">
        <v>379.32</v>
      </c>
      <c r="E5768" s="253" t="s">
        <v>11115</v>
      </c>
    </row>
    <row r="5769" spans="1:5" ht="40.5">
      <c r="A5769" s="251">
        <v>87333</v>
      </c>
      <c r="B5769" s="252" t="s">
        <v>11651</v>
      </c>
      <c r="C5769" s="253" t="s">
        <v>154</v>
      </c>
      <c r="D5769" s="253">
        <v>404.24</v>
      </c>
      <c r="E5769" s="253" t="s">
        <v>11115</v>
      </c>
    </row>
    <row r="5770" spans="1:5" ht="40.5">
      <c r="A5770" s="251">
        <v>87334</v>
      </c>
      <c r="B5770" s="252" t="s">
        <v>11652</v>
      </c>
      <c r="C5770" s="253" t="s">
        <v>154</v>
      </c>
      <c r="D5770" s="253">
        <v>375.97</v>
      </c>
      <c r="E5770" s="253" t="s">
        <v>11115</v>
      </c>
    </row>
    <row r="5771" spans="1:5" ht="40.5">
      <c r="A5771" s="251">
        <v>87335</v>
      </c>
      <c r="B5771" s="252" t="s">
        <v>11653</v>
      </c>
      <c r="C5771" s="253" t="s">
        <v>154</v>
      </c>
      <c r="D5771" s="253">
        <v>398.77</v>
      </c>
      <c r="E5771" s="253" t="s">
        <v>11115</v>
      </c>
    </row>
    <row r="5772" spans="1:5" ht="40.5">
      <c r="A5772" s="251">
        <v>87336</v>
      </c>
      <c r="B5772" s="252" t="s">
        <v>11654</v>
      </c>
      <c r="C5772" s="253" t="s">
        <v>154</v>
      </c>
      <c r="D5772" s="253">
        <v>389.36</v>
      </c>
      <c r="E5772" s="253" t="s">
        <v>11115</v>
      </c>
    </row>
    <row r="5773" spans="1:5" ht="40.5">
      <c r="A5773" s="251">
        <v>87337</v>
      </c>
      <c r="B5773" s="252" t="s">
        <v>11655</v>
      </c>
      <c r="C5773" s="253" t="s">
        <v>154</v>
      </c>
      <c r="D5773" s="253">
        <v>397.07</v>
      </c>
      <c r="E5773" s="253" t="s">
        <v>11115</v>
      </c>
    </row>
    <row r="5774" spans="1:5" ht="40.5">
      <c r="A5774" s="251">
        <v>87338</v>
      </c>
      <c r="B5774" s="252" t="s">
        <v>11656</v>
      </c>
      <c r="C5774" s="253" t="s">
        <v>154</v>
      </c>
      <c r="D5774" s="253">
        <v>387.36</v>
      </c>
      <c r="E5774" s="253" t="s">
        <v>11115</v>
      </c>
    </row>
    <row r="5775" spans="1:5" ht="27">
      <c r="A5775" s="251">
        <v>87339</v>
      </c>
      <c r="B5775" s="252" t="s">
        <v>11657</v>
      </c>
      <c r="C5775" s="253" t="s">
        <v>154</v>
      </c>
      <c r="D5775" s="253">
        <v>545.28</v>
      </c>
      <c r="E5775" s="253" t="s">
        <v>11115</v>
      </c>
    </row>
    <row r="5776" spans="1:5" ht="27">
      <c r="A5776" s="251">
        <v>87340</v>
      </c>
      <c r="B5776" s="252" t="s">
        <v>11658</v>
      </c>
      <c r="C5776" s="253" t="s">
        <v>154</v>
      </c>
      <c r="D5776" s="253">
        <v>450.53</v>
      </c>
      <c r="E5776" s="253" t="s">
        <v>11115</v>
      </c>
    </row>
    <row r="5777" spans="1:5" ht="27">
      <c r="A5777" s="251">
        <v>87341</v>
      </c>
      <c r="B5777" s="252" t="s">
        <v>11659</v>
      </c>
      <c r="C5777" s="253" t="s">
        <v>154</v>
      </c>
      <c r="D5777" s="253">
        <v>426.39</v>
      </c>
      <c r="E5777" s="253" t="s">
        <v>11115</v>
      </c>
    </row>
    <row r="5778" spans="1:5" ht="27">
      <c r="A5778" s="251">
        <v>87342</v>
      </c>
      <c r="B5778" s="252" t="s">
        <v>11660</v>
      </c>
      <c r="C5778" s="253" t="s">
        <v>154</v>
      </c>
      <c r="D5778" s="253">
        <v>473.45</v>
      </c>
      <c r="E5778" s="253" t="s">
        <v>11115</v>
      </c>
    </row>
    <row r="5779" spans="1:5" ht="27">
      <c r="A5779" s="251">
        <v>87343</v>
      </c>
      <c r="B5779" s="252" t="s">
        <v>11661</v>
      </c>
      <c r="C5779" s="253" t="s">
        <v>154</v>
      </c>
      <c r="D5779" s="253">
        <v>419.79</v>
      </c>
      <c r="E5779" s="253" t="s">
        <v>11115</v>
      </c>
    </row>
    <row r="5780" spans="1:5" ht="27">
      <c r="A5780" s="251">
        <v>87344</v>
      </c>
      <c r="B5780" s="252" t="s">
        <v>11662</v>
      </c>
      <c r="C5780" s="253" t="s">
        <v>154</v>
      </c>
      <c r="D5780" s="253">
        <v>389.87</v>
      </c>
      <c r="E5780" s="253" t="s">
        <v>11115</v>
      </c>
    </row>
    <row r="5781" spans="1:5" ht="27">
      <c r="A5781" s="251">
        <v>87345</v>
      </c>
      <c r="B5781" s="252" t="s">
        <v>11663</v>
      </c>
      <c r="C5781" s="253" t="s">
        <v>154</v>
      </c>
      <c r="D5781" s="253">
        <v>432.36</v>
      </c>
      <c r="E5781" s="253" t="s">
        <v>11115</v>
      </c>
    </row>
    <row r="5782" spans="1:5" ht="27">
      <c r="A5782" s="251">
        <v>87346</v>
      </c>
      <c r="B5782" s="252" t="s">
        <v>11664</v>
      </c>
      <c r="C5782" s="253" t="s">
        <v>154</v>
      </c>
      <c r="D5782" s="253">
        <v>388.03</v>
      </c>
      <c r="E5782" s="253" t="s">
        <v>11115</v>
      </c>
    </row>
    <row r="5783" spans="1:5" ht="27">
      <c r="A5783" s="251">
        <v>87347</v>
      </c>
      <c r="B5783" s="252" t="s">
        <v>11665</v>
      </c>
      <c r="C5783" s="253" t="s">
        <v>154</v>
      </c>
      <c r="D5783" s="253">
        <v>364.47</v>
      </c>
      <c r="E5783" s="253" t="s">
        <v>11115</v>
      </c>
    </row>
    <row r="5784" spans="1:5" ht="27">
      <c r="A5784" s="251">
        <v>87348</v>
      </c>
      <c r="B5784" s="252" t="s">
        <v>11666</v>
      </c>
      <c r="C5784" s="253" t="s">
        <v>154</v>
      </c>
      <c r="D5784" s="253">
        <v>401.66</v>
      </c>
      <c r="E5784" s="253" t="s">
        <v>11115</v>
      </c>
    </row>
    <row r="5785" spans="1:5" ht="27">
      <c r="A5785" s="251">
        <v>87349</v>
      </c>
      <c r="B5785" s="252" t="s">
        <v>11667</v>
      </c>
      <c r="C5785" s="253" t="s">
        <v>154</v>
      </c>
      <c r="D5785" s="253">
        <v>343.54</v>
      </c>
      <c r="E5785" s="253" t="s">
        <v>11115</v>
      </c>
    </row>
    <row r="5786" spans="1:5" ht="40.5">
      <c r="A5786" s="251">
        <v>87350</v>
      </c>
      <c r="B5786" s="252" t="s">
        <v>11668</v>
      </c>
      <c r="C5786" s="253" t="s">
        <v>154</v>
      </c>
      <c r="D5786" s="253">
        <v>347.8</v>
      </c>
      <c r="E5786" s="253" t="s">
        <v>11115</v>
      </c>
    </row>
    <row r="5787" spans="1:5" ht="40.5">
      <c r="A5787" s="251">
        <v>87351</v>
      </c>
      <c r="B5787" s="252" t="s">
        <v>11669</v>
      </c>
      <c r="C5787" s="253" t="s">
        <v>154</v>
      </c>
      <c r="D5787" s="253">
        <v>293.08999999999997</v>
      </c>
      <c r="E5787" s="253" t="s">
        <v>11115</v>
      </c>
    </row>
    <row r="5788" spans="1:5" ht="40.5">
      <c r="A5788" s="251">
        <v>87352</v>
      </c>
      <c r="B5788" s="252" t="s">
        <v>11670</v>
      </c>
      <c r="C5788" s="253" t="s">
        <v>154</v>
      </c>
      <c r="D5788" s="253">
        <v>421.93</v>
      </c>
      <c r="E5788" s="253" t="s">
        <v>11115</v>
      </c>
    </row>
    <row r="5789" spans="1:5" ht="40.5">
      <c r="A5789" s="251">
        <v>87353</v>
      </c>
      <c r="B5789" s="252" t="s">
        <v>11671</v>
      </c>
      <c r="C5789" s="253" t="s">
        <v>154</v>
      </c>
      <c r="D5789" s="253">
        <v>363.18</v>
      </c>
      <c r="E5789" s="253" t="s">
        <v>11115</v>
      </c>
    </row>
    <row r="5790" spans="1:5" ht="40.5">
      <c r="A5790" s="251">
        <v>87354</v>
      </c>
      <c r="B5790" s="252" t="s">
        <v>11672</v>
      </c>
      <c r="C5790" s="253" t="s">
        <v>154</v>
      </c>
      <c r="D5790" s="253">
        <v>336.68</v>
      </c>
      <c r="E5790" s="253" t="s">
        <v>11115</v>
      </c>
    </row>
    <row r="5791" spans="1:5" ht="40.5">
      <c r="A5791" s="251">
        <v>87355</v>
      </c>
      <c r="B5791" s="252" t="s">
        <v>11673</v>
      </c>
      <c r="C5791" s="253" t="s">
        <v>154</v>
      </c>
      <c r="D5791" s="253">
        <v>366.3</v>
      </c>
      <c r="E5791" s="253" t="s">
        <v>11115</v>
      </c>
    </row>
    <row r="5792" spans="1:5" ht="40.5">
      <c r="A5792" s="251">
        <v>87356</v>
      </c>
      <c r="B5792" s="252" t="s">
        <v>11674</v>
      </c>
      <c r="C5792" s="253" t="s">
        <v>154</v>
      </c>
      <c r="D5792" s="253">
        <v>326.77</v>
      </c>
      <c r="E5792" s="253" t="s">
        <v>11115</v>
      </c>
    </row>
    <row r="5793" spans="1:5" ht="40.5">
      <c r="A5793" s="251">
        <v>87357</v>
      </c>
      <c r="B5793" s="252" t="s">
        <v>11675</v>
      </c>
      <c r="C5793" s="253" t="s">
        <v>154</v>
      </c>
      <c r="D5793" s="253">
        <v>307.33999999999997</v>
      </c>
      <c r="E5793" s="253" t="s">
        <v>11115</v>
      </c>
    </row>
    <row r="5794" spans="1:5" ht="40.5">
      <c r="A5794" s="251">
        <v>87358</v>
      </c>
      <c r="B5794" s="252" t="s">
        <v>11676</v>
      </c>
      <c r="C5794" s="253" t="s">
        <v>154</v>
      </c>
      <c r="D5794" s="253">
        <v>2325.65</v>
      </c>
      <c r="E5794" s="253" t="s">
        <v>11115</v>
      </c>
    </row>
    <row r="5795" spans="1:5" ht="40.5">
      <c r="A5795" s="251">
        <v>87359</v>
      </c>
      <c r="B5795" s="252" t="s">
        <v>11677</v>
      </c>
      <c r="C5795" s="253" t="s">
        <v>154</v>
      </c>
      <c r="D5795" s="253">
        <v>2302.84</v>
      </c>
      <c r="E5795" s="253" t="s">
        <v>11115</v>
      </c>
    </row>
    <row r="5796" spans="1:5" ht="40.5">
      <c r="A5796" s="251">
        <v>87360</v>
      </c>
      <c r="B5796" s="252" t="s">
        <v>11678</v>
      </c>
      <c r="C5796" s="253" t="s">
        <v>154</v>
      </c>
      <c r="D5796" s="253">
        <v>2387.9899999999998</v>
      </c>
      <c r="E5796" s="253" t="s">
        <v>11115</v>
      </c>
    </row>
    <row r="5797" spans="1:5" ht="40.5">
      <c r="A5797" s="251">
        <v>87361</v>
      </c>
      <c r="B5797" s="252" t="s">
        <v>11679</v>
      </c>
      <c r="C5797" s="253" t="s">
        <v>154</v>
      </c>
      <c r="D5797" s="253">
        <v>2352.94</v>
      </c>
      <c r="E5797" s="253" t="s">
        <v>11115</v>
      </c>
    </row>
    <row r="5798" spans="1:5" ht="40.5">
      <c r="A5798" s="251">
        <v>87362</v>
      </c>
      <c r="B5798" s="252" t="s">
        <v>11680</v>
      </c>
      <c r="C5798" s="253" t="s">
        <v>154</v>
      </c>
      <c r="D5798" s="253">
        <v>2349.67</v>
      </c>
      <c r="E5798" s="253" t="s">
        <v>11115</v>
      </c>
    </row>
    <row r="5799" spans="1:5" ht="40.5">
      <c r="A5799" s="251">
        <v>87363</v>
      </c>
      <c r="B5799" s="252" t="s">
        <v>11681</v>
      </c>
      <c r="C5799" s="253" t="s">
        <v>154</v>
      </c>
      <c r="D5799" s="253">
        <v>2346.92</v>
      </c>
      <c r="E5799" s="253" t="s">
        <v>11115</v>
      </c>
    </row>
    <row r="5800" spans="1:5" ht="40.5">
      <c r="A5800" s="251">
        <v>87364</v>
      </c>
      <c r="B5800" s="252" t="s">
        <v>11682</v>
      </c>
      <c r="C5800" s="253" t="s">
        <v>154</v>
      </c>
      <c r="D5800" s="253">
        <v>2322.6</v>
      </c>
      <c r="E5800" s="253" t="s">
        <v>11115</v>
      </c>
    </row>
    <row r="5801" spans="1:5" ht="40.5">
      <c r="A5801" s="251">
        <v>87365</v>
      </c>
      <c r="B5801" s="252" t="s">
        <v>11683</v>
      </c>
      <c r="C5801" s="253" t="s">
        <v>154</v>
      </c>
      <c r="D5801" s="253">
        <v>413.9</v>
      </c>
      <c r="E5801" s="253" t="s">
        <v>11115</v>
      </c>
    </row>
    <row r="5802" spans="1:5" ht="40.5">
      <c r="A5802" s="251">
        <v>87366</v>
      </c>
      <c r="B5802" s="252" t="s">
        <v>11684</v>
      </c>
      <c r="C5802" s="253" t="s">
        <v>154</v>
      </c>
      <c r="D5802" s="253">
        <v>431.37</v>
      </c>
      <c r="E5802" s="253" t="s">
        <v>11115</v>
      </c>
    </row>
    <row r="5803" spans="1:5" ht="27">
      <c r="A5803" s="251">
        <v>87367</v>
      </c>
      <c r="B5803" s="252" t="s">
        <v>11685</v>
      </c>
      <c r="C5803" s="253" t="s">
        <v>154</v>
      </c>
      <c r="D5803" s="253">
        <v>503.82</v>
      </c>
      <c r="E5803" s="253" t="s">
        <v>11115</v>
      </c>
    </row>
    <row r="5804" spans="1:5" ht="27">
      <c r="A5804" s="251">
        <v>87368</v>
      </c>
      <c r="B5804" s="252" t="s">
        <v>11686</v>
      </c>
      <c r="C5804" s="253" t="s">
        <v>154</v>
      </c>
      <c r="D5804" s="253">
        <v>499.07</v>
      </c>
      <c r="E5804" s="253" t="s">
        <v>11115</v>
      </c>
    </row>
    <row r="5805" spans="1:5" ht="27">
      <c r="A5805" s="251">
        <v>87369</v>
      </c>
      <c r="B5805" s="252" t="s">
        <v>11687</v>
      </c>
      <c r="C5805" s="253" t="s">
        <v>154</v>
      </c>
      <c r="D5805" s="253">
        <v>511.42</v>
      </c>
      <c r="E5805" s="253" t="s">
        <v>11115</v>
      </c>
    </row>
    <row r="5806" spans="1:5" ht="27">
      <c r="A5806" s="251">
        <v>87370</v>
      </c>
      <c r="B5806" s="252" t="s">
        <v>11688</v>
      </c>
      <c r="C5806" s="253" t="s">
        <v>154</v>
      </c>
      <c r="D5806" s="253">
        <v>496.59</v>
      </c>
      <c r="E5806" s="253" t="s">
        <v>11115</v>
      </c>
    </row>
    <row r="5807" spans="1:5" ht="27">
      <c r="A5807" s="251">
        <v>87371</v>
      </c>
      <c r="B5807" s="252" t="s">
        <v>11689</v>
      </c>
      <c r="C5807" s="253" t="s">
        <v>154</v>
      </c>
      <c r="D5807" s="253">
        <v>492.51</v>
      </c>
      <c r="E5807" s="253" t="s">
        <v>11115</v>
      </c>
    </row>
    <row r="5808" spans="1:5" ht="27">
      <c r="A5808" s="251">
        <v>87372</v>
      </c>
      <c r="B5808" s="252" t="s">
        <v>11690</v>
      </c>
      <c r="C5808" s="253" t="s">
        <v>154</v>
      </c>
      <c r="D5808" s="253">
        <v>561.07000000000005</v>
      </c>
      <c r="E5808" s="253" t="s">
        <v>11115</v>
      </c>
    </row>
    <row r="5809" spans="1:5" ht="27">
      <c r="A5809" s="251">
        <v>87373</v>
      </c>
      <c r="B5809" s="252" t="s">
        <v>11691</v>
      </c>
      <c r="C5809" s="253" t="s">
        <v>154</v>
      </c>
      <c r="D5809" s="253">
        <v>513.72</v>
      </c>
      <c r="E5809" s="253" t="s">
        <v>11115</v>
      </c>
    </row>
    <row r="5810" spans="1:5" ht="27">
      <c r="A5810" s="251">
        <v>87374</v>
      </c>
      <c r="B5810" s="252" t="s">
        <v>11692</v>
      </c>
      <c r="C5810" s="253" t="s">
        <v>154</v>
      </c>
      <c r="D5810" s="253">
        <v>489.37</v>
      </c>
      <c r="E5810" s="253" t="s">
        <v>11115</v>
      </c>
    </row>
    <row r="5811" spans="1:5" ht="27">
      <c r="A5811" s="251">
        <v>87375</v>
      </c>
      <c r="B5811" s="252" t="s">
        <v>11693</v>
      </c>
      <c r="C5811" s="253" t="s">
        <v>154</v>
      </c>
      <c r="D5811" s="253">
        <v>475.02</v>
      </c>
      <c r="E5811" s="253" t="s">
        <v>11115</v>
      </c>
    </row>
    <row r="5812" spans="1:5" ht="27">
      <c r="A5812" s="251">
        <v>87376</v>
      </c>
      <c r="B5812" s="252" t="s">
        <v>11694</v>
      </c>
      <c r="C5812" s="253" t="s">
        <v>154</v>
      </c>
      <c r="D5812" s="253">
        <v>414.64</v>
      </c>
      <c r="E5812" s="253" t="s">
        <v>11115</v>
      </c>
    </row>
    <row r="5813" spans="1:5" ht="27">
      <c r="A5813" s="251">
        <v>87377</v>
      </c>
      <c r="B5813" s="252" t="s">
        <v>11695</v>
      </c>
      <c r="C5813" s="253" t="s">
        <v>154</v>
      </c>
      <c r="D5813" s="253">
        <v>464.77</v>
      </c>
      <c r="E5813" s="253" t="s">
        <v>11115</v>
      </c>
    </row>
    <row r="5814" spans="1:5" ht="27">
      <c r="A5814" s="251">
        <v>87378</v>
      </c>
      <c r="B5814" s="252" t="s">
        <v>11696</v>
      </c>
      <c r="C5814" s="253" t="s">
        <v>154</v>
      </c>
      <c r="D5814" s="253">
        <v>430.85</v>
      </c>
      <c r="E5814" s="253" t="s">
        <v>11115</v>
      </c>
    </row>
    <row r="5815" spans="1:5" ht="27">
      <c r="A5815" s="251">
        <v>87379</v>
      </c>
      <c r="B5815" s="252" t="s">
        <v>11697</v>
      </c>
      <c r="C5815" s="253" t="s">
        <v>154</v>
      </c>
      <c r="D5815" s="253">
        <v>2436.08</v>
      </c>
      <c r="E5815" s="253" t="s">
        <v>11115</v>
      </c>
    </row>
    <row r="5816" spans="1:5" ht="27">
      <c r="A5816" s="251">
        <v>87380</v>
      </c>
      <c r="B5816" s="252" t="s">
        <v>11698</v>
      </c>
      <c r="C5816" s="253" t="s">
        <v>154</v>
      </c>
      <c r="D5816" s="253">
        <v>2487.85</v>
      </c>
      <c r="E5816" s="253" t="s">
        <v>11115</v>
      </c>
    </row>
    <row r="5817" spans="1:5" ht="27">
      <c r="A5817" s="251">
        <v>87381</v>
      </c>
      <c r="B5817" s="252" t="s">
        <v>11699</v>
      </c>
      <c r="C5817" s="253" t="s">
        <v>154</v>
      </c>
      <c r="D5817" s="253">
        <v>2452.73</v>
      </c>
      <c r="E5817" s="253" t="s">
        <v>11115</v>
      </c>
    </row>
    <row r="5818" spans="1:5" ht="27">
      <c r="A5818" s="251">
        <v>87382</v>
      </c>
      <c r="B5818" s="252" t="s">
        <v>11700</v>
      </c>
      <c r="C5818" s="253" t="s">
        <v>154</v>
      </c>
      <c r="D5818" s="253">
        <v>742.54</v>
      </c>
      <c r="E5818" s="253" t="s">
        <v>11115</v>
      </c>
    </row>
    <row r="5819" spans="1:5" ht="27">
      <c r="A5819" s="251">
        <v>87383</v>
      </c>
      <c r="B5819" s="252" t="s">
        <v>11701</v>
      </c>
      <c r="C5819" s="253" t="s">
        <v>154</v>
      </c>
      <c r="D5819" s="253">
        <v>732.8</v>
      </c>
      <c r="E5819" s="253" t="s">
        <v>11115</v>
      </c>
    </row>
    <row r="5820" spans="1:5" ht="27">
      <c r="A5820" s="251">
        <v>87384</v>
      </c>
      <c r="B5820" s="252" t="s">
        <v>11702</v>
      </c>
      <c r="C5820" s="253" t="s">
        <v>154</v>
      </c>
      <c r="D5820" s="253">
        <v>722.17</v>
      </c>
      <c r="E5820" s="253" t="s">
        <v>11115</v>
      </c>
    </row>
    <row r="5821" spans="1:5" ht="27">
      <c r="A5821" s="251">
        <v>87385</v>
      </c>
      <c r="B5821" s="252" t="s">
        <v>11703</v>
      </c>
      <c r="C5821" s="253" t="s">
        <v>154</v>
      </c>
      <c r="D5821" s="253">
        <v>1042.0999999999999</v>
      </c>
      <c r="E5821" s="253" t="s">
        <v>11115</v>
      </c>
    </row>
    <row r="5822" spans="1:5" ht="27">
      <c r="A5822" s="251">
        <v>87386</v>
      </c>
      <c r="B5822" s="252" t="s">
        <v>11704</v>
      </c>
      <c r="C5822" s="253" t="s">
        <v>154</v>
      </c>
      <c r="D5822" s="253">
        <v>1029.21</v>
      </c>
      <c r="E5822" s="253" t="s">
        <v>11115</v>
      </c>
    </row>
    <row r="5823" spans="1:5" ht="27">
      <c r="A5823" s="251">
        <v>87387</v>
      </c>
      <c r="B5823" s="252" t="s">
        <v>11705</v>
      </c>
      <c r="C5823" s="253" t="s">
        <v>154</v>
      </c>
      <c r="D5823" s="253">
        <v>1020.3</v>
      </c>
      <c r="E5823" s="253" t="s">
        <v>11115</v>
      </c>
    </row>
    <row r="5824" spans="1:5" ht="27">
      <c r="A5824" s="251">
        <v>87388</v>
      </c>
      <c r="B5824" s="252" t="s">
        <v>11706</v>
      </c>
      <c r="C5824" s="253" t="s">
        <v>154</v>
      </c>
      <c r="D5824" s="253">
        <v>2426.37</v>
      </c>
      <c r="E5824" s="253" t="s">
        <v>11115</v>
      </c>
    </row>
    <row r="5825" spans="1:5" ht="27">
      <c r="A5825" s="251">
        <v>87389</v>
      </c>
      <c r="B5825" s="252" t="s">
        <v>11707</v>
      </c>
      <c r="C5825" s="253" t="s">
        <v>154</v>
      </c>
      <c r="D5825" s="253">
        <v>2428.62</v>
      </c>
      <c r="E5825" s="253" t="s">
        <v>11115</v>
      </c>
    </row>
    <row r="5826" spans="1:5" ht="27">
      <c r="A5826" s="251">
        <v>87390</v>
      </c>
      <c r="B5826" s="252" t="s">
        <v>11708</v>
      </c>
      <c r="C5826" s="253" t="s">
        <v>154</v>
      </c>
      <c r="D5826" s="253">
        <v>2435.1</v>
      </c>
      <c r="E5826" s="253" t="s">
        <v>11115</v>
      </c>
    </row>
    <row r="5827" spans="1:5" ht="27">
      <c r="A5827" s="251">
        <v>87391</v>
      </c>
      <c r="B5827" s="252" t="s">
        <v>11709</v>
      </c>
      <c r="C5827" s="253" t="s">
        <v>154</v>
      </c>
      <c r="D5827" s="253">
        <v>3486.85</v>
      </c>
      <c r="E5827" s="253" t="s">
        <v>11115</v>
      </c>
    </row>
    <row r="5828" spans="1:5" ht="27">
      <c r="A5828" s="251">
        <v>87393</v>
      </c>
      <c r="B5828" s="252" t="s">
        <v>11710</v>
      </c>
      <c r="C5828" s="253" t="s">
        <v>154</v>
      </c>
      <c r="D5828" s="253">
        <v>3513.56</v>
      </c>
      <c r="E5828" s="253" t="s">
        <v>11115</v>
      </c>
    </row>
    <row r="5829" spans="1:5" ht="27">
      <c r="A5829" s="251">
        <v>87394</v>
      </c>
      <c r="B5829" s="252" t="s">
        <v>11711</v>
      </c>
      <c r="C5829" s="253" t="s">
        <v>154</v>
      </c>
      <c r="D5829" s="253">
        <v>3540.93</v>
      </c>
      <c r="E5829" s="253" t="s">
        <v>11115</v>
      </c>
    </row>
    <row r="5830" spans="1:5" ht="27">
      <c r="A5830" s="251">
        <v>87395</v>
      </c>
      <c r="B5830" s="252" t="s">
        <v>11712</v>
      </c>
      <c r="C5830" s="253" t="s">
        <v>154</v>
      </c>
      <c r="D5830" s="253">
        <v>2743.96</v>
      </c>
      <c r="E5830" s="253" t="s">
        <v>11115</v>
      </c>
    </row>
    <row r="5831" spans="1:5" ht="27">
      <c r="A5831" s="251">
        <v>87396</v>
      </c>
      <c r="B5831" s="252" t="s">
        <v>11713</v>
      </c>
      <c r="C5831" s="253" t="s">
        <v>154</v>
      </c>
      <c r="D5831" s="253">
        <v>2760.7</v>
      </c>
      <c r="E5831" s="253" t="s">
        <v>11115</v>
      </c>
    </row>
    <row r="5832" spans="1:5" ht="27">
      <c r="A5832" s="251">
        <v>87397</v>
      </c>
      <c r="B5832" s="252" t="s">
        <v>11714</v>
      </c>
      <c r="C5832" s="253" t="s">
        <v>154</v>
      </c>
      <c r="D5832" s="253">
        <v>2778.53</v>
      </c>
      <c r="E5832" s="253" t="s">
        <v>11115</v>
      </c>
    </row>
    <row r="5833" spans="1:5" ht="27">
      <c r="A5833" s="251">
        <v>87398</v>
      </c>
      <c r="B5833" s="252" t="s">
        <v>11715</v>
      </c>
      <c r="C5833" s="253" t="s">
        <v>154</v>
      </c>
      <c r="D5833" s="253">
        <v>889.77</v>
      </c>
      <c r="E5833" s="253" t="s">
        <v>11115</v>
      </c>
    </row>
    <row r="5834" spans="1:5" ht="13.5">
      <c r="A5834" s="251">
        <v>87399</v>
      </c>
      <c r="B5834" s="252" t="s">
        <v>11716</v>
      </c>
      <c r="C5834" s="253" t="s">
        <v>154</v>
      </c>
      <c r="D5834" s="253">
        <v>1195.2</v>
      </c>
      <c r="E5834" s="253" t="s">
        <v>11115</v>
      </c>
    </row>
    <row r="5835" spans="1:5" ht="13.5">
      <c r="A5835" s="251">
        <v>87401</v>
      </c>
      <c r="B5835" s="252" t="s">
        <v>11717</v>
      </c>
      <c r="C5835" s="253" t="s">
        <v>154</v>
      </c>
      <c r="D5835" s="253">
        <v>3713.77</v>
      </c>
      <c r="E5835" s="253" t="s">
        <v>11115</v>
      </c>
    </row>
    <row r="5836" spans="1:5" ht="13.5">
      <c r="A5836" s="251">
        <v>87402</v>
      </c>
      <c r="B5836" s="252" t="s">
        <v>11718</v>
      </c>
      <c r="C5836" s="253" t="s">
        <v>154</v>
      </c>
      <c r="D5836" s="253">
        <v>2955.67</v>
      </c>
      <c r="E5836" s="253" t="s">
        <v>11115</v>
      </c>
    </row>
    <row r="5837" spans="1:5" ht="27">
      <c r="A5837" s="251">
        <v>87404</v>
      </c>
      <c r="B5837" s="252" t="s">
        <v>11719</v>
      </c>
      <c r="C5837" s="253" t="s">
        <v>154</v>
      </c>
      <c r="D5837" s="253">
        <v>2542.27</v>
      </c>
      <c r="E5837" s="253" t="s">
        <v>11115</v>
      </c>
    </row>
    <row r="5838" spans="1:5" ht="27">
      <c r="A5838" s="251">
        <v>87405</v>
      </c>
      <c r="B5838" s="252" t="s">
        <v>4339</v>
      </c>
      <c r="C5838" s="253" t="s">
        <v>154</v>
      </c>
      <c r="D5838" s="253">
        <v>2537.1</v>
      </c>
      <c r="E5838" s="253" t="s">
        <v>11115</v>
      </c>
    </row>
    <row r="5839" spans="1:5" ht="27">
      <c r="A5839" s="251">
        <v>87407</v>
      </c>
      <c r="B5839" s="252" t="s">
        <v>11720</v>
      </c>
      <c r="C5839" s="253" t="s">
        <v>154</v>
      </c>
      <c r="D5839" s="253">
        <v>764.21</v>
      </c>
      <c r="E5839" s="253" t="s">
        <v>11115</v>
      </c>
    </row>
    <row r="5840" spans="1:5" ht="27">
      <c r="A5840" s="251">
        <v>87408</v>
      </c>
      <c r="B5840" s="252" t="s">
        <v>4340</v>
      </c>
      <c r="C5840" s="253" t="s">
        <v>154</v>
      </c>
      <c r="D5840" s="253">
        <v>749.86</v>
      </c>
      <c r="E5840" s="253" t="s">
        <v>11115</v>
      </c>
    </row>
    <row r="5841" spans="1:5" ht="13.5">
      <c r="A5841" s="251">
        <v>87410</v>
      </c>
      <c r="B5841" s="252" t="s">
        <v>11721</v>
      </c>
      <c r="C5841" s="253" t="s">
        <v>154</v>
      </c>
      <c r="D5841" s="253">
        <v>799.08</v>
      </c>
      <c r="E5841" s="253" t="s">
        <v>11115</v>
      </c>
    </row>
    <row r="5842" spans="1:5" ht="27">
      <c r="A5842" s="251">
        <v>88626</v>
      </c>
      <c r="B5842" s="252" t="s">
        <v>11722</v>
      </c>
      <c r="C5842" s="253" t="s">
        <v>154</v>
      </c>
      <c r="D5842" s="253">
        <v>383.68</v>
      </c>
      <c r="E5842" s="253" t="s">
        <v>11115</v>
      </c>
    </row>
    <row r="5843" spans="1:5" ht="27">
      <c r="A5843" s="251">
        <v>88627</v>
      </c>
      <c r="B5843" s="252" t="s">
        <v>11723</v>
      </c>
      <c r="C5843" s="253" t="s">
        <v>154</v>
      </c>
      <c r="D5843" s="253">
        <v>462.39</v>
      </c>
      <c r="E5843" s="253" t="s">
        <v>11115</v>
      </c>
    </row>
    <row r="5844" spans="1:5" ht="27">
      <c r="A5844" s="251">
        <v>88628</v>
      </c>
      <c r="B5844" s="252" t="s">
        <v>11724</v>
      </c>
      <c r="C5844" s="253" t="s">
        <v>154</v>
      </c>
      <c r="D5844" s="253">
        <v>374.33</v>
      </c>
      <c r="E5844" s="253" t="s">
        <v>11115</v>
      </c>
    </row>
    <row r="5845" spans="1:5" ht="27">
      <c r="A5845" s="251">
        <v>88629</v>
      </c>
      <c r="B5845" s="252" t="s">
        <v>11725</v>
      </c>
      <c r="C5845" s="253" t="s">
        <v>154</v>
      </c>
      <c r="D5845" s="253">
        <v>457.18</v>
      </c>
      <c r="E5845" s="253" t="s">
        <v>11115</v>
      </c>
    </row>
    <row r="5846" spans="1:5" ht="27">
      <c r="A5846" s="251">
        <v>88630</v>
      </c>
      <c r="B5846" s="252" t="s">
        <v>4341</v>
      </c>
      <c r="C5846" s="253" t="s">
        <v>154</v>
      </c>
      <c r="D5846" s="253">
        <v>333.95</v>
      </c>
      <c r="E5846" s="253" t="s">
        <v>11115</v>
      </c>
    </row>
    <row r="5847" spans="1:5" ht="27">
      <c r="A5847" s="251">
        <v>88631</v>
      </c>
      <c r="B5847" s="252" t="s">
        <v>11726</v>
      </c>
      <c r="C5847" s="253" t="s">
        <v>154</v>
      </c>
      <c r="D5847" s="253">
        <v>420.36</v>
      </c>
      <c r="E5847" s="253" t="s">
        <v>11115</v>
      </c>
    </row>
    <row r="5848" spans="1:5" ht="40.5">
      <c r="A5848" s="251">
        <v>88715</v>
      </c>
      <c r="B5848" s="252" t="s">
        <v>11727</v>
      </c>
      <c r="C5848" s="253" t="s">
        <v>154</v>
      </c>
      <c r="D5848" s="253">
        <v>390.6</v>
      </c>
      <c r="E5848" s="253" t="s">
        <v>11115</v>
      </c>
    </row>
    <row r="5849" spans="1:5" ht="27">
      <c r="A5849" s="251">
        <v>95563</v>
      </c>
      <c r="B5849" s="252" t="s">
        <v>4342</v>
      </c>
      <c r="C5849" s="253" t="s">
        <v>154</v>
      </c>
      <c r="D5849" s="253">
        <v>552.88</v>
      </c>
      <c r="E5849" s="253" t="s">
        <v>11115</v>
      </c>
    </row>
    <row r="5850" spans="1:5" ht="27">
      <c r="A5850" s="251">
        <v>100464</v>
      </c>
      <c r="B5850" s="252" t="s">
        <v>11728</v>
      </c>
      <c r="C5850" s="253" t="s">
        <v>154</v>
      </c>
      <c r="D5850" s="253">
        <v>403.88</v>
      </c>
      <c r="E5850" s="253" t="s">
        <v>11115</v>
      </c>
    </row>
    <row r="5851" spans="1:5" ht="27">
      <c r="A5851" s="251">
        <v>100465</v>
      </c>
      <c r="B5851" s="252" t="s">
        <v>11729</v>
      </c>
      <c r="C5851" s="253" t="s">
        <v>154</v>
      </c>
      <c r="D5851" s="253">
        <v>374.52</v>
      </c>
      <c r="E5851" s="253" t="s">
        <v>11115</v>
      </c>
    </row>
    <row r="5852" spans="1:5" ht="27">
      <c r="A5852" s="251">
        <v>100466</v>
      </c>
      <c r="B5852" s="252" t="s">
        <v>11730</v>
      </c>
      <c r="C5852" s="253" t="s">
        <v>154</v>
      </c>
      <c r="D5852" s="253">
        <v>360.14</v>
      </c>
      <c r="E5852" s="253" t="s">
        <v>11115</v>
      </c>
    </row>
    <row r="5853" spans="1:5" ht="27">
      <c r="A5853" s="251">
        <v>100468</v>
      </c>
      <c r="B5853" s="252" t="s">
        <v>11731</v>
      </c>
      <c r="C5853" s="253" t="s">
        <v>154</v>
      </c>
      <c r="D5853" s="253">
        <v>460.39</v>
      </c>
      <c r="E5853" s="253" t="s">
        <v>11115</v>
      </c>
    </row>
    <row r="5854" spans="1:5" ht="27">
      <c r="A5854" s="251">
        <v>100469</v>
      </c>
      <c r="B5854" s="252" t="s">
        <v>11732</v>
      </c>
      <c r="C5854" s="253" t="s">
        <v>154</v>
      </c>
      <c r="D5854" s="253">
        <v>367.85</v>
      </c>
      <c r="E5854" s="253" t="s">
        <v>11115</v>
      </c>
    </row>
    <row r="5855" spans="1:5" ht="27">
      <c r="A5855" s="251">
        <v>100470</v>
      </c>
      <c r="B5855" s="252" t="s">
        <v>11733</v>
      </c>
      <c r="C5855" s="253" t="s">
        <v>154</v>
      </c>
      <c r="D5855" s="253">
        <v>338.66</v>
      </c>
      <c r="E5855" s="253" t="s">
        <v>11115</v>
      </c>
    </row>
    <row r="5856" spans="1:5" ht="27">
      <c r="A5856" s="251">
        <v>100472</v>
      </c>
      <c r="B5856" s="252" t="s">
        <v>11734</v>
      </c>
      <c r="C5856" s="253" t="s">
        <v>154</v>
      </c>
      <c r="D5856" s="253">
        <v>378.27</v>
      </c>
      <c r="E5856" s="253" t="s">
        <v>11115</v>
      </c>
    </row>
    <row r="5857" spans="1:5" ht="27">
      <c r="A5857" s="251">
        <v>100473</v>
      </c>
      <c r="B5857" s="252" t="s">
        <v>11735</v>
      </c>
      <c r="C5857" s="253" t="s">
        <v>154</v>
      </c>
      <c r="D5857" s="253">
        <v>341.08</v>
      </c>
      <c r="E5857" s="253" t="s">
        <v>11115</v>
      </c>
    </row>
    <row r="5858" spans="1:5" ht="27">
      <c r="A5858" s="251">
        <v>100474</v>
      </c>
      <c r="B5858" s="252" t="s">
        <v>11736</v>
      </c>
      <c r="C5858" s="253" t="s">
        <v>154</v>
      </c>
      <c r="D5858" s="253">
        <v>324.70999999999998</v>
      </c>
      <c r="E5858" s="253" t="s">
        <v>11115</v>
      </c>
    </row>
    <row r="5859" spans="1:5" ht="27">
      <c r="A5859" s="251">
        <v>100475</v>
      </c>
      <c r="B5859" s="252" t="s">
        <v>11737</v>
      </c>
      <c r="C5859" s="253" t="s">
        <v>154</v>
      </c>
      <c r="D5859" s="253">
        <v>483.11</v>
      </c>
      <c r="E5859" s="253" t="s">
        <v>11115</v>
      </c>
    </row>
    <row r="5860" spans="1:5" ht="40.5">
      <c r="A5860" s="251">
        <v>100477</v>
      </c>
      <c r="B5860" s="252" t="s">
        <v>11738</v>
      </c>
      <c r="C5860" s="253" t="s">
        <v>154</v>
      </c>
      <c r="D5860" s="253">
        <v>531.89</v>
      </c>
      <c r="E5860" s="253" t="s">
        <v>11115</v>
      </c>
    </row>
    <row r="5861" spans="1:5" ht="40.5">
      <c r="A5861" s="251">
        <v>100478</v>
      </c>
      <c r="B5861" s="252" t="s">
        <v>11739</v>
      </c>
      <c r="C5861" s="253" t="s">
        <v>154</v>
      </c>
      <c r="D5861" s="253">
        <v>474.17</v>
      </c>
      <c r="E5861" s="253" t="s">
        <v>11115</v>
      </c>
    </row>
    <row r="5862" spans="1:5" ht="40.5">
      <c r="A5862" s="251">
        <v>100479</v>
      </c>
      <c r="B5862" s="252" t="s">
        <v>11740</v>
      </c>
      <c r="C5862" s="253" t="s">
        <v>154</v>
      </c>
      <c r="D5862" s="253">
        <v>461.66</v>
      </c>
      <c r="E5862" s="253" t="s">
        <v>11115</v>
      </c>
    </row>
    <row r="5863" spans="1:5" ht="27">
      <c r="A5863" s="251">
        <v>100480</v>
      </c>
      <c r="B5863" s="252" t="s">
        <v>11741</v>
      </c>
      <c r="C5863" s="253" t="s">
        <v>154</v>
      </c>
      <c r="D5863" s="253">
        <v>565.22</v>
      </c>
      <c r="E5863" s="253" t="s">
        <v>11115</v>
      </c>
    </row>
    <row r="5864" spans="1:5" ht="27">
      <c r="A5864" s="251">
        <v>100481</v>
      </c>
      <c r="B5864" s="252" t="s">
        <v>11742</v>
      </c>
      <c r="C5864" s="253" t="s">
        <v>154</v>
      </c>
      <c r="D5864" s="253">
        <v>426.02</v>
      </c>
      <c r="E5864" s="253" t="s">
        <v>11115</v>
      </c>
    </row>
    <row r="5865" spans="1:5" ht="40.5">
      <c r="A5865" s="251">
        <v>100483</v>
      </c>
      <c r="B5865" s="252" t="s">
        <v>11743</v>
      </c>
      <c r="C5865" s="253" t="s">
        <v>154</v>
      </c>
      <c r="D5865" s="253">
        <v>462.17</v>
      </c>
      <c r="E5865" s="253" t="s">
        <v>11115</v>
      </c>
    </row>
    <row r="5866" spans="1:5" ht="40.5">
      <c r="A5866" s="251">
        <v>100484</v>
      </c>
      <c r="B5866" s="252" t="s">
        <v>11744</v>
      </c>
      <c r="C5866" s="253" t="s">
        <v>154</v>
      </c>
      <c r="D5866" s="253">
        <v>425.69</v>
      </c>
      <c r="E5866" s="253" t="s">
        <v>11115</v>
      </c>
    </row>
    <row r="5867" spans="1:5" ht="40.5">
      <c r="A5867" s="251">
        <v>100485</v>
      </c>
      <c r="B5867" s="252" t="s">
        <v>11745</v>
      </c>
      <c r="C5867" s="253" t="s">
        <v>154</v>
      </c>
      <c r="D5867" s="253">
        <v>410.74</v>
      </c>
      <c r="E5867" s="253" t="s">
        <v>11115</v>
      </c>
    </row>
    <row r="5868" spans="1:5" ht="27">
      <c r="A5868" s="251">
        <v>100486</v>
      </c>
      <c r="B5868" s="252" t="s">
        <v>11746</v>
      </c>
      <c r="C5868" s="253" t="s">
        <v>154</v>
      </c>
      <c r="D5868" s="253">
        <v>511.02</v>
      </c>
      <c r="E5868" s="253" t="s">
        <v>11115</v>
      </c>
    </row>
    <row r="5869" spans="1:5" ht="40.5">
      <c r="A5869" s="251">
        <v>100487</v>
      </c>
      <c r="B5869" s="252" t="s">
        <v>11747</v>
      </c>
      <c r="C5869" s="253" t="s">
        <v>154</v>
      </c>
      <c r="D5869" s="253">
        <v>371.45</v>
      </c>
      <c r="E5869" s="253" t="s">
        <v>11115</v>
      </c>
    </row>
    <row r="5870" spans="1:5" ht="27">
      <c r="A5870" s="251">
        <v>100488</v>
      </c>
      <c r="B5870" s="252" t="s">
        <v>11748</v>
      </c>
      <c r="C5870" s="253" t="s">
        <v>154</v>
      </c>
      <c r="D5870" s="253">
        <v>377.03</v>
      </c>
      <c r="E5870" s="253" t="s">
        <v>11115</v>
      </c>
    </row>
    <row r="5871" spans="1:5" ht="27">
      <c r="A5871" s="251">
        <v>100489</v>
      </c>
      <c r="B5871" s="252" t="s">
        <v>11749</v>
      </c>
      <c r="C5871" s="253" t="s">
        <v>154</v>
      </c>
      <c r="D5871" s="253">
        <v>372.76</v>
      </c>
      <c r="E5871" s="253" t="s">
        <v>11115</v>
      </c>
    </row>
    <row r="5872" spans="1:5" ht="27">
      <c r="A5872" s="251">
        <v>100490</v>
      </c>
      <c r="B5872" s="252" t="s">
        <v>11750</v>
      </c>
      <c r="C5872" s="253" t="s">
        <v>154</v>
      </c>
      <c r="D5872" s="253">
        <v>338.26</v>
      </c>
      <c r="E5872" s="253" t="s">
        <v>11115</v>
      </c>
    </row>
    <row r="5873" spans="1:5" ht="27">
      <c r="A5873" s="251">
        <v>100491</v>
      </c>
      <c r="B5873" s="252" t="s">
        <v>11751</v>
      </c>
      <c r="C5873" s="253" t="s">
        <v>154</v>
      </c>
      <c r="D5873" s="253">
        <v>482.43</v>
      </c>
      <c r="E5873" s="253" t="s">
        <v>11115</v>
      </c>
    </row>
    <row r="5874" spans="1:5" ht="27">
      <c r="A5874" s="251">
        <v>100492</v>
      </c>
      <c r="B5874" s="252" t="s">
        <v>11752</v>
      </c>
      <c r="C5874" s="253" t="s">
        <v>154</v>
      </c>
      <c r="D5874" s="253">
        <v>425.56</v>
      </c>
      <c r="E5874" s="253" t="s">
        <v>11115</v>
      </c>
    </row>
    <row r="5875" spans="1:5" ht="13.5">
      <c r="A5875" s="251">
        <v>92121</v>
      </c>
      <c r="B5875" s="252" t="s">
        <v>4343</v>
      </c>
      <c r="C5875" s="253" t="s">
        <v>154</v>
      </c>
      <c r="D5875" s="253">
        <v>23.57</v>
      </c>
      <c r="E5875" s="253" t="s">
        <v>11115</v>
      </c>
    </row>
    <row r="5876" spans="1:5" ht="13.5">
      <c r="A5876" s="251">
        <v>92122</v>
      </c>
      <c r="B5876" s="252" t="s">
        <v>4344</v>
      </c>
      <c r="C5876" s="253" t="s">
        <v>154</v>
      </c>
      <c r="D5876" s="253">
        <v>39.869999999999997</v>
      </c>
      <c r="E5876" s="253" t="s">
        <v>11115</v>
      </c>
    </row>
    <row r="5877" spans="1:5" ht="13.5">
      <c r="A5877" s="251">
        <v>92123</v>
      </c>
      <c r="B5877" s="252" t="s">
        <v>4345</v>
      </c>
      <c r="C5877" s="253" t="s">
        <v>154</v>
      </c>
      <c r="D5877" s="253">
        <v>38.54</v>
      </c>
      <c r="E5877" s="253" t="s">
        <v>11115</v>
      </c>
    </row>
    <row r="5878" spans="1:5" ht="13.5">
      <c r="A5878" s="251">
        <v>100195</v>
      </c>
      <c r="B5878" s="252" t="s">
        <v>11753</v>
      </c>
      <c r="C5878" s="253" t="s">
        <v>11754</v>
      </c>
      <c r="D5878" s="253">
        <v>0.61</v>
      </c>
      <c r="E5878" s="253" t="s">
        <v>11115</v>
      </c>
    </row>
    <row r="5879" spans="1:5" ht="13.5">
      <c r="A5879" s="251">
        <v>100196</v>
      </c>
      <c r="B5879" s="252" t="s">
        <v>11755</v>
      </c>
      <c r="C5879" s="253" t="s">
        <v>11754</v>
      </c>
      <c r="D5879" s="253">
        <v>1.01</v>
      </c>
      <c r="E5879" s="253" t="s">
        <v>11115</v>
      </c>
    </row>
    <row r="5880" spans="1:5" ht="13.5">
      <c r="A5880" s="251">
        <v>100197</v>
      </c>
      <c r="B5880" s="252" t="s">
        <v>11756</v>
      </c>
      <c r="C5880" s="253" t="s">
        <v>11754</v>
      </c>
      <c r="D5880" s="253">
        <v>1.52</v>
      </c>
      <c r="E5880" s="253" t="s">
        <v>11115</v>
      </c>
    </row>
    <row r="5881" spans="1:5" ht="27">
      <c r="A5881" s="251">
        <v>100198</v>
      </c>
      <c r="B5881" s="252" t="s">
        <v>11757</v>
      </c>
      <c r="C5881" s="253" t="s">
        <v>11754</v>
      </c>
      <c r="D5881" s="253">
        <v>0.21</v>
      </c>
      <c r="E5881" s="253" t="s">
        <v>11115</v>
      </c>
    </row>
    <row r="5882" spans="1:5" ht="27">
      <c r="A5882" s="251">
        <v>100199</v>
      </c>
      <c r="B5882" s="252" t="s">
        <v>11758</v>
      </c>
      <c r="C5882" s="253" t="s">
        <v>11754</v>
      </c>
      <c r="D5882" s="253">
        <v>0.25</v>
      </c>
      <c r="E5882" s="253" t="s">
        <v>11115</v>
      </c>
    </row>
    <row r="5883" spans="1:5" ht="27">
      <c r="A5883" s="251">
        <v>100200</v>
      </c>
      <c r="B5883" s="252" t="s">
        <v>11759</v>
      </c>
      <c r="C5883" s="253" t="s">
        <v>11754</v>
      </c>
      <c r="D5883" s="253">
        <v>0.31</v>
      </c>
      <c r="E5883" s="253" t="s">
        <v>11115</v>
      </c>
    </row>
    <row r="5884" spans="1:5" ht="27">
      <c r="A5884" s="251">
        <v>100201</v>
      </c>
      <c r="B5884" s="252" t="s">
        <v>11760</v>
      </c>
      <c r="C5884" s="253" t="s">
        <v>11754</v>
      </c>
      <c r="D5884" s="253">
        <v>0.62</v>
      </c>
      <c r="E5884" s="253" t="s">
        <v>11115</v>
      </c>
    </row>
    <row r="5885" spans="1:5" ht="27">
      <c r="A5885" s="251">
        <v>100202</v>
      </c>
      <c r="B5885" s="252" t="s">
        <v>11761</v>
      </c>
      <c r="C5885" s="253" t="s">
        <v>11754</v>
      </c>
      <c r="D5885" s="253">
        <v>0.72</v>
      </c>
      <c r="E5885" s="253" t="s">
        <v>11115</v>
      </c>
    </row>
    <row r="5886" spans="1:5" ht="27">
      <c r="A5886" s="251">
        <v>100203</v>
      </c>
      <c r="B5886" s="252" t="s">
        <v>11762</v>
      </c>
      <c r="C5886" s="253" t="s">
        <v>11754</v>
      </c>
      <c r="D5886" s="253">
        <v>0.85</v>
      </c>
      <c r="E5886" s="253" t="s">
        <v>11115</v>
      </c>
    </row>
    <row r="5887" spans="1:5" ht="27">
      <c r="A5887" s="251">
        <v>100204</v>
      </c>
      <c r="B5887" s="252" t="s">
        <v>11763</v>
      </c>
      <c r="C5887" s="253" t="s">
        <v>11754</v>
      </c>
      <c r="D5887" s="253">
        <v>7.0000000000000007E-2</v>
      </c>
      <c r="E5887" s="253" t="s">
        <v>11115</v>
      </c>
    </row>
    <row r="5888" spans="1:5" ht="27">
      <c r="A5888" s="251">
        <v>100205</v>
      </c>
      <c r="B5888" s="252" t="s">
        <v>11764</v>
      </c>
      <c r="C5888" s="253" t="s">
        <v>200</v>
      </c>
      <c r="D5888" s="253">
        <v>1135.93</v>
      </c>
      <c r="E5888" s="253" t="s">
        <v>11115</v>
      </c>
    </row>
    <row r="5889" spans="1:5" ht="27">
      <c r="A5889" s="251">
        <v>100206</v>
      </c>
      <c r="B5889" s="252" t="s">
        <v>11765</v>
      </c>
      <c r="C5889" s="253" t="s">
        <v>200</v>
      </c>
      <c r="D5889" s="253">
        <v>821.08</v>
      </c>
      <c r="E5889" s="253" t="s">
        <v>11115</v>
      </c>
    </row>
    <row r="5890" spans="1:5" ht="13.5">
      <c r="A5890" s="251">
        <v>100207</v>
      </c>
      <c r="B5890" s="252" t="s">
        <v>11766</v>
      </c>
      <c r="C5890" s="253" t="s">
        <v>200</v>
      </c>
      <c r="D5890" s="253">
        <v>294.23</v>
      </c>
      <c r="E5890" s="253" t="s">
        <v>11115</v>
      </c>
    </row>
    <row r="5891" spans="1:5" ht="27">
      <c r="A5891" s="251">
        <v>100208</v>
      </c>
      <c r="B5891" s="252" t="s">
        <v>11767</v>
      </c>
      <c r="C5891" s="253" t="s">
        <v>11768</v>
      </c>
      <c r="D5891" s="253">
        <v>15.02</v>
      </c>
      <c r="E5891" s="253" t="s">
        <v>11115</v>
      </c>
    </row>
    <row r="5892" spans="1:5" ht="27">
      <c r="A5892" s="251">
        <v>100209</v>
      </c>
      <c r="B5892" s="252" t="s">
        <v>11769</v>
      </c>
      <c r="C5892" s="253" t="s">
        <v>11768</v>
      </c>
      <c r="D5892" s="253">
        <v>7.51</v>
      </c>
      <c r="E5892" s="253" t="s">
        <v>11115</v>
      </c>
    </row>
    <row r="5893" spans="1:5" ht="27">
      <c r="A5893" s="251">
        <v>100210</v>
      </c>
      <c r="B5893" s="252" t="s">
        <v>11770</v>
      </c>
      <c r="C5893" s="253" t="s">
        <v>11768</v>
      </c>
      <c r="D5893" s="253">
        <v>13.84</v>
      </c>
      <c r="E5893" s="253" t="s">
        <v>11115</v>
      </c>
    </row>
    <row r="5894" spans="1:5" ht="27">
      <c r="A5894" s="251">
        <v>100211</v>
      </c>
      <c r="B5894" s="252" t="s">
        <v>11771</v>
      </c>
      <c r="C5894" s="253" t="s">
        <v>11768</v>
      </c>
      <c r="D5894" s="253">
        <v>5.34</v>
      </c>
      <c r="E5894" s="253" t="s">
        <v>11115</v>
      </c>
    </row>
    <row r="5895" spans="1:5" ht="27">
      <c r="A5895" s="251">
        <v>100212</v>
      </c>
      <c r="B5895" s="252" t="s">
        <v>11772</v>
      </c>
      <c r="C5895" s="253" t="s">
        <v>11768</v>
      </c>
      <c r="D5895" s="253">
        <v>5.9</v>
      </c>
      <c r="E5895" s="253" t="s">
        <v>11115</v>
      </c>
    </row>
    <row r="5896" spans="1:5" ht="27">
      <c r="A5896" s="251">
        <v>100213</v>
      </c>
      <c r="B5896" s="252" t="s">
        <v>11773</v>
      </c>
      <c r="C5896" s="253" t="s">
        <v>11768</v>
      </c>
      <c r="D5896" s="253">
        <v>2.12</v>
      </c>
      <c r="E5896" s="253" t="s">
        <v>11115</v>
      </c>
    </row>
    <row r="5897" spans="1:5" ht="27">
      <c r="A5897" s="251">
        <v>100214</v>
      </c>
      <c r="B5897" s="252" t="s">
        <v>11774</v>
      </c>
      <c r="C5897" s="253" t="s">
        <v>11768</v>
      </c>
      <c r="D5897" s="253">
        <v>3.25</v>
      </c>
      <c r="E5897" s="253" t="s">
        <v>11115</v>
      </c>
    </row>
    <row r="5898" spans="1:5" ht="27">
      <c r="A5898" s="251">
        <v>100215</v>
      </c>
      <c r="B5898" s="252" t="s">
        <v>11775</v>
      </c>
      <c r="C5898" s="253" t="s">
        <v>11768</v>
      </c>
      <c r="D5898" s="253">
        <v>2.78</v>
      </c>
      <c r="E5898" s="253" t="s">
        <v>11115</v>
      </c>
    </row>
    <row r="5899" spans="1:5" ht="27">
      <c r="A5899" s="251">
        <v>100216</v>
      </c>
      <c r="B5899" s="252" t="s">
        <v>11776</v>
      </c>
      <c r="C5899" s="253" t="s">
        <v>11768</v>
      </c>
      <c r="D5899" s="253">
        <v>0.75</v>
      </c>
      <c r="E5899" s="253" t="s">
        <v>11115</v>
      </c>
    </row>
    <row r="5900" spans="1:5" ht="27">
      <c r="A5900" s="251">
        <v>100217</v>
      </c>
      <c r="B5900" s="252" t="s">
        <v>11777</v>
      </c>
      <c r="C5900" s="253" t="s">
        <v>11768</v>
      </c>
      <c r="D5900" s="253">
        <v>1.99</v>
      </c>
      <c r="E5900" s="253" t="s">
        <v>11115</v>
      </c>
    </row>
    <row r="5901" spans="1:5" ht="27">
      <c r="A5901" s="251">
        <v>100218</v>
      </c>
      <c r="B5901" s="252" t="s">
        <v>11778</v>
      </c>
      <c r="C5901" s="253" t="s">
        <v>11768</v>
      </c>
      <c r="D5901" s="253">
        <v>1.37</v>
      </c>
      <c r="E5901" s="253" t="s">
        <v>11115</v>
      </c>
    </row>
    <row r="5902" spans="1:5" ht="27">
      <c r="A5902" s="251">
        <v>100219</v>
      </c>
      <c r="B5902" s="252" t="s">
        <v>11779</v>
      </c>
      <c r="C5902" s="253" t="s">
        <v>11768</v>
      </c>
      <c r="D5902" s="253">
        <v>0.3</v>
      </c>
      <c r="E5902" s="253" t="s">
        <v>11115</v>
      </c>
    </row>
    <row r="5903" spans="1:5" ht="27">
      <c r="A5903" s="251">
        <v>100220</v>
      </c>
      <c r="B5903" s="252" t="s">
        <v>11780</v>
      </c>
      <c r="C5903" s="253" t="s">
        <v>11781</v>
      </c>
      <c r="D5903" s="253">
        <v>21.58</v>
      </c>
      <c r="E5903" s="253" t="s">
        <v>11115</v>
      </c>
    </row>
    <row r="5904" spans="1:5" ht="27">
      <c r="A5904" s="251">
        <v>100221</v>
      </c>
      <c r="B5904" s="252" t="s">
        <v>11782</v>
      </c>
      <c r="C5904" s="253" t="s">
        <v>11781</v>
      </c>
      <c r="D5904" s="253">
        <v>24.47</v>
      </c>
      <c r="E5904" s="253" t="s">
        <v>11115</v>
      </c>
    </row>
    <row r="5905" spans="1:5" ht="27">
      <c r="A5905" s="251">
        <v>100222</v>
      </c>
      <c r="B5905" s="252" t="s">
        <v>11783</v>
      </c>
      <c r="C5905" s="253" t="s">
        <v>11781</v>
      </c>
      <c r="D5905" s="253">
        <v>9.27</v>
      </c>
      <c r="E5905" s="253" t="s">
        <v>11115</v>
      </c>
    </row>
    <row r="5906" spans="1:5" ht="27">
      <c r="A5906" s="251">
        <v>100223</v>
      </c>
      <c r="B5906" s="252" t="s">
        <v>11784</v>
      </c>
      <c r="C5906" s="253" t="s">
        <v>11781</v>
      </c>
      <c r="D5906" s="253">
        <v>4.33</v>
      </c>
      <c r="E5906" s="253" t="s">
        <v>11115</v>
      </c>
    </row>
    <row r="5907" spans="1:5" ht="27">
      <c r="A5907" s="251">
        <v>100224</v>
      </c>
      <c r="B5907" s="252" t="s">
        <v>11785</v>
      </c>
      <c r="C5907" s="253" t="s">
        <v>11781</v>
      </c>
      <c r="D5907" s="253">
        <v>1.99</v>
      </c>
      <c r="E5907" s="253" t="s">
        <v>11115</v>
      </c>
    </row>
    <row r="5908" spans="1:5" ht="13.5">
      <c r="A5908" s="251">
        <v>100225</v>
      </c>
      <c r="B5908" s="252" t="s">
        <v>11786</v>
      </c>
      <c r="C5908" s="253" t="s">
        <v>11787</v>
      </c>
      <c r="D5908" s="253">
        <v>1.69</v>
      </c>
      <c r="E5908" s="253" t="s">
        <v>11115</v>
      </c>
    </row>
    <row r="5909" spans="1:5" ht="27">
      <c r="A5909" s="251">
        <v>100226</v>
      </c>
      <c r="B5909" s="252" t="s">
        <v>11788</v>
      </c>
      <c r="C5909" s="253" t="s">
        <v>11787</v>
      </c>
      <c r="D5909" s="253">
        <v>0.53</v>
      </c>
      <c r="E5909" s="253" t="s">
        <v>11115</v>
      </c>
    </row>
    <row r="5910" spans="1:5" ht="27">
      <c r="A5910" s="251">
        <v>100227</v>
      </c>
      <c r="B5910" s="252" t="s">
        <v>11789</v>
      </c>
      <c r="C5910" s="253" t="s">
        <v>11787</v>
      </c>
      <c r="D5910" s="253">
        <v>0.78</v>
      </c>
      <c r="E5910" s="253" t="s">
        <v>11115</v>
      </c>
    </row>
    <row r="5911" spans="1:5" ht="27">
      <c r="A5911" s="251">
        <v>100228</v>
      </c>
      <c r="B5911" s="252" t="s">
        <v>11790</v>
      </c>
      <c r="C5911" s="253" t="s">
        <v>11787</v>
      </c>
      <c r="D5911" s="253">
        <v>0.19</v>
      </c>
      <c r="E5911" s="253" t="s">
        <v>11115</v>
      </c>
    </row>
    <row r="5912" spans="1:5" ht="13.5">
      <c r="A5912" s="251">
        <v>100229</v>
      </c>
      <c r="B5912" s="252" t="s">
        <v>11791</v>
      </c>
      <c r="C5912" s="253" t="s">
        <v>80</v>
      </c>
      <c r="D5912" s="253">
        <v>0.01</v>
      </c>
      <c r="E5912" s="253" t="s">
        <v>11115</v>
      </c>
    </row>
    <row r="5913" spans="1:5" ht="13.5">
      <c r="A5913" s="251">
        <v>100230</v>
      </c>
      <c r="B5913" s="252" t="s">
        <v>11792</v>
      </c>
      <c r="C5913" s="253" t="s">
        <v>80</v>
      </c>
      <c r="D5913" s="253">
        <v>0.01</v>
      </c>
      <c r="E5913" s="253" t="s">
        <v>11115</v>
      </c>
    </row>
    <row r="5914" spans="1:5" ht="13.5">
      <c r="A5914" s="251">
        <v>100231</v>
      </c>
      <c r="B5914" s="252" t="s">
        <v>11793</v>
      </c>
      <c r="C5914" s="253" t="s">
        <v>80</v>
      </c>
      <c r="D5914" s="253">
        <v>0.02</v>
      </c>
      <c r="E5914" s="253" t="s">
        <v>11115</v>
      </c>
    </row>
    <row r="5915" spans="1:5" ht="27">
      <c r="A5915" s="251">
        <v>100232</v>
      </c>
      <c r="B5915" s="252" t="s">
        <v>11794</v>
      </c>
      <c r="C5915" s="253" t="s">
        <v>81</v>
      </c>
      <c r="D5915" s="253">
        <v>0.28000000000000003</v>
      </c>
      <c r="E5915" s="253" t="s">
        <v>11115</v>
      </c>
    </row>
    <row r="5916" spans="1:5" ht="27">
      <c r="A5916" s="251">
        <v>100233</v>
      </c>
      <c r="B5916" s="252" t="s">
        <v>11795</v>
      </c>
      <c r="C5916" s="253" t="s">
        <v>81</v>
      </c>
      <c r="D5916" s="253">
        <v>0.14000000000000001</v>
      </c>
      <c r="E5916" s="253" t="s">
        <v>11115</v>
      </c>
    </row>
    <row r="5917" spans="1:5" ht="27">
      <c r="A5917" s="251">
        <v>100234</v>
      </c>
      <c r="B5917" s="252" t="s">
        <v>11796</v>
      </c>
      <c r="C5917" s="253" t="s">
        <v>135</v>
      </c>
      <c r="D5917" s="253">
        <v>0.42</v>
      </c>
      <c r="E5917" s="253" t="s">
        <v>11115</v>
      </c>
    </row>
    <row r="5918" spans="1:5" ht="27">
      <c r="A5918" s="251">
        <v>100235</v>
      </c>
      <c r="B5918" s="252" t="s">
        <v>11797</v>
      </c>
      <c r="C5918" s="253" t="s">
        <v>3</v>
      </c>
      <c r="D5918" s="253">
        <v>0.03</v>
      </c>
      <c r="E5918" s="253" t="s">
        <v>11115</v>
      </c>
    </row>
    <row r="5919" spans="1:5" ht="27">
      <c r="A5919" s="251">
        <v>100236</v>
      </c>
      <c r="B5919" s="252" t="s">
        <v>11798</v>
      </c>
      <c r="C5919" s="253" t="s">
        <v>11799</v>
      </c>
      <c r="D5919" s="253">
        <v>2.15</v>
      </c>
      <c r="E5919" s="253" t="s">
        <v>11115</v>
      </c>
    </row>
    <row r="5920" spans="1:5" ht="27">
      <c r="A5920" s="251">
        <v>100237</v>
      </c>
      <c r="B5920" s="252" t="s">
        <v>11800</v>
      </c>
      <c r="C5920" s="253" t="s">
        <v>11799</v>
      </c>
      <c r="D5920" s="253">
        <v>2.58</v>
      </c>
      <c r="E5920" s="253" t="s">
        <v>11115</v>
      </c>
    </row>
    <row r="5921" spans="1:5" ht="27">
      <c r="A5921" s="251">
        <v>100238</v>
      </c>
      <c r="B5921" s="252" t="s">
        <v>11801</v>
      </c>
      <c r="C5921" s="253" t="s">
        <v>11799</v>
      </c>
      <c r="D5921" s="253">
        <v>4.13</v>
      </c>
      <c r="E5921" s="253" t="s">
        <v>11115</v>
      </c>
    </row>
    <row r="5922" spans="1:5" ht="27">
      <c r="A5922" s="251">
        <v>100239</v>
      </c>
      <c r="B5922" s="252" t="s">
        <v>11802</v>
      </c>
      <c r="C5922" s="253" t="s">
        <v>11799</v>
      </c>
      <c r="D5922" s="253">
        <v>5.16</v>
      </c>
      <c r="E5922" s="253" t="s">
        <v>11115</v>
      </c>
    </row>
    <row r="5923" spans="1:5" ht="27">
      <c r="A5923" s="251">
        <v>100240</v>
      </c>
      <c r="B5923" s="252" t="s">
        <v>11803</v>
      </c>
      <c r="C5923" s="253" t="s">
        <v>11799</v>
      </c>
      <c r="D5923" s="253">
        <v>3.09</v>
      </c>
      <c r="E5923" s="253" t="s">
        <v>11115</v>
      </c>
    </row>
    <row r="5924" spans="1:5" ht="27">
      <c r="A5924" s="251">
        <v>100241</v>
      </c>
      <c r="B5924" s="252" t="s">
        <v>11804</v>
      </c>
      <c r="C5924" s="253" t="s">
        <v>11799</v>
      </c>
      <c r="D5924" s="253">
        <v>5.16</v>
      </c>
      <c r="E5924" s="253" t="s">
        <v>11115</v>
      </c>
    </row>
    <row r="5925" spans="1:5" ht="27">
      <c r="A5925" s="251">
        <v>100242</v>
      </c>
      <c r="B5925" s="252" t="s">
        <v>11805</v>
      </c>
      <c r="C5925" s="253" t="s">
        <v>11799</v>
      </c>
      <c r="D5925" s="253">
        <v>15.26</v>
      </c>
      <c r="E5925" s="253" t="s">
        <v>11115</v>
      </c>
    </row>
    <row r="5926" spans="1:5" ht="27">
      <c r="A5926" s="251">
        <v>100243</v>
      </c>
      <c r="B5926" s="252" t="s">
        <v>11806</v>
      </c>
      <c r="C5926" s="253" t="s">
        <v>11799</v>
      </c>
      <c r="D5926" s="253">
        <v>2.4700000000000002</v>
      </c>
      <c r="E5926" s="253" t="s">
        <v>11115</v>
      </c>
    </row>
    <row r="5927" spans="1:5" ht="27">
      <c r="A5927" s="251">
        <v>100244</v>
      </c>
      <c r="B5927" s="252" t="s">
        <v>11807</v>
      </c>
      <c r="C5927" s="253" t="s">
        <v>11799</v>
      </c>
      <c r="D5927" s="253">
        <v>3.09</v>
      </c>
      <c r="E5927" s="253" t="s">
        <v>11115</v>
      </c>
    </row>
    <row r="5928" spans="1:5" ht="27">
      <c r="A5928" s="251">
        <v>100245</v>
      </c>
      <c r="B5928" s="252" t="s">
        <v>11808</v>
      </c>
      <c r="C5928" s="253" t="s">
        <v>11799</v>
      </c>
      <c r="D5928" s="253">
        <v>6.19</v>
      </c>
      <c r="E5928" s="253" t="s">
        <v>11115</v>
      </c>
    </row>
    <row r="5929" spans="1:5" ht="40.5">
      <c r="A5929" s="251">
        <v>100246</v>
      </c>
      <c r="B5929" s="252" t="s">
        <v>11809</v>
      </c>
      <c r="C5929" s="253" t="s">
        <v>11799</v>
      </c>
      <c r="D5929" s="253">
        <v>2.06</v>
      </c>
      <c r="E5929" s="253" t="s">
        <v>11115</v>
      </c>
    </row>
    <row r="5930" spans="1:5" ht="40.5">
      <c r="A5930" s="251">
        <v>100247</v>
      </c>
      <c r="B5930" s="252" t="s">
        <v>11810</v>
      </c>
      <c r="C5930" s="253" t="s">
        <v>11799</v>
      </c>
      <c r="D5930" s="253">
        <v>2.58</v>
      </c>
      <c r="E5930" s="253" t="s">
        <v>11115</v>
      </c>
    </row>
    <row r="5931" spans="1:5" ht="40.5">
      <c r="A5931" s="251">
        <v>100248</v>
      </c>
      <c r="B5931" s="252" t="s">
        <v>11811</v>
      </c>
      <c r="C5931" s="253" t="s">
        <v>11799</v>
      </c>
      <c r="D5931" s="253">
        <v>10.17</v>
      </c>
      <c r="E5931" s="253" t="s">
        <v>11115</v>
      </c>
    </row>
    <row r="5932" spans="1:5" ht="27">
      <c r="A5932" s="251">
        <v>100249</v>
      </c>
      <c r="B5932" s="252" t="s">
        <v>11812</v>
      </c>
      <c r="C5932" s="253" t="s">
        <v>11799</v>
      </c>
      <c r="D5932" s="253">
        <v>2.06</v>
      </c>
      <c r="E5932" s="253" t="s">
        <v>11115</v>
      </c>
    </row>
    <row r="5933" spans="1:5" ht="40.5">
      <c r="A5933" s="251">
        <v>100250</v>
      </c>
      <c r="B5933" s="252" t="s">
        <v>11813</v>
      </c>
      <c r="C5933" s="253" t="s">
        <v>11799</v>
      </c>
      <c r="D5933" s="253">
        <v>3.44</v>
      </c>
      <c r="E5933" s="253" t="s">
        <v>11115</v>
      </c>
    </row>
    <row r="5934" spans="1:5" ht="40.5">
      <c r="A5934" s="251">
        <v>100251</v>
      </c>
      <c r="B5934" s="252" t="s">
        <v>11814</v>
      </c>
      <c r="C5934" s="253" t="s">
        <v>11799</v>
      </c>
      <c r="D5934" s="253">
        <v>10.17</v>
      </c>
      <c r="E5934" s="253" t="s">
        <v>11115</v>
      </c>
    </row>
    <row r="5935" spans="1:5" ht="40.5">
      <c r="A5935" s="251">
        <v>100252</v>
      </c>
      <c r="B5935" s="252" t="s">
        <v>11815</v>
      </c>
      <c r="C5935" s="253" t="s">
        <v>11799</v>
      </c>
      <c r="D5935" s="253">
        <v>15.26</v>
      </c>
      <c r="E5935" s="253" t="s">
        <v>11115</v>
      </c>
    </row>
    <row r="5936" spans="1:5" ht="40.5">
      <c r="A5936" s="251">
        <v>100253</v>
      </c>
      <c r="B5936" s="252" t="s">
        <v>11816</v>
      </c>
      <c r="C5936" s="253" t="s">
        <v>11799</v>
      </c>
      <c r="D5936" s="253">
        <v>20.34</v>
      </c>
      <c r="E5936" s="253" t="s">
        <v>11115</v>
      </c>
    </row>
    <row r="5937" spans="1:5" ht="40.5">
      <c r="A5937" s="251">
        <v>100254</v>
      </c>
      <c r="B5937" s="252" t="s">
        <v>11817</v>
      </c>
      <c r="C5937" s="253" t="s">
        <v>11799</v>
      </c>
      <c r="D5937" s="253">
        <v>30.52</v>
      </c>
      <c r="E5937" s="253" t="s">
        <v>11115</v>
      </c>
    </row>
    <row r="5938" spans="1:5" ht="27">
      <c r="A5938" s="251">
        <v>100255</v>
      </c>
      <c r="B5938" s="252" t="s">
        <v>11818</v>
      </c>
      <c r="C5938" s="253" t="s">
        <v>11799</v>
      </c>
      <c r="D5938" s="253">
        <v>10.32</v>
      </c>
      <c r="E5938" s="253" t="s">
        <v>11115</v>
      </c>
    </row>
    <row r="5939" spans="1:5" ht="27">
      <c r="A5939" s="251">
        <v>100256</v>
      </c>
      <c r="B5939" s="252" t="s">
        <v>11819</v>
      </c>
      <c r="C5939" s="253" t="s">
        <v>11799</v>
      </c>
      <c r="D5939" s="253">
        <v>6.88</v>
      </c>
      <c r="E5939" s="253" t="s">
        <v>11115</v>
      </c>
    </row>
    <row r="5940" spans="1:5" ht="27">
      <c r="A5940" s="251">
        <v>100257</v>
      </c>
      <c r="B5940" s="252" t="s">
        <v>11820</v>
      </c>
      <c r="C5940" s="253" t="s">
        <v>11799</v>
      </c>
      <c r="D5940" s="253">
        <v>4.13</v>
      </c>
      <c r="E5940" s="253" t="s">
        <v>11115</v>
      </c>
    </row>
    <row r="5941" spans="1:5" ht="27">
      <c r="A5941" s="251">
        <v>100258</v>
      </c>
      <c r="B5941" s="252" t="s">
        <v>11821</v>
      </c>
      <c r="C5941" s="253" t="s">
        <v>11799</v>
      </c>
      <c r="D5941" s="253">
        <v>10.32</v>
      </c>
      <c r="E5941" s="253" t="s">
        <v>11115</v>
      </c>
    </row>
    <row r="5942" spans="1:5" ht="27">
      <c r="A5942" s="251">
        <v>100259</v>
      </c>
      <c r="B5942" s="252" t="s">
        <v>11822</v>
      </c>
      <c r="C5942" s="253" t="s">
        <v>11799</v>
      </c>
      <c r="D5942" s="253">
        <v>20.34</v>
      </c>
      <c r="E5942" s="253" t="s">
        <v>11115</v>
      </c>
    </row>
    <row r="5943" spans="1:5" ht="27">
      <c r="A5943" s="251">
        <v>100260</v>
      </c>
      <c r="B5943" s="252" t="s">
        <v>11823</v>
      </c>
      <c r="C5943" s="253" t="s">
        <v>11754</v>
      </c>
      <c r="D5943" s="253">
        <v>6.7</v>
      </c>
      <c r="E5943" s="253" t="s">
        <v>11115</v>
      </c>
    </row>
    <row r="5944" spans="1:5" ht="27">
      <c r="A5944" s="251">
        <v>100261</v>
      </c>
      <c r="B5944" s="252" t="s">
        <v>11824</v>
      </c>
      <c r="C5944" s="253" t="s">
        <v>11754</v>
      </c>
      <c r="D5944" s="253">
        <v>4.21</v>
      </c>
      <c r="E5944" s="253" t="s">
        <v>11115</v>
      </c>
    </row>
    <row r="5945" spans="1:5" ht="27">
      <c r="A5945" s="251">
        <v>100262</v>
      </c>
      <c r="B5945" s="252" t="s">
        <v>11825</v>
      </c>
      <c r="C5945" s="253" t="s">
        <v>11754</v>
      </c>
      <c r="D5945" s="253">
        <v>2.61</v>
      </c>
      <c r="E5945" s="253" t="s">
        <v>11115</v>
      </c>
    </row>
    <row r="5946" spans="1:5" ht="27">
      <c r="A5946" s="251">
        <v>100263</v>
      </c>
      <c r="B5946" s="252" t="s">
        <v>11826</v>
      </c>
      <c r="C5946" s="253" t="s">
        <v>11754</v>
      </c>
      <c r="D5946" s="253">
        <v>1.67</v>
      </c>
      <c r="E5946" s="253" t="s">
        <v>11115</v>
      </c>
    </row>
    <row r="5947" spans="1:5" ht="13.5">
      <c r="A5947" s="251">
        <v>100264</v>
      </c>
      <c r="B5947" s="252" t="s">
        <v>11827</v>
      </c>
      <c r="C5947" s="253" t="s">
        <v>11781</v>
      </c>
      <c r="D5947" s="253">
        <v>30.47</v>
      </c>
      <c r="E5947" s="253" t="s">
        <v>11115</v>
      </c>
    </row>
    <row r="5948" spans="1:5" ht="13.5">
      <c r="A5948" s="251">
        <v>100265</v>
      </c>
      <c r="B5948" s="252" t="s">
        <v>11828</v>
      </c>
      <c r="C5948" s="253" t="s">
        <v>135</v>
      </c>
      <c r="D5948" s="253">
        <v>0.64</v>
      </c>
      <c r="E5948" s="253" t="s">
        <v>11115</v>
      </c>
    </row>
    <row r="5949" spans="1:5" ht="13.5">
      <c r="A5949" s="254">
        <v>100266</v>
      </c>
      <c r="B5949" s="252" t="s">
        <v>11829</v>
      </c>
      <c r="C5949" s="253" t="s">
        <v>11768</v>
      </c>
      <c r="D5949" s="253">
        <v>64.760000000000005</v>
      </c>
      <c r="E5949" s="253" t="s">
        <v>11115</v>
      </c>
    </row>
    <row r="5950" spans="1:5" ht="13.5">
      <c r="A5950" s="254">
        <v>100267</v>
      </c>
      <c r="B5950" s="252" t="s">
        <v>11830</v>
      </c>
      <c r="C5950" s="253" t="s">
        <v>81</v>
      </c>
      <c r="D5950" s="253">
        <v>1.28</v>
      </c>
      <c r="E5950" s="253" t="s">
        <v>11115</v>
      </c>
    </row>
    <row r="5951" spans="1:5" ht="27">
      <c r="A5951" s="254">
        <v>100268</v>
      </c>
      <c r="B5951" s="252" t="s">
        <v>11831</v>
      </c>
      <c r="C5951" s="253" t="s">
        <v>11768</v>
      </c>
      <c r="D5951" s="253">
        <v>64.760000000000005</v>
      </c>
      <c r="E5951" s="253" t="s">
        <v>11115</v>
      </c>
    </row>
    <row r="5952" spans="1:5" ht="27">
      <c r="A5952" s="254">
        <v>100269</v>
      </c>
      <c r="B5952" s="252" t="s">
        <v>11832</v>
      </c>
      <c r="C5952" s="253" t="s">
        <v>81</v>
      </c>
      <c r="D5952" s="253">
        <v>1.28</v>
      </c>
      <c r="E5952" s="253" t="s">
        <v>11115</v>
      </c>
    </row>
    <row r="5953" spans="1:5" ht="40.5">
      <c r="A5953" s="254">
        <v>100270</v>
      </c>
      <c r="B5953" s="252" t="s">
        <v>11833</v>
      </c>
      <c r="C5953" s="253" t="s">
        <v>11768</v>
      </c>
      <c r="D5953" s="253">
        <v>48.54</v>
      </c>
      <c r="E5953" s="253" t="s">
        <v>11115</v>
      </c>
    </row>
    <row r="5954" spans="1:5" ht="13.5">
      <c r="A5954" s="254">
        <v>100271</v>
      </c>
      <c r="B5954" s="252" t="s">
        <v>11834</v>
      </c>
      <c r="C5954" s="253" t="s">
        <v>11781</v>
      </c>
      <c r="D5954" s="253">
        <v>48.57</v>
      </c>
      <c r="E5954" s="253" t="s">
        <v>11115</v>
      </c>
    </row>
    <row r="5955" spans="1:5" ht="13.5">
      <c r="A5955" s="254">
        <v>100272</v>
      </c>
      <c r="B5955" s="252" t="s">
        <v>11835</v>
      </c>
      <c r="C5955" s="253" t="s">
        <v>135</v>
      </c>
      <c r="D5955" s="253">
        <v>0.96</v>
      </c>
      <c r="E5955" s="253" t="s">
        <v>11115</v>
      </c>
    </row>
    <row r="5956" spans="1:5" ht="13.5">
      <c r="A5956" s="254">
        <v>100273</v>
      </c>
      <c r="B5956" s="252" t="s">
        <v>11836</v>
      </c>
      <c r="C5956" s="253" t="s">
        <v>11754</v>
      </c>
      <c r="D5956" s="253">
        <v>2.5299999999999998</v>
      </c>
      <c r="E5956" s="253" t="s">
        <v>11115</v>
      </c>
    </row>
    <row r="5957" spans="1:5" ht="13.5">
      <c r="A5957" s="254">
        <v>100274</v>
      </c>
      <c r="B5957" s="252" t="s">
        <v>11837</v>
      </c>
      <c r="C5957" s="253" t="s">
        <v>11781</v>
      </c>
      <c r="D5957" s="253">
        <v>21.6</v>
      </c>
      <c r="E5957" s="253" t="s">
        <v>11115</v>
      </c>
    </row>
    <row r="5958" spans="1:5" ht="27">
      <c r="A5958" s="251">
        <v>100275</v>
      </c>
      <c r="B5958" s="252" t="s">
        <v>11838</v>
      </c>
      <c r="C5958" s="253" t="s">
        <v>11781</v>
      </c>
      <c r="D5958" s="253">
        <v>13.96</v>
      </c>
      <c r="E5958" s="253" t="s">
        <v>11115</v>
      </c>
    </row>
    <row r="5959" spans="1:5" ht="27">
      <c r="A5959" s="251">
        <v>100276</v>
      </c>
      <c r="B5959" s="252" t="s">
        <v>11839</v>
      </c>
      <c r="C5959" s="253" t="s">
        <v>11781</v>
      </c>
      <c r="D5959" s="253">
        <v>25.48</v>
      </c>
      <c r="E5959" s="253" t="s">
        <v>11115</v>
      </c>
    </row>
    <row r="5960" spans="1:5" ht="40.5">
      <c r="A5960" s="251">
        <v>100277</v>
      </c>
      <c r="B5960" s="252" t="s">
        <v>11840</v>
      </c>
      <c r="C5960" s="253" t="s">
        <v>11781</v>
      </c>
      <c r="D5960" s="253">
        <v>1.27</v>
      </c>
      <c r="E5960" s="253" t="s">
        <v>11115</v>
      </c>
    </row>
    <row r="5961" spans="1:5" ht="27">
      <c r="A5961" s="251">
        <v>100278</v>
      </c>
      <c r="B5961" s="252" t="s">
        <v>11841</v>
      </c>
      <c r="C5961" s="253" t="s">
        <v>11768</v>
      </c>
      <c r="D5961" s="253">
        <v>30.98</v>
      </c>
      <c r="E5961" s="253" t="s">
        <v>11115</v>
      </c>
    </row>
    <row r="5962" spans="1:5" ht="27">
      <c r="A5962" s="254">
        <v>100279</v>
      </c>
      <c r="B5962" s="252" t="s">
        <v>11842</v>
      </c>
      <c r="C5962" s="253" t="s">
        <v>81</v>
      </c>
      <c r="D5962" s="253">
        <v>0.6</v>
      </c>
      <c r="E5962" s="253" t="s">
        <v>11115</v>
      </c>
    </row>
    <row r="5963" spans="1:5" ht="27">
      <c r="A5963" s="254">
        <v>100280</v>
      </c>
      <c r="B5963" s="252" t="s">
        <v>11843</v>
      </c>
      <c r="C5963" s="253" t="s">
        <v>11768</v>
      </c>
      <c r="D5963" s="253">
        <v>14.23</v>
      </c>
      <c r="E5963" s="253" t="s">
        <v>11115</v>
      </c>
    </row>
    <row r="5964" spans="1:5" ht="27">
      <c r="A5964" s="251">
        <v>100281</v>
      </c>
      <c r="B5964" s="252" t="s">
        <v>11844</v>
      </c>
      <c r="C5964" s="253" t="s">
        <v>11768</v>
      </c>
      <c r="D5964" s="253">
        <v>2.44</v>
      </c>
      <c r="E5964" s="253" t="s">
        <v>11115</v>
      </c>
    </row>
    <row r="5965" spans="1:5" ht="27">
      <c r="A5965" s="251">
        <v>100282</v>
      </c>
      <c r="B5965" s="252" t="s">
        <v>11845</v>
      </c>
      <c r="C5965" s="253" t="s">
        <v>11781</v>
      </c>
      <c r="D5965" s="253">
        <v>121.34</v>
      </c>
      <c r="E5965" s="253" t="s">
        <v>11115</v>
      </c>
    </row>
    <row r="5966" spans="1:5" ht="27">
      <c r="A5966" s="251">
        <v>100283</v>
      </c>
      <c r="B5966" s="252" t="s">
        <v>11846</v>
      </c>
      <c r="C5966" s="253" t="s">
        <v>11781</v>
      </c>
      <c r="D5966" s="253">
        <v>19.600000000000001</v>
      </c>
      <c r="E5966" s="253" t="s">
        <v>11115</v>
      </c>
    </row>
    <row r="5967" spans="1:5" ht="27">
      <c r="A5967" s="251">
        <v>100284</v>
      </c>
      <c r="B5967" s="252" t="s">
        <v>11847</v>
      </c>
      <c r="C5967" s="253" t="s">
        <v>11781</v>
      </c>
      <c r="D5967" s="253">
        <v>7.17</v>
      </c>
      <c r="E5967" s="253" t="s">
        <v>11115</v>
      </c>
    </row>
    <row r="5968" spans="1:5" ht="13.5">
      <c r="A5968" s="251">
        <v>100285</v>
      </c>
      <c r="B5968" s="252" t="s">
        <v>11848</v>
      </c>
      <c r="C5968" s="253" t="s">
        <v>11799</v>
      </c>
      <c r="D5968" s="253">
        <v>32.6</v>
      </c>
      <c r="E5968" s="253" t="s">
        <v>11115</v>
      </c>
    </row>
    <row r="5969" spans="1:5" ht="27">
      <c r="A5969" s="251">
        <v>100286</v>
      </c>
      <c r="B5969" s="252" t="s">
        <v>11849</v>
      </c>
      <c r="C5969" s="253" t="s">
        <v>11799</v>
      </c>
      <c r="D5969" s="253">
        <v>10.62</v>
      </c>
      <c r="E5969" s="253" t="s">
        <v>11115</v>
      </c>
    </row>
    <row r="5970" spans="1:5" ht="27">
      <c r="A5970" s="251">
        <v>100287</v>
      </c>
      <c r="B5970" s="252" t="s">
        <v>11850</v>
      </c>
      <c r="C5970" s="253" t="s">
        <v>11799</v>
      </c>
      <c r="D5970" s="253">
        <v>10.17</v>
      </c>
      <c r="E5970" s="253" t="s">
        <v>11115</v>
      </c>
    </row>
    <row r="5971" spans="1:5" ht="13.5">
      <c r="A5971" s="251">
        <v>84117</v>
      </c>
      <c r="B5971" s="252" t="s">
        <v>4346</v>
      </c>
      <c r="C5971" s="253" t="s">
        <v>135</v>
      </c>
      <c r="D5971" s="253">
        <v>20.77</v>
      </c>
      <c r="E5971" s="253" t="s">
        <v>11115</v>
      </c>
    </row>
    <row r="5972" spans="1:5" ht="13.5">
      <c r="A5972" s="251">
        <v>84120</v>
      </c>
      <c r="B5972" s="252" t="s">
        <v>4347</v>
      </c>
      <c r="C5972" s="253" t="s">
        <v>135</v>
      </c>
      <c r="D5972" s="253">
        <v>13.84</v>
      </c>
      <c r="E5972" s="253" t="s">
        <v>11115</v>
      </c>
    </row>
    <row r="5973" spans="1:5" ht="13.5">
      <c r="A5973" s="251">
        <v>99802</v>
      </c>
      <c r="B5973" s="252" t="s">
        <v>11851</v>
      </c>
      <c r="C5973" s="253" t="s">
        <v>135</v>
      </c>
      <c r="D5973" s="253">
        <v>0.41</v>
      </c>
      <c r="E5973" s="253" t="s">
        <v>11115</v>
      </c>
    </row>
    <row r="5974" spans="1:5" ht="13.5">
      <c r="A5974" s="251">
        <v>99803</v>
      </c>
      <c r="B5974" s="252" t="s">
        <v>11852</v>
      </c>
      <c r="C5974" s="253" t="s">
        <v>135</v>
      </c>
      <c r="D5974" s="253">
        <v>1.61</v>
      </c>
      <c r="E5974" s="253" t="s">
        <v>11115</v>
      </c>
    </row>
    <row r="5975" spans="1:5" ht="27">
      <c r="A5975" s="251">
        <v>99805</v>
      </c>
      <c r="B5975" s="252" t="s">
        <v>11853</v>
      </c>
      <c r="C5975" s="253" t="s">
        <v>135</v>
      </c>
      <c r="D5975" s="253">
        <v>8.3800000000000008</v>
      </c>
      <c r="E5975" s="253" t="s">
        <v>11115</v>
      </c>
    </row>
    <row r="5976" spans="1:5" ht="13.5">
      <c r="A5976" s="251">
        <v>99806</v>
      </c>
      <c r="B5976" s="252" t="s">
        <v>11854</v>
      </c>
      <c r="C5976" s="253" t="s">
        <v>135</v>
      </c>
      <c r="D5976" s="253">
        <v>0.66</v>
      </c>
      <c r="E5976" s="253" t="s">
        <v>11115</v>
      </c>
    </row>
    <row r="5977" spans="1:5" ht="13.5">
      <c r="A5977" s="251">
        <v>99808</v>
      </c>
      <c r="B5977" s="252" t="s">
        <v>11855</v>
      </c>
      <c r="C5977" s="253" t="s">
        <v>135</v>
      </c>
      <c r="D5977" s="253">
        <v>2.73</v>
      </c>
      <c r="E5977" s="253" t="s">
        <v>11115</v>
      </c>
    </row>
    <row r="5978" spans="1:5" ht="13.5">
      <c r="A5978" s="251">
        <v>99809</v>
      </c>
      <c r="B5978" s="252" t="s">
        <v>11856</v>
      </c>
      <c r="C5978" s="253" t="s">
        <v>135</v>
      </c>
      <c r="D5978" s="253">
        <v>4.58</v>
      </c>
      <c r="E5978" s="253" t="s">
        <v>11115</v>
      </c>
    </row>
    <row r="5979" spans="1:5" ht="13.5">
      <c r="A5979" s="251">
        <v>99811</v>
      </c>
      <c r="B5979" s="252" t="s">
        <v>11857</v>
      </c>
      <c r="C5979" s="253" t="s">
        <v>135</v>
      </c>
      <c r="D5979" s="253">
        <v>2.74</v>
      </c>
      <c r="E5979" s="253" t="s">
        <v>11115</v>
      </c>
    </row>
    <row r="5980" spans="1:5" ht="13.5">
      <c r="A5980" s="251">
        <v>99812</v>
      </c>
      <c r="B5980" s="252" t="s">
        <v>11858</v>
      </c>
      <c r="C5980" s="253" t="s">
        <v>135</v>
      </c>
      <c r="D5980" s="253">
        <v>0.88</v>
      </c>
      <c r="E5980" s="253" t="s">
        <v>11115</v>
      </c>
    </row>
    <row r="5981" spans="1:5" ht="13.5">
      <c r="A5981" s="251">
        <v>99814</v>
      </c>
      <c r="B5981" s="252" t="s">
        <v>11859</v>
      </c>
      <c r="C5981" s="253" t="s">
        <v>135</v>
      </c>
      <c r="D5981" s="253">
        <v>1.49</v>
      </c>
      <c r="E5981" s="253" t="s">
        <v>11115</v>
      </c>
    </row>
    <row r="5982" spans="1:5" ht="13.5">
      <c r="A5982" s="251">
        <v>99822</v>
      </c>
      <c r="B5982" s="252" t="s">
        <v>11860</v>
      </c>
      <c r="C5982" s="253" t="s">
        <v>135</v>
      </c>
      <c r="D5982" s="253">
        <v>0.78</v>
      </c>
      <c r="E5982" s="253" t="s">
        <v>11115</v>
      </c>
    </row>
    <row r="5983" spans="1:5" ht="13.5">
      <c r="A5983" s="251">
        <v>99826</v>
      </c>
      <c r="B5983" s="252" t="s">
        <v>11861</v>
      </c>
      <c r="C5983" s="253" t="s">
        <v>135</v>
      </c>
      <c r="D5983" s="253">
        <v>1.19</v>
      </c>
      <c r="E5983" s="253" t="s">
        <v>11115</v>
      </c>
    </row>
    <row r="5984" spans="1:5" ht="13.5">
      <c r="A5984" s="251" t="s">
        <v>4348</v>
      </c>
      <c r="B5984" s="252" t="s">
        <v>4349</v>
      </c>
      <c r="C5984" s="253" t="s">
        <v>4</v>
      </c>
      <c r="D5984" s="253">
        <v>43.17</v>
      </c>
      <c r="E5984" s="253" t="s">
        <v>11115</v>
      </c>
    </row>
    <row r="5985" spans="1:5" ht="13.5">
      <c r="A5985" s="251" t="s">
        <v>4350</v>
      </c>
      <c r="B5985" s="252" t="s">
        <v>4351</v>
      </c>
      <c r="C5985" s="253" t="s">
        <v>4</v>
      </c>
      <c r="D5985" s="253">
        <v>78.239999999999995</v>
      </c>
      <c r="E5985" s="253" t="s">
        <v>11115</v>
      </c>
    </row>
    <row r="5986" spans="1:5" ht="13.5">
      <c r="A5986" s="251">
        <v>84127</v>
      </c>
      <c r="B5986" s="252" t="s">
        <v>4352</v>
      </c>
      <c r="C5986" s="253" t="s">
        <v>4</v>
      </c>
      <c r="D5986" s="253">
        <v>383.94</v>
      </c>
      <c r="E5986" s="253" t="s">
        <v>11115</v>
      </c>
    </row>
    <row r="5987" spans="1:5" ht="13.5">
      <c r="A5987" s="251">
        <v>40841</v>
      </c>
      <c r="B5987" s="252" t="s">
        <v>4353</v>
      </c>
      <c r="C5987" s="253" t="s">
        <v>81</v>
      </c>
      <c r="D5987" s="253">
        <v>118.33</v>
      </c>
      <c r="E5987" s="253" t="s">
        <v>11115</v>
      </c>
    </row>
    <row r="5988" spans="1:5" ht="27">
      <c r="A5988" s="251">
        <v>71516</v>
      </c>
      <c r="B5988" s="252" t="s">
        <v>4354</v>
      </c>
      <c r="C5988" s="253" t="s">
        <v>81</v>
      </c>
      <c r="D5988" s="253">
        <v>480</v>
      </c>
      <c r="E5988" s="253" t="s">
        <v>11115</v>
      </c>
    </row>
    <row r="5989" spans="1:5" ht="13.5">
      <c r="A5989" s="251">
        <v>73361</v>
      </c>
      <c r="B5989" s="252" t="s">
        <v>4355</v>
      </c>
      <c r="C5989" s="253" t="s">
        <v>154</v>
      </c>
      <c r="D5989" s="253">
        <v>409.34</v>
      </c>
      <c r="E5989" s="253" t="s">
        <v>11115</v>
      </c>
    </row>
    <row r="5990" spans="1:5" ht="40.5">
      <c r="A5990" s="251">
        <v>73714</v>
      </c>
      <c r="B5990" s="252" t="s">
        <v>4356</v>
      </c>
      <c r="C5990" s="253" t="s">
        <v>81</v>
      </c>
      <c r="D5990" s="253">
        <v>1394.45</v>
      </c>
      <c r="E5990" s="253" t="s">
        <v>11115</v>
      </c>
    </row>
    <row r="5991" spans="1:5" ht="13.5">
      <c r="A5991" s="251">
        <v>86957</v>
      </c>
      <c r="B5991" s="252" t="s">
        <v>4357</v>
      </c>
      <c r="C5991" s="253" t="s">
        <v>81</v>
      </c>
      <c r="D5991" s="253">
        <v>21.14</v>
      </c>
      <c r="E5991" s="253" t="s">
        <v>11115</v>
      </c>
    </row>
    <row r="5992" spans="1:5" ht="13.5">
      <c r="A5992" s="251">
        <v>86958</v>
      </c>
      <c r="B5992" s="252" t="s">
        <v>4358</v>
      </c>
      <c r="C5992" s="253" t="s">
        <v>81</v>
      </c>
      <c r="D5992" s="253">
        <v>17.420000000000002</v>
      </c>
      <c r="E5992" s="253" t="s">
        <v>11115</v>
      </c>
    </row>
    <row r="5993" spans="1:5" ht="27">
      <c r="A5993" s="251">
        <v>97010</v>
      </c>
      <c r="B5993" s="252" t="s">
        <v>5119</v>
      </c>
      <c r="C5993" s="253" t="s">
        <v>4</v>
      </c>
      <c r="D5993" s="253">
        <v>51.17</v>
      </c>
      <c r="E5993" s="253" t="s">
        <v>11115</v>
      </c>
    </row>
    <row r="5994" spans="1:5" ht="27">
      <c r="A5994" s="251">
        <v>97011</v>
      </c>
      <c r="B5994" s="252" t="s">
        <v>5120</v>
      </c>
      <c r="C5994" s="253" t="s">
        <v>4</v>
      </c>
      <c r="D5994" s="253">
        <v>39.6</v>
      </c>
      <c r="E5994" s="253" t="s">
        <v>11115</v>
      </c>
    </row>
    <row r="5995" spans="1:5" ht="40.5">
      <c r="A5995" s="251">
        <v>97012</v>
      </c>
      <c r="B5995" s="252" t="s">
        <v>5121</v>
      </c>
      <c r="C5995" s="253" t="s">
        <v>4</v>
      </c>
      <c r="D5995" s="253">
        <v>33.799999999999997</v>
      </c>
      <c r="E5995" s="253" t="s">
        <v>11115</v>
      </c>
    </row>
    <row r="5996" spans="1:5" ht="27">
      <c r="A5996" s="251">
        <v>97013</v>
      </c>
      <c r="B5996" s="252" t="s">
        <v>5122</v>
      </c>
      <c r="C5996" s="253" t="s">
        <v>4</v>
      </c>
      <c r="D5996" s="253">
        <v>57.81</v>
      </c>
      <c r="E5996" s="253" t="s">
        <v>11115</v>
      </c>
    </row>
    <row r="5997" spans="1:5" ht="27">
      <c r="A5997" s="251">
        <v>97014</v>
      </c>
      <c r="B5997" s="252" t="s">
        <v>5123</v>
      </c>
      <c r="C5997" s="253" t="s">
        <v>4</v>
      </c>
      <c r="D5997" s="253">
        <v>44.23</v>
      </c>
      <c r="E5997" s="253" t="s">
        <v>11115</v>
      </c>
    </row>
    <row r="5998" spans="1:5" ht="40.5">
      <c r="A5998" s="254">
        <v>97015</v>
      </c>
      <c r="B5998" s="252" t="s">
        <v>5124</v>
      </c>
      <c r="C5998" s="253" t="s">
        <v>4</v>
      </c>
      <c r="D5998" s="253">
        <v>37.35</v>
      </c>
      <c r="E5998" s="253" t="s">
        <v>11115</v>
      </c>
    </row>
    <row r="5999" spans="1:5" ht="27">
      <c r="A5999" s="251">
        <v>97016</v>
      </c>
      <c r="B5999" s="252" t="s">
        <v>5125</v>
      </c>
      <c r="C5999" s="253" t="s">
        <v>4</v>
      </c>
      <c r="D5999" s="253">
        <v>44.84</v>
      </c>
      <c r="E5999" s="253" t="s">
        <v>11115</v>
      </c>
    </row>
    <row r="6000" spans="1:5" ht="27">
      <c r="A6000" s="254">
        <v>97017</v>
      </c>
      <c r="B6000" s="252" t="s">
        <v>5126</v>
      </c>
      <c r="C6000" s="253" t="s">
        <v>4</v>
      </c>
      <c r="D6000" s="253">
        <v>33.85</v>
      </c>
      <c r="E6000" s="253" t="s">
        <v>11115</v>
      </c>
    </row>
    <row r="6001" spans="1:5" ht="40.5">
      <c r="A6001" s="254">
        <v>97018</v>
      </c>
      <c r="B6001" s="252" t="s">
        <v>5127</v>
      </c>
      <c r="C6001" s="253" t="s">
        <v>4</v>
      </c>
      <c r="D6001" s="253">
        <v>28.13</v>
      </c>
      <c r="E6001" s="253" t="s">
        <v>11115</v>
      </c>
    </row>
    <row r="6002" spans="1:5" ht="54">
      <c r="A6002" s="254">
        <v>97031</v>
      </c>
      <c r="B6002" s="252" t="s">
        <v>5128</v>
      </c>
      <c r="C6002" s="253" t="s">
        <v>4</v>
      </c>
      <c r="D6002" s="253">
        <v>70.55</v>
      </c>
      <c r="E6002" s="253" t="s">
        <v>11115</v>
      </c>
    </row>
    <row r="6003" spans="1:5" ht="40.5">
      <c r="A6003" s="251">
        <v>97032</v>
      </c>
      <c r="B6003" s="252" t="s">
        <v>10740</v>
      </c>
      <c r="C6003" s="253" t="s">
        <v>4</v>
      </c>
      <c r="D6003" s="253">
        <v>43.98</v>
      </c>
      <c r="E6003" s="253" t="s">
        <v>11115</v>
      </c>
    </row>
    <row r="6004" spans="1:5" ht="40.5">
      <c r="A6004" s="251">
        <v>97033</v>
      </c>
      <c r="B6004" s="252" t="s">
        <v>5787</v>
      </c>
      <c r="C6004" s="253" t="s">
        <v>4</v>
      </c>
      <c r="D6004" s="253">
        <v>76.88</v>
      </c>
      <c r="E6004" s="253" t="s">
        <v>11115</v>
      </c>
    </row>
    <row r="6005" spans="1:5" ht="40.5">
      <c r="A6005" s="254">
        <v>97034</v>
      </c>
      <c r="B6005" s="252" t="s">
        <v>5788</v>
      </c>
      <c r="C6005" s="253" t="s">
        <v>4</v>
      </c>
      <c r="D6005" s="253">
        <v>46.46</v>
      </c>
      <c r="E6005" s="253" t="s">
        <v>11115</v>
      </c>
    </row>
    <row r="6006" spans="1:5" ht="27">
      <c r="A6006" s="254">
        <v>97039</v>
      </c>
      <c r="B6006" s="252" t="s">
        <v>5129</v>
      </c>
      <c r="C6006" s="253" t="s">
        <v>135</v>
      </c>
      <c r="D6006" s="253">
        <v>29.35</v>
      </c>
      <c r="E6006" s="253" t="s">
        <v>11115</v>
      </c>
    </row>
    <row r="6007" spans="1:5" ht="27">
      <c r="A6007" s="254">
        <v>97040</v>
      </c>
      <c r="B6007" s="252" t="s">
        <v>5130</v>
      </c>
      <c r="C6007" s="253" t="s">
        <v>135</v>
      </c>
      <c r="D6007" s="253">
        <v>11.33</v>
      </c>
      <c r="E6007" s="253" t="s">
        <v>11115</v>
      </c>
    </row>
    <row r="6008" spans="1:5" ht="13.5">
      <c r="A6008" s="254">
        <v>97041</v>
      </c>
      <c r="B6008" s="252" t="s">
        <v>5131</v>
      </c>
      <c r="C6008" s="253" t="s">
        <v>135</v>
      </c>
      <c r="D6008" s="253">
        <v>153.77000000000001</v>
      </c>
      <c r="E6008" s="253" t="s">
        <v>11115</v>
      </c>
    </row>
    <row r="6009" spans="1:5" ht="13.5">
      <c r="A6009" s="251">
        <v>97046</v>
      </c>
      <c r="B6009" s="252" t="s">
        <v>5789</v>
      </c>
      <c r="C6009" s="253" t="s">
        <v>135</v>
      </c>
      <c r="D6009" s="253">
        <v>0.26</v>
      </c>
      <c r="E6009" s="253" t="s">
        <v>11115</v>
      </c>
    </row>
    <row r="6010" spans="1:5" ht="27">
      <c r="A6010" s="251">
        <v>97047</v>
      </c>
      <c r="B6010" s="252" t="s">
        <v>5790</v>
      </c>
      <c r="C6010" s="253" t="s">
        <v>135</v>
      </c>
      <c r="D6010" s="253">
        <v>0.09</v>
      </c>
      <c r="E6010" s="253" t="s">
        <v>11115</v>
      </c>
    </row>
    <row r="6011" spans="1:5" ht="13.5">
      <c r="A6011" s="251">
        <v>97048</v>
      </c>
      <c r="B6011" s="252" t="s">
        <v>5791</v>
      </c>
      <c r="C6011" s="253" t="s">
        <v>135</v>
      </c>
      <c r="D6011" s="253">
        <v>7.0000000000000007E-2</v>
      </c>
      <c r="E6011" s="253" t="s">
        <v>11115</v>
      </c>
    </row>
    <row r="6012" spans="1:5" ht="13.5">
      <c r="A6012" s="251">
        <v>97051</v>
      </c>
      <c r="B6012" s="252" t="s">
        <v>5792</v>
      </c>
      <c r="C6012" s="253" t="s">
        <v>4</v>
      </c>
      <c r="D6012" s="253">
        <v>0.56000000000000005</v>
      </c>
      <c r="E6012" s="253" t="s">
        <v>11115</v>
      </c>
    </row>
    <row r="6013" spans="1:5" ht="13.5">
      <c r="A6013" s="251">
        <v>97053</v>
      </c>
      <c r="B6013" s="252" t="s">
        <v>5793</v>
      </c>
      <c r="C6013" s="253" t="s">
        <v>4</v>
      </c>
      <c r="D6013" s="253">
        <v>23.76</v>
      </c>
      <c r="E6013" s="253" t="s">
        <v>11115</v>
      </c>
    </row>
    <row r="6014" spans="1:5" ht="13.5">
      <c r="A6014" s="251">
        <v>97062</v>
      </c>
      <c r="B6014" s="252" t="s">
        <v>5132</v>
      </c>
      <c r="C6014" s="253" t="s">
        <v>135</v>
      </c>
      <c r="D6014" s="253">
        <v>5.86</v>
      </c>
      <c r="E6014" s="253" t="s">
        <v>11115</v>
      </c>
    </row>
    <row r="6015" spans="1:5" ht="27">
      <c r="A6015" s="251">
        <v>97063</v>
      </c>
      <c r="B6015" s="252" t="s">
        <v>5133</v>
      </c>
      <c r="C6015" s="253" t="s">
        <v>135</v>
      </c>
      <c r="D6015" s="253">
        <v>7.76</v>
      </c>
      <c r="E6015" s="253" t="s">
        <v>11115</v>
      </c>
    </row>
    <row r="6016" spans="1:5" ht="27">
      <c r="A6016" s="251">
        <v>97064</v>
      </c>
      <c r="B6016" s="252" t="s">
        <v>5134</v>
      </c>
      <c r="C6016" s="253" t="s">
        <v>4</v>
      </c>
      <c r="D6016" s="253">
        <v>14.35</v>
      </c>
      <c r="E6016" s="253" t="s">
        <v>11115</v>
      </c>
    </row>
    <row r="6017" spans="1:5" ht="27">
      <c r="A6017" s="251">
        <v>97065</v>
      </c>
      <c r="B6017" s="252" t="s">
        <v>5135</v>
      </c>
      <c r="C6017" s="253" t="s">
        <v>154</v>
      </c>
      <c r="D6017" s="253">
        <v>5.0199999999999996</v>
      </c>
      <c r="E6017" s="253" t="s">
        <v>11115</v>
      </c>
    </row>
    <row r="6018" spans="1:5" ht="27">
      <c r="A6018" s="251">
        <v>97066</v>
      </c>
      <c r="B6018" s="252" t="s">
        <v>5794</v>
      </c>
      <c r="C6018" s="253" t="s">
        <v>135</v>
      </c>
      <c r="D6018" s="253">
        <v>53.11</v>
      </c>
      <c r="E6018" s="253" t="s">
        <v>11115</v>
      </c>
    </row>
    <row r="6019" spans="1:5" ht="27">
      <c r="A6019" s="251">
        <v>97067</v>
      </c>
      <c r="B6019" s="252" t="s">
        <v>5136</v>
      </c>
      <c r="C6019" s="253" t="s">
        <v>4</v>
      </c>
      <c r="D6019" s="253">
        <v>614.27</v>
      </c>
      <c r="E6019" s="253" t="s">
        <v>11115</v>
      </c>
    </row>
    <row r="6020" spans="1:5" ht="13.5">
      <c r="A6020" s="251" t="s">
        <v>4359</v>
      </c>
      <c r="B6020" s="252" t="s">
        <v>4360</v>
      </c>
      <c r="C6020" s="253" t="s">
        <v>81</v>
      </c>
      <c r="D6020" s="253">
        <v>101.5</v>
      </c>
      <c r="E6020" s="253" t="s">
        <v>11115</v>
      </c>
    </row>
    <row r="6021" spans="1:5" ht="27">
      <c r="A6021" s="251">
        <v>73672</v>
      </c>
      <c r="B6021" s="252" t="s">
        <v>198</v>
      </c>
      <c r="C6021" s="253" t="s">
        <v>135</v>
      </c>
      <c r="D6021" s="253">
        <v>0.31</v>
      </c>
      <c r="E6021" s="253" t="s">
        <v>11115</v>
      </c>
    </row>
    <row r="6022" spans="1:5" ht="27">
      <c r="A6022" s="251" t="s">
        <v>4361</v>
      </c>
      <c r="B6022" s="252" t="s">
        <v>4362</v>
      </c>
      <c r="C6022" s="253" t="s">
        <v>135</v>
      </c>
      <c r="D6022" s="253">
        <v>0.45</v>
      </c>
      <c r="E6022" s="253" t="s">
        <v>11115</v>
      </c>
    </row>
    <row r="6023" spans="1:5" ht="27">
      <c r="A6023" s="251" t="s">
        <v>4363</v>
      </c>
      <c r="B6023" s="252" t="s">
        <v>4364</v>
      </c>
      <c r="C6023" s="253" t="s">
        <v>135</v>
      </c>
      <c r="D6023" s="253">
        <v>0.12</v>
      </c>
      <c r="E6023" s="253" t="s">
        <v>11115</v>
      </c>
    </row>
    <row r="6024" spans="1:5" ht="13.5">
      <c r="A6024" s="251" t="s">
        <v>4365</v>
      </c>
      <c r="B6024" s="252" t="s">
        <v>4366</v>
      </c>
      <c r="C6024" s="253" t="s">
        <v>135</v>
      </c>
      <c r="D6024" s="253">
        <v>1.33</v>
      </c>
      <c r="E6024" s="253" t="s">
        <v>11115</v>
      </c>
    </row>
    <row r="6025" spans="1:5" ht="13.5">
      <c r="A6025" s="251">
        <v>85331</v>
      </c>
      <c r="B6025" s="252" t="s">
        <v>4367</v>
      </c>
      <c r="C6025" s="253" t="s">
        <v>135</v>
      </c>
      <c r="D6025" s="253">
        <v>1.28</v>
      </c>
      <c r="E6025" s="253" t="s">
        <v>11115</v>
      </c>
    </row>
    <row r="6026" spans="1:5" ht="13.5">
      <c r="A6026" s="251">
        <v>85422</v>
      </c>
      <c r="B6026" s="252" t="s">
        <v>4368</v>
      </c>
      <c r="C6026" s="253" t="s">
        <v>135</v>
      </c>
      <c r="D6026" s="253">
        <v>6.65</v>
      </c>
      <c r="E6026" s="253" t="s">
        <v>11115</v>
      </c>
    </row>
    <row r="6027" spans="1:5" ht="27">
      <c r="A6027" s="251" t="s">
        <v>4369</v>
      </c>
      <c r="B6027" s="252" t="s">
        <v>4370</v>
      </c>
      <c r="C6027" s="253" t="s">
        <v>135</v>
      </c>
      <c r="D6027" s="253">
        <v>53.93</v>
      </c>
      <c r="E6027" s="253" t="s">
        <v>11115</v>
      </c>
    </row>
    <row r="6028" spans="1:5" ht="13.5">
      <c r="A6028" s="251" t="s">
        <v>4371</v>
      </c>
      <c r="B6028" s="252" t="s">
        <v>4372</v>
      </c>
      <c r="C6028" s="253" t="s">
        <v>4</v>
      </c>
      <c r="D6028" s="253">
        <v>2.7</v>
      </c>
      <c r="E6028" s="253" t="s">
        <v>11115</v>
      </c>
    </row>
    <row r="6029" spans="1:5" ht="13.5">
      <c r="A6029" s="251" t="s">
        <v>4373</v>
      </c>
      <c r="B6029" s="252" t="s">
        <v>4374</v>
      </c>
      <c r="C6029" s="253" t="s">
        <v>135</v>
      </c>
      <c r="D6029" s="253">
        <v>65.25</v>
      </c>
      <c r="E6029" s="253" t="s">
        <v>11115</v>
      </c>
    </row>
    <row r="6030" spans="1:5" ht="13.5">
      <c r="A6030" s="251" t="s">
        <v>4375</v>
      </c>
      <c r="B6030" s="252" t="s">
        <v>4376</v>
      </c>
      <c r="C6030" s="253" t="s">
        <v>135</v>
      </c>
      <c r="D6030" s="253">
        <v>55.38</v>
      </c>
      <c r="E6030" s="253" t="s">
        <v>11115</v>
      </c>
    </row>
    <row r="6031" spans="1:5" ht="27">
      <c r="A6031" s="251">
        <v>84126</v>
      </c>
      <c r="B6031" s="252" t="s">
        <v>4377</v>
      </c>
      <c r="C6031" s="253" t="s">
        <v>135</v>
      </c>
      <c r="D6031" s="253">
        <v>35.14</v>
      </c>
      <c r="E6031" s="253" t="s">
        <v>11115</v>
      </c>
    </row>
    <row r="6032" spans="1:5" ht="13.5">
      <c r="A6032" s="251">
        <v>85421</v>
      </c>
      <c r="B6032" s="252" t="s">
        <v>4378</v>
      </c>
      <c r="C6032" s="253" t="s">
        <v>135</v>
      </c>
      <c r="D6032" s="253">
        <v>13.79</v>
      </c>
      <c r="E6032" s="253" t="s">
        <v>11115</v>
      </c>
    </row>
    <row r="6033" spans="1:5" ht="27">
      <c r="A6033" s="251">
        <v>97621</v>
      </c>
      <c r="B6033" s="252" t="s">
        <v>5137</v>
      </c>
      <c r="C6033" s="253" t="s">
        <v>154</v>
      </c>
      <c r="D6033" s="253">
        <v>89.71</v>
      </c>
      <c r="E6033" s="253" t="s">
        <v>11115</v>
      </c>
    </row>
    <row r="6034" spans="1:5" ht="27">
      <c r="A6034" s="251">
        <v>97622</v>
      </c>
      <c r="B6034" s="252" t="s">
        <v>5138</v>
      </c>
      <c r="C6034" s="253" t="s">
        <v>154</v>
      </c>
      <c r="D6034" s="253">
        <v>43.72</v>
      </c>
      <c r="E6034" s="253" t="s">
        <v>11115</v>
      </c>
    </row>
    <row r="6035" spans="1:5" ht="27">
      <c r="A6035" s="251">
        <v>97623</v>
      </c>
      <c r="B6035" s="252" t="s">
        <v>5139</v>
      </c>
      <c r="C6035" s="253" t="s">
        <v>154</v>
      </c>
      <c r="D6035" s="253">
        <v>133.94</v>
      </c>
      <c r="E6035" s="253" t="s">
        <v>11115</v>
      </c>
    </row>
    <row r="6036" spans="1:5" ht="27">
      <c r="A6036" s="251">
        <v>97624</v>
      </c>
      <c r="B6036" s="252" t="s">
        <v>5140</v>
      </c>
      <c r="C6036" s="253" t="s">
        <v>154</v>
      </c>
      <c r="D6036" s="253">
        <v>82.21</v>
      </c>
      <c r="E6036" s="253" t="s">
        <v>11115</v>
      </c>
    </row>
    <row r="6037" spans="1:5" ht="27">
      <c r="A6037" s="251">
        <v>97625</v>
      </c>
      <c r="B6037" s="252" t="s">
        <v>5141</v>
      </c>
      <c r="C6037" s="253" t="s">
        <v>154</v>
      </c>
      <c r="D6037" s="253">
        <v>34.64</v>
      </c>
      <c r="E6037" s="253" t="s">
        <v>11115</v>
      </c>
    </row>
    <row r="6038" spans="1:5" ht="27">
      <c r="A6038" s="251">
        <v>97626</v>
      </c>
      <c r="B6038" s="252" t="s">
        <v>5142</v>
      </c>
      <c r="C6038" s="253" t="s">
        <v>154</v>
      </c>
      <c r="D6038" s="253">
        <v>453.82</v>
      </c>
      <c r="E6038" s="253" t="s">
        <v>11115</v>
      </c>
    </row>
    <row r="6039" spans="1:5" ht="27">
      <c r="A6039" s="251">
        <v>97627</v>
      </c>
      <c r="B6039" s="252" t="s">
        <v>5143</v>
      </c>
      <c r="C6039" s="253" t="s">
        <v>154</v>
      </c>
      <c r="D6039" s="253">
        <v>209.36</v>
      </c>
      <c r="E6039" s="253" t="s">
        <v>11115</v>
      </c>
    </row>
    <row r="6040" spans="1:5" ht="13.5">
      <c r="A6040" s="251">
        <v>97628</v>
      </c>
      <c r="B6040" s="252" t="s">
        <v>5144</v>
      </c>
      <c r="C6040" s="253" t="s">
        <v>154</v>
      </c>
      <c r="D6040" s="253">
        <v>216.08</v>
      </c>
      <c r="E6040" s="253" t="s">
        <v>11115</v>
      </c>
    </row>
    <row r="6041" spans="1:5" ht="27">
      <c r="A6041" s="251">
        <v>97629</v>
      </c>
      <c r="B6041" s="252" t="s">
        <v>5145</v>
      </c>
      <c r="C6041" s="253" t="s">
        <v>154</v>
      </c>
      <c r="D6041" s="253">
        <v>98.92</v>
      </c>
      <c r="E6041" s="253" t="s">
        <v>11115</v>
      </c>
    </row>
    <row r="6042" spans="1:5" ht="13.5">
      <c r="A6042" s="251">
        <v>97631</v>
      </c>
      <c r="B6042" s="252" t="s">
        <v>5146</v>
      </c>
      <c r="C6042" s="253" t="s">
        <v>135</v>
      </c>
      <c r="D6042" s="253">
        <v>2.59</v>
      </c>
      <c r="E6042" s="253" t="s">
        <v>11115</v>
      </c>
    </row>
    <row r="6043" spans="1:5" ht="13.5">
      <c r="A6043" s="251">
        <v>97632</v>
      </c>
      <c r="B6043" s="252" t="s">
        <v>5147</v>
      </c>
      <c r="C6043" s="253" t="s">
        <v>4</v>
      </c>
      <c r="D6043" s="253">
        <v>2.02</v>
      </c>
      <c r="E6043" s="253" t="s">
        <v>11115</v>
      </c>
    </row>
    <row r="6044" spans="1:5" ht="13.5">
      <c r="A6044" s="251">
        <v>97633</v>
      </c>
      <c r="B6044" s="252" t="s">
        <v>5148</v>
      </c>
      <c r="C6044" s="253" t="s">
        <v>135</v>
      </c>
      <c r="D6044" s="253">
        <v>17.690000000000001</v>
      </c>
      <c r="E6044" s="253" t="s">
        <v>11115</v>
      </c>
    </row>
    <row r="6045" spans="1:5" ht="27">
      <c r="A6045" s="251">
        <v>97634</v>
      </c>
      <c r="B6045" s="252" t="s">
        <v>5149</v>
      </c>
      <c r="C6045" s="253" t="s">
        <v>135</v>
      </c>
      <c r="D6045" s="253">
        <v>9.61</v>
      </c>
      <c r="E6045" s="253" t="s">
        <v>11115</v>
      </c>
    </row>
    <row r="6046" spans="1:5" ht="27">
      <c r="A6046" s="251">
        <v>97635</v>
      </c>
      <c r="B6046" s="252" t="s">
        <v>5150</v>
      </c>
      <c r="C6046" s="253" t="s">
        <v>135</v>
      </c>
      <c r="D6046" s="253">
        <v>12.34</v>
      </c>
      <c r="E6046" s="253" t="s">
        <v>11115</v>
      </c>
    </row>
    <row r="6047" spans="1:5" ht="27">
      <c r="A6047" s="251">
        <v>97636</v>
      </c>
      <c r="B6047" s="252" t="s">
        <v>5151</v>
      </c>
      <c r="C6047" s="253" t="s">
        <v>135</v>
      </c>
      <c r="D6047" s="253">
        <v>9.06</v>
      </c>
      <c r="E6047" s="253" t="s">
        <v>11115</v>
      </c>
    </row>
    <row r="6048" spans="1:5" ht="27">
      <c r="A6048" s="251">
        <v>97637</v>
      </c>
      <c r="B6048" s="252" t="s">
        <v>5152</v>
      </c>
      <c r="C6048" s="253" t="s">
        <v>135</v>
      </c>
      <c r="D6048" s="253">
        <v>2.0299999999999998</v>
      </c>
      <c r="E6048" s="253" t="s">
        <v>11115</v>
      </c>
    </row>
    <row r="6049" spans="1:5" ht="27">
      <c r="A6049" s="251">
        <v>97638</v>
      </c>
      <c r="B6049" s="252" t="s">
        <v>5153</v>
      </c>
      <c r="C6049" s="253" t="s">
        <v>135</v>
      </c>
      <c r="D6049" s="253">
        <v>5.91</v>
      </c>
      <c r="E6049" s="253" t="s">
        <v>11115</v>
      </c>
    </row>
    <row r="6050" spans="1:5" ht="27">
      <c r="A6050" s="251">
        <v>97639</v>
      </c>
      <c r="B6050" s="252" t="s">
        <v>5154</v>
      </c>
      <c r="C6050" s="253" t="s">
        <v>135</v>
      </c>
      <c r="D6050" s="253">
        <v>15.68</v>
      </c>
      <c r="E6050" s="253" t="s">
        <v>11115</v>
      </c>
    </row>
    <row r="6051" spans="1:5" ht="27">
      <c r="A6051" s="251">
        <v>97640</v>
      </c>
      <c r="B6051" s="252" t="s">
        <v>5155</v>
      </c>
      <c r="C6051" s="253" t="s">
        <v>135</v>
      </c>
      <c r="D6051" s="253">
        <v>1.28</v>
      </c>
      <c r="E6051" s="253" t="s">
        <v>11115</v>
      </c>
    </row>
    <row r="6052" spans="1:5" ht="13.5">
      <c r="A6052" s="251">
        <v>97641</v>
      </c>
      <c r="B6052" s="252" t="s">
        <v>5156</v>
      </c>
      <c r="C6052" s="253" t="s">
        <v>135</v>
      </c>
      <c r="D6052" s="253">
        <v>3.91</v>
      </c>
      <c r="E6052" s="253" t="s">
        <v>11115</v>
      </c>
    </row>
    <row r="6053" spans="1:5" ht="27">
      <c r="A6053" s="251">
        <v>97642</v>
      </c>
      <c r="B6053" s="252" t="s">
        <v>5157</v>
      </c>
      <c r="C6053" s="253" t="s">
        <v>135</v>
      </c>
      <c r="D6053" s="253">
        <v>2.29</v>
      </c>
      <c r="E6053" s="253" t="s">
        <v>11115</v>
      </c>
    </row>
    <row r="6054" spans="1:5" ht="27">
      <c r="A6054" s="251">
        <v>97643</v>
      </c>
      <c r="B6054" s="252" t="s">
        <v>5158</v>
      </c>
      <c r="C6054" s="253" t="s">
        <v>135</v>
      </c>
      <c r="D6054" s="253">
        <v>19.260000000000002</v>
      </c>
      <c r="E6054" s="253" t="s">
        <v>11115</v>
      </c>
    </row>
    <row r="6055" spans="1:5" ht="13.5">
      <c r="A6055" s="251">
        <v>97644</v>
      </c>
      <c r="B6055" s="252" t="s">
        <v>5159</v>
      </c>
      <c r="C6055" s="253" t="s">
        <v>135</v>
      </c>
      <c r="D6055" s="253">
        <v>7.25</v>
      </c>
      <c r="E6055" s="253" t="s">
        <v>11115</v>
      </c>
    </row>
    <row r="6056" spans="1:5" ht="13.5">
      <c r="A6056" s="251">
        <v>97645</v>
      </c>
      <c r="B6056" s="252" t="s">
        <v>5160</v>
      </c>
      <c r="C6056" s="253" t="s">
        <v>135</v>
      </c>
      <c r="D6056" s="253">
        <v>21.12</v>
      </c>
      <c r="E6056" s="253" t="s">
        <v>11115</v>
      </c>
    </row>
    <row r="6057" spans="1:5" ht="27">
      <c r="A6057" s="251">
        <v>97647</v>
      </c>
      <c r="B6057" s="252" t="s">
        <v>5161</v>
      </c>
      <c r="C6057" s="253" t="s">
        <v>135</v>
      </c>
      <c r="D6057" s="253">
        <v>2.79</v>
      </c>
      <c r="E6057" s="253" t="s">
        <v>11115</v>
      </c>
    </row>
    <row r="6058" spans="1:5" ht="27">
      <c r="A6058" s="251">
        <v>97648</v>
      </c>
      <c r="B6058" s="252" t="s">
        <v>5162</v>
      </c>
      <c r="C6058" s="253" t="s">
        <v>135</v>
      </c>
      <c r="D6058" s="253">
        <v>1.6</v>
      </c>
      <c r="E6058" s="253" t="s">
        <v>11115</v>
      </c>
    </row>
    <row r="6059" spans="1:5" ht="27">
      <c r="A6059" s="254">
        <v>97649</v>
      </c>
      <c r="B6059" s="252" t="s">
        <v>5163</v>
      </c>
      <c r="C6059" s="253" t="s">
        <v>135</v>
      </c>
      <c r="D6059" s="253">
        <v>3.38</v>
      </c>
      <c r="E6059" s="253" t="s">
        <v>11115</v>
      </c>
    </row>
    <row r="6060" spans="1:5" ht="27">
      <c r="A6060" s="254">
        <v>97650</v>
      </c>
      <c r="B6060" s="252" t="s">
        <v>5164</v>
      </c>
      <c r="C6060" s="253" t="s">
        <v>135</v>
      </c>
      <c r="D6060" s="253">
        <v>5.99</v>
      </c>
      <c r="E6060" s="253" t="s">
        <v>11115</v>
      </c>
    </row>
    <row r="6061" spans="1:5" ht="27">
      <c r="A6061" s="254">
        <v>97651</v>
      </c>
      <c r="B6061" s="252" t="s">
        <v>5165</v>
      </c>
      <c r="C6061" s="253" t="s">
        <v>81</v>
      </c>
      <c r="D6061" s="253">
        <v>66.41</v>
      </c>
      <c r="E6061" s="253" t="s">
        <v>11115</v>
      </c>
    </row>
    <row r="6062" spans="1:5" ht="27">
      <c r="A6062" s="254">
        <v>97652</v>
      </c>
      <c r="B6062" s="252" t="s">
        <v>5166</v>
      </c>
      <c r="C6062" s="253" t="s">
        <v>81</v>
      </c>
      <c r="D6062" s="253">
        <v>150.56</v>
      </c>
      <c r="E6062" s="253" t="s">
        <v>11115</v>
      </c>
    </row>
    <row r="6063" spans="1:5" ht="27">
      <c r="A6063" s="254">
        <v>97653</v>
      </c>
      <c r="B6063" s="252" t="s">
        <v>5167</v>
      </c>
      <c r="C6063" s="253" t="s">
        <v>81</v>
      </c>
      <c r="D6063" s="253">
        <v>83.24</v>
      </c>
      <c r="E6063" s="253" t="s">
        <v>11115</v>
      </c>
    </row>
    <row r="6064" spans="1:5" ht="27">
      <c r="A6064" s="254">
        <v>97654</v>
      </c>
      <c r="B6064" s="252" t="s">
        <v>5168</v>
      </c>
      <c r="C6064" s="253" t="s">
        <v>81</v>
      </c>
      <c r="D6064" s="253">
        <v>106.28</v>
      </c>
      <c r="E6064" s="253" t="s">
        <v>11115</v>
      </c>
    </row>
    <row r="6065" spans="1:5" ht="27">
      <c r="A6065" s="254">
        <v>97655</v>
      </c>
      <c r="B6065" s="252" t="s">
        <v>5169</v>
      </c>
      <c r="C6065" s="253" t="s">
        <v>135</v>
      </c>
      <c r="D6065" s="253">
        <v>16.57</v>
      </c>
      <c r="E6065" s="253" t="s">
        <v>11115</v>
      </c>
    </row>
    <row r="6066" spans="1:5" ht="27">
      <c r="A6066" s="254">
        <v>97656</v>
      </c>
      <c r="B6066" s="252" t="s">
        <v>5170</v>
      </c>
      <c r="C6066" s="253" t="s">
        <v>81</v>
      </c>
      <c r="D6066" s="253">
        <v>167.78</v>
      </c>
      <c r="E6066" s="253" t="s">
        <v>11115</v>
      </c>
    </row>
    <row r="6067" spans="1:5" ht="27">
      <c r="A6067" s="254">
        <v>97657</v>
      </c>
      <c r="B6067" s="252" t="s">
        <v>5171</v>
      </c>
      <c r="C6067" s="253" t="s">
        <v>81</v>
      </c>
      <c r="D6067" s="253">
        <v>332.55</v>
      </c>
      <c r="E6067" s="253" t="s">
        <v>11115</v>
      </c>
    </row>
    <row r="6068" spans="1:5" ht="27">
      <c r="A6068" s="254">
        <v>97658</v>
      </c>
      <c r="B6068" s="252" t="s">
        <v>5172</v>
      </c>
      <c r="C6068" s="253" t="s">
        <v>81</v>
      </c>
      <c r="D6068" s="253">
        <v>123.9</v>
      </c>
      <c r="E6068" s="253" t="s">
        <v>11115</v>
      </c>
    </row>
    <row r="6069" spans="1:5" ht="27">
      <c r="A6069" s="254">
        <v>97659</v>
      </c>
      <c r="B6069" s="252" t="s">
        <v>5173</v>
      </c>
      <c r="C6069" s="253" t="s">
        <v>81</v>
      </c>
      <c r="D6069" s="253">
        <v>171.65</v>
      </c>
      <c r="E6069" s="253" t="s">
        <v>11115</v>
      </c>
    </row>
    <row r="6070" spans="1:5" ht="27">
      <c r="A6070" s="254">
        <v>97660</v>
      </c>
      <c r="B6070" s="252" t="s">
        <v>5174</v>
      </c>
      <c r="C6070" s="253" t="s">
        <v>81</v>
      </c>
      <c r="D6070" s="253">
        <v>0.52</v>
      </c>
      <c r="E6070" s="253" t="s">
        <v>11115</v>
      </c>
    </row>
    <row r="6071" spans="1:5" ht="13.5">
      <c r="A6071" s="254">
        <v>97661</v>
      </c>
      <c r="B6071" s="252" t="s">
        <v>5175</v>
      </c>
      <c r="C6071" s="253" t="s">
        <v>4</v>
      </c>
      <c r="D6071" s="253">
        <v>0.52</v>
      </c>
      <c r="E6071" s="253" t="s">
        <v>11115</v>
      </c>
    </row>
    <row r="6072" spans="1:5" ht="27">
      <c r="A6072" s="254">
        <v>97662</v>
      </c>
      <c r="B6072" s="252" t="s">
        <v>5176</v>
      </c>
      <c r="C6072" s="253" t="s">
        <v>4</v>
      </c>
      <c r="D6072" s="253">
        <v>0.38</v>
      </c>
      <c r="E6072" s="253" t="s">
        <v>11115</v>
      </c>
    </row>
    <row r="6073" spans="1:5" ht="13.5">
      <c r="A6073" s="254">
        <v>97663</v>
      </c>
      <c r="B6073" s="252" t="s">
        <v>5177</v>
      </c>
      <c r="C6073" s="253" t="s">
        <v>81</v>
      </c>
      <c r="D6073" s="253">
        <v>9.6</v>
      </c>
      <c r="E6073" s="253" t="s">
        <v>11115</v>
      </c>
    </row>
    <row r="6074" spans="1:5" ht="13.5">
      <c r="A6074" s="254">
        <v>97664</v>
      </c>
      <c r="B6074" s="252" t="s">
        <v>5178</v>
      </c>
      <c r="C6074" s="253" t="s">
        <v>81</v>
      </c>
      <c r="D6074" s="253">
        <v>1.19</v>
      </c>
      <c r="E6074" s="253" t="s">
        <v>11115</v>
      </c>
    </row>
    <row r="6075" spans="1:5" ht="13.5">
      <c r="A6075" s="254">
        <v>97665</v>
      </c>
      <c r="B6075" s="252" t="s">
        <v>5179</v>
      </c>
      <c r="C6075" s="253" t="s">
        <v>81</v>
      </c>
      <c r="D6075" s="253">
        <v>1</v>
      </c>
      <c r="E6075" s="253" t="s">
        <v>11115</v>
      </c>
    </row>
    <row r="6076" spans="1:5" ht="13.5">
      <c r="A6076" s="254">
        <v>97666</v>
      </c>
      <c r="B6076" s="252" t="s">
        <v>5180</v>
      </c>
      <c r="C6076" s="253" t="s">
        <v>81</v>
      </c>
      <c r="D6076" s="253">
        <v>7</v>
      </c>
      <c r="E6076" s="253" t="s">
        <v>11115</v>
      </c>
    </row>
    <row r="6077" spans="1:5" ht="13.5">
      <c r="A6077" s="251">
        <v>85423</v>
      </c>
      <c r="B6077" s="252" t="s">
        <v>4379</v>
      </c>
      <c r="C6077" s="253" t="s">
        <v>135</v>
      </c>
      <c r="D6077" s="253">
        <v>7.68</v>
      </c>
      <c r="E6077" s="253" t="s">
        <v>11115</v>
      </c>
    </row>
    <row r="6078" spans="1:5" ht="27">
      <c r="A6078" s="251">
        <v>85424</v>
      </c>
      <c r="B6078" s="252" t="s">
        <v>4380</v>
      </c>
      <c r="C6078" s="253" t="s">
        <v>135</v>
      </c>
      <c r="D6078" s="253">
        <v>23.07</v>
      </c>
      <c r="E6078" s="253" t="s">
        <v>11115</v>
      </c>
    </row>
    <row r="6079" spans="1:5" ht="27">
      <c r="A6079" s="251">
        <v>95967</v>
      </c>
      <c r="B6079" s="252" t="s">
        <v>4381</v>
      </c>
      <c r="C6079" s="253" t="s">
        <v>147</v>
      </c>
      <c r="D6079" s="253">
        <v>113.93</v>
      </c>
      <c r="E6079" s="253" t="s">
        <v>11862</v>
      </c>
    </row>
    <row r="6080" spans="1:5" ht="13.5">
      <c r="A6080" s="251">
        <v>99058</v>
      </c>
      <c r="B6080" s="252" t="s">
        <v>10741</v>
      </c>
      <c r="C6080" s="253" t="s">
        <v>81</v>
      </c>
      <c r="D6080" s="253">
        <v>7.18</v>
      </c>
      <c r="E6080" s="253" t="s">
        <v>11115</v>
      </c>
    </row>
    <row r="6081" spans="1:5" ht="27">
      <c r="A6081" s="251">
        <v>99059</v>
      </c>
      <c r="B6081" s="252" t="s">
        <v>10742</v>
      </c>
      <c r="C6081" s="253" t="s">
        <v>4</v>
      </c>
      <c r="D6081" s="253">
        <v>40.99</v>
      </c>
      <c r="E6081" s="253" t="s">
        <v>11115</v>
      </c>
    </row>
    <row r="6082" spans="1:5" ht="13.5">
      <c r="A6082" s="251">
        <v>99060</v>
      </c>
      <c r="B6082" s="252" t="s">
        <v>10743</v>
      </c>
      <c r="C6082" s="253" t="s">
        <v>81</v>
      </c>
      <c r="D6082" s="253">
        <v>108.67</v>
      </c>
      <c r="E6082" s="253" t="s">
        <v>11115</v>
      </c>
    </row>
    <row r="6083" spans="1:5" ht="13.5">
      <c r="A6083" s="251">
        <v>99061</v>
      </c>
      <c r="B6083" s="252" t="s">
        <v>10744</v>
      </c>
      <c r="C6083" s="253" t="s">
        <v>81</v>
      </c>
      <c r="D6083" s="253">
        <v>72.180000000000007</v>
      </c>
      <c r="E6083" s="253" t="s">
        <v>11115</v>
      </c>
    </row>
    <row r="6084" spans="1:5" ht="13.5">
      <c r="A6084" s="251">
        <v>99062</v>
      </c>
      <c r="B6084" s="252" t="s">
        <v>10745</v>
      </c>
      <c r="C6084" s="253" t="s">
        <v>81</v>
      </c>
      <c r="D6084" s="253">
        <v>2.0699999999999998</v>
      </c>
      <c r="E6084" s="253" t="s">
        <v>11115</v>
      </c>
    </row>
    <row r="6085" spans="1:5" ht="13.5">
      <c r="A6085" s="251">
        <v>99063</v>
      </c>
      <c r="B6085" s="252" t="s">
        <v>10746</v>
      </c>
      <c r="C6085" s="253" t="s">
        <v>4</v>
      </c>
      <c r="D6085" s="253">
        <v>3.6</v>
      </c>
      <c r="E6085" s="253" t="s">
        <v>11115</v>
      </c>
    </row>
    <row r="6086" spans="1:5" ht="13.5">
      <c r="A6086" s="251">
        <v>99064</v>
      </c>
      <c r="B6086" s="252" t="s">
        <v>10747</v>
      </c>
      <c r="C6086" s="253" t="s">
        <v>4</v>
      </c>
      <c r="D6086" s="253">
        <v>0.35</v>
      </c>
      <c r="E6086" s="253" t="s">
        <v>11115</v>
      </c>
    </row>
    <row r="6087" spans="1:5" ht="27">
      <c r="A6087" s="251">
        <v>78472</v>
      </c>
      <c r="B6087" s="252" t="s">
        <v>4382</v>
      </c>
      <c r="C6087" s="253" t="s">
        <v>135</v>
      </c>
      <c r="D6087" s="253">
        <v>0.31</v>
      </c>
      <c r="E6087" s="253" t="s">
        <v>11115</v>
      </c>
    </row>
    <row r="6088" spans="1:5" ht="27">
      <c r="A6088" s="251">
        <v>93588</v>
      </c>
      <c r="B6088" s="252" t="s">
        <v>4383</v>
      </c>
      <c r="C6088" s="253" t="s">
        <v>200</v>
      </c>
      <c r="D6088" s="253">
        <v>1.39</v>
      </c>
      <c r="E6088" s="253" t="s">
        <v>11115</v>
      </c>
    </row>
    <row r="6089" spans="1:5" ht="27">
      <c r="A6089" s="251">
        <v>93589</v>
      </c>
      <c r="B6089" s="252" t="s">
        <v>4384</v>
      </c>
      <c r="C6089" s="253" t="s">
        <v>200</v>
      </c>
      <c r="D6089" s="253">
        <v>1.06</v>
      </c>
      <c r="E6089" s="253" t="s">
        <v>11115</v>
      </c>
    </row>
    <row r="6090" spans="1:5" ht="27">
      <c r="A6090" s="251">
        <v>93590</v>
      </c>
      <c r="B6090" s="252" t="s">
        <v>4385</v>
      </c>
      <c r="C6090" s="253" t="s">
        <v>200</v>
      </c>
      <c r="D6090" s="253">
        <v>0.7</v>
      </c>
      <c r="E6090" s="253" t="s">
        <v>11115</v>
      </c>
    </row>
    <row r="6091" spans="1:5" ht="27">
      <c r="A6091" s="251">
        <v>93591</v>
      </c>
      <c r="B6091" s="252" t="s">
        <v>4386</v>
      </c>
      <c r="C6091" s="253" t="s">
        <v>200</v>
      </c>
      <c r="D6091" s="253">
        <v>1.25</v>
      </c>
      <c r="E6091" s="253" t="s">
        <v>11115</v>
      </c>
    </row>
    <row r="6092" spans="1:5" ht="27">
      <c r="A6092" s="251">
        <v>93592</v>
      </c>
      <c r="B6092" s="252" t="s">
        <v>4387</v>
      </c>
      <c r="C6092" s="253" t="s">
        <v>200</v>
      </c>
      <c r="D6092" s="253">
        <v>0.96</v>
      </c>
      <c r="E6092" s="253" t="s">
        <v>11115</v>
      </c>
    </row>
    <row r="6093" spans="1:5" ht="27">
      <c r="A6093" s="251">
        <v>93593</v>
      </c>
      <c r="B6093" s="252" t="s">
        <v>4388</v>
      </c>
      <c r="C6093" s="253" t="s">
        <v>200</v>
      </c>
      <c r="D6093" s="253">
        <v>0.64</v>
      </c>
      <c r="E6093" s="253" t="s">
        <v>11115</v>
      </c>
    </row>
    <row r="6094" spans="1:5" ht="27">
      <c r="A6094" s="251">
        <v>93594</v>
      </c>
      <c r="B6094" s="252" t="s">
        <v>5181</v>
      </c>
      <c r="C6094" s="253" t="s">
        <v>3575</v>
      </c>
      <c r="D6094" s="253">
        <v>0.93</v>
      </c>
      <c r="E6094" s="253" t="s">
        <v>11115</v>
      </c>
    </row>
    <row r="6095" spans="1:5" ht="27">
      <c r="A6095" s="251">
        <v>93595</v>
      </c>
      <c r="B6095" s="252" t="s">
        <v>5182</v>
      </c>
      <c r="C6095" s="253" t="s">
        <v>3575</v>
      </c>
      <c r="D6095" s="253">
        <v>0.7</v>
      </c>
      <c r="E6095" s="253" t="s">
        <v>11115</v>
      </c>
    </row>
    <row r="6096" spans="1:5" ht="27">
      <c r="A6096" s="251">
        <v>93596</v>
      </c>
      <c r="B6096" s="252" t="s">
        <v>5183</v>
      </c>
      <c r="C6096" s="253" t="s">
        <v>3575</v>
      </c>
      <c r="D6096" s="253">
        <v>0.47</v>
      </c>
      <c r="E6096" s="253" t="s">
        <v>11115</v>
      </c>
    </row>
    <row r="6097" spans="1:5" ht="27">
      <c r="A6097" s="251">
        <v>93597</v>
      </c>
      <c r="B6097" s="252" t="s">
        <v>5184</v>
      </c>
      <c r="C6097" s="253" t="s">
        <v>3575</v>
      </c>
      <c r="D6097" s="253">
        <v>0.83</v>
      </c>
      <c r="E6097" s="253" t="s">
        <v>11115</v>
      </c>
    </row>
    <row r="6098" spans="1:5" ht="27">
      <c r="A6098" s="251">
        <v>93598</v>
      </c>
      <c r="B6098" s="252" t="s">
        <v>5185</v>
      </c>
      <c r="C6098" s="253" t="s">
        <v>3575</v>
      </c>
      <c r="D6098" s="253">
        <v>0.64</v>
      </c>
      <c r="E6098" s="253" t="s">
        <v>11115</v>
      </c>
    </row>
    <row r="6099" spans="1:5" ht="27">
      <c r="A6099" s="251">
        <v>93599</v>
      </c>
      <c r="B6099" s="252" t="s">
        <v>5186</v>
      </c>
      <c r="C6099" s="253" t="s">
        <v>3575</v>
      </c>
      <c r="D6099" s="253">
        <v>0.42</v>
      </c>
      <c r="E6099" s="253" t="s">
        <v>11115</v>
      </c>
    </row>
    <row r="6100" spans="1:5" ht="27">
      <c r="A6100" s="251">
        <v>95425</v>
      </c>
      <c r="B6100" s="252" t="s">
        <v>4389</v>
      </c>
      <c r="C6100" s="253" t="s">
        <v>200</v>
      </c>
      <c r="D6100" s="253">
        <v>1.08</v>
      </c>
      <c r="E6100" s="253" t="s">
        <v>11115</v>
      </c>
    </row>
    <row r="6101" spans="1:5" ht="27">
      <c r="A6101" s="251">
        <v>95426</v>
      </c>
      <c r="B6101" s="252" t="s">
        <v>4390</v>
      </c>
      <c r="C6101" s="253" t="s">
        <v>200</v>
      </c>
      <c r="D6101" s="253">
        <v>0.83</v>
      </c>
      <c r="E6101" s="253" t="s">
        <v>11115</v>
      </c>
    </row>
    <row r="6102" spans="1:5" ht="27">
      <c r="A6102" s="251">
        <v>95427</v>
      </c>
      <c r="B6102" s="252" t="s">
        <v>4391</v>
      </c>
      <c r="C6102" s="253" t="s">
        <v>200</v>
      </c>
      <c r="D6102" s="253">
        <v>0.54</v>
      </c>
      <c r="E6102" s="253" t="s">
        <v>11115</v>
      </c>
    </row>
    <row r="6103" spans="1:5" ht="27">
      <c r="A6103" s="251">
        <v>95428</v>
      </c>
      <c r="B6103" s="252" t="s">
        <v>5187</v>
      </c>
      <c r="C6103" s="253" t="s">
        <v>3575</v>
      </c>
      <c r="D6103" s="253">
        <v>0.71</v>
      </c>
      <c r="E6103" s="253" t="s">
        <v>11115</v>
      </c>
    </row>
    <row r="6104" spans="1:5" ht="27">
      <c r="A6104" s="251">
        <v>95429</v>
      </c>
      <c r="B6104" s="252" t="s">
        <v>5188</v>
      </c>
      <c r="C6104" s="253" t="s">
        <v>3575</v>
      </c>
      <c r="D6104" s="253">
        <v>0.54</v>
      </c>
      <c r="E6104" s="253" t="s">
        <v>11115</v>
      </c>
    </row>
    <row r="6105" spans="1:5" ht="27">
      <c r="A6105" s="251">
        <v>95430</v>
      </c>
      <c r="B6105" s="252" t="s">
        <v>5189</v>
      </c>
      <c r="C6105" s="253" t="s">
        <v>3575</v>
      </c>
      <c r="D6105" s="253">
        <v>0.36</v>
      </c>
      <c r="E6105" s="253" t="s">
        <v>11115</v>
      </c>
    </row>
    <row r="6106" spans="1:5" ht="27">
      <c r="A6106" s="251">
        <v>95875</v>
      </c>
      <c r="B6106" s="252" t="s">
        <v>4392</v>
      </c>
      <c r="C6106" s="253" t="s">
        <v>200</v>
      </c>
      <c r="D6106" s="253">
        <v>1</v>
      </c>
      <c r="E6106" s="253" t="s">
        <v>11115</v>
      </c>
    </row>
    <row r="6107" spans="1:5" ht="27">
      <c r="A6107" s="251">
        <v>95876</v>
      </c>
      <c r="B6107" s="252" t="s">
        <v>4393</v>
      </c>
      <c r="C6107" s="253" t="s">
        <v>200</v>
      </c>
      <c r="D6107" s="253">
        <v>0.9</v>
      </c>
      <c r="E6107" s="253" t="s">
        <v>11115</v>
      </c>
    </row>
    <row r="6108" spans="1:5" ht="27">
      <c r="A6108" s="251">
        <v>95877</v>
      </c>
      <c r="B6108" s="252" t="s">
        <v>4394</v>
      </c>
      <c r="C6108" s="253" t="s">
        <v>200</v>
      </c>
      <c r="D6108" s="253">
        <v>0.77</v>
      </c>
      <c r="E6108" s="253" t="s">
        <v>11115</v>
      </c>
    </row>
    <row r="6109" spans="1:5" ht="27">
      <c r="A6109" s="251">
        <v>95878</v>
      </c>
      <c r="B6109" s="252" t="s">
        <v>5190</v>
      </c>
      <c r="C6109" s="253" t="s">
        <v>3575</v>
      </c>
      <c r="D6109" s="253">
        <v>0.66</v>
      </c>
      <c r="E6109" s="253" t="s">
        <v>11115</v>
      </c>
    </row>
    <row r="6110" spans="1:5" ht="27">
      <c r="A6110" s="251">
        <v>95879</v>
      </c>
      <c r="B6110" s="252" t="s">
        <v>5191</v>
      </c>
      <c r="C6110" s="253" t="s">
        <v>3575</v>
      </c>
      <c r="D6110" s="253">
        <v>0.6</v>
      </c>
      <c r="E6110" s="253" t="s">
        <v>11115</v>
      </c>
    </row>
    <row r="6111" spans="1:5" ht="27">
      <c r="A6111" s="251">
        <v>95880</v>
      </c>
      <c r="B6111" s="252" t="s">
        <v>5192</v>
      </c>
      <c r="C6111" s="253" t="s">
        <v>3575</v>
      </c>
      <c r="D6111" s="253">
        <v>0.51</v>
      </c>
      <c r="E6111" s="253" t="s">
        <v>11115</v>
      </c>
    </row>
    <row r="6112" spans="1:5" ht="27">
      <c r="A6112" s="251">
        <v>93176</v>
      </c>
      <c r="B6112" s="252" t="s">
        <v>4395</v>
      </c>
      <c r="C6112" s="253" t="s">
        <v>3575</v>
      </c>
      <c r="D6112" s="253">
        <v>0.51</v>
      </c>
      <c r="E6112" s="253" t="s">
        <v>11115</v>
      </c>
    </row>
    <row r="6113" spans="1:5" ht="40.5">
      <c r="A6113" s="251">
        <v>93177</v>
      </c>
      <c r="B6113" s="252" t="s">
        <v>4396</v>
      </c>
      <c r="C6113" s="253" t="s">
        <v>3575</v>
      </c>
      <c r="D6113" s="253">
        <v>1.78</v>
      </c>
      <c r="E6113" s="253" t="s">
        <v>11115</v>
      </c>
    </row>
    <row r="6114" spans="1:5" ht="27">
      <c r="A6114" s="254">
        <v>93178</v>
      </c>
      <c r="B6114" s="252" t="s">
        <v>4397</v>
      </c>
      <c r="C6114" s="253" t="s">
        <v>3575</v>
      </c>
      <c r="D6114" s="253">
        <v>0.57999999999999996</v>
      </c>
      <c r="E6114" s="253" t="s">
        <v>11115</v>
      </c>
    </row>
    <row r="6115" spans="1:5" ht="40.5">
      <c r="A6115" s="254">
        <v>93179</v>
      </c>
      <c r="B6115" s="252" t="s">
        <v>4398</v>
      </c>
      <c r="C6115" s="253" t="s">
        <v>3575</v>
      </c>
      <c r="D6115" s="253">
        <v>1.98</v>
      </c>
      <c r="E6115" s="253" t="s">
        <v>11115</v>
      </c>
    </row>
    <row r="6116" spans="1:5" ht="27">
      <c r="A6116" s="254" t="s">
        <v>4399</v>
      </c>
      <c r="B6116" s="252" t="s">
        <v>4400</v>
      </c>
      <c r="C6116" s="253" t="s">
        <v>4</v>
      </c>
      <c r="D6116" s="253">
        <v>30.96</v>
      </c>
      <c r="E6116" s="253" t="s">
        <v>11115</v>
      </c>
    </row>
    <row r="6117" spans="1:5" ht="27">
      <c r="A6117" s="254" t="s">
        <v>4401</v>
      </c>
      <c r="B6117" s="252" t="s">
        <v>4402</v>
      </c>
      <c r="C6117" s="253" t="s">
        <v>4</v>
      </c>
      <c r="D6117" s="253">
        <v>30.96</v>
      </c>
      <c r="E6117" s="253" t="s">
        <v>11115</v>
      </c>
    </row>
    <row r="6118" spans="1:5" ht="27">
      <c r="A6118" s="254" t="s">
        <v>4403</v>
      </c>
      <c r="B6118" s="252" t="s">
        <v>4404</v>
      </c>
      <c r="C6118" s="253" t="s">
        <v>4</v>
      </c>
      <c r="D6118" s="253">
        <v>48.77</v>
      </c>
      <c r="E6118" s="253" t="s">
        <v>11115</v>
      </c>
    </row>
    <row r="6119" spans="1:5" ht="27">
      <c r="A6119" s="254" t="s">
        <v>4405</v>
      </c>
      <c r="B6119" s="252" t="s">
        <v>4406</v>
      </c>
      <c r="C6119" s="253" t="s">
        <v>4</v>
      </c>
      <c r="D6119" s="253">
        <v>25.49</v>
      </c>
      <c r="E6119" s="253" t="s">
        <v>11115</v>
      </c>
    </row>
    <row r="6120" spans="1:5" ht="27">
      <c r="A6120" s="254" t="s">
        <v>4407</v>
      </c>
      <c r="B6120" s="252" t="s">
        <v>4408</v>
      </c>
      <c r="C6120" s="253" t="s">
        <v>4</v>
      </c>
      <c r="D6120" s="253">
        <v>38.67</v>
      </c>
      <c r="E6120" s="253" t="s">
        <v>11115</v>
      </c>
    </row>
    <row r="6121" spans="1:5" ht="27">
      <c r="A6121" s="254" t="s">
        <v>4409</v>
      </c>
      <c r="B6121" s="252" t="s">
        <v>4410</v>
      </c>
      <c r="C6121" s="253" t="s">
        <v>4</v>
      </c>
      <c r="D6121" s="253">
        <v>56.99</v>
      </c>
      <c r="E6121" s="253" t="s">
        <v>11115</v>
      </c>
    </row>
    <row r="6122" spans="1:5" ht="27">
      <c r="A6122" s="251" t="s">
        <v>4411</v>
      </c>
      <c r="B6122" s="252" t="s">
        <v>4412</v>
      </c>
      <c r="C6122" s="253" t="s">
        <v>4</v>
      </c>
      <c r="D6122" s="253">
        <v>59</v>
      </c>
      <c r="E6122" s="253" t="s">
        <v>11115</v>
      </c>
    </row>
    <row r="6123" spans="1:5" ht="27">
      <c r="A6123" s="254" t="s">
        <v>4413</v>
      </c>
      <c r="B6123" s="252" t="s">
        <v>4414</v>
      </c>
      <c r="C6123" s="253" t="s">
        <v>4</v>
      </c>
      <c r="D6123" s="253">
        <v>56.3</v>
      </c>
      <c r="E6123" s="253" t="s">
        <v>11115</v>
      </c>
    </row>
    <row r="6124" spans="1:5" ht="27">
      <c r="A6124" s="254">
        <v>85171</v>
      </c>
      <c r="B6124" s="252" t="s">
        <v>4415</v>
      </c>
      <c r="C6124" s="253" t="s">
        <v>4</v>
      </c>
      <c r="D6124" s="253">
        <v>4.16</v>
      </c>
      <c r="E6124" s="253" t="s">
        <v>11115</v>
      </c>
    </row>
    <row r="6125" spans="1:5" ht="40.5">
      <c r="A6125" s="254" t="s">
        <v>4416</v>
      </c>
      <c r="B6125" s="252" t="s">
        <v>4417</v>
      </c>
      <c r="C6125" s="253" t="s">
        <v>135</v>
      </c>
      <c r="D6125" s="253">
        <v>194.39</v>
      </c>
      <c r="E6125" s="253" t="s">
        <v>11115</v>
      </c>
    </row>
    <row r="6126" spans="1:5" ht="40.5">
      <c r="A6126" s="251" t="s">
        <v>4418</v>
      </c>
      <c r="B6126" s="252" t="s">
        <v>4419</v>
      </c>
      <c r="C6126" s="253" t="s">
        <v>135</v>
      </c>
      <c r="D6126" s="253">
        <v>125.85</v>
      </c>
      <c r="E6126" s="253" t="s">
        <v>11115</v>
      </c>
    </row>
    <row r="6127" spans="1:5" ht="13.5">
      <c r="A6127" s="251" t="s">
        <v>4420</v>
      </c>
      <c r="B6127" s="252" t="s">
        <v>4421</v>
      </c>
      <c r="C6127" s="253" t="s">
        <v>81</v>
      </c>
      <c r="D6127" s="253">
        <v>107.44</v>
      </c>
      <c r="E6127" s="253" t="s">
        <v>11115</v>
      </c>
    </row>
    <row r="6128" spans="1:5" ht="13.5">
      <c r="A6128" s="251">
        <v>98509</v>
      </c>
      <c r="B6128" s="252" t="s">
        <v>5795</v>
      </c>
      <c r="C6128" s="253" t="s">
        <v>81</v>
      </c>
      <c r="D6128" s="253">
        <v>31.99</v>
      </c>
      <c r="E6128" s="253" t="s">
        <v>11115</v>
      </c>
    </row>
    <row r="6129" spans="1:5" ht="13.5">
      <c r="A6129" s="251">
        <v>98510</v>
      </c>
      <c r="B6129" s="252" t="s">
        <v>5796</v>
      </c>
      <c r="C6129" s="253" t="s">
        <v>81</v>
      </c>
      <c r="D6129" s="253">
        <v>51.56</v>
      </c>
      <c r="E6129" s="253" t="s">
        <v>11115</v>
      </c>
    </row>
    <row r="6130" spans="1:5" ht="27">
      <c r="A6130" s="251">
        <v>98511</v>
      </c>
      <c r="B6130" s="252" t="s">
        <v>5797</v>
      </c>
      <c r="C6130" s="253" t="s">
        <v>81</v>
      </c>
      <c r="D6130" s="253">
        <v>95.9</v>
      </c>
      <c r="E6130" s="253" t="s">
        <v>11115</v>
      </c>
    </row>
    <row r="6131" spans="1:5" ht="13.5">
      <c r="A6131" s="251">
        <v>98516</v>
      </c>
      <c r="B6131" s="252" t="s">
        <v>5798</v>
      </c>
      <c r="C6131" s="253" t="s">
        <v>81</v>
      </c>
      <c r="D6131" s="253">
        <v>243.45</v>
      </c>
      <c r="E6131" s="253" t="s">
        <v>11115</v>
      </c>
    </row>
    <row r="6132" spans="1:5" ht="13.5">
      <c r="A6132" s="251">
        <v>98519</v>
      </c>
      <c r="B6132" s="252" t="s">
        <v>5799</v>
      </c>
      <c r="C6132" s="253" t="s">
        <v>135</v>
      </c>
      <c r="D6132" s="253">
        <v>1.67</v>
      </c>
      <c r="E6132" s="253" t="s">
        <v>11115</v>
      </c>
    </row>
    <row r="6133" spans="1:5" ht="13.5">
      <c r="A6133" s="251">
        <v>98520</v>
      </c>
      <c r="B6133" s="252" t="s">
        <v>5800</v>
      </c>
      <c r="C6133" s="253" t="s">
        <v>135</v>
      </c>
      <c r="D6133" s="253">
        <v>3.73</v>
      </c>
      <c r="E6133" s="253" t="s">
        <v>11115</v>
      </c>
    </row>
    <row r="6134" spans="1:5" ht="13.5">
      <c r="A6134" s="251">
        <v>98521</v>
      </c>
      <c r="B6134" s="252" t="s">
        <v>5801</v>
      </c>
      <c r="C6134" s="253" t="s">
        <v>135</v>
      </c>
      <c r="D6134" s="253">
        <v>0.3</v>
      </c>
      <c r="E6134" s="253" t="s">
        <v>11115</v>
      </c>
    </row>
    <row r="6135" spans="1:5" ht="27">
      <c r="A6135" s="251">
        <v>98522</v>
      </c>
      <c r="B6135" s="252" t="s">
        <v>5802</v>
      </c>
      <c r="C6135" s="253" t="s">
        <v>4</v>
      </c>
      <c r="D6135" s="253">
        <v>111.57</v>
      </c>
      <c r="E6135" s="253" t="s">
        <v>11115</v>
      </c>
    </row>
    <row r="6136" spans="1:5" ht="13.5">
      <c r="A6136" s="251">
        <v>98524</v>
      </c>
      <c r="B6136" s="252" t="s">
        <v>5803</v>
      </c>
      <c r="C6136" s="253" t="s">
        <v>135</v>
      </c>
      <c r="D6136" s="253">
        <v>2.75</v>
      </c>
      <c r="E6136" s="253" t="s">
        <v>11115</v>
      </c>
    </row>
    <row r="6137" spans="1:5" ht="13.5">
      <c r="A6137" s="251">
        <v>85179</v>
      </c>
      <c r="B6137" s="252" t="s">
        <v>4422</v>
      </c>
      <c r="C6137" s="253" t="s">
        <v>135</v>
      </c>
      <c r="D6137" s="253">
        <v>12.64</v>
      </c>
      <c r="E6137" s="253" t="s">
        <v>11115</v>
      </c>
    </row>
    <row r="6138" spans="1:5" ht="13.5">
      <c r="A6138" s="251">
        <v>85180</v>
      </c>
      <c r="B6138" s="252" t="s">
        <v>4423</v>
      </c>
      <c r="C6138" s="253" t="s">
        <v>135</v>
      </c>
      <c r="D6138" s="253">
        <v>12.64</v>
      </c>
      <c r="E6138" s="253" t="s">
        <v>11115</v>
      </c>
    </row>
    <row r="6139" spans="1:5" ht="13.5">
      <c r="A6139" s="251">
        <v>98503</v>
      </c>
      <c r="B6139" s="252" t="s">
        <v>5804</v>
      </c>
      <c r="C6139" s="253" t="s">
        <v>135</v>
      </c>
      <c r="D6139" s="253">
        <v>12.82</v>
      </c>
      <c r="E6139" s="253" t="s">
        <v>11115</v>
      </c>
    </row>
    <row r="6140" spans="1:5" ht="13.5">
      <c r="A6140" s="251">
        <v>98504</v>
      </c>
      <c r="B6140" s="252" t="s">
        <v>5805</v>
      </c>
      <c r="C6140" s="253" t="s">
        <v>135</v>
      </c>
      <c r="D6140" s="253">
        <v>7.73</v>
      </c>
      <c r="E6140" s="253" t="s">
        <v>11115</v>
      </c>
    </row>
    <row r="6141" spans="1:5" ht="13.5">
      <c r="A6141" s="251">
        <v>98505</v>
      </c>
      <c r="B6141" s="252" t="s">
        <v>5806</v>
      </c>
      <c r="C6141" s="253" t="s">
        <v>135</v>
      </c>
      <c r="D6141" s="253">
        <v>46.4</v>
      </c>
      <c r="E6141" s="253" t="s">
        <v>11115</v>
      </c>
    </row>
    <row r="6142" spans="1:5" ht="13.5">
      <c r="A6142" s="251">
        <v>85184</v>
      </c>
      <c r="B6142" s="252" t="s">
        <v>4424</v>
      </c>
      <c r="C6142" s="253" t="s">
        <v>135</v>
      </c>
      <c r="D6142" s="253">
        <v>4.1500000000000004</v>
      </c>
      <c r="E6142" s="253" t="s">
        <v>11115</v>
      </c>
    </row>
    <row r="6143" spans="1:5" ht="13.5">
      <c r="A6143" s="251">
        <v>85185</v>
      </c>
      <c r="B6143" s="252" t="s">
        <v>4425</v>
      </c>
      <c r="C6143" s="253" t="s">
        <v>135</v>
      </c>
      <c r="D6143" s="253">
        <v>5.45</v>
      </c>
      <c r="E6143" s="253" t="s">
        <v>11115</v>
      </c>
    </row>
    <row r="6144" spans="1:5" ht="27">
      <c r="A6144" s="251">
        <v>98525</v>
      </c>
      <c r="B6144" s="252" t="s">
        <v>5807</v>
      </c>
      <c r="C6144" s="253" t="s">
        <v>135</v>
      </c>
      <c r="D6144" s="253">
        <v>0.25</v>
      </c>
      <c r="E6144" s="253" t="s">
        <v>11115</v>
      </c>
    </row>
    <row r="6145" spans="1:5" ht="27">
      <c r="A6145" s="251">
        <v>98526</v>
      </c>
      <c r="B6145" s="252" t="s">
        <v>5808</v>
      </c>
      <c r="C6145" s="253" t="s">
        <v>81</v>
      </c>
      <c r="D6145" s="253">
        <v>57.2</v>
      </c>
      <c r="E6145" s="253" t="s">
        <v>11115</v>
      </c>
    </row>
    <row r="6146" spans="1:5" ht="27">
      <c r="A6146" s="251">
        <v>98527</v>
      </c>
      <c r="B6146" s="252" t="s">
        <v>5809</v>
      </c>
      <c r="C6146" s="253" t="s">
        <v>81</v>
      </c>
      <c r="D6146" s="253">
        <v>123.15</v>
      </c>
      <c r="E6146" s="253" t="s">
        <v>11115</v>
      </c>
    </row>
    <row r="6147" spans="1:5" ht="27">
      <c r="A6147" s="251">
        <v>98528</v>
      </c>
      <c r="B6147" s="252" t="s">
        <v>5810</v>
      </c>
      <c r="C6147" s="253" t="s">
        <v>81</v>
      </c>
      <c r="D6147" s="253">
        <v>180.11</v>
      </c>
      <c r="E6147" s="253" t="s">
        <v>11115</v>
      </c>
    </row>
    <row r="6148" spans="1:5" ht="27">
      <c r="A6148" s="251">
        <v>98529</v>
      </c>
      <c r="B6148" s="252" t="s">
        <v>5811</v>
      </c>
      <c r="C6148" s="253" t="s">
        <v>81</v>
      </c>
      <c r="D6148" s="253">
        <v>59.36</v>
      </c>
      <c r="E6148" s="253" t="s">
        <v>11115</v>
      </c>
    </row>
    <row r="6149" spans="1:5" ht="27">
      <c r="A6149" s="251">
        <v>98530</v>
      </c>
      <c r="B6149" s="252" t="s">
        <v>5812</v>
      </c>
      <c r="C6149" s="253" t="s">
        <v>81</v>
      </c>
      <c r="D6149" s="253">
        <v>105.75</v>
      </c>
      <c r="E6149" s="253" t="s">
        <v>11115</v>
      </c>
    </row>
    <row r="6150" spans="1:5" ht="27">
      <c r="A6150" s="251">
        <v>98531</v>
      </c>
      <c r="B6150" s="252" t="s">
        <v>5813</v>
      </c>
      <c r="C6150" s="253" t="s">
        <v>81</v>
      </c>
      <c r="D6150" s="253">
        <v>202.83</v>
      </c>
      <c r="E6150" s="253" t="s">
        <v>11115</v>
      </c>
    </row>
    <row r="6151" spans="1:5" ht="13.5">
      <c r="A6151" s="251">
        <v>98532</v>
      </c>
      <c r="B6151" s="252" t="s">
        <v>5814</v>
      </c>
      <c r="C6151" s="253" t="s">
        <v>81</v>
      </c>
      <c r="D6151" s="253">
        <v>71.84</v>
      </c>
      <c r="E6151" s="253" t="s">
        <v>11115</v>
      </c>
    </row>
    <row r="6152" spans="1:5" ht="27">
      <c r="A6152" s="251">
        <v>98533</v>
      </c>
      <c r="B6152" s="252" t="s">
        <v>5815</v>
      </c>
      <c r="C6152" s="253" t="s">
        <v>81</v>
      </c>
      <c r="D6152" s="253">
        <v>196.86</v>
      </c>
      <c r="E6152" s="253" t="s">
        <v>11115</v>
      </c>
    </row>
    <row r="6153" spans="1:5" ht="27">
      <c r="A6153" s="251">
        <v>98534</v>
      </c>
      <c r="B6153" s="252" t="s">
        <v>5816</v>
      </c>
      <c r="C6153" s="253" t="s">
        <v>81</v>
      </c>
      <c r="D6153" s="253">
        <v>504.24</v>
      </c>
      <c r="E6153" s="253" t="s">
        <v>11115</v>
      </c>
    </row>
    <row r="6154" spans="1:5" ht="13.5">
      <c r="A6154" s="251">
        <v>98535</v>
      </c>
      <c r="B6154" s="252" t="s">
        <v>5817</v>
      </c>
      <c r="C6154" s="253" t="s">
        <v>81</v>
      </c>
      <c r="D6154" s="253">
        <v>798.27</v>
      </c>
      <c r="E6154" s="253" t="s">
        <v>11115</v>
      </c>
    </row>
    <row r="6155" spans="1:5" ht="13.5">
      <c r="A6155" s="251">
        <v>88238</v>
      </c>
      <c r="B6155" s="252" t="s">
        <v>4426</v>
      </c>
      <c r="C6155" s="253" t="s">
        <v>147</v>
      </c>
      <c r="D6155" s="253">
        <v>17.38</v>
      </c>
      <c r="E6155" s="253" t="s">
        <v>11862</v>
      </c>
    </row>
    <row r="6156" spans="1:5" ht="13.5">
      <c r="A6156" s="251">
        <v>88239</v>
      </c>
      <c r="B6156" s="252" t="s">
        <v>277</v>
      </c>
      <c r="C6156" s="253" t="s">
        <v>147</v>
      </c>
      <c r="D6156" s="253">
        <v>18.87</v>
      </c>
      <c r="E6156" s="253" t="s">
        <v>11862</v>
      </c>
    </row>
    <row r="6157" spans="1:5" ht="13.5">
      <c r="A6157" s="251">
        <v>88240</v>
      </c>
      <c r="B6157" s="252" t="s">
        <v>4427</v>
      </c>
      <c r="C6157" s="253" t="s">
        <v>147</v>
      </c>
      <c r="D6157" s="253">
        <v>13.78</v>
      </c>
      <c r="E6157" s="253" t="s">
        <v>11862</v>
      </c>
    </row>
    <row r="6158" spans="1:5" ht="13.5">
      <c r="A6158" s="251">
        <v>88241</v>
      </c>
      <c r="B6158" s="252" t="s">
        <v>4428</v>
      </c>
      <c r="C6158" s="253" t="s">
        <v>147</v>
      </c>
      <c r="D6158" s="253">
        <v>17.78</v>
      </c>
      <c r="E6158" s="253" t="s">
        <v>11862</v>
      </c>
    </row>
    <row r="6159" spans="1:5" ht="13.5">
      <c r="A6159" s="251">
        <v>88242</v>
      </c>
      <c r="B6159" s="252" t="s">
        <v>4429</v>
      </c>
      <c r="C6159" s="253" t="s">
        <v>147</v>
      </c>
      <c r="D6159" s="253">
        <v>16.600000000000001</v>
      </c>
      <c r="E6159" s="253" t="s">
        <v>11862</v>
      </c>
    </row>
    <row r="6160" spans="1:5" ht="13.5">
      <c r="A6160" s="251">
        <v>88243</v>
      </c>
      <c r="B6160" s="252" t="s">
        <v>4430</v>
      </c>
      <c r="C6160" s="253" t="s">
        <v>147</v>
      </c>
      <c r="D6160" s="253">
        <v>19.760000000000002</v>
      </c>
      <c r="E6160" s="253" t="s">
        <v>11862</v>
      </c>
    </row>
    <row r="6161" spans="1:5" ht="13.5">
      <c r="A6161" s="251">
        <v>88245</v>
      </c>
      <c r="B6161" s="252" t="s">
        <v>4431</v>
      </c>
      <c r="C6161" s="253" t="s">
        <v>147</v>
      </c>
      <c r="D6161" s="253">
        <v>22.42</v>
      </c>
      <c r="E6161" s="253" t="s">
        <v>11862</v>
      </c>
    </row>
    <row r="6162" spans="1:5" ht="13.5">
      <c r="A6162" s="251">
        <v>88246</v>
      </c>
      <c r="B6162" s="252" t="s">
        <v>4432</v>
      </c>
      <c r="C6162" s="253" t="s">
        <v>147</v>
      </c>
      <c r="D6162" s="253">
        <v>17.64</v>
      </c>
      <c r="E6162" s="253" t="s">
        <v>11862</v>
      </c>
    </row>
    <row r="6163" spans="1:5" ht="13.5">
      <c r="A6163" s="251">
        <v>88247</v>
      </c>
      <c r="B6163" s="252" t="s">
        <v>118</v>
      </c>
      <c r="C6163" s="253" t="s">
        <v>147</v>
      </c>
      <c r="D6163" s="253">
        <v>17.7</v>
      </c>
      <c r="E6163" s="253" t="s">
        <v>11862</v>
      </c>
    </row>
    <row r="6164" spans="1:5" ht="13.5">
      <c r="A6164" s="251">
        <v>88248</v>
      </c>
      <c r="B6164" s="252" t="s">
        <v>78</v>
      </c>
      <c r="C6164" s="253" t="s">
        <v>147</v>
      </c>
      <c r="D6164" s="253">
        <v>17.23</v>
      </c>
      <c r="E6164" s="253" t="s">
        <v>11862</v>
      </c>
    </row>
    <row r="6165" spans="1:5" ht="13.5">
      <c r="A6165" s="251">
        <v>88249</v>
      </c>
      <c r="B6165" s="252" t="s">
        <v>4433</v>
      </c>
      <c r="C6165" s="253" t="s">
        <v>147</v>
      </c>
      <c r="D6165" s="253">
        <v>36.04</v>
      </c>
      <c r="E6165" s="253" t="s">
        <v>11862</v>
      </c>
    </row>
    <row r="6166" spans="1:5" ht="13.5">
      <c r="A6166" s="251">
        <v>88250</v>
      </c>
      <c r="B6166" s="252" t="s">
        <v>4434</v>
      </c>
      <c r="C6166" s="253" t="s">
        <v>147</v>
      </c>
      <c r="D6166" s="253">
        <v>15.76</v>
      </c>
      <c r="E6166" s="253" t="s">
        <v>11862</v>
      </c>
    </row>
    <row r="6167" spans="1:5" ht="13.5">
      <c r="A6167" s="251">
        <v>88251</v>
      </c>
      <c r="B6167" s="252" t="s">
        <v>157</v>
      </c>
      <c r="C6167" s="253" t="s">
        <v>147</v>
      </c>
      <c r="D6167" s="253">
        <v>18.21</v>
      </c>
      <c r="E6167" s="253" t="s">
        <v>11862</v>
      </c>
    </row>
    <row r="6168" spans="1:5" ht="13.5">
      <c r="A6168" s="251">
        <v>88252</v>
      </c>
      <c r="B6168" s="252" t="s">
        <v>4435</v>
      </c>
      <c r="C6168" s="253" t="s">
        <v>147</v>
      </c>
      <c r="D6168" s="253">
        <v>17.38</v>
      </c>
      <c r="E6168" s="253" t="s">
        <v>11862</v>
      </c>
    </row>
    <row r="6169" spans="1:5" ht="13.5">
      <c r="A6169" s="251">
        <v>88253</v>
      </c>
      <c r="B6169" s="252" t="s">
        <v>4436</v>
      </c>
      <c r="C6169" s="253" t="s">
        <v>147</v>
      </c>
      <c r="D6169" s="253">
        <v>11.68</v>
      </c>
      <c r="E6169" s="253" t="s">
        <v>11862</v>
      </c>
    </row>
    <row r="6170" spans="1:5" ht="13.5">
      <c r="A6170" s="251">
        <v>88255</v>
      </c>
      <c r="B6170" s="252" t="s">
        <v>4437</v>
      </c>
      <c r="C6170" s="253" t="s">
        <v>147</v>
      </c>
      <c r="D6170" s="253">
        <v>33.57</v>
      </c>
      <c r="E6170" s="253" t="s">
        <v>11862</v>
      </c>
    </row>
    <row r="6171" spans="1:5" ht="13.5">
      <c r="A6171" s="251">
        <v>88256</v>
      </c>
      <c r="B6171" s="252" t="s">
        <v>170</v>
      </c>
      <c r="C6171" s="253" t="s">
        <v>147</v>
      </c>
      <c r="D6171" s="253">
        <v>22.45</v>
      </c>
      <c r="E6171" s="253" t="s">
        <v>11862</v>
      </c>
    </row>
    <row r="6172" spans="1:5" ht="13.5">
      <c r="A6172" s="251">
        <v>88257</v>
      </c>
      <c r="B6172" s="252" t="s">
        <v>4438</v>
      </c>
      <c r="C6172" s="253" t="s">
        <v>147</v>
      </c>
      <c r="D6172" s="253">
        <v>16.72</v>
      </c>
      <c r="E6172" s="253" t="s">
        <v>11862</v>
      </c>
    </row>
    <row r="6173" spans="1:5" ht="13.5">
      <c r="A6173" s="251">
        <v>88258</v>
      </c>
      <c r="B6173" s="252" t="s">
        <v>4439</v>
      </c>
      <c r="C6173" s="253" t="s">
        <v>147</v>
      </c>
      <c r="D6173" s="253">
        <v>28.83</v>
      </c>
      <c r="E6173" s="253" t="s">
        <v>11862</v>
      </c>
    </row>
    <row r="6174" spans="1:5" ht="13.5">
      <c r="A6174" s="251">
        <v>88259</v>
      </c>
      <c r="B6174" s="252" t="s">
        <v>4440</v>
      </c>
      <c r="C6174" s="253" t="s">
        <v>147</v>
      </c>
      <c r="D6174" s="253">
        <v>26.08</v>
      </c>
      <c r="E6174" s="253" t="s">
        <v>11862</v>
      </c>
    </row>
    <row r="6175" spans="1:5" ht="13.5">
      <c r="A6175" s="251">
        <v>88260</v>
      </c>
      <c r="B6175" s="252" t="s">
        <v>189</v>
      </c>
      <c r="C6175" s="253" t="s">
        <v>147</v>
      </c>
      <c r="D6175" s="253">
        <v>21.17</v>
      </c>
      <c r="E6175" s="253" t="s">
        <v>11862</v>
      </c>
    </row>
    <row r="6176" spans="1:5" ht="13.5">
      <c r="A6176" s="251">
        <v>88261</v>
      </c>
      <c r="B6176" s="252" t="s">
        <v>278</v>
      </c>
      <c r="C6176" s="253" t="s">
        <v>147</v>
      </c>
      <c r="D6176" s="253">
        <v>22.41</v>
      </c>
      <c r="E6176" s="253" t="s">
        <v>11862</v>
      </c>
    </row>
    <row r="6177" spans="1:5" ht="13.5">
      <c r="A6177" s="251">
        <v>88262</v>
      </c>
      <c r="B6177" s="252" t="s">
        <v>126</v>
      </c>
      <c r="C6177" s="253" t="s">
        <v>147</v>
      </c>
      <c r="D6177" s="253">
        <v>22.38</v>
      </c>
      <c r="E6177" s="253" t="s">
        <v>11862</v>
      </c>
    </row>
    <row r="6178" spans="1:5" ht="13.5">
      <c r="A6178" s="251">
        <v>88263</v>
      </c>
      <c r="B6178" s="252" t="s">
        <v>4441</v>
      </c>
      <c r="C6178" s="253" t="s">
        <v>147</v>
      </c>
      <c r="D6178" s="253">
        <v>15.09</v>
      </c>
      <c r="E6178" s="253" t="s">
        <v>11862</v>
      </c>
    </row>
    <row r="6179" spans="1:5" ht="13.5">
      <c r="A6179" s="251">
        <v>88264</v>
      </c>
      <c r="B6179" s="252" t="s">
        <v>119</v>
      </c>
      <c r="C6179" s="253" t="s">
        <v>147</v>
      </c>
      <c r="D6179" s="253">
        <v>22.73</v>
      </c>
      <c r="E6179" s="253" t="s">
        <v>11862</v>
      </c>
    </row>
    <row r="6180" spans="1:5" ht="13.5">
      <c r="A6180" s="251">
        <v>88265</v>
      </c>
      <c r="B6180" s="252" t="s">
        <v>4442</v>
      </c>
      <c r="C6180" s="253" t="s">
        <v>147</v>
      </c>
      <c r="D6180" s="253">
        <v>22.73</v>
      </c>
      <c r="E6180" s="253" t="s">
        <v>11862</v>
      </c>
    </row>
    <row r="6181" spans="1:5" ht="13.5">
      <c r="A6181" s="251">
        <v>88266</v>
      </c>
      <c r="B6181" s="252" t="s">
        <v>4443</v>
      </c>
      <c r="C6181" s="253" t="s">
        <v>147</v>
      </c>
      <c r="D6181" s="253">
        <v>30.65</v>
      </c>
      <c r="E6181" s="253" t="s">
        <v>11862</v>
      </c>
    </row>
    <row r="6182" spans="1:5" ht="13.5">
      <c r="A6182" s="251">
        <v>88267</v>
      </c>
      <c r="B6182" s="252" t="s">
        <v>79</v>
      </c>
      <c r="C6182" s="253" t="s">
        <v>147</v>
      </c>
      <c r="D6182" s="253">
        <v>22.1</v>
      </c>
      <c r="E6182" s="253" t="s">
        <v>11862</v>
      </c>
    </row>
    <row r="6183" spans="1:5" ht="13.5">
      <c r="A6183" s="251">
        <v>88268</v>
      </c>
      <c r="B6183" s="252" t="s">
        <v>4444</v>
      </c>
      <c r="C6183" s="253" t="s">
        <v>147</v>
      </c>
      <c r="D6183" s="253">
        <v>23.21</v>
      </c>
      <c r="E6183" s="253" t="s">
        <v>11862</v>
      </c>
    </row>
    <row r="6184" spans="1:5" ht="13.5">
      <c r="A6184" s="251">
        <v>88269</v>
      </c>
      <c r="B6184" s="252" t="s">
        <v>4445</v>
      </c>
      <c r="C6184" s="253" t="s">
        <v>147</v>
      </c>
      <c r="D6184" s="253">
        <v>22.42</v>
      </c>
      <c r="E6184" s="253" t="s">
        <v>11862</v>
      </c>
    </row>
    <row r="6185" spans="1:5" ht="13.5">
      <c r="A6185" s="251">
        <v>88270</v>
      </c>
      <c r="B6185" s="252" t="s">
        <v>4446</v>
      </c>
      <c r="C6185" s="253" t="s">
        <v>147</v>
      </c>
      <c r="D6185" s="253">
        <v>22.53</v>
      </c>
      <c r="E6185" s="253" t="s">
        <v>11862</v>
      </c>
    </row>
    <row r="6186" spans="1:5" ht="13.5">
      <c r="A6186" s="251">
        <v>88272</v>
      </c>
      <c r="B6186" s="252" t="s">
        <v>4447</v>
      </c>
      <c r="C6186" s="253" t="s">
        <v>147</v>
      </c>
      <c r="D6186" s="253">
        <v>22.64</v>
      </c>
      <c r="E6186" s="253" t="s">
        <v>11862</v>
      </c>
    </row>
    <row r="6187" spans="1:5" ht="13.5">
      <c r="A6187" s="251">
        <v>88273</v>
      </c>
      <c r="B6187" s="252" t="s">
        <v>4448</v>
      </c>
      <c r="C6187" s="253" t="s">
        <v>147</v>
      </c>
      <c r="D6187" s="253">
        <v>22.78</v>
      </c>
      <c r="E6187" s="253" t="s">
        <v>11862</v>
      </c>
    </row>
    <row r="6188" spans="1:5" ht="13.5">
      <c r="A6188" s="251">
        <v>88274</v>
      </c>
      <c r="B6188" s="252" t="s">
        <v>146</v>
      </c>
      <c r="C6188" s="253" t="s">
        <v>147</v>
      </c>
      <c r="D6188" s="253">
        <v>18.78</v>
      </c>
      <c r="E6188" s="253" t="s">
        <v>11862</v>
      </c>
    </row>
    <row r="6189" spans="1:5" ht="13.5">
      <c r="A6189" s="251">
        <v>88275</v>
      </c>
      <c r="B6189" s="252" t="s">
        <v>4449</v>
      </c>
      <c r="C6189" s="253" t="s">
        <v>147</v>
      </c>
      <c r="D6189" s="253">
        <v>23.78</v>
      </c>
      <c r="E6189" s="253" t="s">
        <v>11862</v>
      </c>
    </row>
    <row r="6190" spans="1:5" ht="13.5">
      <c r="A6190" s="251">
        <v>88277</v>
      </c>
      <c r="B6190" s="252" t="s">
        <v>120</v>
      </c>
      <c r="C6190" s="253" t="s">
        <v>147</v>
      </c>
      <c r="D6190" s="253">
        <v>17.84</v>
      </c>
      <c r="E6190" s="253" t="s">
        <v>11862</v>
      </c>
    </row>
    <row r="6191" spans="1:5" ht="13.5">
      <c r="A6191" s="251">
        <v>88278</v>
      </c>
      <c r="B6191" s="252" t="s">
        <v>4450</v>
      </c>
      <c r="C6191" s="253" t="s">
        <v>147</v>
      </c>
      <c r="D6191" s="253">
        <v>17.23</v>
      </c>
      <c r="E6191" s="253" t="s">
        <v>11862</v>
      </c>
    </row>
    <row r="6192" spans="1:5" ht="13.5">
      <c r="A6192" s="251">
        <v>88279</v>
      </c>
      <c r="B6192" s="252" t="s">
        <v>4451</v>
      </c>
      <c r="C6192" s="253" t="s">
        <v>147</v>
      </c>
      <c r="D6192" s="253">
        <v>23.55</v>
      </c>
      <c r="E6192" s="253" t="s">
        <v>11862</v>
      </c>
    </row>
    <row r="6193" spans="1:5" ht="13.5">
      <c r="A6193" s="251">
        <v>88281</v>
      </c>
      <c r="B6193" s="252" t="s">
        <v>4452</v>
      </c>
      <c r="C6193" s="253" t="s">
        <v>147</v>
      </c>
      <c r="D6193" s="253">
        <v>17.84</v>
      </c>
      <c r="E6193" s="253" t="s">
        <v>11862</v>
      </c>
    </row>
    <row r="6194" spans="1:5" ht="13.5">
      <c r="A6194" s="251">
        <v>88282</v>
      </c>
      <c r="B6194" s="252" t="s">
        <v>4453</v>
      </c>
      <c r="C6194" s="253" t="s">
        <v>147</v>
      </c>
      <c r="D6194" s="253">
        <v>18.61</v>
      </c>
      <c r="E6194" s="253" t="s">
        <v>11862</v>
      </c>
    </row>
    <row r="6195" spans="1:5" ht="13.5">
      <c r="A6195" s="251">
        <v>88283</v>
      </c>
      <c r="B6195" s="252" t="s">
        <v>4454</v>
      </c>
      <c r="C6195" s="253" t="s">
        <v>147</v>
      </c>
      <c r="D6195" s="253">
        <v>23.16</v>
      </c>
      <c r="E6195" s="253" t="s">
        <v>11862</v>
      </c>
    </row>
    <row r="6196" spans="1:5" ht="13.5">
      <c r="A6196" s="251">
        <v>88284</v>
      </c>
      <c r="B6196" s="252" t="s">
        <v>4455</v>
      </c>
      <c r="C6196" s="253" t="s">
        <v>147</v>
      </c>
      <c r="D6196" s="253">
        <v>17.559999999999999</v>
      </c>
      <c r="E6196" s="253" t="s">
        <v>11862</v>
      </c>
    </row>
    <row r="6197" spans="1:5" ht="13.5">
      <c r="A6197" s="251">
        <v>88285</v>
      </c>
      <c r="B6197" s="252" t="s">
        <v>4456</v>
      </c>
      <c r="C6197" s="253" t="s">
        <v>147</v>
      </c>
      <c r="D6197" s="253">
        <v>17.48</v>
      </c>
      <c r="E6197" s="253" t="s">
        <v>11862</v>
      </c>
    </row>
    <row r="6198" spans="1:5" ht="13.5">
      <c r="A6198" s="251">
        <v>88286</v>
      </c>
      <c r="B6198" s="252" t="s">
        <v>4457</v>
      </c>
      <c r="C6198" s="253" t="s">
        <v>147</v>
      </c>
      <c r="D6198" s="253">
        <v>17.66</v>
      </c>
      <c r="E6198" s="253" t="s">
        <v>11862</v>
      </c>
    </row>
    <row r="6199" spans="1:5" ht="13.5">
      <c r="A6199" s="251">
        <v>88288</v>
      </c>
      <c r="B6199" s="252" t="s">
        <v>4458</v>
      </c>
      <c r="C6199" s="253" t="s">
        <v>147</v>
      </c>
      <c r="D6199" s="253">
        <v>13.44</v>
      </c>
      <c r="E6199" s="253" t="s">
        <v>11862</v>
      </c>
    </row>
    <row r="6200" spans="1:5" ht="13.5">
      <c r="A6200" s="251">
        <v>88291</v>
      </c>
      <c r="B6200" s="252" t="s">
        <v>4459</v>
      </c>
      <c r="C6200" s="253" t="s">
        <v>147</v>
      </c>
      <c r="D6200" s="253">
        <v>17.28</v>
      </c>
      <c r="E6200" s="253" t="s">
        <v>11862</v>
      </c>
    </row>
    <row r="6201" spans="1:5" ht="13.5">
      <c r="A6201" s="251">
        <v>88292</v>
      </c>
      <c r="B6201" s="252" t="s">
        <v>4460</v>
      </c>
      <c r="C6201" s="253" t="s">
        <v>147</v>
      </c>
      <c r="D6201" s="253">
        <v>17.61</v>
      </c>
      <c r="E6201" s="253" t="s">
        <v>11862</v>
      </c>
    </row>
    <row r="6202" spans="1:5" ht="13.5">
      <c r="A6202" s="251">
        <v>88293</v>
      </c>
      <c r="B6202" s="252" t="s">
        <v>4461</v>
      </c>
      <c r="C6202" s="253" t="s">
        <v>147</v>
      </c>
      <c r="D6202" s="253">
        <v>20.13</v>
      </c>
      <c r="E6202" s="253" t="s">
        <v>11862</v>
      </c>
    </row>
    <row r="6203" spans="1:5" ht="13.5">
      <c r="A6203" s="251">
        <v>88294</v>
      </c>
      <c r="B6203" s="252" t="s">
        <v>4462</v>
      </c>
      <c r="C6203" s="253" t="s">
        <v>147</v>
      </c>
      <c r="D6203" s="253">
        <v>21.63</v>
      </c>
      <c r="E6203" s="253" t="s">
        <v>11862</v>
      </c>
    </row>
    <row r="6204" spans="1:5" ht="13.5">
      <c r="A6204" s="251">
        <v>88295</v>
      </c>
      <c r="B6204" s="252" t="s">
        <v>4463</v>
      </c>
      <c r="C6204" s="253" t="s">
        <v>147</v>
      </c>
      <c r="D6204" s="253">
        <v>17.66</v>
      </c>
      <c r="E6204" s="253" t="s">
        <v>11862</v>
      </c>
    </row>
    <row r="6205" spans="1:5" ht="13.5">
      <c r="A6205" s="251">
        <v>88296</v>
      </c>
      <c r="B6205" s="252" t="s">
        <v>4464</v>
      </c>
      <c r="C6205" s="253" t="s">
        <v>147</v>
      </c>
      <c r="D6205" s="253">
        <v>17.66</v>
      </c>
      <c r="E6205" s="253" t="s">
        <v>11862</v>
      </c>
    </row>
    <row r="6206" spans="1:5" ht="13.5">
      <c r="A6206" s="251">
        <v>88297</v>
      </c>
      <c r="B6206" s="252" t="s">
        <v>4465</v>
      </c>
      <c r="C6206" s="253" t="s">
        <v>147</v>
      </c>
      <c r="D6206" s="253">
        <v>17.63</v>
      </c>
      <c r="E6206" s="253" t="s">
        <v>11862</v>
      </c>
    </row>
    <row r="6207" spans="1:5" ht="13.5">
      <c r="A6207" s="251">
        <v>88298</v>
      </c>
      <c r="B6207" s="252" t="s">
        <v>4466</v>
      </c>
      <c r="C6207" s="253" t="s">
        <v>147</v>
      </c>
      <c r="D6207" s="253">
        <v>17.96</v>
      </c>
      <c r="E6207" s="253" t="s">
        <v>11862</v>
      </c>
    </row>
    <row r="6208" spans="1:5" ht="13.5">
      <c r="A6208" s="251">
        <v>88299</v>
      </c>
      <c r="B6208" s="252" t="s">
        <v>4467</v>
      </c>
      <c r="C6208" s="253" t="s">
        <v>147</v>
      </c>
      <c r="D6208" s="253">
        <v>20.38</v>
      </c>
      <c r="E6208" s="253" t="s">
        <v>11862</v>
      </c>
    </row>
    <row r="6209" spans="1:5" ht="13.5">
      <c r="A6209" s="251">
        <v>88300</v>
      </c>
      <c r="B6209" s="252" t="s">
        <v>4468</v>
      </c>
      <c r="C6209" s="253" t="s">
        <v>147</v>
      </c>
      <c r="D6209" s="253">
        <v>23.89</v>
      </c>
      <c r="E6209" s="253" t="s">
        <v>11862</v>
      </c>
    </row>
    <row r="6210" spans="1:5" ht="13.5">
      <c r="A6210" s="251">
        <v>88301</v>
      </c>
      <c r="B6210" s="252" t="s">
        <v>4469</v>
      </c>
      <c r="C6210" s="253" t="s">
        <v>147</v>
      </c>
      <c r="D6210" s="253">
        <v>19.399999999999999</v>
      </c>
      <c r="E6210" s="253" t="s">
        <v>11862</v>
      </c>
    </row>
    <row r="6211" spans="1:5" ht="13.5">
      <c r="A6211" s="251">
        <v>88302</v>
      </c>
      <c r="B6211" s="252" t="s">
        <v>4470</v>
      </c>
      <c r="C6211" s="253" t="s">
        <v>147</v>
      </c>
      <c r="D6211" s="253">
        <v>20.91</v>
      </c>
      <c r="E6211" s="253" t="s">
        <v>11862</v>
      </c>
    </row>
    <row r="6212" spans="1:5" ht="13.5">
      <c r="A6212" s="251">
        <v>88303</v>
      </c>
      <c r="B6212" s="252" t="s">
        <v>4471</v>
      </c>
      <c r="C6212" s="253" t="s">
        <v>147</v>
      </c>
      <c r="D6212" s="253">
        <v>17.7</v>
      </c>
      <c r="E6212" s="253" t="s">
        <v>11862</v>
      </c>
    </row>
    <row r="6213" spans="1:5" ht="13.5">
      <c r="A6213" s="251">
        <v>88304</v>
      </c>
      <c r="B6213" s="252" t="s">
        <v>4472</v>
      </c>
      <c r="C6213" s="253" t="s">
        <v>147</v>
      </c>
      <c r="D6213" s="253">
        <v>18.64</v>
      </c>
      <c r="E6213" s="253" t="s">
        <v>11862</v>
      </c>
    </row>
    <row r="6214" spans="1:5" ht="13.5">
      <c r="A6214" s="251">
        <v>88306</v>
      </c>
      <c r="B6214" s="252" t="s">
        <v>4473</v>
      </c>
      <c r="C6214" s="253" t="s">
        <v>147</v>
      </c>
      <c r="D6214" s="253">
        <v>22.99</v>
      </c>
      <c r="E6214" s="253" t="s">
        <v>11862</v>
      </c>
    </row>
    <row r="6215" spans="1:5" ht="13.5">
      <c r="A6215" s="251">
        <v>88307</v>
      </c>
      <c r="B6215" s="252" t="s">
        <v>4474</v>
      </c>
      <c r="C6215" s="253" t="s">
        <v>147</v>
      </c>
      <c r="D6215" s="253">
        <v>19.16</v>
      </c>
      <c r="E6215" s="253" t="s">
        <v>11862</v>
      </c>
    </row>
    <row r="6216" spans="1:5" ht="13.5">
      <c r="A6216" s="251">
        <v>88308</v>
      </c>
      <c r="B6216" s="252" t="s">
        <v>4475</v>
      </c>
      <c r="C6216" s="253" t="s">
        <v>147</v>
      </c>
      <c r="D6216" s="253">
        <v>23.97</v>
      </c>
      <c r="E6216" s="253" t="s">
        <v>11862</v>
      </c>
    </row>
    <row r="6217" spans="1:5" ht="13.5">
      <c r="A6217" s="251">
        <v>88309</v>
      </c>
      <c r="B6217" s="252" t="s">
        <v>77</v>
      </c>
      <c r="C6217" s="253" t="s">
        <v>147</v>
      </c>
      <c r="D6217" s="253">
        <v>22.53</v>
      </c>
      <c r="E6217" s="253" t="s">
        <v>11862</v>
      </c>
    </row>
    <row r="6218" spans="1:5" ht="13.5">
      <c r="A6218" s="251">
        <v>88310</v>
      </c>
      <c r="B6218" s="252" t="s">
        <v>179</v>
      </c>
      <c r="C6218" s="253" t="s">
        <v>147</v>
      </c>
      <c r="D6218" s="253">
        <v>23.62</v>
      </c>
      <c r="E6218" s="253" t="s">
        <v>11862</v>
      </c>
    </row>
    <row r="6219" spans="1:5" ht="13.5">
      <c r="A6219" s="251">
        <v>88311</v>
      </c>
      <c r="B6219" s="252" t="s">
        <v>4476</v>
      </c>
      <c r="C6219" s="253" t="s">
        <v>147</v>
      </c>
      <c r="D6219" s="253">
        <v>24.94</v>
      </c>
      <c r="E6219" s="253" t="s">
        <v>11862</v>
      </c>
    </row>
    <row r="6220" spans="1:5" ht="13.5">
      <c r="A6220" s="251">
        <v>88312</v>
      </c>
      <c r="B6220" s="252" t="s">
        <v>4477</v>
      </c>
      <c r="C6220" s="253" t="s">
        <v>147</v>
      </c>
      <c r="D6220" s="253">
        <v>24.88</v>
      </c>
      <c r="E6220" s="253" t="s">
        <v>11862</v>
      </c>
    </row>
    <row r="6221" spans="1:5" ht="13.5">
      <c r="A6221" s="251">
        <v>88313</v>
      </c>
      <c r="B6221" s="252" t="s">
        <v>4478</v>
      </c>
      <c r="C6221" s="253" t="s">
        <v>147</v>
      </c>
      <c r="D6221" s="253">
        <v>16.190000000000001</v>
      </c>
      <c r="E6221" s="253" t="s">
        <v>11862</v>
      </c>
    </row>
    <row r="6222" spans="1:5" ht="13.5">
      <c r="A6222" s="251">
        <v>88314</v>
      </c>
      <c r="B6222" s="252" t="s">
        <v>4479</v>
      </c>
      <c r="C6222" s="253" t="s">
        <v>147</v>
      </c>
      <c r="D6222" s="253">
        <v>15.71</v>
      </c>
      <c r="E6222" s="253" t="s">
        <v>11862</v>
      </c>
    </row>
    <row r="6223" spans="1:5" ht="13.5">
      <c r="A6223" s="251">
        <v>88315</v>
      </c>
      <c r="B6223" s="252" t="s">
        <v>153</v>
      </c>
      <c r="C6223" s="253" t="s">
        <v>147</v>
      </c>
      <c r="D6223" s="253">
        <v>22.42</v>
      </c>
      <c r="E6223" s="253" t="s">
        <v>11862</v>
      </c>
    </row>
    <row r="6224" spans="1:5" ht="13.5">
      <c r="A6224" s="251">
        <v>88316</v>
      </c>
      <c r="B6224" s="252" t="s">
        <v>76</v>
      </c>
      <c r="C6224" s="253" t="s">
        <v>147</v>
      </c>
      <c r="D6224" s="253">
        <v>16.63</v>
      </c>
      <c r="E6224" s="253" t="s">
        <v>11862</v>
      </c>
    </row>
    <row r="6225" spans="1:5" ht="13.5">
      <c r="A6225" s="251">
        <v>88317</v>
      </c>
      <c r="B6225" s="252" t="s">
        <v>4480</v>
      </c>
      <c r="C6225" s="253" t="s">
        <v>147</v>
      </c>
      <c r="D6225" s="253">
        <v>23.16</v>
      </c>
      <c r="E6225" s="253" t="s">
        <v>11862</v>
      </c>
    </row>
    <row r="6226" spans="1:5" ht="13.5">
      <c r="A6226" s="251">
        <v>88318</v>
      </c>
      <c r="B6226" s="252" t="s">
        <v>4481</v>
      </c>
      <c r="C6226" s="253" t="s">
        <v>147</v>
      </c>
      <c r="D6226" s="253">
        <v>25.07</v>
      </c>
      <c r="E6226" s="253" t="s">
        <v>11862</v>
      </c>
    </row>
    <row r="6227" spans="1:5" ht="13.5">
      <c r="A6227" s="251">
        <v>88320</v>
      </c>
      <c r="B6227" s="252" t="s">
        <v>4482</v>
      </c>
      <c r="C6227" s="253" t="s">
        <v>147</v>
      </c>
      <c r="D6227" s="253">
        <v>26.14</v>
      </c>
      <c r="E6227" s="253" t="s">
        <v>11862</v>
      </c>
    </row>
    <row r="6228" spans="1:5" ht="13.5">
      <c r="A6228" s="251">
        <v>88321</v>
      </c>
      <c r="B6228" s="252" t="s">
        <v>4483</v>
      </c>
      <c r="C6228" s="253" t="s">
        <v>147</v>
      </c>
      <c r="D6228" s="253">
        <v>50.67</v>
      </c>
      <c r="E6228" s="253" t="s">
        <v>11862</v>
      </c>
    </row>
    <row r="6229" spans="1:5" ht="13.5">
      <c r="A6229" s="251">
        <v>88322</v>
      </c>
      <c r="B6229" s="252" t="s">
        <v>4484</v>
      </c>
      <c r="C6229" s="253" t="s">
        <v>147</v>
      </c>
      <c r="D6229" s="253">
        <v>23.06</v>
      </c>
      <c r="E6229" s="253" t="s">
        <v>11862</v>
      </c>
    </row>
    <row r="6230" spans="1:5" ht="13.5">
      <c r="A6230" s="251">
        <v>88323</v>
      </c>
      <c r="B6230" s="252" t="s">
        <v>159</v>
      </c>
      <c r="C6230" s="253" t="s">
        <v>147</v>
      </c>
      <c r="D6230" s="253">
        <v>23.89</v>
      </c>
      <c r="E6230" s="253" t="s">
        <v>11862</v>
      </c>
    </row>
    <row r="6231" spans="1:5" ht="13.5">
      <c r="A6231" s="251">
        <v>88324</v>
      </c>
      <c r="B6231" s="252" t="s">
        <v>4485</v>
      </c>
      <c r="C6231" s="253" t="s">
        <v>147</v>
      </c>
      <c r="D6231" s="253">
        <v>17.61</v>
      </c>
      <c r="E6231" s="253" t="s">
        <v>11862</v>
      </c>
    </row>
    <row r="6232" spans="1:5" ht="13.5">
      <c r="A6232" s="251">
        <v>88325</v>
      </c>
      <c r="B6232" s="252" t="s">
        <v>4486</v>
      </c>
      <c r="C6232" s="253" t="s">
        <v>147</v>
      </c>
      <c r="D6232" s="253">
        <v>20.94</v>
      </c>
      <c r="E6232" s="253" t="s">
        <v>11862</v>
      </c>
    </row>
    <row r="6233" spans="1:5" ht="13.5">
      <c r="A6233" s="251">
        <v>88326</v>
      </c>
      <c r="B6233" s="252" t="s">
        <v>127</v>
      </c>
      <c r="C6233" s="253" t="s">
        <v>147</v>
      </c>
      <c r="D6233" s="253">
        <v>21.13</v>
      </c>
      <c r="E6233" s="253" t="s">
        <v>11862</v>
      </c>
    </row>
    <row r="6234" spans="1:5" ht="13.5">
      <c r="A6234" s="251">
        <v>88377</v>
      </c>
      <c r="B6234" s="252" t="s">
        <v>4487</v>
      </c>
      <c r="C6234" s="253" t="s">
        <v>147</v>
      </c>
      <c r="D6234" s="253">
        <v>16.86</v>
      </c>
      <c r="E6234" s="253" t="s">
        <v>11862</v>
      </c>
    </row>
    <row r="6235" spans="1:5" ht="13.5">
      <c r="A6235" s="251">
        <v>88441</v>
      </c>
      <c r="B6235" s="252" t="s">
        <v>4488</v>
      </c>
      <c r="C6235" s="253" t="s">
        <v>147</v>
      </c>
      <c r="D6235" s="253">
        <v>21.81</v>
      </c>
      <c r="E6235" s="253" t="s">
        <v>11862</v>
      </c>
    </row>
    <row r="6236" spans="1:5" ht="13.5">
      <c r="A6236" s="251">
        <v>88597</v>
      </c>
      <c r="B6236" s="252" t="s">
        <v>4489</v>
      </c>
      <c r="C6236" s="253" t="s">
        <v>147</v>
      </c>
      <c r="D6236" s="253">
        <v>27.31</v>
      </c>
      <c r="E6236" s="253" t="s">
        <v>11862</v>
      </c>
    </row>
    <row r="6237" spans="1:5" ht="13.5">
      <c r="A6237" s="251">
        <v>90766</v>
      </c>
      <c r="B6237" s="252" t="s">
        <v>123</v>
      </c>
      <c r="C6237" s="253" t="s">
        <v>147</v>
      </c>
      <c r="D6237" s="253">
        <v>29.38</v>
      </c>
      <c r="E6237" s="253" t="s">
        <v>11862</v>
      </c>
    </row>
    <row r="6238" spans="1:5" ht="13.5">
      <c r="A6238" s="251">
        <v>90767</v>
      </c>
      <c r="B6238" s="252" t="s">
        <v>4490</v>
      </c>
      <c r="C6238" s="253" t="s">
        <v>147</v>
      </c>
      <c r="D6238" s="253">
        <v>35.44</v>
      </c>
      <c r="E6238" s="253" t="s">
        <v>11862</v>
      </c>
    </row>
    <row r="6239" spans="1:5" ht="13.5">
      <c r="A6239" s="251">
        <v>90768</v>
      </c>
      <c r="B6239" s="252" t="s">
        <v>4491</v>
      </c>
      <c r="C6239" s="253" t="s">
        <v>147</v>
      </c>
      <c r="D6239" s="253">
        <v>62.1</v>
      </c>
      <c r="E6239" s="253" t="s">
        <v>11862</v>
      </c>
    </row>
    <row r="6240" spans="1:5" ht="13.5">
      <c r="A6240" s="251">
        <v>90769</v>
      </c>
      <c r="B6240" s="252" t="s">
        <v>4492</v>
      </c>
      <c r="C6240" s="253" t="s">
        <v>147</v>
      </c>
      <c r="D6240" s="253">
        <v>87.8</v>
      </c>
      <c r="E6240" s="253" t="s">
        <v>11862</v>
      </c>
    </row>
    <row r="6241" spans="1:5" ht="13.5">
      <c r="A6241" s="251">
        <v>90770</v>
      </c>
      <c r="B6241" s="252" t="s">
        <v>4493</v>
      </c>
      <c r="C6241" s="253" t="s">
        <v>147</v>
      </c>
      <c r="D6241" s="253">
        <v>115.76</v>
      </c>
      <c r="E6241" s="253" t="s">
        <v>11862</v>
      </c>
    </row>
    <row r="6242" spans="1:5" ht="13.5">
      <c r="A6242" s="251">
        <v>90771</v>
      </c>
      <c r="B6242" s="252" t="s">
        <v>4494</v>
      </c>
      <c r="C6242" s="253" t="s">
        <v>147</v>
      </c>
      <c r="D6242" s="253">
        <v>29.1</v>
      </c>
      <c r="E6242" s="253" t="s">
        <v>11862</v>
      </c>
    </row>
    <row r="6243" spans="1:5" ht="13.5">
      <c r="A6243" s="251">
        <v>90772</v>
      </c>
      <c r="B6243" s="252" t="s">
        <v>4495</v>
      </c>
      <c r="C6243" s="253" t="s">
        <v>147</v>
      </c>
      <c r="D6243" s="253">
        <v>24.77</v>
      </c>
      <c r="E6243" s="253" t="s">
        <v>11862</v>
      </c>
    </row>
    <row r="6244" spans="1:5" ht="13.5">
      <c r="A6244" s="251">
        <v>90773</v>
      </c>
      <c r="B6244" s="252" t="s">
        <v>279</v>
      </c>
      <c r="C6244" s="253" t="s">
        <v>147</v>
      </c>
      <c r="D6244" s="253">
        <v>13.32</v>
      </c>
      <c r="E6244" s="253" t="s">
        <v>11862</v>
      </c>
    </row>
    <row r="6245" spans="1:5" ht="13.5">
      <c r="A6245" s="251">
        <v>90775</v>
      </c>
      <c r="B6245" s="252" t="s">
        <v>4496</v>
      </c>
      <c r="C6245" s="253" t="s">
        <v>147</v>
      </c>
      <c r="D6245" s="253">
        <v>24.52</v>
      </c>
      <c r="E6245" s="253" t="s">
        <v>11862</v>
      </c>
    </row>
    <row r="6246" spans="1:5" ht="13.5">
      <c r="A6246" s="251">
        <v>90776</v>
      </c>
      <c r="B6246" s="252" t="s">
        <v>4497</v>
      </c>
      <c r="C6246" s="253" t="s">
        <v>147</v>
      </c>
      <c r="D6246" s="253">
        <v>18.170000000000002</v>
      </c>
      <c r="E6246" s="253" t="s">
        <v>11862</v>
      </c>
    </row>
    <row r="6247" spans="1:5" ht="13.5">
      <c r="A6247" s="251">
        <v>90777</v>
      </c>
      <c r="B6247" s="252" t="s">
        <v>4498</v>
      </c>
      <c r="C6247" s="253" t="s">
        <v>147</v>
      </c>
      <c r="D6247" s="253">
        <v>84.28</v>
      </c>
      <c r="E6247" s="253" t="s">
        <v>11862</v>
      </c>
    </row>
    <row r="6248" spans="1:5" ht="13.5">
      <c r="A6248" s="251">
        <v>90778</v>
      </c>
      <c r="B6248" s="252" t="s">
        <v>4499</v>
      </c>
      <c r="C6248" s="253" t="s">
        <v>147</v>
      </c>
      <c r="D6248" s="253">
        <v>95.76</v>
      </c>
      <c r="E6248" s="253" t="s">
        <v>11862</v>
      </c>
    </row>
    <row r="6249" spans="1:5" ht="13.5">
      <c r="A6249" s="251">
        <v>90779</v>
      </c>
      <c r="B6249" s="252" t="s">
        <v>4500</v>
      </c>
      <c r="C6249" s="253" t="s">
        <v>147</v>
      </c>
      <c r="D6249" s="253">
        <v>130.56</v>
      </c>
      <c r="E6249" s="253" t="s">
        <v>11862</v>
      </c>
    </row>
    <row r="6250" spans="1:5" ht="13.5">
      <c r="A6250" s="251">
        <v>90780</v>
      </c>
      <c r="B6250" s="252" t="s">
        <v>124</v>
      </c>
      <c r="C6250" s="253" t="s">
        <v>147</v>
      </c>
      <c r="D6250" s="253">
        <v>26.82</v>
      </c>
      <c r="E6250" s="253" t="s">
        <v>11862</v>
      </c>
    </row>
    <row r="6251" spans="1:5" ht="13.5">
      <c r="A6251" s="251">
        <v>90781</v>
      </c>
      <c r="B6251" s="252" t="s">
        <v>4501</v>
      </c>
      <c r="C6251" s="253" t="s">
        <v>147</v>
      </c>
      <c r="D6251" s="253">
        <v>21.51</v>
      </c>
      <c r="E6251" s="253" t="s">
        <v>11862</v>
      </c>
    </row>
    <row r="6252" spans="1:5" ht="13.5">
      <c r="A6252" s="251">
        <v>91677</v>
      </c>
      <c r="B6252" s="252" t="s">
        <v>4502</v>
      </c>
      <c r="C6252" s="253" t="s">
        <v>147</v>
      </c>
      <c r="D6252" s="253">
        <v>100.01</v>
      </c>
      <c r="E6252" s="253" t="s">
        <v>11862</v>
      </c>
    </row>
    <row r="6253" spans="1:5" ht="13.5">
      <c r="A6253" s="251">
        <v>91678</v>
      </c>
      <c r="B6253" s="252" t="s">
        <v>4503</v>
      </c>
      <c r="C6253" s="253" t="s">
        <v>147</v>
      </c>
      <c r="D6253" s="253">
        <v>92.33</v>
      </c>
      <c r="E6253" s="253" t="s">
        <v>11862</v>
      </c>
    </row>
    <row r="6254" spans="1:5" ht="13.5">
      <c r="A6254" s="251">
        <v>93558</v>
      </c>
      <c r="B6254" s="252" t="s">
        <v>4504</v>
      </c>
      <c r="C6254" s="253" t="s">
        <v>467</v>
      </c>
      <c r="D6254" s="253">
        <v>3894.13</v>
      </c>
      <c r="E6254" s="253" t="s">
        <v>11862</v>
      </c>
    </row>
    <row r="6255" spans="1:5" ht="13.5">
      <c r="A6255" s="251">
        <v>93559</v>
      </c>
      <c r="B6255" s="252" t="s">
        <v>4489</v>
      </c>
      <c r="C6255" s="253" t="s">
        <v>467</v>
      </c>
      <c r="D6255" s="253">
        <v>2971.23</v>
      </c>
      <c r="E6255" s="253" t="s">
        <v>11862</v>
      </c>
    </row>
    <row r="6256" spans="1:5" ht="13.5">
      <c r="A6256" s="251">
        <v>93560</v>
      </c>
      <c r="B6256" s="252" t="s">
        <v>279</v>
      </c>
      <c r="C6256" s="253" t="s">
        <v>467</v>
      </c>
      <c r="D6256" s="253">
        <v>1492.93</v>
      </c>
      <c r="E6256" s="253" t="s">
        <v>11862</v>
      </c>
    </row>
    <row r="6257" spans="1:5" ht="13.5">
      <c r="A6257" s="251">
        <v>93561</v>
      </c>
      <c r="B6257" s="252" t="s">
        <v>4496</v>
      </c>
      <c r="C6257" s="253" t="s">
        <v>467</v>
      </c>
      <c r="D6257" s="253">
        <v>2676.08</v>
      </c>
      <c r="E6257" s="253" t="s">
        <v>11862</v>
      </c>
    </row>
    <row r="6258" spans="1:5" ht="13.5">
      <c r="A6258" s="251">
        <v>93562</v>
      </c>
      <c r="B6258" s="252" t="s">
        <v>4494</v>
      </c>
      <c r="C6258" s="253" t="s">
        <v>467</v>
      </c>
      <c r="D6258" s="253">
        <v>3160.33</v>
      </c>
      <c r="E6258" s="253" t="s">
        <v>11862</v>
      </c>
    </row>
    <row r="6259" spans="1:5" ht="13.5">
      <c r="A6259" s="251">
        <v>93563</v>
      </c>
      <c r="B6259" s="252" t="s">
        <v>123</v>
      </c>
      <c r="C6259" s="253" t="s">
        <v>467</v>
      </c>
      <c r="D6259" s="253">
        <v>5246.42</v>
      </c>
      <c r="E6259" s="253" t="s">
        <v>11862</v>
      </c>
    </row>
    <row r="6260" spans="1:5" ht="13.5">
      <c r="A6260" s="251">
        <v>93564</v>
      </c>
      <c r="B6260" s="252" t="s">
        <v>4490</v>
      </c>
      <c r="C6260" s="253" t="s">
        <v>467</v>
      </c>
      <c r="D6260" s="253">
        <v>6314.36</v>
      </c>
      <c r="E6260" s="253" t="s">
        <v>11862</v>
      </c>
    </row>
    <row r="6261" spans="1:5" ht="13.5">
      <c r="A6261" s="251">
        <v>93565</v>
      </c>
      <c r="B6261" s="252" t="s">
        <v>4498</v>
      </c>
      <c r="C6261" s="253" t="s">
        <v>467</v>
      </c>
      <c r="D6261" s="253">
        <v>15003.89</v>
      </c>
      <c r="E6261" s="253" t="s">
        <v>11862</v>
      </c>
    </row>
    <row r="6262" spans="1:5" ht="13.5">
      <c r="A6262" s="251">
        <v>93566</v>
      </c>
      <c r="B6262" s="252" t="s">
        <v>4495</v>
      </c>
      <c r="C6262" s="253" t="s">
        <v>467</v>
      </c>
      <c r="D6262" s="253">
        <v>4426.74</v>
      </c>
      <c r="E6262" s="253" t="s">
        <v>11862</v>
      </c>
    </row>
    <row r="6263" spans="1:5" ht="13.5">
      <c r="A6263" s="251">
        <v>93567</v>
      </c>
      <c r="B6263" s="252" t="s">
        <v>4499</v>
      </c>
      <c r="C6263" s="253" t="s">
        <v>467</v>
      </c>
      <c r="D6263" s="253">
        <v>17051.45</v>
      </c>
      <c r="E6263" s="253" t="s">
        <v>11862</v>
      </c>
    </row>
    <row r="6264" spans="1:5" ht="13.5">
      <c r="A6264" s="251">
        <v>93568</v>
      </c>
      <c r="B6264" s="252" t="s">
        <v>4500</v>
      </c>
      <c r="C6264" s="253" t="s">
        <v>467</v>
      </c>
      <c r="D6264" s="253">
        <v>23239.61</v>
      </c>
      <c r="E6264" s="253" t="s">
        <v>11862</v>
      </c>
    </row>
    <row r="6265" spans="1:5" ht="13.5">
      <c r="A6265" s="251">
        <v>93569</v>
      </c>
      <c r="B6265" s="252" t="s">
        <v>4505</v>
      </c>
      <c r="C6265" s="253" t="s">
        <v>467</v>
      </c>
      <c r="D6265" s="253">
        <v>11072.14</v>
      </c>
      <c r="E6265" s="253" t="s">
        <v>11862</v>
      </c>
    </row>
    <row r="6266" spans="1:5" ht="13.5">
      <c r="A6266" s="251">
        <v>93570</v>
      </c>
      <c r="B6266" s="252" t="s">
        <v>4506</v>
      </c>
      <c r="C6266" s="253" t="s">
        <v>467</v>
      </c>
      <c r="D6266" s="253">
        <v>15647.72</v>
      </c>
      <c r="E6266" s="253" t="s">
        <v>11862</v>
      </c>
    </row>
    <row r="6267" spans="1:5" ht="13.5">
      <c r="A6267" s="251">
        <v>93571</v>
      </c>
      <c r="B6267" s="252" t="s">
        <v>4507</v>
      </c>
      <c r="C6267" s="253" t="s">
        <v>467</v>
      </c>
      <c r="D6267" s="253">
        <v>20626.91</v>
      </c>
      <c r="E6267" s="253" t="s">
        <v>11862</v>
      </c>
    </row>
    <row r="6268" spans="1:5" ht="13.5">
      <c r="A6268" s="251">
        <v>93572</v>
      </c>
      <c r="B6268" s="252" t="s">
        <v>274</v>
      </c>
      <c r="C6268" s="253" t="s">
        <v>467</v>
      </c>
      <c r="D6268" s="253">
        <v>3244.97</v>
      </c>
      <c r="E6268" s="253" t="s">
        <v>11862</v>
      </c>
    </row>
    <row r="6269" spans="1:5" ht="13.5">
      <c r="A6269" s="251">
        <v>94295</v>
      </c>
      <c r="B6269" s="252" t="s">
        <v>124</v>
      </c>
      <c r="C6269" s="253" t="s">
        <v>467</v>
      </c>
      <c r="D6269" s="253">
        <v>4783.84</v>
      </c>
      <c r="E6269" s="253" t="s">
        <v>11862</v>
      </c>
    </row>
    <row r="6270" spans="1:5" ht="13.5">
      <c r="A6270" s="251">
        <v>94296</v>
      </c>
      <c r="B6270" s="252" t="s">
        <v>4501</v>
      </c>
      <c r="C6270" s="253" t="s">
        <v>467</v>
      </c>
      <c r="D6270" s="253">
        <v>4029.15</v>
      </c>
      <c r="E6270" s="253" t="s">
        <v>11862</v>
      </c>
    </row>
    <row r="6271" spans="1:5" ht="13.5">
      <c r="A6271" s="251">
        <v>95308</v>
      </c>
      <c r="B6271" s="252" t="s">
        <v>4508</v>
      </c>
      <c r="C6271" s="253" t="s">
        <v>147</v>
      </c>
      <c r="D6271" s="253">
        <v>0.09</v>
      </c>
      <c r="E6271" s="253" t="s">
        <v>11115</v>
      </c>
    </row>
    <row r="6272" spans="1:5" ht="13.5">
      <c r="A6272" s="251">
        <v>95309</v>
      </c>
      <c r="B6272" s="252" t="s">
        <v>4509</v>
      </c>
      <c r="C6272" s="253" t="s">
        <v>147</v>
      </c>
      <c r="D6272" s="253">
        <v>0.13</v>
      </c>
      <c r="E6272" s="253" t="s">
        <v>11115</v>
      </c>
    </row>
    <row r="6273" spans="1:5" ht="27">
      <c r="A6273" s="251">
        <v>95310</v>
      </c>
      <c r="B6273" s="252" t="s">
        <v>4510</v>
      </c>
      <c r="C6273" s="253" t="s">
        <v>147</v>
      </c>
      <c r="D6273" s="253">
        <v>0.06</v>
      </c>
      <c r="E6273" s="253" t="s">
        <v>11115</v>
      </c>
    </row>
    <row r="6274" spans="1:5" ht="27">
      <c r="A6274" s="251">
        <v>95311</v>
      </c>
      <c r="B6274" s="252" t="s">
        <v>4511</v>
      </c>
      <c r="C6274" s="253" t="s">
        <v>147</v>
      </c>
      <c r="D6274" s="253">
        <v>0.09</v>
      </c>
      <c r="E6274" s="253" t="s">
        <v>11115</v>
      </c>
    </row>
    <row r="6275" spans="1:5" ht="13.5">
      <c r="A6275" s="251">
        <v>95312</v>
      </c>
      <c r="B6275" s="252" t="s">
        <v>4512</v>
      </c>
      <c r="C6275" s="253" t="s">
        <v>147</v>
      </c>
      <c r="D6275" s="253">
        <v>0.1</v>
      </c>
      <c r="E6275" s="253" t="s">
        <v>11115</v>
      </c>
    </row>
    <row r="6276" spans="1:5" ht="13.5">
      <c r="A6276" s="251">
        <v>95313</v>
      </c>
      <c r="B6276" s="252" t="s">
        <v>4513</v>
      </c>
      <c r="C6276" s="253" t="s">
        <v>147</v>
      </c>
      <c r="D6276" s="253">
        <v>0.1</v>
      </c>
      <c r="E6276" s="253" t="s">
        <v>11115</v>
      </c>
    </row>
    <row r="6277" spans="1:5" ht="13.5">
      <c r="A6277" s="251">
        <v>95314</v>
      </c>
      <c r="B6277" s="252" t="s">
        <v>4514</v>
      </c>
      <c r="C6277" s="253" t="s">
        <v>147</v>
      </c>
      <c r="D6277" s="253">
        <v>0.13</v>
      </c>
      <c r="E6277" s="253" t="s">
        <v>11115</v>
      </c>
    </row>
    <row r="6278" spans="1:5" ht="13.5">
      <c r="A6278" s="251">
        <v>95315</v>
      </c>
      <c r="B6278" s="252" t="s">
        <v>4515</v>
      </c>
      <c r="C6278" s="253" t="s">
        <v>147</v>
      </c>
      <c r="D6278" s="253">
        <v>0.12</v>
      </c>
      <c r="E6278" s="253" t="s">
        <v>11115</v>
      </c>
    </row>
    <row r="6279" spans="1:5" ht="13.5">
      <c r="A6279" s="251">
        <v>95316</v>
      </c>
      <c r="B6279" s="252" t="s">
        <v>4516</v>
      </c>
      <c r="C6279" s="253" t="s">
        <v>147</v>
      </c>
      <c r="D6279" s="253">
        <v>0.28999999999999998</v>
      </c>
      <c r="E6279" s="253" t="s">
        <v>11115</v>
      </c>
    </row>
    <row r="6280" spans="1:5" ht="27">
      <c r="A6280" s="251">
        <v>95317</v>
      </c>
      <c r="B6280" s="252" t="s">
        <v>4517</v>
      </c>
      <c r="C6280" s="253" t="s">
        <v>147</v>
      </c>
      <c r="D6280" s="253">
        <v>0.14000000000000001</v>
      </c>
      <c r="E6280" s="253" t="s">
        <v>11115</v>
      </c>
    </row>
    <row r="6281" spans="1:5" ht="13.5">
      <c r="A6281" s="251">
        <v>95318</v>
      </c>
      <c r="B6281" s="252" t="s">
        <v>4518</v>
      </c>
      <c r="C6281" s="253" t="s">
        <v>147</v>
      </c>
      <c r="D6281" s="253">
        <v>0.17</v>
      </c>
      <c r="E6281" s="253" t="s">
        <v>11115</v>
      </c>
    </row>
    <row r="6282" spans="1:5" ht="13.5">
      <c r="A6282" s="251">
        <v>95319</v>
      </c>
      <c r="B6282" s="252" t="s">
        <v>4519</v>
      </c>
      <c r="C6282" s="253" t="s">
        <v>147</v>
      </c>
      <c r="D6282" s="253">
        <v>0.08</v>
      </c>
      <c r="E6282" s="253" t="s">
        <v>11115</v>
      </c>
    </row>
    <row r="6283" spans="1:5" ht="13.5">
      <c r="A6283" s="251">
        <v>95320</v>
      </c>
      <c r="B6283" s="252" t="s">
        <v>4520</v>
      </c>
      <c r="C6283" s="253" t="s">
        <v>147</v>
      </c>
      <c r="D6283" s="253">
        <v>0.09</v>
      </c>
      <c r="E6283" s="253" t="s">
        <v>11115</v>
      </c>
    </row>
    <row r="6284" spans="1:5" ht="27">
      <c r="A6284" s="251">
        <v>95321</v>
      </c>
      <c r="B6284" s="252" t="s">
        <v>4521</v>
      </c>
      <c r="C6284" s="253" t="s">
        <v>147</v>
      </c>
      <c r="D6284" s="253">
        <v>0.09</v>
      </c>
      <c r="E6284" s="253" t="s">
        <v>11115</v>
      </c>
    </row>
    <row r="6285" spans="1:5" ht="13.5">
      <c r="A6285" s="251">
        <v>95322</v>
      </c>
      <c r="B6285" s="252" t="s">
        <v>4522</v>
      </c>
      <c r="C6285" s="253" t="s">
        <v>147</v>
      </c>
      <c r="D6285" s="253">
        <v>0.03</v>
      </c>
      <c r="E6285" s="253" t="s">
        <v>11115</v>
      </c>
    </row>
    <row r="6286" spans="1:5" ht="27">
      <c r="A6286" s="251">
        <v>95323</v>
      </c>
      <c r="B6286" s="252" t="s">
        <v>4523</v>
      </c>
      <c r="C6286" s="253" t="s">
        <v>147</v>
      </c>
      <c r="D6286" s="253">
        <v>0.18</v>
      </c>
      <c r="E6286" s="253" t="s">
        <v>11115</v>
      </c>
    </row>
    <row r="6287" spans="1:5" ht="27">
      <c r="A6287" s="251">
        <v>95324</v>
      </c>
      <c r="B6287" s="252" t="s">
        <v>4524</v>
      </c>
      <c r="C6287" s="253" t="s">
        <v>147</v>
      </c>
      <c r="D6287" s="253">
        <v>0.16</v>
      </c>
      <c r="E6287" s="253" t="s">
        <v>11115</v>
      </c>
    </row>
    <row r="6288" spans="1:5" ht="27">
      <c r="A6288" s="251">
        <v>95325</v>
      </c>
      <c r="B6288" s="252" t="s">
        <v>4525</v>
      </c>
      <c r="C6288" s="253" t="s">
        <v>147</v>
      </c>
      <c r="D6288" s="253">
        <v>0.14000000000000001</v>
      </c>
      <c r="E6288" s="253" t="s">
        <v>11115</v>
      </c>
    </row>
    <row r="6289" spans="1:5" ht="27">
      <c r="A6289" s="251">
        <v>95326</v>
      </c>
      <c r="B6289" s="252" t="s">
        <v>4526</v>
      </c>
      <c r="C6289" s="253" t="s">
        <v>147</v>
      </c>
      <c r="D6289" s="253">
        <v>0.08</v>
      </c>
      <c r="E6289" s="253" t="s">
        <v>11115</v>
      </c>
    </row>
    <row r="6290" spans="1:5" ht="13.5">
      <c r="A6290" s="251">
        <v>95327</v>
      </c>
      <c r="B6290" s="252" t="s">
        <v>4527</v>
      </c>
      <c r="C6290" s="253" t="s">
        <v>147</v>
      </c>
      <c r="D6290" s="253">
        <v>0.2</v>
      </c>
      <c r="E6290" s="253" t="s">
        <v>11115</v>
      </c>
    </row>
    <row r="6291" spans="1:5" ht="13.5">
      <c r="A6291" s="251">
        <v>95328</v>
      </c>
      <c r="B6291" s="252" t="s">
        <v>4528</v>
      </c>
      <c r="C6291" s="253" t="s">
        <v>147</v>
      </c>
      <c r="D6291" s="253">
        <v>0.12</v>
      </c>
      <c r="E6291" s="253" t="s">
        <v>11115</v>
      </c>
    </row>
    <row r="6292" spans="1:5" ht="27">
      <c r="A6292" s="251">
        <v>95329</v>
      </c>
      <c r="B6292" s="252" t="s">
        <v>4529</v>
      </c>
      <c r="C6292" s="253" t="s">
        <v>147</v>
      </c>
      <c r="D6292" s="253">
        <v>0.16</v>
      </c>
      <c r="E6292" s="253" t="s">
        <v>11115</v>
      </c>
    </row>
    <row r="6293" spans="1:5" ht="13.5">
      <c r="A6293" s="251">
        <v>95330</v>
      </c>
      <c r="B6293" s="252" t="s">
        <v>4530</v>
      </c>
      <c r="C6293" s="253" t="s">
        <v>147</v>
      </c>
      <c r="D6293" s="253">
        <v>0.13</v>
      </c>
      <c r="E6293" s="253" t="s">
        <v>11115</v>
      </c>
    </row>
    <row r="6294" spans="1:5" ht="27">
      <c r="A6294" s="251">
        <v>95331</v>
      </c>
      <c r="B6294" s="252" t="s">
        <v>4531</v>
      </c>
      <c r="C6294" s="253" t="s">
        <v>147</v>
      </c>
      <c r="D6294" s="253">
        <v>7.0000000000000007E-2</v>
      </c>
      <c r="E6294" s="253" t="s">
        <v>11115</v>
      </c>
    </row>
    <row r="6295" spans="1:5" ht="13.5">
      <c r="A6295" s="251">
        <v>95332</v>
      </c>
      <c r="B6295" s="252" t="s">
        <v>4532</v>
      </c>
      <c r="C6295" s="253" t="s">
        <v>147</v>
      </c>
      <c r="D6295" s="253">
        <v>0.42</v>
      </c>
      <c r="E6295" s="253" t="s">
        <v>11115</v>
      </c>
    </row>
    <row r="6296" spans="1:5" ht="13.5">
      <c r="A6296" s="251">
        <v>95333</v>
      </c>
      <c r="B6296" s="252" t="s">
        <v>4533</v>
      </c>
      <c r="C6296" s="253" t="s">
        <v>147</v>
      </c>
      <c r="D6296" s="253">
        <v>0.42</v>
      </c>
      <c r="E6296" s="253" t="s">
        <v>11115</v>
      </c>
    </row>
    <row r="6297" spans="1:5" ht="13.5">
      <c r="A6297" s="251">
        <v>95334</v>
      </c>
      <c r="B6297" s="252" t="s">
        <v>4534</v>
      </c>
      <c r="C6297" s="253" t="s">
        <v>147</v>
      </c>
      <c r="D6297" s="253">
        <v>0.51</v>
      </c>
      <c r="E6297" s="253" t="s">
        <v>11115</v>
      </c>
    </row>
    <row r="6298" spans="1:5" ht="27">
      <c r="A6298" s="251">
        <v>95335</v>
      </c>
      <c r="B6298" s="252" t="s">
        <v>4535</v>
      </c>
      <c r="C6298" s="253" t="s">
        <v>147</v>
      </c>
      <c r="D6298" s="253">
        <v>0.2</v>
      </c>
      <c r="E6298" s="253" t="s">
        <v>11115</v>
      </c>
    </row>
    <row r="6299" spans="1:5" ht="13.5">
      <c r="A6299" s="251">
        <v>95336</v>
      </c>
      <c r="B6299" s="252" t="s">
        <v>4536</v>
      </c>
      <c r="C6299" s="253" t="s">
        <v>147</v>
      </c>
      <c r="D6299" s="253">
        <v>0.13</v>
      </c>
      <c r="E6299" s="253" t="s">
        <v>11115</v>
      </c>
    </row>
    <row r="6300" spans="1:5" ht="13.5">
      <c r="A6300" s="251">
        <v>95337</v>
      </c>
      <c r="B6300" s="252" t="s">
        <v>4537</v>
      </c>
      <c r="C6300" s="253" t="s">
        <v>147</v>
      </c>
      <c r="D6300" s="253">
        <v>0.13</v>
      </c>
      <c r="E6300" s="253" t="s">
        <v>11115</v>
      </c>
    </row>
    <row r="6301" spans="1:5" ht="13.5">
      <c r="A6301" s="251">
        <v>95338</v>
      </c>
      <c r="B6301" s="252" t="s">
        <v>4538</v>
      </c>
      <c r="C6301" s="253" t="s">
        <v>147</v>
      </c>
      <c r="D6301" s="253">
        <v>0.24</v>
      </c>
      <c r="E6301" s="253" t="s">
        <v>11115</v>
      </c>
    </row>
    <row r="6302" spans="1:5" ht="13.5">
      <c r="A6302" s="251">
        <v>95339</v>
      </c>
      <c r="B6302" s="252" t="s">
        <v>4539</v>
      </c>
      <c r="C6302" s="253" t="s">
        <v>147</v>
      </c>
      <c r="D6302" s="253">
        <v>0.19</v>
      </c>
      <c r="E6302" s="253" t="s">
        <v>11115</v>
      </c>
    </row>
    <row r="6303" spans="1:5" ht="13.5">
      <c r="A6303" s="251">
        <v>95340</v>
      </c>
      <c r="B6303" s="252" t="s">
        <v>4540</v>
      </c>
      <c r="C6303" s="253" t="s">
        <v>147</v>
      </c>
      <c r="D6303" s="253">
        <v>0.17</v>
      </c>
      <c r="E6303" s="253" t="s">
        <v>11115</v>
      </c>
    </row>
    <row r="6304" spans="1:5" ht="13.5">
      <c r="A6304" s="251">
        <v>95341</v>
      </c>
      <c r="B6304" s="252" t="s">
        <v>4541</v>
      </c>
      <c r="C6304" s="253" t="s">
        <v>147</v>
      </c>
      <c r="D6304" s="253">
        <v>0.13</v>
      </c>
      <c r="E6304" s="253" t="s">
        <v>11115</v>
      </c>
    </row>
    <row r="6305" spans="1:5" ht="27">
      <c r="A6305" s="251">
        <v>95342</v>
      </c>
      <c r="B6305" s="252" t="s">
        <v>4542</v>
      </c>
      <c r="C6305" s="253" t="s">
        <v>147</v>
      </c>
      <c r="D6305" s="253">
        <v>0.1</v>
      </c>
      <c r="E6305" s="253" t="s">
        <v>11115</v>
      </c>
    </row>
    <row r="6306" spans="1:5" ht="27">
      <c r="A6306" s="251">
        <v>95343</v>
      </c>
      <c r="B6306" s="252" t="s">
        <v>4543</v>
      </c>
      <c r="C6306" s="253" t="s">
        <v>147</v>
      </c>
      <c r="D6306" s="253">
        <v>0.12</v>
      </c>
      <c r="E6306" s="253" t="s">
        <v>11115</v>
      </c>
    </row>
    <row r="6307" spans="1:5" ht="27">
      <c r="A6307" s="251">
        <v>95344</v>
      </c>
      <c r="B6307" s="252" t="s">
        <v>4544</v>
      </c>
      <c r="C6307" s="253" t="s">
        <v>147</v>
      </c>
      <c r="D6307" s="253">
        <v>0.09</v>
      </c>
      <c r="E6307" s="253" t="s">
        <v>11115</v>
      </c>
    </row>
    <row r="6308" spans="1:5" ht="13.5">
      <c r="A6308" s="251">
        <v>95345</v>
      </c>
      <c r="B6308" s="252" t="s">
        <v>4545</v>
      </c>
      <c r="C6308" s="253" t="s">
        <v>147</v>
      </c>
      <c r="D6308" s="253">
        <v>0.36</v>
      </c>
      <c r="E6308" s="253" t="s">
        <v>11115</v>
      </c>
    </row>
    <row r="6309" spans="1:5" ht="13.5">
      <c r="A6309" s="251">
        <v>95346</v>
      </c>
      <c r="B6309" s="252" t="s">
        <v>4546</v>
      </c>
      <c r="C6309" s="253" t="s">
        <v>147</v>
      </c>
      <c r="D6309" s="253">
        <v>0.04</v>
      </c>
      <c r="E6309" s="253" t="s">
        <v>11115</v>
      </c>
    </row>
    <row r="6310" spans="1:5" ht="13.5">
      <c r="A6310" s="251">
        <v>95347</v>
      </c>
      <c r="B6310" s="252" t="s">
        <v>4547</v>
      </c>
      <c r="C6310" s="253" t="s">
        <v>147</v>
      </c>
      <c r="D6310" s="253">
        <v>0.04</v>
      </c>
      <c r="E6310" s="253" t="s">
        <v>11115</v>
      </c>
    </row>
    <row r="6311" spans="1:5" ht="27">
      <c r="A6311" s="251">
        <v>95348</v>
      </c>
      <c r="B6311" s="252" t="s">
        <v>4548</v>
      </c>
      <c r="C6311" s="253" t="s">
        <v>147</v>
      </c>
      <c r="D6311" s="253">
        <v>0.06</v>
      </c>
      <c r="E6311" s="253" t="s">
        <v>11115</v>
      </c>
    </row>
    <row r="6312" spans="1:5" ht="27">
      <c r="A6312" s="251">
        <v>95349</v>
      </c>
      <c r="B6312" s="252" t="s">
        <v>4549</v>
      </c>
      <c r="C6312" s="253" t="s">
        <v>147</v>
      </c>
      <c r="D6312" s="253">
        <v>0.04</v>
      </c>
      <c r="E6312" s="253" t="s">
        <v>11115</v>
      </c>
    </row>
    <row r="6313" spans="1:5" ht="27">
      <c r="A6313" s="251">
        <v>95350</v>
      </c>
      <c r="B6313" s="252" t="s">
        <v>4550</v>
      </c>
      <c r="C6313" s="253" t="s">
        <v>147</v>
      </c>
      <c r="D6313" s="253">
        <v>0.04</v>
      </c>
      <c r="E6313" s="253" t="s">
        <v>11115</v>
      </c>
    </row>
    <row r="6314" spans="1:5" ht="27">
      <c r="A6314" s="251">
        <v>95351</v>
      </c>
      <c r="B6314" s="252" t="s">
        <v>4551</v>
      </c>
      <c r="C6314" s="253" t="s">
        <v>147</v>
      </c>
      <c r="D6314" s="253">
        <v>0.14000000000000001</v>
      </c>
      <c r="E6314" s="253" t="s">
        <v>11115</v>
      </c>
    </row>
    <row r="6315" spans="1:5" ht="13.5">
      <c r="A6315" s="251">
        <v>95352</v>
      </c>
      <c r="B6315" s="252" t="s">
        <v>4552</v>
      </c>
      <c r="C6315" s="253" t="s">
        <v>147</v>
      </c>
      <c r="D6315" s="253">
        <v>0.04</v>
      </c>
      <c r="E6315" s="253" t="s">
        <v>11115</v>
      </c>
    </row>
    <row r="6316" spans="1:5" ht="27">
      <c r="A6316" s="251">
        <v>95354</v>
      </c>
      <c r="B6316" s="252" t="s">
        <v>4553</v>
      </c>
      <c r="C6316" s="253" t="s">
        <v>147</v>
      </c>
      <c r="D6316" s="253">
        <v>0.06</v>
      </c>
      <c r="E6316" s="253" t="s">
        <v>11115</v>
      </c>
    </row>
    <row r="6317" spans="1:5" ht="27">
      <c r="A6317" s="251">
        <v>95355</v>
      </c>
      <c r="B6317" s="252" t="s">
        <v>4554</v>
      </c>
      <c r="C6317" s="253" t="s">
        <v>147</v>
      </c>
      <c r="D6317" s="253">
        <v>7.0000000000000007E-2</v>
      </c>
      <c r="E6317" s="253" t="s">
        <v>11115</v>
      </c>
    </row>
    <row r="6318" spans="1:5" ht="27">
      <c r="A6318" s="251">
        <v>95356</v>
      </c>
      <c r="B6318" s="252" t="s">
        <v>4555</v>
      </c>
      <c r="C6318" s="253" t="s">
        <v>147</v>
      </c>
      <c r="D6318" s="253">
        <v>0.08</v>
      </c>
      <c r="E6318" s="253" t="s">
        <v>11115</v>
      </c>
    </row>
    <row r="6319" spans="1:5" ht="13.5">
      <c r="A6319" s="251">
        <v>95357</v>
      </c>
      <c r="B6319" s="252" t="s">
        <v>4556</v>
      </c>
      <c r="C6319" s="253" t="s">
        <v>147</v>
      </c>
      <c r="D6319" s="253">
        <v>0.13</v>
      </c>
      <c r="E6319" s="253" t="s">
        <v>11115</v>
      </c>
    </row>
    <row r="6320" spans="1:5" ht="13.5">
      <c r="A6320" s="251">
        <v>95358</v>
      </c>
      <c r="B6320" s="252" t="s">
        <v>4557</v>
      </c>
      <c r="C6320" s="253" t="s">
        <v>147</v>
      </c>
      <c r="D6320" s="253">
        <v>0.14000000000000001</v>
      </c>
      <c r="E6320" s="253" t="s">
        <v>11115</v>
      </c>
    </row>
    <row r="6321" spans="1:5" ht="13.5">
      <c r="A6321" s="251">
        <v>95359</v>
      </c>
      <c r="B6321" s="252" t="s">
        <v>4558</v>
      </c>
      <c r="C6321" s="253" t="s">
        <v>147</v>
      </c>
      <c r="D6321" s="253">
        <v>0.14000000000000001</v>
      </c>
      <c r="E6321" s="253" t="s">
        <v>11115</v>
      </c>
    </row>
    <row r="6322" spans="1:5" ht="27">
      <c r="A6322" s="251">
        <v>95360</v>
      </c>
      <c r="B6322" s="252" t="s">
        <v>4559</v>
      </c>
      <c r="C6322" s="253" t="s">
        <v>147</v>
      </c>
      <c r="D6322" s="253">
        <v>0.09</v>
      </c>
      <c r="E6322" s="253" t="s">
        <v>11115</v>
      </c>
    </row>
    <row r="6323" spans="1:5" ht="27">
      <c r="A6323" s="251">
        <v>95361</v>
      </c>
      <c r="B6323" s="252" t="s">
        <v>4560</v>
      </c>
      <c r="C6323" s="253" t="s">
        <v>147</v>
      </c>
      <c r="D6323" s="253">
        <v>7.0000000000000007E-2</v>
      </c>
      <c r="E6323" s="253" t="s">
        <v>11115</v>
      </c>
    </row>
    <row r="6324" spans="1:5" ht="27">
      <c r="A6324" s="251">
        <v>95362</v>
      </c>
      <c r="B6324" s="252" t="s">
        <v>4561</v>
      </c>
      <c r="C6324" s="253" t="s">
        <v>147</v>
      </c>
      <c r="D6324" s="253">
        <v>0.08</v>
      </c>
      <c r="E6324" s="253" t="s">
        <v>11115</v>
      </c>
    </row>
    <row r="6325" spans="1:5" ht="27">
      <c r="A6325" s="251">
        <v>95363</v>
      </c>
      <c r="B6325" s="252" t="s">
        <v>4562</v>
      </c>
      <c r="C6325" s="253" t="s">
        <v>147</v>
      </c>
      <c r="D6325" s="253">
        <v>0.1</v>
      </c>
      <c r="E6325" s="253" t="s">
        <v>11115</v>
      </c>
    </row>
    <row r="6326" spans="1:5" ht="27">
      <c r="A6326" s="251">
        <v>95364</v>
      </c>
      <c r="B6326" s="252" t="s">
        <v>4563</v>
      </c>
      <c r="C6326" s="253" t="s">
        <v>147</v>
      </c>
      <c r="D6326" s="253">
        <v>0.08</v>
      </c>
      <c r="E6326" s="253" t="s">
        <v>11115</v>
      </c>
    </row>
    <row r="6327" spans="1:5" ht="27">
      <c r="A6327" s="251">
        <v>95365</v>
      </c>
      <c r="B6327" s="252" t="s">
        <v>4564</v>
      </c>
      <c r="C6327" s="253" t="s">
        <v>147</v>
      </c>
      <c r="D6327" s="253">
        <v>0.09</v>
      </c>
      <c r="E6327" s="253" t="s">
        <v>11115</v>
      </c>
    </row>
    <row r="6328" spans="1:5" ht="27">
      <c r="A6328" s="251">
        <v>95366</v>
      </c>
      <c r="B6328" s="252" t="s">
        <v>4565</v>
      </c>
      <c r="C6328" s="253" t="s">
        <v>147</v>
      </c>
      <c r="D6328" s="253">
        <v>7.0000000000000007E-2</v>
      </c>
      <c r="E6328" s="253" t="s">
        <v>11115</v>
      </c>
    </row>
    <row r="6329" spans="1:5" ht="27">
      <c r="A6329" s="251">
        <v>95367</v>
      </c>
      <c r="B6329" s="252" t="s">
        <v>4566</v>
      </c>
      <c r="C6329" s="253" t="s">
        <v>147</v>
      </c>
      <c r="D6329" s="253">
        <v>7.0000000000000007E-2</v>
      </c>
      <c r="E6329" s="253" t="s">
        <v>11115</v>
      </c>
    </row>
    <row r="6330" spans="1:5" ht="27">
      <c r="A6330" s="251">
        <v>95368</v>
      </c>
      <c r="B6330" s="252" t="s">
        <v>4567</v>
      </c>
      <c r="C6330" s="253" t="s">
        <v>147</v>
      </c>
      <c r="D6330" s="253">
        <v>0.14000000000000001</v>
      </c>
      <c r="E6330" s="253" t="s">
        <v>11115</v>
      </c>
    </row>
    <row r="6331" spans="1:5" ht="27">
      <c r="A6331" s="251">
        <v>95369</v>
      </c>
      <c r="B6331" s="252" t="s">
        <v>4568</v>
      </c>
      <c r="C6331" s="253" t="s">
        <v>147</v>
      </c>
      <c r="D6331" s="253">
        <v>0.08</v>
      </c>
      <c r="E6331" s="253" t="s">
        <v>11115</v>
      </c>
    </row>
    <row r="6332" spans="1:5" ht="13.5">
      <c r="A6332" s="251">
        <v>95370</v>
      </c>
      <c r="B6332" s="252" t="s">
        <v>4569</v>
      </c>
      <c r="C6332" s="253" t="s">
        <v>147</v>
      </c>
      <c r="D6332" s="253">
        <v>0.18</v>
      </c>
      <c r="E6332" s="253" t="s">
        <v>11115</v>
      </c>
    </row>
    <row r="6333" spans="1:5" ht="13.5">
      <c r="A6333" s="251">
        <v>95371</v>
      </c>
      <c r="B6333" s="252" t="s">
        <v>4570</v>
      </c>
      <c r="C6333" s="253" t="s">
        <v>147</v>
      </c>
      <c r="D6333" s="253">
        <v>0.24</v>
      </c>
      <c r="E6333" s="253" t="s">
        <v>11115</v>
      </c>
    </row>
    <row r="6334" spans="1:5" ht="13.5">
      <c r="A6334" s="251">
        <v>95372</v>
      </c>
      <c r="B6334" s="252" t="s">
        <v>4571</v>
      </c>
      <c r="C6334" s="253" t="s">
        <v>147</v>
      </c>
      <c r="D6334" s="253">
        <v>0.16</v>
      </c>
      <c r="E6334" s="253" t="s">
        <v>11115</v>
      </c>
    </row>
    <row r="6335" spans="1:5" ht="13.5">
      <c r="A6335" s="251">
        <v>95373</v>
      </c>
      <c r="B6335" s="252" t="s">
        <v>4572</v>
      </c>
      <c r="C6335" s="253" t="s">
        <v>147</v>
      </c>
      <c r="D6335" s="253">
        <v>0.18</v>
      </c>
      <c r="E6335" s="253" t="s">
        <v>11115</v>
      </c>
    </row>
    <row r="6336" spans="1:5" ht="13.5">
      <c r="A6336" s="251">
        <v>95374</v>
      </c>
      <c r="B6336" s="252" t="s">
        <v>4573</v>
      </c>
      <c r="C6336" s="253" t="s">
        <v>147</v>
      </c>
      <c r="D6336" s="253">
        <v>0.18</v>
      </c>
      <c r="E6336" s="253" t="s">
        <v>11115</v>
      </c>
    </row>
    <row r="6337" spans="1:5" ht="13.5">
      <c r="A6337" s="251">
        <v>95375</v>
      </c>
      <c r="B6337" s="252" t="s">
        <v>4574</v>
      </c>
      <c r="C6337" s="253" t="s">
        <v>147</v>
      </c>
      <c r="D6337" s="253">
        <v>0.16</v>
      </c>
      <c r="E6337" s="253" t="s">
        <v>11115</v>
      </c>
    </row>
    <row r="6338" spans="1:5" ht="13.5">
      <c r="A6338" s="251">
        <v>95376</v>
      </c>
      <c r="B6338" s="252" t="s">
        <v>4575</v>
      </c>
      <c r="C6338" s="253" t="s">
        <v>147</v>
      </c>
      <c r="D6338" s="253">
        <v>0.03</v>
      </c>
      <c r="E6338" s="253" t="s">
        <v>11115</v>
      </c>
    </row>
    <row r="6339" spans="1:5" ht="13.5">
      <c r="A6339" s="251">
        <v>95377</v>
      </c>
      <c r="B6339" s="252" t="s">
        <v>4576</v>
      </c>
      <c r="C6339" s="253" t="s">
        <v>147</v>
      </c>
      <c r="D6339" s="253">
        <v>0.13</v>
      </c>
      <c r="E6339" s="253" t="s">
        <v>11115</v>
      </c>
    </row>
    <row r="6340" spans="1:5" ht="13.5">
      <c r="A6340" s="251">
        <v>95378</v>
      </c>
      <c r="B6340" s="252" t="s">
        <v>4577</v>
      </c>
      <c r="C6340" s="253" t="s">
        <v>147</v>
      </c>
      <c r="D6340" s="253">
        <v>0.15</v>
      </c>
      <c r="E6340" s="253" t="s">
        <v>11115</v>
      </c>
    </row>
    <row r="6341" spans="1:5" ht="13.5">
      <c r="A6341" s="251">
        <v>95379</v>
      </c>
      <c r="B6341" s="252" t="s">
        <v>4578</v>
      </c>
      <c r="C6341" s="253" t="s">
        <v>147</v>
      </c>
      <c r="D6341" s="253">
        <v>0.13</v>
      </c>
      <c r="E6341" s="253" t="s">
        <v>11115</v>
      </c>
    </row>
    <row r="6342" spans="1:5" ht="27">
      <c r="A6342" s="251">
        <v>95380</v>
      </c>
      <c r="B6342" s="252" t="s">
        <v>4579</v>
      </c>
      <c r="C6342" s="253" t="s">
        <v>147</v>
      </c>
      <c r="D6342" s="253">
        <v>0.14000000000000001</v>
      </c>
      <c r="E6342" s="253" t="s">
        <v>11115</v>
      </c>
    </row>
    <row r="6343" spans="1:5" ht="13.5">
      <c r="A6343" s="251">
        <v>95382</v>
      </c>
      <c r="B6343" s="252" t="s">
        <v>4580</v>
      </c>
      <c r="C6343" s="253" t="s">
        <v>147</v>
      </c>
      <c r="D6343" s="253">
        <v>0.15</v>
      </c>
      <c r="E6343" s="253" t="s">
        <v>11115</v>
      </c>
    </row>
    <row r="6344" spans="1:5" ht="13.5">
      <c r="A6344" s="251">
        <v>95383</v>
      </c>
      <c r="B6344" s="252" t="s">
        <v>4581</v>
      </c>
      <c r="C6344" s="253" t="s">
        <v>147</v>
      </c>
      <c r="D6344" s="253">
        <v>0.28000000000000003</v>
      </c>
      <c r="E6344" s="253" t="s">
        <v>11115</v>
      </c>
    </row>
    <row r="6345" spans="1:5" ht="13.5">
      <c r="A6345" s="251">
        <v>95384</v>
      </c>
      <c r="B6345" s="252" t="s">
        <v>4582</v>
      </c>
      <c r="C6345" s="253" t="s">
        <v>147</v>
      </c>
      <c r="D6345" s="253">
        <v>0.17</v>
      </c>
      <c r="E6345" s="253" t="s">
        <v>11115</v>
      </c>
    </row>
    <row r="6346" spans="1:5" ht="13.5">
      <c r="A6346" s="251">
        <v>95385</v>
      </c>
      <c r="B6346" s="252" t="s">
        <v>4583</v>
      </c>
      <c r="C6346" s="253" t="s">
        <v>147</v>
      </c>
      <c r="D6346" s="253">
        <v>0.14000000000000001</v>
      </c>
      <c r="E6346" s="253" t="s">
        <v>11115</v>
      </c>
    </row>
    <row r="6347" spans="1:5" ht="13.5">
      <c r="A6347" s="251">
        <v>95386</v>
      </c>
      <c r="B6347" s="252" t="s">
        <v>4584</v>
      </c>
      <c r="C6347" s="253" t="s">
        <v>147</v>
      </c>
      <c r="D6347" s="253">
        <v>0.09</v>
      </c>
      <c r="E6347" s="253" t="s">
        <v>11115</v>
      </c>
    </row>
    <row r="6348" spans="1:5" ht="13.5">
      <c r="A6348" s="251">
        <v>95387</v>
      </c>
      <c r="B6348" s="252" t="s">
        <v>4585</v>
      </c>
      <c r="C6348" s="253" t="s">
        <v>147</v>
      </c>
      <c r="D6348" s="253">
        <v>0.15</v>
      </c>
      <c r="E6348" s="253" t="s">
        <v>11115</v>
      </c>
    </row>
    <row r="6349" spans="1:5" ht="13.5">
      <c r="A6349" s="251">
        <v>95388</v>
      </c>
      <c r="B6349" s="252" t="s">
        <v>251</v>
      </c>
      <c r="C6349" s="253" t="s">
        <v>147</v>
      </c>
      <c r="D6349" s="253">
        <v>0.05</v>
      </c>
      <c r="E6349" s="253" t="s">
        <v>11115</v>
      </c>
    </row>
    <row r="6350" spans="1:5" ht="27">
      <c r="A6350" s="251">
        <v>95389</v>
      </c>
      <c r="B6350" s="252" t="s">
        <v>4586</v>
      </c>
      <c r="C6350" s="253" t="s">
        <v>147</v>
      </c>
      <c r="D6350" s="253">
        <v>0.06</v>
      </c>
      <c r="E6350" s="253" t="s">
        <v>11115</v>
      </c>
    </row>
    <row r="6351" spans="1:5" ht="13.5">
      <c r="A6351" s="251">
        <v>95390</v>
      </c>
      <c r="B6351" s="252" t="s">
        <v>4587</v>
      </c>
      <c r="C6351" s="253" t="s">
        <v>147</v>
      </c>
      <c r="D6351" s="253">
        <v>0.05</v>
      </c>
      <c r="E6351" s="253" t="s">
        <v>11115</v>
      </c>
    </row>
    <row r="6352" spans="1:5" ht="13.5">
      <c r="A6352" s="251">
        <v>95391</v>
      </c>
      <c r="B6352" s="252" t="s">
        <v>4588</v>
      </c>
      <c r="C6352" s="253" t="s">
        <v>147</v>
      </c>
      <c r="D6352" s="253">
        <v>0.09</v>
      </c>
      <c r="E6352" s="253" t="s">
        <v>11115</v>
      </c>
    </row>
    <row r="6353" spans="1:5" ht="13.5">
      <c r="A6353" s="251">
        <v>95392</v>
      </c>
      <c r="B6353" s="252" t="s">
        <v>4589</v>
      </c>
      <c r="C6353" s="253" t="s">
        <v>147</v>
      </c>
      <c r="D6353" s="253">
        <v>0.09</v>
      </c>
      <c r="E6353" s="253" t="s">
        <v>11115</v>
      </c>
    </row>
    <row r="6354" spans="1:5" ht="27">
      <c r="A6354" s="251">
        <v>95393</v>
      </c>
      <c r="B6354" s="252" t="s">
        <v>4590</v>
      </c>
      <c r="C6354" s="253" t="s">
        <v>147</v>
      </c>
      <c r="D6354" s="253">
        <v>0.49</v>
      </c>
      <c r="E6354" s="253" t="s">
        <v>11115</v>
      </c>
    </row>
    <row r="6355" spans="1:5" ht="27">
      <c r="A6355" s="251">
        <v>95394</v>
      </c>
      <c r="B6355" s="252" t="s">
        <v>4591</v>
      </c>
      <c r="C6355" s="253" t="s">
        <v>147</v>
      </c>
      <c r="D6355" s="253">
        <v>0.34</v>
      </c>
      <c r="E6355" s="253" t="s">
        <v>11115</v>
      </c>
    </row>
    <row r="6356" spans="1:5" ht="13.5">
      <c r="A6356" s="251">
        <v>95395</v>
      </c>
      <c r="B6356" s="252" t="s">
        <v>4592</v>
      </c>
      <c r="C6356" s="253" t="s">
        <v>147</v>
      </c>
      <c r="D6356" s="253">
        <v>0.49</v>
      </c>
      <c r="E6356" s="253" t="s">
        <v>11115</v>
      </c>
    </row>
    <row r="6357" spans="1:5" ht="27">
      <c r="A6357" s="251">
        <v>95396</v>
      </c>
      <c r="B6357" s="252" t="s">
        <v>4593</v>
      </c>
      <c r="C6357" s="253" t="s">
        <v>147</v>
      </c>
      <c r="D6357" s="253">
        <v>0.65</v>
      </c>
      <c r="E6357" s="253" t="s">
        <v>11115</v>
      </c>
    </row>
    <row r="6358" spans="1:5" ht="13.5">
      <c r="A6358" s="251">
        <v>95397</v>
      </c>
      <c r="B6358" s="252" t="s">
        <v>4594</v>
      </c>
      <c r="C6358" s="253" t="s">
        <v>147</v>
      </c>
      <c r="D6358" s="253">
        <v>0.09</v>
      </c>
      <c r="E6358" s="253" t="s">
        <v>11115</v>
      </c>
    </row>
    <row r="6359" spans="1:5" ht="13.5">
      <c r="A6359" s="251">
        <v>95398</v>
      </c>
      <c r="B6359" s="252" t="s">
        <v>4595</v>
      </c>
      <c r="C6359" s="253" t="s">
        <v>147</v>
      </c>
      <c r="D6359" s="253">
        <v>0.08</v>
      </c>
      <c r="E6359" s="253" t="s">
        <v>11115</v>
      </c>
    </row>
    <row r="6360" spans="1:5" ht="13.5">
      <c r="A6360" s="251">
        <v>95399</v>
      </c>
      <c r="B6360" s="252" t="s">
        <v>4596</v>
      </c>
      <c r="C6360" s="253" t="s">
        <v>147</v>
      </c>
      <c r="D6360" s="253">
        <v>0.04</v>
      </c>
      <c r="E6360" s="253" t="s">
        <v>11115</v>
      </c>
    </row>
    <row r="6361" spans="1:5" ht="13.5">
      <c r="A6361" s="251">
        <v>95400</v>
      </c>
      <c r="B6361" s="252" t="s">
        <v>4597</v>
      </c>
      <c r="C6361" s="253" t="s">
        <v>147</v>
      </c>
      <c r="D6361" s="253">
        <v>0.08</v>
      </c>
      <c r="E6361" s="253" t="s">
        <v>11115</v>
      </c>
    </row>
    <row r="6362" spans="1:5" ht="13.5">
      <c r="A6362" s="251">
        <v>95401</v>
      </c>
      <c r="B6362" s="252" t="s">
        <v>4598</v>
      </c>
      <c r="C6362" s="253" t="s">
        <v>147</v>
      </c>
      <c r="D6362" s="253">
        <v>0.24</v>
      </c>
      <c r="E6362" s="253" t="s">
        <v>11115</v>
      </c>
    </row>
    <row r="6363" spans="1:5" ht="27">
      <c r="A6363" s="251">
        <v>95402</v>
      </c>
      <c r="B6363" s="252" t="s">
        <v>4599</v>
      </c>
      <c r="C6363" s="253" t="s">
        <v>147</v>
      </c>
      <c r="D6363" s="253">
        <v>0.84</v>
      </c>
      <c r="E6363" s="253" t="s">
        <v>11115</v>
      </c>
    </row>
    <row r="6364" spans="1:5" ht="27">
      <c r="A6364" s="251">
        <v>95403</v>
      </c>
      <c r="B6364" s="252" t="s">
        <v>4600</v>
      </c>
      <c r="C6364" s="253" t="s">
        <v>147</v>
      </c>
      <c r="D6364" s="253">
        <v>0.95</v>
      </c>
      <c r="E6364" s="253" t="s">
        <v>11115</v>
      </c>
    </row>
    <row r="6365" spans="1:5" ht="27">
      <c r="A6365" s="251">
        <v>95404</v>
      </c>
      <c r="B6365" s="252" t="s">
        <v>4601</v>
      </c>
      <c r="C6365" s="253" t="s">
        <v>147</v>
      </c>
      <c r="D6365" s="253">
        <v>1.3</v>
      </c>
      <c r="E6365" s="253" t="s">
        <v>11115</v>
      </c>
    </row>
    <row r="6366" spans="1:5" ht="13.5">
      <c r="A6366" s="251">
        <v>95405</v>
      </c>
      <c r="B6366" s="252" t="s">
        <v>4602</v>
      </c>
      <c r="C6366" s="253" t="s">
        <v>147</v>
      </c>
      <c r="D6366" s="253">
        <v>0.36</v>
      </c>
      <c r="E6366" s="253" t="s">
        <v>11115</v>
      </c>
    </row>
    <row r="6367" spans="1:5" ht="13.5">
      <c r="A6367" s="251">
        <v>95406</v>
      </c>
      <c r="B6367" s="252" t="s">
        <v>4603</v>
      </c>
      <c r="C6367" s="253" t="s">
        <v>147</v>
      </c>
      <c r="D6367" s="253">
        <v>0.09</v>
      </c>
      <c r="E6367" s="253" t="s">
        <v>11115</v>
      </c>
    </row>
    <row r="6368" spans="1:5" ht="13.5">
      <c r="A6368" s="251">
        <v>95407</v>
      </c>
      <c r="B6368" s="252" t="s">
        <v>4604</v>
      </c>
      <c r="C6368" s="253" t="s">
        <v>147</v>
      </c>
      <c r="D6368" s="253">
        <v>2.27</v>
      </c>
      <c r="E6368" s="253" t="s">
        <v>11115</v>
      </c>
    </row>
    <row r="6369" spans="1:5" ht="27">
      <c r="A6369" s="251">
        <v>95408</v>
      </c>
      <c r="B6369" s="252" t="s">
        <v>4605</v>
      </c>
      <c r="C6369" s="253" t="s">
        <v>467</v>
      </c>
      <c r="D6369" s="253">
        <v>7.93</v>
      </c>
      <c r="E6369" s="253" t="s">
        <v>11115</v>
      </c>
    </row>
    <row r="6370" spans="1:5" ht="27">
      <c r="A6370" s="251">
        <v>95409</v>
      </c>
      <c r="B6370" s="252" t="s">
        <v>4606</v>
      </c>
      <c r="C6370" s="253" t="s">
        <v>467</v>
      </c>
      <c r="D6370" s="253">
        <v>7.48</v>
      </c>
      <c r="E6370" s="253" t="s">
        <v>11115</v>
      </c>
    </row>
    <row r="6371" spans="1:5" ht="13.5">
      <c r="A6371" s="251">
        <v>95410</v>
      </c>
      <c r="B6371" s="252" t="s">
        <v>4607</v>
      </c>
      <c r="C6371" s="253" t="s">
        <v>467</v>
      </c>
      <c r="D6371" s="253">
        <v>3.5</v>
      </c>
      <c r="E6371" s="253" t="s">
        <v>11115</v>
      </c>
    </row>
    <row r="6372" spans="1:5" ht="27">
      <c r="A6372" s="251">
        <v>95411</v>
      </c>
      <c r="B6372" s="252" t="s">
        <v>4608</v>
      </c>
      <c r="C6372" s="253" t="s">
        <v>467</v>
      </c>
      <c r="D6372" s="253">
        <v>6.68</v>
      </c>
      <c r="E6372" s="253" t="s">
        <v>11115</v>
      </c>
    </row>
    <row r="6373" spans="1:5" ht="27">
      <c r="A6373" s="251">
        <v>95412</v>
      </c>
      <c r="B6373" s="252" t="s">
        <v>4609</v>
      </c>
      <c r="C6373" s="253" t="s">
        <v>467</v>
      </c>
      <c r="D6373" s="253">
        <v>7.99</v>
      </c>
      <c r="E6373" s="253" t="s">
        <v>11115</v>
      </c>
    </row>
    <row r="6374" spans="1:5" ht="13.5">
      <c r="A6374" s="251">
        <v>95413</v>
      </c>
      <c r="B6374" s="252" t="s">
        <v>4610</v>
      </c>
      <c r="C6374" s="253" t="s">
        <v>467</v>
      </c>
      <c r="D6374" s="253">
        <v>13.58</v>
      </c>
      <c r="E6374" s="253" t="s">
        <v>11115</v>
      </c>
    </row>
    <row r="6375" spans="1:5" ht="27">
      <c r="A6375" s="251">
        <v>95414</v>
      </c>
      <c r="B6375" s="252" t="s">
        <v>4611</v>
      </c>
      <c r="C6375" s="253" t="s">
        <v>467</v>
      </c>
      <c r="D6375" s="253">
        <v>67.709999999999994</v>
      </c>
      <c r="E6375" s="253" t="s">
        <v>11115</v>
      </c>
    </row>
    <row r="6376" spans="1:5" ht="27">
      <c r="A6376" s="251">
        <v>95415</v>
      </c>
      <c r="B6376" s="252" t="s">
        <v>4612</v>
      </c>
      <c r="C6376" s="253" t="s">
        <v>467</v>
      </c>
      <c r="D6376" s="253">
        <v>114.66</v>
      </c>
      <c r="E6376" s="253" t="s">
        <v>11115</v>
      </c>
    </row>
    <row r="6377" spans="1:5" ht="27">
      <c r="A6377" s="251">
        <v>95416</v>
      </c>
      <c r="B6377" s="252" t="s">
        <v>4613</v>
      </c>
      <c r="C6377" s="253" t="s">
        <v>467</v>
      </c>
      <c r="D6377" s="253">
        <v>11.38</v>
      </c>
      <c r="E6377" s="253" t="s">
        <v>11115</v>
      </c>
    </row>
    <row r="6378" spans="1:5" ht="27">
      <c r="A6378" s="251">
        <v>95417</v>
      </c>
      <c r="B6378" s="252" t="s">
        <v>4614</v>
      </c>
      <c r="C6378" s="253" t="s">
        <v>467</v>
      </c>
      <c r="D6378" s="253">
        <v>130.51</v>
      </c>
      <c r="E6378" s="253" t="s">
        <v>11115</v>
      </c>
    </row>
    <row r="6379" spans="1:5" ht="27">
      <c r="A6379" s="251">
        <v>95418</v>
      </c>
      <c r="B6379" s="252" t="s">
        <v>4615</v>
      </c>
      <c r="C6379" s="253" t="s">
        <v>467</v>
      </c>
      <c r="D6379" s="253">
        <v>178.4</v>
      </c>
      <c r="E6379" s="253" t="s">
        <v>11115</v>
      </c>
    </row>
    <row r="6380" spans="1:5" ht="13.5">
      <c r="A6380" s="251">
        <v>95419</v>
      </c>
      <c r="B6380" s="252" t="s">
        <v>4616</v>
      </c>
      <c r="C6380" s="253" t="s">
        <v>467</v>
      </c>
      <c r="D6380" s="253">
        <v>47.67</v>
      </c>
      <c r="E6380" s="253" t="s">
        <v>11115</v>
      </c>
    </row>
    <row r="6381" spans="1:5" ht="13.5">
      <c r="A6381" s="251">
        <v>95420</v>
      </c>
      <c r="B6381" s="252" t="s">
        <v>4617</v>
      </c>
      <c r="C6381" s="253" t="s">
        <v>467</v>
      </c>
      <c r="D6381" s="253">
        <v>67.72</v>
      </c>
      <c r="E6381" s="253" t="s">
        <v>11115</v>
      </c>
    </row>
    <row r="6382" spans="1:5" ht="13.5">
      <c r="A6382" s="251">
        <v>95421</v>
      </c>
      <c r="B6382" s="252" t="s">
        <v>4618</v>
      </c>
      <c r="C6382" s="253" t="s">
        <v>467</v>
      </c>
      <c r="D6382" s="253">
        <v>89.53</v>
      </c>
      <c r="E6382" s="253" t="s">
        <v>11115</v>
      </c>
    </row>
    <row r="6383" spans="1:5" ht="27">
      <c r="A6383" s="251">
        <v>95422</v>
      </c>
      <c r="B6383" s="252" t="s">
        <v>4619</v>
      </c>
      <c r="C6383" s="253" t="s">
        <v>467</v>
      </c>
      <c r="D6383" s="253">
        <v>32.92</v>
      </c>
      <c r="E6383" s="253" t="s">
        <v>11115</v>
      </c>
    </row>
    <row r="6384" spans="1:5" ht="13.5">
      <c r="A6384" s="251">
        <v>95423</v>
      </c>
      <c r="B6384" s="252" t="s">
        <v>4620</v>
      </c>
      <c r="C6384" s="253" t="s">
        <v>467</v>
      </c>
      <c r="D6384" s="253">
        <v>49.96</v>
      </c>
      <c r="E6384" s="253" t="s">
        <v>11115</v>
      </c>
    </row>
    <row r="6385" spans="1:5" ht="13.5">
      <c r="A6385" s="251">
        <v>95424</v>
      </c>
      <c r="B6385" s="252" t="s">
        <v>4622</v>
      </c>
      <c r="C6385" s="253" t="s">
        <v>467</v>
      </c>
      <c r="D6385" s="253">
        <v>13.55</v>
      </c>
      <c r="E6385" s="253" t="s">
        <v>11115</v>
      </c>
    </row>
    <row r="6386" spans="1:5" ht="13.5">
      <c r="A6386" s="251">
        <v>100288</v>
      </c>
      <c r="B6386" s="252" t="s">
        <v>11863</v>
      </c>
      <c r="C6386" s="253" t="s">
        <v>147</v>
      </c>
      <c r="D6386" s="253">
        <v>0.03</v>
      </c>
      <c r="E6386" s="253" t="s">
        <v>11115</v>
      </c>
    </row>
    <row r="6387" spans="1:5" ht="13.5">
      <c r="A6387" s="251">
        <v>100289</v>
      </c>
      <c r="B6387" s="252" t="s">
        <v>252</v>
      </c>
      <c r="C6387" s="253" t="s">
        <v>147</v>
      </c>
      <c r="D6387" s="253">
        <v>16.96</v>
      </c>
      <c r="E6387" s="253" t="s">
        <v>11115</v>
      </c>
    </row>
    <row r="6388" spans="1:5" ht="13.5">
      <c r="A6388" s="251">
        <v>100290</v>
      </c>
      <c r="B6388" s="252" t="s">
        <v>11864</v>
      </c>
      <c r="C6388" s="253" t="s">
        <v>147</v>
      </c>
      <c r="D6388" s="253">
        <v>7.0000000000000007E-2</v>
      </c>
      <c r="E6388" s="253" t="s">
        <v>11115</v>
      </c>
    </row>
    <row r="6389" spans="1:5" ht="13.5">
      <c r="A6389" s="251">
        <v>100291</v>
      </c>
      <c r="B6389" s="252" t="s">
        <v>11865</v>
      </c>
      <c r="C6389" s="253" t="s">
        <v>147</v>
      </c>
      <c r="D6389" s="253">
        <v>0.12</v>
      </c>
      <c r="E6389" s="253" t="s">
        <v>11115</v>
      </c>
    </row>
    <row r="6390" spans="1:5" ht="27">
      <c r="A6390" s="251">
        <v>100292</v>
      </c>
      <c r="B6390" s="252" t="s">
        <v>11866</v>
      </c>
      <c r="C6390" s="253" t="s">
        <v>147</v>
      </c>
      <c r="D6390" s="253">
        <v>0.42</v>
      </c>
      <c r="E6390" s="253" t="s">
        <v>11115</v>
      </c>
    </row>
    <row r="6391" spans="1:5" ht="13.5">
      <c r="A6391" s="251">
        <v>100293</v>
      </c>
      <c r="B6391" s="252" t="s">
        <v>11867</v>
      </c>
      <c r="C6391" s="253" t="s">
        <v>147</v>
      </c>
      <c r="D6391" s="253">
        <v>0.12</v>
      </c>
      <c r="E6391" s="253" t="s">
        <v>11115</v>
      </c>
    </row>
    <row r="6392" spans="1:5" ht="13.5">
      <c r="A6392" s="251">
        <v>100294</v>
      </c>
      <c r="B6392" s="252" t="s">
        <v>11868</v>
      </c>
      <c r="C6392" s="253" t="s">
        <v>147</v>
      </c>
      <c r="D6392" s="253">
        <v>0.23</v>
      </c>
      <c r="E6392" s="253" t="s">
        <v>11115</v>
      </c>
    </row>
    <row r="6393" spans="1:5" ht="27">
      <c r="A6393" s="251">
        <v>100295</v>
      </c>
      <c r="B6393" s="252" t="s">
        <v>11869</v>
      </c>
      <c r="C6393" s="253" t="s">
        <v>147</v>
      </c>
      <c r="D6393" s="253">
        <v>0.33</v>
      </c>
      <c r="E6393" s="253" t="s">
        <v>11115</v>
      </c>
    </row>
    <row r="6394" spans="1:5" ht="13.5">
      <c r="A6394" s="251">
        <v>100296</v>
      </c>
      <c r="B6394" s="252" t="s">
        <v>11870</v>
      </c>
      <c r="C6394" s="253" t="s">
        <v>147</v>
      </c>
      <c r="D6394" s="253">
        <v>0.66</v>
      </c>
      <c r="E6394" s="253" t="s">
        <v>11115</v>
      </c>
    </row>
    <row r="6395" spans="1:5" ht="13.5">
      <c r="A6395" s="251">
        <v>100297</v>
      </c>
      <c r="B6395" s="252" t="s">
        <v>11871</v>
      </c>
      <c r="C6395" s="253" t="s">
        <v>147</v>
      </c>
      <c r="D6395" s="253">
        <v>0.74</v>
      </c>
      <c r="E6395" s="253" t="s">
        <v>11115</v>
      </c>
    </row>
    <row r="6396" spans="1:5" ht="27">
      <c r="A6396" s="251">
        <v>100298</v>
      </c>
      <c r="B6396" s="252" t="s">
        <v>11872</v>
      </c>
      <c r="C6396" s="253" t="s">
        <v>147</v>
      </c>
      <c r="D6396" s="253">
        <v>0.45</v>
      </c>
      <c r="E6396" s="253" t="s">
        <v>11115</v>
      </c>
    </row>
    <row r="6397" spans="1:5" ht="27">
      <c r="A6397" s="251">
        <v>100299</v>
      </c>
      <c r="B6397" s="252" t="s">
        <v>11873</v>
      </c>
      <c r="C6397" s="253" t="s">
        <v>147</v>
      </c>
      <c r="D6397" s="253">
        <v>0.51</v>
      </c>
      <c r="E6397" s="253" t="s">
        <v>11115</v>
      </c>
    </row>
    <row r="6398" spans="1:5" ht="13.5">
      <c r="A6398" s="251">
        <v>100300</v>
      </c>
      <c r="B6398" s="252" t="s">
        <v>11874</v>
      </c>
      <c r="C6398" s="253" t="s">
        <v>147</v>
      </c>
      <c r="D6398" s="253">
        <v>22.75</v>
      </c>
      <c r="E6398" s="253" t="s">
        <v>11862</v>
      </c>
    </row>
    <row r="6399" spans="1:5" ht="13.5">
      <c r="A6399" s="251">
        <v>100301</v>
      </c>
      <c r="B6399" s="252" t="s">
        <v>11875</v>
      </c>
      <c r="C6399" s="253" t="s">
        <v>147</v>
      </c>
      <c r="D6399" s="253">
        <v>18.98</v>
      </c>
      <c r="E6399" s="253" t="s">
        <v>11862</v>
      </c>
    </row>
    <row r="6400" spans="1:5" ht="13.5">
      <c r="A6400" s="251">
        <v>100302</v>
      </c>
      <c r="B6400" s="252" t="s">
        <v>11876</v>
      </c>
      <c r="C6400" s="253" t="s">
        <v>147</v>
      </c>
      <c r="D6400" s="253">
        <v>122.26</v>
      </c>
      <c r="E6400" s="253" t="s">
        <v>11862</v>
      </c>
    </row>
    <row r="6401" spans="1:5" ht="13.5">
      <c r="A6401" s="251">
        <v>100303</v>
      </c>
      <c r="B6401" s="252" t="s">
        <v>11877</v>
      </c>
      <c r="C6401" s="253" t="s">
        <v>147</v>
      </c>
      <c r="D6401" s="253">
        <v>17.940000000000001</v>
      </c>
      <c r="E6401" s="253" t="s">
        <v>11862</v>
      </c>
    </row>
    <row r="6402" spans="1:5" ht="13.5">
      <c r="A6402" s="251">
        <v>100304</v>
      </c>
      <c r="B6402" s="252" t="s">
        <v>11878</v>
      </c>
      <c r="C6402" s="253" t="s">
        <v>147</v>
      </c>
      <c r="D6402" s="253">
        <v>68.53</v>
      </c>
      <c r="E6402" s="253" t="s">
        <v>11862</v>
      </c>
    </row>
    <row r="6403" spans="1:5" ht="13.5">
      <c r="A6403" s="251">
        <v>100305</v>
      </c>
      <c r="B6403" s="252" t="s">
        <v>11879</v>
      </c>
      <c r="C6403" s="253" t="s">
        <v>147</v>
      </c>
      <c r="D6403" s="253">
        <v>85.3</v>
      </c>
      <c r="E6403" s="253" t="s">
        <v>11862</v>
      </c>
    </row>
    <row r="6404" spans="1:5" ht="13.5">
      <c r="A6404" s="251">
        <v>100306</v>
      </c>
      <c r="B6404" s="252" t="s">
        <v>11880</v>
      </c>
      <c r="C6404" s="253" t="s">
        <v>147</v>
      </c>
      <c r="D6404" s="253">
        <v>96.09</v>
      </c>
      <c r="E6404" s="253" t="s">
        <v>11862</v>
      </c>
    </row>
    <row r="6405" spans="1:5" ht="13.5">
      <c r="A6405" s="251">
        <v>100307</v>
      </c>
      <c r="B6405" s="252" t="s">
        <v>11881</v>
      </c>
      <c r="C6405" s="253" t="s">
        <v>147</v>
      </c>
      <c r="D6405" s="253">
        <v>21.74</v>
      </c>
      <c r="E6405" s="253" t="s">
        <v>11862</v>
      </c>
    </row>
    <row r="6406" spans="1:5" ht="13.5">
      <c r="A6406" s="251">
        <v>100308</v>
      </c>
      <c r="B6406" s="252" t="s">
        <v>11882</v>
      </c>
      <c r="C6406" s="253" t="s">
        <v>147</v>
      </c>
      <c r="D6406" s="253">
        <v>25.43</v>
      </c>
      <c r="E6406" s="253" t="s">
        <v>11862</v>
      </c>
    </row>
    <row r="6407" spans="1:5" ht="13.5">
      <c r="A6407" s="251">
        <v>100309</v>
      </c>
      <c r="B6407" s="252" t="s">
        <v>11883</v>
      </c>
      <c r="C6407" s="253" t="s">
        <v>147</v>
      </c>
      <c r="D6407" s="253">
        <v>42.73</v>
      </c>
      <c r="E6407" s="253" t="s">
        <v>11862</v>
      </c>
    </row>
    <row r="6408" spans="1:5" ht="27">
      <c r="A6408" s="251">
        <v>100310</v>
      </c>
      <c r="B6408" s="252" t="s">
        <v>11884</v>
      </c>
      <c r="C6408" s="253" t="s">
        <v>467</v>
      </c>
      <c r="D6408" s="253">
        <v>10.41</v>
      </c>
      <c r="E6408" s="253" t="s">
        <v>11115</v>
      </c>
    </row>
    <row r="6409" spans="1:5" ht="27">
      <c r="A6409" s="251">
        <v>100311</v>
      </c>
      <c r="B6409" s="252" t="s">
        <v>11885</v>
      </c>
      <c r="C6409" s="253" t="s">
        <v>467</v>
      </c>
      <c r="D6409" s="253">
        <v>58.18</v>
      </c>
      <c r="E6409" s="253" t="s">
        <v>11115</v>
      </c>
    </row>
    <row r="6410" spans="1:5" ht="13.5">
      <c r="A6410" s="251">
        <v>100312</v>
      </c>
      <c r="B6410" s="252" t="s">
        <v>11886</v>
      </c>
      <c r="C6410" s="253" t="s">
        <v>467</v>
      </c>
      <c r="D6410" s="253">
        <v>32.409999999999997</v>
      </c>
      <c r="E6410" s="253" t="s">
        <v>11115</v>
      </c>
    </row>
    <row r="6411" spans="1:5" ht="27">
      <c r="A6411" s="251">
        <v>100313</v>
      </c>
      <c r="B6411" s="252" t="s">
        <v>11887</v>
      </c>
      <c r="C6411" s="253" t="s">
        <v>467</v>
      </c>
      <c r="D6411" s="253">
        <v>90.98</v>
      </c>
      <c r="E6411" s="253" t="s">
        <v>11115</v>
      </c>
    </row>
    <row r="6412" spans="1:5" ht="27">
      <c r="A6412" s="251">
        <v>100314</v>
      </c>
      <c r="B6412" s="252" t="s">
        <v>11888</v>
      </c>
      <c r="C6412" s="253" t="s">
        <v>467</v>
      </c>
      <c r="D6412" s="253">
        <v>102.64</v>
      </c>
      <c r="E6412" s="253" t="s">
        <v>11115</v>
      </c>
    </row>
    <row r="6413" spans="1:5" ht="27">
      <c r="A6413" s="251">
        <v>100315</v>
      </c>
      <c r="B6413" s="252" t="s">
        <v>11889</v>
      </c>
      <c r="C6413" s="253" t="s">
        <v>467</v>
      </c>
      <c r="D6413" s="253">
        <v>69.73</v>
      </c>
      <c r="E6413" s="253" t="s">
        <v>11115</v>
      </c>
    </row>
    <row r="6414" spans="1:5" ht="13.5">
      <c r="A6414" s="251">
        <v>100316</v>
      </c>
      <c r="B6414" s="252" t="s">
        <v>11874</v>
      </c>
      <c r="C6414" s="253" t="s">
        <v>467</v>
      </c>
      <c r="D6414" s="253">
        <v>4066.94</v>
      </c>
      <c r="E6414" s="253" t="s">
        <v>11862</v>
      </c>
    </row>
    <row r="6415" spans="1:5" ht="13.5">
      <c r="A6415" s="251">
        <v>100317</v>
      </c>
      <c r="B6415" s="252" t="s">
        <v>11890</v>
      </c>
      <c r="C6415" s="253" t="s">
        <v>467</v>
      </c>
      <c r="D6415" s="253">
        <v>21796.53</v>
      </c>
      <c r="E6415" s="253" t="s">
        <v>11862</v>
      </c>
    </row>
    <row r="6416" spans="1:5" ht="13.5">
      <c r="A6416" s="251">
        <v>100318</v>
      </c>
      <c r="B6416" s="252" t="s">
        <v>11878</v>
      </c>
      <c r="C6416" s="253" t="s">
        <v>467</v>
      </c>
      <c r="D6416" s="253">
        <v>12225.96</v>
      </c>
      <c r="E6416" s="253" t="s">
        <v>11862</v>
      </c>
    </row>
    <row r="6417" spans="1:5" ht="13.5">
      <c r="A6417" s="251">
        <v>100319</v>
      </c>
      <c r="B6417" s="252" t="s">
        <v>11879</v>
      </c>
      <c r="C6417" s="253" t="s">
        <v>467</v>
      </c>
      <c r="D6417" s="253">
        <v>15194.66</v>
      </c>
      <c r="E6417" s="253" t="s">
        <v>11862</v>
      </c>
    </row>
    <row r="6418" spans="1:5" ht="13.5">
      <c r="A6418" s="251">
        <v>100320</v>
      </c>
      <c r="B6418" s="252" t="s">
        <v>11880</v>
      </c>
      <c r="C6418" s="253" t="s">
        <v>467</v>
      </c>
      <c r="D6418" s="253">
        <v>17118.38</v>
      </c>
      <c r="E6418" s="253" t="s">
        <v>11862</v>
      </c>
    </row>
    <row r="6419" spans="1:5" ht="13.5">
      <c r="A6419" s="251">
        <v>100321</v>
      </c>
      <c r="B6419" s="252" t="s">
        <v>11891</v>
      </c>
      <c r="C6419" s="253" t="s">
        <v>467</v>
      </c>
      <c r="D6419" s="253">
        <v>7610.95</v>
      </c>
      <c r="E6419" s="253" t="s">
        <v>11862</v>
      </c>
    </row>
    <row r="6420" spans="1:5" ht="13.5">
      <c r="A6420" s="251">
        <v>100533</v>
      </c>
      <c r="B6420" s="252" t="s">
        <v>11892</v>
      </c>
      <c r="C6420" s="253" t="s">
        <v>147</v>
      </c>
      <c r="D6420" s="253">
        <v>29.14</v>
      </c>
      <c r="E6420" s="253" t="s">
        <v>11862</v>
      </c>
    </row>
    <row r="6421" spans="1:5" ht="13.5">
      <c r="A6421" s="251">
        <v>100534</v>
      </c>
      <c r="B6421" s="252" t="s">
        <v>11892</v>
      </c>
      <c r="C6421" s="253" t="s">
        <v>467</v>
      </c>
      <c r="D6421" s="253">
        <v>3167.76</v>
      </c>
      <c r="E6421" s="253" t="s">
        <v>11862</v>
      </c>
    </row>
    <row r="6422" spans="1:5" ht="13.5">
      <c r="A6422" s="251">
        <v>100535</v>
      </c>
      <c r="B6422" s="252" t="s">
        <v>11893</v>
      </c>
      <c r="C6422" s="253" t="s">
        <v>147</v>
      </c>
      <c r="D6422" s="253">
        <v>0.34</v>
      </c>
      <c r="E6422" s="253" t="s">
        <v>11115</v>
      </c>
    </row>
    <row r="6423" spans="1:5" ht="27">
      <c r="A6423" s="251">
        <v>100536</v>
      </c>
      <c r="B6423" s="252" t="s">
        <v>11894</v>
      </c>
      <c r="C6423" s="253" t="s">
        <v>467</v>
      </c>
      <c r="D6423" s="253">
        <v>27.92</v>
      </c>
      <c r="E6423" s="253" t="s">
        <v>11115</v>
      </c>
    </row>
    <row r="6424" spans="1:5" ht="13.5">
      <c r="A6424" s="251"/>
      <c r="B6424" s="252"/>
      <c r="C6424" s="253"/>
      <c r="D6424" s="253"/>
      <c r="E6424" s="253"/>
    </row>
    <row r="6425" spans="1:5" ht="13.5">
      <c r="A6425" s="251"/>
      <c r="B6425" s="252"/>
      <c r="C6425" s="253"/>
      <c r="D6425" s="253"/>
      <c r="E6425" s="253"/>
    </row>
    <row r="6426" spans="1:5" ht="13.5">
      <c r="A6426" s="251"/>
      <c r="B6426" s="252" t="s">
        <v>11895</v>
      </c>
      <c r="C6426" s="253"/>
      <c r="D6426" s="253"/>
      <c r="E6426" s="253"/>
    </row>
    <row r="6427" spans="1:5" ht="13.5">
      <c r="A6427" s="255"/>
      <c r="B6427" s="255"/>
      <c r="C6427" s="255"/>
      <c r="D6427" s="256"/>
      <c r="E6427" s="255"/>
    </row>
    <row r="6428" spans="1:5" ht="13.5">
      <c r="A6428" s="255"/>
      <c r="B6428" s="255"/>
      <c r="C6428" s="255"/>
      <c r="D6428" s="256"/>
      <c r="E6428" s="255"/>
    </row>
    <row r="6429" spans="1:5" ht="13.5">
      <c r="A6429" s="255"/>
      <c r="B6429" s="255"/>
      <c r="C6429" s="255"/>
      <c r="D6429" s="256"/>
      <c r="E6429" s="255"/>
    </row>
    <row r="6430" spans="1:5" ht="13.5">
      <c r="A6430" s="255"/>
      <c r="B6430" s="255"/>
      <c r="C6430" s="255"/>
      <c r="D6430" s="256"/>
      <c r="E6430" s="255"/>
    </row>
    <row r="6431" spans="1:5" ht="13.5">
      <c r="A6431" s="255"/>
      <c r="B6431" s="255"/>
      <c r="C6431" s="255"/>
      <c r="D6431" s="256"/>
      <c r="E6431" s="255"/>
    </row>
    <row r="6432" spans="1:5" ht="13.5">
      <c r="A6432" s="255"/>
      <c r="B6432" s="255"/>
      <c r="C6432" s="255"/>
      <c r="D6432" s="256"/>
      <c r="E6432" s="255"/>
    </row>
    <row r="6433" spans="1:5" ht="13.5">
      <c r="A6433" s="255"/>
      <c r="B6433" s="255"/>
      <c r="C6433" s="255"/>
      <c r="D6433" s="256"/>
      <c r="E6433" s="255"/>
    </row>
    <row r="6434" spans="1:5" ht="13.5">
      <c r="A6434" s="255"/>
      <c r="B6434" s="255"/>
      <c r="C6434" s="255"/>
      <c r="D6434" s="256"/>
      <c r="E6434" s="255"/>
    </row>
    <row r="6435" spans="1:5" ht="13.5">
      <c r="A6435" s="255"/>
      <c r="B6435" s="255"/>
      <c r="C6435" s="255"/>
      <c r="D6435" s="256"/>
      <c r="E6435" s="255"/>
    </row>
    <row r="6436" spans="1:5" ht="13.5">
      <c r="A6436" s="255"/>
      <c r="B6436" s="255"/>
      <c r="C6436" s="255"/>
      <c r="D6436" s="256"/>
      <c r="E6436" s="255"/>
    </row>
    <row r="6437" spans="1:5" ht="13.5">
      <c r="A6437" s="255"/>
      <c r="B6437" s="255"/>
      <c r="C6437" s="255"/>
      <c r="D6437" s="256"/>
      <c r="E6437" s="255"/>
    </row>
    <row r="6438" spans="1:5" ht="13.5">
      <c r="A6438" s="255"/>
      <c r="B6438" s="255"/>
      <c r="C6438" s="255"/>
      <c r="D6438" s="256"/>
      <c r="E6438" s="255"/>
    </row>
    <row r="6439" spans="1:5" ht="13.5">
      <c r="A6439" s="255"/>
      <c r="B6439" s="255"/>
      <c r="C6439" s="255"/>
      <c r="D6439" s="256"/>
      <c r="E6439" s="255"/>
    </row>
    <row r="6440" spans="1:5" ht="13.5">
      <c r="A6440" s="255"/>
      <c r="B6440" s="255"/>
      <c r="C6440" s="255"/>
      <c r="D6440" s="256"/>
      <c r="E6440" s="255"/>
    </row>
    <row r="6441" spans="1:5" ht="13.5">
      <c r="A6441" s="255"/>
      <c r="B6441" s="255"/>
      <c r="C6441" s="255"/>
      <c r="D6441" s="256"/>
      <c r="E6441" s="255"/>
    </row>
    <row r="6442" spans="1:5" ht="13.5">
      <c r="A6442" s="255"/>
      <c r="B6442" s="255"/>
      <c r="C6442" s="255"/>
      <c r="D6442" s="256"/>
      <c r="E6442" s="255"/>
    </row>
    <row r="6443" spans="1:5" ht="13.5">
      <c r="A6443" s="255"/>
      <c r="B6443" s="255"/>
      <c r="C6443" s="255"/>
      <c r="D6443" s="256"/>
      <c r="E6443" s="255"/>
    </row>
    <row r="6444" spans="1:5" ht="13.5">
      <c r="A6444" s="255"/>
      <c r="B6444" s="255"/>
      <c r="C6444" s="255"/>
      <c r="D6444" s="256"/>
      <c r="E6444" s="255"/>
    </row>
    <row r="6445" spans="1:5" ht="13.5">
      <c r="A6445" s="255"/>
      <c r="B6445" s="255"/>
      <c r="C6445" s="255"/>
      <c r="D6445" s="256"/>
      <c r="E6445" s="255"/>
    </row>
    <row r="6446" spans="1:5" ht="13.5">
      <c r="A6446" s="255"/>
      <c r="B6446" s="255"/>
      <c r="C6446" s="255"/>
      <c r="D6446" s="256"/>
      <c r="E6446" s="255"/>
    </row>
    <row r="6447" spans="1:5" ht="13.5">
      <c r="A6447" s="255"/>
      <c r="B6447" s="255"/>
      <c r="C6447" s="255"/>
      <c r="D6447" s="256"/>
      <c r="E6447" s="255"/>
    </row>
    <row r="6448" spans="1:5" ht="13.5">
      <c r="A6448" s="255"/>
      <c r="B6448" s="255"/>
      <c r="C6448" s="255"/>
      <c r="D6448" s="256"/>
      <c r="E6448" s="255"/>
    </row>
    <row r="6449" spans="1:5" ht="13.5">
      <c r="A6449" s="255"/>
      <c r="B6449" s="255"/>
      <c r="C6449" s="255"/>
      <c r="D6449" s="256"/>
      <c r="E6449" s="255"/>
    </row>
    <row r="6450" spans="1:5" ht="13.5">
      <c r="A6450" s="255"/>
      <c r="B6450" s="255"/>
      <c r="C6450" s="255"/>
      <c r="D6450" s="256"/>
      <c r="E6450" s="255"/>
    </row>
    <row r="6451" spans="1:5" ht="13.5">
      <c r="A6451" s="255"/>
      <c r="B6451" s="255"/>
      <c r="C6451" s="255"/>
      <c r="D6451" s="256"/>
      <c r="E6451" s="255"/>
    </row>
    <row r="6452" spans="1:5" ht="13.5">
      <c r="A6452" s="255"/>
      <c r="B6452" s="255"/>
      <c r="C6452" s="255"/>
      <c r="D6452" s="256"/>
      <c r="E6452" s="255"/>
    </row>
    <row r="6453" spans="1:5" ht="13.5">
      <c r="A6453" s="255"/>
      <c r="B6453" s="255"/>
      <c r="C6453" s="255"/>
      <c r="D6453" s="256"/>
      <c r="E6453" s="255"/>
    </row>
    <row r="6454" spans="1:5" ht="13.5">
      <c r="A6454" s="255"/>
      <c r="B6454" s="255"/>
      <c r="C6454" s="255"/>
      <c r="D6454" s="256"/>
      <c r="E6454" s="255"/>
    </row>
    <row r="6455" spans="1:5" ht="13.5">
      <c r="A6455" s="255"/>
      <c r="B6455" s="255"/>
      <c r="C6455" s="255"/>
      <c r="D6455" s="256"/>
      <c r="E6455" s="255"/>
    </row>
    <row r="6456" spans="1:5" ht="13.5">
      <c r="A6456" s="255"/>
      <c r="B6456" s="255"/>
      <c r="C6456" s="255"/>
      <c r="D6456" s="256"/>
      <c r="E6456" s="255"/>
    </row>
    <row r="6457" spans="1:5" ht="13.5">
      <c r="A6457" s="255"/>
      <c r="B6457" s="255"/>
      <c r="C6457" s="255"/>
      <c r="D6457" s="256"/>
      <c r="E6457" s="255"/>
    </row>
    <row r="6458" spans="1:5" ht="13.5">
      <c r="A6458" s="255"/>
      <c r="B6458" s="255"/>
      <c r="C6458" s="255"/>
      <c r="D6458" s="256"/>
      <c r="E6458" s="255"/>
    </row>
    <row r="6459" spans="1:5" ht="13.5">
      <c r="A6459" s="255"/>
      <c r="B6459" s="255"/>
      <c r="C6459" s="255"/>
      <c r="D6459" s="256"/>
      <c r="E6459" s="255"/>
    </row>
    <row r="6460" spans="1:5" ht="13.5">
      <c r="A6460" s="255"/>
      <c r="B6460" s="255"/>
      <c r="C6460" s="255"/>
      <c r="D6460" s="256"/>
      <c r="E6460" s="255"/>
    </row>
    <row r="6461" spans="1:5" ht="13.5">
      <c r="A6461" s="255"/>
      <c r="B6461" s="255"/>
      <c r="C6461" s="255"/>
      <c r="D6461" s="256"/>
      <c r="E6461" s="255"/>
    </row>
    <row r="6462" spans="1:5" ht="13.5">
      <c r="A6462" s="255"/>
      <c r="B6462" s="255"/>
      <c r="C6462" s="255"/>
      <c r="D6462" s="256"/>
      <c r="E6462" s="255"/>
    </row>
    <row r="6463" spans="1:5" ht="13.5">
      <c r="A6463" s="255"/>
      <c r="B6463" s="255"/>
      <c r="C6463" s="255"/>
      <c r="D6463" s="256"/>
      <c r="E6463" s="255"/>
    </row>
    <row r="6464" spans="1:5" ht="13.5">
      <c r="A6464" s="255"/>
      <c r="B6464" s="255"/>
      <c r="C6464" s="255"/>
      <c r="D6464" s="256"/>
      <c r="E6464" s="255"/>
    </row>
    <row r="6465" spans="1:5" ht="13.5">
      <c r="A6465" s="255"/>
      <c r="B6465" s="255"/>
      <c r="C6465" s="255"/>
      <c r="D6465" s="256"/>
      <c r="E6465" s="255"/>
    </row>
    <row r="6466" spans="1:5" ht="13.5">
      <c r="A6466" s="255"/>
      <c r="B6466" s="255"/>
      <c r="C6466" s="255"/>
      <c r="D6466" s="256"/>
      <c r="E6466" s="255"/>
    </row>
    <row r="6467" spans="1:5" ht="13.5">
      <c r="A6467" s="255"/>
      <c r="B6467" s="255"/>
      <c r="C6467" s="255"/>
      <c r="D6467" s="256"/>
      <c r="E6467" s="255"/>
    </row>
    <row r="6468" spans="1:5" ht="13.5">
      <c r="A6468" s="255"/>
      <c r="B6468" s="255"/>
      <c r="C6468" s="255"/>
      <c r="D6468" s="256"/>
      <c r="E6468" s="255"/>
    </row>
    <row r="6469" spans="1:5" ht="13.5">
      <c r="A6469" s="255"/>
      <c r="B6469" s="255"/>
      <c r="C6469" s="255"/>
      <c r="D6469" s="256"/>
      <c r="E6469" s="255"/>
    </row>
    <row r="6470" spans="1:5" ht="13.5">
      <c r="A6470" s="255"/>
      <c r="B6470" s="255"/>
      <c r="C6470" s="255"/>
      <c r="D6470" s="256"/>
      <c r="E6470" s="255"/>
    </row>
    <row r="6471" spans="1:5" ht="13.5">
      <c r="A6471" s="255"/>
      <c r="B6471" s="255"/>
      <c r="C6471" s="255"/>
      <c r="D6471" s="256"/>
      <c r="E6471" s="255"/>
    </row>
    <row r="6472" spans="1:5" ht="13.5">
      <c r="A6472" s="255"/>
      <c r="B6472" s="255"/>
      <c r="C6472" s="255"/>
      <c r="D6472" s="256"/>
      <c r="E6472" s="255"/>
    </row>
    <row r="6473" spans="1:5" ht="13.5">
      <c r="A6473" s="255"/>
      <c r="B6473" s="255"/>
      <c r="C6473" s="255"/>
      <c r="D6473" s="256"/>
      <c r="E6473" s="255"/>
    </row>
    <row r="6474" spans="1:5" ht="13.5">
      <c r="A6474" s="255"/>
      <c r="B6474" s="255"/>
      <c r="C6474" s="255"/>
      <c r="D6474" s="256"/>
      <c r="E6474" s="255"/>
    </row>
    <row r="6475" spans="1:5" ht="13.5">
      <c r="A6475" s="255"/>
      <c r="B6475" s="255"/>
      <c r="C6475" s="255"/>
      <c r="D6475" s="256"/>
      <c r="E6475" s="255"/>
    </row>
    <row r="6476" spans="1:5" ht="13.5">
      <c r="A6476" s="255"/>
      <c r="B6476" s="255"/>
      <c r="C6476" s="255"/>
      <c r="D6476" s="256"/>
      <c r="E6476" s="255"/>
    </row>
    <row r="6477" spans="1:5" ht="13.5">
      <c r="A6477" s="255"/>
      <c r="B6477" s="255"/>
      <c r="C6477" s="255"/>
      <c r="D6477" s="256"/>
      <c r="E6477" s="255"/>
    </row>
    <row r="6478" spans="1:5" ht="13.5">
      <c r="A6478" s="255"/>
      <c r="B6478" s="255"/>
      <c r="C6478" s="255"/>
      <c r="D6478" s="256"/>
      <c r="E6478" s="255"/>
    </row>
    <row r="6479" spans="1:5" ht="13.5">
      <c r="A6479" s="255"/>
      <c r="B6479" s="255"/>
      <c r="C6479" s="255"/>
      <c r="D6479" s="256"/>
      <c r="E6479" s="255"/>
    </row>
    <row r="6480" spans="1:5" ht="13.5">
      <c r="A6480" s="255"/>
      <c r="B6480" s="255"/>
      <c r="C6480" s="255"/>
      <c r="D6480" s="256"/>
      <c r="E6480" s="255"/>
    </row>
    <row r="6481" spans="1:5" ht="13.5">
      <c r="A6481" s="255"/>
      <c r="B6481" s="255"/>
      <c r="C6481" s="255"/>
      <c r="D6481" s="256"/>
      <c r="E6481" s="255"/>
    </row>
    <row r="6482" spans="1:5" ht="13.5">
      <c r="A6482" s="255"/>
      <c r="B6482" s="255"/>
      <c r="C6482" s="255"/>
      <c r="D6482" s="256"/>
      <c r="E6482" s="255"/>
    </row>
    <row r="6483" spans="1:5" ht="13.5">
      <c r="A6483" s="255"/>
      <c r="B6483" s="255"/>
      <c r="C6483" s="255"/>
      <c r="D6483" s="256"/>
      <c r="E6483" s="255"/>
    </row>
    <row r="6484" spans="1:5" ht="13.5">
      <c r="A6484" s="255"/>
      <c r="B6484" s="255"/>
      <c r="C6484" s="255"/>
      <c r="D6484" s="256"/>
      <c r="E6484" s="255"/>
    </row>
    <row r="6485" spans="1:5" ht="13.5">
      <c r="A6485" s="255"/>
      <c r="B6485" s="255"/>
      <c r="C6485" s="255"/>
      <c r="D6485" s="256"/>
      <c r="E6485" s="255"/>
    </row>
    <row r="6486" spans="1:5" ht="13.5">
      <c r="A6486" s="255"/>
      <c r="B6486" s="255"/>
      <c r="C6486" s="255"/>
      <c r="D6486" s="256"/>
      <c r="E6486" s="255"/>
    </row>
    <row r="6487" spans="1:5" ht="13.5">
      <c r="A6487" s="255"/>
      <c r="B6487" s="255"/>
      <c r="C6487" s="255"/>
      <c r="D6487" s="256"/>
      <c r="E6487" s="255"/>
    </row>
    <row r="6488" spans="1:5" ht="13.5">
      <c r="A6488" s="255"/>
      <c r="B6488" s="255"/>
      <c r="C6488" s="255"/>
      <c r="D6488" s="256"/>
      <c r="E6488" s="255"/>
    </row>
    <row r="6489" spans="1:5" ht="13.5">
      <c r="A6489" s="255"/>
      <c r="B6489" s="255"/>
      <c r="C6489" s="255"/>
      <c r="D6489" s="256"/>
      <c r="E6489" s="255"/>
    </row>
    <row r="6490" spans="1:5" ht="13.5">
      <c r="A6490" s="255"/>
      <c r="B6490" s="255"/>
      <c r="C6490" s="255"/>
      <c r="D6490" s="256"/>
      <c r="E6490" s="255"/>
    </row>
    <row r="6491" spans="1:5" ht="13.5">
      <c r="A6491" s="255"/>
      <c r="B6491" s="255"/>
      <c r="C6491" s="255"/>
      <c r="D6491" s="256"/>
      <c r="E6491" s="255"/>
    </row>
    <row r="6492" spans="1:5" ht="13.5">
      <c r="A6492" s="255"/>
      <c r="B6492" s="255"/>
      <c r="C6492" s="255"/>
      <c r="D6492" s="256"/>
      <c r="E6492" s="255"/>
    </row>
    <row r="6493" spans="1:5" ht="13.5">
      <c r="A6493" s="255"/>
      <c r="B6493" s="255"/>
      <c r="C6493" s="255"/>
      <c r="D6493" s="256"/>
      <c r="E6493" s="255"/>
    </row>
    <row r="6494" spans="1:5" ht="13.5">
      <c r="A6494" s="255"/>
      <c r="B6494" s="255"/>
      <c r="C6494" s="255"/>
      <c r="D6494" s="256"/>
      <c r="E6494" s="255"/>
    </row>
    <row r="6495" spans="1:5" ht="13.5">
      <c r="A6495" s="255"/>
      <c r="B6495" s="255"/>
      <c r="C6495" s="255"/>
      <c r="D6495" s="256"/>
      <c r="E6495" s="255"/>
    </row>
    <row r="6496" spans="1:5" ht="13.5">
      <c r="A6496" s="255"/>
      <c r="B6496" s="255"/>
      <c r="C6496" s="255"/>
      <c r="D6496" s="256"/>
      <c r="E6496" s="255"/>
    </row>
    <row r="6497" spans="1:5" ht="13.5">
      <c r="A6497" s="255"/>
      <c r="B6497" s="255"/>
      <c r="C6497" s="255"/>
      <c r="D6497" s="256"/>
      <c r="E6497" s="255"/>
    </row>
    <row r="6498" spans="1:5" ht="13.5">
      <c r="A6498" s="255"/>
      <c r="B6498" s="255"/>
      <c r="C6498" s="255"/>
      <c r="D6498" s="256"/>
      <c r="E6498" s="255"/>
    </row>
    <row r="6499" spans="1:5" ht="13.5">
      <c r="A6499" s="255"/>
      <c r="B6499" s="255"/>
      <c r="C6499" s="255"/>
      <c r="D6499" s="256"/>
      <c r="E6499" s="255"/>
    </row>
    <row r="6500" spans="1:5" ht="13.5">
      <c r="A6500" s="255"/>
      <c r="B6500" s="255"/>
      <c r="C6500" s="255"/>
      <c r="D6500" s="256"/>
      <c r="E6500" s="255"/>
    </row>
    <row r="6501" spans="1:5" ht="13.5">
      <c r="A6501" s="255"/>
      <c r="B6501" s="255"/>
      <c r="C6501" s="255"/>
      <c r="D6501" s="256"/>
      <c r="E6501" s="255"/>
    </row>
    <row r="6502" spans="1:5" ht="13.5">
      <c r="A6502" s="255"/>
      <c r="B6502" s="255"/>
      <c r="C6502" s="255"/>
      <c r="D6502" s="256"/>
      <c r="E6502" s="255"/>
    </row>
    <row r="6503" spans="1:5" ht="13.5">
      <c r="A6503" s="255"/>
      <c r="B6503" s="255"/>
      <c r="C6503" s="255"/>
      <c r="D6503" s="256"/>
      <c r="E6503" s="255"/>
    </row>
    <row r="6504" spans="1:5" ht="13.5">
      <c r="A6504" s="255"/>
      <c r="B6504" s="255"/>
      <c r="C6504" s="255"/>
      <c r="D6504" s="256"/>
      <c r="E6504" s="255"/>
    </row>
    <row r="6505" spans="1:5" ht="13.5">
      <c r="A6505" s="255"/>
      <c r="B6505" s="255"/>
      <c r="C6505" s="255"/>
      <c r="D6505" s="256"/>
      <c r="E6505" s="255"/>
    </row>
    <row r="6506" spans="1:5" ht="13.5">
      <c r="A6506" s="255"/>
      <c r="B6506" s="255"/>
      <c r="C6506" s="255"/>
      <c r="D6506" s="256"/>
      <c r="E6506" s="255"/>
    </row>
    <row r="6507" spans="1:5" ht="13.5">
      <c r="A6507" s="255"/>
      <c r="B6507" s="255"/>
      <c r="C6507" s="255"/>
      <c r="D6507" s="256"/>
      <c r="E6507" s="255"/>
    </row>
    <row r="6508" spans="1:5" ht="13.5">
      <c r="A6508" s="255"/>
      <c r="B6508" s="255"/>
      <c r="C6508" s="255"/>
      <c r="D6508" s="256"/>
      <c r="E6508" s="255"/>
    </row>
    <row r="6509" spans="1:5" ht="13.5">
      <c r="A6509" s="255"/>
      <c r="B6509" s="255"/>
      <c r="C6509" s="255"/>
      <c r="D6509" s="256"/>
      <c r="E6509" s="255"/>
    </row>
    <row r="6510" spans="1:5" ht="13.5">
      <c r="A6510" s="255"/>
      <c r="B6510" s="255"/>
      <c r="C6510" s="255"/>
      <c r="D6510" s="256"/>
      <c r="E6510" s="255"/>
    </row>
    <row r="6511" spans="1:5" ht="13.5">
      <c r="A6511" s="255"/>
      <c r="B6511" s="255"/>
      <c r="C6511" s="255"/>
      <c r="D6511" s="256"/>
      <c r="E6511" s="255"/>
    </row>
    <row r="6512" spans="1:5" ht="13.5">
      <c r="A6512" s="255"/>
      <c r="B6512" s="255"/>
      <c r="C6512" s="255"/>
      <c r="D6512" s="256"/>
      <c r="E6512" s="255"/>
    </row>
    <row r="6513" spans="1:5" ht="13.5">
      <c r="A6513" s="255"/>
      <c r="B6513" s="255"/>
      <c r="C6513" s="255"/>
      <c r="D6513" s="256"/>
      <c r="E6513" s="255"/>
    </row>
    <row r="6514" spans="1:5" ht="13.5">
      <c r="A6514" s="255"/>
      <c r="B6514" s="255"/>
      <c r="C6514" s="255"/>
      <c r="D6514" s="256"/>
      <c r="E6514" s="255"/>
    </row>
    <row r="6515" spans="1:5" ht="13.5">
      <c r="A6515" s="255"/>
      <c r="B6515" s="255"/>
      <c r="C6515" s="255"/>
      <c r="D6515" s="256"/>
      <c r="E6515" s="255"/>
    </row>
    <row r="6516" spans="1:5" ht="13.5">
      <c r="A6516" s="255"/>
      <c r="B6516" s="255"/>
      <c r="C6516" s="255"/>
      <c r="D6516" s="256"/>
      <c r="E6516" s="255"/>
    </row>
    <row r="6517" spans="1:5" ht="13.5">
      <c r="A6517" s="255"/>
      <c r="B6517" s="255"/>
      <c r="C6517" s="255"/>
      <c r="D6517" s="256"/>
      <c r="E6517" s="255"/>
    </row>
    <row r="6518" spans="1:5" ht="13.5">
      <c r="A6518" s="255"/>
      <c r="B6518" s="255"/>
      <c r="C6518" s="255"/>
      <c r="D6518" s="256"/>
      <c r="E6518" s="255"/>
    </row>
    <row r="6519" spans="1:5" ht="13.5">
      <c r="A6519" s="255"/>
      <c r="B6519" s="255"/>
      <c r="C6519" s="255"/>
      <c r="D6519" s="256"/>
      <c r="E6519" s="255"/>
    </row>
    <row r="6520" spans="1:5" ht="13.5">
      <c r="A6520" s="255"/>
      <c r="B6520" s="255"/>
      <c r="C6520" s="255"/>
      <c r="D6520" s="256"/>
      <c r="E6520" s="255"/>
    </row>
    <row r="6521" spans="1:5" ht="13.5">
      <c r="A6521" s="255"/>
      <c r="B6521" s="255"/>
      <c r="C6521" s="255"/>
      <c r="D6521" s="256"/>
      <c r="E6521" s="255"/>
    </row>
    <row r="6522" spans="1:5" ht="13.5">
      <c r="A6522" s="255"/>
      <c r="B6522" s="255"/>
      <c r="C6522" s="255"/>
      <c r="D6522" s="256"/>
      <c r="E6522" s="255"/>
    </row>
    <row r="6523" spans="1:5" ht="13.5">
      <c r="A6523" s="255"/>
      <c r="B6523" s="255"/>
      <c r="C6523" s="255"/>
      <c r="D6523" s="256"/>
      <c r="E6523" s="255"/>
    </row>
    <row r="6524" spans="1:5" ht="13.5">
      <c r="A6524" s="255"/>
      <c r="B6524" s="255"/>
      <c r="C6524" s="255"/>
      <c r="D6524" s="256"/>
      <c r="E6524" s="255"/>
    </row>
    <row r="6525" spans="1:5" ht="13.5">
      <c r="A6525" s="255"/>
      <c r="B6525" s="255"/>
      <c r="C6525" s="255"/>
      <c r="D6525" s="256"/>
      <c r="E6525" s="255"/>
    </row>
    <row r="6526" spans="1:5" ht="13.5">
      <c r="A6526" s="255"/>
      <c r="B6526" s="255"/>
      <c r="C6526" s="255"/>
      <c r="D6526" s="256"/>
      <c r="E6526" s="255"/>
    </row>
    <row r="6527" spans="1:5" ht="13.5">
      <c r="A6527" s="255"/>
      <c r="B6527" s="255"/>
      <c r="C6527" s="255"/>
      <c r="D6527" s="256"/>
      <c r="E6527" s="255"/>
    </row>
    <row r="6528" spans="1:5" ht="13.5">
      <c r="A6528" s="255"/>
      <c r="B6528" s="255"/>
      <c r="C6528" s="255"/>
      <c r="D6528" s="256"/>
      <c r="E6528" s="255"/>
    </row>
    <row r="6529" spans="1:5" ht="13.5">
      <c r="A6529" s="255"/>
      <c r="B6529" s="255"/>
      <c r="C6529" s="255"/>
      <c r="D6529" s="256"/>
      <c r="E6529" s="255"/>
    </row>
    <row r="6530" spans="1:5" ht="13.5">
      <c r="A6530" s="255"/>
      <c r="B6530" s="255"/>
      <c r="C6530" s="255"/>
      <c r="D6530" s="256"/>
      <c r="E6530" s="255"/>
    </row>
    <row r="6531" spans="1:5" ht="13.5">
      <c r="A6531" s="255"/>
      <c r="B6531" s="255"/>
      <c r="C6531" s="255"/>
      <c r="D6531" s="256"/>
      <c r="E6531" s="255"/>
    </row>
    <row r="6532" spans="1:5" ht="13.5">
      <c r="A6532" s="255"/>
      <c r="B6532" s="255"/>
      <c r="C6532" s="255"/>
      <c r="D6532" s="256"/>
      <c r="E6532" s="255"/>
    </row>
    <row r="6533" spans="1:5" ht="13.5">
      <c r="A6533" s="255"/>
      <c r="B6533" s="255"/>
      <c r="C6533" s="255"/>
      <c r="D6533" s="256"/>
      <c r="E6533" s="255"/>
    </row>
    <row r="6534" spans="1:5" ht="13.5">
      <c r="A6534" s="255"/>
      <c r="B6534" s="255"/>
      <c r="C6534" s="255"/>
      <c r="D6534" s="256"/>
      <c r="E6534" s="255"/>
    </row>
    <row r="6535" spans="1:5" ht="13.5">
      <c r="A6535" s="255"/>
      <c r="B6535" s="255"/>
      <c r="C6535" s="255"/>
      <c r="D6535" s="256"/>
      <c r="E6535" s="255"/>
    </row>
    <row r="6536" spans="1:5" ht="13.5">
      <c r="A6536" s="255"/>
      <c r="B6536" s="255"/>
      <c r="C6536" s="255"/>
      <c r="D6536" s="256"/>
      <c r="E6536" s="255"/>
    </row>
    <row r="6537" spans="1:5" ht="13.5">
      <c r="A6537" s="255"/>
      <c r="B6537" s="255"/>
      <c r="C6537" s="255"/>
      <c r="D6537" s="256"/>
      <c r="E6537" s="255"/>
    </row>
    <row r="6538" spans="1:5" ht="13.5">
      <c r="A6538" s="255"/>
      <c r="B6538" s="255"/>
      <c r="C6538" s="255"/>
      <c r="D6538" s="256"/>
      <c r="E6538" s="255"/>
    </row>
    <row r="6539" spans="1:5" ht="13.5">
      <c r="A6539" s="255"/>
      <c r="B6539" s="255"/>
      <c r="C6539" s="255"/>
      <c r="D6539" s="256"/>
      <c r="E6539" s="255"/>
    </row>
    <row r="6540" spans="1:5" ht="13.5">
      <c r="A6540" s="255"/>
      <c r="B6540" s="255"/>
      <c r="C6540" s="255"/>
      <c r="D6540" s="256"/>
      <c r="E6540" s="255"/>
    </row>
    <row r="6541" spans="1:5" ht="13.5">
      <c r="A6541" s="255"/>
      <c r="B6541" s="255"/>
      <c r="C6541" s="255"/>
      <c r="D6541" s="256"/>
      <c r="E6541" s="255"/>
    </row>
    <row r="6542" spans="1:5" ht="13.5">
      <c r="A6542" s="255"/>
      <c r="B6542" s="255"/>
      <c r="C6542" s="255"/>
      <c r="D6542" s="256"/>
      <c r="E6542" s="255"/>
    </row>
    <row r="6543" spans="1:5" ht="13.5">
      <c r="A6543" s="255"/>
      <c r="B6543" s="255"/>
      <c r="C6543" s="255"/>
      <c r="D6543" s="256"/>
      <c r="E6543" s="255"/>
    </row>
    <row r="6544" spans="1:5" ht="13.5">
      <c r="A6544" s="255"/>
      <c r="B6544" s="255"/>
      <c r="C6544" s="255"/>
      <c r="D6544" s="256"/>
      <c r="E6544" s="255"/>
    </row>
    <row r="6545" spans="1:5" ht="13.5">
      <c r="A6545" s="255"/>
      <c r="B6545" s="255"/>
      <c r="C6545" s="255"/>
      <c r="D6545" s="256"/>
      <c r="E6545" s="255"/>
    </row>
    <row r="6546" spans="1:5" ht="13.5">
      <c r="A6546" s="255"/>
      <c r="B6546" s="255"/>
      <c r="C6546" s="255"/>
      <c r="D6546" s="256"/>
      <c r="E6546" s="255"/>
    </row>
    <row r="6547" spans="1:5" ht="13.5">
      <c r="A6547" s="255"/>
      <c r="B6547" s="255"/>
      <c r="C6547" s="255"/>
      <c r="D6547" s="256"/>
      <c r="E6547" s="255"/>
    </row>
    <row r="6548" spans="1:5" ht="13.5">
      <c r="A6548" s="255"/>
      <c r="B6548" s="255"/>
      <c r="C6548" s="255"/>
      <c r="D6548" s="256"/>
      <c r="E6548" s="255"/>
    </row>
    <row r="6549" spans="1:5" ht="13.5">
      <c r="A6549" s="255"/>
      <c r="B6549" s="255"/>
      <c r="C6549" s="255"/>
      <c r="D6549" s="256"/>
      <c r="E6549" s="255"/>
    </row>
    <row r="6550" spans="1:5" ht="13.5">
      <c r="A6550" s="255"/>
      <c r="B6550" s="255"/>
      <c r="C6550" s="255"/>
      <c r="D6550" s="256"/>
      <c r="E6550" s="255"/>
    </row>
    <row r="6551" spans="1:5" ht="13.5">
      <c r="A6551" s="255"/>
      <c r="B6551" s="255"/>
      <c r="C6551" s="255"/>
      <c r="D6551" s="256"/>
      <c r="E6551" s="255"/>
    </row>
    <row r="6552" spans="1:5" ht="13.5">
      <c r="A6552" s="255"/>
      <c r="B6552" s="255"/>
      <c r="C6552" s="255"/>
      <c r="D6552" s="256"/>
      <c r="E6552" s="255"/>
    </row>
    <row r="6553" spans="1:5" ht="13.5">
      <c r="A6553" s="255"/>
      <c r="B6553" s="255"/>
      <c r="C6553" s="255"/>
      <c r="D6553" s="256"/>
      <c r="E6553" s="255"/>
    </row>
    <row r="6554" spans="1:5" ht="13.5">
      <c r="A6554" s="255"/>
      <c r="B6554" s="255"/>
      <c r="C6554" s="255"/>
      <c r="D6554" s="256"/>
      <c r="E6554" s="255"/>
    </row>
    <row r="6555" spans="1:5" ht="13.5">
      <c r="A6555" s="255"/>
      <c r="B6555" s="255"/>
      <c r="C6555" s="255"/>
      <c r="D6555" s="256"/>
      <c r="E6555" s="255"/>
    </row>
    <row r="6556" spans="1:5" ht="13.5">
      <c r="A6556" s="255"/>
      <c r="B6556" s="255"/>
      <c r="C6556" s="255"/>
      <c r="D6556" s="256"/>
      <c r="E6556" s="255"/>
    </row>
    <row r="6557" spans="1:5" ht="13.5">
      <c r="A6557" s="255"/>
      <c r="B6557" s="255"/>
      <c r="C6557" s="255"/>
      <c r="D6557" s="256"/>
      <c r="E6557" s="255"/>
    </row>
    <row r="6558" spans="1:5" ht="13.5">
      <c r="A6558" s="255"/>
      <c r="B6558" s="255"/>
      <c r="C6558" s="255"/>
      <c r="D6558" s="256"/>
      <c r="E6558" s="255"/>
    </row>
    <row r="6559" spans="1:5" ht="13.5">
      <c r="A6559" s="255"/>
      <c r="B6559" s="255"/>
      <c r="C6559" s="255"/>
      <c r="D6559" s="256"/>
      <c r="E6559" s="255"/>
    </row>
    <row r="6560" spans="1:5" ht="13.5">
      <c r="A6560" s="255"/>
      <c r="B6560" s="255"/>
      <c r="C6560" s="255"/>
      <c r="D6560" s="256"/>
      <c r="E6560" s="255"/>
    </row>
    <row r="6561" spans="1:5" ht="13.5">
      <c r="A6561" s="255"/>
      <c r="B6561" s="255"/>
      <c r="C6561" s="255"/>
      <c r="D6561" s="256"/>
      <c r="E6561" s="255"/>
    </row>
    <row r="6562" spans="1:5" ht="13.5">
      <c r="A6562" s="255"/>
      <c r="B6562" s="255"/>
      <c r="C6562" s="255"/>
      <c r="D6562" s="256"/>
      <c r="E6562" s="255"/>
    </row>
    <row r="6563" spans="1:5" ht="13.5">
      <c r="A6563" s="255"/>
      <c r="B6563" s="255"/>
      <c r="C6563" s="255"/>
      <c r="D6563" s="256"/>
      <c r="E6563" s="255"/>
    </row>
    <row r="6564" spans="1:5" ht="13.5">
      <c r="A6564" s="255"/>
      <c r="B6564" s="255"/>
      <c r="C6564" s="255"/>
      <c r="D6564" s="256"/>
      <c r="E6564" s="255"/>
    </row>
    <row r="6565" spans="1:5" ht="13.5">
      <c r="A6565" s="255"/>
      <c r="B6565" s="255"/>
      <c r="C6565" s="255"/>
      <c r="D6565" s="256"/>
      <c r="E6565" s="255"/>
    </row>
    <row r="6566" spans="1:5" ht="13.5">
      <c r="A6566" s="255"/>
      <c r="B6566" s="255"/>
      <c r="C6566" s="255"/>
      <c r="D6566" s="256"/>
      <c r="E6566" s="255"/>
    </row>
    <row r="6567" spans="1:5" ht="13.5">
      <c r="A6567" s="255"/>
      <c r="B6567" s="255"/>
      <c r="C6567" s="255"/>
      <c r="D6567" s="256"/>
      <c r="E6567" s="255"/>
    </row>
    <row r="6568" spans="1:5" ht="13.5">
      <c r="A6568" s="255"/>
      <c r="B6568" s="255"/>
      <c r="C6568" s="255"/>
      <c r="D6568" s="256"/>
      <c r="E6568" s="255"/>
    </row>
    <row r="6569" spans="1:5" ht="13.5">
      <c r="A6569" s="255"/>
      <c r="B6569" s="255"/>
      <c r="C6569" s="255"/>
      <c r="D6569" s="256"/>
      <c r="E6569" s="255"/>
    </row>
    <row r="6570" spans="1:5" ht="13.5">
      <c r="A6570" s="255"/>
      <c r="B6570" s="255"/>
      <c r="C6570" s="255"/>
      <c r="D6570" s="256"/>
      <c r="E6570" s="255"/>
    </row>
    <row r="6571" spans="1:5" ht="13.5">
      <c r="A6571" s="255"/>
      <c r="B6571" s="255"/>
      <c r="C6571" s="255"/>
      <c r="D6571" s="256"/>
      <c r="E6571" s="255"/>
    </row>
    <row r="6572" spans="1:5" ht="13.5">
      <c r="A6572" s="255"/>
      <c r="B6572" s="255"/>
      <c r="C6572" s="255"/>
      <c r="D6572" s="256"/>
      <c r="E6572" s="255"/>
    </row>
    <row r="6573" spans="1:5" ht="13.5">
      <c r="A6573" s="255"/>
      <c r="B6573" s="255"/>
      <c r="C6573" s="255"/>
      <c r="D6573" s="256"/>
      <c r="E6573" s="255"/>
    </row>
    <row r="6574" spans="1:5" ht="13.5">
      <c r="A6574" s="255"/>
      <c r="B6574" s="255"/>
      <c r="C6574" s="255"/>
      <c r="D6574" s="256"/>
      <c r="E6574" s="255"/>
    </row>
    <row r="6575" spans="1:5" ht="13.5">
      <c r="A6575" s="255"/>
      <c r="B6575" s="255"/>
      <c r="C6575" s="255"/>
      <c r="D6575" s="256"/>
      <c r="E6575" s="255"/>
    </row>
    <row r="6576" spans="1:5" ht="13.5">
      <c r="A6576" s="255"/>
      <c r="B6576" s="255"/>
      <c r="C6576" s="255"/>
      <c r="D6576" s="256"/>
      <c r="E6576" s="255"/>
    </row>
    <row r="6577" spans="1:5" ht="13.5">
      <c r="A6577" s="255"/>
      <c r="B6577" s="255"/>
      <c r="C6577" s="255"/>
      <c r="D6577" s="256"/>
      <c r="E6577" s="255"/>
    </row>
    <row r="6578" spans="1:5" ht="13.5">
      <c r="A6578" s="255"/>
      <c r="B6578" s="255"/>
      <c r="C6578" s="255"/>
      <c r="D6578" s="256"/>
      <c r="E6578" s="255"/>
    </row>
    <row r="6579" spans="1:5" ht="13.5">
      <c r="A6579" s="255"/>
      <c r="B6579" s="255"/>
      <c r="C6579" s="255"/>
      <c r="D6579" s="256"/>
      <c r="E6579" s="255"/>
    </row>
    <row r="6580" spans="1:5" ht="13.5">
      <c r="A6580" s="255"/>
      <c r="B6580" s="255"/>
      <c r="C6580" s="255"/>
      <c r="D6580" s="256"/>
      <c r="E6580" s="255"/>
    </row>
    <row r="6581" spans="1:5" ht="13.5">
      <c r="A6581" s="255"/>
      <c r="B6581" s="255"/>
      <c r="C6581" s="255"/>
      <c r="D6581" s="256"/>
      <c r="E6581" s="255"/>
    </row>
    <row r="6582" spans="1:5" ht="13.5">
      <c r="A6582" s="255"/>
      <c r="B6582" s="255"/>
      <c r="C6582" s="255"/>
      <c r="D6582" s="256"/>
      <c r="E6582" s="255"/>
    </row>
    <row r="6583" spans="1:5" ht="13.5">
      <c r="A6583" s="255"/>
      <c r="B6583" s="255"/>
      <c r="C6583" s="255"/>
      <c r="D6583" s="256"/>
      <c r="E6583" s="255"/>
    </row>
    <row r="6584" spans="1:5" ht="13.5">
      <c r="A6584" s="255"/>
      <c r="B6584" s="255"/>
      <c r="C6584" s="255"/>
      <c r="D6584" s="256"/>
      <c r="E6584" s="255"/>
    </row>
    <row r="6585" spans="1:5" ht="13.5">
      <c r="A6585" s="255"/>
      <c r="B6585" s="255"/>
      <c r="C6585" s="255"/>
      <c r="D6585" s="256"/>
      <c r="E6585" s="255"/>
    </row>
    <row r="6586" spans="1:5" ht="13.5">
      <c r="A6586" s="255"/>
      <c r="B6586" s="255"/>
      <c r="C6586" s="255"/>
      <c r="D6586" s="256"/>
      <c r="E6586" s="255"/>
    </row>
    <row r="6587" spans="1:5" ht="13.5">
      <c r="A6587" s="255"/>
      <c r="B6587" s="255"/>
      <c r="C6587" s="255"/>
      <c r="D6587" s="256"/>
      <c r="E6587" s="255"/>
    </row>
    <row r="6588" spans="1:5" ht="13.5">
      <c r="A6588" s="255"/>
      <c r="B6588" s="255"/>
      <c r="C6588" s="255"/>
      <c r="D6588" s="256"/>
      <c r="E6588" s="255"/>
    </row>
    <row r="6589" spans="1:5" ht="13.5">
      <c r="A6589" s="255"/>
      <c r="B6589" s="255"/>
      <c r="C6589" s="255"/>
      <c r="D6589" s="256"/>
      <c r="E6589" s="255"/>
    </row>
    <row r="6590" spans="1:5" ht="13.5">
      <c r="A6590" s="255"/>
      <c r="B6590" s="255"/>
      <c r="C6590" s="255"/>
      <c r="D6590" s="256"/>
      <c r="E6590" s="255"/>
    </row>
    <row r="6591" spans="1:5" ht="13.5">
      <c r="A6591" s="255"/>
      <c r="B6591" s="255"/>
      <c r="C6591" s="255"/>
      <c r="D6591" s="256"/>
      <c r="E6591" s="255"/>
    </row>
    <row r="6592" spans="1:5" ht="13.5">
      <c r="A6592" s="255"/>
      <c r="B6592" s="255"/>
      <c r="C6592" s="255"/>
      <c r="D6592" s="256"/>
      <c r="E6592" s="255"/>
    </row>
    <row r="6593" spans="1:5" ht="13.5">
      <c r="A6593" s="255"/>
      <c r="B6593" s="255"/>
      <c r="C6593" s="255"/>
      <c r="D6593" s="256"/>
      <c r="E6593" s="255"/>
    </row>
    <row r="6594" spans="1:5" ht="13.5">
      <c r="A6594" s="255"/>
      <c r="B6594" s="255"/>
      <c r="C6594" s="255"/>
      <c r="D6594" s="256"/>
      <c r="E6594" s="255"/>
    </row>
    <row r="6595" spans="1:5" ht="13.5">
      <c r="A6595" s="255"/>
      <c r="B6595" s="255"/>
      <c r="C6595" s="255"/>
      <c r="D6595" s="256"/>
      <c r="E6595" s="255"/>
    </row>
    <row r="6596" spans="1:5" ht="13.5">
      <c r="A6596" s="255"/>
      <c r="B6596" s="255"/>
      <c r="C6596" s="255"/>
      <c r="D6596" s="256"/>
      <c r="E6596" s="255"/>
    </row>
    <row r="6597" spans="1:5" ht="13.5">
      <c r="A6597" s="255"/>
      <c r="B6597" s="255"/>
      <c r="C6597" s="255"/>
      <c r="D6597" s="256"/>
      <c r="E6597" s="255"/>
    </row>
    <row r="6598" spans="1:5" ht="13.5">
      <c r="A6598" s="255"/>
      <c r="B6598" s="255"/>
      <c r="C6598" s="255"/>
      <c r="D6598" s="256"/>
      <c r="E6598" s="255"/>
    </row>
    <row r="6599" spans="1:5" ht="13.5">
      <c r="A6599" s="255"/>
      <c r="B6599" s="255"/>
      <c r="C6599" s="255"/>
      <c r="D6599" s="256"/>
      <c r="E6599" s="255"/>
    </row>
    <row r="6600" spans="1:5" ht="13.5">
      <c r="A6600" s="255"/>
      <c r="B6600" s="255"/>
      <c r="C6600" s="255"/>
      <c r="D6600" s="256"/>
      <c r="E6600" s="255"/>
    </row>
    <row r="6601" spans="1:5" ht="13.5">
      <c r="A6601" s="255"/>
      <c r="B6601" s="255"/>
      <c r="C6601" s="255"/>
      <c r="D6601" s="256"/>
      <c r="E6601" s="255"/>
    </row>
    <row r="6602" spans="1:5" ht="13.5">
      <c r="A6602" s="255"/>
      <c r="B6602" s="255"/>
      <c r="C6602" s="255"/>
      <c r="D6602" s="256"/>
      <c r="E6602" s="255"/>
    </row>
    <row r="6603" spans="1:5" ht="13.5">
      <c r="A6603" s="255"/>
      <c r="B6603" s="255"/>
      <c r="C6603" s="255"/>
      <c r="D6603" s="256"/>
      <c r="E6603" s="255"/>
    </row>
    <row r="6604" spans="1:5" ht="13.5">
      <c r="A6604" s="255"/>
      <c r="B6604" s="255"/>
      <c r="C6604" s="255"/>
      <c r="D6604" s="256"/>
      <c r="E6604" s="255"/>
    </row>
    <row r="6605" spans="1:5" ht="13.5">
      <c r="A6605" s="255"/>
      <c r="B6605" s="255"/>
      <c r="C6605" s="255"/>
      <c r="D6605" s="256"/>
      <c r="E6605" s="255"/>
    </row>
    <row r="6606" spans="1:5" ht="13.5">
      <c r="A6606" s="255"/>
      <c r="B6606" s="255"/>
      <c r="C6606" s="255"/>
      <c r="D6606" s="256"/>
      <c r="E6606" s="255"/>
    </row>
    <row r="6607" spans="1:5" ht="13.5">
      <c r="A6607" s="255"/>
      <c r="B6607" s="255"/>
      <c r="C6607" s="255"/>
      <c r="D6607" s="256"/>
      <c r="E6607" s="255"/>
    </row>
    <row r="6608" spans="1:5" ht="13.5">
      <c r="A6608" s="255"/>
      <c r="B6608" s="255"/>
      <c r="C6608" s="255"/>
      <c r="D6608" s="256"/>
      <c r="E6608" s="255"/>
    </row>
    <row r="6609" spans="1:5" ht="13.5">
      <c r="A6609" s="255"/>
      <c r="B6609" s="255"/>
      <c r="C6609" s="255"/>
      <c r="D6609" s="256"/>
      <c r="E6609" s="255"/>
    </row>
    <row r="6610" spans="1:5" ht="13.5">
      <c r="A6610" s="255"/>
      <c r="B6610" s="255"/>
      <c r="C6610" s="255"/>
      <c r="D6610" s="256"/>
      <c r="E6610" s="255"/>
    </row>
    <row r="6611" spans="1:5" ht="13.5">
      <c r="A6611" s="255"/>
      <c r="B6611" s="255"/>
      <c r="C6611" s="255"/>
      <c r="D6611" s="256"/>
      <c r="E6611" s="255"/>
    </row>
    <row r="6612" spans="1:5" ht="13.5">
      <c r="A6612" s="255"/>
      <c r="B6612" s="255"/>
      <c r="C6612" s="255"/>
      <c r="D6612" s="256"/>
      <c r="E6612" s="255"/>
    </row>
    <row r="6613" spans="1:5" ht="13.5">
      <c r="A6613" s="255"/>
      <c r="B6613" s="255"/>
      <c r="C6613" s="255"/>
      <c r="D6613" s="256"/>
      <c r="E6613" s="255"/>
    </row>
    <row r="6614" spans="1:5" ht="13.5">
      <c r="A6614" s="255"/>
      <c r="B6614" s="255"/>
      <c r="C6614" s="255"/>
      <c r="D6614" s="256"/>
      <c r="E6614" s="255"/>
    </row>
    <row r="6615" spans="1:5" ht="13.5">
      <c r="A6615" s="255"/>
      <c r="B6615" s="255"/>
      <c r="C6615" s="255"/>
      <c r="D6615" s="256"/>
      <c r="E6615" s="255"/>
    </row>
    <row r="6616" spans="1:5" ht="13.5">
      <c r="A6616" s="255"/>
      <c r="B6616" s="255"/>
      <c r="C6616" s="255"/>
      <c r="D6616" s="256"/>
      <c r="E6616" s="255"/>
    </row>
    <row r="6617" spans="1:5" ht="13.5">
      <c r="A6617" s="255"/>
      <c r="B6617" s="255"/>
      <c r="C6617" s="255"/>
      <c r="D6617" s="256"/>
      <c r="E6617" s="255"/>
    </row>
    <row r="6618" spans="1:5" ht="13.5">
      <c r="A6618" s="255"/>
      <c r="B6618" s="255"/>
      <c r="C6618" s="255"/>
      <c r="D6618" s="256"/>
      <c r="E6618" s="255"/>
    </row>
    <row r="6619" spans="1:5" ht="13.5">
      <c r="A6619" s="255"/>
      <c r="B6619" s="255"/>
      <c r="C6619" s="255"/>
      <c r="D6619" s="256"/>
      <c r="E6619" s="255"/>
    </row>
    <row r="6620" spans="1:5" ht="13.5">
      <c r="A6620" s="255"/>
      <c r="B6620" s="255"/>
      <c r="C6620" s="255"/>
      <c r="D6620" s="256"/>
      <c r="E6620" s="255"/>
    </row>
    <row r="6621" spans="1:5" ht="13.5">
      <c r="A6621" s="255"/>
      <c r="B6621" s="255"/>
      <c r="C6621" s="255"/>
      <c r="D6621" s="256"/>
      <c r="E6621" s="255"/>
    </row>
    <row r="6622" spans="1:5" ht="13.5">
      <c r="A6622" s="255"/>
      <c r="B6622" s="255"/>
      <c r="C6622" s="255"/>
      <c r="D6622" s="256"/>
      <c r="E6622" s="255"/>
    </row>
    <row r="6623" spans="1:5" ht="13.5">
      <c r="A6623" s="255"/>
      <c r="B6623" s="255"/>
      <c r="C6623" s="255"/>
      <c r="D6623" s="256"/>
      <c r="E6623" s="255"/>
    </row>
    <row r="6624" spans="1:5" ht="13.5">
      <c r="A6624" s="255"/>
      <c r="B6624" s="255"/>
      <c r="C6624" s="255"/>
      <c r="D6624" s="256"/>
      <c r="E6624" s="255"/>
    </row>
    <row r="6625" spans="1:5" ht="13.5">
      <c r="A6625" s="255"/>
      <c r="B6625" s="255"/>
      <c r="C6625" s="255"/>
      <c r="D6625" s="256"/>
      <c r="E6625" s="255"/>
    </row>
    <row r="6626" spans="1:5" ht="13.5">
      <c r="A6626" s="255"/>
      <c r="B6626" s="255"/>
      <c r="C6626" s="255"/>
      <c r="D6626" s="256"/>
      <c r="E6626" s="255"/>
    </row>
    <row r="6627" spans="1:5" ht="13.5">
      <c r="A6627" s="255"/>
      <c r="B6627" s="255"/>
      <c r="C6627" s="255"/>
      <c r="D6627" s="256"/>
      <c r="E6627" s="255"/>
    </row>
    <row r="6628" spans="1:5" ht="13.5">
      <c r="A6628" s="255"/>
      <c r="B6628" s="255"/>
      <c r="C6628" s="255"/>
      <c r="D6628" s="256"/>
      <c r="E6628" s="255"/>
    </row>
    <row r="6629" spans="1:5" ht="13.5">
      <c r="A6629" s="255"/>
      <c r="B6629" s="255"/>
      <c r="C6629" s="255"/>
      <c r="D6629" s="256"/>
      <c r="E6629" s="255"/>
    </row>
    <row r="6630" spans="1:5" ht="13.5">
      <c r="A6630" s="255"/>
      <c r="B6630" s="255"/>
      <c r="C6630" s="255"/>
      <c r="D6630" s="256"/>
      <c r="E6630" s="255"/>
    </row>
    <row r="6631" spans="1:5" ht="13.5">
      <c r="A6631" s="255"/>
      <c r="B6631" s="255"/>
      <c r="C6631" s="255"/>
      <c r="D6631" s="256"/>
      <c r="E6631" s="255"/>
    </row>
    <row r="6632" spans="1:5" ht="13.5">
      <c r="A6632" s="255"/>
      <c r="B6632" s="255"/>
      <c r="C6632" s="255"/>
      <c r="D6632" s="256"/>
      <c r="E6632" s="255"/>
    </row>
    <row r="6633" spans="1:5" ht="13.5">
      <c r="A6633" s="255"/>
      <c r="B6633" s="255"/>
      <c r="C6633" s="255"/>
      <c r="D6633" s="256"/>
      <c r="E6633" s="255"/>
    </row>
    <row r="6634" spans="1:5" ht="13.5">
      <c r="A6634" s="255"/>
      <c r="B6634" s="255"/>
      <c r="C6634" s="255"/>
      <c r="D6634" s="256"/>
      <c r="E6634" s="255"/>
    </row>
    <row r="6635" spans="1:5" ht="13.5">
      <c r="A6635" s="255"/>
      <c r="B6635" s="255"/>
      <c r="C6635" s="255"/>
      <c r="D6635" s="256"/>
      <c r="E6635" s="255"/>
    </row>
    <row r="6636" spans="1:5" ht="13.5">
      <c r="A6636" s="255"/>
      <c r="B6636" s="255"/>
      <c r="C6636" s="255"/>
      <c r="D6636" s="256"/>
      <c r="E6636" s="255"/>
    </row>
    <row r="6637" spans="1:5" ht="13.5">
      <c r="A6637" s="255"/>
      <c r="B6637" s="255"/>
      <c r="C6637" s="255"/>
      <c r="D6637" s="256"/>
      <c r="E6637" s="255"/>
    </row>
    <row r="6638" spans="1:5" ht="13.5">
      <c r="A6638" s="255"/>
      <c r="B6638" s="255"/>
      <c r="C6638" s="255"/>
      <c r="D6638" s="256"/>
      <c r="E6638" s="255"/>
    </row>
    <row r="6639" spans="1:5" ht="13.5">
      <c r="A6639" s="255"/>
      <c r="B6639" s="255"/>
      <c r="C6639" s="255"/>
      <c r="D6639" s="256"/>
      <c r="E6639" s="255"/>
    </row>
    <row r="6640" spans="1:5" ht="13.5">
      <c r="A6640" s="255"/>
      <c r="B6640" s="255"/>
      <c r="C6640" s="255"/>
      <c r="D6640" s="256"/>
      <c r="E6640" s="255"/>
    </row>
    <row r="6641" spans="1:5" ht="13.5">
      <c r="A6641" s="255"/>
      <c r="B6641" s="255"/>
      <c r="C6641" s="255"/>
      <c r="D6641" s="256"/>
      <c r="E6641" s="255"/>
    </row>
    <row r="6642" spans="1:5" ht="13.5">
      <c r="A6642" s="255"/>
      <c r="B6642" s="255"/>
      <c r="C6642" s="255"/>
      <c r="D6642" s="256"/>
      <c r="E6642" s="255"/>
    </row>
    <row r="6643" spans="1:5" ht="13.5">
      <c r="A6643" s="255"/>
      <c r="B6643" s="255"/>
      <c r="C6643" s="255"/>
      <c r="D6643" s="256"/>
      <c r="E6643" s="255"/>
    </row>
    <row r="6644" spans="1:5" ht="13.5">
      <c r="A6644" s="255"/>
      <c r="B6644" s="255"/>
      <c r="C6644" s="255"/>
      <c r="D6644" s="256"/>
      <c r="E6644" s="255"/>
    </row>
    <row r="6645" spans="1:5" ht="13.5">
      <c r="A6645" s="255"/>
      <c r="B6645" s="255"/>
      <c r="C6645" s="255"/>
      <c r="D6645" s="256"/>
      <c r="E6645" s="255"/>
    </row>
    <row r="6646" spans="1:5" ht="13.5">
      <c r="A6646" s="255"/>
      <c r="B6646" s="255"/>
      <c r="C6646" s="255"/>
      <c r="D6646" s="256"/>
      <c r="E6646" s="255"/>
    </row>
    <row r="6647" spans="1:5" ht="13.5">
      <c r="A6647" s="255"/>
      <c r="B6647" s="255"/>
      <c r="C6647" s="255"/>
      <c r="D6647" s="256"/>
      <c r="E6647" s="255"/>
    </row>
    <row r="6648" spans="1:5" ht="13.5">
      <c r="A6648" s="255"/>
      <c r="B6648" s="255"/>
      <c r="C6648" s="255"/>
      <c r="D6648" s="256"/>
      <c r="E6648" s="255"/>
    </row>
    <row r="6649" spans="1:5" ht="13.5">
      <c r="A6649" s="255"/>
      <c r="B6649" s="255"/>
      <c r="C6649" s="255"/>
      <c r="D6649" s="256"/>
      <c r="E6649" s="255"/>
    </row>
    <row r="6650" spans="1:5" ht="13.5">
      <c r="A6650" s="255"/>
      <c r="B6650" s="255"/>
      <c r="C6650" s="255"/>
      <c r="D6650" s="256"/>
      <c r="E6650" s="255"/>
    </row>
    <row r="6651" spans="1:5" ht="13.5">
      <c r="A6651" s="255"/>
      <c r="B6651" s="255"/>
      <c r="C6651" s="255"/>
      <c r="D6651" s="256"/>
      <c r="E6651" s="255"/>
    </row>
    <row r="6652" spans="1:5" ht="13.5">
      <c r="A6652" s="255"/>
      <c r="B6652" s="255"/>
      <c r="C6652" s="255"/>
      <c r="D6652" s="256"/>
      <c r="E6652" s="255"/>
    </row>
    <row r="6653" spans="1:5" ht="13.5">
      <c r="A6653" s="255"/>
      <c r="B6653" s="255"/>
      <c r="C6653" s="255"/>
      <c r="D6653" s="256"/>
      <c r="E6653" s="255"/>
    </row>
    <row r="6654" spans="1:5" ht="13.5">
      <c r="A6654" s="255"/>
      <c r="B6654" s="255"/>
      <c r="C6654" s="255"/>
      <c r="D6654" s="256"/>
      <c r="E6654" s="255"/>
    </row>
    <row r="6655" spans="1:5" ht="13.5">
      <c r="A6655" s="255"/>
      <c r="B6655" s="255"/>
      <c r="C6655" s="255"/>
      <c r="D6655" s="256"/>
      <c r="E6655" s="255"/>
    </row>
    <row r="6656" spans="1:5" ht="13.5">
      <c r="A6656" s="255"/>
      <c r="B6656" s="255"/>
      <c r="C6656" s="255"/>
      <c r="D6656" s="256"/>
      <c r="E6656" s="255"/>
    </row>
    <row r="6657" spans="1:5" ht="13.5">
      <c r="A6657" s="255"/>
      <c r="B6657" s="255"/>
      <c r="C6657" s="255"/>
      <c r="D6657" s="256"/>
      <c r="E6657" s="255"/>
    </row>
    <row r="6658" spans="1:5" ht="13.5">
      <c r="A6658" s="255"/>
      <c r="B6658" s="255"/>
      <c r="C6658" s="255"/>
      <c r="D6658" s="256"/>
      <c r="E6658" s="255"/>
    </row>
    <row r="6659" spans="1:5" ht="13.5">
      <c r="A6659" s="255"/>
      <c r="B6659" s="255"/>
      <c r="C6659" s="255"/>
      <c r="D6659" s="256"/>
      <c r="E6659" s="255"/>
    </row>
    <row r="6660" spans="1:5" ht="13.5">
      <c r="A6660" s="255"/>
      <c r="B6660" s="255"/>
      <c r="C6660" s="255"/>
      <c r="D6660" s="256"/>
      <c r="E6660" s="255"/>
    </row>
    <row r="6661" spans="1:5" ht="13.5">
      <c r="A6661" s="255"/>
      <c r="B6661" s="255"/>
      <c r="C6661" s="255"/>
      <c r="D6661" s="256"/>
      <c r="E6661" s="255"/>
    </row>
    <row r="6662" spans="1:5" ht="13.5">
      <c r="A6662" s="255"/>
      <c r="B6662" s="255"/>
      <c r="C6662" s="255"/>
      <c r="D6662" s="256"/>
      <c r="E6662" s="255"/>
    </row>
    <row r="6663" spans="1:5" ht="13.5">
      <c r="A6663" s="255"/>
      <c r="B6663" s="255"/>
      <c r="C6663" s="255"/>
      <c r="D6663" s="256"/>
      <c r="E6663" s="255"/>
    </row>
    <row r="6664" spans="1:5" ht="13.5">
      <c r="A6664" s="255"/>
      <c r="B6664" s="255"/>
      <c r="C6664" s="255"/>
      <c r="D6664" s="256"/>
      <c r="E6664" s="255"/>
    </row>
    <row r="6665" spans="1:5" ht="13.5">
      <c r="A6665" s="255"/>
      <c r="B6665" s="255"/>
      <c r="C6665" s="255"/>
      <c r="D6665" s="256"/>
      <c r="E6665" s="255"/>
    </row>
    <row r="6666" spans="1:5" ht="13.5">
      <c r="A6666" s="255"/>
      <c r="B6666" s="255"/>
      <c r="C6666" s="255"/>
      <c r="D6666" s="256"/>
      <c r="E6666" s="255"/>
    </row>
    <row r="6667" spans="1:5" ht="13.5">
      <c r="A6667" s="255"/>
      <c r="B6667" s="255"/>
      <c r="C6667" s="255"/>
      <c r="D6667" s="256"/>
      <c r="E6667" s="255"/>
    </row>
    <row r="6668" spans="1:5" ht="13.5">
      <c r="A6668" s="255"/>
      <c r="B6668" s="255"/>
      <c r="C6668" s="255"/>
      <c r="D6668" s="256"/>
      <c r="E6668" s="255"/>
    </row>
    <row r="6669" spans="1:5" ht="13.5">
      <c r="A6669" s="255"/>
      <c r="B6669" s="255"/>
      <c r="C6669" s="255"/>
      <c r="D6669" s="256"/>
      <c r="E6669" s="255"/>
    </row>
    <row r="6670" spans="1:5" ht="13.5">
      <c r="A6670" s="255"/>
      <c r="B6670" s="255"/>
      <c r="C6670" s="255"/>
      <c r="D6670" s="256"/>
      <c r="E6670" s="255"/>
    </row>
    <row r="6671" spans="1:5" ht="13.5">
      <c r="A6671" s="255"/>
      <c r="B6671" s="255"/>
      <c r="C6671" s="255"/>
      <c r="D6671" s="256"/>
      <c r="E6671" s="255"/>
    </row>
    <row r="6672" spans="1:5" ht="13.5">
      <c r="A6672" s="255"/>
      <c r="B6672" s="255"/>
      <c r="C6672" s="255"/>
      <c r="D6672" s="256"/>
      <c r="E6672" s="255"/>
    </row>
    <row r="6673" spans="1:5" ht="13.5">
      <c r="A6673" s="255"/>
      <c r="B6673" s="255"/>
      <c r="C6673" s="255"/>
      <c r="D6673" s="256"/>
      <c r="E6673" s="255"/>
    </row>
    <row r="6674" spans="1:5" ht="13.5">
      <c r="A6674" s="255"/>
      <c r="B6674" s="255"/>
      <c r="C6674" s="255"/>
      <c r="D6674" s="256"/>
      <c r="E6674" s="255"/>
    </row>
    <row r="6675" spans="1:5" ht="13.5">
      <c r="A6675" s="255"/>
      <c r="B6675" s="255"/>
      <c r="C6675" s="255"/>
      <c r="D6675" s="256"/>
      <c r="E6675" s="255"/>
    </row>
    <row r="6676" spans="1:5" ht="13.5">
      <c r="A6676" s="255"/>
      <c r="B6676" s="255"/>
      <c r="C6676" s="255"/>
      <c r="D6676" s="256"/>
      <c r="E6676" s="255"/>
    </row>
    <row r="6677" spans="1:5" ht="13.5">
      <c r="A6677" s="255"/>
      <c r="B6677" s="255"/>
      <c r="C6677" s="255"/>
      <c r="D6677" s="256"/>
      <c r="E6677" s="255"/>
    </row>
    <row r="6678" spans="1:5" ht="13.5">
      <c r="A6678" s="255"/>
      <c r="B6678" s="255"/>
      <c r="C6678" s="255"/>
      <c r="D6678" s="256"/>
      <c r="E6678" s="255"/>
    </row>
    <row r="6679" spans="1:5" ht="13.5">
      <c r="A6679" s="255"/>
      <c r="B6679" s="255"/>
      <c r="C6679" s="255"/>
      <c r="D6679" s="256"/>
      <c r="E6679" s="255"/>
    </row>
    <row r="6680" spans="1:5" ht="13.5">
      <c r="A6680" s="255"/>
      <c r="B6680" s="255"/>
      <c r="C6680" s="255"/>
      <c r="D6680" s="256"/>
      <c r="E6680" s="255"/>
    </row>
    <row r="6681" spans="1:5" ht="13.5">
      <c r="A6681" s="255"/>
      <c r="B6681" s="255"/>
      <c r="C6681" s="255"/>
      <c r="D6681" s="256"/>
      <c r="E6681" s="255"/>
    </row>
    <row r="6682" spans="1:5" ht="13.5">
      <c r="A6682" s="255"/>
      <c r="B6682" s="255"/>
      <c r="C6682" s="255"/>
      <c r="D6682" s="256"/>
      <c r="E6682" s="255"/>
    </row>
    <row r="6683" spans="1:5" ht="13.5">
      <c r="A6683" s="255"/>
      <c r="B6683" s="255"/>
      <c r="C6683" s="255"/>
      <c r="D6683" s="256"/>
      <c r="E6683" s="255"/>
    </row>
    <row r="6684" spans="1:5" ht="13.5">
      <c r="A6684" s="255"/>
      <c r="B6684" s="255"/>
      <c r="C6684" s="255"/>
      <c r="D6684" s="256"/>
      <c r="E6684" s="255"/>
    </row>
    <row r="6685" spans="1:5" ht="13.5">
      <c r="A6685" s="255"/>
      <c r="B6685" s="255"/>
      <c r="C6685" s="255"/>
      <c r="D6685" s="256"/>
      <c r="E6685" s="255"/>
    </row>
    <row r="6686" spans="1:5" ht="13.5">
      <c r="A6686" s="255"/>
      <c r="B6686" s="255"/>
      <c r="C6686" s="255"/>
      <c r="D6686" s="256"/>
      <c r="E6686" s="255"/>
    </row>
    <row r="6687" spans="1:5" ht="13.5">
      <c r="A6687" s="255"/>
      <c r="B6687" s="255"/>
      <c r="C6687" s="255"/>
      <c r="D6687" s="256"/>
      <c r="E6687" s="255"/>
    </row>
    <row r="6688" spans="1:5" ht="13.5">
      <c r="A6688" s="255"/>
      <c r="B6688" s="255"/>
      <c r="C6688" s="255"/>
      <c r="D6688" s="256"/>
      <c r="E6688" s="255"/>
    </row>
    <row r="6689" spans="1:5" ht="13.5">
      <c r="A6689" s="255"/>
      <c r="B6689" s="255"/>
      <c r="C6689" s="255"/>
      <c r="D6689" s="256"/>
      <c r="E6689" s="255"/>
    </row>
    <row r="6690" spans="1:5" ht="13.5">
      <c r="A6690" s="255"/>
      <c r="B6690" s="255"/>
      <c r="C6690" s="255"/>
      <c r="D6690" s="256"/>
      <c r="E6690" s="255"/>
    </row>
    <row r="6691" spans="1:5" ht="13.5">
      <c r="A6691" s="255"/>
      <c r="B6691" s="255"/>
      <c r="C6691" s="255"/>
      <c r="D6691" s="256"/>
      <c r="E6691" s="255"/>
    </row>
    <row r="6692" spans="1:5" ht="13.5">
      <c r="A6692" s="255"/>
      <c r="B6692" s="255"/>
      <c r="C6692" s="255"/>
      <c r="D6692" s="256"/>
      <c r="E6692" s="255"/>
    </row>
    <row r="6693" spans="1:5" ht="13.5">
      <c r="A6693" s="255"/>
      <c r="B6693" s="255"/>
      <c r="C6693" s="255"/>
      <c r="D6693" s="256"/>
      <c r="E6693" s="255"/>
    </row>
    <row r="6694" spans="1:5" ht="13.5">
      <c r="A6694" s="255"/>
      <c r="B6694" s="255"/>
      <c r="C6694" s="255"/>
      <c r="D6694" s="256"/>
      <c r="E6694" s="255"/>
    </row>
    <row r="6695" spans="1:5" ht="13.5">
      <c r="A6695" s="255"/>
      <c r="B6695" s="255"/>
      <c r="C6695" s="255"/>
      <c r="D6695" s="256"/>
      <c r="E6695" s="255"/>
    </row>
    <row r="6696" spans="1:5" ht="13.5">
      <c r="A6696" s="255"/>
      <c r="B6696" s="255"/>
      <c r="C6696" s="255"/>
      <c r="D6696" s="256"/>
      <c r="E6696" s="255"/>
    </row>
    <row r="6697" spans="1:5" ht="13.5">
      <c r="A6697" s="255"/>
      <c r="B6697" s="255"/>
      <c r="C6697" s="255"/>
      <c r="D6697" s="256"/>
      <c r="E6697" s="255"/>
    </row>
    <row r="6698" spans="1:5" ht="13.5">
      <c r="A6698" s="255"/>
      <c r="B6698" s="255"/>
      <c r="C6698" s="255"/>
      <c r="D6698" s="256"/>
      <c r="E6698" s="255"/>
    </row>
    <row r="6699" spans="1:5" ht="13.5">
      <c r="A6699" s="255"/>
      <c r="B6699" s="255"/>
      <c r="C6699" s="255"/>
      <c r="D6699" s="256"/>
      <c r="E6699" s="255"/>
    </row>
    <row r="6700" spans="1:5" ht="13.5">
      <c r="A6700" s="255"/>
      <c r="B6700" s="255"/>
      <c r="C6700" s="255"/>
      <c r="D6700" s="256"/>
      <c r="E6700" s="255"/>
    </row>
    <row r="6701" spans="1:5" ht="13.5">
      <c r="A6701" s="255"/>
      <c r="B6701" s="255"/>
      <c r="C6701" s="255"/>
      <c r="D6701" s="256"/>
      <c r="E6701" s="255"/>
    </row>
    <row r="6702" spans="1:5" ht="13.5">
      <c r="A6702" s="255"/>
      <c r="B6702" s="255"/>
      <c r="C6702" s="255"/>
      <c r="D6702" s="256"/>
      <c r="E6702" s="255"/>
    </row>
    <row r="6703" spans="1:5" ht="13.5">
      <c r="A6703" s="255"/>
      <c r="B6703" s="255"/>
      <c r="C6703" s="255"/>
      <c r="D6703" s="256"/>
      <c r="E6703" s="255"/>
    </row>
    <row r="6704" spans="1:5" ht="13.5">
      <c r="A6704" s="255"/>
      <c r="B6704" s="255"/>
      <c r="C6704" s="255"/>
      <c r="D6704" s="256"/>
      <c r="E6704" s="255"/>
    </row>
    <row r="6705" spans="1:5" ht="13.5">
      <c r="A6705" s="255"/>
      <c r="B6705" s="255"/>
      <c r="C6705" s="255"/>
      <c r="D6705" s="256"/>
      <c r="E6705" s="255"/>
    </row>
    <row r="6706" spans="1:5" ht="13.5">
      <c r="A6706" s="255"/>
      <c r="B6706" s="255"/>
      <c r="C6706" s="255"/>
      <c r="D6706" s="256"/>
      <c r="E6706" s="255"/>
    </row>
    <row r="6707" spans="1:5" ht="13.5">
      <c r="A6707" s="255"/>
      <c r="B6707" s="255"/>
      <c r="C6707" s="255"/>
      <c r="D6707" s="256"/>
      <c r="E6707" s="255"/>
    </row>
    <row r="6708" spans="1:5" ht="13.5">
      <c r="A6708" s="255"/>
      <c r="B6708" s="255"/>
      <c r="C6708" s="255"/>
      <c r="D6708" s="256"/>
      <c r="E6708" s="255"/>
    </row>
    <row r="6709" spans="1:5" ht="13.5">
      <c r="A6709" s="255"/>
      <c r="B6709" s="255"/>
      <c r="C6709" s="255"/>
      <c r="D6709" s="256"/>
      <c r="E6709" s="255"/>
    </row>
    <row r="6710" spans="1:5" ht="13.5">
      <c r="A6710" s="255"/>
      <c r="B6710" s="255"/>
      <c r="C6710" s="255"/>
      <c r="D6710" s="256"/>
      <c r="E6710" s="255"/>
    </row>
    <row r="6711" spans="1:5" ht="13.5">
      <c r="A6711" s="255"/>
      <c r="B6711" s="255"/>
      <c r="C6711" s="255"/>
      <c r="D6711" s="256"/>
      <c r="E6711" s="255"/>
    </row>
    <row r="6712" spans="1:5" ht="13.5">
      <c r="A6712" s="255"/>
      <c r="B6712" s="255"/>
      <c r="C6712" s="255"/>
      <c r="D6712" s="256"/>
      <c r="E6712" s="255"/>
    </row>
    <row r="6713" spans="1:5" ht="13.5">
      <c r="A6713" s="255"/>
      <c r="B6713" s="255"/>
      <c r="C6713" s="255"/>
      <c r="D6713" s="256"/>
      <c r="E6713" s="255"/>
    </row>
    <row r="6714" spans="1:5" ht="13.5">
      <c r="A6714" s="255" t="s">
        <v>4621</v>
      </c>
      <c r="B6714" s="255" t="s">
        <v>4622</v>
      </c>
      <c r="C6714" s="255" t="s">
        <v>467</v>
      </c>
      <c r="D6714" s="256" t="s">
        <v>4623</v>
      </c>
      <c r="E6714" s="255" t="s">
        <v>75</v>
      </c>
    </row>
    <row r="6715" spans="1:5">
      <c r="A6715" s="257"/>
      <c r="B6715" s="257"/>
      <c r="C6715" s="257"/>
      <c r="D6715" s="257"/>
    </row>
  </sheetData>
  <pageMargins left="0.78740157499999996" right="0.78740157499999996" top="0.984251969" bottom="0.984251969"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sheetPr>
    <tabColor rgb="FF00B050"/>
  </sheetPr>
  <dimension ref="A1:E5364"/>
  <sheetViews>
    <sheetView topLeftCell="A1178" workbookViewId="0">
      <selection activeCell="B1178" sqref="B1178"/>
    </sheetView>
  </sheetViews>
  <sheetFormatPr defaultRowHeight="12.75"/>
  <cols>
    <col min="1" max="1" width="10.5703125" style="258" customWidth="1"/>
    <col min="2" max="2" width="78.140625" style="258" customWidth="1"/>
    <col min="3" max="3" width="9.140625" style="258" bestFit="1" customWidth="1"/>
    <col min="4" max="4" width="12.85546875" style="258" customWidth="1"/>
    <col min="5" max="5" width="9.140625" style="258"/>
    <col min="6" max="256" width="9.140625" style="186"/>
    <col min="257" max="257" width="10.5703125" style="186" customWidth="1"/>
    <col min="258" max="258" width="78.140625" style="186" customWidth="1"/>
    <col min="259" max="259" width="9.140625" style="186" bestFit="1" customWidth="1"/>
    <col min="260" max="260" width="22.28515625" style="186" customWidth="1"/>
    <col min="261" max="512" width="9.140625" style="186"/>
    <col min="513" max="513" width="10.5703125" style="186" customWidth="1"/>
    <col min="514" max="514" width="78.140625" style="186" customWidth="1"/>
    <col min="515" max="515" width="9.140625" style="186" bestFit="1" customWidth="1"/>
    <col min="516" max="516" width="22.28515625" style="186" customWidth="1"/>
    <col min="517" max="768" width="9.140625" style="186"/>
    <col min="769" max="769" width="10.5703125" style="186" customWidth="1"/>
    <col min="770" max="770" width="78.140625" style="186" customWidth="1"/>
    <col min="771" max="771" width="9.140625" style="186" bestFit="1" customWidth="1"/>
    <col min="772" max="772" width="22.28515625" style="186" customWidth="1"/>
    <col min="773" max="1024" width="9.140625" style="186"/>
    <col min="1025" max="1025" width="10.5703125" style="186" customWidth="1"/>
    <col min="1026" max="1026" width="78.140625" style="186" customWidth="1"/>
    <col min="1027" max="1027" width="9.140625" style="186" bestFit="1" customWidth="1"/>
    <col min="1028" max="1028" width="22.28515625" style="186" customWidth="1"/>
    <col min="1029" max="1280" width="9.140625" style="186"/>
    <col min="1281" max="1281" width="10.5703125" style="186" customWidth="1"/>
    <col min="1282" max="1282" width="78.140625" style="186" customWidth="1"/>
    <col min="1283" max="1283" width="9.140625" style="186" bestFit="1" customWidth="1"/>
    <col min="1284" max="1284" width="22.28515625" style="186" customWidth="1"/>
    <col min="1285" max="1536" width="9.140625" style="186"/>
    <col min="1537" max="1537" width="10.5703125" style="186" customWidth="1"/>
    <col min="1538" max="1538" width="78.140625" style="186" customWidth="1"/>
    <col min="1539" max="1539" width="9.140625" style="186" bestFit="1" customWidth="1"/>
    <col min="1540" max="1540" width="22.28515625" style="186" customWidth="1"/>
    <col min="1541" max="1792" width="9.140625" style="186"/>
    <col min="1793" max="1793" width="10.5703125" style="186" customWidth="1"/>
    <col min="1794" max="1794" width="78.140625" style="186" customWidth="1"/>
    <col min="1795" max="1795" width="9.140625" style="186" bestFit="1" customWidth="1"/>
    <col min="1796" max="1796" width="22.28515625" style="186" customWidth="1"/>
    <col min="1797" max="2048" width="9.140625" style="186"/>
    <col min="2049" max="2049" width="10.5703125" style="186" customWidth="1"/>
    <col min="2050" max="2050" width="78.140625" style="186" customWidth="1"/>
    <col min="2051" max="2051" width="9.140625" style="186" bestFit="1" customWidth="1"/>
    <col min="2052" max="2052" width="22.28515625" style="186" customWidth="1"/>
    <col min="2053" max="2304" width="9.140625" style="186"/>
    <col min="2305" max="2305" width="10.5703125" style="186" customWidth="1"/>
    <col min="2306" max="2306" width="78.140625" style="186" customWidth="1"/>
    <col min="2307" max="2307" width="9.140625" style="186" bestFit="1" customWidth="1"/>
    <col min="2308" max="2308" width="22.28515625" style="186" customWidth="1"/>
    <col min="2309" max="2560" width="9.140625" style="186"/>
    <col min="2561" max="2561" width="10.5703125" style="186" customWidth="1"/>
    <col min="2562" max="2562" width="78.140625" style="186" customWidth="1"/>
    <col min="2563" max="2563" width="9.140625" style="186" bestFit="1" customWidth="1"/>
    <col min="2564" max="2564" width="22.28515625" style="186" customWidth="1"/>
    <col min="2565" max="2816" width="9.140625" style="186"/>
    <col min="2817" max="2817" width="10.5703125" style="186" customWidth="1"/>
    <col min="2818" max="2818" width="78.140625" style="186" customWidth="1"/>
    <col min="2819" max="2819" width="9.140625" style="186" bestFit="1" customWidth="1"/>
    <col min="2820" max="2820" width="22.28515625" style="186" customWidth="1"/>
    <col min="2821" max="3072" width="9.140625" style="186"/>
    <col min="3073" max="3073" width="10.5703125" style="186" customWidth="1"/>
    <col min="3074" max="3074" width="78.140625" style="186" customWidth="1"/>
    <col min="3075" max="3075" width="9.140625" style="186" bestFit="1" customWidth="1"/>
    <col min="3076" max="3076" width="22.28515625" style="186" customWidth="1"/>
    <col min="3077" max="3328" width="9.140625" style="186"/>
    <col min="3329" max="3329" width="10.5703125" style="186" customWidth="1"/>
    <col min="3330" max="3330" width="78.140625" style="186" customWidth="1"/>
    <col min="3331" max="3331" width="9.140625" style="186" bestFit="1" customWidth="1"/>
    <col min="3332" max="3332" width="22.28515625" style="186" customWidth="1"/>
    <col min="3333" max="3584" width="9.140625" style="186"/>
    <col min="3585" max="3585" width="10.5703125" style="186" customWidth="1"/>
    <col min="3586" max="3586" width="78.140625" style="186" customWidth="1"/>
    <col min="3587" max="3587" width="9.140625" style="186" bestFit="1" customWidth="1"/>
    <col min="3588" max="3588" width="22.28515625" style="186" customWidth="1"/>
    <col min="3589" max="3840" width="9.140625" style="186"/>
    <col min="3841" max="3841" width="10.5703125" style="186" customWidth="1"/>
    <col min="3842" max="3842" width="78.140625" style="186" customWidth="1"/>
    <col min="3843" max="3843" width="9.140625" style="186" bestFit="1" customWidth="1"/>
    <col min="3844" max="3844" width="22.28515625" style="186" customWidth="1"/>
    <col min="3845" max="4096" width="9.140625" style="186"/>
    <col min="4097" max="4097" width="10.5703125" style="186" customWidth="1"/>
    <col min="4098" max="4098" width="78.140625" style="186" customWidth="1"/>
    <col min="4099" max="4099" width="9.140625" style="186" bestFit="1" customWidth="1"/>
    <col min="4100" max="4100" width="22.28515625" style="186" customWidth="1"/>
    <col min="4101" max="4352" width="9.140625" style="186"/>
    <col min="4353" max="4353" width="10.5703125" style="186" customWidth="1"/>
    <col min="4354" max="4354" width="78.140625" style="186" customWidth="1"/>
    <col min="4355" max="4355" width="9.140625" style="186" bestFit="1" customWidth="1"/>
    <col min="4356" max="4356" width="22.28515625" style="186" customWidth="1"/>
    <col min="4357" max="4608" width="9.140625" style="186"/>
    <col min="4609" max="4609" width="10.5703125" style="186" customWidth="1"/>
    <col min="4610" max="4610" width="78.140625" style="186" customWidth="1"/>
    <col min="4611" max="4611" width="9.140625" style="186" bestFit="1" customWidth="1"/>
    <col min="4612" max="4612" width="22.28515625" style="186" customWidth="1"/>
    <col min="4613" max="4864" width="9.140625" style="186"/>
    <col min="4865" max="4865" width="10.5703125" style="186" customWidth="1"/>
    <col min="4866" max="4866" width="78.140625" style="186" customWidth="1"/>
    <col min="4867" max="4867" width="9.140625" style="186" bestFit="1" customWidth="1"/>
    <col min="4868" max="4868" width="22.28515625" style="186" customWidth="1"/>
    <col min="4869" max="5120" width="9.140625" style="186"/>
    <col min="5121" max="5121" width="10.5703125" style="186" customWidth="1"/>
    <col min="5122" max="5122" width="78.140625" style="186" customWidth="1"/>
    <col min="5123" max="5123" width="9.140625" style="186" bestFit="1" customWidth="1"/>
    <col min="5124" max="5124" width="22.28515625" style="186" customWidth="1"/>
    <col min="5125" max="5376" width="9.140625" style="186"/>
    <col min="5377" max="5377" width="10.5703125" style="186" customWidth="1"/>
    <col min="5378" max="5378" width="78.140625" style="186" customWidth="1"/>
    <col min="5379" max="5379" width="9.140625" style="186" bestFit="1" customWidth="1"/>
    <col min="5380" max="5380" width="22.28515625" style="186" customWidth="1"/>
    <col min="5381" max="5632" width="9.140625" style="186"/>
    <col min="5633" max="5633" width="10.5703125" style="186" customWidth="1"/>
    <col min="5634" max="5634" width="78.140625" style="186" customWidth="1"/>
    <col min="5635" max="5635" width="9.140625" style="186" bestFit="1" customWidth="1"/>
    <col min="5636" max="5636" width="22.28515625" style="186" customWidth="1"/>
    <col min="5637" max="5888" width="9.140625" style="186"/>
    <col min="5889" max="5889" width="10.5703125" style="186" customWidth="1"/>
    <col min="5890" max="5890" width="78.140625" style="186" customWidth="1"/>
    <col min="5891" max="5891" width="9.140625" style="186" bestFit="1" customWidth="1"/>
    <col min="5892" max="5892" width="22.28515625" style="186" customWidth="1"/>
    <col min="5893" max="6144" width="9.140625" style="186"/>
    <col min="6145" max="6145" width="10.5703125" style="186" customWidth="1"/>
    <col min="6146" max="6146" width="78.140625" style="186" customWidth="1"/>
    <col min="6147" max="6147" width="9.140625" style="186" bestFit="1" customWidth="1"/>
    <col min="6148" max="6148" width="22.28515625" style="186" customWidth="1"/>
    <col min="6149" max="6400" width="9.140625" style="186"/>
    <col min="6401" max="6401" width="10.5703125" style="186" customWidth="1"/>
    <col min="6402" max="6402" width="78.140625" style="186" customWidth="1"/>
    <col min="6403" max="6403" width="9.140625" style="186" bestFit="1" customWidth="1"/>
    <col min="6404" max="6404" width="22.28515625" style="186" customWidth="1"/>
    <col min="6405" max="6656" width="9.140625" style="186"/>
    <col min="6657" max="6657" width="10.5703125" style="186" customWidth="1"/>
    <col min="6658" max="6658" width="78.140625" style="186" customWidth="1"/>
    <col min="6659" max="6659" width="9.140625" style="186" bestFit="1" customWidth="1"/>
    <col min="6660" max="6660" width="22.28515625" style="186" customWidth="1"/>
    <col min="6661" max="6912" width="9.140625" style="186"/>
    <col min="6913" max="6913" width="10.5703125" style="186" customWidth="1"/>
    <col min="6914" max="6914" width="78.140625" style="186" customWidth="1"/>
    <col min="6915" max="6915" width="9.140625" style="186" bestFit="1" customWidth="1"/>
    <col min="6916" max="6916" width="22.28515625" style="186" customWidth="1"/>
    <col min="6917" max="7168" width="9.140625" style="186"/>
    <col min="7169" max="7169" width="10.5703125" style="186" customWidth="1"/>
    <col min="7170" max="7170" width="78.140625" style="186" customWidth="1"/>
    <col min="7171" max="7171" width="9.140625" style="186" bestFit="1" customWidth="1"/>
    <col min="7172" max="7172" width="22.28515625" style="186" customWidth="1"/>
    <col min="7173" max="7424" width="9.140625" style="186"/>
    <col min="7425" max="7425" width="10.5703125" style="186" customWidth="1"/>
    <col min="7426" max="7426" width="78.140625" style="186" customWidth="1"/>
    <col min="7427" max="7427" width="9.140625" style="186" bestFit="1" customWidth="1"/>
    <col min="7428" max="7428" width="22.28515625" style="186" customWidth="1"/>
    <col min="7429" max="7680" width="9.140625" style="186"/>
    <col min="7681" max="7681" width="10.5703125" style="186" customWidth="1"/>
    <col min="7682" max="7682" width="78.140625" style="186" customWidth="1"/>
    <col min="7683" max="7683" width="9.140625" style="186" bestFit="1" customWidth="1"/>
    <col min="7684" max="7684" width="22.28515625" style="186" customWidth="1"/>
    <col min="7685" max="7936" width="9.140625" style="186"/>
    <col min="7937" max="7937" width="10.5703125" style="186" customWidth="1"/>
    <col min="7938" max="7938" width="78.140625" style="186" customWidth="1"/>
    <col min="7939" max="7939" width="9.140625" style="186" bestFit="1" customWidth="1"/>
    <col min="7940" max="7940" width="22.28515625" style="186" customWidth="1"/>
    <col min="7941" max="8192" width="9.140625" style="186"/>
    <col min="8193" max="8193" width="10.5703125" style="186" customWidth="1"/>
    <col min="8194" max="8194" width="78.140625" style="186" customWidth="1"/>
    <col min="8195" max="8195" width="9.140625" style="186" bestFit="1" customWidth="1"/>
    <col min="8196" max="8196" width="22.28515625" style="186" customWidth="1"/>
    <col min="8197" max="8448" width="9.140625" style="186"/>
    <col min="8449" max="8449" width="10.5703125" style="186" customWidth="1"/>
    <col min="8450" max="8450" width="78.140625" style="186" customWidth="1"/>
    <col min="8451" max="8451" width="9.140625" style="186" bestFit="1" customWidth="1"/>
    <col min="8452" max="8452" width="22.28515625" style="186" customWidth="1"/>
    <col min="8453" max="8704" width="9.140625" style="186"/>
    <col min="8705" max="8705" width="10.5703125" style="186" customWidth="1"/>
    <col min="8706" max="8706" width="78.140625" style="186" customWidth="1"/>
    <col min="8707" max="8707" width="9.140625" style="186" bestFit="1" customWidth="1"/>
    <col min="8708" max="8708" width="22.28515625" style="186" customWidth="1"/>
    <col min="8709" max="8960" width="9.140625" style="186"/>
    <col min="8961" max="8961" width="10.5703125" style="186" customWidth="1"/>
    <col min="8962" max="8962" width="78.140625" style="186" customWidth="1"/>
    <col min="8963" max="8963" width="9.140625" style="186" bestFit="1" customWidth="1"/>
    <col min="8964" max="8964" width="22.28515625" style="186" customWidth="1"/>
    <col min="8965" max="9216" width="9.140625" style="186"/>
    <col min="9217" max="9217" width="10.5703125" style="186" customWidth="1"/>
    <col min="9218" max="9218" width="78.140625" style="186" customWidth="1"/>
    <col min="9219" max="9219" width="9.140625" style="186" bestFit="1" customWidth="1"/>
    <col min="9220" max="9220" width="22.28515625" style="186" customWidth="1"/>
    <col min="9221" max="9472" width="9.140625" style="186"/>
    <col min="9473" max="9473" width="10.5703125" style="186" customWidth="1"/>
    <col min="9474" max="9474" width="78.140625" style="186" customWidth="1"/>
    <col min="9475" max="9475" width="9.140625" style="186" bestFit="1" customWidth="1"/>
    <col min="9476" max="9476" width="22.28515625" style="186" customWidth="1"/>
    <col min="9477" max="9728" width="9.140625" style="186"/>
    <col min="9729" max="9729" width="10.5703125" style="186" customWidth="1"/>
    <col min="9730" max="9730" width="78.140625" style="186" customWidth="1"/>
    <col min="9731" max="9731" width="9.140625" style="186" bestFit="1" customWidth="1"/>
    <col min="9732" max="9732" width="22.28515625" style="186" customWidth="1"/>
    <col min="9733" max="9984" width="9.140625" style="186"/>
    <col min="9985" max="9985" width="10.5703125" style="186" customWidth="1"/>
    <col min="9986" max="9986" width="78.140625" style="186" customWidth="1"/>
    <col min="9987" max="9987" width="9.140625" style="186" bestFit="1" customWidth="1"/>
    <col min="9988" max="9988" width="22.28515625" style="186" customWidth="1"/>
    <col min="9989" max="10240" width="9.140625" style="186"/>
    <col min="10241" max="10241" width="10.5703125" style="186" customWidth="1"/>
    <col min="10242" max="10242" width="78.140625" style="186" customWidth="1"/>
    <col min="10243" max="10243" width="9.140625" style="186" bestFit="1" customWidth="1"/>
    <col min="10244" max="10244" width="22.28515625" style="186" customWidth="1"/>
    <col min="10245" max="10496" width="9.140625" style="186"/>
    <col min="10497" max="10497" width="10.5703125" style="186" customWidth="1"/>
    <col min="10498" max="10498" width="78.140625" style="186" customWidth="1"/>
    <col min="10499" max="10499" width="9.140625" style="186" bestFit="1" customWidth="1"/>
    <col min="10500" max="10500" width="22.28515625" style="186" customWidth="1"/>
    <col min="10501" max="10752" width="9.140625" style="186"/>
    <col min="10753" max="10753" width="10.5703125" style="186" customWidth="1"/>
    <col min="10754" max="10754" width="78.140625" style="186" customWidth="1"/>
    <col min="10755" max="10755" width="9.140625" style="186" bestFit="1" customWidth="1"/>
    <col min="10756" max="10756" width="22.28515625" style="186" customWidth="1"/>
    <col min="10757" max="11008" width="9.140625" style="186"/>
    <col min="11009" max="11009" width="10.5703125" style="186" customWidth="1"/>
    <col min="11010" max="11010" width="78.140625" style="186" customWidth="1"/>
    <col min="11011" max="11011" width="9.140625" style="186" bestFit="1" customWidth="1"/>
    <col min="11012" max="11012" width="22.28515625" style="186" customWidth="1"/>
    <col min="11013" max="11264" width="9.140625" style="186"/>
    <col min="11265" max="11265" width="10.5703125" style="186" customWidth="1"/>
    <col min="11266" max="11266" width="78.140625" style="186" customWidth="1"/>
    <col min="11267" max="11267" width="9.140625" style="186" bestFit="1" customWidth="1"/>
    <col min="11268" max="11268" width="22.28515625" style="186" customWidth="1"/>
    <col min="11269" max="11520" width="9.140625" style="186"/>
    <col min="11521" max="11521" width="10.5703125" style="186" customWidth="1"/>
    <col min="11522" max="11522" width="78.140625" style="186" customWidth="1"/>
    <col min="11523" max="11523" width="9.140625" style="186" bestFit="1" customWidth="1"/>
    <col min="11524" max="11524" width="22.28515625" style="186" customWidth="1"/>
    <col min="11525" max="11776" width="9.140625" style="186"/>
    <col min="11777" max="11777" width="10.5703125" style="186" customWidth="1"/>
    <col min="11778" max="11778" width="78.140625" style="186" customWidth="1"/>
    <col min="11779" max="11779" width="9.140625" style="186" bestFit="1" customWidth="1"/>
    <col min="11780" max="11780" width="22.28515625" style="186" customWidth="1"/>
    <col min="11781" max="12032" width="9.140625" style="186"/>
    <col min="12033" max="12033" width="10.5703125" style="186" customWidth="1"/>
    <col min="12034" max="12034" width="78.140625" style="186" customWidth="1"/>
    <col min="12035" max="12035" width="9.140625" style="186" bestFit="1" customWidth="1"/>
    <col min="12036" max="12036" width="22.28515625" style="186" customWidth="1"/>
    <col min="12037" max="12288" width="9.140625" style="186"/>
    <col min="12289" max="12289" width="10.5703125" style="186" customWidth="1"/>
    <col min="12290" max="12290" width="78.140625" style="186" customWidth="1"/>
    <col min="12291" max="12291" width="9.140625" style="186" bestFit="1" customWidth="1"/>
    <col min="12292" max="12292" width="22.28515625" style="186" customWidth="1"/>
    <col min="12293" max="12544" width="9.140625" style="186"/>
    <col min="12545" max="12545" width="10.5703125" style="186" customWidth="1"/>
    <col min="12546" max="12546" width="78.140625" style="186" customWidth="1"/>
    <col min="12547" max="12547" width="9.140625" style="186" bestFit="1" customWidth="1"/>
    <col min="12548" max="12548" width="22.28515625" style="186" customWidth="1"/>
    <col min="12549" max="12800" width="9.140625" style="186"/>
    <col min="12801" max="12801" width="10.5703125" style="186" customWidth="1"/>
    <col min="12802" max="12802" width="78.140625" style="186" customWidth="1"/>
    <col min="12803" max="12803" width="9.140625" style="186" bestFit="1" customWidth="1"/>
    <col min="12804" max="12804" width="22.28515625" style="186" customWidth="1"/>
    <col min="12805" max="13056" width="9.140625" style="186"/>
    <col min="13057" max="13057" width="10.5703125" style="186" customWidth="1"/>
    <col min="13058" max="13058" width="78.140625" style="186" customWidth="1"/>
    <col min="13059" max="13059" width="9.140625" style="186" bestFit="1" customWidth="1"/>
    <col min="13060" max="13060" width="22.28515625" style="186" customWidth="1"/>
    <col min="13061" max="13312" width="9.140625" style="186"/>
    <col min="13313" max="13313" width="10.5703125" style="186" customWidth="1"/>
    <col min="13314" max="13314" width="78.140625" style="186" customWidth="1"/>
    <col min="13315" max="13315" width="9.140625" style="186" bestFit="1" customWidth="1"/>
    <col min="13316" max="13316" width="22.28515625" style="186" customWidth="1"/>
    <col min="13317" max="13568" width="9.140625" style="186"/>
    <col min="13569" max="13569" width="10.5703125" style="186" customWidth="1"/>
    <col min="13570" max="13570" width="78.140625" style="186" customWidth="1"/>
    <col min="13571" max="13571" width="9.140625" style="186" bestFit="1" customWidth="1"/>
    <col min="13572" max="13572" width="22.28515625" style="186" customWidth="1"/>
    <col min="13573" max="13824" width="9.140625" style="186"/>
    <col min="13825" max="13825" width="10.5703125" style="186" customWidth="1"/>
    <col min="13826" max="13826" width="78.140625" style="186" customWidth="1"/>
    <col min="13827" max="13827" width="9.140625" style="186" bestFit="1" customWidth="1"/>
    <col min="13828" max="13828" width="22.28515625" style="186" customWidth="1"/>
    <col min="13829" max="14080" width="9.140625" style="186"/>
    <col min="14081" max="14081" width="10.5703125" style="186" customWidth="1"/>
    <col min="14082" max="14082" width="78.140625" style="186" customWidth="1"/>
    <col min="14083" max="14083" width="9.140625" style="186" bestFit="1" customWidth="1"/>
    <col min="14084" max="14084" width="22.28515625" style="186" customWidth="1"/>
    <col min="14085" max="14336" width="9.140625" style="186"/>
    <col min="14337" max="14337" width="10.5703125" style="186" customWidth="1"/>
    <col min="14338" max="14338" width="78.140625" style="186" customWidth="1"/>
    <col min="14339" max="14339" width="9.140625" style="186" bestFit="1" customWidth="1"/>
    <col min="14340" max="14340" width="22.28515625" style="186" customWidth="1"/>
    <col min="14341" max="14592" width="9.140625" style="186"/>
    <col min="14593" max="14593" width="10.5703125" style="186" customWidth="1"/>
    <col min="14594" max="14594" width="78.140625" style="186" customWidth="1"/>
    <col min="14595" max="14595" width="9.140625" style="186" bestFit="1" customWidth="1"/>
    <col min="14596" max="14596" width="22.28515625" style="186" customWidth="1"/>
    <col min="14597" max="14848" width="9.140625" style="186"/>
    <col min="14849" max="14849" width="10.5703125" style="186" customWidth="1"/>
    <col min="14850" max="14850" width="78.140625" style="186" customWidth="1"/>
    <col min="14851" max="14851" width="9.140625" style="186" bestFit="1" customWidth="1"/>
    <col min="14852" max="14852" width="22.28515625" style="186" customWidth="1"/>
    <col min="14853" max="15104" width="9.140625" style="186"/>
    <col min="15105" max="15105" width="10.5703125" style="186" customWidth="1"/>
    <col min="15106" max="15106" width="78.140625" style="186" customWidth="1"/>
    <col min="15107" max="15107" width="9.140625" style="186" bestFit="1" customWidth="1"/>
    <col min="15108" max="15108" width="22.28515625" style="186" customWidth="1"/>
    <col min="15109" max="15360" width="9.140625" style="186"/>
    <col min="15361" max="15361" width="10.5703125" style="186" customWidth="1"/>
    <col min="15362" max="15362" width="78.140625" style="186" customWidth="1"/>
    <col min="15363" max="15363" width="9.140625" style="186" bestFit="1" customWidth="1"/>
    <col min="15364" max="15364" width="22.28515625" style="186" customWidth="1"/>
    <col min="15365" max="15616" width="9.140625" style="186"/>
    <col min="15617" max="15617" width="10.5703125" style="186" customWidth="1"/>
    <col min="15618" max="15618" width="78.140625" style="186" customWidth="1"/>
    <col min="15619" max="15619" width="9.140625" style="186" bestFit="1" customWidth="1"/>
    <col min="15620" max="15620" width="22.28515625" style="186" customWidth="1"/>
    <col min="15621" max="15872" width="9.140625" style="186"/>
    <col min="15873" max="15873" width="10.5703125" style="186" customWidth="1"/>
    <col min="15874" max="15874" width="78.140625" style="186" customWidth="1"/>
    <col min="15875" max="15875" width="9.140625" style="186" bestFit="1" customWidth="1"/>
    <col min="15876" max="15876" width="22.28515625" style="186" customWidth="1"/>
    <col min="15877" max="16128" width="9.140625" style="186"/>
    <col min="16129" max="16129" width="10.5703125" style="186" customWidth="1"/>
    <col min="16130" max="16130" width="78.140625" style="186" customWidth="1"/>
    <col min="16131" max="16131" width="9.140625" style="186" bestFit="1" customWidth="1"/>
    <col min="16132" max="16132" width="22.28515625" style="186" customWidth="1"/>
    <col min="16133" max="16384" width="9.140625" style="186"/>
  </cols>
  <sheetData>
    <row r="1" spans="1:5" s="239" customFormat="1" ht="15">
      <c r="A1" s="242" t="s">
        <v>11099</v>
      </c>
      <c r="B1" s="242"/>
      <c r="C1" s="242"/>
      <c r="D1" s="242"/>
      <c r="E1" s="242"/>
    </row>
    <row r="2" spans="1:5" s="239" customFormat="1" ht="15">
      <c r="A2" s="242" t="s">
        <v>139</v>
      </c>
      <c r="B2" s="242"/>
      <c r="C2" s="242"/>
      <c r="D2" s="242"/>
      <c r="E2" s="242"/>
    </row>
    <row r="3" spans="1:5" s="239" customFormat="1" ht="15">
      <c r="A3" s="234" t="s">
        <v>12177</v>
      </c>
      <c r="B3" s="284"/>
      <c r="C3" s="242"/>
      <c r="D3" s="242"/>
      <c r="E3" s="242"/>
    </row>
    <row r="4" spans="1:5" s="239" customFormat="1" ht="15">
      <c r="A4" s="234" t="s">
        <v>4624</v>
      </c>
      <c r="B4" s="284"/>
      <c r="C4" s="242"/>
      <c r="D4" s="242"/>
      <c r="E4" s="242"/>
    </row>
    <row r="5" spans="1:5" s="239" customFormat="1" ht="15">
      <c r="A5" s="234" t="s">
        <v>12178</v>
      </c>
      <c r="B5" s="284"/>
      <c r="C5" s="242"/>
      <c r="D5" s="242"/>
      <c r="E5" s="242"/>
    </row>
    <row r="6" spans="1:5" s="184" customFormat="1" ht="15">
      <c r="A6" s="242" t="s">
        <v>139</v>
      </c>
      <c r="B6" s="242"/>
      <c r="C6" s="242"/>
      <c r="D6" s="242"/>
      <c r="E6" s="242"/>
    </row>
    <row r="7" spans="1:5" s="184" customFormat="1" ht="15">
      <c r="A7" s="242" t="s">
        <v>4625</v>
      </c>
      <c r="B7" s="242" t="s">
        <v>4626</v>
      </c>
      <c r="C7" s="242" t="s">
        <v>286</v>
      </c>
      <c r="D7" s="242" t="s">
        <v>5818</v>
      </c>
      <c r="E7" s="242" t="s">
        <v>5235</v>
      </c>
    </row>
    <row r="8" spans="1:5" ht="40.5">
      <c r="A8" s="254">
        <v>39680</v>
      </c>
      <c r="B8" s="259" t="s">
        <v>11896</v>
      </c>
      <c r="C8" s="253" t="s">
        <v>4628</v>
      </c>
      <c r="D8" s="253">
        <v>111.05</v>
      </c>
      <c r="E8" s="253" t="s">
        <v>152</v>
      </c>
    </row>
    <row r="9" spans="1:5" ht="40.5">
      <c r="A9" s="254">
        <v>39683</v>
      </c>
      <c r="B9" s="259" t="s">
        <v>11897</v>
      </c>
      <c r="C9" s="253" t="s">
        <v>4628</v>
      </c>
      <c r="D9" s="253">
        <v>67.98</v>
      </c>
      <c r="E9" s="253" t="s">
        <v>152</v>
      </c>
    </row>
    <row r="10" spans="1:5" ht="27">
      <c r="A10" s="254">
        <v>2404</v>
      </c>
      <c r="B10" s="259" t="s">
        <v>5819</v>
      </c>
      <c r="C10" s="253" t="s">
        <v>4630</v>
      </c>
      <c r="D10" s="253">
        <v>84.9</v>
      </c>
      <c r="E10" s="253" t="s">
        <v>152</v>
      </c>
    </row>
    <row r="11" spans="1:5" ht="27">
      <c r="A11" s="254">
        <v>2720</v>
      </c>
      <c r="B11" s="259" t="s">
        <v>10840</v>
      </c>
      <c r="C11" s="253" t="s">
        <v>4627</v>
      </c>
      <c r="D11" s="253">
        <v>156.66999999999999</v>
      </c>
      <c r="E11" s="253" t="s">
        <v>11898</v>
      </c>
    </row>
    <row r="12" spans="1:5" ht="40.5">
      <c r="A12" s="254">
        <v>2719</v>
      </c>
      <c r="B12" s="259" t="s">
        <v>10841</v>
      </c>
      <c r="C12" s="253" t="s">
        <v>4627</v>
      </c>
      <c r="D12" s="253">
        <v>132.75</v>
      </c>
      <c r="E12" s="253" t="s">
        <v>11898</v>
      </c>
    </row>
    <row r="13" spans="1:5" ht="40.5">
      <c r="A13" s="254">
        <v>3378</v>
      </c>
      <c r="B13" s="259" t="s">
        <v>5820</v>
      </c>
      <c r="C13" s="253" t="s">
        <v>4628</v>
      </c>
      <c r="D13" s="253">
        <v>66.180000000000007</v>
      </c>
      <c r="E13" s="253" t="s">
        <v>152</v>
      </c>
    </row>
    <row r="14" spans="1:5" ht="40.5">
      <c r="A14" s="254">
        <v>3380</v>
      </c>
      <c r="B14" s="259" t="s">
        <v>5821</v>
      </c>
      <c r="C14" s="253" t="s">
        <v>4628</v>
      </c>
      <c r="D14" s="253">
        <v>46.33</v>
      </c>
      <c r="E14" s="253" t="s">
        <v>152</v>
      </c>
    </row>
    <row r="15" spans="1:5" ht="40.5">
      <c r="A15" s="254">
        <v>3379</v>
      </c>
      <c r="B15" s="259" t="s">
        <v>5822</v>
      </c>
      <c r="C15" s="253" t="s">
        <v>4628</v>
      </c>
      <c r="D15" s="253">
        <v>44.73</v>
      </c>
      <c r="E15" s="253" t="s">
        <v>152</v>
      </c>
    </row>
    <row r="16" spans="1:5" ht="27">
      <c r="A16" s="254">
        <v>3346</v>
      </c>
      <c r="B16" s="259" t="s">
        <v>11899</v>
      </c>
      <c r="C16" s="253" t="s">
        <v>4627</v>
      </c>
      <c r="D16" s="253">
        <v>13.5</v>
      </c>
      <c r="E16" s="253" t="s">
        <v>152</v>
      </c>
    </row>
    <row r="17" spans="1:5" ht="27">
      <c r="A17" s="254">
        <v>3348</v>
      </c>
      <c r="B17" s="259" t="s">
        <v>11900</v>
      </c>
      <c r="C17" s="253" t="s">
        <v>4627</v>
      </c>
      <c r="D17" s="253">
        <v>16.149999999999999</v>
      </c>
      <c r="E17" s="253" t="s">
        <v>152</v>
      </c>
    </row>
    <row r="18" spans="1:5" ht="27">
      <c r="A18" s="254">
        <v>3345</v>
      </c>
      <c r="B18" s="259" t="s">
        <v>11901</v>
      </c>
      <c r="C18" s="253" t="s">
        <v>4627</v>
      </c>
      <c r="D18" s="253">
        <v>10.43</v>
      </c>
      <c r="E18" s="253" t="s">
        <v>152</v>
      </c>
    </row>
    <row r="19" spans="1:5" ht="27">
      <c r="A19" s="254">
        <v>39833</v>
      </c>
      <c r="B19" s="259" t="s">
        <v>11902</v>
      </c>
      <c r="C19" s="253" t="s">
        <v>4627</v>
      </c>
      <c r="D19" s="253">
        <v>22.12</v>
      </c>
      <c r="E19" s="253" t="s">
        <v>152</v>
      </c>
    </row>
    <row r="20" spans="1:5" ht="27">
      <c r="A20" s="254">
        <v>39834</v>
      </c>
      <c r="B20" s="259" t="s">
        <v>11903</v>
      </c>
      <c r="C20" s="253" t="s">
        <v>4627</v>
      </c>
      <c r="D20" s="253">
        <v>37.96</v>
      </c>
      <c r="E20" s="253" t="s">
        <v>152</v>
      </c>
    </row>
    <row r="21" spans="1:5" ht="27">
      <c r="A21" s="254">
        <v>39835</v>
      </c>
      <c r="B21" s="259" t="s">
        <v>11904</v>
      </c>
      <c r="C21" s="253" t="s">
        <v>4627</v>
      </c>
      <c r="D21" s="253">
        <v>46.28</v>
      </c>
      <c r="E21" s="253" t="s">
        <v>152</v>
      </c>
    </row>
    <row r="22" spans="1:5" ht="40.5">
      <c r="A22" s="254">
        <v>13382</v>
      </c>
      <c r="B22" s="259" t="s">
        <v>5823</v>
      </c>
      <c r="C22" s="253" t="s">
        <v>4628</v>
      </c>
      <c r="D22" s="253">
        <v>191.77</v>
      </c>
      <c r="E22" s="253" t="s">
        <v>152</v>
      </c>
    </row>
    <row r="23" spans="1:5" ht="40.5">
      <c r="A23" s="254">
        <v>13399</v>
      </c>
      <c r="B23" s="259" t="s">
        <v>11905</v>
      </c>
      <c r="C23" s="253" t="s">
        <v>4628</v>
      </c>
      <c r="D23" s="253">
        <v>34.67</v>
      </c>
      <c r="E23" s="253" t="s">
        <v>152</v>
      </c>
    </row>
    <row r="24" spans="1:5" ht="40.5">
      <c r="A24" s="254">
        <v>39764</v>
      </c>
      <c r="B24" s="259" t="s">
        <v>11906</v>
      </c>
      <c r="C24" s="253" t="s">
        <v>4628</v>
      </c>
      <c r="D24" s="253">
        <v>47.68</v>
      </c>
      <c r="E24" s="253" t="s">
        <v>152</v>
      </c>
    </row>
    <row r="25" spans="1:5" ht="40.5">
      <c r="A25" s="254">
        <v>4126</v>
      </c>
      <c r="B25" s="259" t="s">
        <v>5824</v>
      </c>
      <c r="C25" s="253" t="s">
        <v>4628</v>
      </c>
      <c r="D25" s="253">
        <v>209.97</v>
      </c>
      <c r="E25" s="253" t="s">
        <v>152</v>
      </c>
    </row>
    <row r="26" spans="1:5" ht="27">
      <c r="A26" s="254">
        <v>10615</v>
      </c>
      <c r="B26" s="259" t="s">
        <v>5825</v>
      </c>
      <c r="C26" s="253" t="s">
        <v>4628</v>
      </c>
      <c r="D26" s="253">
        <v>42990</v>
      </c>
      <c r="E26" s="253" t="s">
        <v>152</v>
      </c>
    </row>
    <row r="27" spans="1:5" ht="27">
      <c r="A27" s="254">
        <v>21136</v>
      </c>
      <c r="B27" s="259" t="s">
        <v>5826</v>
      </c>
      <c r="C27" s="253" t="s">
        <v>4631</v>
      </c>
      <c r="D27" s="253">
        <v>11.95</v>
      </c>
      <c r="E27" s="253" t="s">
        <v>152</v>
      </c>
    </row>
    <row r="28" spans="1:5" ht="27">
      <c r="A28" s="254">
        <v>21128</v>
      </c>
      <c r="B28" s="259" t="s">
        <v>5827</v>
      </c>
      <c r="C28" s="253" t="s">
        <v>4631</v>
      </c>
      <c r="D28" s="253">
        <v>9.25</v>
      </c>
      <c r="E28" s="253" t="s">
        <v>152</v>
      </c>
    </row>
    <row r="29" spans="1:5" ht="27">
      <c r="A29" s="254">
        <v>21130</v>
      </c>
      <c r="B29" s="259" t="s">
        <v>5828</v>
      </c>
      <c r="C29" s="253" t="s">
        <v>4631</v>
      </c>
      <c r="D29" s="253">
        <v>23.36</v>
      </c>
      <c r="E29" s="253" t="s">
        <v>152</v>
      </c>
    </row>
    <row r="30" spans="1:5" ht="27">
      <c r="A30" s="254">
        <v>21135</v>
      </c>
      <c r="B30" s="259" t="s">
        <v>5829</v>
      </c>
      <c r="C30" s="253" t="s">
        <v>4631</v>
      </c>
      <c r="D30" s="253">
        <v>23</v>
      </c>
      <c r="E30" s="253" t="s">
        <v>152</v>
      </c>
    </row>
    <row r="31" spans="1:5" ht="13.5">
      <c r="A31" s="254">
        <v>42402</v>
      </c>
      <c r="B31" s="259" t="s">
        <v>11907</v>
      </c>
      <c r="C31" s="253" t="s">
        <v>4632</v>
      </c>
      <c r="D31" s="253">
        <v>5.62</v>
      </c>
      <c r="E31" s="253" t="s">
        <v>152</v>
      </c>
    </row>
    <row r="32" spans="1:5" ht="27">
      <c r="A32" s="254">
        <v>38605</v>
      </c>
      <c r="B32" s="259" t="s">
        <v>5830</v>
      </c>
      <c r="C32" s="253" t="s">
        <v>4628</v>
      </c>
      <c r="D32" s="253">
        <v>74.430000000000007</v>
      </c>
      <c r="E32" s="253" t="s">
        <v>152</v>
      </c>
    </row>
    <row r="33" spans="1:5" ht="27">
      <c r="A33" s="254">
        <v>11270</v>
      </c>
      <c r="B33" s="259" t="s">
        <v>5831</v>
      </c>
      <c r="C33" s="253" t="s">
        <v>4628</v>
      </c>
      <c r="D33" s="253">
        <v>1.93</v>
      </c>
      <c r="E33" s="253" t="s">
        <v>152</v>
      </c>
    </row>
    <row r="34" spans="1:5" ht="27">
      <c r="A34" s="254">
        <v>412</v>
      </c>
      <c r="B34" s="259" t="s">
        <v>5832</v>
      </c>
      <c r="C34" s="253" t="s">
        <v>4628</v>
      </c>
      <c r="D34" s="253">
        <v>1.02</v>
      </c>
      <c r="E34" s="253" t="s">
        <v>152</v>
      </c>
    </row>
    <row r="35" spans="1:5" ht="27">
      <c r="A35" s="254">
        <v>414</v>
      </c>
      <c r="B35" s="259" t="s">
        <v>5833</v>
      </c>
      <c r="C35" s="253" t="s">
        <v>4628</v>
      </c>
      <c r="D35" s="253">
        <v>0.06</v>
      </c>
      <c r="E35" s="253" t="s">
        <v>152</v>
      </c>
    </row>
    <row r="36" spans="1:5" ht="27">
      <c r="A36" s="254">
        <v>410</v>
      </c>
      <c r="B36" s="259" t="s">
        <v>5834</v>
      </c>
      <c r="C36" s="253" t="s">
        <v>4628</v>
      </c>
      <c r="D36" s="253">
        <v>0.15</v>
      </c>
      <c r="E36" s="253" t="s">
        <v>152</v>
      </c>
    </row>
    <row r="37" spans="1:5" ht="27">
      <c r="A37" s="254">
        <v>411</v>
      </c>
      <c r="B37" s="259" t="s">
        <v>5835</v>
      </c>
      <c r="C37" s="253" t="s">
        <v>4628</v>
      </c>
      <c r="D37" s="253">
        <v>0.2</v>
      </c>
      <c r="E37" s="253" t="s">
        <v>152</v>
      </c>
    </row>
    <row r="38" spans="1:5" ht="27">
      <c r="A38" s="254">
        <v>408</v>
      </c>
      <c r="B38" s="259" t="s">
        <v>5836</v>
      </c>
      <c r="C38" s="253" t="s">
        <v>4628</v>
      </c>
      <c r="D38" s="253">
        <v>0.99</v>
      </c>
      <c r="E38" s="253" t="s">
        <v>152</v>
      </c>
    </row>
    <row r="39" spans="1:5" ht="27">
      <c r="A39" s="254">
        <v>39131</v>
      </c>
      <c r="B39" s="259" t="s">
        <v>5837</v>
      </c>
      <c r="C39" s="253" t="s">
        <v>4628</v>
      </c>
      <c r="D39" s="253">
        <v>2.21</v>
      </c>
      <c r="E39" s="253" t="s">
        <v>152</v>
      </c>
    </row>
    <row r="40" spans="1:5" ht="27">
      <c r="A40" s="254">
        <v>394</v>
      </c>
      <c r="B40" s="259" t="s">
        <v>5838</v>
      </c>
      <c r="C40" s="253" t="s">
        <v>4628</v>
      </c>
      <c r="D40" s="253">
        <v>2.2400000000000002</v>
      </c>
      <c r="E40" s="253" t="s">
        <v>152</v>
      </c>
    </row>
    <row r="41" spans="1:5" ht="27">
      <c r="A41" s="254">
        <v>39130</v>
      </c>
      <c r="B41" s="259" t="s">
        <v>5839</v>
      </c>
      <c r="C41" s="253" t="s">
        <v>4628</v>
      </c>
      <c r="D41" s="253">
        <v>2.0099999999999998</v>
      </c>
      <c r="E41" s="253" t="s">
        <v>152</v>
      </c>
    </row>
    <row r="42" spans="1:5" ht="27">
      <c r="A42" s="254">
        <v>395</v>
      </c>
      <c r="B42" s="259" t="s">
        <v>5840</v>
      </c>
      <c r="C42" s="253" t="s">
        <v>4628</v>
      </c>
      <c r="D42" s="253">
        <v>2.15</v>
      </c>
      <c r="E42" s="253" t="s">
        <v>152</v>
      </c>
    </row>
    <row r="43" spans="1:5" ht="27">
      <c r="A43" s="254">
        <v>39127</v>
      </c>
      <c r="B43" s="259" t="s">
        <v>5841</v>
      </c>
      <c r="C43" s="253" t="s">
        <v>4628</v>
      </c>
      <c r="D43" s="253">
        <v>1.06</v>
      </c>
      <c r="E43" s="253" t="s">
        <v>152</v>
      </c>
    </row>
    <row r="44" spans="1:5" ht="27">
      <c r="A44" s="254">
        <v>392</v>
      </c>
      <c r="B44" s="259" t="s">
        <v>5842</v>
      </c>
      <c r="C44" s="253" t="s">
        <v>4628</v>
      </c>
      <c r="D44" s="253">
        <v>1.0900000000000001</v>
      </c>
      <c r="E44" s="253" t="s">
        <v>152</v>
      </c>
    </row>
    <row r="45" spans="1:5" ht="27">
      <c r="A45" s="254">
        <v>39129</v>
      </c>
      <c r="B45" s="259" t="s">
        <v>5843</v>
      </c>
      <c r="C45" s="253" t="s">
        <v>4628</v>
      </c>
      <c r="D45" s="253">
        <v>1.24</v>
      </c>
      <c r="E45" s="253" t="s">
        <v>152</v>
      </c>
    </row>
    <row r="46" spans="1:5" ht="27">
      <c r="A46" s="254">
        <v>393</v>
      </c>
      <c r="B46" s="259" t="s">
        <v>5844</v>
      </c>
      <c r="C46" s="253" t="s">
        <v>4628</v>
      </c>
      <c r="D46" s="253">
        <v>1.3</v>
      </c>
      <c r="E46" s="253" t="s">
        <v>152</v>
      </c>
    </row>
    <row r="47" spans="1:5" ht="27">
      <c r="A47" s="254">
        <v>39133</v>
      </c>
      <c r="B47" s="259" t="s">
        <v>5845</v>
      </c>
      <c r="C47" s="253" t="s">
        <v>4628</v>
      </c>
      <c r="D47" s="253">
        <v>2.9</v>
      </c>
      <c r="E47" s="253" t="s">
        <v>152</v>
      </c>
    </row>
    <row r="48" spans="1:5" ht="27">
      <c r="A48" s="254">
        <v>397</v>
      </c>
      <c r="B48" s="259" t="s">
        <v>5846</v>
      </c>
      <c r="C48" s="253" t="s">
        <v>4628</v>
      </c>
      <c r="D48" s="253">
        <v>3.2</v>
      </c>
      <c r="E48" s="253" t="s">
        <v>152</v>
      </c>
    </row>
    <row r="49" spans="1:5" ht="27">
      <c r="A49" s="254">
        <v>39132</v>
      </c>
      <c r="B49" s="259" t="s">
        <v>5847</v>
      </c>
      <c r="C49" s="253" t="s">
        <v>4628</v>
      </c>
      <c r="D49" s="253">
        <v>2.3199999999999998</v>
      </c>
      <c r="E49" s="253" t="s">
        <v>152</v>
      </c>
    </row>
    <row r="50" spans="1:5" ht="27">
      <c r="A50" s="254">
        <v>396</v>
      </c>
      <c r="B50" s="259" t="s">
        <v>5848</v>
      </c>
      <c r="C50" s="253" t="s">
        <v>4628</v>
      </c>
      <c r="D50" s="253">
        <v>2.48</v>
      </c>
      <c r="E50" s="253" t="s">
        <v>152</v>
      </c>
    </row>
    <row r="51" spans="1:5" ht="27">
      <c r="A51" s="254">
        <v>39135</v>
      </c>
      <c r="B51" s="259" t="s">
        <v>5849</v>
      </c>
      <c r="C51" s="253" t="s">
        <v>4628</v>
      </c>
      <c r="D51" s="253">
        <v>4.6399999999999997</v>
      </c>
      <c r="E51" s="253" t="s">
        <v>152</v>
      </c>
    </row>
    <row r="52" spans="1:5" ht="27">
      <c r="A52" s="254">
        <v>39128</v>
      </c>
      <c r="B52" s="259" t="s">
        <v>5850</v>
      </c>
      <c r="C52" s="253" t="s">
        <v>4628</v>
      </c>
      <c r="D52" s="253">
        <v>1.1599999999999999</v>
      </c>
      <c r="E52" s="253" t="s">
        <v>152</v>
      </c>
    </row>
    <row r="53" spans="1:5" ht="27">
      <c r="A53" s="254">
        <v>400</v>
      </c>
      <c r="B53" s="259" t="s">
        <v>5851</v>
      </c>
      <c r="C53" s="253" t="s">
        <v>4628</v>
      </c>
      <c r="D53" s="253">
        <v>1.1299999999999999</v>
      </c>
      <c r="E53" s="253" t="s">
        <v>152</v>
      </c>
    </row>
    <row r="54" spans="1:5" ht="27">
      <c r="A54" s="254">
        <v>39125</v>
      </c>
      <c r="B54" s="259" t="s">
        <v>5852</v>
      </c>
      <c r="C54" s="253" t="s">
        <v>4628</v>
      </c>
      <c r="D54" s="253">
        <v>1.1599999999999999</v>
      </c>
      <c r="E54" s="253" t="s">
        <v>152</v>
      </c>
    </row>
    <row r="55" spans="1:5" ht="27">
      <c r="A55" s="254">
        <v>39134</v>
      </c>
      <c r="B55" s="259" t="s">
        <v>5853</v>
      </c>
      <c r="C55" s="253" t="s">
        <v>4628</v>
      </c>
      <c r="D55" s="253">
        <v>3.87</v>
      </c>
      <c r="E55" s="253" t="s">
        <v>152</v>
      </c>
    </row>
    <row r="56" spans="1:5" ht="27">
      <c r="A56" s="254">
        <v>398</v>
      </c>
      <c r="B56" s="259" t="s">
        <v>5854</v>
      </c>
      <c r="C56" s="253" t="s">
        <v>4628</v>
      </c>
      <c r="D56" s="253">
        <v>3.56</v>
      </c>
      <c r="E56" s="253" t="s">
        <v>152</v>
      </c>
    </row>
    <row r="57" spans="1:5" ht="27">
      <c r="A57" s="254">
        <v>39126</v>
      </c>
      <c r="B57" s="259" t="s">
        <v>5855</v>
      </c>
      <c r="C57" s="253" t="s">
        <v>4628</v>
      </c>
      <c r="D57" s="253">
        <v>5.22</v>
      </c>
      <c r="E57" s="253" t="s">
        <v>152</v>
      </c>
    </row>
    <row r="58" spans="1:5" ht="27">
      <c r="A58" s="254">
        <v>399</v>
      </c>
      <c r="B58" s="259" t="s">
        <v>5856</v>
      </c>
      <c r="C58" s="253" t="s">
        <v>4628</v>
      </c>
      <c r="D58" s="253">
        <v>4.5999999999999996</v>
      </c>
      <c r="E58" s="253" t="s">
        <v>152</v>
      </c>
    </row>
    <row r="59" spans="1:5" ht="27">
      <c r="A59" s="254">
        <v>39158</v>
      </c>
      <c r="B59" s="259" t="s">
        <v>5857</v>
      </c>
      <c r="C59" s="253" t="s">
        <v>4628</v>
      </c>
      <c r="D59" s="253">
        <v>12.36</v>
      </c>
      <c r="E59" s="253" t="s">
        <v>152</v>
      </c>
    </row>
    <row r="60" spans="1:5" ht="27">
      <c r="A60" s="254">
        <v>39141</v>
      </c>
      <c r="B60" s="259" t="s">
        <v>5858</v>
      </c>
      <c r="C60" s="253" t="s">
        <v>4628</v>
      </c>
      <c r="D60" s="253">
        <v>0.89</v>
      </c>
      <c r="E60" s="253" t="s">
        <v>152</v>
      </c>
    </row>
    <row r="61" spans="1:5" ht="27">
      <c r="A61" s="254">
        <v>39140</v>
      </c>
      <c r="B61" s="259" t="s">
        <v>5859</v>
      </c>
      <c r="C61" s="253" t="s">
        <v>4628</v>
      </c>
      <c r="D61" s="253">
        <v>0.81</v>
      </c>
      <c r="E61" s="253" t="s">
        <v>152</v>
      </c>
    </row>
    <row r="62" spans="1:5" ht="27">
      <c r="A62" s="254">
        <v>39137</v>
      </c>
      <c r="B62" s="259" t="s">
        <v>5860</v>
      </c>
      <c r="C62" s="253" t="s">
        <v>4628</v>
      </c>
      <c r="D62" s="253">
        <v>0.47</v>
      </c>
      <c r="E62" s="253" t="s">
        <v>152</v>
      </c>
    </row>
    <row r="63" spans="1:5" ht="27">
      <c r="A63" s="254">
        <v>39139</v>
      </c>
      <c r="B63" s="259" t="s">
        <v>5861</v>
      </c>
      <c r="C63" s="253" t="s">
        <v>4628</v>
      </c>
      <c r="D63" s="253">
        <v>0.67</v>
      </c>
      <c r="E63" s="253" t="s">
        <v>152</v>
      </c>
    </row>
    <row r="64" spans="1:5" ht="27">
      <c r="A64" s="254">
        <v>39143</v>
      </c>
      <c r="B64" s="259" t="s">
        <v>5862</v>
      </c>
      <c r="C64" s="253" t="s">
        <v>4628</v>
      </c>
      <c r="D64" s="253">
        <v>1.85</v>
      </c>
      <c r="E64" s="253" t="s">
        <v>152</v>
      </c>
    </row>
    <row r="65" spans="1:5" ht="27">
      <c r="A65" s="254">
        <v>39142</v>
      </c>
      <c r="B65" s="259" t="s">
        <v>5863</v>
      </c>
      <c r="C65" s="253" t="s">
        <v>4628</v>
      </c>
      <c r="D65" s="253">
        <v>1.32</v>
      </c>
      <c r="E65" s="253" t="s">
        <v>152</v>
      </c>
    </row>
    <row r="66" spans="1:5" ht="27">
      <c r="A66" s="254">
        <v>39138</v>
      </c>
      <c r="B66" s="259" t="s">
        <v>5864</v>
      </c>
      <c r="C66" s="253" t="s">
        <v>4628</v>
      </c>
      <c r="D66" s="253">
        <v>0.49</v>
      </c>
      <c r="E66" s="253" t="s">
        <v>152</v>
      </c>
    </row>
    <row r="67" spans="1:5" ht="27">
      <c r="A67" s="254">
        <v>39136</v>
      </c>
      <c r="B67" s="259" t="s">
        <v>5865</v>
      </c>
      <c r="C67" s="253" t="s">
        <v>4628</v>
      </c>
      <c r="D67" s="253">
        <v>0.33</v>
      </c>
      <c r="E67" s="253" t="s">
        <v>152</v>
      </c>
    </row>
    <row r="68" spans="1:5" ht="27">
      <c r="A68" s="254">
        <v>39144</v>
      </c>
      <c r="B68" s="259" t="s">
        <v>5866</v>
      </c>
      <c r="C68" s="253" t="s">
        <v>4628</v>
      </c>
      <c r="D68" s="253">
        <v>2.15</v>
      </c>
      <c r="E68" s="253" t="s">
        <v>152</v>
      </c>
    </row>
    <row r="69" spans="1:5" ht="27">
      <c r="A69" s="254">
        <v>39145</v>
      </c>
      <c r="B69" s="259" t="s">
        <v>5867</v>
      </c>
      <c r="C69" s="253" t="s">
        <v>4628</v>
      </c>
      <c r="D69" s="253">
        <v>3.55</v>
      </c>
      <c r="E69" s="253" t="s">
        <v>152</v>
      </c>
    </row>
    <row r="70" spans="1:5" ht="27">
      <c r="A70" s="254">
        <v>12615</v>
      </c>
      <c r="B70" s="259" t="s">
        <v>5868</v>
      </c>
      <c r="C70" s="253" t="s">
        <v>4628</v>
      </c>
      <c r="D70" s="253">
        <v>3.24</v>
      </c>
      <c r="E70" s="253" t="s">
        <v>152</v>
      </c>
    </row>
    <row r="71" spans="1:5" ht="27">
      <c r="A71" s="254">
        <v>11927</v>
      </c>
      <c r="B71" s="259" t="s">
        <v>5869</v>
      </c>
      <c r="C71" s="253" t="s">
        <v>4628</v>
      </c>
      <c r="D71" s="253">
        <v>5.76</v>
      </c>
      <c r="E71" s="253" t="s">
        <v>152</v>
      </c>
    </row>
    <row r="72" spans="1:5" ht="27">
      <c r="A72" s="254">
        <v>11928</v>
      </c>
      <c r="B72" s="259" t="s">
        <v>5870</v>
      </c>
      <c r="C72" s="253" t="s">
        <v>4628</v>
      </c>
      <c r="D72" s="253">
        <v>6.6</v>
      </c>
      <c r="E72" s="253" t="s">
        <v>152</v>
      </c>
    </row>
    <row r="73" spans="1:5" ht="27">
      <c r="A73" s="254">
        <v>11929</v>
      </c>
      <c r="B73" s="259" t="s">
        <v>5871</v>
      </c>
      <c r="C73" s="253" t="s">
        <v>4628</v>
      </c>
      <c r="D73" s="253">
        <v>10.220000000000001</v>
      </c>
      <c r="E73" s="253" t="s">
        <v>152</v>
      </c>
    </row>
    <row r="74" spans="1:5" ht="13.5">
      <c r="A74" s="254">
        <v>36801</v>
      </c>
      <c r="B74" s="259" t="s">
        <v>5872</v>
      </c>
      <c r="C74" s="253" t="s">
        <v>4628</v>
      </c>
      <c r="D74" s="253">
        <v>20.27</v>
      </c>
      <c r="E74" s="253" t="s">
        <v>152</v>
      </c>
    </row>
    <row r="75" spans="1:5" ht="27">
      <c r="A75" s="254">
        <v>36246</v>
      </c>
      <c r="B75" s="259" t="s">
        <v>5873</v>
      </c>
      <c r="C75" s="253" t="s">
        <v>4631</v>
      </c>
      <c r="D75" s="253">
        <v>1.96</v>
      </c>
      <c r="E75" s="253" t="s">
        <v>152</v>
      </c>
    </row>
    <row r="76" spans="1:5" ht="27">
      <c r="A76" s="254">
        <v>37600</v>
      </c>
      <c r="B76" s="259" t="s">
        <v>5874</v>
      </c>
      <c r="C76" s="253" t="s">
        <v>4628</v>
      </c>
      <c r="D76" s="253">
        <v>59.58</v>
      </c>
      <c r="E76" s="253" t="s">
        <v>152</v>
      </c>
    </row>
    <row r="77" spans="1:5" ht="27">
      <c r="A77" s="254">
        <v>37599</v>
      </c>
      <c r="B77" s="259" t="s">
        <v>5875</v>
      </c>
      <c r="C77" s="253" t="s">
        <v>4628</v>
      </c>
      <c r="D77" s="253">
        <v>55.45</v>
      </c>
      <c r="E77" s="253" t="s">
        <v>152</v>
      </c>
    </row>
    <row r="78" spans="1:5" ht="13.5">
      <c r="A78" s="254">
        <v>1</v>
      </c>
      <c r="B78" s="259" t="s">
        <v>5876</v>
      </c>
      <c r="C78" s="253" t="s">
        <v>4632</v>
      </c>
      <c r="D78" s="253">
        <v>40</v>
      </c>
      <c r="E78" s="253" t="s">
        <v>152</v>
      </c>
    </row>
    <row r="79" spans="1:5" ht="13.5">
      <c r="A79" s="254">
        <v>3</v>
      </c>
      <c r="B79" s="259" t="s">
        <v>5877</v>
      </c>
      <c r="C79" s="253" t="s">
        <v>4633</v>
      </c>
      <c r="D79" s="253">
        <v>4.43</v>
      </c>
      <c r="E79" s="253" t="s">
        <v>152</v>
      </c>
    </row>
    <row r="80" spans="1:5" ht="27">
      <c r="A80" s="254">
        <v>43054</v>
      </c>
      <c r="B80" s="259" t="s">
        <v>11908</v>
      </c>
      <c r="C80" s="253" t="s">
        <v>4632</v>
      </c>
      <c r="D80" s="253">
        <v>5.88</v>
      </c>
      <c r="E80" s="253" t="s">
        <v>152</v>
      </c>
    </row>
    <row r="81" spans="1:5" ht="13.5">
      <c r="A81" s="254">
        <v>26</v>
      </c>
      <c r="B81" s="259" t="s">
        <v>5878</v>
      </c>
      <c r="C81" s="253" t="s">
        <v>4632</v>
      </c>
      <c r="D81" s="253">
        <v>4.29</v>
      </c>
      <c r="E81" s="253" t="s">
        <v>152</v>
      </c>
    </row>
    <row r="82" spans="1:5" ht="13.5">
      <c r="A82" s="254">
        <v>20</v>
      </c>
      <c r="B82" s="259" t="s">
        <v>5879</v>
      </c>
      <c r="C82" s="253" t="s">
        <v>4632</v>
      </c>
      <c r="D82" s="253">
        <v>4.32</v>
      </c>
      <c r="E82" s="253" t="s">
        <v>152</v>
      </c>
    </row>
    <row r="83" spans="1:5" ht="13.5">
      <c r="A83" s="254">
        <v>21</v>
      </c>
      <c r="B83" s="259" t="s">
        <v>5880</v>
      </c>
      <c r="C83" s="253" t="s">
        <v>4632</v>
      </c>
      <c r="D83" s="253">
        <v>4.32</v>
      </c>
      <c r="E83" s="253" t="s">
        <v>152</v>
      </c>
    </row>
    <row r="84" spans="1:5" ht="13.5">
      <c r="A84" s="254">
        <v>42403</v>
      </c>
      <c r="B84" s="259" t="s">
        <v>11909</v>
      </c>
      <c r="C84" s="253" t="s">
        <v>4632</v>
      </c>
      <c r="D84" s="253">
        <v>7.21</v>
      </c>
      <c r="E84" s="253" t="s">
        <v>152</v>
      </c>
    </row>
    <row r="85" spans="1:5" ht="13.5">
      <c r="A85" s="254">
        <v>24</v>
      </c>
      <c r="B85" s="259" t="s">
        <v>5881</v>
      </c>
      <c r="C85" s="253" t="s">
        <v>4632</v>
      </c>
      <c r="D85" s="253">
        <v>4.32</v>
      </c>
      <c r="E85" s="253" t="s">
        <v>152</v>
      </c>
    </row>
    <row r="86" spans="1:5" ht="13.5">
      <c r="A86" s="254">
        <v>42404</v>
      </c>
      <c r="B86" s="259" t="s">
        <v>11910</v>
      </c>
      <c r="C86" s="253" t="s">
        <v>4632</v>
      </c>
      <c r="D86" s="253">
        <v>7.17</v>
      </c>
      <c r="E86" s="253" t="s">
        <v>152</v>
      </c>
    </row>
    <row r="87" spans="1:5" ht="13.5">
      <c r="A87" s="254">
        <v>25</v>
      </c>
      <c r="B87" s="259" t="s">
        <v>5882</v>
      </c>
      <c r="C87" s="253" t="s">
        <v>4632</v>
      </c>
      <c r="D87" s="253">
        <v>4.32</v>
      </c>
      <c r="E87" s="253" t="s">
        <v>152</v>
      </c>
    </row>
    <row r="88" spans="1:5" ht="13.5">
      <c r="A88" s="254">
        <v>42405</v>
      </c>
      <c r="B88" s="259" t="s">
        <v>11911</v>
      </c>
      <c r="C88" s="253" t="s">
        <v>4632</v>
      </c>
      <c r="D88" s="253">
        <v>7.63</v>
      </c>
      <c r="E88" s="253" t="s">
        <v>152</v>
      </c>
    </row>
    <row r="89" spans="1:5" ht="13.5">
      <c r="A89" s="254">
        <v>34341</v>
      </c>
      <c r="B89" s="259" t="s">
        <v>5883</v>
      </c>
      <c r="C89" s="253" t="s">
        <v>4632</v>
      </c>
      <c r="D89" s="253">
        <v>6.62</v>
      </c>
      <c r="E89" s="253" t="s">
        <v>152</v>
      </c>
    </row>
    <row r="90" spans="1:5" ht="13.5">
      <c r="A90" s="254">
        <v>43053</v>
      </c>
      <c r="B90" s="259" t="s">
        <v>11912</v>
      </c>
      <c r="C90" s="253" t="s">
        <v>4632</v>
      </c>
      <c r="D90" s="253">
        <v>5.25</v>
      </c>
      <c r="E90" s="253" t="s">
        <v>152</v>
      </c>
    </row>
    <row r="91" spans="1:5" ht="13.5">
      <c r="A91" s="254">
        <v>22</v>
      </c>
      <c r="B91" s="259" t="s">
        <v>5884</v>
      </c>
      <c r="C91" s="253" t="s">
        <v>4632</v>
      </c>
      <c r="D91" s="253">
        <v>4.62</v>
      </c>
      <c r="E91" s="253" t="s">
        <v>152</v>
      </c>
    </row>
    <row r="92" spans="1:5" ht="13.5">
      <c r="A92" s="254">
        <v>23</v>
      </c>
      <c r="B92" s="259" t="s">
        <v>5885</v>
      </c>
      <c r="C92" s="253" t="s">
        <v>4632</v>
      </c>
      <c r="D92" s="253">
        <v>4.58</v>
      </c>
      <c r="E92" s="253" t="s">
        <v>152</v>
      </c>
    </row>
    <row r="93" spans="1:5" ht="27">
      <c r="A93" s="254">
        <v>43058</v>
      </c>
      <c r="B93" s="259" t="s">
        <v>11913</v>
      </c>
      <c r="C93" s="253" t="s">
        <v>4632</v>
      </c>
      <c r="D93" s="253">
        <v>5.44</v>
      </c>
      <c r="E93" s="253" t="s">
        <v>152</v>
      </c>
    </row>
    <row r="94" spans="1:5" ht="13.5">
      <c r="A94" s="254">
        <v>34</v>
      </c>
      <c r="B94" s="259" t="s">
        <v>5886</v>
      </c>
      <c r="C94" s="253" t="s">
        <v>4632</v>
      </c>
      <c r="D94" s="253">
        <v>5.47</v>
      </c>
      <c r="E94" s="253" t="s">
        <v>152</v>
      </c>
    </row>
    <row r="95" spans="1:5" ht="13.5">
      <c r="A95" s="254">
        <v>43055</v>
      </c>
      <c r="B95" s="259" t="s">
        <v>11914</v>
      </c>
      <c r="C95" s="253" t="s">
        <v>4632</v>
      </c>
      <c r="D95" s="253">
        <v>4.74</v>
      </c>
      <c r="E95" s="253" t="s">
        <v>152</v>
      </c>
    </row>
    <row r="96" spans="1:5" ht="13.5">
      <c r="A96" s="254">
        <v>31</v>
      </c>
      <c r="B96" s="259" t="s">
        <v>5887</v>
      </c>
      <c r="C96" s="253" t="s">
        <v>4632</v>
      </c>
      <c r="D96" s="253">
        <v>4.74</v>
      </c>
      <c r="E96" s="253" t="s">
        <v>152</v>
      </c>
    </row>
    <row r="97" spans="1:5" ht="13.5">
      <c r="A97" s="254">
        <v>34443</v>
      </c>
      <c r="B97" s="259" t="s">
        <v>5888</v>
      </c>
      <c r="C97" s="253" t="s">
        <v>4632</v>
      </c>
      <c r="D97" s="253">
        <v>5.31</v>
      </c>
      <c r="E97" s="253" t="s">
        <v>152</v>
      </c>
    </row>
    <row r="98" spans="1:5" ht="13.5">
      <c r="A98" s="254">
        <v>27</v>
      </c>
      <c r="B98" s="259" t="s">
        <v>5889</v>
      </c>
      <c r="C98" s="253" t="s">
        <v>4632</v>
      </c>
      <c r="D98" s="253">
        <v>4.74</v>
      </c>
      <c r="E98" s="253" t="s">
        <v>152</v>
      </c>
    </row>
    <row r="99" spans="1:5" ht="13.5">
      <c r="A99" s="254">
        <v>43056</v>
      </c>
      <c r="B99" s="259" t="s">
        <v>11915</v>
      </c>
      <c r="C99" s="253" t="s">
        <v>4632</v>
      </c>
      <c r="D99" s="253">
        <v>5.46</v>
      </c>
      <c r="E99" s="253" t="s">
        <v>152</v>
      </c>
    </row>
    <row r="100" spans="1:5" ht="13.5">
      <c r="A100" s="254">
        <v>29</v>
      </c>
      <c r="B100" s="259" t="s">
        <v>5890</v>
      </c>
      <c r="C100" s="253" t="s">
        <v>4632</v>
      </c>
      <c r="D100" s="253">
        <v>4.43</v>
      </c>
      <c r="E100" s="253" t="s">
        <v>152</v>
      </c>
    </row>
    <row r="101" spans="1:5" ht="13.5">
      <c r="A101" s="254">
        <v>28</v>
      </c>
      <c r="B101" s="259" t="s">
        <v>5891</v>
      </c>
      <c r="C101" s="253" t="s">
        <v>4632</v>
      </c>
      <c r="D101" s="253">
        <v>5.12</v>
      </c>
      <c r="E101" s="253" t="s">
        <v>152</v>
      </c>
    </row>
    <row r="102" spans="1:5" ht="13.5">
      <c r="A102" s="254">
        <v>43057</v>
      </c>
      <c r="B102" s="259" t="s">
        <v>11916</v>
      </c>
      <c r="C102" s="253" t="s">
        <v>4632</v>
      </c>
      <c r="D102" s="253">
        <v>6</v>
      </c>
      <c r="E102" s="253" t="s">
        <v>152</v>
      </c>
    </row>
    <row r="103" spans="1:5" ht="13.5">
      <c r="A103" s="254">
        <v>34449</v>
      </c>
      <c r="B103" s="259" t="s">
        <v>5892</v>
      </c>
      <c r="C103" s="253" t="s">
        <v>4632</v>
      </c>
      <c r="D103" s="253">
        <v>6.42</v>
      </c>
      <c r="E103" s="253" t="s">
        <v>152</v>
      </c>
    </row>
    <row r="104" spans="1:5" ht="13.5">
      <c r="A104" s="254">
        <v>32</v>
      </c>
      <c r="B104" s="259" t="s">
        <v>5893</v>
      </c>
      <c r="C104" s="253" t="s">
        <v>4632</v>
      </c>
      <c r="D104" s="253">
        <v>5.77</v>
      </c>
      <c r="E104" s="253" t="s">
        <v>152</v>
      </c>
    </row>
    <row r="105" spans="1:5" ht="13.5">
      <c r="A105" s="254">
        <v>33</v>
      </c>
      <c r="B105" s="259" t="s">
        <v>5894</v>
      </c>
      <c r="C105" s="253" t="s">
        <v>4632</v>
      </c>
      <c r="D105" s="253">
        <v>5.8</v>
      </c>
      <c r="E105" s="253" t="s">
        <v>152</v>
      </c>
    </row>
    <row r="106" spans="1:5" ht="13.5">
      <c r="A106" s="254">
        <v>43061</v>
      </c>
      <c r="B106" s="259" t="s">
        <v>11917</v>
      </c>
      <c r="C106" s="253" t="s">
        <v>4632</v>
      </c>
      <c r="D106" s="253">
        <v>5.42</v>
      </c>
      <c r="E106" s="253" t="s">
        <v>152</v>
      </c>
    </row>
    <row r="107" spans="1:5" ht="13.5">
      <c r="A107" s="254">
        <v>43059</v>
      </c>
      <c r="B107" s="259" t="s">
        <v>11918</v>
      </c>
      <c r="C107" s="253" t="s">
        <v>4632</v>
      </c>
      <c r="D107" s="253">
        <v>5.18</v>
      </c>
      <c r="E107" s="253" t="s">
        <v>152</v>
      </c>
    </row>
    <row r="108" spans="1:5" ht="13.5">
      <c r="A108" s="254">
        <v>36</v>
      </c>
      <c r="B108" s="259" t="s">
        <v>5895</v>
      </c>
      <c r="C108" s="253" t="s">
        <v>4632</v>
      </c>
      <c r="D108" s="253">
        <v>4.9400000000000004</v>
      </c>
      <c r="E108" s="253" t="s">
        <v>152</v>
      </c>
    </row>
    <row r="109" spans="1:5" ht="13.5">
      <c r="A109" s="254">
        <v>39</v>
      </c>
      <c r="B109" s="259" t="s">
        <v>5896</v>
      </c>
      <c r="C109" s="253" t="s">
        <v>4632</v>
      </c>
      <c r="D109" s="253">
        <v>4.9400000000000004</v>
      </c>
      <c r="E109" s="253" t="s">
        <v>152</v>
      </c>
    </row>
    <row r="110" spans="1:5" ht="13.5">
      <c r="A110" s="254">
        <v>43062</v>
      </c>
      <c r="B110" s="259" t="s">
        <v>11919</v>
      </c>
      <c r="C110" s="253" t="s">
        <v>4632</v>
      </c>
      <c r="D110" s="253">
        <v>5.74</v>
      </c>
      <c r="E110" s="253" t="s">
        <v>152</v>
      </c>
    </row>
    <row r="111" spans="1:5" ht="13.5">
      <c r="A111" s="254">
        <v>43060</v>
      </c>
      <c r="B111" s="259" t="s">
        <v>11920</v>
      </c>
      <c r="C111" s="253" t="s">
        <v>4632</v>
      </c>
      <c r="D111" s="253">
        <v>4.51</v>
      </c>
      <c r="E111" s="253" t="s">
        <v>152</v>
      </c>
    </row>
    <row r="112" spans="1:5" ht="27">
      <c r="A112" s="254">
        <v>20063</v>
      </c>
      <c r="B112" s="259" t="s">
        <v>5897</v>
      </c>
      <c r="C112" s="253" t="s">
        <v>4628</v>
      </c>
      <c r="D112" s="253">
        <v>3.22</v>
      </c>
      <c r="E112" s="253" t="s">
        <v>152</v>
      </c>
    </row>
    <row r="113" spans="1:5" ht="27">
      <c r="A113" s="254">
        <v>40410</v>
      </c>
      <c r="B113" s="259" t="s">
        <v>5898</v>
      </c>
      <c r="C113" s="253" t="s">
        <v>4628</v>
      </c>
      <c r="D113" s="253">
        <v>13.65</v>
      </c>
      <c r="E113" s="253" t="s">
        <v>152</v>
      </c>
    </row>
    <row r="114" spans="1:5" ht="27">
      <c r="A114" s="254">
        <v>40411</v>
      </c>
      <c r="B114" s="259" t="s">
        <v>5899</v>
      </c>
      <c r="C114" s="253" t="s">
        <v>4628</v>
      </c>
      <c r="D114" s="253">
        <v>14.81</v>
      </c>
      <c r="E114" s="253" t="s">
        <v>152</v>
      </c>
    </row>
    <row r="115" spans="1:5" ht="27">
      <c r="A115" s="254">
        <v>40412</v>
      </c>
      <c r="B115" s="259" t="s">
        <v>5900</v>
      </c>
      <c r="C115" s="253" t="s">
        <v>4628</v>
      </c>
      <c r="D115" s="253">
        <v>16.62</v>
      </c>
      <c r="E115" s="253" t="s">
        <v>152</v>
      </c>
    </row>
    <row r="116" spans="1:5" ht="13.5">
      <c r="A116" s="254">
        <v>38838</v>
      </c>
      <c r="B116" s="259" t="s">
        <v>5901</v>
      </c>
      <c r="C116" s="253" t="s">
        <v>4628</v>
      </c>
      <c r="D116" s="253">
        <v>6.78</v>
      </c>
      <c r="E116" s="253" t="s">
        <v>152</v>
      </c>
    </row>
    <row r="117" spans="1:5" ht="13.5">
      <c r="A117" s="254">
        <v>38839</v>
      </c>
      <c r="B117" s="259" t="s">
        <v>5902</v>
      </c>
      <c r="C117" s="253" t="s">
        <v>4628</v>
      </c>
      <c r="D117" s="253">
        <v>7.98</v>
      </c>
      <c r="E117" s="253" t="s">
        <v>152</v>
      </c>
    </row>
    <row r="118" spans="1:5" ht="27">
      <c r="A118" s="254">
        <v>55</v>
      </c>
      <c r="B118" s="259" t="s">
        <v>5903</v>
      </c>
      <c r="C118" s="253" t="s">
        <v>4628</v>
      </c>
      <c r="D118" s="253">
        <v>3.2</v>
      </c>
      <c r="E118" s="253" t="s">
        <v>152</v>
      </c>
    </row>
    <row r="119" spans="1:5" ht="27">
      <c r="A119" s="254">
        <v>61</v>
      </c>
      <c r="B119" s="259" t="s">
        <v>5904</v>
      </c>
      <c r="C119" s="253" t="s">
        <v>4628</v>
      </c>
      <c r="D119" s="253">
        <v>3.02</v>
      </c>
      <c r="E119" s="253" t="s">
        <v>152</v>
      </c>
    </row>
    <row r="120" spans="1:5" ht="27">
      <c r="A120" s="254">
        <v>62</v>
      </c>
      <c r="B120" s="259" t="s">
        <v>5905</v>
      </c>
      <c r="C120" s="253" t="s">
        <v>4628</v>
      </c>
      <c r="D120" s="253">
        <v>6.27</v>
      </c>
      <c r="E120" s="253" t="s">
        <v>152</v>
      </c>
    </row>
    <row r="121" spans="1:5" ht="27">
      <c r="A121" s="254">
        <v>77</v>
      </c>
      <c r="B121" s="259" t="s">
        <v>5906</v>
      </c>
      <c r="C121" s="253" t="s">
        <v>4628</v>
      </c>
      <c r="D121" s="253">
        <v>0.84</v>
      </c>
      <c r="E121" s="253" t="s">
        <v>152</v>
      </c>
    </row>
    <row r="122" spans="1:5" ht="13.5">
      <c r="A122" s="254">
        <v>76</v>
      </c>
      <c r="B122" s="259" t="s">
        <v>5907</v>
      </c>
      <c r="C122" s="253" t="s">
        <v>4628</v>
      </c>
      <c r="D122" s="253">
        <v>0.86</v>
      </c>
      <c r="E122" s="253" t="s">
        <v>152</v>
      </c>
    </row>
    <row r="123" spans="1:5" ht="27">
      <c r="A123" s="254">
        <v>67</v>
      </c>
      <c r="B123" s="259" t="s">
        <v>5908</v>
      </c>
      <c r="C123" s="253" t="s">
        <v>4628</v>
      </c>
      <c r="D123" s="253">
        <v>8.27</v>
      </c>
      <c r="E123" s="253" t="s">
        <v>152</v>
      </c>
    </row>
    <row r="124" spans="1:5" ht="27">
      <c r="A124" s="254">
        <v>71</v>
      </c>
      <c r="B124" s="259" t="s">
        <v>5909</v>
      </c>
      <c r="C124" s="253" t="s">
        <v>4628</v>
      </c>
      <c r="D124" s="253">
        <v>15.2</v>
      </c>
      <c r="E124" s="253" t="s">
        <v>152</v>
      </c>
    </row>
    <row r="125" spans="1:5" ht="27">
      <c r="A125" s="254">
        <v>73</v>
      </c>
      <c r="B125" s="259" t="s">
        <v>5910</v>
      </c>
      <c r="C125" s="253" t="s">
        <v>4628</v>
      </c>
      <c r="D125" s="253">
        <v>11.35</v>
      </c>
      <c r="E125" s="253" t="s">
        <v>152</v>
      </c>
    </row>
    <row r="126" spans="1:5" ht="27">
      <c r="A126" s="254">
        <v>103</v>
      </c>
      <c r="B126" s="259" t="s">
        <v>5911</v>
      </c>
      <c r="C126" s="253" t="s">
        <v>4628</v>
      </c>
      <c r="D126" s="253">
        <v>33.76</v>
      </c>
      <c r="E126" s="253" t="s">
        <v>152</v>
      </c>
    </row>
    <row r="127" spans="1:5" ht="27">
      <c r="A127" s="254">
        <v>107</v>
      </c>
      <c r="B127" s="259" t="s">
        <v>5912</v>
      </c>
      <c r="C127" s="253" t="s">
        <v>4628</v>
      </c>
      <c r="D127" s="253">
        <v>0.53</v>
      </c>
      <c r="E127" s="253" t="s">
        <v>152</v>
      </c>
    </row>
    <row r="128" spans="1:5" ht="27">
      <c r="A128" s="254">
        <v>65</v>
      </c>
      <c r="B128" s="259" t="s">
        <v>5913</v>
      </c>
      <c r="C128" s="253" t="s">
        <v>4628</v>
      </c>
      <c r="D128" s="253">
        <v>0.65</v>
      </c>
      <c r="E128" s="253" t="s">
        <v>152</v>
      </c>
    </row>
    <row r="129" spans="1:5" ht="27">
      <c r="A129" s="254">
        <v>108</v>
      </c>
      <c r="B129" s="259" t="s">
        <v>5914</v>
      </c>
      <c r="C129" s="253" t="s">
        <v>4628</v>
      </c>
      <c r="D129" s="253">
        <v>1.35</v>
      </c>
      <c r="E129" s="253" t="s">
        <v>152</v>
      </c>
    </row>
    <row r="130" spans="1:5" ht="27">
      <c r="A130" s="254">
        <v>110</v>
      </c>
      <c r="B130" s="259" t="s">
        <v>5915</v>
      </c>
      <c r="C130" s="253" t="s">
        <v>4628</v>
      </c>
      <c r="D130" s="253">
        <v>5.21</v>
      </c>
      <c r="E130" s="253" t="s">
        <v>152</v>
      </c>
    </row>
    <row r="131" spans="1:5" ht="27">
      <c r="A131" s="254">
        <v>109</v>
      </c>
      <c r="B131" s="259" t="s">
        <v>5916</v>
      </c>
      <c r="C131" s="253" t="s">
        <v>4628</v>
      </c>
      <c r="D131" s="253">
        <v>2.57</v>
      </c>
      <c r="E131" s="253" t="s">
        <v>152</v>
      </c>
    </row>
    <row r="132" spans="1:5" ht="27">
      <c r="A132" s="254">
        <v>111</v>
      </c>
      <c r="B132" s="259" t="s">
        <v>5917</v>
      </c>
      <c r="C132" s="253" t="s">
        <v>4628</v>
      </c>
      <c r="D132" s="253">
        <v>6.01</v>
      </c>
      <c r="E132" s="253" t="s">
        <v>152</v>
      </c>
    </row>
    <row r="133" spans="1:5" ht="27">
      <c r="A133" s="254">
        <v>112</v>
      </c>
      <c r="B133" s="259" t="s">
        <v>5918</v>
      </c>
      <c r="C133" s="253" t="s">
        <v>4628</v>
      </c>
      <c r="D133" s="253">
        <v>3.27</v>
      </c>
      <c r="E133" s="253" t="s">
        <v>152</v>
      </c>
    </row>
    <row r="134" spans="1:5" ht="27">
      <c r="A134" s="254">
        <v>113</v>
      </c>
      <c r="B134" s="259" t="s">
        <v>5919</v>
      </c>
      <c r="C134" s="253" t="s">
        <v>4628</v>
      </c>
      <c r="D134" s="253">
        <v>8.8800000000000008</v>
      </c>
      <c r="E134" s="253" t="s">
        <v>152</v>
      </c>
    </row>
    <row r="135" spans="1:5" ht="27">
      <c r="A135" s="254">
        <v>104</v>
      </c>
      <c r="B135" s="259" t="s">
        <v>5920</v>
      </c>
      <c r="C135" s="253" t="s">
        <v>4628</v>
      </c>
      <c r="D135" s="253">
        <v>12.91</v>
      </c>
      <c r="E135" s="253" t="s">
        <v>152</v>
      </c>
    </row>
    <row r="136" spans="1:5" ht="27">
      <c r="A136" s="254">
        <v>102</v>
      </c>
      <c r="B136" s="259" t="s">
        <v>5921</v>
      </c>
      <c r="C136" s="253" t="s">
        <v>4628</v>
      </c>
      <c r="D136" s="253">
        <v>21.2</v>
      </c>
      <c r="E136" s="253" t="s">
        <v>152</v>
      </c>
    </row>
    <row r="137" spans="1:5" ht="27">
      <c r="A137" s="254">
        <v>95</v>
      </c>
      <c r="B137" s="259" t="s">
        <v>5922</v>
      </c>
      <c r="C137" s="253" t="s">
        <v>4628</v>
      </c>
      <c r="D137" s="253">
        <v>7.18</v>
      </c>
      <c r="E137" s="253" t="s">
        <v>152</v>
      </c>
    </row>
    <row r="138" spans="1:5" ht="27">
      <c r="A138" s="254">
        <v>96</v>
      </c>
      <c r="B138" s="259" t="s">
        <v>5923</v>
      </c>
      <c r="C138" s="253" t="s">
        <v>4628</v>
      </c>
      <c r="D138" s="253">
        <v>8.25</v>
      </c>
      <c r="E138" s="253" t="s">
        <v>152</v>
      </c>
    </row>
    <row r="139" spans="1:5" ht="27">
      <c r="A139" s="254">
        <v>97</v>
      </c>
      <c r="B139" s="259" t="s">
        <v>5924</v>
      </c>
      <c r="C139" s="253" t="s">
        <v>4628</v>
      </c>
      <c r="D139" s="253">
        <v>10.72</v>
      </c>
      <c r="E139" s="253" t="s">
        <v>152</v>
      </c>
    </row>
    <row r="140" spans="1:5" ht="27">
      <c r="A140" s="254">
        <v>98</v>
      </c>
      <c r="B140" s="259" t="s">
        <v>5925</v>
      </c>
      <c r="C140" s="253" t="s">
        <v>4628</v>
      </c>
      <c r="D140" s="253">
        <v>14.45</v>
      </c>
      <c r="E140" s="253" t="s">
        <v>152</v>
      </c>
    </row>
    <row r="141" spans="1:5" ht="27">
      <c r="A141" s="254">
        <v>99</v>
      </c>
      <c r="B141" s="259" t="s">
        <v>5926</v>
      </c>
      <c r="C141" s="253" t="s">
        <v>4628</v>
      </c>
      <c r="D141" s="253">
        <v>17.52</v>
      </c>
      <c r="E141" s="253" t="s">
        <v>152</v>
      </c>
    </row>
    <row r="142" spans="1:5" ht="27">
      <c r="A142" s="254">
        <v>100</v>
      </c>
      <c r="B142" s="259" t="s">
        <v>5927</v>
      </c>
      <c r="C142" s="253" t="s">
        <v>4628</v>
      </c>
      <c r="D142" s="253">
        <v>24.44</v>
      </c>
      <c r="E142" s="253" t="s">
        <v>152</v>
      </c>
    </row>
    <row r="143" spans="1:5" ht="27">
      <c r="A143" s="254">
        <v>75</v>
      </c>
      <c r="B143" s="259" t="s">
        <v>5928</v>
      </c>
      <c r="C143" s="253" t="s">
        <v>4628</v>
      </c>
      <c r="D143" s="253">
        <v>254.77</v>
      </c>
      <c r="E143" s="253" t="s">
        <v>152</v>
      </c>
    </row>
    <row r="144" spans="1:5" ht="27">
      <c r="A144" s="254">
        <v>114</v>
      </c>
      <c r="B144" s="259" t="s">
        <v>5929</v>
      </c>
      <c r="C144" s="253" t="s">
        <v>4628</v>
      </c>
      <c r="D144" s="253">
        <v>9.2799999999999994</v>
      </c>
      <c r="E144" s="253" t="s">
        <v>152</v>
      </c>
    </row>
    <row r="145" spans="1:5" ht="27">
      <c r="A145" s="254">
        <v>68</v>
      </c>
      <c r="B145" s="259" t="s">
        <v>5930</v>
      </c>
      <c r="C145" s="253" t="s">
        <v>4628</v>
      </c>
      <c r="D145" s="253">
        <v>14.19</v>
      </c>
      <c r="E145" s="253" t="s">
        <v>152</v>
      </c>
    </row>
    <row r="146" spans="1:5" ht="27">
      <c r="A146" s="254">
        <v>86</v>
      </c>
      <c r="B146" s="259" t="s">
        <v>5931</v>
      </c>
      <c r="C146" s="253" t="s">
        <v>4628</v>
      </c>
      <c r="D146" s="253">
        <v>26.39</v>
      </c>
      <c r="E146" s="253" t="s">
        <v>152</v>
      </c>
    </row>
    <row r="147" spans="1:5" ht="27">
      <c r="A147" s="254">
        <v>66</v>
      </c>
      <c r="B147" s="259" t="s">
        <v>5932</v>
      </c>
      <c r="C147" s="253" t="s">
        <v>4628</v>
      </c>
      <c r="D147" s="253">
        <v>26.48</v>
      </c>
      <c r="E147" s="253" t="s">
        <v>152</v>
      </c>
    </row>
    <row r="148" spans="1:5" ht="27">
      <c r="A148" s="254">
        <v>69</v>
      </c>
      <c r="B148" s="259" t="s">
        <v>5933</v>
      </c>
      <c r="C148" s="253" t="s">
        <v>4628</v>
      </c>
      <c r="D148" s="253">
        <v>40.479999999999997</v>
      </c>
      <c r="E148" s="253" t="s">
        <v>152</v>
      </c>
    </row>
    <row r="149" spans="1:5" ht="27">
      <c r="A149" s="254">
        <v>83</v>
      </c>
      <c r="B149" s="259" t="s">
        <v>5934</v>
      </c>
      <c r="C149" s="253" t="s">
        <v>4628</v>
      </c>
      <c r="D149" s="253">
        <v>129.30000000000001</v>
      </c>
      <c r="E149" s="253" t="s">
        <v>152</v>
      </c>
    </row>
    <row r="150" spans="1:5" ht="27">
      <c r="A150" s="254">
        <v>74</v>
      </c>
      <c r="B150" s="259" t="s">
        <v>5935</v>
      </c>
      <c r="C150" s="253" t="s">
        <v>4628</v>
      </c>
      <c r="D150" s="253">
        <v>180.51</v>
      </c>
      <c r="E150" s="253" t="s">
        <v>152</v>
      </c>
    </row>
    <row r="151" spans="1:5" ht="27">
      <c r="A151" s="254">
        <v>106</v>
      </c>
      <c r="B151" s="259" t="s">
        <v>5936</v>
      </c>
      <c r="C151" s="253" t="s">
        <v>4628</v>
      </c>
      <c r="D151" s="253">
        <v>274.23</v>
      </c>
      <c r="E151" s="253" t="s">
        <v>152</v>
      </c>
    </row>
    <row r="152" spans="1:5" ht="27">
      <c r="A152" s="254">
        <v>87</v>
      </c>
      <c r="B152" s="259" t="s">
        <v>5937</v>
      </c>
      <c r="C152" s="253" t="s">
        <v>4628</v>
      </c>
      <c r="D152" s="253">
        <v>13.03</v>
      </c>
      <c r="E152" s="253" t="s">
        <v>152</v>
      </c>
    </row>
    <row r="153" spans="1:5" ht="27">
      <c r="A153" s="254">
        <v>88</v>
      </c>
      <c r="B153" s="259" t="s">
        <v>5938</v>
      </c>
      <c r="C153" s="253" t="s">
        <v>4628</v>
      </c>
      <c r="D153" s="253">
        <v>14.54</v>
      </c>
      <c r="E153" s="253" t="s">
        <v>152</v>
      </c>
    </row>
    <row r="154" spans="1:5" ht="27">
      <c r="A154" s="254">
        <v>89</v>
      </c>
      <c r="B154" s="259" t="s">
        <v>5939</v>
      </c>
      <c r="C154" s="253" t="s">
        <v>4628</v>
      </c>
      <c r="D154" s="253">
        <v>21.51</v>
      </c>
      <c r="E154" s="253" t="s">
        <v>152</v>
      </c>
    </row>
    <row r="155" spans="1:5" ht="27">
      <c r="A155" s="254">
        <v>90</v>
      </c>
      <c r="B155" s="259" t="s">
        <v>5940</v>
      </c>
      <c r="C155" s="253" t="s">
        <v>4628</v>
      </c>
      <c r="D155" s="253">
        <v>24.64</v>
      </c>
      <c r="E155" s="253" t="s">
        <v>152</v>
      </c>
    </row>
    <row r="156" spans="1:5" ht="27">
      <c r="A156" s="254">
        <v>81</v>
      </c>
      <c r="B156" s="259" t="s">
        <v>5941</v>
      </c>
      <c r="C156" s="253" t="s">
        <v>4628</v>
      </c>
      <c r="D156" s="253">
        <v>42.15</v>
      </c>
      <c r="E156" s="253" t="s">
        <v>152</v>
      </c>
    </row>
    <row r="157" spans="1:5" ht="27">
      <c r="A157" s="254">
        <v>82</v>
      </c>
      <c r="B157" s="259" t="s">
        <v>5942</v>
      </c>
      <c r="C157" s="253" t="s">
        <v>4628</v>
      </c>
      <c r="D157" s="253">
        <v>163.62</v>
      </c>
      <c r="E157" s="253" t="s">
        <v>152</v>
      </c>
    </row>
    <row r="158" spans="1:5" ht="27">
      <c r="A158" s="254">
        <v>105</v>
      </c>
      <c r="B158" s="259" t="s">
        <v>5943</v>
      </c>
      <c r="C158" s="253" t="s">
        <v>4628</v>
      </c>
      <c r="D158" s="253">
        <v>191.56</v>
      </c>
      <c r="E158" s="253" t="s">
        <v>152</v>
      </c>
    </row>
    <row r="159" spans="1:5" ht="27">
      <c r="A159" s="254">
        <v>60</v>
      </c>
      <c r="B159" s="259" t="s">
        <v>5944</v>
      </c>
      <c r="C159" s="253" t="s">
        <v>4628</v>
      </c>
      <c r="D159" s="253">
        <v>4.1500000000000004</v>
      </c>
      <c r="E159" s="253" t="s">
        <v>152</v>
      </c>
    </row>
    <row r="160" spans="1:5" ht="27">
      <c r="A160" s="254">
        <v>72</v>
      </c>
      <c r="B160" s="259" t="s">
        <v>5945</v>
      </c>
      <c r="C160" s="253" t="s">
        <v>4628</v>
      </c>
      <c r="D160" s="253">
        <v>25.76</v>
      </c>
      <c r="E160" s="253" t="s">
        <v>152</v>
      </c>
    </row>
    <row r="161" spans="1:5" ht="27">
      <c r="A161" s="254">
        <v>70</v>
      </c>
      <c r="B161" s="259" t="s">
        <v>5946</v>
      </c>
      <c r="C161" s="253" t="s">
        <v>4628</v>
      </c>
      <c r="D161" s="253">
        <v>21.55</v>
      </c>
      <c r="E161" s="253" t="s">
        <v>152</v>
      </c>
    </row>
    <row r="162" spans="1:5" ht="27">
      <c r="A162" s="254">
        <v>85</v>
      </c>
      <c r="B162" s="259" t="s">
        <v>5947</v>
      </c>
      <c r="C162" s="253" t="s">
        <v>4628</v>
      </c>
      <c r="D162" s="253">
        <v>31.27</v>
      </c>
      <c r="E162" s="253" t="s">
        <v>152</v>
      </c>
    </row>
    <row r="163" spans="1:5" ht="13.5">
      <c r="A163" s="254">
        <v>84</v>
      </c>
      <c r="B163" s="259" t="s">
        <v>5948</v>
      </c>
      <c r="C163" s="253" t="s">
        <v>4628</v>
      </c>
      <c r="D163" s="253">
        <v>0.36</v>
      </c>
      <c r="E163" s="253" t="s">
        <v>152</v>
      </c>
    </row>
    <row r="164" spans="1:5" ht="13.5">
      <c r="A164" s="254">
        <v>37997</v>
      </c>
      <c r="B164" s="259" t="s">
        <v>5949</v>
      </c>
      <c r="C164" s="253" t="s">
        <v>4628</v>
      </c>
      <c r="D164" s="253">
        <v>3.18</v>
      </c>
      <c r="E164" s="253" t="s">
        <v>152</v>
      </c>
    </row>
    <row r="165" spans="1:5" ht="13.5">
      <c r="A165" s="254">
        <v>37998</v>
      </c>
      <c r="B165" s="259" t="s">
        <v>5950</v>
      </c>
      <c r="C165" s="253" t="s">
        <v>4628</v>
      </c>
      <c r="D165" s="253">
        <v>3.3</v>
      </c>
      <c r="E165" s="253" t="s">
        <v>152</v>
      </c>
    </row>
    <row r="166" spans="1:5" ht="27">
      <c r="A166" s="254">
        <v>10899</v>
      </c>
      <c r="B166" s="259" t="s">
        <v>5951</v>
      </c>
      <c r="C166" s="253" t="s">
        <v>4628</v>
      </c>
      <c r="D166" s="253">
        <v>43.8</v>
      </c>
      <c r="E166" s="253" t="s">
        <v>152</v>
      </c>
    </row>
    <row r="167" spans="1:5" ht="27">
      <c r="A167" s="254">
        <v>10900</v>
      </c>
      <c r="B167" s="259" t="s">
        <v>5952</v>
      </c>
      <c r="C167" s="253" t="s">
        <v>4628</v>
      </c>
      <c r="D167" s="253">
        <v>34.28</v>
      </c>
      <c r="E167" s="253" t="s">
        <v>152</v>
      </c>
    </row>
    <row r="168" spans="1:5" ht="13.5">
      <c r="A168" s="254">
        <v>46</v>
      </c>
      <c r="B168" s="259" t="s">
        <v>5953</v>
      </c>
      <c r="C168" s="253" t="s">
        <v>4628</v>
      </c>
      <c r="D168" s="253">
        <v>32.979999999999997</v>
      </c>
      <c r="E168" s="253" t="s">
        <v>152</v>
      </c>
    </row>
    <row r="169" spans="1:5" ht="13.5">
      <c r="A169" s="254">
        <v>51</v>
      </c>
      <c r="B169" s="259" t="s">
        <v>5954</v>
      </c>
      <c r="C169" s="253" t="s">
        <v>4628</v>
      </c>
      <c r="D169" s="253">
        <v>90.98</v>
      </c>
      <c r="E169" s="253" t="s">
        <v>152</v>
      </c>
    </row>
    <row r="170" spans="1:5" ht="13.5">
      <c r="A170" s="254">
        <v>12863</v>
      </c>
      <c r="B170" s="259" t="s">
        <v>5955</v>
      </c>
      <c r="C170" s="253" t="s">
        <v>4628</v>
      </c>
      <c r="D170" s="253">
        <v>20.95</v>
      </c>
      <c r="E170" s="253" t="s">
        <v>152</v>
      </c>
    </row>
    <row r="171" spans="1:5" ht="13.5">
      <c r="A171" s="254">
        <v>50</v>
      </c>
      <c r="B171" s="259" t="s">
        <v>5956</v>
      </c>
      <c r="C171" s="253" t="s">
        <v>4628</v>
      </c>
      <c r="D171" s="253">
        <v>47.51</v>
      </c>
      <c r="E171" s="253" t="s">
        <v>152</v>
      </c>
    </row>
    <row r="172" spans="1:5" ht="13.5">
      <c r="A172" s="254">
        <v>47</v>
      </c>
      <c r="B172" s="259" t="s">
        <v>5957</v>
      </c>
      <c r="C172" s="253" t="s">
        <v>4628</v>
      </c>
      <c r="D172" s="253">
        <v>56.39</v>
      </c>
      <c r="E172" s="253" t="s">
        <v>152</v>
      </c>
    </row>
    <row r="173" spans="1:5" ht="13.5">
      <c r="A173" s="254">
        <v>48</v>
      </c>
      <c r="B173" s="259" t="s">
        <v>5958</v>
      </c>
      <c r="C173" s="253" t="s">
        <v>4628</v>
      </c>
      <c r="D173" s="253">
        <v>14.71</v>
      </c>
      <c r="E173" s="253" t="s">
        <v>152</v>
      </c>
    </row>
    <row r="174" spans="1:5" ht="13.5">
      <c r="A174" s="254">
        <v>52</v>
      </c>
      <c r="B174" s="259" t="s">
        <v>5959</v>
      </c>
      <c r="C174" s="253" t="s">
        <v>4628</v>
      </c>
      <c r="D174" s="253">
        <v>11.17</v>
      </c>
      <c r="E174" s="253" t="s">
        <v>152</v>
      </c>
    </row>
    <row r="175" spans="1:5" ht="13.5">
      <c r="A175" s="254">
        <v>43</v>
      </c>
      <c r="B175" s="259" t="s">
        <v>5960</v>
      </c>
      <c r="C175" s="253" t="s">
        <v>4628</v>
      </c>
      <c r="D175" s="253">
        <v>37.71</v>
      </c>
      <c r="E175" s="253" t="s">
        <v>152</v>
      </c>
    </row>
    <row r="176" spans="1:5" ht="13.5">
      <c r="A176" s="254">
        <v>4791</v>
      </c>
      <c r="B176" s="259" t="s">
        <v>5961</v>
      </c>
      <c r="C176" s="253" t="s">
        <v>4632</v>
      </c>
      <c r="D176" s="253">
        <v>24.95</v>
      </c>
      <c r="E176" s="253" t="s">
        <v>152</v>
      </c>
    </row>
    <row r="177" spans="1:5" ht="27">
      <c r="A177" s="254">
        <v>157</v>
      </c>
      <c r="B177" s="259" t="s">
        <v>5962</v>
      </c>
      <c r="C177" s="253" t="s">
        <v>4632</v>
      </c>
      <c r="D177" s="253">
        <v>108.24</v>
      </c>
      <c r="E177" s="253" t="s">
        <v>152</v>
      </c>
    </row>
    <row r="178" spans="1:5" ht="13.5">
      <c r="A178" s="254">
        <v>156</v>
      </c>
      <c r="B178" s="259" t="s">
        <v>5963</v>
      </c>
      <c r="C178" s="253" t="s">
        <v>4632</v>
      </c>
      <c r="D178" s="253">
        <v>38.54</v>
      </c>
      <c r="E178" s="253" t="s">
        <v>152</v>
      </c>
    </row>
    <row r="179" spans="1:5" ht="27">
      <c r="A179" s="254">
        <v>131</v>
      </c>
      <c r="B179" s="259" t="s">
        <v>5964</v>
      </c>
      <c r="C179" s="253" t="s">
        <v>4632</v>
      </c>
      <c r="D179" s="253">
        <v>32.96</v>
      </c>
      <c r="E179" s="253" t="s">
        <v>152</v>
      </c>
    </row>
    <row r="180" spans="1:5" ht="27">
      <c r="A180" s="254">
        <v>39719</v>
      </c>
      <c r="B180" s="259" t="s">
        <v>5965</v>
      </c>
      <c r="C180" s="253" t="s">
        <v>4633</v>
      </c>
      <c r="D180" s="253">
        <v>74.760000000000005</v>
      </c>
      <c r="E180" s="253" t="s">
        <v>152</v>
      </c>
    </row>
    <row r="181" spans="1:5" ht="13.5">
      <c r="A181" s="254">
        <v>21114</v>
      </c>
      <c r="B181" s="259" t="s">
        <v>5966</v>
      </c>
      <c r="C181" s="253" t="s">
        <v>4628</v>
      </c>
      <c r="D181" s="253">
        <v>16.02</v>
      </c>
      <c r="E181" s="253" t="s">
        <v>152</v>
      </c>
    </row>
    <row r="182" spans="1:5" ht="13.5">
      <c r="A182" s="254">
        <v>119</v>
      </c>
      <c r="B182" s="259" t="s">
        <v>5967</v>
      </c>
      <c r="C182" s="253" t="s">
        <v>4628</v>
      </c>
      <c r="D182" s="253">
        <v>6.32</v>
      </c>
      <c r="E182" s="253" t="s">
        <v>152</v>
      </c>
    </row>
    <row r="183" spans="1:5" ht="13.5">
      <c r="A183" s="254">
        <v>20080</v>
      </c>
      <c r="B183" s="259" t="s">
        <v>5968</v>
      </c>
      <c r="C183" s="253" t="s">
        <v>4628</v>
      </c>
      <c r="D183" s="253">
        <v>18.12</v>
      </c>
      <c r="E183" s="253" t="s">
        <v>152</v>
      </c>
    </row>
    <row r="184" spans="1:5" ht="13.5">
      <c r="A184" s="254">
        <v>122</v>
      </c>
      <c r="B184" s="259" t="s">
        <v>5969</v>
      </c>
      <c r="C184" s="253" t="s">
        <v>4628</v>
      </c>
      <c r="D184" s="253">
        <v>57.09</v>
      </c>
      <c r="E184" s="253" t="s">
        <v>152</v>
      </c>
    </row>
    <row r="185" spans="1:5" ht="13.5">
      <c r="A185" s="254">
        <v>3410</v>
      </c>
      <c r="B185" s="259" t="s">
        <v>5970</v>
      </c>
      <c r="C185" s="253" t="s">
        <v>4632</v>
      </c>
      <c r="D185" s="253">
        <v>19.600000000000001</v>
      </c>
      <c r="E185" s="253" t="s">
        <v>152</v>
      </c>
    </row>
    <row r="186" spans="1:5" ht="27">
      <c r="A186" s="254">
        <v>124</v>
      </c>
      <c r="B186" s="259" t="s">
        <v>11921</v>
      </c>
      <c r="C186" s="253" t="s">
        <v>4633</v>
      </c>
      <c r="D186" s="253">
        <v>12.71</v>
      </c>
      <c r="E186" s="253" t="s">
        <v>152</v>
      </c>
    </row>
    <row r="187" spans="1:5" ht="27">
      <c r="A187" s="254">
        <v>7334</v>
      </c>
      <c r="B187" s="259" t="s">
        <v>5971</v>
      </c>
      <c r="C187" s="253" t="s">
        <v>4633</v>
      </c>
      <c r="D187" s="253">
        <v>11.01</v>
      </c>
      <c r="E187" s="253" t="s">
        <v>152</v>
      </c>
    </row>
    <row r="188" spans="1:5" ht="27">
      <c r="A188" s="254">
        <v>123</v>
      </c>
      <c r="B188" s="259" t="s">
        <v>11922</v>
      </c>
      <c r="C188" s="253" t="s">
        <v>4633</v>
      </c>
      <c r="D188" s="253">
        <v>5.2</v>
      </c>
      <c r="E188" s="253" t="s">
        <v>152</v>
      </c>
    </row>
    <row r="189" spans="1:5" ht="27">
      <c r="A189" s="254">
        <v>127</v>
      </c>
      <c r="B189" s="259" t="s">
        <v>11923</v>
      </c>
      <c r="C189" s="253" t="s">
        <v>4633</v>
      </c>
      <c r="D189" s="253">
        <v>12.41</v>
      </c>
      <c r="E189" s="253" t="s">
        <v>152</v>
      </c>
    </row>
    <row r="190" spans="1:5" ht="13.5">
      <c r="A190" s="254">
        <v>41373</v>
      </c>
      <c r="B190" s="259" t="s">
        <v>11924</v>
      </c>
      <c r="C190" s="253" t="s">
        <v>4633</v>
      </c>
      <c r="D190" s="253">
        <v>17.29</v>
      </c>
      <c r="E190" s="253" t="s">
        <v>152</v>
      </c>
    </row>
    <row r="191" spans="1:5" ht="27">
      <c r="A191" s="254">
        <v>133</v>
      </c>
      <c r="B191" s="259" t="s">
        <v>11925</v>
      </c>
      <c r="C191" s="253" t="s">
        <v>4633</v>
      </c>
      <c r="D191" s="253">
        <v>5.15</v>
      </c>
      <c r="E191" s="253" t="s">
        <v>152</v>
      </c>
    </row>
    <row r="192" spans="1:5" ht="27">
      <c r="A192" s="254">
        <v>37538</v>
      </c>
      <c r="B192" s="259" t="s">
        <v>5972</v>
      </c>
      <c r="C192" s="253" t="s">
        <v>4634</v>
      </c>
      <c r="D192" s="253">
        <v>130.19</v>
      </c>
      <c r="E192" s="253" t="s">
        <v>152</v>
      </c>
    </row>
    <row r="193" spans="1:5" ht="27">
      <c r="A193" s="254">
        <v>43617</v>
      </c>
      <c r="B193" s="259" t="s">
        <v>11926</v>
      </c>
      <c r="C193" s="253" t="s">
        <v>4633</v>
      </c>
      <c r="D193" s="253">
        <v>5.76</v>
      </c>
      <c r="E193" s="253" t="s">
        <v>152</v>
      </c>
    </row>
    <row r="194" spans="1:5" ht="27">
      <c r="A194" s="254">
        <v>132</v>
      </c>
      <c r="B194" s="259" t="s">
        <v>11927</v>
      </c>
      <c r="C194" s="253" t="s">
        <v>4633</v>
      </c>
      <c r="D194" s="253">
        <v>5.34</v>
      </c>
      <c r="E194" s="253" t="s">
        <v>152</v>
      </c>
    </row>
    <row r="195" spans="1:5" ht="27">
      <c r="A195" s="254">
        <v>13408</v>
      </c>
      <c r="B195" s="259" t="s">
        <v>5973</v>
      </c>
      <c r="C195" s="253" t="s">
        <v>4635</v>
      </c>
      <c r="D195" s="253">
        <v>2050.9699999999998</v>
      </c>
      <c r="E195" s="253" t="s">
        <v>152</v>
      </c>
    </row>
    <row r="196" spans="1:5" ht="27">
      <c r="A196" s="254">
        <v>43618</v>
      </c>
      <c r="B196" s="259" t="s">
        <v>11928</v>
      </c>
      <c r="C196" s="253" t="s">
        <v>4632</v>
      </c>
      <c r="D196" s="253">
        <v>13.45</v>
      </c>
      <c r="E196" s="253" t="s">
        <v>152</v>
      </c>
    </row>
    <row r="197" spans="1:5" ht="27">
      <c r="A197" s="254">
        <v>37476</v>
      </c>
      <c r="B197" s="259" t="s">
        <v>5974</v>
      </c>
      <c r="C197" s="253" t="s">
        <v>4628</v>
      </c>
      <c r="D197" s="253">
        <v>1924.95</v>
      </c>
      <c r="E197" s="253" t="s">
        <v>152</v>
      </c>
    </row>
    <row r="198" spans="1:5" ht="27">
      <c r="A198" s="254">
        <v>37478</v>
      </c>
      <c r="B198" s="259" t="s">
        <v>5975</v>
      </c>
      <c r="C198" s="253" t="s">
        <v>4628</v>
      </c>
      <c r="D198" s="253">
        <v>2723.29</v>
      </c>
      <c r="E198" s="253" t="s">
        <v>152</v>
      </c>
    </row>
    <row r="199" spans="1:5" ht="27">
      <c r="A199" s="254">
        <v>37477</v>
      </c>
      <c r="B199" s="259" t="s">
        <v>5976</v>
      </c>
      <c r="C199" s="253" t="s">
        <v>4628</v>
      </c>
      <c r="D199" s="253">
        <v>3332.34</v>
      </c>
      <c r="E199" s="253" t="s">
        <v>152</v>
      </c>
    </row>
    <row r="200" spans="1:5" ht="27">
      <c r="A200" s="254">
        <v>37479</v>
      </c>
      <c r="B200" s="259" t="s">
        <v>5977</v>
      </c>
      <c r="C200" s="253" t="s">
        <v>4628</v>
      </c>
      <c r="D200" s="253">
        <v>4166.72</v>
      </c>
      <c r="E200" s="253" t="s">
        <v>152</v>
      </c>
    </row>
    <row r="201" spans="1:5" ht="13.5">
      <c r="A201" s="254">
        <v>4319</v>
      </c>
      <c r="B201" s="259" t="s">
        <v>5978</v>
      </c>
      <c r="C201" s="253" t="s">
        <v>4628</v>
      </c>
      <c r="D201" s="253">
        <v>1.05</v>
      </c>
      <c r="E201" s="253" t="s">
        <v>152</v>
      </c>
    </row>
    <row r="202" spans="1:5" ht="27">
      <c r="A202" s="254">
        <v>42409</v>
      </c>
      <c r="B202" s="259" t="s">
        <v>11929</v>
      </c>
      <c r="C202" s="253" t="s">
        <v>4632</v>
      </c>
      <c r="D202" s="253">
        <v>8.4700000000000006</v>
      </c>
      <c r="E202" s="253" t="s">
        <v>152</v>
      </c>
    </row>
    <row r="203" spans="1:5" ht="13.5">
      <c r="A203" s="254">
        <v>40553</v>
      </c>
      <c r="B203" s="259" t="s">
        <v>10748</v>
      </c>
      <c r="C203" s="253" t="s">
        <v>4629</v>
      </c>
      <c r="D203" s="253">
        <v>35</v>
      </c>
      <c r="E203" s="253" t="s">
        <v>152</v>
      </c>
    </row>
    <row r="204" spans="1:5" ht="13.5">
      <c r="A204" s="254">
        <v>13003</v>
      </c>
      <c r="B204" s="259" t="s">
        <v>5979</v>
      </c>
      <c r="C204" s="253" t="s">
        <v>4633</v>
      </c>
      <c r="D204" s="253">
        <v>2.1800000000000002</v>
      </c>
      <c r="E204" s="253" t="s">
        <v>152</v>
      </c>
    </row>
    <row r="205" spans="1:5" ht="13.5">
      <c r="A205" s="254">
        <v>6114</v>
      </c>
      <c r="B205" s="259" t="s">
        <v>10842</v>
      </c>
      <c r="C205" s="253" t="s">
        <v>4627</v>
      </c>
      <c r="D205" s="253">
        <v>11.48</v>
      </c>
      <c r="E205" s="253" t="s">
        <v>11862</v>
      </c>
    </row>
    <row r="206" spans="1:5" ht="13.5">
      <c r="A206" s="254">
        <v>40912</v>
      </c>
      <c r="B206" s="259" t="s">
        <v>10843</v>
      </c>
      <c r="C206" s="253" t="s">
        <v>4636</v>
      </c>
      <c r="D206" s="253">
        <v>2050.4</v>
      </c>
      <c r="E206" s="253" t="s">
        <v>11862</v>
      </c>
    </row>
    <row r="207" spans="1:5" ht="13.5">
      <c r="A207" s="254">
        <v>247</v>
      </c>
      <c r="B207" s="259" t="s">
        <v>10844</v>
      </c>
      <c r="C207" s="253" t="s">
        <v>4627</v>
      </c>
      <c r="D207" s="253">
        <v>11.58</v>
      </c>
      <c r="E207" s="253" t="s">
        <v>11862</v>
      </c>
    </row>
    <row r="208" spans="1:5" ht="13.5">
      <c r="A208" s="254">
        <v>40919</v>
      </c>
      <c r="B208" s="259" t="s">
        <v>10845</v>
      </c>
      <c r="C208" s="253" t="s">
        <v>4636</v>
      </c>
      <c r="D208" s="253">
        <v>2067.66</v>
      </c>
      <c r="E208" s="253" t="s">
        <v>11862</v>
      </c>
    </row>
    <row r="209" spans="1:5" ht="13.5">
      <c r="A209" s="254">
        <v>25958</v>
      </c>
      <c r="B209" s="259" t="s">
        <v>10846</v>
      </c>
      <c r="C209" s="253" t="s">
        <v>4627</v>
      </c>
      <c r="D209" s="253">
        <v>8.6999999999999993</v>
      </c>
      <c r="E209" s="253" t="s">
        <v>11862</v>
      </c>
    </row>
    <row r="210" spans="1:5" ht="13.5">
      <c r="A210" s="254">
        <v>40984</v>
      </c>
      <c r="B210" s="259" t="s">
        <v>10847</v>
      </c>
      <c r="C210" s="253" t="s">
        <v>4636</v>
      </c>
      <c r="D210" s="253">
        <v>1551.96</v>
      </c>
      <c r="E210" s="253" t="s">
        <v>11862</v>
      </c>
    </row>
    <row r="211" spans="1:5" ht="13.5">
      <c r="A211" s="254">
        <v>248</v>
      </c>
      <c r="B211" s="259" t="s">
        <v>10848</v>
      </c>
      <c r="C211" s="253" t="s">
        <v>4627</v>
      </c>
      <c r="D211" s="253">
        <v>11.88</v>
      </c>
      <c r="E211" s="253" t="s">
        <v>11862</v>
      </c>
    </row>
    <row r="212" spans="1:5" ht="13.5">
      <c r="A212" s="254">
        <v>41086</v>
      </c>
      <c r="B212" s="259" t="s">
        <v>10849</v>
      </c>
      <c r="C212" s="253" t="s">
        <v>4636</v>
      </c>
      <c r="D212" s="253">
        <v>2121.69</v>
      </c>
      <c r="E212" s="253" t="s">
        <v>11862</v>
      </c>
    </row>
    <row r="213" spans="1:5" ht="13.5">
      <c r="A213" s="254">
        <v>34466</v>
      </c>
      <c r="B213" s="259" t="s">
        <v>10850</v>
      </c>
      <c r="C213" s="253" t="s">
        <v>4627</v>
      </c>
      <c r="D213" s="253">
        <v>11.88</v>
      </c>
      <c r="E213" s="253" t="s">
        <v>11862</v>
      </c>
    </row>
    <row r="214" spans="1:5" ht="13.5">
      <c r="A214" s="254">
        <v>41083</v>
      </c>
      <c r="B214" s="259" t="s">
        <v>10851</v>
      </c>
      <c r="C214" s="253" t="s">
        <v>4636</v>
      </c>
      <c r="D214" s="253">
        <v>2121.69</v>
      </c>
      <c r="E214" s="253" t="s">
        <v>11862</v>
      </c>
    </row>
    <row r="215" spans="1:5" ht="13.5">
      <c r="A215" s="254">
        <v>252</v>
      </c>
      <c r="B215" s="259" t="s">
        <v>10852</v>
      </c>
      <c r="C215" s="253" t="s">
        <v>4627</v>
      </c>
      <c r="D215" s="253">
        <v>12.31</v>
      </c>
      <c r="E215" s="253" t="s">
        <v>11862</v>
      </c>
    </row>
    <row r="216" spans="1:5" ht="13.5">
      <c r="A216" s="254">
        <v>40909</v>
      </c>
      <c r="B216" s="259" t="s">
        <v>10853</v>
      </c>
      <c r="C216" s="253" t="s">
        <v>4636</v>
      </c>
      <c r="D216" s="253">
        <v>2199.25</v>
      </c>
      <c r="E216" s="253" t="s">
        <v>11862</v>
      </c>
    </row>
    <row r="217" spans="1:5" ht="13.5">
      <c r="A217" s="254">
        <v>242</v>
      </c>
      <c r="B217" s="259" t="s">
        <v>10854</v>
      </c>
      <c r="C217" s="253" t="s">
        <v>4627</v>
      </c>
      <c r="D217" s="253">
        <v>13.91</v>
      </c>
      <c r="E217" s="253" t="s">
        <v>11862</v>
      </c>
    </row>
    <row r="218" spans="1:5" ht="13.5">
      <c r="A218" s="254">
        <v>41085</v>
      </c>
      <c r="B218" s="259" t="s">
        <v>10855</v>
      </c>
      <c r="C218" s="253" t="s">
        <v>4636</v>
      </c>
      <c r="D218" s="253">
        <v>2483.88</v>
      </c>
      <c r="E218" s="253" t="s">
        <v>11862</v>
      </c>
    </row>
    <row r="219" spans="1:5" ht="27">
      <c r="A219" s="254">
        <v>427</v>
      </c>
      <c r="B219" s="259" t="s">
        <v>5980</v>
      </c>
      <c r="C219" s="253" t="s">
        <v>4628</v>
      </c>
      <c r="D219" s="253">
        <v>4.8899999999999997</v>
      </c>
      <c r="E219" s="253" t="s">
        <v>152</v>
      </c>
    </row>
    <row r="220" spans="1:5" ht="27">
      <c r="A220" s="254">
        <v>417</v>
      </c>
      <c r="B220" s="259" t="s">
        <v>5981</v>
      </c>
      <c r="C220" s="253" t="s">
        <v>4628</v>
      </c>
      <c r="D220" s="253">
        <v>2.2999999999999998</v>
      </c>
      <c r="E220" s="253" t="s">
        <v>152</v>
      </c>
    </row>
    <row r="221" spans="1:5" ht="27">
      <c r="A221" s="254">
        <v>11273</v>
      </c>
      <c r="B221" s="259" t="s">
        <v>5982</v>
      </c>
      <c r="C221" s="253" t="s">
        <v>4628</v>
      </c>
      <c r="D221" s="253">
        <v>7.15</v>
      </c>
      <c r="E221" s="253" t="s">
        <v>152</v>
      </c>
    </row>
    <row r="222" spans="1:5" ht="27">
      <c r="A222" s="254">
        <v>11272</v>
      </c>
      <c r="B222" s="259" t="s">
        <v>5983</v>
      </c>
      <c r="C222" s="253" t="s">
        <v>4628</v>
      </c>
      <c r="D222" s="253">
        <v>4.3099999999999996</v>
      </c>
      <c r="E222" s="253" t="s">
        <v>152</v>
      </c>
    </row>
    <row r="223" spans="1:5" ht="27">
      <c r="A223" s="254">
        <v>11275</v>
      </c>
      <c r="B223" s="259" t="s">
        <v>5984</v>
      </c>
      <c r="C223" s="253" t="s">
        <v>4628</v>
      </c>
      <c r="D223" s="253">
        <v>1.73</v>
      </c>
      <c r="E223" s="253" t="s">
        <v>152</v>
      </c>
    </row>
    <row r="224" spans="1:5" ht="27">
      <c r="A224" s="254">
        <v>11274</v>
      </c>
      <c r="B224" s="259" t="s">
        <v>5985</v>
      </c>
      <c r="C224" s="253" t="s">
        <v>4628</v>
      </c>
      <c r="D224" s="253">
        <v>1.32</v>
      </c>
      <c r="E224" s="253" t="s">
        <v>152</v>
      </c>
    </row>
    <row r="225" spans="1:5" ht="13.5">
      <c r="A225" s="254">
        <v>38470</v>
      </c>
      <c r="B225" s="259" t="s">
        <v>5986</v>
      </c>
      <c r="C225" s="253" t="s">
        <v>4628</v>
      </c>
      <c r="D225" s="253">
        <v>39.92</v>
      </c>
      <c r="E225" s="253" t="s">
        <v>152</v>
      </c>
    </row>
    <row r="226" spans="1:5" ht="13.5">
      <c r="A226" s="254">
        <v>38547</v>
      </c>
      <c r="B226" s="259" t="s">
        <v>5987</v>
      </c>
      <c r="C226" s="253" t="s">
        <v>4628</v>
      </c>
      <c r="D226" s="253">
        <v>108.93</v>
      </c>
      <c r="E226" s="253" t="s">
        <v>152</v>
      </c>
    </row>
    <row r="227" spans="1:5" ht="13.5">
      <c r="A227" s="254">
        <v>38469</v>
      </c>
      <c r="B227" s="259" t="s">
        <v>5988</v>
      </c>
      <c r="C227" s="253" t="s">
        <v>4628</v>
      </c>
      <c r="D227" s="253">
        <v>117.13</v>
      </c>
      <c r="E227" s="253" t="s">
        <v>152</v>
      </c>
    </row>
    <row r="228" spans="1:5" ht="13.5">
      <c r="A228" s="254">
        <v>38467</v>
      </c>
      <c r="B228" s="259" t="s">
        <v>5989</v>
      </c>
      <c r="C228" s="253" t="s">
        <v>4628</v>
      </c>
      <c r="D228" s="253">
        <v>65.91</v>
      </c>
      <c r="E228" s="253" t="s">
        <v>152</v>
      </c>
    </row>
    <row r="229" spans="1:5" ht="13.5">
      <c r="A229" s="254">
        <v>38468</v>
      </c>
      <c r="B229" s="259" t="s">
        <v>5990</v>
      </c>
      <c r="C229" s="253" t="s">
        <v>4628</v>
      </c>
      <c r="D229" s="253">
        <v>72.52</v>
      </c>
      <c r="E229" s="253" t="s">
        <v>152</v>
      </c>
    </row>
    <row r="230" spans="1:5" ht="13.5">
      <c r="A230" s="254">
        <v>38471</v>
      </c>
      <c r="B230" s="259" t="s">
        <v>5991</v>
      </c>
      <c r="C230" s="253" t="s">
        <v>4628</v>
      </c>
      <c r="D230" s="253">
        <v>94.18</v>
      </c>
      <c r="E230" s="253" t="s">
        <v>152</v>
      </c>
    </row>
    <row r="231" spans="1:5" ht="13.5">
      <c r="A231" s="254">
        <v>37370</v>
      </c>
      <c r="B231" s="259" t="s">
        <v>10856</v>
      </c>
      <c r="C231" s="253" t="s">
        <v>4627</v>
      </c>
      <c r="D231" s="253">
        <v>2.57</v>
      </c>
      <c r="E231" s="253" t="s">
        <v>11862</v>
      </c>
    </row>
    <row r="232" spans="1:5" ht="13.5">
      <c r="A232" s="254">
        <v>40862</v>
      </c>
      <c r="B232" s="259" t="s">
        <v>10857</v>
      </c>
      <c r="C232" s="253" t="s">
        <v>4636</v>
      </c>
      <c r="D232" s="253">
        <v>485.2</v>
      </c>
      <c r="E232" s="253" t="s">
        <v>11862</v>
      </c>
    </row>
    <row r="233" spans="1:5" ht="27">
      <c r="A233" s="254">
        <v>10658</v>
      </c>
      <c r="B233" s="259" t="s">
        <v>5992</v>
      </c>
      <c r="C233" s="253" t="s">
        <v>4628</v>
      </c>
      <c r="D233" s="253">
        <v>6095</v>
      </c>
      <c r="E233" s="253" t="s">
        <v>152</v>
      </c>
    </row>
    <row r="234" spans="1:5" ht="13.5">
      <c r="A234" s="254">
        <v>253</v>
      </c>
      <c r="B234" s="259" t="s">
        <v>10858</v>
      </c>
      <c r="C234" s="253" t="s">
        <v>4627</v>
      </c>
      <c r="D234" s="253">
        <v>28.22</v>
      </c>
      <c r="E234" s="253" t="s">
        <v>11862</v>
      </c>
    </row>
    <row r="235" spans="1:5" ht="13.5">
      <c r="A235" s="254">
        <v>40809</v>
      </c>
      <c r="B235" s="259" t="s">
        <v>10859</v>
      </c>
      <c r="C235" s="253" t="s">
        <v>4636</v>
      </c>
      <c r="D235" s="253">
        <v>5032.34</v>
      </c>
      <c r="E235" s="253" t="s">
        <v>11862</v>
      </c>
    </row>
    <row r="236" spans="1:5" ht="40.5">
      <c r="A236" s="254">
        <v>42428</v>
      </c>
      <c r="B236" s="259" t="s">
        <v>10749</v>
      </c>
      <c r="C236" s="253" t="s">
        <v>4628</v>
      </c>
      <c r="D236" s="253">
        <v>1290</v>
      </c>
      <c r="E236" s="253" t="s">
        <v>152</v>
      </c>
    </row>
    <row r="237" spans="1:5" ht="13.5">
      <c r="A237" s="254">
        <v>583</v>
      </c>
      <c r="B237" s="259" t="s">
        <v>5993</v>
      </c>
      <c r="C237" s="253" t="s">
        <v>4632</v>
      </c>
      <c r="D237" s="253">
        <v>27.08</v>
      </c>
      <c r="E237" s="253" t="s">
        <v>152</v>
      </c>
    </row>
    <row r="238" spans="1:5" ht="13.5">
      <c r="A238" s="254">
        <v>299</v>
      </c>
      <c r="B238" s="259" t="s">
        <v>5994</v>
      </c>
      <c r="C238" s="253" t="s">
        <v>4628</v>
      </c>
      <c r="D238" s="253">
        <v>2.2400000000000002</v>
      </c>
      <c r="E238" s="253" t="s">
        <v>152</v>
      </c>
    </row>
    <row r="239" spans="1:5" ht="13.5">
      <c r="A239" s="254">
        <v>298</v>
      </c>
      <c r="B239" s="259" t="s">
        <v>5995</v>
      </c>
      <c r="C239" s="253" t="s">
        <v>4628</v>
      </c>
      <c r="D239" s="253">
        <v>2.25</v>
      </c>
      <c r="E239" s="253" t="s">
        <v>152</v>
      </c>
    </row>
    <row r="240" spans="1:5" ht="13.5">
      <c r="A240" s="254">
        <v>295</v>
      </c>
      <c r="B240" s="259" t="s">
        <v>5996</v>
      </c>
      <c r="C240" s="253" t="s">
        <v>4628</v>
      </c>
      <c r="D240" s="253">
        <v>1.34</v>
      </c>
      <c r="E240" s="253" t="s">
        <v>152</v>
      </c>
    </row>
    <row r="241" spans="1:5" ht="13.5">
      <c r="A241" s="254">
        <v>296</v>
      </c>
      <c r="B241" s="259" t="s">
        <v>5997</v>
      </c>
      <c r="C241" s="253" t="s">
        <v>4628</v>
      </c>
      <c r="D241" s="253">
        <v>1.39</v>
      </c>
      <c r="E241" s="253" t="s">
        <v>152</v>
      </c>
    </row>
    <row r="242" spans="1:5" ht="13.5">
      <c r="A242" s="254">
        <v>297</v>
      </c>
      <c r="B242" s="259" t="s">
        <v>5998</v>
      </c>
      <c r="C242" s="253" t="s">
        <v>4628</v>
      </c>
      <c r="D242" s="253">
        <v>1.97</v>
      </c>
      <c r="E242" s="253" t="s">
        <v>152</v>
      </c>
    </row>
    <row r="243" spans="1:5" ht="13.5">
      <c r="A243" s="254">
        <v>301</v>
      </c>
      <c r="B243" s="259" t="s">
        <v>5999</v>
      </c>
      <c r="C243" s="253" t="s">
        <v>4628</v>
      </c>
      <c r="D243" s="253">
        <v>2.4700000000000002</v>
      </c>
      <c r="E243" s="253" t="s">
        <v>152</v>
      </c>
    </row>
    <row r="244" spans="1:5" ht="27">
      <c r="A244" s="254">
        <v>300</v>
      </c>
      <c r="B244" s="259" t="s">
        <v>6000</v>
      </c>
      <c r="C244" s="253" t="s">
        <v>4628</v>
      </c>
      <c r="D244" s="253">
        <v>10.37</v>
      </c>
      <c r="E244" s="253" t="s">
        <v>152</v>
      </c>
    </row>
    <row r="245" spans="1:5" ht="13.5">
      <c r="A245" s="254">
        <v>20084</v>
      </c>
      <c r="B245" s="259" t="s">
        <v>6001</v>
      </c>
      <c r="C245" s="253" t="s">
        <v>4628</v>
      </c>
      <c r="D245" s="253">
        <v>1.34</v>
      </c>
      <c r="E245" s="253" t="s">
        <v>152</v>
      </c>
    </row>
    <row r="246" spans="1:5" ht="13.5">
      <c r="A246" s="254">
        <v>20085</v>
      </c>
      <c r="B246" s="259" t="s">
        <v>6002</v>
      </c>
      <c r="C246" s="253" t="s">
        <v>4628</v>
      </c>
      <c r="D246" s="253">
        <v>1.24</v>
      </c>
      <c r="E246" s="253" t="s">
        <v>152</v>
      </c>
    </row>
    <row r="247" spans="1:5" ht="13.5">
      <c r="A247" s="254">
        <v>311</v>
      </c>
      <c r="B247" s="259" t="s">
        <v>6003</v>
      </c>
      <c r="C247" s="253" t="s">
        <v>4628</v>
      </c>
      <c r="D247" s="253">
        <v>8.0299999999999994</v>
      </c>
      <c r="E247" s="253" t="s">
        <v>152</v>
      </c>
    </row>
    <row r="248" spans="1:5" ht="13.5">
      <c r="A248" s="254">
        <v>318</v>
      </c>
      <c r="B248" s="259" t="s">
        <v>6004</v>
      </c>
      <c r="C248" s="253" t="s">
        <v>4628</v>
      </c>
      <c r="D248" s="253">
        <v>14.07</v>
      </c>
      <c r="E248" s="253" t="s">
        <v>152</v>
      </c>
    </row>
    <row r="249" spans="1:5" ht="13.5">
      <c r="A249" s="254">
        <v>319</v>
      </c>
      <c r="B249" s="259" t="s">
        <v>6005</v>
      </c>
      <c r="C249" s="253" t="s">
        <v>4628</v>
      </c>
      <c r="D249" s="253">
        <v>26.57</v>
      </c>
      <c r="E249" s="253" t="s">
        <v>152</v>
      </c>
    </row>
    <row r="250" spans="1:5" ht="13.5">
      <c r="A250" s="254">
        <v>320</v>
      </c>
      <c r="B250" s="259" t="s">
        <v>6006</v>
      </c>
      <c r="C250" s="253" t="s">
        <v>4628</v>
      </c>
      <c r="D250" s="253">
        <v>84.46</v>
      </c>
      <c r="E250" s="253" t="s">
        <v>152</v>
      </c>
    </row>
    <row r="251" spans="1:5" ht="13.5">
      <c r="A251" s="254">
        <v>314</v>
      </c>
      <c r="B251" s="259" t="s">
        <v>6007</v>
      </c>
      <c r="C251" s="253" t="s">
        <v>4628</v>
      </c>
      <c r="D251" s="253">
        <v>129.72999999999999</v>
      </c>
      <c r="E251" s="253" t="s">
        <v>152</v>
      </c>
    </row>
    <row r="252" spans="1:5" ht="27">
      <c r="A252" s="254">
        <v>303</v>
      </c>
      <c r="B252" s="259" t="s">
        <v>6008</v>
      </c>
      <c r="C252" s="253" t="s">
        <v>4628</v>
      </c>
      <c r="D252" s="253">
        <v>3.36</v>
      </c>
      <c r="E252" s="253" t="s">
        <v>152</v>
      </c>
    </row>
    <row r="253" spans="1:5" ht="27">
      <c r="A253" s="254">
        <v>304</v>
      </c>
      <c r="B253" s="259" t="s">
        <v>6009</v>
      </c>
      <c r="C253" s="253" t="s">
        <v>4628</v>
      </c>
      <c r="D253" s="253">
        <v>5.13</v>
      </c>
      <c r="E253" s="253" t="s">
        <v>152</v>
      </c>
    </row>
    <row r="254" spans="1:5" ht="27">
      <c r="A254" s="254">
        <v>305</v>
      </c>
      <c r="B254" s="259" t="s">
        <v>6010</v>
      </c>
      <c r="C254" s="253" t="s">
        <v>4628</v>
      </c>
      <c r="D254" s="253">
        <v>8.7799999999999994</v>
      </c>
      <c r="E254" s="253" t="s">
        <v>152</v>
      </c>
    </row>
    <row r="255" spans="1:5" ht="27">
      <c r="A255" s="254">
        <v>306</v>
      </c>
      <c r="B255" s="259" t="s">
        <v>6011</v>
      </c>
      <c r="C255" s="253" t="s">
        <v>4628</v>
      </c>
      <c r="D255" s="253">
        <v>10.55</v>
      </c>
      <c r="E255" s="253" t="s">
        <v>152</v>
      </c>
    </row>
    <row r="256" spans="1:5" ht="27">
      <c r="A256" s="254">
        <v>307</v>
      </c>
      <c r="B256" s="259" t="s">
        <v>6012</v>
      </c>
      <c r="C256" s="253" t="s">
        <v>4628</v>
      </c>
      <c r="D256" s="253">
        <v>20.83</v>
      </c>
      <c r="E256" s="253" t="s">
        <v>152</v>
      </c>
    </row>
    <row r="257" spans="1:5" ht="27">
      <c r="A257" s="254">
        <v>309</v>
      </c>
      <c r="B257" s="259" t="s">
        <v>6013</v>
      </c>
      <c r="C257" s="253" t="s">
        <v>4628</v>
      </c>
      <c r="D257" s="253">
        <v>42.68</v>
      </c>
      <c r="E257" s="253" t="s">
        <v>152</v>
      </c>
    </row>
    <row r="258" spans="1:5" ht="27">
      <c r="A258" s="254">
        <v>310</v>
      </c>
      <c r="B258" s="259" t="s">
        <v>6014</v>
      </c>
      <c r="C258" s="253" t="s">
        <v>4628</v>
      </c>
      <c r="D258" s="253">
        <v>54.14</v>
      </c>
      <c r="E258" s="253" t="s">
        <v>152</v>
      </c>
    </row>
    <row r="259" spans="1:5" ht="27">
      <c r="A259" s="254">
        <v>328</v>
      </c>
      <c r="B259" s="259" t="s">
        <v>6015</v>
      </c>
      <c r="C259" s="253" t="s">
        <v>4628</v>
      </c>
      <c r="D259" s="253">
        <v>6.46</v>
      </c>
      <c r="E259" s="253" t="s">
        <v>152</v>
      </c>
    </row>
    <row r="260" spans="1:5" ht="27">
      <c r="A260" s="254">
        <v>325</v>
      </c>
      <c r="B260" s="259" t="s">
        <v>6016</v>
      </c>
      <c r="C260" s="253" t="s">
        <v>4628</v>
      </c>
      <c r="D260" s="253">
        <v>2.5</v>
      </c>
      <c r="E260" s="253" t="s">
        <v>152</v>
      </c>
    </row>
    <row r="261" spans="1:5" ht="27">
      <c r="A261" s="254">
        <v>20326</v>
      </c>
      <c r="B261" s="259" t="s">
        <v>6017</v>
      </c>
      <c r="C261" s="253" t="s">
        <v>4628</v>
      </c>
      <c r="D261" s="253">
        <v>6.71</v>
      </c>
      <c r="E261" s="253" t="s">
        <v>152</v>
      </c>
    </row>
    <row r="262" spans="1:5" ht="27">
      <c r="A262" s="254">
        <v>329</v>
      </c>
      <c r="B262" s="259" t="s">
        <v>6018</v>
      </c>
      <c r="C262" s="253" t="s">
        <v>4628</v>
      </c>
      <c r="D262" s="253">
        <v>8.25</v>
      </c>
      <c r="E262" s="253" t="s">
        <v>152</v>
      </c>
    </row>
    <row r="263" spans="1:5" ht="27">
      <c r="A263" s="254">
        <v>308</v>
      </c>
      <c r="B263" s="259" t="s">
        <v>6019</v>
      </c>
      <c r="C263" s="253" t="s">
        <v>4628</v>
      </c>
      <c r="D263" s="253">
        <v>27.81</v>
      </c>
      <c r="E263" s="253" t="s">
        <v>152</v>
      </c>
    </row>
    <row r="264" spans="1:5" ht="27">
      <c r="A264" s="254">
        <v>39642</v>
      </c>
      <c r="B264" s="259" t="s">
        <v>6020</v>
      </c>
      <c r="C264" s="253" t="s">
        <v>4628</v>
      </c>
      <c r="D264" s="253">
        <v>1.69</v>
      </c>
      <c r="E264" s="253" t="s">
        <v>152</v>
      </c>
    </row>
    <row r="265" spans="1:5" ht="27">
      <c r="A265" s="254">
        <v>39641</v>
      </c>
      <c r="B265" s="259" t="s">
        <v>6021</v>
      </c>
      <c r="C265" s="253" t="s">
        <v>4628</v>
      </c>
      <c r="D265" s="253">
        <v>1.17</v>
      </c>
      <c r="E265" s="253" t="s">
        <v>152</v>
      </c>
    </row>
    <row r="266" spans="1:5" ht="27">
      <c r="A266" s="254">
        <v>39643</v>
      </c>
      <c r="B266" s="259" t="s">
        <v>6022</v>
      </c>
      <c r="C266" s="253" t="s">
        <v>4628</v>
      </c>
      <c r="D266" s="253">
        <v>4.6900000000000004</v>
      </c>
      <c r="E266" s="253" t="s">
        <v>152</v>
      </c>
    </row>
    <row r="267" spans="1:5" ht="27">
      <c r="A267" s="254">
        <v>39644</v>
      </c>
      <c r="B267" s="259" t="s">
        <v>6023</v>
      </c>
      <c r="C267" s="253" t="s">
        <v>4628</v>
      </c>
      <c r="D267" s="253">
        <v>6.06</v>
      </c>
      <c r="E267" s="253" t="s">
        <v>152</v>
      </c>
    </row>
    <row r="268" spans="1:5" ht="27">
      <c r="A268" s="254">
        <v>39645</v>
      </c>
      <c r="B268" s="259" t="s">
        <v>6024</v>
      </c>
      <c r="C268" s="253" t="s">
        <v>4628</v>
      </c>
      <c r="D268" s="253">
        <v>7.82</v>
      </c>
      <c r="E268" s="253" t="s">
        <v>152</v>
      </c>
    </row>
    <row r="269" spans="1:5" ht="13.5">
      <c r="A269" s="254">
        <v>12548</v>
      </c>
      <c r="B269" s="259" t="s">
        <v>6025</v>
      </c>
      <c r="C269" s="253" t="s">
        <v>4628</v>
      </c>
      <c r="D269" s="253">
        <v>96.27</v>
      </c>
      <c r="E269" s="253" t="s">
        <v>152</v>
      </c>
    </row>
    <row r="270" spans="1:5" ht="13.5">
      <c r="A270" s="254">
        <v>13113</v>
      </c>
      <c r="B270" s="259" t="s">
        <v>6026</v>
      </c>
      <c r="C270" s="253" t="s">
        <v>4628</v>
      </c>
      <c r="D270" s="253">
        <v>39.450000000000003</v>
      </c>
      <c r="E270" s="253" t="s">
        <v>152</v>
      </c>
    </row>
    <row r="271" spans="1:5" ht="13.5">
      <c r="A271" s="254">
        <v>13114</v>
      </c>
      <c r="B271" s="259" t="s">
        <v>6027</v>
      </c>
      <c r="C271" s="253" t="s">
        <v>4628</v>
      </c>
      <c r="D271" s="253">
        <v>48.03</v>
      </c>
      <c r="E271" s="253" t="s">
        <v>152</v>
      </c>
    </row>
    <row r="272" spans="1:5" ht="13.5">
      <c r="A272" s="254">
        <v>12530</v>
      </c>
      <c r="B272" s="259" t="s">
        <v>6028</v>
      </c>
      <c r="C272" s="253" t="s">
        <v>4628</v>
      </c>
      <c r="D272" s="253">
        <v>58.53</v>
      </c>
      <c r="E272" s="253" t="s">
        <v>152</v>
      </c>
    </row>
    <row r="273" spans="1:5" ht="13.5">
      <c r="A273" s="254">
        <v>12531</v>
      </c>
      <c r="B273" s="259" t="s">
        <v>6029</v>
      </c>
      <c r="C273" s="253" t="s">
        <v>4628</v>
      </c>
      <c r="D273" s="253">
        <v>65.459999999999994</v>
      </c>
      <c r="E273" s="253" t="s">
        <v>152</v>
      </c>
    </row>
    <row r="274" spans="1:5" ht="13.5">
      <c r="A274" s="254">
        <v>12532</v>
      </c>
      <c r="B274" s="259" t="s">
        <v>6030</v>
      </c>
      <c r="C274" s="253" t="s">
        <v>4628</v>
      </c>
      <c r="D274" s="253">
        <v>80.06</v>
      </c>
      <c r="E274" s="253" t="s">
        <v>152</v>
      </c>
    </row>
    <row r="275" spans="1:5" ht="13.5">
      <c r="A275" s="254">
        <v>12533</v>
      </c>
      <c r="B275" s="259" t="s">
        <v>6031</v>
      </c>
      <c r="C275" s="253" t="s">
        <v>4628</v>
      </c>
      <c r="D275" s="253">
        <v>95.5</v>
      </c>
      <c r="E275" s="253" t="s">
        <v>152</v>
      </c>
    </row>
    <row r="276" spans="1:5" ht="13.5">
      <c r="A276" s="254">
        <v>12544</v>
      </c>
      <c r="B276" s="259" t="s">
        <v>6032</v>
      </c>
      <c r="C276" s="253" t="s">
        <v>4628</v>
      </c>
      <c r="D276" s="253">
        <v>116.66</v>
      </c>
      <c r="E276" s="253" t="s">
        <v>152</v>
      </c>
    </row>
    <row r="277" spans="1:5" ht="13.5">
      <c r="A277" s="254">
        <v>12546</v>
      </c>
      <c r="B277" s="259" t="s">
        <v>6033</v>
      </c>
      <c r="C277" s="253" t="s">
        <v>4628</v>
      </c>
      <c r="D277" s="253">
        <v>120.76</v>
      </c>
      <c r="E277" s="253" t="s">
        <v>152</v>
      </c>
    </row>
    <row r="278" spans="1:5" ht="13.5">
      <c r="A278" s="254">
        <v>12547</v>
      </c>
      <c r="B278" s="259" t="s">
        <v>6034</v>
      </c>
      <c r="C278" s="253" t="s">
        <v>4628</v>
      </c>
      <c r="D278" s="253">
        <v>140.43</v>
      </c>
      <c r="E278" s="253" t="s">
        <v>152</v>
      </c>
    </row>
    <row r="279" spans="1:5" ht="13.5">
      <c r="A279" s="254">
        <v>12551</v>
      </c>
      <c r="B279" s="259" t="s">
        <v>6035</v>
      </c>
      <c r="C279" s="253" t="s">
        <v>4628</v>
      </c>
      <c r="D279" s="253">
        <v>152.91999999999999</v>
      </c>
      <c r="E279" s="253" t="s">
        <v>152</v>
      </c>
    </row>
    <row r="280" spans="1:5" ht="13.5">
      <c r="A280" s="254">
        <v>12563</v>
      </c>
      <c r="B280" s="259" t="s">
        <v>6036</v>
      </c>
      <c r="C280" s="253" t="s">
        <v>4628</v>
      </c>
      <c r="D280" s="253">
        <v>240.18</v>
      </c>
      <c r="E280" s="253" t="s">
        <v>152</v>
      </c>
    </row>
    <row r="281" spans="1:5" ht="13.5">
      <c r="A281" s="254">
        <v>12565</v>
      </c>
      <c r="B281" s="259" t="s">
        <v>6037</v>
      </c>
      <c r="C281" s="253" t="s">
        <v>4628</v>
      </c>
      <c r="D281" s="253">
        <v>377.96</v>
      </c>
      <c r="E281" s="253" t="s">
        <v>152</v>
      </c>
    </row>
    <row r="282" spans="1:5" ht="13.5">
      <c r="A282" s="254">
        <v>12567</v>
      </c>
      <c r="B282" s="259" t="s">
        <v>6038</v>
      </c>
      <c r="C282" s="253" t="s">
        <v>4628</v>
      </c>
      <c r="D282" s="253">
        <v>491.81</v>
      </c>
      <c r="E282" s="253" t="s">
        <v>152</v>
      </c>
    </row>
    <row r="283" spans="1:5" ht="13.5">
      <c r="A283" s="254">
        <v>12568</v>
      </c>
      <c r="B283" s="259" t="s">
        <v>6039</v>
      </c>
      <c r="C283" s="253" t="s">
        <v>4628</v>
      </c>
      <c r="D283" s="253">
        <v>812.07</v>
      </c>
      <c r="E283" s="253" t="s">
        <v>152</v>
      </c>
    </row>
    <row r="284" spans="1:5" ht="13.5">
      <c r="A284" s="254">
        <v>11789</v>
      </c>
      <c r="B284" s="259" t="s">
        <v>6040</v>
      </c>
      <c r="C284" s="253" t="s">
        <v>4628</v>
      </c>
      <c r="D284" s="253">
        <v>0.65</v>
      </c>
      <c r="E284" s="253" t="s">
        <v>152</v>
      </c>
    </row>
    <row r="285" spans="1:5" ht="27">
      <c r="A285" s="254">
        <v>20975</v>
      </c>
      <c r="B285" s="259" t="s">
        <v>6041</v>
      </c>
      <c r="C285" s="253" t="s">
        <v>4628</v>
      </c>
      <c r="D285" s="253">
        <v>6.87</v>
      </c>
      <c r="E285" s="253" t="s">
        <v>152</v>
      </c>
    </row>
    <row r="286" spans="1:5" ht="27">
      <c r="A286" s="254">
        <v>20976</v>
      </c>
      <c r="B286" s="259" t="s">
        <v>6042</v>
      </c>
      <c r="C286" s="253" t="s">
        <v>4628</v>
      </c>
      <c r="D286" s="253">
        <v>10.38</v>
      </c>
      <c r="E286" s="253" t="s">
        <v>152</v>
      </c>
    </row>
    <row r="287" spans="1:5" ht="27">
      <c r="A287" s="254">
        <v>40340</v>
      </c>
      <c r="B287" s="259" t="s">
        <v>6043</v>
      </c>
      <c r="C287" s="253" t="s">
        <v>4628</v>
      </c>
      <c r="D287" s="253">
        <v>65.41</v>
      </c>
      <c r="E287" s="253" t="s">
        <v>152</v>
      </c>
    </row>
    <row r="288" spans="1:5" ht="27">
      <c r="A288" s="254">
        <v>40341</v>
      </c>
      <c r="B288" s="259" t="s">
        <v>6044</v>
      </c>
      <c r="C288" s="253" t="s">
        <v>4628</v>
      </c>
      <c r="D288" s="253">
        <v>77.45</v>
      </c>
      <c r="E288" s="253" t="s">
        <v>152</v>
      </c>
    </row>
    <row r="289" spans="1:5" ht="27">
      <c r="A289" s="254">
        <v>40342</v>
      </c>
      <c r="B289" s="259" t="s">
        <v>6045</v>
      </c>
      <c r="C289" s="253" t="s">
        <v>4628</v>
      </c>
      <c r="D289" s="253">
        <v>98.19</v>
      </c>
      <c r="E289" s="253" t="s">
        <v>152</v>
      </c>
    </row>
    <row r="290" spans="1:5" ht="27">
      <c r="A290" s="254">
        <v>40343</v>
      </c>
      <c r="B290" s="259" t="s">
        <v>6046</v>
      </c>
      <c r="C290" s="253" t="s">
        <v>4628</v>
      </c>
      <c r="D290" s="253">
        <v>120.46</v>
      </c>
      <c r="E290" s="253" t="s">
        <v>152</v>
      </c>
    </row>
    <row r="291" spans="1:5" ht="27">
      <c r="A291" s="254">
        <v>40344</v>
      </c>
      <c r="B291" s="259" t="s">
        <v>6047</v>
      </c>
      <c r="C291" s="253" t="s">
        <v>4628</v>
      </c>
      <c r="D291" s="253">
        <v>127.36</v>
      </c>
      <c r="E291" s="253" t="s">
        <v>152</v>
      </c>
    </row>
    <row r="292" spans="1:5" ht="27">
      <c r="A292" s="254">
        <v>40345</v>
      </c>
      <c r="B292" s="259" t="s">
        <v>6048</v>
      </c>
      <c r="C292" s="253" t="s">
        <v>4628</v>
      </c>
      <c r="D292" s="253">
        <v>159.02000000000001</v>
      </c>
      <c r="E292" s="253" t="s">
        <v>152</v>
      </c>
    </row>
    <row r="293" spans="1:5" ht="27">
      <c r="A293" s="254">
        <v>40346</v>
      </c>
      <c r="B293" s="259" t="s">
        <v>6049</v>
      </c>
      <c r="C293" s="253" t="s">
        <v>4628</v>
      </c>
      <c r="D293" s="253">
        <v>149.59</v>
      </c>
      <c r="E293" s="253" t="s">
        <v>152</v>
      </c>
    </row>
    <row r="294" spans="1:5" ht="27">
      <c r="A294" s="254">
        <v>40347</v>
      </c>
      <c r="B294" s="259" t="s">
        <v>6050</v>
      </c>
      <c r="C294" s="253" t="s">
        <v>4628</v>
      </c>
      <c r="D294" s="253">
        <v>184.97</v>
      </c>
      <c r="E294" s="253" t="s">
        <v>152</v>
      </c>
    </row>
    <row r="295" spans="1:5" ht="13.5">
      <c r="A295" s="254">
        <v>38840</v>
      </c>
      <c r="B295" s="259" t="s">
        <v>6051</v>
      </c>
      <c r="C295" s="253" t="s">
        <v>4628</v>
      </c>
      <c r="D295" s="253">
        <v>1.9</v>
      </c>
      <c r="E295" s="253" t="s">
        <v>152</v>
      </c>
    </row>
    <row r="296" spans="1:5" ht="13.5">
      <c r="A296" s="254">
        <v>38841</v>
      </c>
      <c r="B296" s="259" t="s">
        <v>6052</v>
      </c>
      <c r="C296" s="253" t="s">
        <v>4628</v>
      </c>
      <c r="D296" s="253">
        <v>2.1</v>
      </c>
      <c r="E296" s="253" t="s">
        <v>152</v>
      </c>
    </row>
    <row r="297" spans="1:5" ht="13.5">
      <c r="A297" s="254">
        <v>38842</v>
      </c>
      <c r="B297" s="259" t="s">
        <v>6053</v>
      </c>
      <c r="C297" s="253" t="s">
        <v>4628</v>
      </c>
      <c r="D297" s="253">
        <v>4.16</v>
      </c>
      <c r="E297" s="253" t="s">
        <v>152</v>
      </c>
    </row>
    <row r="298" spans="1:5" ht="13.5">
      <c r="A298" s="254">
        <v>38843</v>
      </c>
      <c r="B298" s="259" t="s">
        <v>6054</v>
      </c>
      <c r="C298" s="253" t="s">
        <v>4628</v>
      </c>
      <c r="D298" s="253">
        <v>6.5</v>
      </c>
      <c r="E298" s="253" t="s">
        <v>152</v>
      </c>
    </row>
    <row r="299" spans="1:5" ht="40.5">
      <c r="A299" s="254">
        <v>13761</v>
      </c>
      <c r="B299" s="259" t="s">
        <v>6055</v>
      </c>
      <c r="C299" s="253" t="s">
        <v>4628</v>
      </c>
      <c r="D299" s="253">
        <v>2626.14</v>
      </c>
      <c r="E299" s="253" t="s">
        <v>152</v>
      </c>
    </row>
    <row r="300" spans="1:5" ht="40.5">
      <c r="A300" s="254">
        <v>12888</v>
      </c>
      <c r="B300" s="259" t="s">
        <v>6056</v>
      </c>
      <c r="C300" s="253" t="s">
        <v>4638</v>
      </c>
      <c r="D300" s="253">
        <v>133.85</v>
      </c>
      <c r="E300" s="253" t="s">
        <v>152</v>
      </c>
    </row>
    <row r="301" spans="1:5" ht="27">
      <c r="A301" s="254">
        <v>12889</v>
      </c>
      <c r="B301" s="259" t="s">
        <v>6057</v>
      </c>
      <c r="C301" s="253" t="s">
        <v>4638</v>
      </c>
      <c r="D301" s="253">
        <v>87.41</v>
      </c>
      <c r="E301" s="253" t="s">
        <v>152</v>
      </c>
    </row>
    <row r="302" spans="1:5" ht="27">
      <c r="A302" s="254">
        <v>4814</v>
      </c>
      <c r="B302" s="259" t="s">
        <v>6058</v>
      </c>
      <c r="C302" s="253" t="s">
        <v>4628</v>
      </c>
      <c r="D302" s="253">
        <v>123.11</v>
      </c>
      <c r="E302" s="253" t="s">
        <v>152</v>
      </c>
    </row>
    <row r="303" spans="1:5" ht="13.5">
      <c r="A303" s="254">
        <v>25967</v>
      </c>
      <c r="B303" s="259" t="s">
        <v>6059</v>
      </c>
      <c r="C303" s="253" t="s">
        <v>4628</v>
      </c>
      <c r="D303" s="253">
        <v>1830.58</v>
      </c>
      <c r="E303" s="253" t="s">
        <v>152</v>
      </c>
    </row>
    <row r="304" spans="1:5" ht="13.5">
      <c r="A304" s="254">
        <v>6122</v>
      </c>
      <c r="B304" s="259" t="s">
        <v>10860</v>
      </c>
      <c r="C304" s="253" t="s">
        <v>4627</v>
      </c>
      <c r="D304" s="253">
        <v>33.880000000000003</v>
      </c>
      <c r="E304" s="253" t="s">
        <v>11862</v>
      </c>
    </row>
    <row r="305" spans="1:5" ht="13.5">
      <c r="A305" s="254">
        <v>40810</v>
      </c>
      <c r="B305" s="259" t="s">
        <v>10861</v>
      </c>
      <c r="C305" s="253" t="s">
        <v>4636</v>
      </c>
      <c r="D305" s="253">
        <v>6046.15</v>
      </c>
      <c r="E305" s="253" t="s">
        <v>11862</v>
      </c>
    </row>
    <row r="306" spans="1:5" ht="27">
      <c r="A306" s="254">
        <v>21100</v>
      </c>
      <c r="B306" s="259" t="s">
        <v>6060</v>
      </c>
      <c r="C306" s="253" t="s">
        <v>4628</v>
      </c>
      <c r="D306" s="253">
        <v>2569.65</v>
      </c>
      <c r="E306" s="253" t="s">
        <v>152</v>
      </c>
    </row>
    <row r="307" spans="1:5" ht="40.5">
      <c r="A307" s="254">
        <v>11816</v>
      </c>
      <c r="B307" s="259" t="s">
        <v>6061</v>
      </c>
      <c r="C307" s="253" t="s">
        <v>4628</v>
      </c>
      <c r="D307" s="253">
        <v>2740</v>
      </c>
      <c r="E307" s="253" t="s">
        <v>152</v>
      </c>
    </row>
    <row r="308" spans="1:5" ht="40.5">
      <c r="A308" s="254">
        <v>11814</v>
      </c>
      <c r="B308" s="259" t="s">
        <v>6062</v>
      </c>
      <c r="C308" s="253" t="s">
        <v>4628</v>
      </c>
      <c r="D308" s="253">
        <v>5964.29</v>
      </c>
      <c r="E308" s="253" t="s">
        <v>152</v>
      </c>
    </row>
    <row r="309" spans="1:5" ht="40.5">
      <c r="A309" s="254">
        <v>14186</v>
      </c>
      <c r="B309" s="259" t="s">
        <v>6063</v>
      </c>
      <c r="C309" s="253" t="s">
        <v>4628</v>
      </c>
      <c r="D309" s="253">
        <v>7488.97</v>
      </c>
      <c r="E309" s="253" t="s">
        <v>152</v>
      </c>
    </row>
    <row r="310" spans="1:5" ht="40.5">
      <c r="A310" s="254">
        <v>14185</v>
      </c>
      <c r="B310" s="259" t="s">
        <v>6064</v>
      </c>
      <c r="C310" s="253" t="s">
        <v>4628</v>
      </c>
      <c r="D310" s="253">
        <v>9701.14</v>
      </c>
      <c r="E310" s="253" t="s">
        <v>152</v>
      </c>
    </row>
    <row r="311" spans="1:5" ht="40.5">
      <c r="A311" s="254">
        <v>11811</v>
      </c>
      <c r="B311" s="259" t="s">
        <v>6065</v>
      </c>
      <c r="C311" s="253" t="s">
        <v>4628</v>
      </c>
      <c r="D311" s="253">
        <v>3709.35</v>
      </c>
      <c r="E311" s="253" t="s">
        <v>152</v>
      </c>
    </row>
    <row r="312" spans="1:5" ht="27">
      <c r="A312" s="254">
        <v>26038</v>
      </c>
      <c r="B312" s="259" t="s">
        <v>6066</v>
      </c>
      <c r="C312" s="253" t="s">
        <v>4628</v>
      </c>
      <c r="D312" s="253">
        <v>202992.51</v>
      </c>
      <c r="E312" s="253" t="s">
        <v>152</v>
      </c>
    </row>
    <row r="313" spans="1:5" ht="27">
      <c r="A313" s="254">
        <v>34482</v>
      </c>
      <c r="B313" s="259" t="s">
        <v>6067</v>
      </c>
      <c r="C313" s="253" t="s">
        <v>4628</v>
      </c>
      <c r="D313" s="253">
        <v>4913.59</v>
      </c>
      <c r="E313" s="253" t="s">
        <v>152</v>
      </c>
    </row>
    <row r="314" spans="1:5" ht="27">
      <c r="A314" s="254">
        <v>34469</v>
      </c>
      <c r="B314" s="259" t="s">
        <v>6068</v>
      </c>
      <c r="C314" s="253" t="s">
        <v>4628</v>
      </c>
      <c r="D314" s="253">
        <v>7600.71</v>
      </c>
      <c r="E314" s="253" t="s">
        <v>152</v>
      </c>
    </row>
    <row r="315" spans="1:5" ht="27">
      <c r="A315" s="254">
        <v>34472</v>
      </c>
      <c r="B315" s="259" t="s">
        <v>6069</v>
      </c>
      <c r="C315" s="253" t="s">
        <v>4628</v>
      </c>
      <c r="D315" s="253">
        <v>2338.5</v>
      </c>
      <c r="E315" s="253" t="s">
        <v>152</v>
      </c>
    </row>
    <row r="316" spans="1:5" ht="27">
      <c r="A316" s="254">
        <v>34476</v>
      </c>
      <c r="B316" s="259" t="s">
        <v>6070</v>
      </c>
      <c r="C316" s="253" t="s">
        <v>4628</v>
      </c>
      <c r="D316" s="253">
        <v>3964.09</v>
      </c>
      <c r="E316" s="253" t="s">
        <v>152</v>
      </c>
    </row>
    <row r="317" spans="1:5" ht="27">
      <c r="A317" s="254">
        <v>34477</v>
      </c>
      <c r="B317" s="259" t="s">
        <v>6071</v>
      </c>
      <c r="C317" s="253" t="s">
        <v>4628</v>
      </c>
      <c r="D317" s="253">
        <v>5261.11</v>
      </c>
      <c r="E317" s="253" t="s">
        <v>152</v>
      </c>
    </row>
    <row r="318" spans="1:5" ht="40.5">
      <c r="A318" s="254">
        <v>42425</v>
      </c>
      <c r="B318" s="259" t="s">
        <v>11930</v>
      </c>
      <c r="C318" s="253" t="s">
        <v>4628</v>
      </c>
      <c r="D318" s="253">
        <v>1865.06</v>
      </c>
      <c r="E318" s="253" t="s">
        <v>152</v>
      </c>
    </row>
    <row r="319" spans="1:5" ht="40.5">
      <c r="A319" s="254">
        <v>42422</v>
      </c>
      <c r="B319" s="259" t="s">
        <v>11931</v>
      </c>
      <c r="C319" s="253" t="s">
        <v>4628</v>
      </c>
      <c r="D319" s="253">
        <v>2768.74</v>
      </c>
      <c r="E319" s="253" t="s">
        <v>152</v>
      </c>
    </row>
    <row r="320" spans="1:5" ht="40.5">
      <c r="A320" s="254">
        <v>43184</v>
      </c>
      <c r="B320" s="259" t="s">
        <v>11932</v>
      </c>
      <c r="C320" s="253" t="s">
        <v>4628</v>
      </c>
      <c r="D320" s="253">
        <v>3826.66</v>
      </c>
      <c r="E320" s="253" t="s">
        <v>152</v>
      </c>
    </row>
    <row r="321" spans="1:5" ht="40.5">
      <c r="A321" s="254">
        <v>42424</v>
      </c>
      <c r="B321" s="259" t="s">
        <v>11933</v>
      </c>
      <c r="C321" s="253" t="s">
        <v>4628</v>
      </c>
      <c r="D321" s="253">
        <v>1665.66</v>
      </c>
      <c r="E321" s="253" t="s">
        <v>152</v>
      </c>
    </row>
    <row r="322" spans="1:5" ht="40.5">
      <c r="A322" s="254">
        <v>42421</v>
      </c>
      <c r="B322" s="259" t="s">
        <v>11934</v>
      </c>
      <c r="C322" s="253" t="s">
        <v>4628</v>
      </c>
      <c r="D322" s="253">
        <v>15165.64</v>
      </c>
      <c r="E322" s="253" t="s">
        <v>152</v>
      </c>
    </row>
    <row r="323" spans="1:5" ht="40.5">
      <c r="A323" s="254">
        <v>42416</v>
      </c>
      <c r="B323" s="259" t="s">
        <v>11935</v>
      </c>
      <c r="C323" s="253" t="s">
        <v>4628</v>
      </c>
      <c r="D323" s="253">
        <v>7180.46</v>
      </c>
      <c r="E323" s="253" t="s">
        <v>152</v>
      </c>
    </row>
    <row r="324" spans="1:5" ht="40.5">
      <c r="A324" s="254">
        <v>42417</v>
      </c>
      <c r="B324" s="259" t="s">
        <v>11936</v>
      </c>
      <c r="C324" s="253" t="s">
        <v>4628</v>
      </c>
      <c r="D324" s="253">
        <v>8049.88</v>
      </c>
      <c r="E324" s="253" t="s">
        <v>152</v>
      </c>
    </row>
    <row r="325" spans="1:5" ht="40.5">
      <c r="A325" s="254">
        <v>42419</v>
      </c>
      <c r="B325" s="259" t="s">
        <v>11937</v>
      </c>
      <c r="C325" s="253" t="s">
        <v>4628</v>
      </c>
      <c r="D325" s="253">
        <v>9094.66</v>
      </c>
      <c r="E325" s="253" t="s">
        <v>152</v>
      </c>
    </row>
    <row r="326" spans="1:5" ht="40.5">
      <c r="A326" s="254">
        <v>42420</v>
      </c>
      <c r="B326" s="259" t="s">
        <v>11938</v>
      </c>
      <c r="C326" s="253" t="s">
        <v>4628</v>
      </c>
      <c r="D326" s="253">
        <v>12499.94</v>
      </c>
      <c r="E326" s="253" t="s">
        <v>152</v>
      </c>
    </row>
    <row r="327" spans="1:5" ht="40.5">
      <c r="A327" s="254">
        <v>43195</v>
      </c>
      <c r="B327" s="259" t="s">
        <v>11939</v>
      </c>
      <c r="C327" s="253" t="s">
        <v>4628</v>
      </c>
      <c r="D327" s="253">
        <v>4401.3999999999996</v>
      </c>
      <c r="E327" s="253" t="s">
        <v>152</v>
      </c>
    </row>
    <row r="328" spans="1:5" ht="40.5">
      <c r="A328" s="254">
        <v>43196</v>
      </c>
      <c r="B328" s="259" t="s">
        <v>11940</v>
      </c>
      <c r="C328" s="253" t="s">
        <v>4628</v>
      </c>
      <c r="D328" s="253">
        <v>5454.91</v>
      </c>
      <c r="E328" s="253" t="s">
        <v>152</v>
      </c>
    </row>
    <row r="329" spans="1:5" ht="40.5">
      <c r="A329" s="254">
        <v>43198</v>
      </c>
      <c r="B329" s="259" t="s">
        <v>11941</v>
      </c>
      <c r="C329" s="253" t="s">
        <v>4628</v>
      </c>
      <c r="D329" s="253">
        <v>8105.87</v>
      </c>
      <c r="E329" s="253" t="s">
        <v>152</v>
      </c>
    </row>
    <row r="330" spans="1:5" ht="40.5">
      <c r="A330" s="254">
        <v>43199</v>
      </c>
      <c r="B330" s="259" t="s">
        <v>11942</v>
      </c>
      <c r="C330" s="253" t="s">
        <v>4628</v>
      </c>
      <c r="D330" s="253">
        <v>8402.89</v>
      </c>
      <c r="E330" s="253" t="s">
        <v>152</v>
      </c>
    </row>
    <row r="331" spans="1:5" ht="40.5">
      <c r="A331" s="254">
        <v>43200</v>
      </c>
      <c r="B331" s="259" t="s">
        <v>11943</v>
      </c>
      <c r="C331" s="253" t="s">
        <v>4628</v>
      </c>
      <c r="D331" s="253">
        <v>9642.93</v>
      </c>
      <c r="E331" s="253" t="s">
        <v>152</v>
      </c>
    </row>
    <row r="332" spans="1:5" ht="40.5">
      <c r="A332" s="254">
        <v>39556</v>
      </c>
      <c r="B332" s="259" t="s">
        <v>11944</v>
      </c>
      <c r="C332" s="253" t="s">
        <v>4628</v>
      </c>
      <c r="D332" s="253">
        <v>5266.69</v>
      </c>
      <c r="E332" s="253" t="s">
        <v>152</v>
      </c>
    </row>
    <row r="333" spans="1:5" ht="40.5">
      <c r="A333" s="254">
        <v>39557</v>
      </c>
      <c r="B333" s="259" t="s">
        <v>11945</v>
      </c>
      <c r="C333" s="253" t="s">
        <v>4628</v>
      </c>
      <c r="D333" s="253">
        <v>5671.07</v>
      </c>
      <c r="E333" s="253" t="s">
        <v>152</v>
      </c>
    </row>
    <row r="334" spans="1:5" ht="40.5">
      <c r="A334" s="254">
        <v>39559</v>
      </c>
      <c r="B334" s="259" t="s">
        <v>11946</v>
      </c>
      <c r="C334" s="253" t="s">
        <v>4628</v>
      </c>
      <c r="D334" s="253">
        <v>8380.75</v>
      </c>
      <c r="E334" s="253" t="s">
        <v>152</v>
      </c>
    </row>
    <row r="335" spans="1:5" ht="40.5">
      <c r="A335" s="254">
        <v>39560</v>
      </c>
      <c r="B335" s="259" t="s">
        <v>11947</v>
      </c>
      <c r="C335" s="253" t="s">
        <v>4628</v>
      </c>
      <c r="D335" s="253">
        <v>9695.7099999999991</v>
      </c>
      <c r="E335" s="253" t="s">
        <v>152</v>
      </c>
    </row>
    <row r="336" spans="1:5" ht="40.5">
      <c r="A336" s="254">
        <v>39561</v>
      </c>
      <c r="B336" s="259" t="s">
        <v>11948</v>
      </c>
      <c r="C336" s="253" t="s">
        <v>4628</v>
      </c>
      <c r="D336" s="253">
        <v>10142.950000000001</v>
      </c>
      <c r="E336" s="253" t="s">
        <v>152</v>
      </c>
    </row>
    <row r="337" spans="1:5" ht="40.5">
      <c r="A337" s="254">
        <v>43190</v>
      </c>
      <c r="B337" s="259" t="s">
        <v>11949</v>
      </c>
      <c r="C337" s="253" t="s">
        <v>4628</v>
      </c>
      <c r="D337" s="253">
        <v>1496.83</v>
      </c>
      <c r="E337" s="253" t="s">
        <v>152</v>
      </c>
    </row>
    <row r="338" spans="1:5" ht="40.5">
      <c r="A338" s="254">
        <v>39555</v>
      </c>
      <c r="B338" s="259" t="s">
        <v>11950</v>
      </c>
      <c r="C338" s="253" t="s">
        <v>4628</v>
      </c>
      <c r="D338" s="253">
        <v>1619.18</v>
      </c>
      <c r="E338" s="253" t="s">
        <v>152</v>
      </c>
    </row>
    <row r="339" spans="1:5" ht="40.5">
      <c r="A339" s="254">
        <v>43191</v>
      </c>
      <c r="B339" s="259" t="s">
        <v>11951</v>
      </c>
      <c r="C339" s="253" t="s">
        <v>4628</v>
      </c>
      <c r="D339" s="253">
        <v>2153.7399999999998</v>
      </c>
      <c r="E339" s="253" t="s">
        <v>152</v>
      </c>
    </row>
    <row r="340" spans="1:5" ht="40.5">
      <c r="A340" s="254">
        <v>39548</v>
      </c>
      <c r="B340" s="259" t="s">
        <v>11952</v>
      </c>
      <c r="C340" s="253" t="s">
        <v>4628</v>
      </c>
      <c r="D340" s="253">
        <v>2401.75</v>
      </c>
      <c r="E340" s="253" t="s">
        <v>152</v>
      </c>
    </row>
    <row r="341" spans="1:5" ht="40.5">
      <c r="A341" s="254">
        <v>43192</v>
      </c>
      <c r="B341" s="259" t="s">
        <v>11953</v>
      </c>
      <c r="C341" s="253" t="s">
        <v>4628</v>
      </c>
      <c r="D341" s="253">
        <v>2821.2</v>
      </c>
      <c r="E341" s="253" t="s">
        <v>152</v>
      </c>
    </row>
    <row r="342" spans="1:5" ht="40.5">
      <c r="A342" s="254">
        <v>39554</v>
      </c>
      <c r="B342" s="259" t="s">
        <v>11954</v>
      </c>
      <c r="C342" s="253" t="s">
        <v>4628</v>
      </c>
      <c r="D342" s="253">
        <v>3175.96</v>
      </c>
      <c r="E342" s="253" t="s">
        <v>152</v>
      </c>
    </row>
    <row r="343" spans="1:5" ht="40.5">
      <c r="A343" s="254">
        <v>43194</v>
      </c>
      <c r="B343" s="259" t="s">
        <v>11955</v>
      </c>
      <c r="C343" s="253" t="s">
        <v>4628</v>
      </c>
      <c r="D343" s="253">
        <v>1282.29</v>
      </c>
      <c r="E343" s="253" t="s">
        <v>152</v>
      </c>
    </row>
    <row r="344" spans="1:5" ht="40.5">
      <c r="A344" s="254">
        <v>39551</v>
      </c>
      <c r="B344" s="259" t="s">
        <v>11956</v>
      </c>
      <c r="C344" s="253" t="s">
        <v>4628</v>
      </c>
      <c r="D344" s="253">
        <v>1411.94</v>
      </c>
      <c r="E344" s="253" t="s">
        <v>152</v>
      </c>
    </row>
    <row r="345" spans="1:5" ht="40.5">
      <c r="A345" s="254">
        <v>43185</v>
      </c>
      <c r="B345" s="259" t="s">
        <v>11957</v>
      </c>
      <c r="C345" s="253" t="s">
        <v>4628</v>
      </c>
      <c r="D345" s="253">
        <v>4012.48</v>
      </c>
      <c r="E345" s="253" t="s">
        <v>152</v>
      </c>
    </row>
    <row r="346" spans="1:5" ht="40.5">
      <c r="A346" s="254">
        <v>43186</v>
      </c>
      <c r="B346" s="259" t="s">
        <v>11958</v>
      </c>
      <c r="C346" s="253" t="s">
        <v>4628</v>
      </c>
      <c r="D346" s="253">
        <v>4232.3500000000004</v>
      </c>
      <c r="E346" s="253" t="s">
        <v>152</v>
      </c>
    </row>
    <row r="347" spans="1:5" ht="40.5">
      <c r="A347" s="254">
        <v>43187</v>
      </c>
      <c r="B347" s="259" t="s">
        <v>11959</v>
      </c>
      <c r="C347" s="253" t="s">
        <v>4628</v>
      </c>
      <c r="D347" s="253">
        <v>5616.37</v>
      </c>
      <c r="E347" s="253" t="s">
        <v>152</v>
      </c>
    </row>
    <row r="348" spans="1:5" ht="40.5">
      <c r="A348" s="254">
        <v>43188</v>
      </c>
      <c r="B348" s="259" t="s">
        <v>11960</v>
      </c>
      <c r="C348" s="253" t="s">
        <v>4628</v>
      </c>
      <c r="D348" s="253">
        <v>6804.98</v>
      </c>
      <c r="E348" s="253" t="s">
        <v>152</v>
      </c>
    </row>
    <row r="349" spans="1:5" ht="40.5">
      <c r="A349" s="254">
        <v>43189</v>
      </c>
      <c r="B349" s="259" t="s">
        <v>11961</v>
      </c>
      <c r="C349" s="253" t="s">
        <v>4628</v>
      </c>
      <c r="D349" s="253">
        <v>7654.47</v>
      </c>
      <c r="E349" s="253" t="s">
        <v>152</v>
      </c>
    </row>
    <row r="350" spans="1:5" ht="13.5">
      <c r="A350" s="254">
        <v>39580</v>
      </c>
      <c r="B350" s="259" t="s">
        <v>6072</v>
      </c>
      <c r="C350" s="253" t="s">
        <v>4628</v>
      </c>
      <c r="D350" s="253">
        <v>60320.37</v>
      </c>
      <c r="E350" s="253" t="s">
        <v>152</v>
      </c>
    </row>
    <row r="351" spans="1:5" ht="13.5">
      <c r="A351" s="254">
        <v>39577</v>
      </c>
      <c r="B351" s="259" t="s">
        <v>6073</v>
      </c>
      <c r="C351" s="253" t="s">
        <v>4628</v>
      </c>
      <c r="D351" s="253">
        <v>18880.150000000001</v>
      </c>
      <c r="E351" s="253" t="s">
        <v>152</v>
      </c>
    </row>
    <row r="352" spans="1:5" ht="13.5">
      <c r="A352" s="254">
        <v>39578</v>
      </c>
      <c r="B352" s="259" t="s">
        <v>6074</v>
      </c>
      <c r="C352" s="253" t="s">
        <v>4628</v>
      </c>
      <c r="D352" s="253">
        <v>24365.200000000001</v>
      </c>
      <c r="E352" s="253" t="s">
        <v>152</v>
      </c>
    </row>
    <row r="353" spans="1:5" ht="13.5">
      <c r="A353" s="254">
        <v>39579</v>
      </c>
      <c r="B353" s="259" t="s">
        <v>6075</v>
      </c>
      <c r="C353" s="253" t="s">
        <v>4628</v>
      </c>
      <c r="D353" s="253">
        <v>35449.47</v>
      </c>
      <c r="E353" s="253" t="s">
        <v>152</v>
      </c>
    </row>
    <row r="354" spans="1:5" ht="40.5">
      <c r="A354" s="254">
        <v>39826</v>
      </c>
      <c r="B354" s="259" t="s">
        <v>11962</v>
      </c>
      <c r="C354" s="253" t="s">
        <v>4628</v>
      </c>
      <c r="D354" s="253">
        <v>4353.84</v>
      </c>
      <c r="E354" s="253" t="s">
        <v>152</v>
      </c>
    </row>
    <row r="355" spans="1:5" ht="13.5">
      <c r="A355" s="254">
        <v>10700</v>
      </c>
      <c r="B355" s="259" t="s">
        <v>6076</v>
      </c>
      <c r="C355" s="253" t="s">
        <v>4628</v>
      </c>
      <c r="D355" s="253">
        <v>12121.63</v>
      </c>
      <c r="E355" s="253" t="s">
        <v>152</v>
      </c>
    </row>
    <row r="356" spans="1:5" ht="13.5">
      <c r="A356" s="254">
        <v>346</v>
      </c>
      <c r="B356" s="259" t="s">
        <v>6077</v>
      </c>
      <c r="C356" s="253" t="s">
        <v>4632</v>
      </c>
      <c r="D356" s="253">
        <v>16.579999999999998</v>
      </c>
      <c r="E356" s="253" t="s">
        <v>152</v>
      </c>
    </row>
    <row r="357" spans="1:5" ht="13.5">
      <c r="A357" s="254">
        <v>3312</v>
      </c>
      <c r="B357" s="259" t="s">
        <v>6078</v>
      </c>
      <c r="C357" s="253" t="s">
        <v>4632</v>
      </c>
      <c r="D357" s="253">
        <v>21.12</v>
      </c>
      <c r="E357" s="253" t="s">
        <v>152</v>
      </c>
    </row>
    <row r="358" spans="1:5" ht="13.5">
      <c r="A358" s="254">
        <v>339</v>
      </c>
      <c r="B358" s="259" t="s">
        <v>11963</v>
      </c>
      <c r="C358" s="253" t="s">
        <v>4631</v>
      </c>
      <c r="D358" s="253">
        <v>0.85</v>
      </c>
      <c r="E358" s="253" t="s">
        <v>152</v>
      </c>
    </row>
    <row r="359" spans="1:5" ht="13.5">
      <c r="A359" s="254">
        <v>340</v>
      </c>
      <c r="B359" s="259" t="s">
        <v>6079</v>
      </c>
      <c r="C359" s="253" t="s">
        <v>4631</v>
      </c>
      <c r="D359" s="253">
        <v>0.77</v>
      </c>
      <c r="E359" s="253" t="s">
        <v>152</v>
      </c>
    </row>
    <row r="360" spans="1:5" ht="13.5">
      <c r="A360" s="254">
        <v>335</v>
      </c>
      <c r="B360" s="259" t="s">
        <v>6080</v>
      </c>
      <c r="C360" s="253" t="s">
        <v>4632</v>
      </c>
      <c r="D360" s="253">
        <v>12.1</v>
      </c>
      <c r="E360" s="253" t="s">
        <v>152</v>
      </c>
    </row>
    <row r="361" spans="1:5" ht="27">
      <c r="A361" s="254">
        <v>43130</v>
      </c>
      <c r="B361" s="259" t="s">
        <v>11964</v>
      </c>
      <c r="C361" s="253" t="s">
        <v>4632</v>
      </c>
      <c r="D361" s="253">
        <v>14</v>
      </c>
      <c r="E361" s="253" t="s">
        <v>152</v>
      </c>
    </row>
    <row r="362" spans="1:5" ht="13.5">
      <c r="A362" s="254">
        <v>342</v>
      </c>
      <c r="B362" s="259" t="s">
        <v>6081</v>
      </c>
      <c r="C362" s="253" t="s">
        <v>4632</v>
      </c>
      <c r="D362" s="253">
        <v>13.68</v>
      </c>
      <c r="E362" s="253" t="s">
        <v>152</v>
      </c>
    </row>
    <row r="363" spans="1:5" ht="13.5">
      <c r="A363" s="254">
        <v>333</v>
      </c>
      <c r="B363" s="259" t="s">
        <v>6082</v>
      </c>
      <c r="C363" s="253" t="s">
        <v>4632</v>
      </c>
      <c r="D363" s="253">
        <v>14</v>
      </c>
      <c r="E363" s="253" t="s">
        <v>152</v>
      </c>
    </row>
    <row r="364" spans="1:5" ht="13.5">
      <c r="A364" s="254">
        <v>344</v>
      </c>
      <c r="B364" s="259" t="s">
        <v>11965</v>
      </c>
      <c r="C364" s="253" t="s">
        <v>4632</v>
      </c>
      <c r="D364" s="253">
        <v>18.399999999999999</v>
      </c>
      <c r="E364" s="253" t="s">
        <v>152</v>
      </c>
    </row>
    <row r="365" spans="1:5" ht="13.5">
      <c r="A365" s="254">
        <v>345</v>
      </c>
      <c r="B365" s="259" t="s">
        <v>11966</v>
      </c>
      <c r="C365" s="253" t="s">
        <v>4632</v>
      </c>
      <c r="D365" s="253">
        <v>19.97</v>
      </c>
      <c r="E365" s="253" t="s">
        <v>152</v>
      </c>
    </row>
    <row r="366" spans="1:5" ht="27">
      <c r="A366" s="254">
        <v>43131</v>
      </c>
      <c r="B366" s="259" t="s">
        <v>11967</v>
      </c>
      <c r="C366" s="253" t="s">
        <v>4632</v>
      </c>
      <c r="D366" s="253">
        <v>16.260000000000002</v>
      </c>
      <c r="E366" s="253" t="s">
        <v>152</v>
      </c>
    </row>
    <row r="367" spans="1:5" ht="13.5">
      <c r="A367" s="254">
        <v>3313</v>
      </c>
      <c r="B367" s="259" t="s">
        <v>11968</v>
      </c>
      <c r="C367" s="253" t="s">
        <v>4632</v>
      </c>
      <c r="D367" s="253">
        <v>27.18</v>
      </c>
      <c r="E367" s="253" t="s">
        <v>152</v>
      </c>
    </row>
    <row r="368" spans="1:5" ht="27">
      <c r="A368" s="254">
        <v>43132</v>
      </c>
      <c r="B368" s="259" t="s">
        <v>11969</v>
      </c>
      <c r="C368" s="253" t="s">
        <v>4632</v>
      </c>
      <c r="D368" s="253">
        <v>13.17</v>
      </c>
      <c r="E368" s="253" t="s">
        <v>152</v>
      </c>
    </row>
    <row r="369" spans="1:5" ht="13.5">
      <c r="A369" s="254">
        <v>34562</v>
      </c>
      <c r="B369" s="259" t="s">
        <v>6083</v>
      </c>
      <c r="C369" s="253" t="s">
        <v>4632</v>
      </c>
      <c r="D369" s="253">
        <v>11.64</v>
      </c>
      <c r="E369" s="253" t="s">
        <v>152</v>
      </c>
    </row>
    <row r="370" spans="1:5" ht="13.5">
      <c r="A370" s="254">
        <v>337</v>
      </c>
      <c r="B370" s="259" t="s">
        <v>6084</v>
      </c>
      <c r="C370" s="253" t="s">
        <v>4632</v>
      </c>
      <c r="D370" s="253">
        <v>11.25</v>
      </c>
      <c r="E370" s="253" t="s">
        <v>152</v>
      </c>
    </row>
    <row r="371" spans="1:5" ht="27">
      <c r="A371" s="254">
        <v>369</v>
      </c>
      <c r="B371" s="259" t="s">
        <v>6085</v>
      </c>
      <c r="C371" s="253" t="s">
        <v>4629</v>
      </c>
      <c r="D371" s="253">
        <v>66.81</v>
      </c>
      <c r="E371" s="253" t="s">
        <v>152</v>
      </c>
    </row>
    <row r="372" spans="1:5" ht="27">
      <c r="A372" s="254">
        <v>366</v>
      </c>
      <c r="B372" s="259" t="s">
        <v>6086</v>
      </c>
      <c r="C372" s="253" t="s">
        <v>4629</v>
      </c>
      <c r="D372" s="253">
        <v>105</v>
      </c>
      <c r="E372" s="253" t="s">
        <v>152</v>
      </c>
    </row>
    <row r="373" spans="1:5" ht="27">
      <c r="A373" s="254">
        <v>367</v>
      </c>
      <c r="B373" s="259" t="s">
        <v>6087</v>
      </c>
      <c r="C373" s="253" t="s">
        <v>4629</v>
      </c>
      <c r="D373" s="253">
        <v>106.15</v>
      </c>
      <c r="E373" s="253" t="s">
        <v>152</v>
      </c>
    </row>
    <row r="374" spans="1:5" ht="27">
      <c r="A374" s="254">
        <v>370</v>
      </c>
      <c r="B374" s="259" t="s">
        <v>6088</v>
      </c>
      <c r="C374" s="253" t="s">
        <v>4629</v>
      </c>
      <c r="D374" s="253">
        <v>100</v>
      </c>
      <c r="E374" s="253" t="s">
        <v>152</v>
      </c>
    </row>
    <row r="375" spans="1:5" ht="27">
      <c r="A375" s="254">
        <v>368</v>
      </c>
      <c r="B375" s="259" t="s">
        <v>6089</v>
      </c>
      <c r="C375" s="253" t="s">
        <v>4629</v>
      </c>
      <c r="D375" s="253">
        <v>79.61</v>
      </c>
      <c r="E375" s="253" t="s">
        <v>152</v>
      </c>
    </row>
    <row r="376" spans="1:5" ht="27">
      <c r="A376" s="254">
        <v>11075</v>
      </c>
      <c r="B376" s="259" t="s">
        <v>6090</v>
      </c>
      <c r="C376" s="253" t="s">
        <v>4629</v>
      </c>
      <c r="D376" s="253">
        <v>1738.2</v>
      </c>
      <c r="E376" s="253" t="s">
        <v>152</v>
      </c>
    </row>
    <row r="377" spans="1:5" ht="27">
      <c r="A377" s="254">
        <v>11076</v>
      </c>
      <c r="B377" s="259" t="s">
        <v>6091</v>
      </c>
      <c r="C377" s="253" t="s">
        <v>4629</v>
      </c>
      <c r="D377" s="253">
        <v>132.68</v>
      </c>
      <c r="E377" s="253" t="s">
        <v>152</v>
      </c>
    </row>
    <row r="378" spans="1:5" ht="13.5">
      <c r="A378" s="254">
        <v>1381</v>
      </c>
      <c r="B378" s="259" t="s">
        <v>6092</v>
      </c>
      <c r="C378" s="253" t="s">
        <v>4632</v>
      </c>
      <c r="D378" s="253">
        <v>0.4</v>
      </c>
      <c r="E378" s="253" t="s">
        <v>152</v>
      </c>
    </row>
    <row r="379" spans="1:5" ht="13.5">
      <c r="A379" s="254">
        <v>34353</v>
      </c>
      <c r="B379" s="259" t="s">
        <v>6093</v>
      </c>
      <c r="C379" s="253" t="s">
        <v>4632</v>
      </c>
      <c r="D379" s="253">
        <v>0.8</v>
      </c>
      <c r="E379" s="253" t="s">
        <v>152</v>
      </c>
    </row>
    <row r="380" spans="1:5" ht="13.5">
      <c r="A380" s="254">
        <v>37595</v>
      </c>
      <c r="B380" s="259" t="s">
        <v>6094</v>
      </c>
      <c r="C380" s="253" t="s">
        <v>4632</v>
      </c>
      <c r="D380" s="253">
        <v>1.22</v>
      </c>
      <c r="E380" s="253" t="s">
        <v>152</v>
      </c>
    </row>
    <row r="381" spans="1:5" ht="13.5">
      <c r="A381" s="254">
        <v>37596</v>
      </c>
      <c r="B381" s="259" t="s">
        <v>6095</v>
      </c>
      <c r="C381" s="253" t="s">
        <v>4632</v>
      </c>
      <c r="D381" s="253">
        <v>1.81</v>
      </c>
      <c r="E381" s="253" t="s">
        <v>152</v>
      </c>
    </row>
    <row r="382" spans="1:5" ht="27">
      <c r="A382" s="254">
        <v>371</v>
      </c>
      <c r="B382" s="259" t="s">
        <v>6096</v>
      </c>
      <c r="C382" s="253" t="s">
        <v>4632</v>
      </c>
      <c r="D382" s="253">
        <v>0.36</v>
      </c>
      <c r="E382" s="253" t="s">
        <v>152</v>
      </c>
    </row>
    <row r="383" spans="1:5" ht="13.5">
      <c r="A383" s="254">
        <v>37553</v>
      </c>
      <c r="B383" s="259" t="s">
        <v>6097</v>
      </c>
      <c r="C383" s="253" t="s">
        <v>4632</v>
      </c>
      <c r="D383" s="253">
        <v>1.35</v>
      </c>
      <c r="E383" s="253" t="s">
        <v>152</v>
      </c>
    </row>
    <row r="384" spans="1:5" ht="13.5">
      <c r="A384" s="254">
        <v>37552</v>
      </c>
      <c r="B384" s="259" t="s">
        <v>6098</v>
      </c>
      <c r="C384" s="253" t="s">
        <v>4632</v>
      </c>
      <c r="D384" s="253">
        <v>1.73</v>
      </c>
      <c r="E384" s="253" t="s">
        <v>152</v>
      </c>
    </row>
    <row r="385" spans="1:5" ht="13.5">
      <c r="A385" s="254">
        <v>36880</v>
      </c>
      <c r="B385" s="259" t="s">
        <v>6099</v>
      </c>
      <c r="C385" s="253" t="s">
        <v>4632</v>
      </c>
      <c r="D385" s="253">
        <v>1.35</v>
      </c>
      <c r="E385" s="253" t="s">
        <v>152</v>
      </c>
    </row>
    <row r="386" spans="1:5" ht="13.5">
      <c r="A386" s="254">
        <v>34355</v>
      </c>
      <c r="B386" s="259" t="s">
        <v>6100</v>
      </c>
      <c r="C386" s="253" t="s">
        <v>4632</v>
      </c>
      <c r="D386" s="253">
        <v>1.1100000000000001</v>
      </c>
      <c r="E386" s="253" t="s">
        <v>152</v>
      </c>
    </row>
    <row r="387" spans="1:5" ht="13.5">
      <c r="A387" s="254">
        <v>130</v>
      </c>
      <c r="B387" s="259" t="s">
        <v>6101</v>
      </c>
      <c r="C387" s="253" t="s">
        <v>4632</v>
      </c>
      <c r="D387" s="253">
        <v>2.96</v>
      </c>
      <c r="E387" s="253" t="s">
        <v>152</v>
      </c>
    </row>
    <row r="388" spans="1:5" ht="27">
      <c r="A388" s="254">
        <v>135</v>
      </c>
      <c r="B388" s="259" t="s">
        <v>6102</v>
      </c>
      <c r="C388" s="253" t="s">
        <v>4632</v>
      </c>
      <c r="D388" s="253">
        <v>2.38</v>
      </c>
      <c r="E388" s="253" t="s">
        <v>152</v>
      </c>
    </row>
    <row r="389" spans="1:5" ht="13.5">
      <c r="A389" s="254">
        <v>36886</v>
      </c>
      <c r="B389" s="259" t="s">
        <v>6103</v>
      </c>
      <c r="C389" s="253" t="s">
        <v>4632</v>
      </c>
      <c r="D389" s="253">
        <v>0.42</v>
      </c>
      <c r="E389" s="253" t="s">
        <v>152</v>
      </c>
    </row>
    <row r="390" spans="1:5" ht="13.5">
      <c r="A390" s="254">
        <v>374</v>
      </c>
      <c r="B390" s="259" t="s">
        <v>6104</v>
      </c>
      <c r="C390" s="253" t="s">
        <v>4632</v>
      </c>
      <c r="D390" s="253">
        <v>0.31</v>
      </c>
      <c r="E390" s="253" t="s">
        <v>152</v>
      </c>
    </row>
    <row r="391" spans="1:5" ht="27">
      <c r="A391" s="254">
        <v>38546</v>
      </c>
      <c r="B391" s="259" t="s">
        <v>6105</v>
      </c>
      <c r="C391" s="253" t="s">
        <v>4629</v>
      </c>
      <c r="D391" s="253">
        <v>340.45</v>
      </c>
      <c r="E391" s="253" t="s">
        <v>152</v>
      </c>
    </row>
    <row r="392" spans="1:5" ht="13.5">
      <c r="A392" s="254">
        <v>34549</v>
      </c>
      <c r="B392" s="259" t="s">
        <v>6106</v>
      </c>
      <c r="C392" s="253" t="s">
        <v>4629</v>
      </c>
      <c r="D392" s="253">
        <v>200.43</v>
      </c>
      <c r="E392" s="253" t="s">
        <v>152</v>
      </c>
    </row>
    <row r="393" spans="1:5" ht="13.5">
      <c r="A393" s="254">
        <v>6081</v>
      </c>
      <c r="B393" s="259" t="s">
        <v>6107</v>
      </c>
      <c r="C393" s="253" t="s">
        <v>4629</v>
      </c>
      <c r="D393" s="253">
        <v>28.39</v>
      </c>
      <c r="E393" s="253" t="s">
        <v>152</v>
      </c>
    </row>
    <row r="394" spans="1:5" ht="27">
      <c r="A394" s="254">
        <v>6077</v>
      </c>
      <c r="B394" s="259" t="s">
        <v>6108</v>
      </c>
      <c r="C394" s="253" t="s">
        <v>4629</v>
      </c>
      <c r="D394" s="253">
        <v>16.36</v>
      </c>
      <c r="E394" s="253" t="s">
        <v>152</v>
      </c>
    </row>
    <row r="395" spans="1:5" ht="27">
      <c r="A395" s="254">
        <v>6079</v>
      </c>
      <c r="B395" s="259" t="s">
        <v>6109</v>
      </c>
      <c r="C395" s="253" t="s">
        <v>4629</v>
      </c>
      <c r="D395" s="253">
        <v>9.35</v>
      </c>
      <c r="E395" s="253" t="s">
        <v>152</v>
      </c>
    </row>
    <row r="396" spans="1:5" ht="27">
      <c r="A396" s="254">
        <v>1091</v>
      </c>
      <c r="B396" s="259" t="s">
        <v>6110</v>
      </c>
      <c r="C396" s="253" t="s">
        <v>4628</v>
      </c>
      <c r="D396" s="253">
        <v>19.47</v>
      </c>
      <c r="E396" s="253" t="s">
        <v>152</v>
      </c>
    </row>
    <row r="397" spans="1:5" ht="27">
      <c r="A397" s="254">
        <v>1094</v>
      </c>
      <c r="B397" s="259" t="s">
        <v>6111</v>
      </c>
      <c r="C397" s="253" t="s">
        <v>4628</v>
      </c>
      <c r="D397" s="253">
        <v>13.62</v>
      </c>
      <c r="E397" s="253" t="s">
        <v>152</v>
      </c>
    </row>
    <row r="398" spans="1:5" ht="27">
      <c r="A398" s="254">
        <v>1095</v>
      </c>
      <c r="B398" s="259" t="s">
        <v>6112</v>
      </c>
      <c r="C398" s="253" t="s">
        <v>4628</v>
      </c>
      <c r="D398" s="253">
        <v>28.95</v>
      </c>
      <c r="E398" s="253" t="s">
        <v>152</v>
      </c>
    </row>
    <row r="399" spans="1:5" ht="27">
      <c r="A399" s="254">
        <v>1092</v>
      </c>
      <c r="B399" s="259" t="s">
        <v>6113</v>
      </c>
      <c r="C399" s="253" t="s">
        <v>4628</v>
      </c>
      <c r="D399" s="253">
        <v>22.4</v>
      </c>
      <c r="E399" s="253" t="s">
        <v>152</v>
      </c>
    </row>
    <row r="400" spans="1:5" ht="27">
      <c r="A400" s="254">
        <v>1093</v>
      </c>
      <c r="B400" s="259" t="s">
        <v>6114</v>
      </c>
      <c r="C400" s="253" t="s">
        <v>4628</v>
      </c>
      <c r="D400" s="253">
        <v>52.31</v>
      </c>
      <c r="E400" s="253" t="s">
        <v>152</v>
      </c>
    </row>
    <row r="401" spans="1:5" ht="27">
      <c r="A401" s="254">
        <v>1090</v>
      </c>
      <c r="B401" s="259" t="s">
        <v>6115</v>
      </c>
      <c r="C401" s="253" t="s">
        <v>4628</v>
      </c>
      <c r="D401" s="253">
        <v>37.450000000000003</v>
      </c>
      <c r="E401" s="253" t="s">
        <v>152</v>
      </c>
    </row>
    <row r="402" spans="1:5" ht="27">
      <c r="A402" s="254">
        <v>1096</v>
      </c>
      <c r="B402" s="259" t="s">
        <v>6116</v>
      </c>
      <c r="C402" s="253" t="s">
        <v>4628</v>
      </c>
      <c r="D402" s="253">
        <v>67.400000000000006</v>
      </c>
      <c r="E402" s="253" t="s">
        <v>152</v>
      </c>
    </row>
    <row r="403" spans="1:5" ht="27">
      <c r="A403" s="254">
        <v>1097</v>
      </c>
      <c r="B403" s="259" t="s">
        <v>6117</v>
      </c>
      <c r="C403" s="253" t="s">
        <v>4628</v>
      </c>
      <c r="D403" s="253">
        <v>57.21</v>
      </c>
      <c r="E403" s="253" t="s">
        <v>152</v>
      </c>
    </row>
    <row r="404" spans="1:5" ht="13.5">
      <c r="A404" s="254">
        <v>378</v>
      </c>
      <c r="B404" s="259" t="s">
        <v>10862</v>
      </c>
      <c r="C404" s="253" t="s">
        <v>4627</v>
      </c>
      <c r="D404" s="253">
        <v>16.48</v>
      </c>
      <c r="E404" s="253" t="s">
        <v>11862</v>
      </c>
    </row>
    <row r="405" spans="1:5" ht="13.5">
      <c r="A405" s="254">
        <v>40911</v>
      </c>
      <c r="B405" s="259" t="s">
        <v>10863</v>
      </c>
      <c r="C405" s="253" t="s">
        <v>4636</v>
      </c>
      <c r="D405" s="253">
        <v>2939.34</v>
      </c>
      <c r="E405" s="253" t="s">
        <v>11862</v>
      </c>
    </row>
    <row r="406" spans="1:5" ht="13.5">
      <c r="A406" s="254">
        <v>33939</v>
      </c>
      <c r="B406" s="259" t="s">
        <v>10864</v>
      </c>
      <c r="C406" s="253" t="s">
        <v>4627</v>
      </c>
      <c r="D406" s="253">
        <v>60.76</v>
      </c>
      <c r="E406" s="253" t="s">
        <v>11862</v>
      </c>
    </row>
    <row r="407" spans="1:5" ht="13.5">
      <c r="A407" s="254">
        <v>40815</v>
      </c>
      <c r="B407" s="259" t="s">
        <v>10865</v>
      </c>
      <c r="C407" s="253" t="s">
        <v>4636</v>
      </c>
      <c r="D407" s="253">
        <v>10835.77</v>
      </c>
      <c r="E407" s="253" t="s">
        <v>11862</v>
      </c>
    </row>
    <row r="408" spans="1:5" ht="13.5">
      <c r="A408" s="254">
        <v>34760</v>
      </c>
      <c r="B408" s="259" t="s">
        <v>10866</v>
      </c>
      <c r="C408" s="253" t="s">
        <v>4627</v>
      </c>
      <c r="D408" s="253">
        <v>67.3</v>
      </c>
      <c r="E408" s="253" t="s">
        <v>11862</v>
      </c>
    </row>
    <row r="409" spans="1:5" ht="13.5">
      <c r="A409" s="254">
        <v>40935</v>
      </c>
      <c r="B409" s="259" t="s">
        <v>10867</v>
      </c>
      <c r="C409" s="253" t="s">
        <v>4636</v>
      </c>
      <c r="D409" s="253">
        <v>12004.85</v>
      </c>
      <c r="E409" s="253" t="s">
        <v>11862</v>
      </c>
    </row>
    <row r="410" spans="1:5" ht="13.5">
      <c r="A410" s="254">
        <v>33952</v>
      </c>
      <c r="B410" s="259" t="s">
        <v>10868</v>
      </c>
      <c r="C410" s="253" t="s">
        <v>4627</v>
      </c>
      <c r="D410" s="253">
        <v>86.31</v>
      </c>
      <c r="E410" s="253" t="s">
        <v>11862</v>
      </c>
    </row>
    <row r="411" spans="1:5" ht="13.5">
      <c r="A411" s="254">
        <v>40816</v>
      </c>
      <c r="B411" s="259" t="s">
        <v>10869</v>
      </c>
      <c r="C411" s="253" t="s">
        <v>4636</v>
      </c>
      <c r="D411" s="253">
        <v>15391.3</v>
      </c>
      <c r="E411" s="253" t="s">
        <v>11862</v>
      </c>
    </row>
    <row r="412" spans="1:5" ht="13.5">
      <c r="A412" s="254">
        <v>33953</v>
      </c>
      <c r="B412" s="259" t="s">
        <v>10870</v>
      </c>
      <c r="C412" s="253" t="s">
        <v>4627</v>
      </c>
      <c r="D412" s="253">
        <v>114.11</v>
      </c>
      <c r="E412" s="253" t="s">
        <v>11862</v>
      </c>
    </row>
    <row r="413" spans="1:5" ht="13.5">
      <c r="A413" s="254">
        <v>40817</v>
      </c>
      <c r="B413" s="259" t="s">
        <v>10871</v>
      </c>
      <c r="C413" s="253" t="s">
        <v>4636</v>
      </c>
      <c r="D413" s="253">
        <v>20348.68</v>
      </c>
      <c r="E413" s="253" t="s">
        <v>11862</v>
      </c>
    </row>
    <row r="414" spans="1:5" ht="27">
      <c r="A414" s="254">
        <v>13348</v>
      </c>
      <c r="B414" s="259" t="s">
        <v>6118</v>
      </c>
      <c r="C414" s="253" t="s">
        <v>4628</v>
      </c>
      <c r="D414" s="253">
        <v>0.84</v>
      </c>
      <c r="E414" s="253" t="s">
        <v>152</v>
      </c>
    </row>
    <row r="415" spans="1:5" ht="13.5">
      <c r="A415" s="254">
        <v>39211</v>
      </c>
      <c r="B415" s="259" t="s">
        <v>6119</v>
      </c>
      <c r="C415" s="253" t="s">
        <v>4628</v>
      </c>
      <c r="D415" s="253">
        <v>0.91</v>
      </c>
      <c r="E415" s="253" t="s">
        <v>152</v>
      </c>
    </row>
    <row r="416" spans="1:5" ht="13.5">
      <c r="A416" s="254">
        <v>39212</v>
      </c>
      <c r="B416" s="259" t="s">
        <v>6120</v>
      </c>
      <c r="C416" s="253" t="s">
        <v>4628</v>
      </c>
      <c r="D416" s="253">
        <v>1.02</v>
      </c>
      <c r="E416" s="253" t="s">
        <v>152</v>
      </c>
    </row>
    <row r="417" spans="1:5" ht="13.5">
      <c r="A417" s="254">
        <v>39208</v>
      </c>
      <c r="B417" s="259" t="s">
        <v>6121</v>
      </c>
      <c r="C417" s="253" t="s">
        <v>4628</v>
      </c>
      <c r="D417" s="253">
        <v>0.27</v>
      </c>
      <c r="E417" s="253" t="s">
        <v>152</v>
      </c>
    </row>
    <row r="418" spans="1:5" ht="13.5">
      <c r="A418" s="254">
        <v>39210</v>
      </c>
      <c r="B418" s="259" t="s">
        <v>6122</v>
      </c>
      <c r="C418" s="253" t="s">
        <v>4628</v>
      </c>
      <c r="D418" s="253">
        <v>0.51</v>
      </c>
      <c r="E418" s="253" t="s">
        <v>152</v>
      </c>
    </row>
    <row r="419" spans="1:5" ht="13.5">
      <c r="A419" s="254">
        <v>39214</v>
      </c>
      <c r="B419" s="259" t="s">
        <v>6123</v>
      </c>
      <c r="C419" s="253" t="s">
        <v>4628</v>
      </c>
      <c r="D419" s="253">
        <v>1.88</v>
      </c>
      <c r="E419" s="253" t="s">
        <v>152</v>
      </c>
    </row>
    <row r="420" spans="1:5" ht="13.5">
      <c r="A420" s="254">
        <v>39213</v>
      </c>
      <c r="B420" s="259" t="s">
        <v>6124</v>
      </c>
      <c r="C420" s="253" t="s">
        <v>4628</v>
      </c>
      <c r="D420" s="253">
        <v>1.33</v>
      </c>
      <c r="E420" s="253" t="s">
        <v>152</v>
      </c>
    </row>
    <row r="421" spans="1:5" ht="13.5">
      <c r="A421" s="254">
        <v>39209</v>
      </c>
      <c r="B421" s="259" t="s">
        <v>6125</v>
      </c>
      <c r="C421" s="253" t="s">
        <v>4628</v>
      </c>
      <c r="D421" s="253">
        <v>0.33</v>
      </c>
      <c r="E421" s="253" t="s">
        <v>152</v>
      </c>
    </row>
    <row r="422" spans="1:5" ht="13.5">
      <c r="A422" s="254">
        <v>39207</v>
      </c>
      <c r="B422" s="259" t="s">
        <v>6126</v>
      </c>
      <c r="C422" s="253" t="s">
        <v>4628</v>
      </c>
      <c r="D422" s="253">
        <v>0.51</v>
      </c>
      <c r="E422" s="253" t="s">
        <v>152</v>
      </c>
    </row>
    <row r="423" spans="1:5" ht="13.5">
      <c r="A423" s="254">
        <v>39215</v>
      </c>
      <c r="B423" s="259" t="s">
        <v>6127</v>
      </c>
      <c r="C423" s="253" t="s">
        <v>4628</v>
      </c>
      <c r="D423" s="253">
        <v>3.43</v>
      </c>
      <c r="E423" s="253" t="s">
        <v>152</v>
      </c>
    </row>
    <row r="424" spans="1:5" ht="13.5">
      <c r="A424" s="254">
        <v>39216</v>
      </c>
      <c r="B424" s="259" t="s">
        <v>6128</v>
      </c>
      <c r="C424" s="253" t="s">
        <v>4628</v>
      </c>
      <c r="D424" s="253">
        <v>4.79</v>
      </c>
      <c r="E424" s="253" t="s">
        <v>152</v>
      </c>
    </row>
    <row r="425" spans="1:5" ht="27">
      <c r="A425" s="254">
        <v>379</v>
      </c>
      <c r="B425" s="259" t="s">
        <v>6129</v>
      </c>
      <c r="C425" s="253" t="s">
        <v>4628</v>
      </c>
      <c r="D425" s="253">
        <v>0.73</v>
      </c>
      <c r="E425" s="253" t="s">
        <v>152</v>
      </c>
    </row>
    <row r="426" spans="1:5" ht="27">
      <c r="A426" s="254">
        <v>11267</v>
      </c>
      <c r="B426" s="259" t="s">
        <v>6130</v>
      </c>
      <c r="C426" s="253" t="s">
        <v>4628</v>
      </c>
      <c r="D426" s="253">
        <v>7.35</v>
      </c>
      <c r="E426" s="253" t="s">
        <v>152</v>
      </c>
    </row>
    <row r="427" spans="1:5" ht="27">
      <c r="A427" s="254">
        <v>41901</v>
      </c>
      <c r="B427" s="259" t="s">
        <v>6131</v>
      </c>
      <c r="C427" s="253" t="s">
        <v>4632</v>
      </c>
      <c r="D427" s="253">
        <v>5.18</v>
      </c>
      <c r="E427" s="253" t="s">
        <v>152</v>
      </c>
    </row>
    <row r="428" spans="1:5" ht="27">
      <c r="A428" s="254">
        <v>510</v>
      </c>
      <c r="B428" s="259" t="s">
        <v>6132</v>
      </c>
      <c r="C428" s="253" t="s">
        <v>4632</v>
      </c>
      <c r="D428" s="253">
        <v>8.49</v>
      </c>
      <c r="E428" s="253" t="s">
        <v>152</v>
      </c>
    </row>
    <row r="429" spans="1:5" ht="27">
      <c r="A429" s="254">
        <v>516</v>
      </c>
      <c r="B429" s="259" t="s">
        <v>6133</v>
      </c>
      <c r="C429" s="253" t="s">
        <v>4632</v>
      </c>
      <c r="D429" s="253">
        <v>9.0500000000000007</v>
      </c>
      <c r="E429" s="253" t="s">
        <v>152</v>
      </c>
    </row>
    <row r="430" spans="1:5" ht="27">
      <c r="A430" s="254">
        <v>509</v>
      </c>
      <c r="B430" s="259" t="s">
        <v>6134</v>
      </c>
      <c r="C430" s="253" t="s">
        <v>4632</v>
      </c>
      <c r="D430" s="253">
        <v>9.24</v>
      </c>
      <c r="E430" s="253" t="s">
        <v>152</v>
      </c>
    </row>
    <row r="431" spans="1:5" ht="13.5">
      <c r="A431" s="254">
        <v>40331</v>
      </c>
      <c r="B431" s="259" t="s">
        <v>10872</v>
      </c>
      <c r="C431" s="253" t="s">
        <v>4627</v>
      </c>
      <c r="D431" s="253">
        <v>12.5</v>
      </c>
      <c r="E431" s="253" t="s">
        <v>11862</v>
      </c>
    </row>
    <row r="432" spans="1:5" ht="13.5">
      <c r="A432" s="254">
        <v>40930</v>
      </c>
      <c r="B432" s="259" t="s">
        <v>10873</v>
      </c>
      <c r="C432" s="253" t="s">
        <v>4636</v>
      </c>
      <c r="D432" s="253">
        <v>2230.9499999999998</v>
      </c>
      <c r="E432" s="253" t="s">
        <v>11862</v>
      </c>
    </row>
    <row r="433" spans="1:5" ht="13.5">
      <c r="A433" s="254">
        <v>11761</v>
      </c>
      <c r="B433" s="259" t="s">
        <v>6135</v>
      </c>
      <c r="C433" s="253" t="s">
        <v>4628</v>
      </c>
      <c r="D433" s="253">
        <v>52.77</v>
      </c>
      <c r="E433" s="253" t="s">
        <v>152</v>
      </c>
    </row>
    <row r="434" spans="1:5" ht="13.5">
      <c r="A434" s="254">
        <v>377</v>
      </c>
      <c r="B434" s="259" t="s">
        <v>6136</v>
      </c>
      <c r="C434" s="253" t="s">
        <v>4628</v>
      </c>
      <c r="D434" s="253">
        <v>24.8</v>
      </c>
      <c r="E434" s="253" t="s">
        <v>152</v>
      </c>
    </row>
    <row r="435" spans="1:5" ht="13.5">
      <c r="A435" s="254">
        <v>7588</v>
      </c>
      <c r="B435" s="259" t="s">
        <v>6137</v>
      </c>
      <c r="C435" s="253" t="s">
        <v>4628</v>
      </c>
      <c r="D435" s="253">
        <v>36.799999999999997</v>
      </c>
      <c r="E435" s="253" t="s">
        <v>152</v>
      </c>
    </row>
    <row r="436" spans="1:5" ht="13.5">
      <c r="A436" s="254">
        <v>34392</v>
      </c>
      <c r="B436" s="259" t="s">
        <v>10874</v>
      </c>
      <c r="C436" s="253" t="s">
        <v>4627</v>
      </c>
      <c r="D436" s="253">
        <v>21.61</v>
      </c>
      <c r="E436" s="253" t="s">
        <v>11862</v>
      </c>
    </row>
    <row r="437" spans="1:5" ht="13.5">
      <c r="A437" s="254">
        <v>40908</v>
      </c>
      <c r="B437" s="259" t="s">
        <v>10875</v>
      </c>
      <c r="C437" s="253" t="s">
        <v>4636</v>
      </c>
      <c r="D437" s="253">
        <v>3856.03</v>
      </c>
      <c r="E437" s="253" t="s">
        <v>11862</v>
      </c>
    </row>
    <row r="438" spans="1:5" ht="13.5">
      <c r="A438" s="254">
        <v>34551</v>
      </c>
      <c r="B438" s="259" t="s">
        <v>10876</v>
      </c>
      <c r="C438" s="253" t="s">
        <v>4627</v>
      </c>
      <c r="D438" s="253">
        <v>12.01</v>
      </c>
      <c r="E438" s="253" t="s">
        <v>11862</v>
      </c>
    </row>
    <row r="439" spans="1:5" ht="13.5">
      <c r="A439" s="254">
        <v>41078</v>
      </c>
      <c r="B439" s="259" t="s">
        <v>10877</v>
      </c>
      <c r="C439" s="253" t="s">
        <v>4636</v>
      </c>
      <c r="D439" s="253">
        <v>2142.64</v>
      </c>
      <c r="E439" s="253" t="s">
        <v>11862</v>
      </c>
    </row>
    <row r="440" spans="1:5" ht="13.5">
      <c r="A440" s="254">
        <v>246</v>
      </c>
      <c r="B440" s="259" t="s">
        <v>10878</v>
      </c>
      <c r="C440" s="253" t="s">
        <v>4627</v>
      </c>
      <c r="D440" s="253">
        <v>11.67</v>
      </c>
      <c r="E440" s="253" t="s">
        <v>11862</v>
      </c>
    </row>
    <row r="441" spans="1:5" ht="13.5">
      <c r="A441" s="254">
        <v>40927</v>
      </c>
      <c r="B441" s="259" t="s">
        <v>10879</v>
      </c>
      <c r="C441" s="253" t="s">
        <v>4636</v>
      </c>
      <c r="D441" s="253">
        <v>2083.9499999999998</v>
      </c>
      <c r="E441" s="253" t="s">
        <v>11862</v>
      </c>
    </row>
    <row r="442" spans="1:5" ht="13.5">
      <c r="A442" s="254">
        <v>2350</v>
      </c>
      <c r="B442" s="259" t="s">
        <v>10880</v>
      </c>
      <c r="C442" s="253" t="s">
        <v>4627</v>
      </c>
      <c r="D442" s="253">
        <v>23.62</v>
      </c>
      <c r="E442" s="253" t="s">
        <v>11862</v>
      </c>
    </row>
    <row r="443" spans="1:5" ht="13.5">
      <c r="A443" s="254">
        <v>40812</v>
      </c>
      <c r="B443" s="259" t="s">
        <v>10881</v>
      </c>
      <c r="C443" s="253" t="s">
        <v>4636</v>
      </c>
      <c r="D443" s="253">
        <v>4214.8599999999997</v>
      </c>
      <c r="E443" s="253" t="s">
        <v>11862</v>
      </c>
    </row>
    <row r="444" spans="1:5" ht="13.5">
      <c r="A444" s="254">
        <v>245</v>
      </c>
      <c r="B444" s="259" t="s">
        <v>10882</v>
      </c>
      <c r="C444" s="253" t="s">
        <v>4627</v>
      </c>
      <c r="D444" s="253">
        <v>30.87</v>
      </c>
      <c r="E444" s="253" t="s">
        <v>11862</v>
      </c>
    </row>
    <row r="445" spans="1:5" ht="13.5">
      <c r="A445" s="254">
        <v>41090</v>
      </c>
      <c r="B445" s="259" t="s">
        <v>10883</v>
      </c>
      <c r="C445" s="253" t="s">
        <v>4636</v>
      </c>
      <c r="D445" s="253">
        <v>5505.5</v>
      </c>
      <c r="E445" s="253" t="s">
        <v>11862</v>
      </c>
    </row>
    <row r="446" spans="1:5" ht="13.5">
      <c r="A446" s="254">
        <v>251</v>
      </c>
      <c r="B446" s="259" t="s">
        <v>10884</v>
      </c>
      <c r="C446" s="253" t="s">
        <v>4627</v>
      </c>
      <c r="D446" s="253">
        <v>10.66</v>
      </c>
      <c r="E446" s="253" t="s">
        <v>11862</v>
      </c>
    </row>
    <row r="447" spans="1:5" ht="13.5">
      <c r="A447" s="254">
        <v>40975</v>
      </c>
      <c r="B447" s="259" t="s">
        <v>10885</v>
      </c>
      <c r="C447" s="253" t="s">
        <v>4636</v>
      </c>
      <c r="D447" s="253">
        <v>1905.68</v>
      </c>
      <c r="E447" s="253" t="s">
        <v>11862</v>
      </c>
    </row>
    <row r="448" spans="1:5" ht="13.5">
      <c r="A448" s="254">
        <v>6127</v>
      </c>
      <c r="B448" s="259" t="s">
        <v>10886</v>
      </c>
      <c r="C448" s="253" t="s">
        <v>4627</v>
      </c>
      <c r="D448" s="253">
        <v>10.69</v>
      </c>
      <c r="E448" s="253" t="s">
        <v>11862</v>
      </c>
    </row>
    <row r="449" spans="1:5" ht="13.5">
      <c r="A449" s="254">
        <v>41072</v>
      </c>
      <c r="B449" s="259" t="s">
        <v>10887</v>
      </c>
      <c r="C449" s="253" t="s">
        <v>4636</v>
      </c>
      <c r="D449" s="253">
        <v>1908.44</v>
      </c>
      <c r="E449" s="253" t="s">
        <v>11862</v>
      </c>
    </row>
    <row r="450" spans="1:5" ht="13.5">
      <c r="A450" s="254">
        <v>6121</v>
      </c>
      <c r="B450" s="259" t="s">
        <v>10888</v>
      </c>
      <c r="C450" s="253" t="s">
        <v>4627</v>
      </c>
      <c r="D450" s="253">
        <v>11.54</v>
      </c>
      <c r="E450" s="253" t="s">
        <v>11862</v>
      </c>
    </row>
    <row r="451" spans="1:5" ht="13.5">
      <c r="A451" s="254">
        <v>41071</v>
      </c>
      <c r="B451" s="259" t="s">
        <v>10889</v>
      </c>
      <c r="C451" s="253" t="s">
        <v>4636</v>
      </c>
      <c r="D451" s="253">
        <v>2060.4</v>
      </c>
      <c r="E451" s="253" t="s">
        <v>11862</v>
      </c>
    </row>
    <row r="452" spans="1:5" ht="13.5">
      <c r="A452" s="254">
        <v>244</v>
      </c>
      <c r="B452" s="259" t="s">
        <v>10890</v>
      </c>
      <c r="C452" s="253" t="s">
        <v>4627</v>
      </c>
      <c r="D452" s="253">
        <v>6.71</v>
      </c>
      <c r="E452" s="253" t="s">
        <v>11862</v>
      </c>
    </row>
    <row r="453" spans="1:5" ht="13.5">
      <c r="A453" s="254">
        <v>41093</v>
      </c>
      <c r="B453" s="259" t="s">
        <v>10891</v>
      </c>
      <c r="C453" s="253" t="s">
        <v>4636</v>
      </c>
      <c r="D453" s="253">
        <v>1258.69</v>
      </c>
      <c r="E453" s="253" t="s">
        <v>11862</v>
      </c>
    </row>
    <row r="454" spans="1:5" ht="13.5">
      <c r="A454" s="254">
        <v>532</v>
      </c>
      <c r="B454" s="259" t="s">
        <v>10892</v>
      </c>
      <c r="C454" s="253" t="s">
        <v>4627</v>
      </c>
      <c r="D454" s="253">
        <v>32.39</v>
      </c>
      <c r="E454" s="253" t="s">
        <v>11862</v>
      </c>
    </row>
    <row r="455" spans="1:5" ht="13.5">
      <c r="A455" s="254">
        <v>40931</v>
      </c>
      <c r="B455" s="259" t="s">
        <v>10893</v>
      </c>
      <c r="C455" s="253" t="s">
        <v>4636</v>
      </c>
      <c r="D455" s="253">
        <v>5778.11</v>
      </c>
      <c r="E455" s="253" t="s">
        <v>11862</v>
      </c>
    </row>
    <row r="456" spans="1:5" ht="13.5">
      <c r="A456" s="254">
        <v>36150</v>
      </c>
      <c r="B456" s="259" t="s">
        <v>6138</v>
      </c>
      <c r="C456" s="253" t="s">
        <v>4628</v>
      </c>
      <c r="D456" s="253">
        <v>32.520000000000003</v>
      </c>
      <c r="E456" s="253" t="s">
        <v>152</v>
      </c>
    </row>
    <row r="457" spans="1:5" ht="13.5">
      <c r="A457" s="254">
        <v>41069</v>
      </c>
      <c r="B457" s="259" t="s">
        <v>10894</v>
      </c>
      <c r="C457" s="253" t="s">
        <v>4636</v>
      </c>
      <c r="D457" s="253">
        <v>2939.34</v>
      </c>
      <c r="E457" s="253" t="s">
        <v>11862</v>
      </c>
    </row>
    <row r="458" spans="1:5" ht="13.5">
      <c r="A458" s="254">
        <v>4760</v>
      </c>
      <c r="B458" s="259" t="s">
        <v>10895</v>
      </c>
      <c r="C458" s="253" t="s">
        <v>4627</v>
      </c>
      <c r="D458" s="253">
        <v>16.48</v>
      </c>
      <c r="E458" s="253" t="s">
        <v>11862</v>
      </c>
    </row>
    <row r="459" spans="1:5" ht="13.5">
      <c r="A459" s="254">
        <v>10422</v>
      </c>
      <c r="B459" s="259" t="s">
        <v>6139</v>
      </c>
      <c r="C459" s="253" t="s">
        <v>4628</v>
      </c>
      <c r="D459" s="253">
        <v>306.36</v>
      </c>
      <c r="E459" s="253" t="s">
        <v>152</v>
      </c>
    </row>
    <row r="460" spans="1:5" ht="13.5">
      <c r="A460" s="254">
        <v>10420</v>
      </c>
      <c r="B460" s="259" t="s">
        <v>6140</v>
      </c>
      <c r="C460" s="253" t="s">
        <v>4628</v>
      </c>
      <c r="D460" s="253">
        <v>114.9</v>
      </c>
      <c r="E460" s="253" t="s">
        <v>152</v>
      </c>
    </row>
    <row r="461" spans="1:5" ht="13.5">
      <c r="A461" s="254">
        <v>10421</v>
      </c>
      <c r="B461" s="259" t="s">
        <v>6141</v>
      </c>
      <c r="C461" s="253" t="s">
        <v>4628</v>
      </c>
      <c r="D461" s="253">
        <v>153.77000000000001</v>
      </c>
      <c r="E461" s="253" t="s">
        <v>152</v>
      </c>
    </row>
    <row r="462" spans="1:5" ht="27">
      <c r="A462" s="254">
        <v>36520</v>
      </c>
      <c r="B462" s="259" t="s">
        <v>6142</v>
      </c>
      <c r="C462" s="253" t="s">
        <v>4628</v>
      </c>
      <c r="D462" s="253">
        <v>572.44000000000005</v>
      </c>
      <c r="E462" s="253" t="s">
        <v>152</v>
      </c>
    </row>
    <row r="463" spans="1:5" ht="13.5">
      <c r="A463" s="254">
        <v>11784</v>
      </c>
      <c r="B463" s="259" t="s">
        <v>6143</v>
      </c>
      <c r="C463" s="253" t="s">
        <v>4628</v>
      </c>
      <c r="D463" s="253">
        <v>429.94</v>
      </c>
      <c r="E463" s="253" t="s">
        <v>152</v>
      </c>
    </row>
    <row r="464" spans="1:5" ht="13.5">
      <c r="A464" s="254">
        <v>10</v>
      </c>
      <c r="B464" s="259" t="s">
        <v>6144</v>
      </c>
      <c r="C464" s="253" t="s">
        <v>4628</v>
      </c>
      <c r="D464" s="253">
        <v>10.119999999999999</v>
      </c>
      <c r="E464" s="253" t="s">
        <v>152</v>
      </c>
    </row>
    <row r="465" spans="1:5" ht="13.5">
      <c r="A465" s="254">
        <v>4815</v>
      </c>
      <c r="B465" s="259" t="s">
        <v>6145</v>
      </c>
      <c r="C465" s="253" t="s">
        <v>4628</v>
      </c>
      <c r="D465" s="253">
        <v>4.59</v>
      </c>
      <c r="E465" s="253" t="s">
        <v>152</v>
      </c>
    </row>
    <row r="466" spans="1:5" ht="13.5">
      <c r="A466" s="254">
        <v>541</v>
      </c>
      <c r="B466" s="259" t="s">
        <v>6146</v>
      </c>
      <c r="C466" s="253" t="s">
        <v>4628</v>
      </c>
      <c r="D466" s="253">
        <v>124.5</v>
      </c>
      <c r="E466" s="253" t="s">
        <v>152</v>
      </c>
    </row>
    <row r="467" spans="1:5" ht="13.5">
      <c r="A467" s="254">
        <v>542</v>
      </c>
      <c r="B467" s="259" t="s">
        <v>6147</v>
      </c>
      <c r="C467" s="253" t="s">
        <v>4628</v>
      </c>
      <c r="D467" s="253">
        <v>156.06</v>
      </c>
      <c r="E467" s="253" t="s">
        <v>152</v>
      </c>
    </row>
    <row r="468" spans="1:5" ht="13.5">
      <c r="A468" s="254">
        <v>540</v>
      </c>
      <c r="B468" s="259" t="s">
        <v>6148</v>
      </c>
      <c r="C468" s="253" t="s">
        <v>4628</v>
      </c>
      <c r="D468" s="253">
        <v>351.68</v>
      </c>
      <c r="E468" s="253" t="s">
        <v>152</v>
      </c>
    </row>
    <row r="469" spans="1:5" ht="40.5">
      <c r="A469" s="254">
        <v>38364</v>
      </c>
      <c r="B469" s="259" t="s">
        <v>6149</v>
      </c>
      <c r="C469" s="253" t="s">
        <v>4628</v>
      </c>
      <c r="D469" s="253">
        <v>691.82</v>
      </c>
      <c r="E469" s="253" t="s">
        <v>152</v>
      </c>
    </row>
    <row r="470" spans="1:5" ht="13.5">
      <c r="A470" s="254">
        <v>11692</v>
      </c>
      <c r="B470" s="259" t="s">
        <v>6150</v>
      </c>
      <c r="C470" s="253" t="s">
        <v>4630</v>
      </c>
      <c r="D470" s="253">
        <v>251.93</v>
      </c>
      <c r="E470" s="253" t="s">
        <v>152</v>
      </c>
    </row>
    <row r="471" spans="1:5" ht="27">
      <c r="A471" s="254">
        <v>1746</v>
      </c>
      <c r="B471" s="259" t="s">
        <v>6151</v>
      </c>
      <c r="C471" s="253" t="s">
        <v>4628</v>
      </c>
      <c r="D471" s="253">
        <v>183.95</v>
      </c>
      <c r="E471" s="253" t="s">
        <v>152</v>
      </c>
    </row>
    <row r="472" spans="1:5" ht="27">
      <c r="A472" s="254">
        <v>1748</v>
      </c>
      <c r="B472" s="259" t="s">
        <v>6152</v>
      </c>
      <c r="C472" s="253" t="s">
        <v>4628</v>
      </c>
      <c r="D472" s="253">
        <v>244.61</v>
      </c>
      <c r="E472" s="253" t="s">
        <v>152</v>
      </c>
    </row>
    <row r="473" spans="1:5" ht="27">
      <c r="A473" s="254">
        <v>1749</v>
      </c>
      <c r="B473" s="259" t="s">
        <v>6153</v>
      </c>
      <c r="C473" s="253" t="s">
        <v>4628</v>
      </c>
      <c r="D473" s="253">
        <v>354.39</v>
      </c>
      <c r="E473" s="253" t="s">
        <v>152</v>
      </c>
    </row>
    <row r="474" spans="1:5" ht="27">
      <c r="A474" s="254">
        <v>37412</v>
      </c>
      <c r="B474" s="259" t="s">
        <v>6154</v>
      </c>
      <c r="C474" s="253" t="s">
        <v>4628</v>
      </c>
      <c r="D474" s="253">
        <v>179.81</v>
      </c>
      <c r="E474" s="253" t="s">
        <v>152</v>
      </c>
    </row>
    <row r="475" spans="1:5" ht="27">
      <c r="A475" s="254">
        <v>1745</v>
      </c>
      <c r="B475" s="259" t="s">
        <v>6155</v>
      </c>
      <c r="C475" s="253" t="s">
        <v>4628</v>
      </c>
      <c r="D475" s="253">
        <v>213.82</v>
      </c>
      <c r="E475" s="253" t="s">
        <v>152</v>
      </c>
    </row>
    <row r="476" spans="1:5" ht="27">
      <c r="A476" s="254">
        <v>1750</v>
      </c>
      <c r="B476" s="259" t="s">
        <v>6156</v>
      </c>
      <c r="C476" s="253" t="s">
        <v>4628</v>
      </c>
      <c r="D476" s="253">
        <v>499.66</v>
      </c>
      <c r="E476" s="253" t="s">
        <v>152</v>
      </c>
    </row>
    <row r="477" spans="1:5" ht="27">
      <c r="A477" s="254">
        <v>11687</v>
      </c>
      <c r="B477" s="259" t="s">
        <v>6157</v>
      </c>
      <c r="C477" s="253" t="s">
        <v>4631</v>
      </c>
      <c r="D477" s="253">
        <v>796.11</v>
      </c>
      <c r="E477" s="253" t="s">
        <v>152</v>
      </c>
    </row>
    <row r="478" spans="1:5" ht="27">
      <c r="A478" s="254">
        <v>11689</v>
      </c>
      <c r="B478" s="259" t="s">
        <v>6158</v>
      </c>
      <c r="C478" s="253" t="s">
        <v>4631</v>
      </c>
      <c r="D478" s="253">
        <v>997.48</v>
      </c>
      <c r="E478" s="253" t="s">
        <v>152</v>
      </c>
    </row>
    <row r="479" spans="1:5" ht="13.5">
      <c r="A479" s="254">
        <v>11693</v>
      </c>
      <c r="B479" s="259" t="s">
        <v>6159</v>
      </c>
      <c r="C479" s="253" t="s">
        <v>4630</v>
      </c>
      <c r="D479" s="253">
        <v>138.04</v>
      </c>
      <c r="E479" s="253" t="s">
        <v>152</v>
      </c>
    </row>
    <row r="480" spans="1:5" ht="13.5">
      <c r="A480" s="254">
        <v>36215</v>
      </c>
      <c r="B480" s="259" t="s">
        <v>6160</v>
      </c>
      <c r="C480" s="253" t="s">
        <v>4628</v>
      </c>
      <c r="D480" s="253">
        <v>653.54999999999995</v>
      </c>
      <c r="E480" s="253" t="s">
        <v>152</v>
      </c>
    </row>
    <row r="481" spans="1:5" ht="40.5">
      <c r="A481" s="254">
        <v>42439</v>
      </c>
      <c r="B481" s="259" t="s">
        <v>10750</v>
      </c>
      <c r="C481" s="253" t="s">
        <v>4628</v>
      </c>
      <c r="D481" s="253">
        <v>686.09</v>
      </c>
      <c r="E481" s="253" t="s">
        <v>152</v>
      </c>
    </row>
    <row r="482" spans="1:5" ht="13.5">
      <c r="A482" s="254">
        <v>38381</v>
      </c>
      <c r="B482" s="259" t="s">
        <v>6161</v>
      </c>
      <c r="C482" s="253" t="s">
        <v>4628</v>
      </c>
      <c r="D482" s="253">
        <v>7.82</v>
      </c>
      <c r="E482" s="253" t="s">
        <v>152</v>
      </c>
    </row>
    <row r="483" spans="1:5" ht="13.5">
      <c r="A483" s="254">
        <v>39621</v>
      </c>
      <c r="B483" s="259" t="s">
        <v>6162</v>
      </c>
      <c r="C483" s="253" t="s">
        <v>4637</v>
      </c>
      <c r="D483" s="253">
        <v>1349.17</v>
      </c>
      <c r="E483" s="253" t="s">
        <v>152</v>
      </c>
    </row>
    <row r="484" spans="1:5" ht="13.5">
      <c r="A484" s="254">
        <v>39624</v>
      </c>
      <c r="B484" s="259" t="s">
        <v>6163</v>
      </c>
      <c r="C484" s="253" t="s">
        <v>4637</v>
      </c>
      <c r="D484" s="253">
        <v>1365.28</v>
      </c>
      <c r="E484" s="253" t="s">
        <v>152</v>
      </c>
    </row>
    <row r="485" spans="1:5" ht="13.5">
      <c r="A485" s="254">
        <v>39615</v>
      </c>
      <c r="B485" s="259" t="s">
        <v>6164</v>
      </c>
      <c r="C485" s="253" t="s">
        <v>4628</v>
      </c>
      <c r="D485" s="253">
        <v>470.69</v>
      </c>
      <c r="E485" s="253" t="s">
        <v>152</v>
      </c>
    </row>
    <row r="486" spans="1:5" ht="13.5">
      <c r="A486" s="254">
        <v>39620</v>
      </c>
      <c r="B486" s="259" t="s">
        <v>6165</v>
      </c>
      <c r="C486" s="253" t="s">
        <v>4628</v>
      </c>
      <c r="D486" s="253">
        <v>719.56</v>
      </c>
      <c r="E486" s="253" t="s">
        <v>152</v>
      </c>
    </row>
    <row r="487" spans="1:5" ht="13.5">
      <c r="A487" s="254">
        <v>39623</v>
      </c>
      <c r="B487" s="259" t="s">
        <v>6166</v>
      </c>
      <c r="C487" s="253" t="s">
        <v>4628</v>
      </c>
      <c r="D487" s="253">
        <v>696.77</v>
      </c>
      <c r="E487" s="253" t="s">
        <v>152</v>
      </c>
    </row>
    <row r="488" spans="1:5" ht="27">
      <c r="A488" s="254">
        <v>36207</v>
      </c>
      <c r="B488" s="259" t="s">
        <v>6167</v>
      </c>
      <c r="C488" s="253" t="s">
        <v>4628</v>
      </c>
      <c r="D488" s="253">
        <v>289.48</v>
      </c>
      <c r="E488" s="253" t="s">
        <v>152</v>
      </c>
    </row>
    <row r="489" spans="1:5" ht="27">
      <c r="A489" s="254">
        <v>36209</v>
      </c>
      <c r="B489" s="259" t="s">
        <v>6168</v>
      </c>
      <c r="C489" s="253" t="s">
        <v>4628</v>
      </c>
      <c r="D489" s="253">
        <v>332.22</v>
      </c>
      <c r="E489" s="253" t="s">
        <v>152</v>
      </c>
    </row>
    <row r="490" spans="1:5" ht="27">
      <c r="A490" s="254">
        <v>36210</v>
      </c>
      <c r="B490" s="259" t="s">
        <v>6169</v>
      </c>
      <c r="C490" s="253" t="s">
        <v>4628</v>
      </c>
      <c r="D490" s="253">
        <v>359.45</v>
      </c>
      <c r="E490" s="253" t="s">
        <v>152</v>
      </c>
    </row>
    <row r="491" spans="1:5" ht="27">
      <c r="A491" s="254">
        <v>36204</v>
      </c>
      <c r="B491" s="259" t="s">
        <v>6170</v>
      </c>
      <c r="C491" s="253" t="s">
        <v>4628</v>
      </c>
      <c r="D491" s="253">
        <v>127.45</v>
      </c>
      <c r="E491" s="253" t="s">
        <v>152</v>
      </c>
    </row>
    <row r="492" spans="1:5" ht="27">
      <c r="A492" s="254">
        <v>36205</v>
      </c>
      <c r="B492" s="259" t="s">
        <v>6171</v>
      </c>
      <c r="C492" s="253" t="s">
        <v>4628</v>
      </c>
      <c r="D492" s="253">
        <v>141.54</v>
      </c>
      <c r="E492" s="253" t="s">
        <v>152</v>
      </c>
    </row>
    <row r="493" spans="1:5" ht="27">
      <c r="A493" s="254">
        <v>36081</v>
      </c>
      <c r="B493" s="259" t="s">
        <v>6172</v>
      </c>
      <c r="C493" s="253" t="s">
        <v>4628</v>
      </c>
      <c r="D493" s="253">
        <v>150.91999999999999</v>
      </c>
      <c r="E493" s="253" t="s">
        <v>152</v>
      </c>
    </row>
    <row r="494" spans="1:5" ht="27">
      <c r="A494" s="254">
        <v>36206</v>
      </c>
      <c r="B494" s="259" t="s">
        <v>6173</v>
      </c>
      <c r="C494" s="253" t="s">
        <v>4628</v>
      </c>
      <c r="D494" s="253">
        <v>158.11000000000001</v>
      </c>
      <c r="E494" s="253" t="s">
        <v>152</v>
      </c>
    </row>
    <row r="495" spans="1:5" ht="27">
      <c r="A495" s="254">
        <v>36218</v>
      </c>
      <c r="B495" s="259" t="s">
        <v>6174</v>
      </c>
      <c r="C495" s="253" t="s">
        <v>4628</v>
      </c>
      <c r="D495" s="253">
        <v>95.46</v>
      </c>
      <c r="E495" s="253" t="s">
        <v>152</v>
      </c>
    </row>
    <row r="496" spans="1:5" ht="27">
      <c r="A496" s="254">
        <v>36220</v>
      </c>
      <c r="B496" s="259" t="s">
        <v>6175</v>
      </c>
      <c r="C496" s="253" t="s">
        <v>4628</v>
      </c>
      <c r="D496" s="253">
        <v>109.46</v>
      </c>
      <c r="E496" s="253" t="s">
        <v>152</v>
      </c>
    </row>
    <row r="497" spans="1:5" ht="27">
      <c r="A497" s="254">
        <v>36080</v>
      </c>
      <c r="B497" s="259" t="s">
        <v>6176</v>
      </c>
      <c r="C497" s="253" t="s">
        <v>4628</v>
      </c>
      <c r="D497" s="253">
        <v>118.4</v>
      </c>
      <c r="E497" s="253" t="s">
        <v>152</v>
      </c>
    </row>
    <row r="498" spans="1:5" ht="27">
      <c r="A498" s="254">
        <v>36223</v>
      </c>
      <c r="B498" s="259" t="s">
        <v>6177</v>
      </c>
      <c r="C498" s="253" t="s">
        <v>4628</v>
      </c>
      <c r="D498" s="253">
        <v>123.98</v>
      </c>
      <c r="E498" s="253" t="s">
        <v>152</v>
      </c>
    </row>
    <row r="499" spans="1:5" ht="13.5">
      <c r="A499" s="254">
        <v>546</v>
      </c>
      <c r="B499" s="259" t="s">
        <v>6178</v>
      </c>
      <c r="C499" s="253" t="s">
        <v>4632</v>
      </c>
      <c r="D499" s="253">
        <v>5.25</v>
      </c>
      <c r="E499" s="253" t="s">
        <v>152</v>
      </c>
    </row>
    <row r="500" spans="1:5" ht="27">
      <c r="A500" s="254">
        <v>557</v>
      </c>
      <c r="B500" s="259" t="s">
        <v>6179</v>
      </c>
      <c r="C500" s="253" t="s">
        <v>4631</v>
      </c>
      <c r="D500" s="253">
        <v>20.149999999999999</v>
      </c>
      <c r="E500" s="253" t="s">
        <v>152</v>
      </c>
    </row>
    <row r="501" spans="1:5" ht="27">
      <c r="A501" s="254">
        <v>552</v>
      </c>
      <c r="B501" s="259" t="s">
        <v>6180</v>
      </c>
      <c r="C501" s="253" t="s">
        <v>4631</v>
      </c>
      <c r="D501" s="253">
        <v>9.92</v>
      </c>
      <c r="E501" s="253" t="s">
        <v>152</v>
      </c>
    </row>
    <row r="502" spans="1:5" ht="27">
      <c r="A502" s="254">
        <v>555</v>
      </c>
      <c r="B502" s="259" t="s">
        <v>6181</v>
      </c>
      <c r="C502" s="253" t="s">
        <v>4631</v>
      </c>
      <c r="D502" s="253">
        <v>6.08</v>
      </c>
      <c r="E502" s="253" t="s">
        <v>152</v>
      </c>
    </row>
    <row r="503" spans="1:5" ht="27">
      <c r="A503" s="254">
        <v>565</v>
      </c>
      <c r="B503" s="259" t="s">
        <v>6182</v>
      </c>
      <c r="C503" s="253" t="s">
        <v>4631</v>
      </c>
      <c r="D503" s="253">
        <v>9.2899999999999991</v>
      </c>
      <c r="E503" s="253" t="s">
        <v>152</v>
      </c>
    </row>
    <row r="504" spans="1:5" ht="27">
      <c r="A504" s="254">
        <v>549</v>
      </c>
      <c r="B504" s="259" t="s">
        <v>6183</v>
      </c>
      <c r="C504" s="253" t="s">
        <v>4631</v>
      </c>
      <c r="D504" s="253">
        <v>26.56</v>
      </c>
      <c r="E504" s="253" t="s">
        <v>152</v>
      </c>
    </row>
    <row r="505" spans="1:5" ht="27">
      <c r="A505" s="254">
        <v>559</v>
      </c>
      <c r="B505" s="259" t="s">
        <v>6184</v>
      </c>
      <c r="C505" s="253" t="s">
        <v>4631</v>
      </c>
      <c r="D505" s="253">
        <v>13.28</v>
      </c>
      <c r="E505" s="253" t="s">
        <v>152</v>
      </c>
    </row>
    <row r="506" spans="1:5" ht="27">
      <c r="A506" s="254">
        <v>551</v>
      </c>
      <c r="B506" s="259" t="s">
        <v>6185</v>
      </c>
      <c r="C506" s="253" t="s">
        <v>4631</v>
      </c>
      <c r="D506" s="253">
        <v>51.9</v>
      </c>
      <c r="E506" s="253" t="s">
        <v>152</v>
      </c>
    </row>
    <row r="507" spans="1:5" ht="27">
      <c r="A507" s="254">
        <v>547</v>
      </c>
      <c r="B507" s="259" t="s">
        <v>6186</v>
      </c>
      <c r="C507" s="253" t="s">
        <v>4631</v>
      </c>
      <c r="D507" s="253">
        <v>19.89</v>
      </c>
      <c r="E507" s="253" t="s">
        <v>152</v>
      </c>
    </row>
    <row r="508" spans="1:5" ht="27">
      <c r="A508" s="254">
        <v>560</v>
      </c>
      <c r="B508" s="259" t="s">
        <v>6187</v>
      </c>
      <c r="C508" s="253" t="s">
        <v>4631</v>
      </c>
      <c r="D508" s="253">
        <v>16.809999999999999</v>
      </c>
      <c r="E508" s="253" t="s">
        <v>152</v>
      </c>
    </row>
    <row r="509" spans="1:5" ht="27">
      <c r="A509" s="254">
        <v>566</v>
      </c>
      <c r="B509" s="259" t="s">
        <v>6188</v>
      </c>
      <c r="C509" s="253" t="s">
        <v>4631</v>
      </c>
      <c r="D509" s="253">
        <v>2.7</v>
      </c>
      <c r="E509" s="253" t="s">
        <v>152</v>
      </c>
    </row>
    <row r="510" spans="1:5" ht="27">
      <c r="A510" s="254">
        <v>563</v>
      </c>
      <c r="B510" s="259" t="s">
        <v>6189</v>
      </c>
      <c r="C510" s="253" t="s">
        <v>4631</v>
      </c>
      <c r="D510" s="253">
        <v>15.1</v>
      </c>
      <c r="E510" s="253" t="s">
        <v>152</v>
      </c>
    </row>
    <row r="511" spans="1:5" ht="13.5">
      <c r="A511" s="254">
        <v>38127</v>
      </c>
      <c r="B511" s="259" t="s">
        <v>6190</v>
      </c>
      <c r="C511" s="253" t="s">
        <v>4628</v>
      </c>
      <c r="D511" s="253">
        <v>355.15</v>
      </c>
      <c r="E511" s="253" t="s">
        <v>152</v>
      </c>
    </row>
    <row r="512" spans="1:5" ht="13.5">
      <c r="A512" s="254">
        <v>38060</v>
      </c>
      <c r="B512" s="259" t="s">
        <v>6191</v>
      </c>
      <c r="C512" s="253" t="s">
        <v>4628</v>
      </c>
      <c r="D512" s="253">
        <v>69.88</v>
      </c>
      <c r="E512" s="253" t="s">
        <v>152</v>
      </c>
    </row>
    <row r="513" spans="1:5" ht="13.5">
      <c r="A513" s="254">
        <v>10956</v>
      </c>
      <c r="B513" s="259" t="s">
        <v>6192</v>
      </c>
      <c r="C513" s="253" t="s">
        <v>4628</v>
      </c>
      <c r="D513" s="253">
        <v>72.59</v>
      </c>
      <c r="E513" s="253" t="s">
        <v>152</v>
      </c>
    </row>
    <row r="514" spans="1:5" ht="13.5">
      <c r="A514" s="254">
        <v>39380</v>
      </c>
      <c r="B514" s="259" t="s">
        <v>6193</v>
      </c>
      <c r="C514" s="253" t="s">
        <v>4628</v>
      </c>
      <c r="D514" s="253">
        <v>9.9700000000000006</v>
      </c>
      <c r="E514" s="253" t="s">
        <v>152</v>
      </c>
    </row>
    <row r="515" spans="1:5" ht="27">
      <c r="A515" s="254">
        <v>13374</v>
      </c>
      <c r="B515" s="259" t="s">
        <v>6194</v>
      </c>
      <c r="C515" s="253" t="s">
        <v>4628</v>
      </c>
      <c r="D515" s="253">
        <v>89.96</v>
      </c>
      <c r="E515" s="253" t="s">
        <v>152</v>
      </c>
    </row>
    <row r="516" spans="1:5" ht="27">
      <c r="A516" s="254">
        <v>37597</v>
      </c>
      <c r="B516" s="259" t="s">
        <v>6195</v>
      </c>
      <c r="C516" s="253" t="s">
        <v>4628</v>
      </c>
      <c r="D516" s="253">
        <v>332215.39</v>
      </c>
      <c r="E516" s="253" t="s">
        <v>152</v>
      </c>
    </row>
    <row r="517" spans="1:5" ht="54">
      <c r="A517" s="254">
        <v>183</v>
      </c>
      <c r="B517" s="259" t="s">
        <v>6196</v>
      </c>
      <c r="C517" s="253" t="s">
        <v>4639</v>
      </c>
      <c r="D517" s="253">
        <v>175</v>
      </c>
      <c r="E517" s="253" t="s">
        <v>152</v>
      </c>
    </row>
    <row r="518" spans="1:5" ht="40.5">
      <c r="A518" s="254">
        <v>184</v>
      </c>
      <c r="B518" s="259" t="s">
        <v>6197</v>
      </c>
      <c r="C518" s="253" t="s">
        <v>4639</v>
      </c>
      <c r="D518" s="253">
        <v>115.66</v>
      </c>
      <c r="E518" s="253" t="s">
        <v>152</v>
      </c>
    </row>
    <row r="519" spans="1:5" ht="54">
      <c r="A519" s="254">
        <v>195</v>
      </c>
      <c r="B519" s="259" t="s">
        <v>6198</v>
      </c>
      <c r="C519" s="253" t="s">
        <v>4639</v>
      </c>
      <c r="D519" s="253">
        <v>142.16</v>
      </c>
      <c r="E519" s="253" t="s">
        <v>152</v>
      </c>
    </row>
    <row r="520" spans="1:5" ht="40.5">
      <c r="A520" s="254">
        <v>194</v>
      </c>
      <c r="B520" s="259" t="s">
        <v>6199</v>
      </c>
      <c r="C520" s="253" t="s">
        <v>4639</v>
      </c>
      <c r="D520" s="253">
        <v>77.28</v>
      </c>
      <c r="E520" s="253" t="s">
        <v>152</v>
      </c>
    </row>
    <row r="521" spans="1:5" ht="40.5">
      <c r="A521" s="254">
        <v>20001</v>
      </c>
      <c r="B521" s="259" t="s">
        <v>6200</v>
      </c>
      <c r="C521" s="253" t="s">
        <v>4639</v>
      </c>
      <c r="D521" s="253">
        <v>141.66</v>
      </c>
      <c r="E521" s="253" t="s">
        <v>152</v>
      </c>
    </row>
    <row r="522" spans="1:5" ht="54">
      <c r="A522" s="254">
        <v>181</v>
      </c>
      <c r="B522" s="259" t="s">
        <v>6201</v>
      </c>
      <c r="C522" s="253" t="s">
        <v>4639</v>
      </c>
      <c r="D522" s="253">
        <v>191.66</v>
      </c>
      <c r="E522" s="253" t="s">
        <v>152</v>
      </c>
    </row>
    <row r="523" spans="1:5" ht="40.5">
      <c r="A523" s="254">
        <v>39837</v>
      </c>
      <c r="B523" s="259" t="s">
        <v>6202</v>
      </c>
      <c r="C523" s="253" t="s">
        <v>4639</v>
      </c>
      <c r="D523" s="253">
        <v>207.86</v>
      </c>
      <c r="E523" s="253" t="s">
        <v>152</v>
      </c>
    </row>
    <row r="524" spans="1:5" ht="27">
      <c r="A524" s="254">
        <v>10535</v>
      </c>
      <c r="B524" s="259" t="s">
        <v>6203</v>
      </c>
      <c r="C524" s="253" t="s">
        <v>4628</v>
      </c>
      <c r="D524" s="253">
        <v>3891.52</v>
      </c>
      <c r="E524" s="253" t="s">
        <v>152</v>
      </c>
    </row>
    <row r="525" spans="1:5" ht="27">
      <c r="A525" s="254">
        <v>10537</v>
      </c>
      <c r="B525" s="259" t="s">
        <v>6204</v>
      </c>
      <c r="C525" s="253" t="s">
        <v>4628</v>
      </c>
      <c r="D525" s="253">
        <v>5306.97</v>
      </c>
      <c r="E525" s="253" t="s">
        <v>152</v>
      </c>
    </row>
    <row r="526" spans="1:5" ht="27">
      <c r="A526" s="254">
        <v>13891</v>
      </c>
      <c r="B526" s="259" t="s">
        <v>6205</v>
      </c>
      <c r="C526" s="253" t="s">
        <v>4628</v>
      </c>
      <c r="D526" s="253">
        <v>4867.6899999999996</v>
      </c>
      <c r="E526" s="253" t="s">
        <v>152</v>
      </c>
    </row>
    <row r="527" spans="1:5" ht="27">
      <c r="A527" s="254">
        <v>25975</v>
      </c>
      <c r="B527" s="259" t="s">
        <v>6206</v>
      </c>
      <c r="C527" s="253" t="s">
        <v>4628</v>
      </c>
      <c r="D527" s="253">
        <v>21172.5</v>
      </c>
      <c r="E527" s="253" t="s">
        <v>152</v>
      </c>
    </row>
    <row r="528" spans="1:5" ht="27">
      <c r="A528" s="254">
        <v>36396</v>
      </c>
      <c r="B528" s="259" t="s">
        <v>6207</v>
      </c>
      <c r="C528" s="253" t="s">
        <v>4628</v>
      </c>
      <c r="D528" s="253">
        <v>4452.16</v>
      </c>
      <c r="E528" s="253" t="s">
        <v>152</v>
      </c>
    </row>
    <row r="529" spans="1:5" ht="40.5">
      <c r="A529" s="254">
        <v>36397</v>
      </c>
      <c r="B529" s="259" t="s">
        <v>6208</v>
      </c>
      <c r="C529" s="253" t="s">
        <v>4628</v>
      </c>
      <c r="D529" s="253">
        <v>15829.91</v>
      </c>
      <c r="E529" s="253" t="s">
        <v>152</v>
      </c>
    </row>
    <row r="530" spans="1:5" ht="27">
      <c r="A530" s="254">
        <v>36398</v>
      </c>
      <c r="B530" s="259" t="s">
        <v>6209</v>
      </c>
      <c r="C530" s="253" t="s">
        <v>4628</v>
      </c>
      <c r="D530" s="253">
        <v>19239.93</v>
      </c>
      <c r="E530" s="253" t="s">
        <v>152</v>
      </c>
    </row>
    <row r="531" spans="1:5" ht="13.5">
      <c r="A531" s="254">
        <v>647</v>
      </c>
      <c r="B531" s="259" t="s">
        <v>10896</v>
      </c>
      <c r="C531" s="253" t="s">
        <v>4627</v>
      </c>
      <c r="D531" s="253">
        <v>11.56</v>
      </c>
      <c r="E531" s="253" t="s">
        <v>11862</v>
      </c>
    </row>
    <row r="532" spans="1:5" ht="13.5">
      <c r="A532" s="254">
        <v>40920</v>
      </c>
      <c r="B532" s="259" t="s">
        <v>10897</v>
      </c>
      <c r="C532" s="253" t="s">
        <v>4636</v>
      </c>
      <c r="D532" s="253">
        <v>2065.4899999999998</v>
      </c>
      <c r="E532" s="253" t="s">
        <v>11862</v>
      </c>
    </row>
    <row r="533" spans="1:5" ht="13.5">
      <c r="A533" s="254">
        <v>7266</v>
      </c>
      <c r="B533" s="259" t="s">
        <v>6210</v>
      </c>
      <c r="C533" s="253" t="s">
        <v>4640</v>
      </c>
      <c r="D533" s="253">
        <v>490</v>
      </c>
      <c r="E533" s="253" t="s">
        <v>152</v>
      </c>
    </row>
    <row r="534" spans="1:5" ht="13.5">
      <c r="A534" s="254">
        <v>7270</v>
      </c>
      <c r="B534" s="259" t="s">
        <v>6211</v>
      </c>
      <c r="C534" s="253" t="s">
        <v>4628</v>
      </c>
      <c r="D534" s="253">
        <v>0.46</v>
      </c>
      <c r="E534" s="253" t="s">
        <v>152</v>
      </c>
    </row>
    <row r="535" spans="1:5" ht="13.5">
      <c r="A535" s="254">
        <v>7269</v>
      </c>
      <c r="B535" s="259" t="s">
        <v>6212</v>
      </c>
      <c r="C535" s="253" t="s">
        <v>4628</v>
      </c>
      <c r="D535" s="253">
        <v>0.33</v>
      </c>
      <c r="E535" s="253" t="s">
        <v>152</v>
      </c>
    </row>
    <row r="536" spans="1:5" ht="13.5">
      <c r="A536" s="254">
        <v>7271</v>
      </c>
      <c r="B536" s="259" t="s">
        <v>6213</v>
      </c>
      <c r="C536" s="253" t="s">
        <v>4628</v>
      </c>
      <c r="D536" s="253">
        <v>0.49</v>
      </c>
      <c r="E536" s="253" t="s">
        <v>152</v>
      </c>
    </row>
    <row r="537" spans="1:5" ht="13.5">
      <c r="A537" s="254">
        <v>7268</v>
      </c>
      <c r="B537" s="259" t="s">
        <v>6214</v>
      </c>
      <c r="C537" s="253" t="s">
        <v>4628</v>
      </c>
      <c r="D537" s="253">
        <v>0.69</v>
      </c>
      <c r="E537" s="253" t="s">
        <v>152</v>
      </c>
    </row>
    <row r="538" spans="1:5" ht="13.5">
      <c r="A538" s="254">
        <v>7267</v>
      </c>
      <c r="B538" s="259" t="s">
        <v>6215</v>
      </c>
      <c r="C538" s="253" t="s">
        <v>4628</v>
      </c>
      <c r="D538" s="253">
        <v>0.34</v>
      </c>
      <c r="E538" s="253" t="s">
        <v>152</v>
      </c>
    </row>
    <row r="539" spans="1:5" ht="27">
      <c r="A539" s="254">
        <v>38783</v>
      </c>
      <c r="B539" s="259" t="s">
        <v>6216</v>
      </c>
      <c r="C539" s="253" t="s">
        <v>4628</v>
      </c>
      <c r="D539" s="253">
        <v>0.61</v>
      </c>
      <c r="E539" s="253" t="s">
        <v>152</v>
      </c>
    </row>
    <row r="540" spans="1:5" ht="27">
      <c r="A540" s="254">
        <v>37593</v>
      </c>
      <c r="B540" s="259" t="s">
        <v>6217</v>
      </c>
      <c r="C540" s="253" t="s">
        <v>4628</v>
      </c>
      <c r="D540" s="253">
        <v>1.6</v>
      </c>
      <c r="E540" s="253" t="s">
        <v>152</v>
      </c>
    </row>
    <row r="541" spans="1:5" ht="27">
      <c r="A541" s="254">
        <v>37594</v>
      </c>
      <c r="B541" s="259" t="s">
        <v>6218</v>
      </c>
      <c r="C541" s="253" t="s">
        <v>4628</v>
      </c>
      <c r="D541" s="253">
        <v>1.96</v>
      </c>
      <c r="E541" s="253" t="s">
        <v>152</v>
      </c>
    </row>
    <row r="542" spans="1:5" ht="27">
      <c r="A542" s="254">
        <v>37592</v>
      </c>
      <c r="B542" s="259" t="s">
        <v>6219</v>
      </c>
      <c r="C542" s="253" t="s">
        <v>4628</v>
      </c>
      <c r="D542" s="253">
        <v>1.19</v>
      </c>
      <c r="E542" s="253" t="s">
        <v>152</v>
      </c>
    </row>
    <row r="543" spans="1:5" ht="13.5">
      <c r="A543" s="254">
        <v>34556</v>
      </c>
      <c r="B543" s="259" t="s">
        <v>6220</v>
      </c>
      <c r="C543" s="253" t="s">
        <v>4628</v>
      </c>
      <c r="D543" s="253">
        <v>2.4300000000000002</v>
      </c>
      <c r="E543" s="253" t="s">
        <v>152</v>
      </c>
    </row>
    <row r="544" spans="1:5" ht="13.5">
      <c r="A544" s="254">
        <v>37873</v>
      </c>
      <c r="B544" s="259" t="s">
        <v>6221</v>
      </c>
      <c r="C544" s="253" t="s">
        <v>4628</v>
      </c>
      <c r="D544" s="253">
        <v>2.65</v>
      </c>
      <c r="E544" s="253" t="s">
        <v>152</v>
      </c>
    </row>
    <row r="545" spans="1:5" ht="13.5">
      <c r="A545" s="254">
        <v>34564</v>
      </c>
      <c r="B545" s="259" t="s">
        <v>6222</v>
      </c>
      <c r="C545" s="253" t="s">
        <v>4628</v>
      </c>
      <c r="D545" s="253">
        <v>3.04</v>
      </c>
      <c r="E545" s="253" t="s">
        <v>152</v>
      </c>
    </row>
    <row r="546" spans="1:5" ht="13.5">
      <c r="A546" s="254">
        <v>34565</v>
      </c>
      <c r="B546" s="259" t="s">
        <v>6223</v>
      </c>
      <c r="C546" s="253" t="s">
        <v>4628</v>
      </c>
      <c r="D546" s="253">
        <v>3.51</v>
      </c>
      <c r="E546" s="253" t="s">
        <v>152</v>
      </c>
    </row>
    <row r="547" spans="1:5" ht="13.5">
      <c r="A547" s="254">
        <v>38590</v>
      </c>
      <c r="B547" s="259" t="s">
        <v>6224</v>
      </c>
      <c r="C547" s="253" t="s">
        <v>4628</v>
      </c>
      <c r="D547" s="253">
        <v>2.04</v>
      </c>
      <c r="E547" s="253" t="s">
        <v>152</v>
      </c>
    </row>
    <row r="548" spans="1:5" ht="13.5">
      <c r="A548" s="254">
        <v>34566</v>
      </c>
      <c r="B548" s="259" t="s">
        <v>6225</v>
      </c>
      <c r="C548" s="253" t="s">
        <v>4628</v>
      </c>
      <c r="D548" s="253">
        <v>1.9</v>
      </c>
      <c r="E548" s="253" t="s">
        <v>152</v>
      </c>
    </row>
    <row r="549" spans="1:5" ht="13.5">
      <c r="A549" s="254">
        <v>34567</v>
      </c>
      <c r="B549" s="259" t="s">
        <v>6226</v>
      </c>
      <c r="C549" s="253" t="s">
        <v>4628</v>
      </c>
      <c r="D549" s="253">
        <v>2.14</v>
      </c>
      <c r="E549" s="253" t="s">
        <v>152</v>
      </c>
    </row>
    <row r="550" spans="1:5" ht="13.5">
      <c r="A550" s="254">
        <v>38591</v>
      </c>
      <c r="B550" s="259" t="s">
        <v>6227</v>
      </c>
      <c r="C550" s="253" t="s">
        <v>4628</v>
      </c>
      <c r="D550" s="253">
        <v>2.31</v>
      </c>
      <c r="E550" s="253" t="s">
        <v>152</v>
      </c>
    </row>
    <row r="551" spans="1:5" ht="13.5">
      <c r="A551" s="254">
        <v>34568</v>
      </c>
      <c r="B551" s="259" t="s">
        <v>6228</v>
      </c>
      <c r="C551" s="253" t="s">
        <v>4628</v>
      </c>
      <c r="D551" s="253">
        <v>2.79</v>
      </c>
      <c r="E551" s="253" t="s">
        <v>152</v>
      </c>
    </row>
    <row r="552" spans="1:5" ht="13.5">
      <c r="A552" s="254">
        <v>34569</v>
      </c>
      <c r="B552" s="259" t="s">
        <v>6229</v>
      </c>
      <c r="C552" s="253" t="s">
        <v>4628</v>
      </c>
      <c r="D552" s="253">
        <v>2.85</v>
      </c>
      <c r="E552" s="253" t="s">
        <v>152</v>
      </c>
    </row>
    <row r="553" spans="1:5" ht="13.5">
      <c r="A553" s="254">
        <v>34570</v>
      </c>
      <c r="B553" s="259" t="s">
        <v>6230</v>
      </c>
      <c r="C553" s="253" t="s">
        <v>4628</v>
      </c>
      <c r="D553" s="253">
        <v>3.05</v>
      </c>
      <c r="E553" s="253" t="s">
        <v>152</v>
      </c>
    </row>
    <row r="554" spans="1:5" ht="13.5">
      <c r="A554" s="254">
        <v>25070</v>
      </c>
      <c r="B554" s="259" t="s">
        <v>6231</v>
      </c>
      <c r="C554" s="253" t="s">
        <v>4628</v>
      </c>
      <c r="D554" s="253">
        <v>2.33</v>
      </c>
      <c r="E554" s="253" t="s">
        <v>152</v>
      </c>
    </row>
    <row r="555" spans="1:5" ht="13.5">
      <c r="A555" s="254">
        <v>34571</v>
      </c>
      <c r="B555" s="259" t="s">
        <v>6232</v>
      </c>
      <c r="C555" s="253" t="s">
        <v>4628</v>
      </c>
      <c r="D555" s="253">
        <v>2.38</v>
      </c>
      <c r="E555" s="253" t="s">
        <v>152</v>
      </c>
    </row>
    <row r="556" spans="1:5" ht="13.5">
      <c r="A556" s="254">
        <v>34573</v>
      </c>
      <c r="B556" s="259" t="s">
        <v>6233</v>
      </c>
      <c r="C556" s="253" t="s">
        <v>4628</v>
      </c>
      <c r="D556" s="253">
        <v>2.5099999999999998</v>
      </c>
      <c r="E556" s="253" t="s">
        <v>152</v>
      </c>
    </row>
    <row r="557" spans="1:5" ht="27">
      <c r="A557" s="254">
        <v>37107</v>
      </c>
      <c r="B557" s="259" t="s">
        <v>6234</v>
      </c>
      <c r="C557" s="253" t="s">
        <v>4628</v>
      </c>
      <c r="D557" s="253">
        <v>3.7</v>
      </c>
      <c r="E557" s="253" t="s">
        <v>152</v>
      </c>
    </row>
    <row r="558" spans="1:5" ht="13.5">
      <c r="A558" s="254">
        <v>34576</v>
      </c>
      <c r="B558" s="259" t="s">
        <v>6235</v>
      </c>
      <c r="C558" s="253" t="s">
        <v>4628</v>
      </c>
      <c r="D558" s="253">
        <v>3.47</v>
      </c>
      <c r="E558" s="253" t="s">
        <v>152</v>
      </c>
    </row>
    <row r="559" spans="1:5" ht="13.5">
      <c r="A559" s="254">
        <v>34577</v>
      </c>
      <c r="B559" s="259" t="s">
        <v>6236</v>
      </c>
      <c r="C559" s="253" t="s">
        <v>4628</v>
      </c>
      <c r="D559" s="253">
        <v>3.7</v>
      </c>
      <c r="E559" s="253" t="s">
        <v>152</v>
      </c>
    </row>
    <row r="560" spans="1:5" ht="13.5">
      <c r="A560" s="254">
        <v>34578</v>
      </c>
      <c r="B560" s="259" t="s">
        <v>6237</v>
      </c>
      <c r="C560" s="253" t="s">
        <v>4628</v>
      </c>
      <c r="D560" s="253">
        <v>4.1100000000000003</v>
      </c>
      <c r="E560" s="253" t="s">
        <v>152</v>
      </c>
    </row>
    <row r="561" spans="1:5" ht="13.5">
      <c r="A561" s="254">
        <v>34579</v>
      </c>
      <c r="B561" s="259" t="s">
        <v>6238</v>
      </c>
      <c r="C561" s="253" t="s">
        <v>4628</v>
      </c>
      <c r="D561" s="253">
        <v>5.27</v>
      </c>
      <c r="E561" s="253" t="s">
        <v>152</v>
      </c>
    </row>
    <row r="562" spans="1:5" ht="13.5">
      <c r="A562" s="254">
        <v>25067</v>
      </c>
      <c r="B562" s="259" t="s">
        <v>6239</v>
      </c>
      <c r="C562" s="253" t="s">
        <v>4628</v>
      </c>
      <c r="D562" s="253">
        <v>3.04</v>
      </c>
      <c r="E562" s="253" t="s">
        <v>152</v>
      </c>
    </row>
    <row r="563" spans="1:5" ht="13.5">
      <c r="A563" s="254">
        <v>34580</v>
      </c>
      <c r="B563" s="259" t="s">
        <v>6240</v>
      </c>
      <c r="C563" s="253" t="s">
        <v>4628</v>
      </c>
      <c r="D563" s="253">
        <v>3.31</v>
      </c>
      <c r="E563" s="253" t="s">
        <v>152</v>
      </c>
    </row>
    <row r="564" spans="1:5" ht="13.5">
      <c r="A564" s="254">
        <v>25071</v>
      </c>
      <c r="B564" s="259" t="s">
        <v>6241</v>
      </c>
      <c r="C564" s="253" t="s">
        <v>4628</v>
      </c>
      <c r="D564" s="253">
        <v>1.6</v>
      </c>
      <c r="E564" s="253" t="s">
        <v>152</v>
      </c>
    </row>
    <row r="565" spans="1:5" ht="13.5">
      <c r="A565" s="254">
        <v>38395</v>
      </c>
      <c r="B565" s="259" t="s">
        <v>6242</v>
      </c>
      <c r="C565" s="253" t="s">
        <v>4628</v>
      </c>
      <c r="D565" s="253">
        <v>6.53</v>
      </c>
      <c r="E565" s="253" t="s">
        <v>152</v>
      </c>
    </row>
    <row r="566" spans="1:5" ht="13.5">
      <c r="A566" s="254">
        <v>34583</v>
      </c>
      <c r="B566" s="259" t="s">
        <v>6243</v>
      </c>
      <c r="C566" s="253" t="s">
        <v>4630</v>
      </c>
      <c r="D566" s="253">
        <v>68.92</v>
      </c>
      <c r="E566" s="253" t="s">
        <v>152</v>
      </c>
    </row>
    <row r="567" spans="1:5" ht="13.5">
      <c r="A567" s="254">
        <v>34584</v>
      </c>
      <c r="B567" s="259" t="s">
        <v>6244</v>
      </c>
      <c r="C567" s="253" t="s">
        <v>4630</v>
      </c>
      <c r="D567" s="253">
        <v>38.58</v>
      </c>
      <c r="E567" s="253" t="s">
        <v>152</v>
      </c>
    </row>
    <row r="568" spans="1:5" ht="40.5">
      <c r="A568" s="254">
        <v>709</v>
      </c>
      <c r="B568" s="259" t="s">
        <v>6245</v>
      </c>
      <c r="C568" s="253" t="s">
        <v>4630</v>
      </c>
      <c r="D568" s="253">
        <v>484.33</v>
      </c>
      <c r="E568" s="253" t="s">
        <v>152</v>
      </c>
    </row>
    <row r="569" spans="1:5" ht="13.5">
      <c r="A569" s="254">
        <v>716</v>
      </c>
      <c r="B569" s="259" t="s">
        <v>6246</v>
      </c>
      <c r="C569" s="253" t="s">
        <v>4628</v>
      </c>
      <c r="D569" s="253">
        <v>11.98</v>
      </c>
      <c r="E569" s="253" t="s">
        <v>152</v>
      </c>
    </row>
    <row r="570" spans="1:5" ht="13.5">
      <c r="A570" s="254">
        <v>715</v>
      </c>
      <c r="B570" s="259" t="s">
        <v>6247</v>
      </c>
      <c r="C570" s="253" t="s">
        <v>4628</v>
      </c>
      <c r="D570" s="253">
        <v>11.85</v>
      </c>
      <c r="E570" s="253" t="s">
        <v>152</v>
      </c>
    </row>
    <row r="571" spans="1:5" ht="27">
      <c r="A571" s="254">
        <v>718</v>
      </c>
      <c r="B571" s="259" t="s">
        <v>6248</v>
      </c>
      <c r="C571" s="253" t="s">
        <v>4628</v>
      </c>
      <c r="D571" s="253">
        <v>17.649999999999999</v>
      </c>
      <c r="E571" s="253" t="s">
        <v>152</v>
      </c>
    </row>
    <row r="572" spans="1:5" ht="27">
      <c r="A572" s="254">
        <v>11981</v>
      </c>
      <c r="B572" s="259" t="s">
        <v>6249</v>
      </c>
      <c r="C572" s="253" t="s">
        <v>4628</v>
      </c>
      <c r="D572" s="253">
        <v>12.1</v>
      </c>
      <c r="E572" s="253" t="s">
        <v>152</v>
      </c>
    </row>
    <row r="573" spans="1:5" ht="27">
      <c r="A573" s="254">
        <v>10610</v>
      </c>
      <c r="B573" s="259" t="s">
        <v>6250</v>
      </c>
      <c r="C573" s="253" t="s">
        <v>4628</v>
      </c>
      <c r="D573" s="253">
        <v>1.32</v>
      </c>
      <c r="E573" s="253" t="s">
        <v>152</v>
      </c>
    </row>
    <row r="574" spans="1:5" ht="13.5">
      <c r="A574" s="254">
        <v>34585</v>
      </c>
      <c r="B574" s="259" t="s">
        <v>6251</v>
      </c>
      <c r="C574" s="253" t="s">
        <v>4628</v>
      </c>
      <c r="D574" s="253">
        <v>1.34</v>
      </c>
      <c r="E574" s="253" t="s">
        <v>152</v>
      </c>
    </row>
    <row r="575" spans="1:5" ht="13.5">
      <c r="A575" s="254">
        <v>34586</v>
      </c>
      <c r="B575" s="259" t="s">
        <v>6252</v>
      </c>
      <c r="C575" s="253" t="s">
        <v>4628</v>
      </c>
      <c r="D575" s="253">
        <v>1.36</v>
      </c>
      <c r="E575" s="253" t="s">
        <v>152</v>
      </c>
    </row>
    <row r="576" spans="1:5" ht="13.5">
      <c r="A576" s="254">
        <v>38603</v>
      </c>
      <c r="B576" s="259" t="s">
        <v>6253</v>
      </c>
      <c r="C576" s="253" t="s">
        <v>4628</v>
      </c>
      <c r="D576" s="253">
        <v>1.57</v>
      </c>
      <c r="E576" s="253" t="s">
        <v>152</v>
      </c>
    </row>
    <row r="577" spans="1:5" ht="13.5">
      <c r="A577" s="254">
        <v>34588</v>
      </c>
      <c r="B577" s="259" t="s">
        <v>6254</v>
      </c>
      <c r="C577" s="253" t="s">
        <v>4628</v>
      </c>
      <c r="D577" s="253">
        <v>1.75</v>
      </c>
      <c r="E577" s="253" t="s">
        <v>152</v>
      </c>
    </row>
    <row r="578" spans="1:5" ht="13.5">
      <c r="A578" s="254">
        <v>34590</v>
      </c>
      <c r="B578" s="259" t="s">
        <v>6255</v>
      </c>
      <c r="C578" s="253" t="s">
        <v>4628</v>
      </c>
      <c r="D578" s="253">
        <v>1.89</v>
      </c>
      <c r="E578" s="253" t="s">
        <v>152</v>
      </c>
    </row>
    <row r="579" spans="1:5" ht="13.5">
      <c r="A579" s="254">
        <v>34591</v>
      </c>
      <c r="B579" s="259" t="s">
        <v>6256</v>
      </c>
      <c r="C579" s="253" t="s">
        <v>4628</v>
      </c>
      <c r="D579" s="253">
        <v>2.36</v>
      </c>
      <c r="E579" s="253" t="s">
        <v>152</v>
      </c>
    </row>
    <row r="580" spans="1:5" ht="27">
      <c r="A580" s="254">
        <v>37103</v>
      </c>
      <c r="B580" s="259" t="s">
        <v>6257</v>
      </c>
      <c r="C580" s="253" t="s">
        <v>4628</v>
      </c>
      <c r="D580" s="253">
        <v>1.99</v>
      </c>
      <c r="E580" s="253" t="s">
        <v>152</v>
      </c>
    </row>
    <row r="581" spans="1:5" ht="27">
      <c r="A581" s="254">
        <v>34555</v>
      </c>
      <c r="B581" s="259" t="s">
        <v>6258</v>
      </c>
      <c r="C581" s="253" t="s">
        <v>4628</v>
      </c>
      <c r="D581" s="253">
        <v>2.4900000000000002</v>
      </c>
      <c r="E581" s="253" t="s">
        <v>152</v>
      </c>
    </row>
    <row r="582" spans="1:5" ht="27">
      <c r="A582" s="254">
        <v>34599</v>
      </c>
      <c r="B582" s="259" t="s">
        <v>6259</v>
      </c>
      <c r="C582" s="253" t="s">
        <v>4628</v>
      </c>
      <c r="D582" s="253">
        <v>1.78</v>
      </c>
      <c r="E582" s="253" t="s">
        <v>152</v>
      </c>
    </row>
    <row r="583" spans="1:5" ht="27">
      <c r="A583" s="254">
        <v>674</v>
      </c>
      <c r="B583" s="259" t="s">
        <v>6260</v>
      </c>
      <c r="C583" s="253" t="s">
        <v>4630</v>
      </c>
      <c r="D583" s="253">
        <v>49.31</v>
      </c>
      <c r="E583" s="253" t="s">
        <v>152</v>
      </c>
    </row>
    <row r="584" spans="1:5" ht="27">
      <c r="A584" s="254">
        <v>34600</v>
      </c>
      <c r="B584" s="259" t="s">
        <v>6261</v>
      </c>
      <c r="C584" s="253" t="s">
        <v>4630</v>
      </c>
      <c r="D584" s="253">
        <v>80.12</v>
      </c>
      <c r="E584" s="253" t="s">
        <v>152</v>
      </c>
    </row>
    <row r="585" spans="1:5" ht="13.5">
      <c r="A585" s="254">
        <v>652</v>
      </c>
      <c r="B585" s="259" t="s">
        <v>6262</v>
      </c>
      <c r="C585" s="253" t="s">
        <v>4630</v>
      </c>
      <c r="D585" s="253">
        <v>102.04</v>
      </c>
      <c r="E585" s="253" t="s">
        <v>152</v>
      </c>
    </row>
    <row r="586" spans="1:5" ht="13.5">
      <c r="A586" s="254">
        <v>34592</v>
      </c>
      <c r="B586" s="259" t="s">
        <v>6263</v>
      </c>
      <c r="C586" s="253" t="s">
        <v>4628</v>
      </c>
      <c r="D586" s="253">
        <v>1.69</v>
      </c>
      <c r="E586" s="253" t="s">
        <v>152</v>
      </c>
    </row>
    <row r="587" spans="1:5" ht="13.5">
      <c r="A587" s="254">
        <v>651</v>
      </c>
      <c r="B587" s="259" t="s">
        <v>6264</v>
      </c>
      <c r="C587" s="253" t="s">
        <v>4628</v>
      </c>
      <c r="D587" s="253">
        <v>1.94</v>
      </c>
      <c r="E587" s="253" t="s">
        <v>152</v>
      </c>
    </row>
    <row r="588" spans="1:5" ht="13.5">
      <c r="A588" s="254">
        <v>654</v>
      </c>
      <c r="B588" s="259" t="s">
        <v>6265</v>
      </c>
      <c r="C588" s="253" t="s">
        <v>4628</v>
      </c>
      <c r="D588" s="253">
        <v>2.5</v>
      </c>
      <c r="E588" s="253" t="s">
        <v>152</v>
      </c>
    </row>
    <row r="589" spans="1:5" ht="13.5">
      <c r="A589" s="254">
        <v>650</v>
      </c>
      <c r="B589" s="259" t="s">
        <v>6266</v>
      </c>
      <c r="C589" s="253" t="s">
        <v>4628</v>
      </c>
      <c r="D589" s="253">
        <v>1.65</v>
      </c>
      <c r="E589" s="253" t="s">
        <v>152</v>
      </c>
    </row>
    <row r="590" spans="1:5" ht="27">
      <c r="A590" s="254">
        <v>40517</v>
      </c>
      <c r="B590" s="259" t="s">
        <v>6267</v>
      </c>
      <c r="C590" s="253" t="s">
        <v>4630</v>
      </c>
      <c r="D590" s="253">
        <v>46.37</v>
      </c>
      <c r="E590" s="253" t="s">
        <v>152</v>
      </c>
    </row>
    <row r="591" spans="1:5" ht="27">
      <c r="A591" s="254">
        <v>40520</v>
      </c>
      <c r="B591" s="259" t="s">
        <v>6268</v>
      </c>
      <c r="C591" s="253" t="s">
        <v>4630</v>
      </c>
      <c r="D591" s="253">
        <v>48.57</v>
      </c>
      <c r="E591" s="253" t="s">
        <v>152</v>
      </c>
    </row>
    <row r="592" spans="1:5" ht="27">
      <c r="A592" s="254">
        <v>40515</v>
      </c>
      <c r="B592" s="259" t="s">
        <v>6269</v>
      </c>
      <c r="C592" s="253" t="s">
        <v>4630</v>
      </c>
      <c r="D592" s="253">
        <v>58.64</v>
      </c>
      <c r="E592" s="253" t="s">
        <v>152</v>
      </c>
    </row>
    <row r="593" spans="1:5" ht="27">
      <c r="A593" s="254">
        <v>40516</v>
      </c>
      <c r="B593" s="259" t="s">
        <v>6270</v>
      </c>
      <c r="C593" s="253" t="s">
        <v>4630</v>
      </c>
      <c r="D593" s="253">
        <v>69.84</v>
      </c>
      <c r="E593" s="253" t="s">
        <v>152</v>
      </c>
    </row>
    <row r="594" spans="1:5" ht="54">
      <c r="A594" s="254">
        <v>40529</v>
      </c>
      <c r="B594" s="259" t="s">
        <v>11970</v>
      </c>
      <c r="C594" s="253" t="s">
        <v>4630</v>
      </c>
      <c r="D594" s="253">
        <v>54.54</v>
      </c>
      <c r="E594" s="253" t="s">
        <v>152</v>
      </c>
    </row>
    <row r="595" spans="1:5" ht="40.5">
      <c r="A595" s="254">
        <v>36170</v>
      </c>
      <c r="B595" s="259" t="s">
        <v>11971</v>
      </c>
      <c r="C595" s="253" t="s">
        <v>4630</v>
      </c>
      <c r="D595" s="253">
        <v>40.85</v>
      </c>
      <c r="E595" s="253" t="s">
        <v>152</v>
      </c>
    </row>
    <row r="596" spans="1:5" ht="40.5">
      <c r="A596" s="254">
        <v>40524</v>
      </c>
      <c r="B596" s="259" t="s">
        <v>11972</v>
      </c>
      <c r="C596" s="253" t="s">
        <v>4630</v>
      </c>
      <c r="D596" s="253">
        <v>49.68</v>
      </c>
      <c r="E596" s="253" t="s">
        <v>152</v>
      </c>
    </row>
    <row r="597" spans="1:5" ht="40.5">
      <c r="A597" s="254">
        <v>36156</v>
      </c>
      <c r="B597" s="259" t="s">
        <v>11973</v>
      </c>
      <c r="C597" s="253" t="s">
        <v>4630</v>
      </c>
      <c r="D597" s="253">
        <v>43.05</v>
      </c>
      <c r="E597" s="253" t="s">
        <v>152</v>
      </c>
    </row>
    <row r="598" spans="1:5" ht="40.5">
      <c r="A598" s="254">
        <v>36155</v>
      </c>
      <c r="B598" s="259" t="s">
        <v>11974</v>
      </c>
      <c r="C598" s="253" t="s">
        <v>4630</v>
      </c>
      <c r="D598" s="253">
        <v>38.14</v>
      </c>
      <c r="E598" s="253" t="s">
        <v>152</v>
      </c>
    </row>
    <row r="599" spans="1:5" ht="40.5">
      <c r="A599" s="254">
        <v>36154</v>
      </c>
      <c r="B599" s="259" t="s">
        <v>11975</v>
      </c>
      <c r="C599" s="253" t="s">
        <v>4630</v>
      </c>
      <c r="D599" s="253">
        <v>50.67</v>
      </c>
      <c r="E599" s="253" t="s">
        <v>152</v>
      </c>
    </row>
    <row r="600" spans="1:5" ht="27">
      <c r="A600" s="254">
        <v>695</v>
      </c>
      <c r="B600" s="259" t="s">
        <v>6271</v>
      </c>
      <c r="C600" s="253" t="s">
        <v>4630</v>
      </c>
      <c r="D600" s="253">
        <v>37.46</v>
      </c>
      <c r="E600" s="253" t="s">
        <v>152</v>
      </c>
    </row>
    <row r="601" spans="1:5" ht="27">
      <c r="A601" s="254">
        <v>679</v>
      </c>
      <c r="B601" s="259" t="s">
        <v>6272</v>
      </c>
      <c r="C601" s="253" t="s">
        <v>4630</v>
      </c>
      <c r="D601" s="253">
        <v>51.33</v>
      </c>
      <c r="E601" s="253" t="s">
        <v>152</v>
      </c>
    </row>
    <row r="602" spans="1:5" ht="27">
      <c r="A602" s="254">
        <v>711</v>
      </c>
      <c r="B602" s="259" t="s">
        <v>6273</v>
      </c>
      <c r="C602" s="253" t="s">
        <v>4630</v>
      </c>
      <c r="D602" s="253">
        <v>39.19</v>
      </c>
      <c r="E602" s="253" t="s">
        <v>152</v>
      </c>
    </row>
    <row r="603" spans="1:5" ht="27">
      <c r="A603" s="254">
        <v>712</v>
      </c>
      <c r="B603" s="259" t="s">
        <v>6274</v>
      </c>
      <c r="C603" s="253" t="s">
        <v>4630</v>
      </c>
      <c r="D603" s="253">
        <v>40.85</v>
      </c>
      <c r="E603" s="253" t="s">
        <v>152</v>
      </c>
    </row>
    <row r="604" spans="1:5" ht="27">
      <c r="A604" s="254">
        <v>12614</v>
      </c>
      <c r="B604" s="259" t="s">
        <v>6275</v>
      </c>
      <c r="C604" s="253" t="s">
        <v>4628</v>
      </c>
      <c r="D604" s="253">
        <v>15.07</v>
      </c>
      <c r="E604" s="253" t="s">
        <v>152</v>
      </c>
    </row>
    <row r="605" spans="1:5" ht="27">
      <c r="A605" s="254">
        <v>6140</v>
      </c>
      <c r="B605" s="259" t="s">
        <v>6276</v>
      </c>
      <c r="C605" s="253" t="s">
        <v>4628</v>
      </c>
      <c r="D605" s="253">
        <v>2.41</v>
      </c>
      <c r="E605" s="253" t="s">
        <v>152</v>
      </c>
    </row>
    <row r="606" spans="1:5" ht="13.5">
      <c r="A606" s="254">
        <v>38399</v>
      </c>
      <c r="B606" s="259" t="s">
        <v>6277</v>
      </c>
      <c r="C606" s="253" t="s">
        <v>4628</v>
      </c>
      <c r="D606" s="253">
        <v>152.16</v>
      </c>
      <c r="E606" s="253" t="s">
        <v>152</v>
      </c>
    </row>
    <row r="607" spans="1:5" ht="40.5">
      <c r="A607" s="254">
        <v>735</v>
      </c>
      <c r="B607" s="259" t="s">
        <v>6278</v>
      </c>
      <c r="C607" s="253" t="s">
        <v>4628</v>
      </c>
      <c r="D607" s="253">
        <v>1678.13</v>
      </c>
      <c r="E607" s="253" t="s">
        <v>152</v>
      </c>
    </row>
    <row r="608" spans="1:5" ht="40.5">
      <c r="A608" s="254">
        <v>736</v>
      </c>
      <c r="B608" s="259" t="s">
        <v>6279</v>
      </c>
      <c r="C608" s="253" t="s">
        <v>4628</v>
      </c>
      <c r="D608" s="253">
        <v>1411</v>
      </c>
      <c r="E608" s="253" t="s">
        <v>152</v>
      </c>
    </row>
    <row r="609" spans="1:5" ht="40.5">
      <c r="A609" s="254">
        <v>729</v>
      </c>
      <c r="B609" s="259" t="s">
        <v>6280</v>
      </c>
      <c r="C609" s="253" t="s">
        <v>4628</v>
      </c>
      <c r="D609" s="253">
        <v>575</v>
      </c>
      <c r="E609" s="253" t="s">
        <v>152</v>
      </c>
    </row>
    <row r="610" spans="1:5" ht="40.5">
      <c r="A610" s="254">
        <v>39925</v>
      </c>
      <c r="B610" s="259" t="s">
        <v>6281</v>
      </c>
      <c r="C610" s="253" t="s">
        <v>4628</v>
      </c>
      <c r="D610" s="253">
        <v>8308.69</v>
      </c>
      <c r="E610" s="253" t="s">
        <v>152</v>
      </c>
    </row>
    <row r="611" spans="1:5" ht="40.5">
      <c r="A611" s="254">
        <v>731</v>
      </c>
      <c r="B611" s="259" t="s">
        <v>6282</v>
      </c>
      <c r="C611" s="253" t="s">
        <v>4628</v>
      </c>
      <c r="D611" s="253">
        <v>559.61</v>
      </c>
      <c r="E611" s="253" t="s">
        <v>152</v>
      </c>
    </row>
    <row r="612" spans="1:5" ht="40.5">
      <c r="A612" s="254">
        <v>10575</v>
      </c>
      <c r="B612" s="259" t="s">
        <v>6283</v>
      </c>
      <c r="C612" s="253" t="s">
        <v>4628</v>
      </c>
      <c r="D612" s="253">
        <v>873.32</v>
      </c>
      <c r="E612" s="253" t="s">
        <v>152</v>
      </c>
    </row>
    <row r="613" spans="1:5" ht="40.5">
      <c r="A613" s="254">
        <v>733</v>
      </c>
      <c r="B613" s="259" t="s">
        <v>6284</v>
      </c>
      <c r="C613" s="253" t="s">
        <v>4628</v>
      </c>
      <c r="D613" s="253">
        <v>956.18</v>
      </c>
      <c r="E613" s="253" t="s">
        <v>152</v>
      </c>
    </row>
    <row r="614" spans="1:5" ht="40.5">
      <c r="A614" s="254">
        <v>732</v>
      </c>
      <c r="B614" s="259" t="s">
        <v>6285</v>
      </c>
      <c r="C614" s="253" t="s">
        <v>4628</v>
      </c>
      <c r="D614" s="253">
        <v>943.33</v>
      </c>
      <c r="E614" s="253" t="s">
        <v>152</v>
      </c>
    </row>
    <row r="615" spans="1:5" ht="40.5">
      <c r="A615" s="254">
        <v>737</v>
      </c>
      <c r="B615" s="259" t="s">
        <v>6286</v>
      </c>
      <c r="C615" s="253" t="s">
        <v>4628</v>
      </c>
      <c r="D615" s="253">
        <v>5289.9</v>
      </c>
      <c r="E615" s="253" t="s">
        <v>152</v>
      </c>
    </row>
    <row r="616" spans="1:5" ht="40.5">
      <c r="A616" s="254">
        <v>738</v>
      </c>
      <c r="B616" s="259" t="s">
        <v>6287</v>
      </c>
      <c r="C616" s="253" t="s">
        <v>4628</v>
      </c>
      <c r="D616" s="253">
        <v>2452.89</v>
      </c>
      <c r="E616" s="253" t="s">
        <v>152</v>
      </c>
    </row>
    <row r="617" spans="1:5" ht="40.5">
      <c r="A617" s="254">
        <v>740</v>
      </c>
      <c r="B617" s="259" t="s">
        <v>6288</v>
      </c>
      <c r="C617" s="253" t="s">
        <v>4628</v>
      </c>
      <c r="D617" s="253">
        <v>4976.41</v>
      </c>
      <c r="E617" s="253" t="s">
        <v>152</v>
      </c>
    </row>
    <row r="618" spans="1:5" ht="40.5">
      <c r="A618" s="254">
        <v>734</v>
      </c>
      <c r="B618" s="259" t="s">
        <v>6289</v>
      </c>
      <c r="C618" s="253" t="s">
        <v>4628</v>
      </c>
      <c r="D618" s="253">
        <v>1011.24</v>
      </c>
      <c r="E618" s="253" t="s">
        <v>152</v>
      </c>
    </row>
    <row r="619" spans="1:5" ht="13.5">
      <c r="A619" s="254">
        <v>39008</v>
      </c>
      <c r="B619" s="259" t="s">
        <v>6290</v>
      </c>
      <c r="C619" s="253" t="s">
        <v>4628</v>
      </c>
      <c r="D619" s="253">
        <v>47438.81</v>
      </c>
      <c r="E619" s="253" t="s">
        <v>152</v>
      </c>
    </row>
    <row r="620" spans="1:5" ht="13.5">
      <c r="A620" s="254">
        <v>39009</v>
      </c>
      <c r="B620" s="259" t="s">
        <v>6291</v>
      </c>
      <c r="C620" s="253" t="s">
        <v>4628</v>
      </c>
      <c r="D620" s="253">
        <v>50824.81</v>
      </c>
      <c r="E620" s="253" t="s">
        <v>152</v>
      </c>
    </row>
    <row r="621" spans="1:5" ht="54">
      <c r="A621" s="254">
        <v>10587</v>
      </c>
      <c r="B621" s="259" t="s">
        <v>6292</v>
      </c>
      <c r="C621" s="253" t="s">
        <v>4628</v>
      </c>
      <c r="D621" s="253">
        <v>2867.81</v>
      </c>
      <c r="E621" s="253" t="s">
        <v>152</v>
      </c>
    </row>
    <row r="622" spans="1:5" ht="54">
      <c r="A622" s="254">
        <v>759</v>
      </c>
      <c r="B622" s="259" t="s">
        <v>6293</v>
      </c>
      <c r="C622" s="253" t="s">
        <v>4628</v>
      </c>
      <c r="D622" s="253">
        <v>4123.34</v>
      </c>
      <c r="E622" s="253" t="s">
        <v>152</v>
      </c>
    </row>
    <row r="623" spans="1:5" ht="54">
      <c r="A623" s="254">
        <v>761</v>
      </c>
      <c r="B623" s="259" t="s">
        <v>6294</v>
      </c>
      <c r="C623" s="253" t="s">
        <v>4628</v>
      </c>
      <c r="D623" s="253">
        <v>6989.41</v>
      </c>
      <c r="E623" s="253" t="s">
        <v>152</v>
      </c>
    </row>
    <row r="624" spans="1:5" ht="54">
      <c r="A624" s="254">
        <v>750</v>
      </c>
      <c r="B624" s="259" t="s">
        <v>6295</v>
      </c>
      <c r="C624" s="253" t="s">
        <v>4628</v>
      </c>
      <c r="D624" s="253">
        <v>6635.88</v>
      </c>
      <c r="E624" s="253" t="s">
        <v>152</v>
      </c>
    </row>
    <row r="625" spans="1:5" ht="54">
      <c r="A625" s="254">
        <v>755</v>
      </c>
      <c r="B625" s="259" t="s">
        <v>6296</v>
      </c>
      <c r="C625" s="253" t="s">
        <v>4628</v>
      </c>
      <c r="D625" s="253">
        <v>27230.46</v>
      </c>
      <c r="E625" s="253" t="s">
        <v>152</v>
      </c>
    </row>
    <row r="626" spans="1:5" ht="54">
      <c r="A626" s="254">
        <v>749</v>
      </c>
      <c r="B626" s="259" t="s">
        <v>6297</v>
      </c>
      <c r="C626" s="253" t="s">
        <v>4628</v>
      </c>
      <c r="D626" s="253">
        <v>10014.86</v>
      </c>
      <c r="E626" s="253" t="s">
        <v>152</v>
      </c>
    </row>
    <row r="627" spans="1:5" ht="54">
      <c r="A627" s="254">
        <v>756</v>
      </c>
      <c r="B627" s="259" t="s">
        <v>6298</v>
      </c>
      <c r="C627" s="253" t="s">
        <v>4628</v>
      </c>
      <c r="D627" s="253">
        <v>29698.46</v>
      </c>
      <c r="E627" s="253" t="s">
        <v>152</v>
      </c>
    </row>
    <row r="628" spans="1:5" ht="40.5">
      <c r="A628" s="254">
        <v>757</v>
      </c>
      <c r="B628" s="259" t="s">
        <v>6299</v>
      </c>
      <c r="C628" s="253" t="s">
        <v>4628</v>
      </c>
      <c r="D628" s="253">
        <v>13485</v>
      </c>
      <c r="E628" s="253" t="s">
        <v>152</v>
      </c>
    </row>
    <row r="629" spans="1:5" ht="40.5">
      <c r="A629" s="254">
        <v>10588</v>
      </c>
      <c r="B629" s="259" t="s">
        <v>6300</v>
      </c>
      <c r="C629" s="253" t="s">
        <v>4628</v>
      </c>
      <c r="D629" s="253">
        <v>2977.15</v>
      </c>
      <c r="E629" s="253" t="s">
        <v>152</v>
      </c>
    </row>
    <row r="630" spans="1:5" ht="40.5">
      <c r="A630" s="254">
        <v>10592</v>
      </c>
      <c r="B630" s="259" t="s">
        <v>6301</v>
      </c>
      <c r="C630" s="253" t="s">
        <v>4628</v>
      </c>
      <c r="D630" s="253">
        <v>3596</v>
      </c>
      <c r="E630" s="253" t="s">
        <v>152</v>
      </c>
    </row>
    <row r="631" spans="1:5" ht="40.5">
      <c r="A631" s="254">
        <v>10589</v>
      </c>
      <c r="B631" s="259" t="s">
        <v>6302</v>
      </c>
      <c r="C631" s="253" t="s">
        <v>4628</v>
      </c>
      <c r="D631" s="253">
        <v>4831</v>
      </c>
      <c r="E631" s="253" t="s">
        <v>152</v>
      </c>
    </row>
    <row r="632" spans="1:5" ht="40.5">
      <c r="A632" s="254">
        <v>760</v>
      </c>
      <c r="B632" s="259" t="s">
        <v>6303</v>
      </c>
      <c r="C632" s="253" t="s">
        <v>4628</v>
      </c>
      <c r="D632" s="253">
        <v>26970</v>
      </c>
      <c r="E632" s="253" t="s">
        <v>152</v>
      </c>
    </row>
    <row r="633" spans="1:5" ht="40.5">
      <c r="A633" s="254">
        <v>751</v>
      </c>
      <c r="B633" s="259" t="s">
        <v>6304</v>
      </c>
      <c r="C633" s="253" t="s">
        <v>4628</v>
      </c>
      <c r="D633" s="253">
        <v>4247.7700000000004</v>
      </c>
      <c r="E633" s="253" t="s">
        <v>152</v>
      </c>
    </row>
    <row r="634" spans="1:5" ht="40.5">
      <c r="A634" s="254">
        <v>754</v>
      </c>
      <c r="B634" s="259" t="s">
        <v>6305</v>
      </c>
      <c r="C634" s="253" t="s">
        <v>4628</v>
      </c>
      <c r="D634" s="253">
        <v>6742.5</v>
      </c>
      <c r="E634" s="253" t="s">
        <v>152</v>
      </c>
    </row>
    <row r="635" spans="1:5" ht="27">
      <c r="A635" s="254">
        <v>14013</v>
      </c>
      <c r="B635" s="259" t="s">
        <v>6306</v>
      </c>
      <c r="C635" s="253" t="s">
        <v>4628</v>
      </c>
      <c r="D635" s="253">
        <v>142944.74</v>
      </c>
      <c r="E635" s="253" t="s">
        <v>152</v>
      </c>
    </row>
    <row r="636" spans="1:5" ht="40.5">
      <c r="A636" s="254">
        <v>39917</v>
      </c>
      <c r="B636" s="259" t="s">
        <v>6307</v>
      </c>
      <c r="C636" s="253" t="s">
        <v>4628</v>
      </c>
      <c r="D636" s="253">
        <v>72869.440000000002</v>
      </c>
      <c r="E636" s="253" t="s">
        <v>152</v>
      </c>
    </row>
    <row r="637" spans="1:5" ht="27">
      <c r="A637" s="254">
        <v>5081</v>
      </c>
      <c r="B637" s="259" t="s">
        <v>6308</v>
      </c>
      <c r="C637" s="253" t="s">
        <v>4637</v>
      </c>
      <c r="D637" s="253">
        <v>18.100000000000001</v>
      </c>
      <c r="E637" s="253" t="s">
        <v>152</v>
      </c>
    </row>
    <row r="638" spans="1:5" ht="13.5">
      <c r="A638" s="254">
        <v>38167</v>
      </c>
      <c r="B638" s="259" t="s">
        <v>6309</v>
      </c>
      <c r="C638" s="253" t="s">
        <v>4637</v>
      </c>
      <c r="D638" s="253">
        <v>15.6</v>
      </c>
      <c r="E638" s="253" t="s">
        <v>152</v>
      </c>
    </row>
    <row r="639" spans="1:5" ht="13.5">
      <c r="A639" s="254">
        <v>36145</v>
      </c>
      <c r="B639" s="259" t="s">
        <v>6310</v>
      </c>
      <c r="C639" s="253" t="s">
        <v>4637</v>
      </c>
      <c r="D639" s="253">
        <v>31.53</v>
      </c>
      <c r="E639" s="253" t="s">
        <v>152</v>
      </c>
    </row>
    <row r="640" spans="1:5" ht="13.5">
      <c r="A640" s="254">
        <v>12893</v>
      </c>
      <c r="B640" s="259" t="s">
        <v>6311</v>
      </c>
      <c r="C640" s="253" t="s">
        <v>4637</v>
      </c>
      <c r="D640" s="253">
        <v>52.56</v>
      </c>
      <c r="E640" s="253" t="s">
        <v>152</v>
      </c>
    </row>
    <row r="641" spans="1:5" ht="13.5">
      <c r="A641" s="254">
        <v>11685</v>
      </c>
      <c r="B641" s="259" t="s">
        <v>6312</v>
      </c>
      <c r="C641" s="253" t="s">
        <v>4628</v>
      </c>
      <c r="D641" s="253">
        <v>16.510000000000002</v>
      </c>
      <c r="E641" s="253" t="s">
        <v>152</v>
      </c>
    </row>
    <row r="642" spans="1:5" ht="27">
      <c r="A642" s="254">
        <v>11679</v>
      </c>
      <c r="B642" s="259" t="s">
        <v>6313</v>
      </c>
      <c r="C642" s="253" t="s">
        <v>4628</v>
      </c>
      <c r="D642" s="253">
        <v>6.77</v>
      </c>
      <c r="E642" s="253" t="s">
        <v>152</v>
      </c>
    </row>
    <row r="643" spans="1:5" ht="13.5">
      <c r="A643" s="254">
        <v>11680</v>
      </c>
      <c r="B643" s="259" t="s">
        <v>6314</v>
      </c>
      <c r="C643" s="253" t="s">
        <v>4628</v>
      </c>
      <c r="D643" s="253">
        <v>5.58</v>
      </c>
      <c r="E643" s="253" t="s">
        <v>152</v>
      </c>
    </row>
    <row r="644" spans="1:5" ht="13.5">
      <c r="A644" s="254">
        <v>2512</v>
      </c>
      <c r="B644" s="259" t="s">
        <v>6315</v>
      </c>
      <c r="C644" s="253" t="s">
        <v>4628</v>
      </c>
      <c r="D644" s="253">
        <v>19.170000000000002</v>
      </c>
      <c r="E644" s="253" t="s">
        <v>152</v>
      </c>
    </row>
    <row r="645" spans="1:5" ht="13.5">
      <c r="A645" s="254">
        <v>4374</v>
      </c>
      <c r="B645" s="259" t="s">
        <v>6316</v>
      </c>
      <c r="C645" s="253" t="s">
        <v>4628</v>
      </c>
      <c r="D645" s="253">
        <v>0.37</v>
      </c>
      <c r="E645" s="253" t="s">
        <v>152</v>
      </c>
    </row>
    <row r="646" spans="1:5" ht="27">
      <c r="A646" s="254">
        <v>7568</v>
      </c>
      <c r="B646" s="259" t="s">
        <v>5199</v>
      </c>
      <c r="C646" s="253" t="s">
        <v>4628</v>
      </c>
      <c r="D646" s="253">
        <v>0.61</v>
      </c>
      <c r="E646" s="253" t="s">
        <v>152</v>
      </c>
    </row>
    <row r="647" spans="1:5" ht="27">
      <c r="A647" s="254">
        <v>7584</v>
      </c>
      <c r="B647" s="259" t="s">
        <v>6317</v>
      </c>
      <c r="C647" s="253" t="s">
        <v>4628</v>
      </c>
      <c r="D647" s="253">
        <v>0.93</v>
      </c>
      <c r="E647" s="253" t="s">
        <v>152</v>
      </c>
    </row>
    <row r="648" spans="1:5" ht="13.5">
      <c r="A648" s="254">
        <v>11945</v>
      </c>
      <c r="B648" s="259" t="s">
        <v>6318</v>
      </c>
      <c r="C648" s="253" t="s">
        <v>4628</v>
      </c>
      <c r="D648" s="253">
        <v>0.06</v>
      </c>
      <c r="E648" s="253" t="s">
        <v>152</v>
      </c>
    </row>
    <row r="649" spans="1:5" ht="13.5">
      <c r="A649" s="254">
        <v>11946</v>
      </c>
      <c r="B649" s="259" t="s">
        <v>6319</v>
      </c>
      <c r="C649" s="253" t="s">
        <v>4628</v>
      </c>
      <c r="D649" s="253">
        <v>0.06</v>
      </c>
      <c r="E649" s="253" t="s">
        <v>152</v>
      </c>
    </row>
    <row r="650" spans="1:5" ht="13.5">
      <c r="A650" s="254">
        <v>4375</v>
      </c>
      <c r="B650" s="259" t="s">
        <v>6320</v>
      </c>
      <c r="C650" s="253" t="s">
        <v>4628</v>
      </c>
      <c r="D650" s="253">
        <v>0.1</v>
      </c>
      <c r="E650" s="253" t="s">
        <v>152</v>
      </c>
    </row>
    <row r="651" spans="1:5" ht="27">
      <c r="A651" s="254">
        <v>11950</v>
      </c>
      <c r="B651" s="259" t="s">
        <v>6321</v>
      </c>
      <c r="C651" s="253" t="s">
        <v>4628</v>
      </c>
      <c r="D651" s="253">
        <v>0.2</v>
      </c>
      <c r="E651" s="253" t="s">
        <v>152</v>
      </c>
    </row>
    <row r="652" spans="1:5" ht="13.5">
      <c r="A652" s="254">
        <v>4376</v>
      </c>
      <c r="B652" s="259" t="s">
        <v>6322</v>
      </c>
      <c r="C652" s="253" t="s">
        <v>4628</v>
      </c>
      <c r="D652" s="253">
        <v>0.19</v>
      </c>
      <c r="E652" s="253" t="s">
        <v>152</v>
      </c>
    </row>
    <row r="653" spans="1:5" ht="27">
      <c r="A653" s="254">
        <v>7583</v>
      </c>
      <c r="B653" s="259" t="s">
        <v>6323</v>
      </c>
      <c r="C653" s="253" t="s">
        <v>4628</v>
      </c>
      <c r="D653" s="253">
        <v>0.41</v>
      </c>
      <c r="E653" s="253" t="s">
        <v>152</v>
      </c>
    </row>
    <row r="654" spans="1:5" ht="40.5">
      <c r="A654" s="254">
        <v>4350</v>
      </c>
      <c r="B654" s="259" t="s">
        <v>6324</v>
      </c>
      <c r="C654" s="253" t="s">
        <v>4628</v>
      </c>
      <c r="D654" s="253">
        <v>0.47</v>
      </c>
      <c r="E654" s="253" t="s">
        <v>152</v>
      </c>
    </row>
    <row r="655" spans="1:5" ht="27">
      <c r="A655" s="254">
        <v>39886</v>
      </c>
      <c r="B655" s="259" t="s">
        <v>6325</v>
      </c>
      <c r="C655" s="253" t="s">
        <v>4628</v>
      </c>
      <c r="D655" s="253">
        <v>3.43</v>
      </c>
      <c r="E655" s="253" t="s">
        <v>152</v>
      </c>
    </row>
    <row r="656" spans="1:5" ht="27">
      <c r="A656" s="254">
        <v>39887</v>
      </c>
      <c r="B656" s="259" t="s">
        <v>6326</v>
      </c>
      <c r="C656" s="253" t="s">
        <v>4628</v>
      </c>
      <c r="D656" s="253">
        <v>5.15</v>
      </c>
      <c r="E656" s="253" t="s">
        <v>152</v>
      </c>
    </row>
    <row r="657" spans="1:5" ht="27">
      <c r="A657" s="254">
        <v>39888</v>
      </c>
      <c r="B657" s="259" t="s">
        <v>6327</v>
      </c>
      <c r="C657" s="253" t="s">
        <v>4628</v>
      </c>
      <c r="D657" s="253">
        <v>11.77</v>
      </c>
      <c r="E657" s="253" t="s">
        <v>152</v>
      </c>
    </row>
    <row r="658" spans="1:5" ht="27">
      <c r="A658" s="254">
        <v>39890</v>
      </c>
      <c r="B658" s="259" t="s">
        <v>6328</v>
      </c>
      <c r="C658" s="253" t="s">
        <v>4628</v>
      </c>
      <c r="D658" s="253">
        <v>20.100000000000001</v>
      </c>
      <c r="E658" s="253" t="s">
        <v>152</v>
      </c>
    </row>
    <row r="659" spans="1:5" ht="27">
      <c r="A659" s="254">
        <v>39891</v>
      </c>
      <c r="B659" s="259" t="s">
        <v>6329</v>
      </c>
      <c r="C659" s="253" t="s">
        <v>4628</v>
      </c>
      <c r="D659" s="253">
        <v>28.34</v>
      </c>
      <c r="E659" s="253" t="s">
        <v>152</v>
      </c>
    </row>
    <row r="660" spans="1:5" ht="27">
      <c r="A660" s="254">
        <v>39892</v>
      </c>
      <c r="B660" s="259" t="s">
        <v>6330</v>
      </c>
      <c r="C660" s="253" t="s">
        <v>4628</v>
      </c>
      <c r="D660" s="253">
        <v>88.35</v>
      </c>
      <c r="E660" s="253" t="s">
        <v>152</v>
      </c>
    </row>
    <row r="661" spans="1:5" ht="27">
      <c r="A661" s="254">
        <v>790</v>
      </c>
      <c r="B661" s="259" t="s">
        <v>6331</v>
      </c>
      <c r="C661" s="253" t="s">
        <v>4628</v>
      </c>
      <c r="D661" s="253">
        <v>10.96</v>
      </c>
      <c r="E661" s="253" t="s">
        <v>152</v>
      </c>
    </row>
    <row r="662" spans="1:5" ht="27">
      <c r="A662" s="254">
        <v>766</v>
      </c>
      <c r="B662" s="259" t="s">
        <v>6332</v>
      </c>
      <c r="C662" s="253" t="s">
        <v>4628</v>
      </c>
      <c r="D662" s="253">
        <v>10.96</v>
      </c>
      <c r="E662" s="253" t="s">
        <v>152</v>
      </c>
    </row>
    <row r="663" spans="1:5" ht="27">
      <c r="A663" s="254">
        <v>791</v>
      </c>
      <c r="B663" s="259" t="s">
        <v>6333</v>
      </c>
      <c r="C663" s="253" t="s">
        <v>4628</v>
      </c>
      <c r="D663" s="253">
        <v>10.96</v>
      </c>
      <c r="E663" s="253" t="s">
        <v>152</v>
      </c>
    </row>
    <row r="664" spans="1:5" ht="27">
      <c r="A664" s="254">
        <v>767</v>
      </c>
      <c r="B664" s="259" t="s">
        <v>6334</v>
      </c>
      <c r="C664" s="253" t="s">
        <v>4628</v>
      </c>
      <c r="D664" s="253">
        <v>10.96</v>
      </c>
      <c r="E664" s="253" t="s">
        <v>152</v>
      </c>
    </row>
    <row r="665" spans="1:5" ht="27">
      <c r="A665" s="254">
        <v>768</v>
      </c>
      <c r="B665" s="259" t="s">
        <v>6335</v>
      </c>
      <c r="C665" s="253" t="s">
        <v>4628</v>
      </c>
      <c r="D665" s="253">
        <v>8.61</v>
      </c>
      <c r="E665" s="253" t="s">
        <v>152</v>
      </c>
    </row>
    <row r="666" spans="1:5" ht="27">
      <c r="A666" s="254">
        <v>789</v>
      </c>
      <c r="B666" s="259" t="s">
        <v>6336</v>
      </c>
      <c r="C666" s="253" t="s">
        <v>4628</v>
      </c>
      <c r="D666" s="253">
        <v>8.42</v>
      </c>
      <c r="E666" s="253" t="s">
        <v>152</v>
      </c>
    </row>
    <row r="667" spans="1:5" ht="27">
      <c r="A667" s="254">
        <v>769</v>
      </c>
      <c r="B667" s="259" t="s">
        <v>6337</v>
      </c>
      <c r="C667" s="253" t="s">
        <v>4628</v>
      </c>
      <c r="D667" s="253">
        <v>8.61</v>
      </c>
      <c r="E667" s="253" t="s">
        <v>152</v>
      </c>
    </row>
    <row r="668" spans="1:5" ht="27">
      <c r="A668" s="254">
        <v>770</v>
      </c>
      <c r="B668" s="259" t="s">
        <v>6338</v>
      </c>
      <c r="C668" s="253" t="s">
        <v>4628</v>
      </c>
      <c r="D668" s="253">
        <v>3.04</v>
      </c>
      <c r="E668" s="253" t="s">
        <v>152</v>
      </c>
    </row>
    <row r="669" spans="1:5" ht="27">
      <c r="A669" s="254">
        <v>12394</v>
      </c>
      <c r="B669" s="259" t="s">
        <v>6339</v>
      </c>
      <c r="C669" s="253" t="s">
        <v>4628</v>
      </c>
      <c r="D669" s="253">
        <v>3.04</v>
      </c>
      <c r="E669" s="253" t="s">
        <v>152</v>
      </c>
    </row>
    <row r="670" spans="1:5" ht="27">
      <c r="A670" s="254">
        <v>764</v>
      </c>
      <c r="B670" s="259" t="s">
        <v>6340</v>
      </c>
      <c r="C670" s="253" t="s">
        <v>4628</v>
      </c>
      <c r="D670" s="253">
        <v>5.3</v>
      </c>
      <c r="E670" s="253" t="s">
        <v>152</v>
      </c>
    </row>
    <row r="671" spans="1:5" ht="27">
      <c r="A671" s="254">
        <v>765</v>
      </c>
      <c r="B671" s="259" t="s">
        <v>6341</v>
      </c>
      <c r="C671" s="253" t="s">
        <v>4628</v>
      </c>
      <c r="D671" s="253">
        <v>5.3</v>
      </c>
      <c r="E671" s="253" t="s">
        <v>152</v>
      </c>
    </row>
    <row r="672" spans="1:5" ht="27">
      <c r="A672" s="254">
        <v>787</v>
      </c>
      <c r="B672" s="259" t="s">
        <v>6342</v>
      </c>
      <c r="C672" s="253" t="s">
        <v>4628</v>
      </c>
      <c r="D672" s="253">
        <v>23.67</v>
      </c>
      <c r="E672" s="253" t="s">
        <v>152</v>
      </c>
    </row>
    <row r="673" spans="1:5" ht="27">
      <c r="A673" s="254">
        <v>774</v>
      </c>
      <c r="B673" s="259" t="s">
        <v>6343</v>
      </c>
      <c r="C673" s="253" t="s">
        <v>4628</v>
      </c>
      <c r="D673" s="253">
        <v>23.67</v>
      </c>
      <c r="E673" s="253" t="s">
        <v>152</v>
      </c>
    </row>
    <row r="674" spans="1:5" ht="27">
      <c r="A674" s="254">
        <v>773</v>
      </c>
      <c r="B674" s="259" t="s">
        <v>6344</v>
      </c>
      <c r="C674" s="253" t="s">
        <v>4628</v>
      </c>
      <c r="D674" s="253">
        <v>23.67</v>
      </c>
      <c r="E674" s="253" t="s">
        <v>152</v>
      </c>
    </row>
    <row r="675" spans="1:5" ht="27">
      <c r="A675" s="254">
        <v>775</v>
      </c>
      <c r="B675" s="259" t="s">
        <v>6345</v>
      </c>
      <c r="C675" s="253" t="s">
        <v>4628</v>
      </c>
      <c r="D675" s="253">
        <v>23.67</v>
      </c>
      <c r="E675" s="253" t="s">
        <v>152</v>
      </c>
    </row>
    <row r="676" spans="1:5" ht="27">
      <c r="A676" s="254">
        <v>788</v>
      </c>
      <c r="B676" s="259" t="s">
        <v>6346</v>
      </c>
      <c r="C676" s="253" t="s">
        <v>4628</v>
      </c>
      <c r="D676" s="253">
        <v>14.71</v>
      </c>
      <c r="E676" s="253" t="s">
        <v>152</v>
      </c>
    </row>
    <row r="677" spans="1:5" ht="27">
      <c r="A677" s="254">
        <v>772</v>
      </c>
      <c r="B677" s="259" t="s">
        <v>6347</v>
      </c>
      <c r="C677" s="253" t="s">
        <v>4628</v>
      </c>
      <c r="D677" s="253">
        <v>14.71</v>
      </c>
      <c r="E677" s="253" t="s">
        <v>152</v>
      </c>
    </row>
    <row r="678" spans="1:5" ht="13.5">
      <c r="A678" s="254">
        <v>771</v>
      </c>
      <c r="B678" s="259" t="s">
        <v>6348</v>
      </c>
      <c r="C678" s="253" t="s">
        <v>4628</v>
      </c>
      <c r="D678" s="253">
        <v>14.71</v>
      </c>
      <c r="E678" s="253" t="s">
        <v>152</v>
      </c>
    </row>
    <row r="679" spans="1:5" ht="27">
      <c r="A679" s="254">
        <v>779</v>
      </c>
      <c r="B679" s="259" t="s">
        <v>6349</v>
      </c>
      <c r="C679" s="253" t="s">
        <v>4628</v>
      </c>
      <c r="D679" s="253">
        <v>3.66</v>
      </c>
      <c r="E679" s="253" t="s">
        <v>152</v>
      </c>
    </row>
    <row r="680" spans="1:5" ht="27">
      <c r="A680" s="254">
        <v>776</v>
      </c>
      <c r="B680" s="259" t="s">
        <v>6350</v>
      </c>
      <c r="C680" s="253" t="s">
        <v>4628</v>
      </c>
      <c r="D680" s="253">
        <v>34.9</v>
      </c>
      <c r="E680" s="253" t="s">
        <v>152</v>
      </c>
    </row>
    <row r="681" spans="1:5" ht="27">
      <c r="A681" s="254">
        <v>777</v>
      </c>
      <c r="B681" s="259" t="s">
        <v>6351</v>
      </c>
      <c r="C681" s="253" t="s">
        <v>4628</v>
      </c>
      <c r="D681" s="253">
        <v>33.92</v>
      </c>
      <c r="E681" s="253" t="s">
        <v>152</v>
      </c>
    </row>
    <row r="682" spans="1:5" ht="27">
      <c r="A682" s="254">
        <v>780</v>
      </c>
      <c r="B682" s="259" t="s">
        <v>6352</v>
      </c>
      <c r="C682" s="253" t="s">
        <v>4628</v>
      </c>
      <c r="D682" s="253">
        <v>34.090000000000003</v>
      </c>
      <c r="E682" s="253" t="s">
        <v>152</v>
      </c>
    </row>
    <row r="683" spans="1:5" ht="13.5">
      <c r="A683" s="254">
        <v>778</v>
      </c>
      <c r="B683" s="259" t="s">
        <v>6353</v>
      </c>
      <c r="C683" s="253" t="s">
        <v>4628</v>
      </c>
      <c r="D683" s="253">
        <v>34.9</v>
      </c>
      <c r="E683" s="253" t="s">
        <v>152</v>
      </c>
    </row>
    <row r="684" spans="1:5" ht="27">
      <c r="A684" s="254">
        <v>781</v>
      </c>
      <c r="B684" s="259" t="s">
        <v>6354</v>
      </c>
      <c r="C684" s="253" t="s">
        <v>4628</v>
      </c>
      <c r="D684" s="253">
        <v>64.48</v>
      </c>
      <c r="E684" s="253" t="s">
        <v>152</v>
      </c>
    </row>
    <row r="685" spans="1:5" ht="13.5">
      <c r="A685" s="254">
        <v>786</v>
      </c>
      <c r="B685" s="259" t="s">
        <v>6355</v>
      </c>
      <c r="C685" s="253" t="s">
        <v>4628</v>
      </c>
      <c r="D685" s="253">
        <v>64.48</v>
      </c>
      <c r="E685" s="253" t="s">
        <v>152</v>
      </c>
    </row>
    <row r="686" spans="1:5" ht="13.5">
      <c r="A686" s="254">
        <v>782</v>
      </c>
      <c r="B686" s="259" t="s">
        <v>6356</v>
      </c>
      <c r="C686" s="253" t="s">
        <v>4628</v>
      </c>
      <c r="D686" s="253">
        <v>64.48</v>
      </c>
      <c r="E686" s="253" t="s">
        <v>152</v>
      </c>
    </row>
    <row r="687" spans="1:5" ht="13.5">
      <c r="A687" s="254">
        <v>783</v>
      </c>
      <c r="B687" s="259" t="s">
        <v>6357</v>
      </c>
      <c r="C687" s="253" t="s">
        <v>4628</v>
      </c>
      <c r="D687" s="253">
        <v>176.48</v>
      </c>
      <c r="E687" s="253" t="s">
        <v>152</v>
      </c>
    </row>
    <row r="688" spans="1:5" ht="13.5">
      <c r="A688" s="254">
        <v>785</v>
      </c>
      <c r="B688" s="259" t="s">
        <v>6358</v>
      </c>
      <c r="C688" s="253" t="s">
        <v>4628</v>
      </c>
      <c r="D688" s="253">
        <v>186.47</v>
      </c>
      <c r="E688" s="253" t="s">
        <v>152</v>
      </c>
    </row>
    <row r="689" spans="1:5" ht="13.5">
      <c r="A689" s="254">
        <v>784</v>
      </c>
      <c r="B689" s="259" t="s">
        <v>6359</v>
      </c>
      <c r="C689" s="253" t="s">
        <v>4628</v>
      </c>
      <c r="D689" s="253">
        <v>200.03</v>
      </c>
      <c r="E689" s="253" t="s">
        <v>152</v>
      </c>
    </row>
    <row r="690" spans="1:5" ht="27">
      <c r="A690" s="254">
        <v>831</v>
      </c>
      <c r="B690" s="259" t="s">
        <v>6360</v>
      </c>
      <c r="C690" s="253" t="s">
        <v>4628</v>
      </c>
      <c r="D690" s="253">
        <v>55.26</v>
      </c>
      <c r="E690" s="253" t="s">
        <v>152</v>
      </c>
    </row>
    <row r="691" spans="1:5" ht="27">
      <c r="A691" s="254">
        <v>828</v>
      </c>
      <c r="B691" s="259" t="s">
        <v>6361</v>
      </c>
      <c r="C691" s="253" t="s">
        <v>4628</v>
      </c>
      <c r="D691" s="253">
        <v>0.32</v>
      </c>
      <c r="E691" s="253" t="s">
        <v>152</v>
      </c>
    </row>
    <row r="692" spans="1:5" ht="27">
      <c r="A692" s="254">
        <v>829</v>
      </c>
      <c r="B692" s="259" t="s">
        <v>6362</v>
      </c>
      <c r="C692" s="253" t="s">
        <v>4628</v>
      </c>
      <c r="D692" s="253">
        <v>0.67</v>
      </c>
      <c r="E692" s="253" t="s">
        <v>152</v>
      </c>
    </row>
    <row r="693" spans="1:5" ht="27">
      <c r="A693" s="254">
        <v>812</v>
      </c>
      <c r="B693" s="259" t="s">
        <v>6363</v>
      </c>
      <c r="C693" s="253" t="s">
        <v>4628</v>
      </c>
      <c r="D693" s="253">
        <v>1.45</v>
      </c>
      <c r="E693" s="253" t="s">
        <v>152</v>
      </c>
    </row>
    <row r="694" spans="1:5" ht="27">
      <c r="A694" s="254">
        <v>819</v>
      </c>
      <c r="B694" s="259" t="s">
        <v>6364</v>
      </c>
      <c r="C694" s="253" t="s">
        <v>4628</v>
      </c>
      <c r="D694" s="253">
        <v>2.38</v>
      </c>
      <c r="E694" s="253" t="s">
        <v>152</v>
      </c>
    </row>
    <row r="695" spans="1:5" ht="27">
      <c r="A695" s="254">
        <v>818</v>
      </c>
      <c r="B695" s="259" t="s">
        <v>6365</v>
      </c>
      <c r="C695" s="253" t="s">
        <v>4628</v>
      </c>
      <c r="D695" s="253">
        <v>4.01</v>
      </c>
      <c r="E695" s="253" t="s">
        <v>152</v>
      </c>
    </row>
    <row r="696" spans="1:5" ht="27">
      <c r="A696" s="254">
        <v>823</v>
      </c>
      <c r="B696" s="259" t="s">
        <v>6366</v>
      </c>
      <c r="C696" s="253" t="s">
        <v>4628</v>
      </c>
      <c r="D696" s="253">
        <v>12.09</v>
      </c>
      <c r="E696" s="253" t="s">
        <v>152</v>
      </c>
    </row>
    <row r="697" spans="1:5" ht="27">
      <c r="A697" s="254">
        <v>830</v>
      </c>
      <c r="B697" s="259" t="s">
        <v>6367</v>
      </c>
      <c r="C697" s="253" t="s">
        <v>4628</v>
      </c>
      <c r="D697" s="253">
        <v>9.9499999999999993</v>
      </c>
      <c r="E697" s="253" t="s">
        <v>152</v>
      </c>
    </row>
    <row r="698" spans="1:5" ht="27">
      <c r="A698" s="254">
        <v>826</v>
      </c>
      <c r="B698" s="259" t="s">
        <v>6368</v>
      </c>
      <c r="C698" s="253" t="s">
        <v>4628</v>
      </c>
      <c r="D698" s="253">
        <v>30.99</v>
      </c>
      <c r="E698" s="253" t="s">
        <v>152</v>
      </c>
    </row>
    <row r="699" spans="1:5" ht="27">
      <c r="A699" s="254">
        <v>827</v>
      </c>
      <c r="B699" s="259" t="s">
        <v>6369</v>
      </c>
      <c r="C699" s="253" t="s">
        <v>4628</v>
      </c>
      <c r="D699" s="253">
        <v>26.18</v>
      </c>
      <c r="E699" s="253" t="s">
        <v>152</v>
      </c>
    </row>
    <row r="700" spans="1:5" ht="27">
      <c r="A700" s="254">
        <v>832</v>
      </c>
      <c r="B700" s="259" t="s">
        <v>6370</v>
      </c>
      <c r="C700" s="253" t="s">
        <v>4628</v>
      </c>
      <c r="D700" s="253">
        <v>1.81</v>
      </c>
      <c r="E700" s="253" t="s">
        <v>152</v>
      </c>
    </row>
    <row r="701" spans="1:5" ht="27">
      <c r="A701" s="254">
        <v>833</v>
      </c>
      <c r="B701" s="259" t="s">
        <v>6371</v>
      </c>
      <c r="C701" s="253" t="s">
        <v>4628</v>
      </c>
      <c r="D701" s="253">
        <v>2.56</v>
      </c>
      <c r="E701" s="253" t="s">
        <v>152</v>
      </c>
    </row>
    <row r="702" spans="1:5" ht="27">
      <c r="A702" s="254">
        <v>834</v>
      </c>
      <c r="B702" s="259" t="s">
        <v>6372</v>
      </c>
      <c r="C702" s="253" t="s">
        <v>4628</v>
      </c>
      <c r="D702" s="253">
        <v>2.81</v>
      </c>
      <c r="E702" s="253" t="s">
        <v>152</v>
      </c>
    </row>
    <row r="703" spans="1:5" ht="27">
      <c r="A703" s="254">
        <v>825</v>
      </c>
      <c r="B703" s="259" t="s">
        <v>6373</v>
      </c>
      <c r="C703" s="253" t="s">
        <v>4628</v>
      </c>
      <c r="D703" s="253">
        <v>3.14</v>
      </c>
      <c r="E703" s="253" t="s">
        <v>152</v>
      </c>
    </row>
    <row r="704" spans="1:5" ht="27">
      <c r="A704" s="254">
        <v>813</v>
      </c>
      <c r="B704" s="259" t="s">
        <v>6374</v>
      </c>
      <c r="C704" s="253" t="s">
        <v>4628</v>
      </c>
      <c r="D704" s="253">
        <v>3.09</v>
      </c>
      <c r="E704" s="253" t="s">
        <v>152</v>
      </c>
    </row>
    <row r="705" spans="1:5" ht="27">
      <c r="A705" s="254">
        <v>820</v>
      </c>
      <c r="B705" s="259" t="s">
        <v>6375</v>
      </c>
      <c r="C705" s="253" t="s">
        <v>4628</v>
      </c>
      <c r="D705" s="253">
        <v>3.92</v>
      </c>
      <c r="E705" s="253" t="s">
        <v>152</v>
      </c>
    </row>
    <row r="706" spans="1:5" ht="27">
      <c r="A706" s="254">
        <v>816</v>
      </c>
      <c r="B706" s="259" t="s">
        <v>6376</v>
      </c>
      <c r="C706" s="253" t="s">
        <v>4628</v>
      </c>
      <c r="D706" s="253">
        <v>6.67</v>
      </c>
      <c r="E706" s="253" t="s">
        <v>152</v>
      </c>
    </row>
    <row r="707" spans="1:5" ht="27">
      <c r="A707" s="254">
        <v>814</v>
      </c>
      <c r="B707" s="259" t="s">
        <v>6377</v>
      </c>
      <c r="C707" s="253" t="s">
        <v>4628</v>
      </c>
      <c r="D707" s="253">
        <v>8.06</v>
      </c>
      <c r="E707" s="253" t="s">
        <v>152</v>
      </c>
    </row>
    <row r="708" spans="1:5" ht="27">
      <c r="A708" s="254">
        <v>815</v>
      </c>
      <c r="B708" s="259" t="s">
        <v>6378</v>
      </c>
      <c r="C708" s="253" t="s">
        <v>4628</v>
      </c>
      <c r="D708" s="253">
        <v>8.7100000000000009</v>
      </c>
      <c r="E708" s="253" t="s">
        <v>152</v>
      </c>
    </row>
    <row r="709" spans="1:5" ht="27">
      <c r="A709" s="254">
        <v>822</v>
      </c>
      <c r="B709" s="259" t="s">
        <v>6379</v>
      </c>
      <c r="C709" s="253" t="s">
        <v>4628</v>
      </c>
      <c r="D709" s="253">
        <v>10.61</v>
      </c>
      <c r="E709" s="253" t="s">
        <v>152</v>
      </c>
    </row>
    <row r="710" spans="1:5" ht="27">
      <c r="A710" s="254">
        <v>821</v>
      </c>
      <c r="B710" s="259" t="s">
        <v>6380</v>
      </c>
      <c r="C710" s="253" t="s">
        <v>4628</v>
      </c>
      <c r="D710" s="253">
        <v>12.4</v>
      </c>
      <c r="E710" s="253" t="s">
        <v>152</v>
      </c>
    </row>
    <row r="711" spans="1:5" ht="27">
      <c r="A711" s="254">
        <v>817</v>
      </c>
      <c r="B711" s="259" t="s">
        <v>6381</v>
      </c>
      <c r="C711" s="253" t="s">
        <v>4628</v>
      </c>
      <c r="D711" s="253">
        <v>14.74</v>
      </c>
      <c r="E711" s="253" t="s">
        <v>152</v>
      </c>
    </row>
    <row r="712" spans="1:5" ht="27">
      <c r="A712" s="254">
        <v>20086</v>
      </c>
      <c r="B712" s="259" t="s">
        <v>6382</v>
      </c>
      <c r="C712" s="253" t="s">
        <v>4628</v>
      </c>
      <c r="D712" s="253">
        <v>1.46</v>
      </c>
      <c r="E712" s="253" t="s">
        <v>152</v>
      </c>
    </row>
    <row r="713" spans="1:5" ht="27">
      <c r="A713" s="254">
        <v>39191</v>
      </c>
      <c r="B713" s="259" t="s">
        <v>6383</v>
      </c>
      <c r="C713" s="253" t="s">
        <v>4628</v>
      </c>
      <c r="D713" s="253">
        <v>10.71</v>
      </c>
      <c r="E713" s="253" t="s">
        <v>152</v>
      </c>
    </row>
    <row r="714" spans="1:5" ht="27">
      <c r="A714" s="254">
        <v>39190</v>
      </c>
      <c r="B714" s="259" t="s">
        <v>6384</v>
      </c>
      <c r="C714" s="253" t="s">
        <v>4628</v>
      </c>
      <c r="D714" s="253">
        <v>11.19</v>
      </c>
      <c r="E714" s="253" t="s">
        <v>152</v>
      </c>
    </row>
    <row r="715" spans="1:5" ht="27">
      <c r="A715" s="254">
        <v>39189</v>
      </c>
      <c r="B715" s="259" t="s">
        <v>6385</v>
      </c>
      <c r="C715" s="253" t="s">
        <v>4628</v>
      </c>
      <c r="D715" s="253">
        <v>11.84</v>
      </c>
      <c r="E715" s="253" t="s">
        <v>152</v>
      </c>
    </row>
    <row r="716" spans="1:5" ht="27">
      <c r="A716" s="254">
        <v>39186</v>
      </c>
      <c r="B716" s="259" t="s">
        <v>6386</v>
      </c>
      <c r="C716" s="253" t="s">
        <v>4628</v>
      </c>
      <c r="D716" s="253">
        <v>10.59</v>
      </c>
      <c r="E716" s="253" t="s">
        <v>152</v>
      </c>
    </row>
    <row r="717" spans="1:5" ht="27">
      <c r="A717" s="254">
        <v>39188</v>
      </c>
      <c r="B717" s="259" t="s">
        <v>6387</v>
      </c>
      <c r="C717" s="253" t="s">
        <v>4628</v>
      </c>
      <c r="D717" s="253">
        <v>8.7200000000000006</v>
      </c>
      <c r="E717" s="253" t="s">
        <v>152</v>
      </c>
    </row>
    <row r="718" spans="1:5" ht="27">
      <c r="A718" s="254">
        <v>39187</v>
      </c>
      <c r="B718" s="259" t="s">
        <v>6388</v>
      </c>
      <c r="C718" s="253" t="s">
        <v>4628</v>
      </c>
      <c r="D718" s="253">
        <v>9.14</v>
      </c>
      <c r="E718" s="253" t="s">
        <v>152</v>
      </c>
    </row>
    <row r="719" spans="1:5" ht="27">
      <c r="A719" s="254">
        <v>39184</v>
      </c>
      <c r="B719" s="259" t="s">
        <v>6389</v>
      </c>
      <c r="C719" s="253" t="s">
        <v>4628</v>
      </c>
      <c r="D719" s="253">
        <v>3.43</v>
      </c>
      <c r="E719" s="253" t="s">
        <v>152</v>
      </c>
    </row>
    <row r="720" spans="1:5" ht="27">
      <c r="A720" s="254">
        <v>39185</v>
      </c>
      <c r="B720" s="259" t="s">
        <v>6390</v>
      </c>
      <c r="C720" s="253" t="s">
        <v>4628</v>
      </c>
      <c r="D720" s="253">
        <v>3.13</v>
      </c>
      <c r="E720" s="253" t="s">
        <v>152</v>
      </c>
    </row>
    <row r="721" spans="1:5" ht="27">
      <c r="A721" s="254">
        <v>39198</v>
      </c>
      <c r="B721" s="259" t="s">
        <v>6391</v>
      </c>
      <c r="C721" s="253" t="s">
        <v>4628</v>
      </c>
      <c r="D721" s="253">
        <v>35.14</v>
      </c>
      <c r="E721" s="253" t="s">
        <v>152</v>
      </c>
    </row>
    <row r="722" spans="1:5" ht="27">
      <c r="A722" s="254">
        <v>39197</v>
      </c>
      <c r="B722" s="259" t="s">
        <v>6392</v>
      </c>
      <c r="C722" s="253" t="s">
        <v>4628</v>
      </c>
      <c r="D722" s="253">
        <v>36.71</v>
      </c>
      <c r="E722" s="253" t="s">
        <v>152</v>
      </c>
    </row>
    <row r="723" spans="1:5" ht="27">
      <c r="A723" s="254">
        <v>39196</v>
      </c>
      <c r="B723" s="259" t="s">
        <v>6393</v>
      </c>
      <c r="C723" s="253" t="s">
        <v>4628</v>
      </c>
      <c r="D723" s="253">
        <v>37.86</v>
      </c>
      <c r="E723" s="253" t="s">
        <v>152</v>
      </c>
    </row>
    <row r="724" spans="1:5" ht="27">
      <c r="A724" s="254">
        <v>39199</v>
      </c>
      <c r="B724" s="259" t="s">
        <v>6394</v>
      </c>
      <c r="C724" s="253" t="s">
        <v>4628</v>
      </c>
      <c r="D724" s="253">
        <v>33.82</v>
      </c>
      <c r="E724" s="253" t="s">
        <v>152</v>
      </c>
    </row>
    <row r="725" spans="1:5" ht="27">
      <c r="A725" s="254">
        <v>39195</v>
      </c>
      <c r="B725" s="259" t="s">
        <v>6395</v>
      </c>
      <c r="C725" s="253" t="s">
        <v>4628</v>
      </c>
      <c r="D725" s="253">
        <v>19.52</v>
      </c>
      <c r="E725" s="253" t="s">
        <v>152</v>
      </c>
    </row>
    <row r="726" spans="1:5" ht="27">
      <c r="A726" s="254">
        <v>39194</v>
      </c>
      <c r="B726" s="259" t="s">
        <v>6396</v>
      </c>
      <c r="C726" s="253" t="s">
        <v>4628</v>
      </c>
      <c r="D726" s="253">
        <v>20.89</v>
      </c>
      <c r="E726" s="253" t="s">
        <v>152</v>
      </c>
    </row>
    <row r="727" spans="1:5" ht="27">
      <c r="A727" s="254">
        <v>39193</v>
      </c>
      <c r="B727" s="259" t="s">
        <v>6397</v>
      </c>
      <c r="C727" s="253" t="s">
        <v>4628</v>
      </c>
      <c r="D727" s="253">
        <v>22.89</v>
      </c>
      <c r="E727" s="253" t="s">
        <v>152</v>
      </c>
    </row>
    <row r="728" spans="1:5" ht="27">
      <c r="A728" s="254">
        <v>39192</v>
      </c>
      <c r="B728" s="259" t="s">
        <v>6398</v>
      </c>
      <c r="C728" s="253" t="s">
        <v>4628</v>
      </c>
      <c r="D728" s="253">
        <v>23.81</v>
      </c>
      <c r="E728" s="253" t="s">
        <v>152</v>
      </c>
    </row>
    <row r="729" spans="1:5" ht="27">
      <c r="A729" s="254">
        <v>39920</v>
      </c>
      <c r="B729" s="259" t="s">
        <v>6399</v>
      </c>
      <c r="C729" s="253" t="s">
        <v>4628</v>
      </c>
      <c r="D729" s="253">
        <v>2.88</v>
      </c>
      <c r="E729" s="253" t="s">
        <v>152</v>
      </c>
    </row>
    <row r="730" spans="1:5" ht="27">
      <c r="A730" s="254">
        <v>39201</v>
      </c>
      <c r="B730" s="259" t="s">
        <v>6400</v>
      </c>
      <c r="C730" s="253" t="s">
        <v>4628</v>
      </c>
      <c r="D730" s="253">
        <v>42.01</v>
      </c>
      <c r="E730" s="253" t="s">
        <v>152</v>
      </c>
    </row>
    <row r="731" spans="1:5" ht="27">
      <c r="A731" s="254">
        <v>39200</v>
      </c>
      <c r="B731" s="259" t="s">
        <v>6401</v>
      </c>
      <c r="C731" s="253" t="s">
        <v>4628</v>
      </c>
      <c r="D731" s="253">
        <v>42.35</v>
      </c>
      <c r="E731" s="253" t="s">
        <v>152</v>
      </c>
    </row>
    <row r="732" spans="1:5" ht="27">
      <c r="A732" s="254">
        <v>39203</v>
      </c>
      <c r="B732" s="259" t="s">
        <v>6402</v>
      </c>
      <c r="C732" s="253" t="s">
        <v>4628</v>
      </c>
      <c r="D732" s="253">
        <v>34.200000000000003</v>
      </c>
      <c r="E732" s="253" t="s">
        <v>152</v>
      </c>
    </row>
    <row r="733" spans="1:5" ht="27">
      <c r="A733" s="254">
        <v>39202</v>
      </c>
      <c r="B733" s="259" t="s">
        <v>6403</v>
      </c>
      <c r="C733" s="253" t="s">
        <v>4628</v>
      </c>
      <c r="D733" s="253">
        <v>40.17</v>
      </c>
      <c r="E733" s="253" t="s">
        <v>152</v>
      </c>
    </row>
    <row r="734" spans="1:5" ht="27">
      <c r="A734" s="254">
        <v>39205</v>
      </c>
      <c r="B734" s="259" t="s">
        <v>6404</v>
      </c>
      <c r="C734" s="253" t="s">
        <v>4628</v>
      </c>
      <c r="D734" s="253">
        <v>67.02</v>
      </c>
      <c r="E734" s="253" t="s">
        <v>152</v>
      </c>
    </row>
    <row r="735" spans="1:5" ht="27">
      <c r="A735" s="254">
        <v>39204</v>
      </c>
      <c r="B735" s="259" t="s">
        <v>6405</v>
      </c>
      <c r="C735" s="253" t="s">
        <v>4628</v>
      </c>
      <c r="D735" s="253">
        <v>68.64</v>
      </c>
      <c r="E735" s="253" t="s">
        <v>152</v>
      </c>
    </row>
    <row r="736" spans="1:5" ht="27">
      <c r="A736" s="254">
        <v>39206</v>
      </c>
      <c r="B736" s="259" t="s">
        <v>6406</v>
      </c>
      <c r="C736" s="253" t="s">
        <v>4628</v>
      </c>
      <c r="D736" s="253">
        <v>65.12</v>
      </c>
      <c r="E736" s="253" t="s">
        <v>152</v>
      </c>
    </row>
    <row r="737" spans="1:5" ht="13.5">
      <c r="A737" s="254">
        <v>797</v>
      </c>
      <c r="B737" s="259" t="s">
        <v>6407</v>
      </c>
      <c r="C737" s="253" t="s">
        <v>4628</v>
      </c>
      <c r="D737" s="253">
        <v>5.76</v>
      </c>
      <c r="E737" s="253" t="s">
        <v>152</v>
      </c>
    </row>
    <row r="738" spans="1:5" ht="13.5">
      <c r="A738" s="254">
        <v>798</v>
      </c>
      <c r="B738" s="259" t="s">
        <v>6408</v>
      </c>
      <c r="C738" s="253" t="s">
        <v>4628</v>
      </c>
      <c r="D738" s="253">
        <v>0.79</v>
      </c>
      <c r="E738" s="253" t="s">
        <v>152</v>
      </c>
    </row>
    <row r="739" spans="1:5" ht="13.5">
      <c r="A739" s="254">
        <v>796</v>
      </c>
      <c r="B739" s="259" t="s">
        <v>6409</v>
      </c>
      <c r="C739" s="253" t="s">
        <v>4628</v>
      </c>
      <c r="D739" s="253">
        <v>5.52</v>
      </c>
      <c r="E739" s="253" t="s">
        <v>152</v>
      </c>
    </row>
    <row r="740" spans="1:5" ht="13.5">
      <c r="A740" s="254">
        <v>799</v>
      </c>
      <c r="B740" s="259" t="s">
        <v>6410</v>
      </c>
      <c r="C740" s="253" t="s">
        <v>4628</v>
      </c>
      <c r="D740" s="253">
        <v>2.6</v>
      </c>
      <c r="E740" s="253" t="s">
        <v>152</v>
      </c>
    </row>
    <row r="741" spans="1:5" ht="13.5">
      <c r="A741" s="254">
        <v>792</v>
      </c>
      <c r="B741" s="259" t="s">
        <v>6411</v>
      </c>
      <c r="C741" s="253" t="s">
        <v>4628</v>
      </c>
      <c r="D741" s="253">
        <v>2.64</v>
      </c>
      <c r="E741" s="253" t="s">
        <v>152</v>
      </c>
    </row>
    <row r="742" spans="1:5" ht="13.5">
      <c r="A742" s="254">
        <v>804</v>
      </c>
      <c r="B742" s="259" t="s">
        <v>6412</v>
      </c>
      <c r="C742" s="253" t="s">
        <v>4628</v>
      </c>
      <c r="D742" s="253">
        <v>13.09</v>
      </c>
      <c r="E742" s="253" t="s">
        <v>152</v>
      </c>
    </row>
    <row r="743" spans="1:5" ht="13.5">
      <c r="A743" s="254">
        <v>793</v>
      </c>
      <c r="B743" s="259" t="s">
        <v>6413</v>
      </c>
      <c r="C743" s="253" t="s">
        <v>4628</v>
      </c>
      <c r="D743" s="253">
        <v>5.62</v>
      </c>
      <c r="E743" s="253" t="s">
        <v>152</v>
      </c>
    </row>
    <row r="744" spans="1:5" ht="13.5">
      <c r="A744" s="254">
        <v>801</v>
      </c>
      <c r="B744" s="259" t="s">
        <v>6414</v>
      </c>
      <c r="C744" s="253" t="s">
        <v>4628</v>
      </c>
      <c r="D744" s="253">
        <v>4.01</v>
      </c>
      <c r="E744" s="253" t="s">
        <v>152</v>
      </c>
    </row>
    <row r="745" spans="1:5" ht="13.5">
      <c r="A745" s="254">
        <v>794</v>
      </c>
      <c r="B745" s="259" t="s">
        <v>6415</v>
      </c>
      <c r="C745" s="253" t="s">
        <v>4628</v>
      </c>
      <c r="D745" s="253">
        <v>4.1399999999999997</v>
      </c>
      <c r="E745" s="253" t="s">
        <v>152</v>
      </c>
    </row>
    <row r="746" spans="1:5" ht="13.5">
      <c r="A746" s="254">
        <v>802</v>
      </c>
      <c r="B746" s="259" t="s">
        <v>6416</v>
      </c>
      <c r="C746" s="253" t="s">
        <v>4628</v>
      </c>
      <c r="D746" s="253">
        <v>11.55</v>
      </c>
      <c r="E746" s="253" t="s">
        <v>152</v>
      </c>
    </row>
    <row r="747" spans="1:5" ht="13.5">
      <c r="A747" s="254">
        <v>803</v>
      </c>
      <c r="B747" s="259" t="s">
        <v>6417</v>
      </c>
      <c r="C747" s="253" t="s">
        <v>4628</v>
      </c>
      <c r="D747" s="253">
        <v>10.07</v>
      </c>
      <c r="E747" s="253" t="s">
        <v>152</v>
      </c>
    </row>
    <row r="748" spans="1:5" ht="13.5">
      <c r="A748" s="254">
        <v>38001</v>
      </c>
      <c r="B748" s="259" t="s">
        <v>6418</v>
      </c>
      <c r="C748" s="253" t="s">
        <v>4628</v>
      </c>
      <c r="D748" s="253">
        <v>0.52</v>
      </c>
      <c r="E748" s="253" t="s">
        <v>152</v>
      </c>
    </row>
    <row r="749" spans="1:5" ht="13.5">
      <c r="A749" s="254">
        <v>38002</v>
      </c>
      <c r="B749" s="259" t="s">
        <v>6419</v>
      </c>
      <c r="C749" s="253" t="s">
        <v>4628</v>
      </c>
      <c r="D749" s="253">
        <v>0.97</v>
      </c>
      <c r="E749" s="253" t="s">
        <v>152</v>
      </c>
    </row>
    <row r="750" spans="1:5" ht="13.5">
      <c r="A750" s="254">
        <v>38003</v>
      </c>
      <c r="B750" s="259" t="s">
        <v>6420</v>
      </c>
      <c r="C750" s="253" t="s">
        <v>4628</v>
      </c>
      <c r="D750" s="253">
        <v>11.65</v>
      </c>
      <c r="E750" s="253" t="s">
        <v>152</v>
      </c>
    </row>
    <row r="751" spans="1:5" ht="13.5">
      <c r="A751" s="254">
        <v>38004</v>
      </c>
      <c r="B751" s="259" t="s">
        <v>6421</v>
      </c>
      <c r="C751" s="253" t="s">
        <v>4628</v>
      </c>
      <c r="D751" s="253">
        <v>15.58</v>
      </c>
      <c r="E751" s="253" t="s">
        <v>152</v>
      </c>
    </row>
    <row r="752" spans="1:5" ht="13.5">
      <c r="A752" s="254">
        <v>36327</v>
      </c>
      <c r="B752" s="259" t="s">
        <v>6422</v>
      </c>
      <c r="C752" s="253" t="s">
        <v>4628</v>
      </c>
      <c r="D752" s="253">
        <v>1.45</v>
      </c>
      <c r="E752" s="253" t="s">
        <v>152</v>
      </c>
    </row>
    <row r="753" spans="1:5" ht="27">
      <c r="A753" s="254">
        <v>38992</v>
      </c>
      <c r="B753" s="259" t="s">
        <v>6423</v>
      </c>
      <c r="C753" s="253" t="s">
        <v>4628</v>
      </c>
      <c r="D753" s="253">
        <v>2.3199999999999998</v>
      </c>
      <c r="E753" s="253" t="s">
        <v>152</v>
      </c>
    </row>
    <row r="754" spans="1:5" ht="27">
      <c r="A754" s="254">
        <v>38993</v>
      </c>
      <c r="B754" s="259" t="s">
        <v>6424</v>
      </c>
      <c r="C754" s="253" t="s">
        <v>4628</v>
      </c>
      <c r="D754" s="253">
        <v>6.63</v>
      </c>
      <c r="E754" s="253" t="s">
        <v>152</v>
      </c>
    </row>
    <row r="755" spans="1:5" ht="27">
      <c r="A755" s="254">
        <v>38418</v>
      </c>
      <c r="B755" s="259" t="s">
        <v>6425</v>
      </c>
      <c r="C755" s="253" t="s">
        <v>4628</v>
      </c>
      <c r="D755" s="253">
        <v>4.26</v>
      </c>
      <c r="E755" s="253" t="s">
        <v>152</v>
      </c>
    </row>
    <row r="756" spans="1:5" ht="13.5">
      <c r="A756" s="254">
        <v>39178</v>
      </c>
      <c r="B756" s="259" t="s">
        <v>6426</v>
      </c>
      <c r="C756" s="253" t="s">
        <v>4628</v>
      </c>
      <c r="D756" s="253">
        <v>1.1599999999999999</v>
      </c>
      <c r="E756" s="253" t="s">
        <v>152</v>
      </c>
    </row>
    <row r="757" spans="1:5" ht="13.5">
      <c r="A757" s="254">
        <v>39177</v>
      </c>
      <c r="B757" s="259" t="s">
        <v>6427</v>
      </c>
      <c r="C757" s="253" t="s">
        <v>4628</v>
      </c>
      <c r="D757" s="253">
        <v>1.04</v>
      </c>
      <c r="E757" s="253" t="s">
        <v>152</v>
      </c>
    </row>
    <row r="758" spans="1:5" ht="13.5">
      <c r="A758" s="254">
        <v>39174</v>
      </c>
      <c r="B758" s="259" t="s">
        <v>6428</v>
      </c>
      <c r="C758" s="253" t="s">
        <v>4628</v>
      </c>
      <c r="D758" s="253">
        <v>0.52</v>
      </c>
      <c r="E758" s="253" t="s">
        <v>152</v>
      </c>
    </row>
    <row r="759" spans="1:5" ht="13.5">
      <c r="A759" s="254">
        <v>39176</v>
      </c>
      <c r="B759" s="259" t="s">
        <v>6429</v>
      </c>
      <c r="C759" s="253" t="s">
        <v>4628</v>
      </c>
      <c r="D759" s="253">
        <v>0.68</v>
      </c>
      <c r="E759" s="253" t="s">
        <v>152</v>
      </c>
    </row>
    <row r="760" spans="1:5" ht="13.5">
      <c r="A760" s="254">
        <v>39180</v>
      </c>
      <c r="B760" s="259" t="s">
        <v>6430</v>
      </c>
      <c r="C760" s="253" t="s">
        <v>4628</v>
      </c>
      <c r="D760" s="253">
        <v>3.14</v>
      </c>
      <c r="E760" s="253" t="s">
        <v>152</v>
      </c>
    </row>
    <row r="761" spans="1:5" ht="13.5">
      <c r="A761" s="254">
        <v>39179</v>
      </c>
      <c r="B761" s="259" t="s">
        <v>6431</v>
      </c>
      <c r="C761" s="253" t="s">
        <v>4628</v>
      </c>
      <c r="D761" s="253">
        <v>2.78</v>
      </c>
      <c r="E761" s="253" t="s">
        <v>152</v>
      </c>
    </row>
    <row r="762" spans="1:5" ht="13.5">
      <c r="A762" s="254">
        <v>39175</v>
      </c>
      <c r="B762" s="259" t="s">
        <v>6432</v>
      </c>
      <c r="C762" s="253" t="s">
        <v>4628</v>
      </c>
      <c r="D762" s="253">
        <v>0.64</v>
      </c>
      <c r="E762" s="253" t="s">
        <v>152</v>
      </c>
    </row>
    <row r="763" spans="1:5" ht="13.5">
      <c r="A763" s="254">
        <v>39217</v>
      </c>
      <c r="B763" s="259" t="s">
        <v>6433</v>
      </c>
      <c r="C763" s="253" t="s">
        <v>4628</v>
      </c>
      <c r="D763" s="253">
        <v>0.49</v>
      </c>
      <c r="E763" s="253" t="s">
        <v>152</v>
      </c>
    </row>
    <row r="764" spans="1:5" ht="13.5">
      <c r="A764" s="254">
        <v>39181</v>
      </c>
      <c r="B764" s="259" t="s">
        <v>6434</v>
      </c>
      <c r="C764" s="253" t="s">
        <v>4628</v>
      </c>
      <c r="D764" s="253">
        <v>4.22</v>
      </c>
      <c r="E764" s="253" t="s">
        <v>152</v>
      </c>
    </row>
    <row r="765" spans="1:5" ht="13.5">
      <c r="A765" s="254">
        <v>39182</v>
      </c>
      <c r="B765" s="259" t="s">
        <v>6435</v>
      </c>
      <c r="C765" s="253" t="s">
        <v>4628</v>
      </c>
      <c r="D765" s="253">
        <v>5.93</v>
      </c>
      <c r="E765" s="253" t="s">
        <v>152</v>
      </c>
    </row>
    <row r="766" spans="1:5" ht="27">
      <c r="A766" s="254">
        <v>12616</v>
      </c>
      <c r="B766" s="259" t="s">
        <v>6436</v>
      </c>
      <c r="C766" s="253" t="s">
        <v>4628</v>
      </c>
      <c r="D766" s="253">
        <v>4.47</v>
      </c>
      <c r="E766" s="253" t="s">
        <v>152</v>
      </c>
    </row>
    <row r="767" spans="1:5" ht="40.5">
      <c r="A767" s="254">
        <v>1049</v>
      </c>
      <c r="B767" s="259" t="s">
        <v>6437</v>
      </c>
      <c r="C767" s="253" t="s">
        <v>4628</v>
      </c>
      <c r="D767" s="253">
        <v>4.96</v>
      </c>
      <c r="E767" s="253" t="s">
        <v>152</v>
      </c>
    </row>
    <row r="768" spans="1:5" ht="40.5">
      <c r="A768" s="254">
        <v>1099</v>
      </c>
      <c r="B768" s="259" t="s">
        <v>6438</v>
      </c>
      <c r="C768" s="253" t="s">
        <v>4628</v>
      </c>
      <c r="D768" s="253">
        <v>3.8</v>
      </c>
      <c r="E768" s="253" t="s">
        <v>152</v>
      </c>
    </row>
    <row r="769" spans="1:5" ht="40.5">
      <c r="A769" s="254">
        <v>39678</v>
      </c>
      <c r="B769" s="259" t="s">
        <v>6439</v>
      </c>
      <c r="C769" s="253" t="s">
        <v>4628</v>
      </c>
      <c r="D769" s="253">
        <v>1.53</v>
      </c>
      <c r="E769" s="253" t="s">
        <v>152</v>
      </c>
    </row>
    <row r="770" spans="1:5" ht="40.5">
      <c r="A770" s="254">
        <v>1050</v>
      </c>
      <c r="B770" s="259" t="s">
        <v>6440</v>
      </c>
      <c r="C770" s="253" t="s">
        <v>4628</v>
      </c>
      <c r="D770" s="253">
        <v>2.59</v>
      </c>
      <c r="E770" s="253" t="s">
        <v>152</v>
      </c>
    </row>
    <row r="771" spans="1:5" ht="40.5">
      <c r="A771" s="254">
        <v>1101</v>
      </c>
      <c r="B771" s="259" t="s">
        <v>6441</v>
      </c>
      <c r="C771" s="253" t="s">
        <v>4628</v>
      </c>
      <c r="D771" s="253">
        <v>16.38</v>
      </c>
      <c r="E771" s="253" t="s">
        <v>152</v>
      </c>
    </row>
    <row r="772" spans="1:5" ht="40.5">
      <c r="A772" s="254">
        <v>1100</v>
      </c>
      <c r="B772" s="259" t="s">
        <v>6442</v>
      </c>
      <c r="C772" s="253" t="s">
        <v>4628</v>
      </c>
      <c r="D772" s="253">
        <v>8.4499999999999993</v>
      </c>
      <c r="E772" s="253" t="s">
        <v>152</v>
      </c>
    </row>
    <row r="773" spans="1:5" ht="40.5">
      <c r="A773" s="254">
        <v>39679</v>
      </c>
      <c r="B773" s="259" t="s">
        <v>6443</v>
      </c>
      <c r="C773" s="253" t="s">
        <v>4628</v>
      </c>
      <c r="D773" s="253">
        <v>32.64</v>
      </c>
      <c r="E773" s="253" t="s">
        <v>152</v>
      </c>
    </row>
    <row r="774" spans="1:5" ht="40.5">
      <c r="A774" s="254">
        <v>1098</v>
      </c>
      <c r="B774" s="259" t="s">
        <v>6444</v>
      </c>
      <c r="C774" s="253" t="s">
        <v>4628</v>
      </c>
      <c r="D774" s="253">
        <v>2.02</v>
      </c>
      <c r="E774" s="253" t="s">
        <v>152</v>
      </c>
    </row>
    <row r="775" spans="1:5" ht="40.5">
      <c r="A775" s="254">
        <v>1102</v>
      </c>
      <c r="B775" s="259" t="s">
        <v>6445</v>
      </c>
      <c r="C775" s="253" t="s">
        <v>4628</v>
      </c>
      <c r="D775" s="253">
        <v>24.42</v>
      </c>
      <c r="E775" s="253" t="s">
        <v>152</v>
      </c>
    </row>
    <row r="776" spans="1:5" ht="40.5">
      <c r="A776" s="254">
        <v>1051</v>
      </c>
      <c r="B776" s="259" t="s">
        <v>6446</v>
      </c>
      <c r="C776" s="253" t="s">
        <v>4628</v>
      </c>
      <c r="D776" s="253">
        <v>35.5</v>
      </c>
      <c r="E776" s="253" t="s">
        <v>152</v>
      </c>
    </row>
    <row r="777" spans="1:5" ht="13.5">
      <c r="A777" s="254">
        <v>37399</v>
      </c>
      <c r="B777" s="259" t="s">
        <v>6447</v>
      </c>
      <c r="C777" s="253" t="s">
        <v>4628</v>
      </c>
      <c r="D777" s="253">
        <v>16.23</v>
      </c>
      <c r="E777" s="253" t="s">
        <v>152</v>
      </c>
    </row>
    <row r="778" spans="1:5" ht="27">
      <c r="A778" s="254">
        <v>41955</v>
      </c>
      <c r="B778" s="259" t="s">
        <v>11976</v>
      </c>
      <c r="C778" s="253" t="s">
        <v>4632</v>
      </c>
      <c r="D778" s="253">
        <v>46.85</v>
      </c>
      <c r="E778" s="253" t="s">
        <v>152</v>
      </c>
    </row>
    <row r="779" spans="1:5" ht="27">
      <c r="A779" s="254">
        <v>41953</v>
      </c>
      <c r="B779" s="259" t="s">
        <v>11977</v>
      </c>
      <c r="C779" s="253" t="s">
        <v>4632</v>
      </c>
      <c r="D779" s="253">
        <v>44.71</v>
      </c>
      <c r="E779" s="253" t="s">
        <v>152</v>
      </c>
    </row>
    <row r="780" spans="1:5" ht="27">
      <c r="A780" s="254">
        <v>41954</v>
      </c>
      <c r="B780" s="259" t="s">
        <v>11978</v>
      </c>
      <c r="C780" s="253" t="s">
        <v>4632</v>
      </c>
      <c r="D780" s="253">
        <v>41.68</v>
      </c>
      <c r="E780" s="253" t="s">
        <v>152</v>
      </c>
    </row>
    <row r="781" spans="1:5" ht="27">
      <c r="A781" s="254">
        <v>42655</v>
      </c>
      <c r="B781" s="259" t="s">
        <v>6448</v>
      </c>
      <c r="C781" s="253" t="s">
        <v>4632</v>
      </c>
      <c r="D781" s="253">
        <v>10.45</v>
      </c>
      <c r="E781" s="253" t="s">
        <v>152</v>
      </c>
    </row>
    <row r="782" spans="1:5" ht="13.5">
      <c r="A782" s="254">
        <v>25004</v>
      </c>
      <c r="B782" s="259" t="s">
        <v>6449</v>
      </c>
      <c r="C782" s="253" t="s">
        <v>4632</v>
      </c>
      <c r="D782" s="253">
        <v>16.100000000000001</v>
      </c>
      <c r="E782" s="253" t="s">
        <v>152</v>
      </c>
    </row>
    <row r="783" spans="1:5" ht="13.5">
      <c r="A783" s="254">
        <v>25002</v>
      </c>
      <c r="B783" s="259" t="s">
        <v>6450</v>
      </c>
      <c r="C783" s="253" t="s">
        <v>4632</v>
      </c>
      <c r="D783" s="253">
        <v>16.239999999999998</v>
      </c>
      <c r="E783" s="253" t="s">
        <v>152</v>
      </c>
    </row>
    <row r="784" spans="1:5" ht="13.5">
      <c r="A784" s="254">
        <v>37409</v>
      </c>
      <c r="B784" s="259" t="s">
        <v>6451</v>
      </c>
      <c r="C784" s="253" t="s">
        <v>4632</v>
      </c>
      <c r="D784" s="253">
        <v>15.97</v>
      </c>
      <c r="E784" s="253" t="s">
        <v>152</v>
      </c>
    </row>
    <row r="785" spans="1:5" ht="13.5">
      <c r="A785" s="254">
        <v>841</v>
      </c>
      <c r="B785" s="259" t="s">
        <v>6452</v>
      </c>
      <c r="C785" s="253" t="s">
        <v>4632</v>
      </c>
      <c r="D785" s="253">
        <v>16.5</v>
      </c>
      <c r="E785" s="253" t="s">
        <v>152</v>
      </c>
    </row>
    <row r="786" spans="1:5" ht="13.5">
      <c r="A786" s="254">
        <v>25005</v>
      </c>
      <c r="B786" s="259" t="s">
        <v>6453</v>
      </c>
      <c r="C786" s="253" t="s">
        <v>4632</v>
      </c>
      <c r="D786" s="253">
        <v>18.09</v>
      </c>
      <c r="E786" s="253" t="s">
        <v>152</v>
      </c>
    </row>
    <row r="787" spans="1:5" ht="13.5">
      <c r="A787" s="254">
        <v>25003</v>
      </c>
      <c r="B787" s="259" t="s">
        <v>6454</v>
      </c>
      <c r="C787" s="253" t="s">
        <v>4632</v>
      </c>
      <c r="D787" s="253">
        <v>19.32</v>
      </c>
      <c r="E787" s="253" t="s">
        <v>152</v>
      </c>
    </row>
    <row r="788" spans="1:5" ht="13.5">
      <c r="A788" s="254">
        <v>37410</v>
      </c>
      <c r="B788" s="259" t="s">
        <v>6455</v>
      </c>
      <c r="C788" s="253" t="s">
        <v>4632</v>
      </c>
      <c r="D788" s="253">
        <v>18.09</v>
      </c>
      <c r="E788" s="253" t="s">
        <v>152</v>
      </c>
    </row>
    <row r="789" spans="1:5" ht="13.5">
      <c r="A789" s="254">
        <v>842</v>
      </c>
      <c r="B789" s="259" t="s">
        <v>6456</v>
      </c>
      <c r="C789" s="253" t="s">
        <v>4632</v>
      </c>
      <c r="D789" s="253">
        <v>20.350000000000001</v>
      </c>
      <c r="E789" s="253" t="s">
        <v>152</v>
      </c>
    </row>
    <row r="790" spans="1:5" ht="13.5">
      <c r="A790" s="254">
        <v>862</v>
      </c>
      <c r="B790" s="259" t="s">
        <v>6457</v>
      </c>
      <c r="C790" s="253" t="s">
        <v>4631</v>
      </c>
      <c r="D790" s="253">
        <v>4.7300000000000004</v>
      </c>
      <c r="E790" s="253" t="s">
        <v>152</v>
      </c>
    </row>
    <row r="791" spans="1:5" ht="13.5">
      <c r="A791" s="254">
        <v>866</v>
      </c>
      <c r="B791" s="259" t="s">
        <v>6458</v>
      </c>
      <c r="C791" s="253" t="s">
        <v>4631</v>
      </c>
      <c r="D791" s="253">
        <v>58.24</v>
      </c>
      <c r="E791" s="253" t="s">
        <v>152</v>
      </c>
    </row>
    <row r="792" spans="1:5" ht="13.5">
      <c r="A792" s="254">
        <v>892</v>
      </c>
      <c r="B792" s="259" t="s">
        <v>6459</v>
      </c>
      <c r="C792" s="253" t="s">
        <v>4631</v>
      </c>
      <c r="D792" s="253">
        <v>74.06</v>
      </c>
      <c r="E792" s="253" t="s">
        <v>152</v>
      </c>
    </row>
    <row r="793" spans="1:5" ht="13.5">
      <c r="A793" s="254">
        <v>857</v>
      </c>
      <c r="B793" s="259" t="s">
        <v>6460</v>
      </c>
      <c r="C793" s="253" t="s">
        <v>4631</v>
      </c>
      <c r="D793" s="253">
        <v>7.54</v>
      </c>
      <c r="E793" s="253" t="s">
        <v>152</v>
      </c>
    </row>
    <row r="794" spans="1:5" ht="13.5">
      <c r="A794" s="254">
        <v>37404</v>
      </c>
      <c r="B794" s="259" t="s">
        <v>6461</v>
      </c>
      <c r="C794" s="253" t="s">
        <v>4631</v>
      </c>
      <c r="D794" s="253">
        <v>89.06</v>
      </c>
      <c r="E794" s="253" t="s">
        <v>152</v>
      </c>
    </row>
    <row r="795" spans="1:5" ht="13.5">
      <c r="A795" s="254">
        <v>868</v>
      </c>
      <c r="B795" s="259" t="s">
        <v>6462</v>
      </c>
      <c r="C795" s="253" t="s">
        <v>4631</v>
      </c>
      <c r="D795" s="253">
        <v>11.64</v>
      </c>
      <c r="E795" s="253" t="s">
        <v>152</v>
      </c>
    </row>
    <row r="796" spans="1:5" ht="13.5">
      <c r="A796" s="254">
        <v>870</v>
      </c>
      <c r="B796" s="259" t="s">
        <v>6463</v>
      </c>
      <c r="C796" s="253" t="s">
        <v>4631</v>
      </c>
      <c r="D796" s="253">
        <v>153.47</v>
      </c>
      <c r="E796" s="253" t="s">
        <v>152</v>
      </c>
    </row>
    <row r="797" spans="1:5" ht="13.5">
      <c r="A797" s="254">
        <v>863</v>
      </c>
      <c r="B797" s="259" t="s">
        <v>6464</v>
      </c>
      <c r="C797" s="253" t="s">
        <v>4631</v>
      </c>
      <c r="D797" s="253">
        <v>16.09</v>
      </c>
      <c r="E797" s="253" t="s">
        <v>152</v>
      </c>
    </row>
    <row r="798" spans="1:5" ht="13.5">
      <c r="A798" s="254">
        <v>867</v>
      </c>
      <c r="B798" s="259" t="s">
        <v>6465</v>
      </c>
      <c r="C798" s="253" t="s">
        <v>4631</v>
      </c>
      <c r="D798" s="253">
        <v>22.4</v>
      </c>
      <c r="E798" s="253" t="s">
        <v>152</v>
      </c>
    </row>
    <row r="799" spans="1:5" ht="13.5">
      <c r="A799" s="254">
        <v>891</v>
      </c>
      <c r="B799" s="259" t="s">
        <v>6466</v>
      </c>
      <c r="C799" s="253" t="s">
        <v>4631</v>
      </c>
      <c r="D799" s="253">
        <v>257.74</v>
      </c>
      <c r="E799" s="253" t="s">
        <v>152</v>
      </c>
    </row>
    <row r="800" spans="1:5" ht="13.5">
      <c r="A800" s="254">
        <v>864</v>
      </c>
      <c r="B800" s="259" t="s">
        <v>6467</v>
      </c>
      <c r="C800" s="253" t="s">
        <v>4631</v>
      </c>
      <c r="D800" s="253">
        <v>31.56</v>
      </c>
      <c r="E800" s="253" t="s">
        <v>152</v>
      </c>
    </row>
    <row r="801" spans="1:5" ht="13.5">
      <c r="A801" s="254">
        <v>865</v>
      </c>
      <c r="B801" s="259" t="s">
        <v>6468</v>
      </c>
      <c r="C801" s="253" t="s">
        <v>4631</v>
      </c>
      <c r="D801" s="253">
        <v>44.46</v>
      </c>
      <c r="E801" s="253" t="s">
        <v>152</v>
      </c>
    </row>
    <row r="802" spans="1:5" ht="27">
      <c r="A802" s="254">
        <v>1006</v>
      </c>
      <c r="B802" s="259" t="s">
        <v>6469</v>
      </c>
      <c r="C802" s="253" t="s">
        <v>4631</v>
      </c>
      <c r="D802" s="253">
        <v>72.45</v>
      </c>
      <c r="E802" s="253" t="s">
        <v>152</v>
      </c>
    </row>
    <row r="803" spans="1:5" ht="27">
      <c r="A803" s="254">
        <v>948</v>
      </c>
      <c r="B803" s="259" t="s">
        <v>6470</v>
      </c>
      <c r="C803" s="253" t="s">
        <v>4631</v>
      </c>
      <c r="D803" s="253">
        <v>19.8</v>
      </c>
      <c r="E803" s="253" t="s">
        <v>152</v>
      </c>
    </row>
    <row r="804" spans="1:5" ht="27">
      <c r="A804" s="254">
        <v>947</v>
      </c>
      <c r="B804" s="259" t="s">
        <v>6471</v>
      </c>
      <c r="C804" s="253" t="s">
        <v>4631</v>
      </c>
      <c r="D804" s="253">
        <v>20.14</v>
      </c>
      <c r="E804" s="253" t="s">
        <v>152</v>
      </c>
    </row>
    <row r="805" spans="1:5" ht="27">
      <c r="A805" s="254">
        <v>911</v>
      </c>
      <c r="B805" s="259" t="s">
        <v>6472</v>
      </c>
      <c r="C805" s="253" t="s">
        <v>4631</v>
      </c>
      <c r="D805" s="253">
        <v>29.29</v>
      </c>
      <c r="E805" s="253" t="s">
        <v>152</v>
      </c>
    </row>
    <row r="806" spans="1:5" ht="27">
      <c r="A806" s="254">
        <v>925</v>
      </c>
      <c r="B806" s="259" t="s">
        <v>6473</v>
      </c>
      <c r="C806" s="253" t="s">
        <v>4631</v>
      </c>
      <c r="D806" s="253">
        <v>27.07</v>
      </c>
      <c r="E806" s="253" t="s">
        <v>152</v>
      </c>
    </row>
    <row r="807" spans="1:5" ht="27">
      <c r="A807" s="254">
        <v>954</v>
      </c>
      <c r="B807" s="259" t="s">
        <v>6474</v>
      </c>
      <c r="C807" s="253" t="s">
        <v>4631</v>
      </c>
      <c r="D807" s="253">
        <v>29.91</v>
      </c>
      <c r="E807" s="253" t="s">
        <v>152</v>
      </c>
    </row>
    <row r="808" spans="1:5" ht="27">
      <c r="A808" s="254">
        <v>901</v>
      </c>
      <c r="B808" s="259" t="s">
        <v>6475</v>
      </c>
      <c r="C808" s="253" t="s">
        <v>4631</v>
      </c>
      <c r="D808" s="253">
        <v>32.01</v>
      </c>
      <c r="E808" s="253" t="s">
        <v>152</v>
      </c>
    </row>
    <row r="809" spans="1:5" ht="27">
      <c r="A809" s="254">
        <v>926</v>
      </c>
      <c r="B809" s="259" t="s">
        <v>6476</v>
      </c>
      <c r="C809" s="253" t="s">
        <v>4631</v>
      </c>
      <c r="D809" s="253">
        <v>33.83</v>
      </c>
      <c r="E809" s="253" t="s">
        <v>152</v>
      </c>
    </row>
    <row r="810" spans="1:5" ht="27">
      <c r="A810" s="254">
        <v>912</v>
      </c>
      <c r="B810" s="259" t="s">
        <v>6477</v>
      </c>
      <c r="C810" s="253" t="s">
        <v>4631</v>
      </c>
      <c r="D810" s="253">
        <v>34.03</v>
      </c>
      <c r="E810" s="253" t="s">
        <v>152</v>
      </c>
    </row>
    <row r="811" spans="1:5" ht="27">
      <c r="A811" s="254">
        <v>955</v>
      </c>
      <c r="B811" s="259" t="s">
        <v>6478</v>
      </c>
      <c r="C811" s="253" t="s">
        <v>4631</v>
      </c>
      <c r="D811" s="253">
        <v>40.619999999999997</v>
      </c>
      <c r="E811" s="253" t="s">
        <v>152</v>
      </c>
    </row>
    <row r="812" spans="1:5" ht="27">
      <c r="A812" s="254">
        <v>946</v>
      </c>
      <c r="B812" s="259" t="s">
        <v>6479</v>
      </c>
      <c r="C812" s="253" t="s">
        <v>4631</v>
      </c>
      <c r="D812" s="253">
        <v>45.67</v>
      </c>
      <c r="E812" s="253" t="s">
        <v>152</v>
      </c>
    </row>
    <row r="813" spans="1:5" ht="27">
      <c r="A813" s="254">
        <v>953</v>
      </c>
      <c r="B813" s="259" t="s">
        <v>6480</v>
      </c>
      <c r="C813" s="253" t="s">
        <v>4631</v>
      </c>
      <c r="D813" s="253">
        <v>41.56</v>
      </c>
      <c r="E813" s="253" t="s">
        <v>152</v>
      </c>
    </row>
    <row r="814" spans="1:5" ht="27">
      <c r="A814" s="254">
        <v>902</v>
      </c>
      <c r="B814" s="259" t="s">
        <v>6481</v>
      </c>
      <c r="C814" s="253" t="s">
        <v>4631</v>
      </c>
      <c r="D814" s="253">
        <v>50.52</v>
      </c>
      <c r="E814" s="253" t="s">
        <v>152</v>
      </c>
    </row>
    <row r="815" spans="1:5" ht="27">
      <c r="A815" s="254">
        <v>927</v>
      </c>
      <c r="B815" s="259" t="s">
        <v>6482</v>
      </c>
      <c r="C815" s="253" t="s">
        <v>4631</v>
      </c>
      <c r="D815" s="253">
        <v>48.97</v>
      </c>
      <c r="E815" s="253" t="s">
        <v>152</v>
      </c>
    </row>
    <row r="816" spans="1:5" ht="27">
      <c r="A816" s="254">
        <v>913</v>
      </c>
      <c r="B816" s="259" t="s">
        <v>6483</v>
      </c>
      <c r="C816" s="253" t="s">
        <v>4631</v>
      </c>
      <c r="D816" s="253">
        <v>54.66</v>
      </c>
      <c r="E816" s="253" t="s">
        <v>152</v>
      </c>
    </row>
    <row r="817" spans="1:5" ht="27">
      <c r="A817" s="254">
        <v>903</v>
      </c>
      <c r="B817" s="259" t="s">
        <v>6484</v>
      </c>
      <c r="C817" s="253" t="s">
        <v>4631</v>
      </c>
      <c r="D817" s="253">
        <v>61.86</v>
      </c>
      <c r="E817" s="253" t="s">
        <v>152</v>
      </c>
    </row>
    <row r="818" spans="1:5" ht="27">
      <c r="A818" s="254">
        <v>945</v>
      </c>
      <c r="B818" s="259" t="s">
        <v>6485</v>
      </c>
      <c r="C818" s="253" t="s">
        <v>4631</v>
      </c>
      <c r="D818" s="253">
        <v>65.44</v>
      </c>
      <c r="E818" s="253" t="s">
        <v>152</v>
      </c>
    </row>
    <row r="819" spans="1:5" ht="27">
      <c r="A819" s="254">
        <v>914</v>
      </c>
      <c r="B819" s="259" t="s">
        <v>6486</v>
      </c>
      <c r="C819" s="253" t="s">
        <v>4631</v>
      </c>
      <c r="D819" s="253">
        <v>67.040000000000006</v>
      </c>
      <c r="E819" s="253" t="s">
        <v>152</v>
      </c>
    </row>
    <row r="820" spans="1:5" ht="40.5">
      <c r="A820" s="254">
        <v>993</v>
      </c>
      <c r="B820" s="259" t="s">
        <v>6487</v>
      </c>
      <c r="C820" s="253" t="s">
        <v>4631</v>
      </c>
      <c r="D820" s="253">
        <v>1.56</v>
      </c>
      <c r="E820" s="253" t="s">
        <v>152</v>
      </c>
    </row>
    <row r="821" spans="1:5" ht="40.5">
      <c r="A821" s="254">
        <v>1020</v>
      </c>
      <c r="B821" s="259" t="s">
        <v>6488</v>
      </c>
      <c r="C821" s="253" t="s">
        <v>4631</v>
      </c>
      <c r="D821" s="253">
        <v>6.79</v>
      </c>
      <c r="E821" s="253" t="s">
        <v>152</v>
      </c>
    </row>
    <row r="822" spans="1:5" ht="40.5">
      <c r="A822" s="254">
        <v>1017</v>
      </c>
      <c r="B822" s="259" t="s">
        <v>6489</v>
      </c>
      <c r="C822" s="253" t="s">
        <v>4631</v>
      </c>
      <c r="D822" s="253">
        <v>74.64</v>
      </c>
      <c r="E822" s="253" t="s">
        <v>152</v>
      </c>
    </row>
    <row r="823" spans="1:5" ht="40.5">
      <c r="A823" s="254">
        <v>999</v>
      </c>
      <c r="B823" s="259" t="s">
        <v>6490</v>
      </c>
      <c r="C823" s="253" t="s">
        <v>4631</v>
      </c>
      <c r="D823" s="253">
        <v>92.48</v>
      </c>
      <c r="E823" s="253" t="s">
        <v>152</v>
      </c>
    </row>
    <row r="824" spans="1:5" ht="40.5">
      <c r="A824" s="254">
        <v>995</v>
      </c>
      <c r="B824" s="259" t="s">
        <v>6491</v>
      </c>
      <c r="C824" s="253" t="s">
        <v>4631</v>
      </c>
      <c r="D824" s="253">
        <v>10.42</v>
      </c>
      <c r="E824" s="253" t="s">
        <v>152</v>
      </c>
    </row>
    <row r="825" spans="1:5" ht="40.5">
      <c r="A825" s="254">
        <v>1000</v>
      </c>
      <c r="B825" s="259" t="s">
        <v>6492</v>
      </c>
      <c r="C825" s="253" t="s">
        <v>4631</v>
      </c>
      <c r="D825" s="253">
        <v>113.37</v>
      </c>
      <c r="E825" s="253" t="s">
        <v>152</v>
      </c>
    </row>
    <row r="826" spans="1:5" ht="40.5">
      <c r="A826" s="254">
        <v>1022</v>
      </c>
      <c r="B826" s="259" t="s">
        <v>6493</v>
      </c>
      <c r="C826" s="253" t="s">
        <v>4631</v>
      </c>
      <c r="D826" s="253">
        <v>2.16</v>
      </c>
      <c r="E826" s="253" t="s">
        <v>152</v>
      </c>
    </row>
    <row r="827" spans="1:5" ht="40.5">
      <c r="A827" s="254">
        <v>1015</v>
      </c>
      <c r="B827" s="259" t="s">
        <v>6494</v>
      </c>
      <c r="C827" s="253" t="s">
        <v>4631</v>
      </c>
      <c r="D827" s="253">
        <v>149.28</v>
      </c>
      <c r="E827" s="253" t="s">
        <v>152</v>
      </c>
    </row>
    <row r="828" spans="1:5" ht="40.5">
      <c r="A828" s="254">
        <v>996</v>
      </c>
      <c r="B828" s="259" t="s">
        <v>6495</v>
      </c>
      <c r="C828" s="253" t="s">
        <v>4631</v>
      </c>
      <c r="D828" s="253">
        <v>15.86</v>
      </c>
      <c r="E828" s="253" t="s">
        <v>152</v>
      </c>
    </row>
    <row r="829" spans="1:5" ht="40.5">
      <c r="A829" s="254">
        <v>1001</v>
      </c>
      <c r="B829" s="259" t="s">
        <v>6496</v>
      </c>
      <c r="C829" s="253" t="s">
        <v>4631</v>
      </c>
      <c r="D829" s="253">
        <v>186.82</v>
      </c>
      <c r="E829" s="253" t="s">
        <v>152</v>
      </c>
    </row>
    <row r="830" spans="1:5" ht="40.5">
      <c r="A830" s="254">
        <v>1019</v>
      </c>
      <c r="B830" s="259" t="s">
        <v>6497</v>
      </c>
      <c r="C830" s="253" t="s">
        <v>4631</v>
      </c>
      <c r="D830" s="253">
        <v>21.86</v>
      </c>
      <c r="E830" s="253" t="s">
        <v>152</v>
      </c>
    </row>
    <row r="831" spans="1:5" ht="40.5">
      <c r="A831" s="254">
        <v>1021</v>
      </c>
      <c r="B831" s="259" t="s">
        <v>6498</v>
      </c>
      <c r="C831" s="253" t="s">
        <v>4631</v>
      </c>
      <c r="D831" s="253">
        <v>3.1</v>
      </c>
      <c r="E831" s="253" t="s">
        <v>152</v>
      </c>
    </row>
    <row r="832" spans="1:5" ht="40.5">
      <c r="A832" s="254">
        <v>39249</v>
      </c>
      <c r="B832" s="259" t="s">
        <v>6499</v>
      </c>
      <c r="C832" s="253" t="s">
        <v>4631</v>
      </c>
      <c r="D832" s="253">
        <v>243.7</v>
      </c>
      <c r="E832" s="253" t="s">
        <v>152</v>
      </c>
    </row>
    <row r="833" spans="1:5" ht="40.5">
      <c r="A833" s="254">
        <v>1018</v>
      </c>
      <c r="B833" s="259" t="s">
        <v>6500</v>
      </c>
      <c r="C833" s="253" t="s">
        <v>4631</v>
      </c>
      <c r="D833" s="253">
        <v>31.16</v>
      </c>
      <c r="E833" s="253" t="s">
        <v>152</v>
      </c>
    </row>
    <row r="834" spans="1:5" ht="40.5">
      <c r="A834" s="254">
        <v>39250</v>
      </c>
      <c r="B834" s="259" t="s">
        <v>6501</v>
      </c>
      <c r="C834" s="253" t="s">
        <v>4631</v>
      </c>
      <c r="D834" s="253">
        <v>313.06</v>
      </c>
      <c r="E834" s="253" t="s">
        <v>152</v>
      </c>
    </row>
    <row r="835" spans="1:5" ht="40.5">
      <c r="A835" s="254">
        <v>994</v>
      </c>
      <c r="B835" s="259" t="s">
        <v>6502</v>
      </c>
      <c r="C835" s="253" t="s">
        <v>4631</v>
      </c>
      <c r="D835" s="253">
        <v>4.24</v>
      </c>
      <c r="E835" s="253" t="s">
        <v>152</v>
      </c>
    </row>
    <row r="836" spans="1:5" ht="40.5">
      <c r="A836" s="254">
        <v>977</v>
      </c>
      <c r="B836" s="259" t="s">
        <v>6503</v>
      </c>
      <c r="C836" s="253" t="s">
        <v>4631</v>
      </c>
      <c r="D836" s="253">
        <v>43.16</v>
      </c>
      <c r="E836" s="253" t="s">
        <v>152</v>
      </c>
    </row>
    <row r="837" spans="1:5" ht="40.5">
      <c r="A837" s="254">
        <v>998</v>
      </c>
      <c r="B837" s="259" t="s">
        <v>6504</v>
      </c>
      <c r="C837" s="253" t="s">
        <v>4631</v>
      </c>
      <c r="D837" s="253">
        <v>57.34</v>
      </c>
      <c r="E837" s="253" t="s">
        <v>152</v>
      </c>
    </row>
    <row r="838" spans="1:5" ht="27">
      <c r="A838" s="254">
        <v>39251</v>
      </c>
      <c r="B838" s="259" t="s">
        <v>6505</v>
      </c>
      <c r="C838" s="253" t="s">
        <v>4631</v>
      </c>
      <c r="D838" s="253">
        <v>0.41</v>
      </c>
      <c r="E838" s="253" t="s">
        <v>152</v>
      </c>
    </row>
    <row r="839" spans="1:5" ht="27">
      <c r="A839" s="254">
        <v>1011</v>
      </c>
      <c r="B839" s="259" t="s">
        <v>6506</v>
      </c>
      <c r="C839" s="253" t="s">
        <v>4631</v>
      </c>
      <c r="D839" s="253">
        <v>0.56999999999999995</v>
      </c>
      <c r="E839" s="253" t="s">
        <v>152</v>
      </c>
    </row>
    <row r="840" spans="1:5" ht="27">
      <c r="A840" s="254">
        <v>39252</v>
      </c>
      <c r="B840" s="259" t="s">
        <v>6507</v>
      </c>
      <c r="C840" s="253" t="s">
        <v>4631</v>
      </c>
      <c r="D840" s="253">
        <v>0.69</v>
      </c>
      <c r="E840" s="253" t="s">
        <v>152</v>
      </c>
    </row>
    <row r="841" spans="1:5" ht="27">
      <c r="A841" s="254">
        <v>1013</v>
      </c>
      <c r="B841" s="259" t="s">
        <v>6508</v>
      </c>
      <c r="C841" s="253" t="s">
        <v>4631</v>
      </c>
      <c r="D841" s="253">
        <v>0.91</v>
      </c>
      <c r="E841" s="253" t="s">
        <v>152</v>
      </c>
    </row>
    <row r="842" spans="1:5" ht="27">
      <c r="A842" s="254">
        <v>980</v>
      </c>
      <c r="B842" s="259" t="s">
        <v>6509</v>
      </c>
      <c r="C842" s="253" t="s">
        <v>4631</v>
      </c>
      <c r="D842" s="253">
        <v>6.23</v>
      </c>
      <c r="E842" s="253" t="s">
        <v>152</v>
      </c>
    </row>
    <row r="843" spans="1:5" ht="27">
      <c r="A843" s="254">
        <v>39237</v>
      </c>
      <c r="B843" s="259" t="s">
        <v>6510</v>
      </c>
      <c r="C843" s="253" t="s">
        <v>4631</v>
      </c>
      <c r="D843" s="253">
        <v>73.86</v>
      </c>
      <c r="E843" s="253" t="s">
        <v>152</v>
      </c>
    </row>
    <row r="844" spans="1:5" ht="27">
      <c r="A844" s="254">
        <v>39238</v>
      </c>
      <c r="B844" s="259" t="s">
        <v>6511</v>
      </c>
      <c r="C844" s="253" t="s">
        <v>4631</v>
      </c>
      <c r="D844" s="253">
        <v>92.21</v>
      </c>
      <c r="E844" s="253" t="s">
        <v>152</v>
      </c>
    </row>
    <row r="845" spans="1:5" ht="27">
      <c r="A845" s="254">
        <v>979</v>
      </c>
      <c r="B845" s="259" t="s">
        <v>6512</v>
      </c>
      <c r="C845" s="253" t="s">
        <v>4631</v>
      </c>
      <c r="D845" s="253">
        <v>9.6</v>
      </c>
      <c r="E845" s="253" t="s">
        <v>152</v>
      </c>
    </row>
    <row r="846" spans="1:5" ht="27">
      <c r="A846" s="254">
        <v>39239</v>
      </c>
      <c r="B846" s="259" t="s">
        <v>6513</v>
      </c>
      <c r="C846" s="253" t="s">
        <v>4631</v>
      </c>
      <c r="D846" s="253">
        <v>112.22</v>
      </c>
      <c r="E846" s="253" t="s">
        <v>152</v>
      </c>
    </row>
    <row r="847" spans="1:5" ht="27">
      <c r="A847" s="254">
        <v>1014</v>
      </c>
      <c r="B847" s="259" t="s">
        <v>6514</v>
      </c>
      <c r="C847" s="253" t="s">
        <v>4631</v>
      </c>
      <c r="D847" s="253">
        <v>1.45</v>
      </c>
      <c r="E847" s="253" t="s">
        <v>152</v>
      </c>
    </row>
    <row r="848" spans="1:5" ht="27">
      <c r="A848" s="254">
        <v>39240</v>
      </c>
      <c r="B848" s="259" t="s">
        <v>6515</v>
      </c>
      <c r="C848" s="253" t="s">
        <v>4631</v>
      </c>
      <c r="D848" s="253">
        <v>148.32</v>
      </c>
      <c r="E848" s="253" t="s">
        <v>152</v>
      </c>
    </row>
    <row r="849" spans="1:5" ht="27">
      <c r="A849" s="254">
        <v>39232</v>
      </c>
      <c r="B849" s="259" t="s">
        <v>6516</v>
      </c>
      <c r="C849" s="253" t="s">
        <v>4631</v>
      </c>
      <c r="D849" s="253">
        <v>15.4</v>
      </c>
      <c r="E849" s="253" t="s">
        <v>152</v>
      </c>
    </row>
    <row r="850" spans="1:5" ht="27">
      <c r="A850" s="254">
        <v>39233</v>
      </c>
      <c r="B850" s="259" t="s">
        <v>6517</v>
      </c>
      <c r="C850" s="253" t="s">
        <v>4631</v>
      </c>
      <c r="D850" s="253">
        <v>21.17</v>
      </c>
      <c r="E850" s="253" t="s">
        <v>152</v>
      </c>
    </row>
    <row r="851" spans="1:5" ht="27">
      <c r="A851" s="254">
        <v>981</v>
      </c>
      <c r="B851" s="259" t="s">
        <v>6518</v>
      </c>
      <c r="C851" s="253" t="s">
        <v>4631</v>
      </c>
      <c r="D851" s="253">
        <v>2.6</v>
      </c>
      <c r="E851" s="253" t="s">
        <v>152</v>
      </c>
    </row>
    <row r="852" spans="1:5" ht="27">
      <c r="A852" s="254">
        <v>39234</v>
      </c>
      <c r="B852" s="259" t="s">
        <v>6519</v>
      </c>
      <c r="C852" s="253" t="s">
        <v>4631</v>
      </c>
      <c r="D852" s="253">
        <v>31.07</v>
      </c>
      <c r="E852" s="253" t="s">
        <v>152</v>
      </c>
    </row>
    <row r="853" spans="1:5" ht="27">
      <c r="A853" s="254">
        <v>982</v>
      </c>
      <c r="B853" s="259" t="s">
        <v>6520</v>
      </c>
      <c r="C853" s="253" t="s">
        <v>4631</v>
      </c>
      <c r="D853" s="253">
        <v>3.64</v>
      </c>
      <c r="E853" s="253" t="s">
        <v>152</v>
      </c>
    </row>
    <row r="854" spans="1:5" ht="27">
      <c r="A854" s="254">
        <v>39235</v>
      </c>
      <c r="B854" s="259" t="s">
        <v>6521</v>
      </c>
      <c r="C854" s="253" t="s">
        <v>4631</v>
      </c>
      <c r="D854" s="253">
        <v>43.7</v>
      </c>
      <c r="E854" s="253" t="s">
        <v>152</v>
      </c>
    </row>
    <row r="855" spans="1:5" ht="27">
      <c r="A855" s="254">
        <v>39236</v>
      </c>
      <c r="B855" s="259" t="s">
        <v>6522</v>
      </c>
      <c r="C855" s="253" t="s">
        <v>4631</v>
      </c>
      <c r="D855" s="253">
        <v>57.3</v>
      </c>
      <c r="E855" s="253" t="s">
        <v>152</v>
      </c>
    </row>
    <row r="856" spans="1:5" ht="40.5">
      <c r="A856" s="254">
        <v>876</v>
      </c>
      <c r="B856" s="259" t="s">
        <v>6523</v>
      </c>
      <c r="C856" s="253" t="s">
        <v>4631</v>
      </c>
      <c r="D856" s="253">
        <v>147.9</v>
      </c>
      <c r="E856" s="253" t="s">
        <v>152</v>
      </c>
    </row>
    <row r="857" spans="1:5" ht="40.5">
      <c r="A857" s="254">
        <v>877</v>
      </c>
      <c r="B857" s="259" t="s">
        <v>6524</v>
      </c>
      <c r="C857" s="253" t="s">
        <v>4631</v>
      </c>
      <c r="D857" s="253">
        <v>173.88</v>
      </c>
      <c r="E857" s="253" t="s">
        <v>152</v>
      </c>
    </row>
    <row r="858" spans="1:5" ht="40.5">
      <c r="A858" s="254">
        <v>882</v>
      </c>
      <c r="B858" s="259" t="s">
        <v>6525</v>
      </c>
      <c r="C858" s="253" t="s">
        <v>4631</v>
      </c>
      <c r="D858" s="253">
        <v>189.47</v>
      </c>
      <c r="E858" s="253" t="s">
        <v>152</v>
      </c>
    </row>
    <row r="859" spans="1:5" ht="40.5">
      <c r="A859" s="254">
        <v>878</v>
      </c>
      <c r="B859" s="259" t="s">
        <v>6526</v>
      </c>
      <c r="C859" s="253" t="s">
        <v>4631</v>
      </c>
      <c r="D859" s="253">
        <v>235.55</v>
      </c>
      <c r="E859" s="253" t="s">
        <v>152</v>
      </c>
    </row>
    <row r="860" spans="1:5" ht="40.5">
      <c r="A860" s="254">
        <v>879</v>
      </c>
      <c r="B860" s="259" t="s">
        <v>6527</v>
      </c>
      <c r="C860" s="253" t="s">
        <v>4631</v>
      </c>
      <c r="D860" s="253">
        <v>277.64</v>
      </c>
      <c r="E860" s="253" t="s">
        <v>152</v>
      </c>
    </row>
    <row r="861" spans="1:5" ht="40.5">
      <c r="A861" s="254">
        <v>880</v>
      </c>
      <c r="B861" s="259" t="s">
        <v>6528</v>
      </c>
      <c r="C861" s="253" t="s">
        <v>4631</v>
      </c>
      <c r="D861" s="253">
        <v>326.67</v>
      </c>
      <c r="E861" s="253" t="s">
        <v>152</v>
      </c>
    </row>
    <row r="862" spans="1:5" ht="40.5">
      <c r="A862" s="254">
        <v>873</v>
      </c>
      <c r="B862" s="259" t="s">
        <v>6529</v>
      </c>
      <c r="C862" s="253" t="s">
        <v>4631</v>
      </c>
      <c r="D862" s="253">
        <v>99.33</v>
      </c>
      <c r="E862" s="253" t="s">
        <v>152</v>
      </c>
    </row>
    <row r="863" spans="1:5" ht="40.5">
      <c r="A863" s="254">
        <v>881</v>
      </c>
      <c r="B863" s="259" t="s">
        <v>6530</v>
      </c>
      <c r="C863" s="253" t="s">
        <v>4631</v>
      </c>
      <c r="D863" s="253">
        <v>446.5</v>
      </c>
      <c r="E863" s="253" t="s">
        <v>152</v>
      </c>
    </row>
    <row r="864" spans="1:5" ht="40.5">
      <c r="A864" s="254">
        <v>874</v>
      </c>
      <c r="B864" s="259" t="s">
        <v>6531</v>
      </c>
      <c r="C864" s="253" t="s">
        <v>4631</v>
      </c>
      <c r="D864" s="253">
        <v>117.88</v>
      </c>
      <c r="E864" s="253" t="s">
        <v>152</v>
      </c>
    </row>
    <row r="865" spans="1:5" ht="40.5">
      <c r="A865" s="254">
        <v>875</v>
      </c>
      <c r="B865" s="259" t="s">
        <v>6532</v>
      </c>
      <c r="C865" s="253" t="s">
        <v>4631</v>
      </c>
      <c r="D865" s="253">
        <v>140.63999999999999</v>
      </c>
      <c r="E865" s="253" t="s">
        <v>152</v>
      </c>
    </row>
    <row r="866" spans="1:5" ht="27">
      <c r="A866" s="254">
        <v>983</v>
      </c>
      <c r="B866" s="259" t="s">
        <v>6533</v>
      </c>
      <c r="C866" s="253" t="s">
        <v>4631</v>
      </c>
      <c r="D866" s="253">
        <v>0.88</v>
      </c>
      <c r="E866" s="253" t="s">
        <v>152</v>
      </c>
    </row>
    <row r="867" spans="1:5" ht="27">
      <c r="A867" s="254">
        <v>985</v>
      </c>
      <c r="B867" s="259" t="s">
        <v>6534</v>
      </c>
      <c r="C867" s="253" t="s">
        <v>4631</v>
      </c>
      <c r="D867" s="253">
        <v>6.6</v>
      </c>
      <c r="E867" s="253" t="s">
        <v>152</v>
      </c>
    </row>
    <row r="868" spans="1:5" ht="27">
      <c r="A868" s="254">
        <v>990</v>
      </c>
      <c r="B868" s="259" t="s">
        <v>6535</v>
      </c>
      <c r="C868" s="253" t="s">
        <v>4631</v>
      </c>
      <c r="D868" s="253">
        <v>90.41</v>
      </c>
      <c r="E868" s="253" t="s">
        <v>152</v>
      </c>
    </row>
    <row r="869" spans="1:5" ht="27">
      <c r="A869" s="254">
        <v>39241</v>
      </c>
      <c r="B869" s="259" t="s">
        <v>6536</v>
      </c>
      <c r="C869" s="253" t="s">
        <v>4631</v>
      </c>
      <c r="D869" s="253">
        <v>10.33</v>
      </c>
      <c r="E869" s="253" t="s">
        <v>152</v>
      </c>
    </row>
    <row r="870" spans="1:5" ht="27">
      <c r="A870" s="254">
        <v>1005</v>
      </c>
      <c r="B870" s="259" t="s">
        <v>6537</v>
      </c>
      <c r="C870" s="253" t="s">
        <v>4631</v>
      </c>
      <c r="D870" s="253">
        <v>110.97</v>
      </c>
      <c r="E870" s="253" t="s">
        <v>152</v>
      </c>
    </row>
    <row r="871" spans="1:5" ht="27">
      <c r="A871" s="254">
        <v>984</v>
      </c>
      <c r="B871" s="259" t="s">
        <v>6538</v>
      </c>
      <c r="C871" s="253" t="s">
        <v>4631</v>
      </c>
      <c r="D871" s="253">
        <v>2.2799999999999998</v>
      </c>
      <c r="E871" s="253" t="s">
        <v>152</v>
      </c>
    </row>
    <row r="872" spans="1:5" ht="27">
      <c r="A872" s="254">
        <v>991</v>
      </c>
      <c r="B872" s="259" t="s">
        <v>6539</v>
      </c>
      <c r="C872" s="253" t="s">
        <v>4631</v>
      </c>
      <c r="D872" s="253">
        <v>146.63</v>
      </c>
      <c r="E872" s="253" t="s">
        <v>152</v>
      </c>
    </row>
    <row r="873" spans="1:5" ht="27">
      <c r="A873" s="254">
        <v>986</v>
      </c>
      <c r="B873" s="259" t="s">
        <v>6540</v>
      </c>
      <c r="C873" s="253" t="s">
        <v>4631</v>
      </c>
      <c r="D873" s="253">
        <v>15.79</v>
      </c>
      <c r="E873" s="253" t="s">
        <v>152</v>
      </c>
    </row>
    <row r="874" spans="1:5" ht="27">
      <c r="A874" s="254">
        <v>1024</v>
      </c>
      <c r="B874" s="259" t="s">
        <v>6541</v>
      </c>
      <c r="C874" s="253" t="s">
        <v>4631</v>
      </c>
      <c r="D874" s="253">
        <v>181.48</v>
      </c>
      <c r="E874" s="253" t="s">
        <v>152</v>
      </c>
    </row>
    <row r="875" spans="1:5" ht="27">
      <c r="A875" s="254">
        <v>987</v>
      </c>
      <c r="B875" s="259" t="s">
        <v>6542</v>
      </c>
      <c r="C875" s="253" t="s">
        <v>4631</v>
      </c>
      <c r="D875" s="253">
        <v>21.46</v>
      </c>
      <c r="E875" s="253" t="s">
        <v>152</v>
      </c>
    </row>
    <row r="876" spans="1:5" ht="27">
      <c r="A876" s="254">
        <v>1003</v>
      </c>
      <c r="B876" s="259" t="s">
        <v>6543</v>
      </c>
      <c r="C876" s="253" t="s">
        <v>4631</v>
      </c>
      <c r="D876" s="253">
        <v>3.34</v>
      </c>
      <c r="E876" s="253" t="s">
        <v>152</v>
      </c>
    </row>
    <row r="877" spans="1:5" ht="27">
      <c r="A877" s="254">
        <v>992</v>
      </c>
      <c r="B877" s="259" t="s">
        <v>6544</v>
      </c>
      <c r="C877" s="253" t="s">
        <v>4631</v>
      </c>
      <c r="D877" s="253">
        <v>234.8</v>
      </c>
      <c r="E877" s="253" t="s">
        <v>152</v>
      </c>
    </row>
    <row r="878" spans="1:5" ht="27">
      <c r="A878" s="254">
        <v>1007</v>
      </c>
      <c r="B878" s="259" t="s">
        <v>6545</v>
      </c>
      <c r="C878" s="253" t="s">
        <v>4631</v>
      </c>
      <c r="D878" s="253">
        <v>30.45</v>
      </c>
      <c r="E878" s="253" t="s">
        <v>152</v>
      </c>
    </row>
    <row r="879" spans="1:5" ht="27">
      <c r="A879" s="254">
        <v>39242</v>
      </c>
      <c r="B879" s="259" t="s">
        <v>6546</v>
      </c>
      <c r="C879" s="253" t="s">
        <v>4631</v>
      </c>
      <c r="D879" s="253">
        <v>290.92</v>
      </c>
      <c r="E879" s="253" t="s">
        <v>152</v>
      </c>
    </row>
    <row r="880" spans="1:5" ht="27">
      <c r="A880" s="254">
        <v>1008</v>
      </c>
      <c r="B880" s="259" t="s">
        <v>6547</v>
      </c>
      <c r="C880" s="253" t="s">
        <v>4631</v>
      </c>
      <c r="D880" s="253">
        <v>3.79</v>
      </c>
      <c r="E880" s="253" t="s">
        <v>152</v>
      </c>
    </row>
    <row r="881" spans="1:5" ht="27">
      <c r="A881" s="254">
        <v>988</v>
      </c>
      <c r="B881" s="259" t="s">
        <v>6548</v>
      </c>
      <c r="C881" s="253" t="s">
        <v>4631</v>
      </c>
      <c r="D881" s="253">
        <v>42.06</v>
      </c>
      <c r="E881" s="253" t="s">
        <v>152</v>
      </c>
    </row>
    <row r="882" spans="1:5" ht="27">
      <c r="A882" s="254">
        <v>989</v>
      </c>
      <c r="B882" s="259" t="s">
        <v>6549</v>
      </c>
      <c r="C882" s="253" t="s">
        <v>4631</v>
      </c>
      <c r="D882" s="253">
        <v>56.97</v>
      </c>
      <c r="E882" s="253" t="s">
        <v>152</v>
      </c>
    </row>
    <row r="883" spans="1:5" ht="13.5">
      <c r="A883" s="254">
        <v>39598</v>
      </c>
      <c r="B883" s="259" t="s">
        <v>6550</v>
      </c>
      <c r="C883" s="253" t="s">
        <v>4631</v>
      </c>
      <c r="D883" s="253">
        <v>1.1100000000000001</v>
      </c>
      <c r="E883" s="253" t="s">
        <v>152</v>
      </c>
    </row>
    <row r="884" spans="1:5" ht="13.5">
      <c r="A884" s="254">
        <v>39599</v>
      </c>
      <c r="B884" s="259" t="s">
        <v>6551</v>
      </c>
      <c r="C884" s="253" t="s">
        <v>4631</v>
      </c>
      <c r="D884" s="253">
        <v>1.67</v>
      </c>
      <c r="E884" s="253" t="s">
        <v>152</v>
      </c>
    </row>
    <row r="885" spans="1:5" ht="13.5">
      <c r="A885" s="254">
        <v>34602</v>
      </c>
      <c r="B885" s="259" t="s">
        <v>6552</v>
      </c>
      <c r="C885" s="253" t="s">
        <v>4631</v>
      </c>
      <c r="D885" s="253">
        <v>1.86</v>
      </c>
      <c r="E885" s="253" t="s">
        <v>152</v>
      </c>
    </row>
    <row r="886" spans="1:5" ht="13.5">
      <c r="A886" s="254">
        <v>34603</v>
      </c>
      <c r="B886" s="259" t="s">
        <v>6553</v>
      </c>
      <c r="C886" s="253" t="s">
        <v>4631</v>
      </c>
      <c r="D886" s="253">
        <v>8.9700000000000006</v>
      </c>
      <c r="E886" s="253" t="s">
        <v>152</v>
      </c>
    </row>
    <row r="887" spans="1:5" ht="13.5">
      <c r="A887" s="254">
        <v>34607</v>
      </c>
      <c r="B887" s="259" t="s">
        <v>6554</v>
      </c>
      <c r="C887" s="253" t="s">
        <v>4631</v>
      </c>
      <c r="D887" s="253">
        <v>4</v>
      </c>
      <c r="E887" s="253" t="s">
        <v>152</v>
      </c>
    </row>
    <row r="888" spans="1:5" ht="13.5">
      <c r="A888" s="254">
        <v>34609</v>
      </c>
      <c r="B888" s="259" t="s">
        <v>6555</v>
      </c>
      <c r="C888" s="253" t="s">
        <v>4631</v>
      </c>
      <c r="D888" s="253">
        <v>6</v>
      </c>
      <c r="E888" s="253" t="s">
        <v>152</v>
      </c>
    </row>
    <row r="889" spans="1:5" ht="13.5">
      <c r="A889" s="254">
        <v>34618</v>
      </c>
      <c r="B889" s="259" t="s">
        <v>6556</v>
      </c>
      <c r="C889" s="253" t="s">
        <v>4631</v>
      </c>
      <c r="D889" s="253">
        <v>2.4700000000000002</v>
      </c>
      <c r="E889" s="253" t="s">
        <v>152</v>
      </c>
    </row>
    <row r="890" spans="1:5" ht="13.5">
      <c r="A890" s="254">
        <v>34620</v>
      </c>
      <c r="B890" s="259" t="s">
        <v>6557</v>
      </c>
      <c r="C890" s="253" t="s">
        <v>4631</v>
      </c>
      <c r="D890" s="253">
        <v>12.38</v>
      </c>
      <c r="E890" s="253" t="s">
        <v>152</v>
      </c>
    </row>
    <row r="891" spans="1:5" ht="13.5">
      <c r="A891" s="254">
        <v>34621</v>
      </c>
      <c r="B891" s="259" t="s">
        <v>6558</v>
      </c>
      <c r="C891" s="253" t="s">
        <v>4631</v>
      </c>
      <c r="D891" s="253">
        <v>5.74</v>
      </c>
      <c r="E891" s="253" t="s">
        <v>152</v>
      </c>
    </row>
    <row r="892" spans="1:5" ht="13.5">
      <c r="A892" s="254">
        <v>34622</v>
      </c>
      <c r="B892" s="259" t="s">
        <v>6559</v>
      </c>
      <c r="C892" s="253" t="s">
        <v>4631</v>
      </c>
      <c r="D892" s="253">
        <v>8.1300000000000008</v>
      </c>
      <c r="E892" s="253" t="s">
        <v>152</v>
      </c>
    </row>
    <row r="893" spans="1:5" ht="13.5">
      <c r="A893" s="254">
        <v>34624</v>
      </c>
      <c r="B893" s="259" t="s">
        <v>6560</v>
      </c>
      <c r="C893" s="253" t="s">
        <v>4631</v>
      </c>
      <c r="D893" s="253">
        <v>3.16</v>
      </c>
      <c r="E893" s="253" t="s">
        <v>152</v>
      </c>
    </row>
    <row r="894" spans="1:5" ht="13.5">
      <c r="A894" s="254">
        <v>34626</v>
      </c>
      <c r="B894" s="259" t="s">
        <v>6561</v>
      </c>
      <c r="C894" s="253" t="s">
        <v>4631</v>
      </c>
      <c r="D894" s="253">
        <v>17.010000000000002</v>
      </c>
      <c r="E894" s="253" t="s">
        <v>152</v>
      </c>
    </row>
    <row r="895" spans="1:5" ht="13.5">
      <c r="A895" s="254">
        <v>34627</v>
      </c>
      <c r="B895" s="259" t="s">
        <v>6562</v>
      </c>
      <c r="C895" s="253" t="s">
        <v>4631</v>
      </c>
      <c r="D895" s="253">
        <v>7.33</v>
      </c>
      <c r="E895" s="253" t="s">
        <v>152</v>
      </c>
    </row>
    <row r="896" spans="1:5" ht="13.5">
      <c r="A896" s="254">
        <v>34629</v>
      </c>
      <c r="B896" s="259" t="s">
        <v>6563</v>
      </c>
      <c r="C896" s="253" t="s">
        <v>4631</v>
      </c>
      <c r="D896" s="253">
        <v>10.73</v>
      </c>
      <c r="E896" s="253" t="s">
        <v>152</v>
      </c>
    </row>
    <row r="897" spans="1:5" ht="40.5">
      <c r="A897" s="254">
        <v>39257</v>
      </c>
      <c r="B897" s="259" t="s">
        <v>6564</v>
      </c>
      <c r="C897" s="253" t="s">
        <v>4631</v>
      </c>
      <c r="D897" s="253">
        <v>3.98</v>
      </c>
      <c r="E897" s="253" t="s">
        <v>152</v>
      </c>
    </row>
    <row r="898" spans="1:5" ht="40.5">
      <c r="A898" s="254">
        <v>39261</v>
      </c>
      <c r="B898" s="259" t="s">
        <v>6565</v>
      </c>
      <c r="C898" s="253" t="s">
        <v>4631</v>
      </c>
      <c r="D898" s="253">
        <v>21.19</v>
      </c>
      <c r="E898" s="253" t="s">
        <v>152</v>
      </c>
    </row>
    <row r="899" spans="1:5" ht="40.5">
      <c r="A899" s="254">
        <v>39268</v>
      </c>
      <c r="B899" s="259" t="s">
        <v>6566</v>
      </c>
      <c r="C899" s="253" t="s">
        <v>4631</v>
      </c>
      <c r="D899" s="253">
        <v>244.54</v>
      </c>
      <c r="E899" s="253" t="s">
        <v>152</v>
      </c>
    </row>
    <row r="900" spans="1:5" ht="40.5">
      <c r="A900" s="254">
        <v>39262</v>
      </c>
      <c r="B900" s="259" t="s">
        <v>6567</v>
      </c>
      <c r="C900" s="253" t="s">
        <v>4631</v>
      </c>
      <c r="D900" s="253">
        <v>33.14</v>
      </c>
      <c r="E900" s="253" t="s">
        <v>152</v>
      </c>
    </row>
    <row r="901" spans="1:5" ht="40.5">
      <c r="A901" s="254">
        <v>39258</v>
      </c>
      <c r="B901" s="259" t="s">
        <v>6568</v>
      </c>
      <c r="C901" s="253" t="s">
        <v>4631</v>
      </c>
      <c r="D901" s="253">
        <v>5.89</v>
      </c>
      <c r="E901" s="253" t="s">
        <v>152</v>
      </c>
    </row>
    <row r="902" spans="1:5" ht="40.5">
      <c r="A902" s="254">
        <v>39263</v>
      </c>
      <c r="B902" s="259" t="s">
        <v>6569</v>
      </c>
      <c r="C902" s="253" t="s">
        <v>4631</v>
      </c>
      <c r="D902" s="253">
        <v>51.27</v>
      </c>
      <c r="E902" s="253" t="s">
        <v>152</v>
      </c>
    </row>
    <row r="903" spans="1:5" ht="40.5">
      <c r="A903" s="254">
        <v>39264</v>
      </c>
      <c r="B903" s="259" t="s">
        <v>6570</v>
      </c>
      <c r="C903" s="253" t="s">
        <v>4631</v>
      </c>
      <c r="D903" s="253">
        <v>69.430000000000007</v>
      </c>
      <c r="E903" s="253" t="s">
        <v>152</v>
      </c>
    </row>
    <row r="904" spans="1:5" ht="40.5">
      <c r="A904" s="254">
        <v>39259</v>
      </c>
      <c r="B904" s="259" t="s">
        <v>6571</v>
      </c>
      <c r="C904" s="253" t="s">
        <v>4631</v>
      </c>
      <c r="D904" s="253">
        <v>8.98</v>
      </c>
      <c r="E904" s="253" t="s">
        <v>152</v>
      </c>
    </row>
    <row r="905" spans="1:5" ht="40.5">
      <c r="A905" s="254">
        <v>39265</v>
      </c>
      <c r="B905" s="259" t="s">
        <v>6572</v>
      </c>
      <c r="C905" s="253" t="s">
        <v>4631</v>
      </c>
      <c r="D905" s="253">
        <v>102.27</v>
      </c>
      <c r="E905" s="253" t="s">
        <v>152</v>
      </c>
    </row>
    <row r="906" spans="1:5" ht="40.5">
      <c r="A906" s="254">
        <v>39260</v>
      </c>
      <c r="B906" s="259" t="s">
        <v>6573</v>
      </c>
      <c r="C906" s="253" t="s">
        <v>4631</v>
      </c>
      <c r="D906" s="253">
        <v>12.78</v>
      </c>
      <c r="E906" s="253" t="s">
        <v>152</v>
      </c>
    </row>
    <row r="907" spans="1:5" ht="40.5">
      <c r="A907" s="254">
        <v>39266</v>
      </c>
      <c r="B907" s="259" t="s">
        <v>6574</v>
      </c>
      <c r="C907" s="253" t="s">
        <v>4631</v>
      </c>
      <c r="D907" s="253">
        <v>143.51</v>
      </c>
      <c r="E907" s="253" t="s">
        <v>152</v>
      </c>
    </row>
    <row r="908" spans="1:5" ht="40.5">
      <c r="A908" s="254">
        <v>39267</v>
      </c>
      <c r="B908" s="259" t="s">
        <v>6575</v>
      </c>
      <c r="C908" s="253" t="s">
        <v>4631</v>
      </c>
      <c r="D908" s="253">
        <v>188.11</v>
      </c>
      <c r="E908" s="253" t="s">
        <v>152</v>
      </c>
    </row>
    <row r="909" spans="1:5" ht="13.5">
      <c r="A909" s="254">
        <v>11901</v>
      </c>
      <c r="B909" s="259" t="s">
        <v>6576</v>
      </c>
      <c r="C909" s="253" t="s">
        <v>4631</v>
      </c>
      <c r="D909" s="253">
        <v>0.6</v>
      </c>
      <c r="E909" s="253" t="s">
        <v>152</v>
      </c>
    </row>
    <row r="910" spans="1:5" ht="13.5">
      <c r="A910" s="254">
        <v>11902</v>
      </c>
      <c r="B910" s="259" t="s">
        <v>6577</v>
      </c>
      <c r="C910" s="253" t="s">
        <v>4631</v>
      </c>
      <c r="D910" s="253">
        <v>1.04</v>
      </c>
      <c r="E910" s="253" t="s">
        <v>152</v>
      </c>
    </row>
    <row r="911" spans="1:5" ht="13.5">
      <c r="A911" s="254">
        <v>11903</v>
      </c>
      <c r="B911" s="259" t="s">
        <v>6578</v>
      </c>
      <c r="C911" s="253" t="s">
        <v>4631</v>
      </c>
      <c r="D911" s="253">
        <v>1.61</v>
      </c>
      <c r="E911" s="253" t="s">
        <v>152</v>
      </c>
    </row>
    <row r="912" spans="1:5" ht="13.5">
      <c r="A912" s="254">
        <v>11904</v>
      </c>
      <c r="B912" s="259" t="s">
        <v>6579</v>
      </c>
      <c r="C912" s="253" t="s">
        <v>4631</v>
      </c>
      <c r="D912" s="253">
        <v>2.0499999999999998</v>
      </c>
      <c r="E912" s="253" t="s">
        <v>152</v>
      </c>
    </row>
    <row r="913" spans="1:5" ht="13.5">
      <c r="A913" s="254">
        <v>11905</v>
      </c>
      <c r="B913" s="259" t="s">
        <v>6580</v>
      </c>
      <c r="C913" s="253" t="s">
        <v>4631</v>
      </c>
      <c r="D913" s="253">
        <v>2.77</v>
      </c>
      <c r="E913" s="253" t="s">
        <v>152</v>
      </c>
    </row>
    <row r="914" spans="1:5" ht="13.5">
      <c r="A914" s="254">
        <v>11906</v>
      </c>
      <c r="B914" s="259" t="s">
        <v>6581</v>
      </c>
      <c r="C914" s="253" t="s">
        <v>4631</v>
      </c>
      <c r="D914" s="253">
        <v>3.18</v>
      </c>
      <c r="E914" s="253" t="s">
        <v>152</v>
      </c>
    </row>
    <row r="915" spans="1:5" ht="13.5">
      <c r="A915" s="254">
        <v>11919</v>
      </c>
      <c r="B915" s="259" t="s">
        <v>6582</v>
      </c>
      <c r="C915" s="253" t="s">
        <v>4631</v>
      </c>
      <c r="D915" s="253">
        <v>6.25</v>
      </c>
      <c r="E915" s="253" t="s">
        <v>152</v>
      </c>
    </row>
    <row r="916" spans="1:5" ht="13.5">
      <c r="A916" s="254">
        <v>11920</v>
      </c>
      <c r="B916" s="259" t="s">
        <v>6583</v>
      </c>
      <c r="C916" s="253" t="s">
        <v>4631</v>
      </c>
      <c r="D916" s="253">
        <v>12.11</v>
      </c>
      <c r="E916" s="253" t="s">
        <v>152</v>
      </c>
    </row>
    <row r="917" spans="1:5" ht="13.5">
      <c r="A917" s="254">
        <v>11924</v>
      </c>
      <c r="B917" s="259" t="s">
        <v>6584</v>
      </c>
      <c r="C917" s="253" t="s">
        <v>4631</v>
      </c>
      <c r="D917" s="253">
        <v>117.74</v>
      </c>
      <c r="E917" s="253" t="s">
        <v>152</v>
      </c>
    </row>
    <row r="918" spans="1:5" ht="13.5">
      <c r="A918" s="254">
        <v>11921</v>
      </c>
      <c r="B918" s="259" t="s">
        <v>6585</v>
      </c>
      <c r="C918" s="253" t="s">
        <v>4631</v>
      </c>
      <c r="D918" s="253">
        <v>16.48</v>
      </c>
      <c r="E918" s="253" t="s">
        <v>152</v>
      </c>
    </row>
    <row r="919" spans="1:5" ht="13.5">
      <c r="A919" s="254">
        <v>11922</v>
      </c>
      <c r="B919" s="259" t="s">
        <v>6586</v>
      </c>
      <c r="C919" s="253" t="s">
        <v>4631</v>
      </c>
      <c r="D919" s="253">
        <v>29.26</v>
      </c>
      <c r="E919" s="253" t="s">
        <v>152</v>
      </c>
    </row>
    <row r="920" spans="1:5" ht="13.5">
      <c r="A920" s="254">
        <v>11923</v>
      </c>
      <c r="B920" s="259" t="s">
        <v>6587</v>
      </c>
      <c r="C920" s="253" t="s">
        <v>4631</v>
      </c>
      <c r="D920" s="253">
        <v>47.8</v>
      </c>
      <c r="E920" s="253" t="s">
        <v>152</v>
      </c>
    </row>
    <row r="921" spans="1:5" ht="13.5">
      <c r="A921" s="254">
        <v>11916</v>
      </c>
      <c r="B921" s="259" t="s">
        <v>6588</v>
      </c>
      <c r="C921" s="253" t="s">
        <v>4631</v>
      </c>
      <c r="D921" s="253">
        <v>8.11</v>
      </c>
      <c r="E921" s="253" t="s">
        <v>152</v>
      </c>
    </row>
    <row r="922" spans="1:5" ht="13.5">
      <c r="A922" s="254">
        <v>11914</v>
      </c>
      <c r="B922" s="259" t="s">
        <v>6589</v>
      </c>
      <c r="C922" s="253" t="s">
        <v>4631</v>
      </c>
      <c r="D922" s="253">
        <v>58.89</v>
      </c>
      <c r="E922" s="253" t="s">
        <v>152</v>
      </c>
    </row>
    <row r="923" spans="1:5" ht="13.5">
      <c r="A923" s="254">
        <v>11917</v>
      </c>
      <c r="B923" s="259" t="s">
        <v>6590</v>
      </c>
      <c r="C923" s="253" t="s">
        <v>4631</v>
      </c>
      <c r="D923" s="253">
        <v>14.11</v>
      </c>
      <c r="E923" s="253" t="s">
        <v>152</v>
      </c>
    </row>
    <row r="924" spans="1:5" ht="13.5">
      <c r="A924" s="254">
        <v>11918</v>
      </c>
      <c r="B924" s="259" t="s">
        <v>6591</v>
      </c>
      <c r="C924" s="253" t="s">
        <v>4631</v>
      </c>
      <c r="D924" s="253">
        <v>19.149999999999999</v>
      </c>
      <c r="E924" s="253" t="s">
        <v>152</v>
      </c>
    </row>
    <row r="925" spans="1:5" ht="27">
      <c r="A925" s="254">
        <v>37734</v>
      </c>
      <c r="B925" s="259" t="s">
        <v>6592</v>
      </c>
      <c r="C925" s="253" t="s">
        <v>4628</v>
      </c>
      <c r="D925" s="253">
        <v>40756.99</v>
      </c>
      <c r="E925" s="253" t="s">
        <v>152</v>
      </c>
    </row>
    <row r="926" spans="1:5" ht="27">
      <c r="A926" s="254">
        <v>42251</v>
      </c>
      <c r="B926" s="259" t="s">
        <v>6593</v>
      </c>
      <c r="C926" s="253" t="s">
        <v>4628</v>
      </c>
      <c r="D926" s="253">
        <v>46282.05</v>
      </c>
      <c r="E926" s="253" t="s">
        <v>152</v>
      </c>
    </row>
    <row r="927" spans="1:5" ht="27">
      <c r="A927" s="254">
        <v>37733</v>
      </c>
      <c r="B927" s="259" t="s">
        <v>6594</v>
      </c>
      <c r="C927" s="253" t="s">
        <v>4628</v>
      </c>
      <c r="D927" s="253">
        <v>30559.439999999999</v>
      </c>
      <c r="E927" s="253" t="s">
        <v>152</v>
      </c>
    </row>
    <row r="928" spans="1:5" ht="27">
      <c r="A928" s="254">
        <v>37735</v>
      </c>
      <c r="B928" s="259" t="s">
        <v>6595</v>
      </c>
      <c r="C928" s="253" t="s">
        <v>4628</v>
      </c>
      <c r="D928" s="253">
        <v>36824.120000000003</v>
      </c>
      <c r="E928" s="253" t="s">
        <v>152</v>
      </c>
    </row>
    <row r="929" spans="1:5" ht="27">
      <c r="A929" s="254">
        <v>41758</v>
      </c>
      <c r="B929" s="259" t="s">
        <v>6596</v>
      </c>
      <c r="C929" s="253" t="s">
        <v>4628</v>
      </c>
      <c r="D929" s="253">
        <v>125.7</v>
      </c>
      <c r="E929" s="253" t="s">
        <v>152</v>
      </c>
    </row>
    <row r="930" spans="1:5" ht="27">
      <c r="A930" s="254">
        <v>5090</v>
      </c>
      <c r="B930" s="259" t="s">
        <v>6597</v>
      </c>
      <c r="C930" s="253" t="s">
        <v>4628</v>
      </c>
      <c r="D930" s="253">
        <v>14.4</v>
      </c>
      <c r="E930" s="253" t="s">
        <v>152</v>
      </c>
    </row>
    <row r="931" spans="1:5" ht="27">
      <c r="A931" s="254">
        <v>5085</v>
      </c>
      <c r="B931" s="259" t="s">
        <v>6598</v>
      </c>
      <c r="C931" s="253" t="s">
        <v>4628</v>
      </c>
      <c r="D931" s="253">
        <v>16.05</v>
      </c>
      <c r="E931" s="253" t="s">
        <v>152</v>
      </c>
    </row>
    <row r="932" spans="1:5" ht="13.5">
      <c r="A932" s="254">
        <v>38374</v>
      </c>
      <c r="B932" s="259" t="s">
        <v>6599</v>
      </c>
      <c r="C932" s="253" t="s">
        <v>4628</v>
      </c>
      <c r="D932" s="253">
        <v>790.53</v>
      </c>
      <c r="E932" s="253" t="s">
        <v>152</v>
      </c>
    </row>
    <row r="933" spans="1:5" ht="27">
      <c r="A933" s="254">
        <v>20212</v>
      </c>
      <c r="B933" s="259" t="s">
        <v>6600</v>
      </c>
      <c r="C933" s="253" t="s">
        <v>4631</v>
      </c>
      <c r="D933" s="253">
        <v>16.07</v>
      </c>
      <c r="E933" s="253" t="s">
        <v>152</v>
      </c>
    </row>
    <row r="934" spans="1:5" ht="27">
      <c r="A934" s="254">
        <v>4430</v>
      </c>
      <c r="B934" s="259" t="s">
        <v>6601</v>
      </c>
      <c r="C934" s="253" t="s">
        <v>4631</v>
      </c>
      <c r="D934" s="253">
        <v>10.199999999999999</v>
      </c>
      <c r="E934" s="253" t="s">
        <v>152</v>
      </c>
    </row>
    <row r="935" spans="1:5" ht="27">
      <c r="A935" s="254">
        <v>4400</v>
      </c>
      <c r="B935" s="259" t="s">
        <v>6602</v>
      </c>
      <c r="C935" s="253" t="s">
        <v>4631</v>
      </c>
      <c r="D935" s="253">
        <v>12.88</v>
      </c>
      <c r="E935" s="253" t="s">
        <v>152</v>
      </c>
    </row>
    <row r="936" spans="1:5" ht="27">
      <c r="A936" s="254">
        <v>4500</v>
      </c>
      <c r="B936" s="259" t="s">
        <v>10751</v>
      </c>
      <c r="C936" s="253" t="s">
        <v>4631</v>
      </c>
      <c r="D936" s="253">
        <v>11.29</v>
      </c>
      <c r="E936" s="253" t="s">
        <v>152</v>
      </c>
    </row>
    <row r="937" spans="1:5" ht="27">
      <c r="A937" s="254">
        <v>4513</v>
      </c>
      <c r="B937" s="259" t="s">
        <v>10752</v>
      </c>
      <c r="C937" s="253" t="s">
        <v>4631</v>
      </c>
      <c r="D937" s="253">
        <v>3.02</v>
      </c>
      <c r="E937" s="253" t="s">
        <v>152</v>
      </c>
    </row>
    <row r="938" spans="1:5" ht="27">
      <c r="A938" s="254">
        <v>4496</v>
      </c>
      <c r="B938" s="259" t="s">
        <v>10753</v>
      </c>
      <c r="C938" s="253" t="s">
        <v>4631</v>
      </c>
      <c r="D938" s="253">
        <v>6.91</v>
      </c>
      <c r="E938" s="253" t="s">
        <v>152</v>
      </c>
    </row>
    <row r="939" spans="1:5" ht="13.5">
      <c r="A939" s="254">
        <v>11871</v>
      </c>
      <c r="B939" s="259" t="s">
        <v>6603</v>
      </c>
      <c r="C939" s="253" t="s">
        <v>4628</v>
      </c>
      <c r="D939" s="253">
        <v>264</v>
      </c>
      <c r="E939" s="253" t="s">
        <v>152</v>
      </c>
    </row>
    <row r="940" spans="1:5" ht="13.5">
      <c r="A940" s="254">
        <v>34636</v>
      </c>
      <c r="B940" s="259" t="s">
        <v>6604</v>
      </c>
      <c r="C940" s="253" t="s">
        <v>4628</v>
      </c>
      <c r="D940" s="253">
        <v>329.45</v>
      </c>
      <c r="E940" s="253" t="s">
        <v>152</v>
      </c>
    </row>
    <row r="941" spans="1:5" ht="13.5">
      <c r="A941" s="254">
        <v>34639</v>
      </c>
      <c r="B941" s="259" t="s">
        <v>6605</v>
      </c>
      <c r="C941" s="253" t="s">
        <v>4628</v>
      </c>
      <c r="D941" s="253">
        <v>669.11</v>
      </c>
      <c r="E941" s="253" t="s">
        <v>152</v>
      </c>
    </row>
    <row r="942" spans="1:5" ht="13.5">
      <c r="A942" s="254">
        <v>34640</v>
      </c>
      <c r="B942" s="259" t="s">
        <v>6606</v>
      </c>
      <c r="C942" s="253" t="s">
        <v>4628</v>
      </c>
      <c r="D942" s="253">
        <v>751.58</v>
      </c>
      <c r="E942" s="253" t="s">
        <v>152</v>
      </c>
    </row>
    <row r="943" spans="1:5" ht="13.5">
      <c r="A943" s="254">
        <v>34637</v>
      </c>
      <c r="B943" s="259" t="s">
        <v>6607</v>
      </c>
      <c r="C943" s="253" t="s">
        <v>4628</v>
      </c>
      <c r="D943" s="253">
        <v>189.15</v>
      </c>
      <c r="E943" s="253" t="s">
        <v>152</v>
      </c>
    </row>
    <row r="944" spans="1:5" ht="13.5">
      <c r="A944" s="254">
        <v>34638</v>
      </c>
      <c r="B944" s="259" t="s">
        <v>6608</v>
      </c>
      <c r="C944" s="253" t="s">
        <v>4628</v>
      </c>
      <c r="D944" s="253">
        <v>324.37</v>
      </c>
      <c r="E944" s="253" t="s">
        <v>152</v>
      </c>
    </row>
    <row r="945" spans="1:5" ht="13.5">
      <c r="A945" s="254">
        <v>11868</v>
      </c>
      <c r="B945" s="259" t="s">
        <v>6609</v>
      </c>
      <c r="C945" s="253" t="s">
        <v>4628</v>
      </c>
      <c r="D945" s="253">
        <v>362.83</v>
      </c>
      <c r="E945" s="253" t="s">
        <v>152</v>
      </c>
    </row>
    <row r="946" spans="1:5" ht="13.5">
      <c r="A946" s="254">
        <v>37106</v>
      </c>
      <c r="B946" s="259" t="s">
        <v>6610</v>
      </c>
      <c r="C946" s="253" t="s">
        <v>4628</v>
      </c>
      <c r="D946" s="253">
        <v>3504.54</v>
      </c>
      <c r="E946" s="253" t="s">
        <v>152</v>
      </c>
    </row>
    <row r="947" spans="1:5" ht="13.5">
      <c r="A947" s="254">
        <v>11869</v>
      </c>
      <c r="B947" s="259" t="s">
        <v>6611</v>
      </c>
      <c r="C947" s="253" t="s">
        <v>4628</v>
      </c>
      <c r="D947" s="253">
        <v>588.69000000000005</v>
      </c>
      <c r="E947" s="253" t="s">
        <v>152</v>
      </c>
    </row>
    <row r="948" spans="1:5" ht="13.5">
      <c r="A948" s="254">
        <v>37104</v>
      </c>
      <c r="B948" s="259" t="s">
        <v>6612</v>
      </c>
      <c r="C948" s="253" t="s">
        <v>4628</v>
      </c>
      <c r="D948" s="253">
        <v>758.85</v>
      </c>
      <c r="E948" s="253" t="s">
        <v>152</v>
      </c>
    </row>
    <row r="949" spans="1:5" ht="13.5">
      <c r="A949" s="254">
        <v>37105</v>
      </c>
      <c r="B949" s="259" t="s">
        <v>6613</v>
      </c>
      <c r="C949" s="253" t="s">
        <v>4628</v>
      </c>
      <c r="D949" s="253">
        <v>1690.09</v>
      </c>
      <c r="E949" s="253" t="s">
        <v>152</v>
      </c>
    </row>
    <row r="950" spans="1:5" ht="40.5">
      <c r="A950" s="254">
        <v>43094</v>
      </c>
      <c r="B950" s="259" t="s">
        <v>11979</v>
      </c>
      <c r="C950" s="253" t="s">
        <v>4628</v>
      </c>
      <c r="D950" s="253">
        <v>192.07</v>
      </c>
      <c r="E950" s="253" t="s">
        <v>152</v>
      </c>
    </row>
    <row r="951" spans="1:5" ht="40.5">
      <c r="A951" s="254">
        <v>43093</v>
      </c>
      <c r="B951" s="259" t="s">
        <v>11980</v>
      </c>
      <c r="C951" s="253" t="s">
        <v>4628</v>
      </c>
      <c r="D951" s="253">
        <v>204.11</v>
      </c>
      <c r="E951" s="253" t="s">
        <v>152</v>
      </c>
    </row>
    <row r="952" spans="1:5" ht="27">
      <c r="A952" s="254">
        <v>1030</v>
      </c>
      <c r="B952" s="259" t="s">
        <v>6614</v>
      </c>
      <c r="C952" s="253" t="s">
        <v>4628</v>
      </c>
      <c r="D952" s="253">
        <v>27.7</v>
      </c>
      <c r="E952" s="253" t="s">
        <v>152</v>
      </c>
    </row>
    <row r="953" spans="1:5" ht="27">
      <c r="A953" s="254">
        <v>11694</v>
      </c>
      <c r="B953" s="259" t="s">
        <v>6615</v>
      </c>
      <c r="C953" s="253" t="s">
        <v>4628</v>
      </c>
      <c r="D953" s="253">
        <v>612.30999999999995</v>
      </c>
      <c r="E953" s="253" t="s">
        <v>152</v>
      </c>
    </row>
    <row r="954" spans="1:5" ht="27">
      <c r="A954" s="254">
        <v>35277</v>
      </c>
      <c r="B954" s="259" t="s">
        <v>6616</v>
      </c>
      <c r="C954" s="253" t="s">
        <v>4628</v>
      </c>
      <c r="D954" s="253">
        <v>393.88</v>
      </c>
      <c r="E954" s="253" t="s">
        <v>152</v>
      </c>
    </row>
    <row r="955" spans="1:5" ht="54">
      <c r="A955" s="254">
        <v>10521</v>
      </c>
      <c r="B955" s="259" t="s">
        <v>6617</v>
      </c>
      <c r="C955" s="253" t="s">
        <v>4628</v>
      </c>
      <c r="D955" s="253">
        <v>176.59</v>
      </c>
      <c r="E955" s="253" t="s">
        <v>152</v>
      </c>
    </row>
    <row r="956" spans="1:5" ht="54">
      <c r="A956" s="254">
        <v>10885</v>
      </c>
      <c r="B956" s="259" t="s">
        <v>6618</v>
      </c>
      <c r="C956" s="253" t="s">
        <v>4628</v>
      </c>
      <c r="D956" s="253">
        <v>223.36</v>
      </c>
      <c r="E956" s="253" t="s">
        <v>152</v>
      </c>
    </row>
    <row r="957" spans="1:5" ht="54">
      <c r="A957" s="254">
        <v>20962</v>
      </c>
      <c r="B957" s="259" t="s">
        <v>6619</v>
      </c>
      <c r="C957" s="253" t="s">
        <v>4628</v>
      </c>
      <c r="D957" s="253">
        <v>185</v>
      </c>
      <c r="E957" s="253" t="s">
        <v>152</v>
      </c>
    </row>
    <row r="958" spans="1:5" ht="54">
      <c r="A958" s="254">
        <v>20963</v>
      </c>
      <c r="B958" s="259" t="s">
        <v>6620</v>
      </c>
      <c r="C958" s="253" t="s">
        <v>4628</v>
      </c>
      <c r="D958" s="253">
        <v>225.99</v>
      </c>
      <c r="E958" s="253" t="s">
        <v>152</v>
      </c>
    </row>
    <row r="959" spans="1:5" ht="13.5">
      <c r="A959" s="254">
        <v>2555</v>
      </c>
      <c r="B959" s="259" t="s">
        <v>6621</v>
      </c>
      <c r="C959" s="253" t="s">
        <v>4628</v>
      </c>
      <c r="D959" s="253">
        <v>0.81</v>
      </c>
      <c r="E959" s="253" t="s">
        <v>152</v>
      </c>
    </row>
    <row r="960" spans="1:5" ht="13.5">
      <c r="A960" s="254">
        <v>2556</v>
      </c>
      <c r="B960" s="259" t="s">
        <v>6622</v>
      </c>
      <c r="C960" s="253" t="s">
        <v>4628</v>
      </c>
      <c r="D960" s="253">
        <v>0.84</v>
      </c>
      <c r="E960" s="253" t="s">
        <v>152</v>
      </c>
    </row>
    <row r="961" spans="1:5" ht="13.5">
      <c r="A961" s="254">
        <v>2557</v>
      </c>
      <c r="B961" s="259" t="s">
        <v>6623</v>
      </c>
      <c r="C961" s="253" t="s">
        <v>4628</v>
      </c>
      <c r="D961" s="253">
        <v>1.78</v>
      </c>
      <c r="E961" s="253" t="s">
        <v>152</v>
      </c>
    </row>
    <row r="962" spans="1:5" ht="27">
      <c r="A962" s="254">
        <v>10569</v>
      </c>
      <c r="B962" s="259" t="s">
        <v>11981</v>
      </c>
      <c r="C962" s="253" t="s">
        <v>4628</v>
      </c>
      <c r="D962" s="253">
        <v>1.78</v>
      </c>
      <c r="E962" s="253" t="s">
        <v>152</v>
      </c>
    </row>
    <row r="963" spans="1:5" ht="27">
      <c r="A963" s="254">
        <v>39810</v>
      </c>
      <c r="B963" s="259" t="s">
        <v>11982</v>
      </c>
      <c r="C963" s="253" t="s">
        <v>4628</v>
      </c>
      <c r="D963" s="253">
        <v>25.92</v>
      </c>
      <c r="E963" s="253" t="s">
        <v>152</v>
      </c>
    </row>
    <row r="964" spans="1:5" ht="27">
      <c r="A964" s="254">
        <v>39811</v>
      </c>
      <c r="B964" s="259" t="s">
        <v>11983</v>
      </c>
      <c r="C964" s="253" t="s">
        <v>4628</v>
      </c>
      <c r="D964" s="253">
        <v>31.7</v>
      </c>
      <c r="E964" s="253" t="s">
        <v>152</v>
      </c>
    </row>
    <row r="965" spans="1:5" ht="27">
      <c r="A965" s="254">
        <v>39812</v>
      </c>
      <c r="B965" s="259" t="s">
        <v>11984</v>
      </c>
      <c r="C965" s="253" t="s">
        <v>4628</v>
      </c>
      <c r="D965" s="253">
        <v>52.13</v>
      </c>
      <c r="E965" s="253" t="s">
        <v>152</v>
      </c>
    </row>
    <row r="966" spans="1:5" ht="40.5">
      <c r="A966" s="254">
        <v>43096</v>
      </c>
      <c r="B966" s="259" t="s">
        <v>11985</v>
      </c>
      <c r="C966" s="253" t="s">
        <v>4628</v>
      </c>
      <c r="D966" s="253">
        <v>172.8</v>
      </c>
      <c r="E966" s="253" t="s">
        <v>152</v>
      </c>
    </row>
    <row r="967" spans="1:5" ht="27">
      <c r="A967" s="254">
        <v>43102</v>
      </c>
      <c r="B967" s="259" t="s">
        <v>11986</v>
      </c>
      <c r="C967" s="253" t="s">
        <v>4628</v>
      </c>
      <c r="D967" s="253">
        <v>105.07</v>
      </c>
      <c r="E967" s="253" t="s">
        <v>152</v>
      </c>
    </row>
    <row r="968" spans="1:5" ht="27">
      <c r="A968" s="254">
        <v>43103</v>
      </c>
      <c r="B968" s="259" t="s">
        <v>11987</v>
      </c>
      <c r="C968" s="253" t="s">
        <v>4628</v>
      </c>
      <c r="D968" s="253">
        <v>154.72</v>
      </c>
      <c r="E968" s="253" t="s">
        <v>152</v>
      </c>
    </row>
    <row r="969" spans="1:5" ht="40.5">
      <c r="A969" s="254">
        <v>43098</v>
      </c>
      <c r="B969" s="259" t="s">
        <v>11988</v>
      </c>
      <c r="C969" s="253" t="s">
        <v>4628</v>
      </c>
      <c r="D969" s="253">
        <v>58.53</v>
      </c>
      <c r="E969" s="253" t="s">
        <v>152</v>
      </c>
    </row>
    <row r="970" spans="1:5" ht="40.5">
      <c r="A970" s="254">
        <v>43097</v>
      </c>
      <c r="B970" s="259" t="s">
        <v>11989</v>
      </c>
      <c r="C970" s="253" t="s">
        <v>4628</v>
      </c>
      <c r="D970" s="253">
        <v>34.67</v>
      </c>
      <c r="E970" s="253" t="s">
        <v>152</v>
      </c>
    </row>
    <row r="971" spans="1:5" ht="27">
      <c r="A971" s="254">
        <v>43104</v>
      </c>
      <c r="B971" s="259" t="s">
        <v>11990</v>
      </c>
      <c r="C971" s="253" t="s">
        <v>4628</v>
      </c>
      <c r="D971" s="253">
        <v>410.21</v>
      </c>
      <c r="E971" s="253" t="s">
        <v>152</v>
      </c>
    </row>
    <row r="972" spans="1:5" ht="27">
      <c r="A972" s="254">
        <v>39771</v>
      </c>
      <c r="B972" s="259" t="s">
        <v>6624</v>
      </c>
      <c r="C972" s="253" t="s">
        <v>4628</v>
      </c>
      <c r="D972" s="253">
        <v>17.170000000000002</v>
      </c>
      <c r="E972" s="253" t="s">
        <v>152</v>
      </c>
    </row>
    <row r="973" spans="1:5" ht="27">
      <c r="A973" s="254">
        <v>39772</v>
      </c>
      <c r="B973" s="259" t="s">
        <v>6625</v>
      </c>
      <c r="C973" s="253" t="s">
        <v>4628</v>
      </c>
      <c r="D973" s="253">
        <v>33.75</v>
      </c>
      <c r="E973" s="253" t="s">
        <v>152</v>
      </c>
    </row>
    <row r="974" spans="1:5" ht="27">
      <c r="A974" s="254">
        <v>39773</v>
      </c>
      <c r="B974" s="259" t="s">
        <v>6626</v>
      </c>
      <c r="C974" s="253" t="s">
        <v>4628</v>
      </c>
      <c r="D974" s="253">
        <v>54.24</v>
      </c>
      <c r="E974" s="253" t="s">
        <v>152</v>
      </c>
    </row>
    <row r="975" spans="1:5" ht="27">
      <c r="A975" s="254">
        <v>39774</v>
      </c>
      <c r="B975" s="259" t="s">
        <v>6627</v>
      </c>
      <c r="C975" s="253" t="s">
        <v>4628</v>
      </c>
      <c r="D975" s="253">
        <v>81.13</v>
      </c>
      <c r="E975" s="253" t="s">
        <v>152</v>
      </c>
    </row>
    <row r="976" spans="1:5" ht="27">
      <c r="A976" s="254">
        <v>39775</v>
      </c>
      <c r="B976" s="259" t="s">
        <v>6628</v>
      </c>
      <c r="C976" s="253" t="s">
        <v>4628</v>
      </c>
      <c r="D976" s="253">
        <v>108.28</v>
      </c>
      <c r="E976" s="253" t="s">
        <v>152</v>
      </c>
    </row>
    <row r="977" spans="1:5" ht="27">
      <c r="A977" s="254">
        <v>39776</v>
      </c>
      <c r="B977" s="259" t="s">
        <v>6629</v>
      </c>
      <c r="C977" s="253" t="s">
        <v>4628</v>
      </c>
      <c r="D977" s="253">
        <v>130.86000000000001</v>
      </c>
      <c r="E977" s="253" t="s">
        <v>152</v>
      </c>
    </row>
    <row r="978" spans="1:5" ht="27">
      <c r="A978" s="254">
        <v>39777</v>
      </c>
      <c r="B978" s="259" t="s">
        <v>6630</v>
      </c>
      <c r="C978" s="253" t="s">
        <v>4628</v>
      </c>
      <c r="D978" s="253">
        <v>165.87</v>
      </c>
      <c r="E978" s="253" t="s">
        <v>152</v>
      </c>
    </row>
    <row r="979" spans="1:5" ht="27">
      <c r="A979" s="254">
        <v>20254</v>
      </c>
      <c r="B979" s="259" t="s">
        <v>11991</v>
      </c>
      <c r="C979" s="253" t="s">
        <v>4628</v>
      </c>
      <c r="D979" s="253">
        <v>12.04</v>
      </c>
      <c r="E979" s="253" t="s">
        <v>152</v>
      </c>
    </row>
    <row r="980" spans="1:5" ht="27">
      <c r="A980" s="254">
        <v>20253</v>
      </c>
      <c r="B980" s="259" t="s">
        <v>11992</v>
      </c>
      <c r="C980" s="253" t="s">
        <v>4628</v>
      </c>
      <c r="D980" s="253">
        <v>39.53</v>
      </c>
      <c r="E980" s="253" t="s">
        <v>152</v>
      </c>
    </row>
    <row r="981" spans="1:5" ht="40.5">
      <c r="A981" s="254">
        <v>11247</v>
      </c>
      <c r="B981" s="259" t="s">
        <v>11993</v>
      </c>
      <c r="C981" s="253" t="s">
        <v>4628</v>
      </c>
      <c r="D981" s="253">
        <v>760.17</v>
      </c>
      <c r="E981" s="253" t="s">
        <v>152</v>
      </c>
    </row>
    <row r="982" spans="1:5" ht="40.5">
      <c r="A982" s="254">
        <v>11250</v>
      </c>
      <c r="B982" s="259" t="s">
        <v>11994</v>
      </c>
      <c r="C982" s="253" t="s">
        <v>4628</v>
      </c>
      <c r="D982" s="253">
        <v>32.72</v>
      </c>
      <c r="E982" s="253" t="s">
        <v>152</v>
      </c>
    </row>
    <row r="983" spans="1:5" ht="40.5">
      <c r="A983" s="254">
        <v>11249</v>
      </c>
      <c r="B983" s="259" t="s">
        <v>11995</v>
      </c>
      <c r="C983" s="253" t="s">
        <v>4628</v>
      </c>
      <c r="D983" s="253">
        <v>1484.88</v>
      </c>
      <c r="E983" s="253" t="s">
        <v>152</v>
      </c>
    </row>
    <row r="984" spans="1:5" ht="40.5">
      <c r="A984" s="254">
        <v>11251</v>
      </c>
      <c r="B984" s="259" t="s">
        <v>11996</v>
      </c>
      <c r="C984" s="253" t="s">
        <v>4628</v>
      </c>
      <c r="D984" s="253">
        <v>72.489999999999995</v>
      </c>
      <c r="E984" s="253" t="s">
        <v>152</v>
      </c>
    </row>
    <row r="985" spans="1:5" ht="40.5">
      <c r="A985" s="254">
        <v>11253</v>
      </c>
      <c r="B985" s="259" t="s">
        <v>11997</v>
      </c>
      <c r="C985" s="253" t="s">
        <v>4628</v>
      </c>
      <c r="D985" s="253">
        <v>120.12</v>
      </c>
      <c r="E985" s="253" t="s">
        <v>152</v>
      </c>
    </row>
    <row r="986" spans="1:5" ht="40.5">
      <c r="A986" s="254">
        <v>11255</v>
      </c>
      <c r="B986" s="259" t="s">
        <v>11998</v>
      </c>
      <c r="C986" s="253" t="s">
        <v>4628</v>
      </c>
      <c r="D986" s="253">
        <v>179.58</v>
      </c>
      <c r="E986" s="253" t="s">
        <v>152</v>
      </c>
    </row>
    <row r="987" spans="1:5" ht="40.5">
      <c r="A987" s="254">
        <v>14055</v>
      </c>
      <c r="B987" s="259" t="s">
        <v>11999</v>
      </c>
      <c r="C987" s="253" t="s">
        <v>4628</v>
      </c>
      <c r="D987" s="253">
        <v>361.26</v>
      </c>
      <c r="E987" s="253" t="s">
        <v>152</v>
      </c>
    </row>
    <row r="988" spans="1:5" ht="40.5">
      <c r="A988" s="254">
        <v>11256</v>
      </c>
      <c r="B988" s="259" t="s">
        <v>12000</v>
      </c>
      <c r="C988" s="253" t="s">
        <v>4628</v>
      </c>
      <c r="D988" s="253">
        <v>224.94</v>
      </c>
      <c r="E988" s="253" t="s">
        <v>152</v>
      </c>
    </row>
    <row r="989" spans="1:5" ht="27">
      <c r="A989" s="254">
        <v>1872</v>
      </c>
      <c r="B989" s="259" t="s">
        <v>6631</v>
      </c>
      <c r="C989" s="253" t="s">
        <v>4628</v>
      </c>
      <c r="D989" s="253">
        <v>1.5</v>
      </c>
      <c r="E989" s="253" t="s">
        <v>152</v>
      </c>
    </row>
    <row r="990" spans="1:5" ht="27">
      <c r="A990" s="254">
        <v>1873</v>
      </c>
      <c r="B990" s="259" t="s">
        <v>6632</v>
      </c>
      <c r="C990" s="253" t="s">
        <v>4628</v>
      </c>
      <c r="D990" s="253">
        <v>2.99</v>
      </c>
      <c r="E990" s="253" t="s">
        <v>152</v>
      </c>
    </row>
    <row r="991" spans="1:5" ht="40.5">
      <c r="A991" s="254">
        <v>39693</v>
      </c>
      <c r="B991" s="259" t="s">
        <v>6633</v>
      </c>
      <c r="C991" s="253" t="s">
        <v>4628</v>
      </c>
      <c r="D991" s="253">
        <v>1412.78</v>
      </c>
      <c r="E991" s="253" t="s">
        <v>152</v>
      </c>
    </row>
    <row r="992" spans="1:5" ht="27">
      <c r="A992" s="254">
        <v>39692</v>
      </c>
      <c r="B992" s="259" t="s">
        <v>6634</v>
      </c>
      <c r="C992" s="253" t="s">
        <v>4628</v>
      </c>
      <c r="D992" s="253">
        <v>452.05</v>
      </c>
      <c r="E992" s="253" t="s">
        <v>152</v>
      </c>
    </row>
    <row r="993" spans="1:5" ht="27">
      <c r="A993" s="254">
        <v>3280</v>
      </c>
      <c r="B993" s="259" t="s">
        <v>6635</v>
      </c>
      <c r="C993" s="253" t="s">
        <v>4628</v>
      </c>
      <c r="D993" s="253">
        <v>152.69</v>
      </c>
      <c r="E993" s="253" t="s">
        <v>152</v>
      </c>
    </row>
    <row r="994" spans="1:5" ht="27">
      <c r="A994" s="254">
        <v>11881</v>
      </c>
      <c r="B994" s="259" t="s">
        <v>6636</v>
      </c>
      <c r="C994" s="253" t="s">
        <v>4628</v>
      </c>
      <c r="D994" s="253">
        <v>70.91</v>
      </c>
      <c r="E994" s="253" t="s">
        <v>152</v>
      </c>
    </row>
    <row r="995" spans="1:5" ht="27">
      <c r="A995" s="254">
        <v>34641</v>
      </c>
      <c r="B995" s="259" t="s">
        <v>6637</v>
      </c>
      <c r="C995" s="253" t="s">
        <v>4628</v>
      </c>
      <c r="D995" s="253">
        <v>57.18</v>
      </c>
      <c r="E995" s="253" t="s">
        <v>152</v>
      </c>
    </row>
    <row r="996" spans="1:5" ht="27">
      <c r="A996" s="254">
        <v>34643</v>
      </c>
      <c r="B996" s="259" t="s">
        <v>6638</v>
      </c>
      <c r="C996" s="253" t="s">
        <v>4628</v>
      </c>
      <c r="D996" s="253">
        <v>12.75</v>
      </c>
      <c r="E996" s="253" t="s">
        <v>152</v>
      </c>
    </row>
    <row r="997" spans="1:5" ht="27">
      <c r="A997" s="254">
        <v>3278</v>
      </c>
      <c r="B997" s="259" t="s">
        <v>6639</v>
      </c>
      <c r="C997" s="253" t="s">
        <v>4628</v>
      </c>
      <c r="D997" s="253">
        <v>80.06</v>
      </c>
      <c r="E997" s="253" t="s">
        <v>152</v>
      </c>
    </row>
    <row r="998" spans="1:5" ht="27">
      <c r="A998" s="254">
        <v>3279</v>
      </c>
      <c r="B998" s="259" t="s">
        <v>6640</v>
      </c>
      <c r="C998" s="253" t="s">
        <v>4628</v>
      </c>
      <c r="D998" s="253">
        <v>132.1</v>
      </c>
      <c r="E998" s="253" t="s">
        <v>152</v>
      </c>
    </row>
    <row r="999" spans="1:5" ht="27">
      <c r="A999" s="254">
        <v>1062</v>
      </c>
      <c r="B999" s="259" t="s">
        <v>12001</v>
      </c>
      <c r="C999" s="253" t="s">
        <v>4628</v>
      </c>
      <c r="D999" s="253">
        <v>196</v>
      </c>
      <c r="E999" s="253" t="s">
        <v>152</v>
      </c>
    </row>
    <row r="1000" spans="1:5" ht="40.5">
      <c r="A1000" s="254">
        <v>39686</v>
      </c>
      <c r="B1000" s="259" t="s">
        <v>12002</v>
      </c>
      <c r="C1000" s="253" t="s">
        <v>4628</v>
      </c>
      <c r="D1000" s="253">
        <v>231.97</v>
      </c>
      <c r="E1000" s="253" t="s">
        <v>152</v>
      </c>
    </row>
    <row r="1001" spans="1:5" ht="40.5">
      <c r="A1001" s="254">
        <v>43095</v>
      </c>
      <c r="B1001" s="259" t="s">
        <v>12003</v>
      </c>
      <c r="C1001" s="253" t="s">
        <v>4628</v>
      </c>
      <c r="D1001" s="253">
        <v>113.87</v>
      </c>
      <c r="E1001" s="253" t="s">
        <v>152</v>
      </c>
    </row>
    <row r="1002" spans="1:5" ht="27">
      <c r="A1002" s="254">
        <v>1871</v>
      </c>
      <c r="B1002" s="259" t="s">
        <v>6641</v>
      </c>
      <c r="C1002" s="253" t="s">
        <v>4628</v>
      </c>
      <c r="D1002" s="253">
        <v>2.69</v>
      </c>
      <c r="E1002" s="253" t="s">
        <v>152</v>
      </c>
    </row>
    <row r="1003" spans="1:5" ht="27">
      <c r="A1003" s="254">
        <v>12001</v>
      </c>
      <c r="B1003" s="259" t="s">
        <v>6642</v>
      </c>
      <c r="C1003" s="253" t="s">
        <v>4628</v>
      </c>
      <c r="D1003" s="253">
        <v>3.88</v>
      </c>
      <c r="E1003" s="253" t="s">
        <v>152</v>
      </c>
    </row>
    <row r="1004" spans="1:5" ht="13.5">
      <c r="A1004" s="254">
        <v>11882</v>
      </c>
      <c r="B1004" s="259" t="s">
        <v>6643</v>
      </c>
      <c r="C1004" s="253" t="s">
        <v>4628</v>
      </c>
      <c r="D1004" s="253">
        <v>80.06</v>
      </c>
      <c r="E1004" s="253" t="s">
        <v>152</v>
      </c>
    </row>
    <row r="1005" spans="1:5" ht="40.5">
      <c r="A1005" s="254">
        <v>1068</v>
      </c>
      <c r="B1005" s="259" t="s">
        <v>12004</v>
      </c>
      <c r="C1005" s="253" t="s">
        <v>4628</v>
      </c>
      <c r="D1005" s="253">
        <v>944.98</v>
      </c>
      <c r="E1005" s="253" t="s">
        <v>152</v>
      </c>
    </row>
    <row r="1006" spans="1:5" ht="40.5">
      <c r="A1006" s="254">
        <v>39690</v>
      </c>
      <c r="B1006" s="259" t="s">
        <v>12005</v>
      </c>
      <c r="C1006" s="253" t="s">
        <v>4628</v>
      </c>
      <c r="D1006" s="253">
        <v>1585.36</v>
      </c>
      <c r="E1006" s="253" t="s">
        <v>152</v>
      </c>
    </row>
    <row r="1007" spans="1:5" ht="40.5">
      <c r="A1007" s="254">
        <v>39691</v>
      </c>
      <c r="B1007" s="259" t="s">
        <v>12006</v>
      </c>
      <c r="C1007" s="253" t="s">
        <v>4628</v>
      </c>
      <c r="D1007" s="253">
        <v>1993.94</v>
      </c>
      <c r="E1007" s="253" t="s">
        <v>152</v>
      </c>
    </row>
    <row r="1008" spans="1:5" ht="27">
      <c r="A1008" s="254">
        <v>39808</v>
      </c>
      <c r="B1008" s="259" t="s">
        <v>12007</v>
      </c>
      <c r="C1008" s="253" t="s">
        <v>4628</v>
      </c>
      <c r="D1008" s="253">
        <v>59.45</v>
      </c>
      <c r="E1008" s="253" t="s">
        <v>152</v>
      </c>
    </row>
    <row r="1009" spans="1:5" ht="27">
      <c r="A1009" s="254">
        <v>39809</v>
      </c>
      <c r="B1009" s="259" t="s">
        <v>12008</v>
      </c>
      <c r="C1009" s="253" t="s">
        <v>4628</v>
      </c>
      <c r="D1009" s="253">
        <v>141</v>
      </c>
      <c r="E1009" s="253" t="s">
        <v>152</v>
      </c>
    </row>
    <row r="1010" spans="1:5" ht="27">
      <c r="A1010" s="254">
        <v>11713</v>
      </c>
      <c r="B1010" s="259" t="s">
        <v>6644</v>
      </c>
      <c r="C1010" s="253" t="s">
        <v>4628</v>
      </c>
      <c r="D1010" s="253">
        <v>27.67</v>
      </c>
      <c r="E1010" s="253" t="s">
        <v>152</v>
      </c>
    </row>
    <row r="1011" spans="1:5" ht="13.5">
      <c r="A1011" s="254">
        <v>11716</v>
      </c>
      <c r="B1011" s="259" t="s">
        <v>6645</v>
      </c>
      <c r="C1011" s="253" t="s">
        <v>4628</v>
      </c>
      <c r="D1011" s="253">
        <v>11.81</v>
      </c>
      <c r="E1011" s="253" t="s">
        <v>152</v>
      </c>
    </row>
    <row r="1012" spans="1:5" ht="13.5">
      <c r="A1012" s="254">
        <v>5103</v>
      </c>
      <c r="B1012" s="259" t="s">
        <v>6646</v>
      </c>
      <c r="C1012" s="253" t="s">
        <v>4628</v>
      </c>
      <c r="D1012" s="253">
        <v>11.98</v>
      </c>
      <c r="E1012" s="253" t="s">
        <v>152</v>
      </c>
    </row>
    <row r="1013" spans="1:5" ht="27">
      <c r="A1013" s="254">
        <v>11712</v>
      </c>
      <c r="B1013" s="259" t="s">
        <v>6647</v>
      </c>
      <c r="C1013" s="253" t="s">
        <v>4628</v>
      </c>
      <c r="D1013" s="253">
        <v>27.9</v>
      </c>
      <c r="E1013" s="253" t="s">
        <v>152</v>
      </c>
    </row>
    <row r="1014" spans="1:5" ht="13.5">
      <c r="A1014" s="254">
        <v>11717</v>
      </c>
      <c r="B1014" s="259" t="s">
        <v>6648</v>
      </c>
      <c r="C1014" s="253" t="s">
        <v>4628</v>
      </c>
      <c r="D1014" s="253">
        <v>30.31</v>
      </c>
      <c r="E1014" s="253" t="s">
        <v>152</v>
      </c>
    </row>
    <row r="1015" spans="1:5" ht="13.5">
      <c r="A1015" s="254">
        <v>11714</v>
      </c>
      <c r="B1015" s="259" t="s">
        <v>6649</v>
      </c>
      <c r="C1015" s="253" t="s">
        <v>4628</v>
      </c>
      <c r="D1015" s="253">
        <v>37.72</v>
      </c>
      <c r="E1015" s="253" t="s">
        <v>152</v>
      </c>
    </row>
    <row r="1016" spans="1:5" ht="27">
      <c r="A1016" s="254">
        <v>11715</v>
      </c>
      <c r="B1016" s="259" t="s">
        <v>6650</v>
      </c>
      <c r="C1016" s="253" t="s">
        <v>4628</v>
      </c>
      <c r="D1016" s="253">
        <v>43.4</v>
      </c>
      <c r="E1016" s="253" t="s">
        <v>152</v>
      </c>
    </row>
    <row r="1017" spans="1:5" ht="27">
      <c r="A1017" s="254">
        <v>11880</v>
      </c>
      <c r="B1017" s="259" t="s">
        <v>6651</v>
      </c>
      <c r="C1017" s="253" t="s">
        <v>4628</v>
      </c>
      <c r="D1017" s="253">
        <v>78.010000000000005</v>
      </c>
      <c r="E1017" s="253" t="s">
        <v>152</v>
      </c>
    </row>
    <row r="1018" spans="1:5" ht="13.5">
      <c r="A1018" s="254">
        <v>1106</v>
      </c>
      <c r="B1018" s="259" t="s">
        <v>6652</v>
      </c>
      <c r="C1018" s="253" t="s">
        <v>4632</v>
      </c>
      <c r="D1018" s="253">
        <v>0.76</v>
      </c>
      <c r="E1018" s="253" t="s">
        <v>152</v>
      </c>
    </row>
    <row r="1019" spans="1:5" ht="13.5">
      <c r="A1019" s="254">
        <v>11161</v>
      </c>
      <c r="B1019" s="259" t="s">
        <v>6653</v>
      </c>
      <c r="C1019" s="253" t="s">
        <v>4632</v>
      </c>
      <c r="D1019" s="253">
        <v>1.26</v>
      </c>
      <c r="E1019" s="253" t="s">
        <v>152</v>
      </c>
    </row>
    <row r="1020" spans="1:5" ht="13.5">
      <c r="A1020" s="254">
        <v>1107</v>
      </c>
      <c r="B1020" s="259" t="s">
        <v>6654</v>
      </c>
      <c r="C1020" s="253" t="s">
        <v>4632</v>
      </c>
      <c r="D1020" s="253">
        <v>0.87</v>
      </c>
      <c r="E1020" s="253" t="s">
        <v>152</v>
      </c>
    </row>
    <row r="1021" spans="1:5" ht="13.5">
      <c r="A1021" s="254">
        <v>4758</v>
      </c>
      <c r="B1021" s="259" t="s">
        <v>10898</v>
      </c>
      <c r="C1021" s="253" t="s">
        <v>4627</v>
      </c>
      <c r="D1021" s="253">
        <v>20.07</v>
      </c>
      <c r="E1021" s="253" t="s">
        <v>11862</v>
      </c>
    </row>
    <row r="1022" spans="1:5" ht="13.5">
      <c r="A1022" s="254">
        <v>41080</v>
      </c>
      <c r="B1022" s="259" t="s">
        <v>10899</v>
      </c>
      <c r="C1022" s="253" t="s">
        <v>4636</v>
      </c>
      <c r="D1022" s="253">
        <v>3580.88</v>
      </c>
      <c r="E1022" s="253" t="s">
        <v>11862</v>
      </c>
    </row>
    <row r="1023" spans="1:5" ht="13.5">
      <c r="A1023" s="254">
        <v>25963</v>
      </c>
      <c r="B1023" s="259" t="s">
        <v>6655</v>
      </c>
      <c r="C1023" s="253" t="s">
        <v>4632</v>
      </c>
      <c r="D1023" s="253">
        <v>0.11</v>
      </c>
      <c r="E1023" s="253" t="s">
        <v>152</v>
      </c>
    </row>
    <row r="1024" spans="1:5" ht="13.5">
      <c r="A1024" s="254">
        <v>4759</v>
      </c>
      <c r="B1024" s="259" t="s">
        <v>10900</v>
      </c>
      <c r="C1024" s="253" t="s">
        <v>4627</v>
      </c>
      <c r="D1024" s="253">
        <v>15.24</v>
      </c>
      <c r="E1024" s="253" t="s">
        <v>11862</v>
      </c>
    </row>
    <row r="1025" spans="1:5" ht="13.5">
      <c r="A1025" s="254">
        <v>41068</v>
      </c>
      <c r="B1025" s="259" t="s">
        <v>10901</v>
      </c>
      <c r="C1025" s="253" t="s">
        <v>4636</v>
      </c>
      <c r="D1025" s="253">
        <v>2721.38</v>
      </c>
      <c r="E1025" s="253" t="s">
        <v>11862</v>
      </c>
    </row>
    <row r="1026" spans="1:5" ht="27">
      <c r="A1026" s="254">
        <v>1108</v>
      </c>
      <c r="B1026" s="259" t="s">
        <v>6656</v>
      </c>
      <c r="C1026" s="253" t="s">
        <v>4631</v>
      </c>
      <c r="D1026" s="253">
        <v>15.41</v>
      </c>
      <c r="E1026" s="253" t="s">
        <v>152</v>
      </c>
    </row>
    <row r="1027" spans="1:5" ht="27">
      <c r="A1027" s="254">
        <v>1117</v>
      </c>
      <c r="B1027" s="259" t="s">
        <v>6657</v>
      </c>
      <c r="C1027" s="253" t="s">
        <v>4631</v>
      </c>
      <c r="D1027" s="253">
        <v>15.53</v>
      </c>
      <c r="E1027" s="253" t="s">
        <v>152</v>
      </c>
    </row>
    <row r="1028" spans="1:5" ht="27">
      <c r="A1028" s="254">
        <v>1118</v>
      </c>
      <c r="B1028" s="259" t="s">
        <v>6658</v>
      </c>
      <c r="C1028" s="253" t="s">
        <v>4631</v>
      </c>
      <c r="D1028" s="253">
        <v>18.350000000000001</v>
      </c>
      <c r="E1028" s="253" t="s">
        <v>152</v>
      </c>
    </row>
    <row r="1029" spans="1:5" ht="13.5">
      <c r="A1029" s="254">
        <v>1110</v>
      </c>
      <c r="B1029" s="259" t="s">
        <v>6659</v>
      </c>
      <c r="C1029" s="253" t="s">
        <v>4631</v>
      </c>
      <c r="D1029" s="253">
        <v>18.350000000000001</v>
      </c>
      <c r="E1029" s="253" t="s">
        <v>152</v>
      </c>
    </row>
    <row r="1030" spans="1:5" ht="27">
      <c r="A1030" s="254">
        <v>12618</v>
      </c>
      <c r="B1030" s="259" t="s">
        <v>6660</v>
      </c>
      <c r="C1030" s="253" t="s">
        <v>4628</v>
      </c>
      <c r="D1030" s="253">
        <v>35.94</v>
      </c>
      <c r="E1030" s="253" t="s">
        <v>152</v>
      </c>
    </row>
    <row r="1031" spans="1:5" ht="13.5">
      <c r="A1031" s="254">
        <v>40784</v>
      </c>
      <c r="B1031" s="259" t="s">
        <v>12009</v>
      </c>
      <c r="C1031" s="253" t="s">
        <v>4631</v>
      </c>
      <c r="D1031" s="253">
        <v>50.63</v>
      </c>
      <c r="E1031" s="253" t="s">
        <v>152</v>
      </c>
    </row>
    <row r="1032" spans="1:5" ht="27">
      <c r="A1032" s="254">
        <v>40871</v>
      </c>
      <c r="B1032" s="259" t="s">
        <v>6661</v>
      </c>
      <c r="C1032" s="253" t="s">
        <v>4631</v>
      </c>
      <c r="D1032" s="253">
        <v>64.37</v>
      </c>
      <c r="E1032" s="253" t="s">
        <v>152</v>
      </c>
    </row>
    <row r="1033" spans="1:5" ht="13.5">
      <c r="A1033" s="254">
        <v>40782</v>
      </c>
      <c r="B1033" s="259" t="s">
        <v>12010</v>
      </c>
      <c r="C1033" s="253" t="s">
        <v>4631</v>
      </c>
      <c r="D1033" s="253">
        <v>19.87</v>
      </c>
      <c r="E1033" s="253" t="s">
        <v>152</v>
      </c>
    </row>
    <row r="1034" spans="1:5" ht="27">
      <c r="A1034" s="254">
        <v>40869</v>
      </c>
      <c r="B1034" s="259" t="s">
        <v>6662</v>
      </c>
      <c r="C1034" s="253" t="s">
        <v>4631</v>
      </c>
      <c r="D1034" s="253">
        <v>21.14</v>
      </c>
      <c r="E1034" s="253" t="s">
        <v>152</v>
      </c>
    </row>
    <row r="1035" spans="1:5" ht="13.5">
      <c r="A1035" s="254">
        <v>40783</v>
      </c>
      <c r="B1035" s="259" t="s">
        <v>12011</v>
      </c>
      <c r="C1035" s="253" t="s">
        <v>4631</v>
      </c>
      <c r="D1035" s="253">
        <v>25.88</v>
      </c>
      <c r="E1035" s="253" t="s">
        <v>152</v>
      </c>
    </row>
    <row r="1036" spans="1:5" ht="27">
      <c r="A1036" s="254">
        <v>40870</v>
      </c>
      <c r="B1036" s="259" t="s">
        <v>6663</v>
      </c>
      <c r="C1036" s="253" t="s">
        <v>4631</v>
      </c>
      <c r="D1036" s="253">
        <v>32.29</v>
      </c>
      <c r="E1036" s="253" t="s">
        <v>152</v>
      </c>
    </row>
    <row r="1037" spans="1:5" ht="13.5">
      <c r="A1037" s="254">
        <v>1109</v>
      </c>
      <c r="B1037" s="259" t="s">
        <v>6664</v>
      </c>
      <c r="C1037" s="253" t="s">
        <v>4631</v>
      </c>
      <c r="D1037" s="253">
        <v>15.41</v>
      </c>
      <c r="E1037" s="253" t="s">
        <v>152</v>
      </c>
    </row>
    <row r="1038" spans="1:5" ht="13.5">
      <c r="A1038" s="254">
        <v>1119</v>
      </c>
      <c r="B1038" s="259" t="s">
        <v>6665</v>
      </c>
      <c r="C1038" s="253" t="s">
        <v>4631</v>
      </c>
      <c r="D1038" s="253">
        <v>9.93</v>
      </c>
      <c r="E1038" s="253" t="s">
        <v>152</v>
      </c>
    </row>
    <row r="1039" spans="1:5" ht="27">
      <c r="A1039" s="254">
        <v>13115</v>
      </c>
      <c r="B1039" s="259" t="s">
        <v>6666</v>
      </c>
      <c r="C1039" s="253" t="s">
        <v>4631</v>
      </c>
      <c r="D1039" s="253">
        <v>17.329999999999998</v>
      </c>
      <c r="E1039" s="253" t="s">
        <v>152</v>
      </c>
    </row>
    <row r="1040" spans="1:5" ht="27">
      <c r="A1040" s="254">
        <v>10541</v>
      </c>
      <c r="B1040" s="259" t="s">
        <v>6667</v>
      </c>
      <c r="C1040" s="253" t="s">
        <v>4631</v>
      </c>
      <c r="D1040" s="253">
        <v>20.13</v>
      </c>
      <c r="E1040" s="253" t="s">
        <v>152</v>
      </c>
    </row>
    <row r="1041" spans="1:5" ht="27">
      <c r="A1041" s="254">
        <v>10543</v>
      </c>
      <c r="B1041" s="259" t="s">
        <v>6668</v>
      </c>
      <c r="C1041" s="253" t="s">
        <v>4631</v>
      </c>
      <c r="D1041" s="253">
        <v>39.06</v>
      </c>
      <c r="E1041" s="253" t="s">
        <v>152</v>
      </c>
    </row>
    <row r="1042" spans="1:5" ht="27">
      <c r="A1042" s="254">
        <v>10544</v>
      </c>
      <c r="B1042" s="259" t="s">
        <v>6669</v>
      </c>
      <c r="C1042" s="253" t="s">
        <v>4631</v>
      </c>
      <c r="D1042" s="253">
        <v>46.98</v>
      </c>
      <c r="E1042" s="253" t="s">
        <v>152</v>
      </c>
    </row>
    <row r="1043" spans="1:5" ht="27">
      <c r="A1043" s="254">
        <v>10545</v>
      </c>
      <c r="B1043" s="259" t="s">
        <v>6670</v>
      </c>
      <c r="C1043" s="253" t="s">
        <v>4631</v>
      </c>
      <c r="D1043" s="253">
        <v>72.06</v>
      </c>
      <c r="E1043" s="253" t="s">
        <v>152</v>
      </c>
    </row>
    <row r="1044" spans="1:5" ht="27">
      <c r="A1044" s="254">
        <v>10542</v>
      </c>
      <c r="B1044" s="259" t="s">
        <v>6671</v>
      </c>
      <c r="C1044" s="253" t="s">
        <v>4631</v>
      </c>
      <c r="D1044" s="253">
        <v>27.74</v>
      </c>
      <c r="E1044" s="253" t="s">
        <v>152</v>
      </c>
    </row>
    <row r="1045" spans="1:5" ht="13.5">
      <c r="A1045" s="254">
        <v>38365</v>
      </c>
      <c r="B1045" s="259" t="s">
        <v>6672</v>
      </c>
      <c r="C1045" s="253" t="s">
        <v>4630</v>
      </c>
      <c r="D1045" s="253">
        <v>1.42</v>
      </c>
      <c r="E1045" s="253" t="s">
        <v>152</v>
      </c>
    </row>
    <row r="1046" spans="1:5" ht="40.5">
      <c r="A1046" s="254">
        <v>37745</v>
      </c>
      <c r="B1046" s="259" t="s">
        <v>6673</v>
      </c>
      <c r="C1046" s="253" t="s">
        <v>4628</v>
      </c>
      <c r="D1046" s="253">
        <v>236500</v>
      </c>
      <c r="E1046" s="253" t="s">
        <v>152</v>
      </c>
    </row>
    <row r="1047" spans="1:5" ht="40.5">
      <c r="A1047" s="254">
        <v>37754</v>
      </c>
      <c r="B1047" s="259" t="s">
        <v>6674</v>
      </c>
      <c r="C1047" s="253" t="s">
        <v>4628</v>
      </c>
      <c r="D1047" s="253">
        <v>246977.84</v>
      </c>
      <c r="E1047" s="253" t="s">
        <v>152</v>
      </c>
    </row>
    <row r="1048" spans="1:5" ht="40.5">
      <c r="A1048" s="254">
        <v>37748</v>
      </c>
      <c r="B1048" s="259" t="s">
        <v>6675</v>
      </c>
      <c r="C1048" s="253" t="s">
        <v>4628</v>
      </c>
      <c r="D1048" s="253">
        <v>251430.93</v>
      </c>
      <c r="E1048" s="253" t="s">
        <v>152</v>
      </c>
    </row>
    <row r="1049" spans="1:5" ht="40.5">
      <c r="A1049" s="254">
        <v>37761</v>
      </c>
      <c r="B1049" s="259" t="s">
        <v>6676</v>
      </c>
      <c r="C1049" s="253" t="s">
        <v>4628</v>
      </c>
      <c r="D1049" s="253">
        <v>208060.11</v>
      </c>
      <c r="E1049" s="253" t="s">
        <v>152</v>
      </c>
    </row>
    <row r="1050" spans="1:5" ht="40.5">
      <c r="A1050" s="254">
        <v>37757</v>
      </c>
      <c r="B1050" s="259" t="s">
        <v>6677</v>
      </c>
      <c r="C1050" s="253" t="s">
        <v>4628</v>
      </c>
      <c r="D1050" s="253">
        <v>289637.64</v>
      </c>
      <c r="E1050" s="253" t="s">
        <v>152</v>
      </c>
    </row>
    <row r="1051" spans="1:5" ht="40.5">
      <c r="A1051" s="254">
        <v>37759</v>
      </c>
      <c r="B1051" s="259" t="s">
        <v>6678</v>
      </c>
      <c r="C1051" s="253" t="s">
        <v>4628</v>
      </c>
      <c r="D1051" s="253">
        <v>290760.28000000003</v>
      </c>
      <c r="E1051" s="253" t="s">
        <v>152</v>
      </c>
    </row>
    <row r="1052" spans="1:5" ht="40.5">
      <c r="A1052" s="254">
        <v>37766</v>
      </c>
      <c r="B1052" s="259" t="s">
        <v>6679</v>
      </c>
      <c r="C1052" s="253" t="s">
        <v>4628</v>
      </c>
      <c r="D1052" s="253">
        <v>290760.26</v>
      </c>
      <c r="E1052" s="253" t="s">
        <v>152</v>
      </c>
    </row>
    <row r="1053" spans="1:5" ht="40.5">
      <c r="A1053" s="254">
        <v>37752</v>
      </c>
      <c r="B1053" s="259" t="s">
        <v>6680</v>
      </c>
      <c r="C1053" s="253" t="s">
        <v>4628</v>
      </c>
      <c r="D1053" s="253">
        <v>263667.55</v>
      </c>
      <c r="E1053" s="253" t="s">
        <v>152</v>
      </c>
    </row>
    <row r="1054" spans="1:5" ht="40.5">
      <c r="A1054" s="254">
        <v>37760</v>
      </c>
      <c r="B1054" s="259" t="s">
        <v>6681</v>
      </c>
      <c r="C1054" s="253" t="s">
        <v>4628</v>
      </c>
      <c r="D1054" s="253">
        <v>277662.96000000002</v>
      </c>
      <c r="E1054" s="253" t="s">
        <v>152</v>
      </c>
    </row>
    <row r="1055" spans="1:5" ht="40.5">
      <c r="A1055" s="254">
        <v>37765</v>
      </c>
      <c r="B1055" s="259" t="s">
        <v>6682</v>
      </c>
      <c r="C1055" s="253" t="s">
        <v>4628</v>
      </c>
      <c r="D1055" s="253">
        <v>193840.2</v>
      </c>
      <c r="E1055" s="253" t="s">
        <v>152</v>
      </c>
    </row>
    <row r="1056" spans="1:5" ht="40.5">
      <c r="A1056" s="254">
        <v>37746</v>
      </c>
      <c r="B1056" s="259" t="s">
        <v>6683</v>
      </c>
      <c r="C1056" s="253" t="s">
        <v>4628</v>
      </c>
      <c r="D1056" s="253">
        <v>212513.2</v>
      </c>
      <c r="E1056" s="253" t="s">
        <v>152</v>
      </c>
    </row>
    <row r="1057" spans="1:5" ht="40.5">
      <c r="A1057" s="254">
        <v>37750</v>
      </c>
      <c r="B1057" s="259" t="s">
        <v>6684</v>
      </c>
      <c r="C1057" s="253" t="s">
        <v>4628</v>
      </c>
      <c r="D1057" s="253">
        <v>211764.79</v>
      </c>
      <c r="E1057" s="253" t="s">
        <v>152</v>
      </c>
    </row>
    <row r="1058" spans="1:5" ht="40.5">
      <c r="A1058" s="254">
        <v>37753</v>
      </c>
      <c r="B1058" s="259" t="s">
        <v>6685</v>
      </c>
      <c r="C1058" s="253" t="s">
        <v>4628</v>
      </c>
      <c r="D1058" s="253">
        <v>211016.36</v>
      </c>
      <c r="E1058" s="253" t="s">
        <v>152</v>
      </c>
    </row>
    <row r="1059" spans="1:5" ht="40.5">
      <c r="A1059" s="254">
        <v>37756</v>
      </c>
      <c r="B1059" s="259" t="s">
        <v>6686</v>
      </c>
      <c r="C1059" s="253" t="s">
        <v>4628</v>
      </c>
      <c r="D1059" s="253">
        <v>208060.11</v>
      </c>
      <c r="E1059" s="253" t="s">
        <v>152</v>
      </c>
    </row>
    <row r="1060" spans="1:5" ht="40.5">
      <c r="A1060" s="254">
        <v>37755</v>
      </c>
      <c r="B1060" s="259" t="s">
        <v>6687</v>
      </c>
      <c r="C1060" s="253" t="s">
        <v>4628</v>
      </c>
      <c r="D1060" s="253">
        <v>302360.75</v>
      </c>
      <c r="E1060" s="253" t="s">
        <v>152</v>
      </c>
    </row>
    <row r="1061" spans="1:5" ht="40.5">
      <c r="A1061" s="254">
        <v>37758</v>
      </c>
      <c r="B1061" s="259" t="s">
        <v>6688</v>
      </c>
      <c r="C1061" s="253" t="s">
        <v>4628</v>
      </c>
      <c r="D1061" s="253">
        <v>341278.48</v>
      </c>
      <c r="E1061" s="253" t="s">
        <v>152</v>
      </c>
    </row>
    <row r="1062" spans="1:5" ht="40.5">
      <c r="A1062" s="254">
        <v>37747</v>
      </c>
      <c r="B1062" s="259" t="s">
        <v>6689</v>
      </c>
      <c r="C1062" s="253" t="s">
        <v>4628</v>
      </c>
      <c r="D1062" s="253">
        <v>307075.78000000003</v>
      </c>
      <c r="E1062" s="253" t="s">
        <v>152</v>
      </c>
    </row>
    <row r="1063" spans="1:5" ht="40.5">
      <c r="A1063" s="254">
        <v>37767</v>
      </c>
      <c r="B1063" s="259" t="s">
        <v>6690</v>
      </c>
      <c r="C1063" s="253" t="s">
        <v>4628</v>
      </c>
      <c r="D1063" s="253">
        <v>324064.88</v>
      </c>
      <c r="E1063" s="253" t="s">
        <v>152</v>
      </c>
    </row>
    <row r="1064" spans="1:5" ht="40.5">
      <c r="A1064" s="254">
        <v>37751</v>
      </c>
      <c r="B1064" s="259" t="s">
        <v>6691</v>
      </c>
      <c r="C1064" s="253" t="s">
        <v>4628</v>
      </c>
      <c r="D1064" s="253">
        <v>324064.88</v>
      </c>
      <c r="E1064" s="253" t="s">
        <v>152</v>
      </c>
    </row>
    <row r="1065" spans="1:5" ht="40.5">
      <c r="A1065" s="254">
        <v>37749</v>
      </c>
      <c r="B1065" s="259" t="s">
        <v>6692</v>
      </c>
      <c r="C1065" s="253" t="s">
        <v>4628</v>
      </c>
      <c r="D1065" s="253">
        <v>320322.78000000003</v>
      </c>
      <c r="E1065" s="253" t="s">
        <v>152</v>
      </c>
    </row>
    <row r="1066" spans="1:5" ht="27">
      <c r="A1066" s="254">
        <v>1159</v>
      </c>
      <c r="B1066" s="259" t="s">
        <v>12012</v>
      </c>
      <c r="C1066" s="253" t="s">
        <v>4628</v>
      </c>
      <c r="D1066" s="253">
        <v>151472.44</v>
      </c>
      <c r="E1066" s="253" t="s">
        <v>152</v>
      </c>
    </row>
    <row r="1067" spans="1:5" ht="13.5">
      <c r="A1067" s="254">
        <v>12114</v>
      </c>
      <c r="B1067" s="259" t="s">
        <v>6693</v>
      </c>
      <c r="C1067" s="253" t="s">
        <v>4628</v>
      </c>
      <c r="D1067" s="253">
        <v>125.34</v>
      </c>
      <c r="E1067" s="253" t="s">
        <v>152</v>
      </c>
    </row>
    <row r="1068" spans="1:5" ht="13.5">
      <c r="A1068" s="254">
        <v>38106</v>
      </c>
      <c r="B1068" s="259" t="s">
        <v>6694</v>
      </c>
      <c r="C1068" s="253" t="s">
        <v>4628</v>
      </c>
      <c r="D1068" s="253">
        <v>17.03</v>
      </c>
      <c r="E1068" s="253" t="s">
        <v>152</v>
      </c>
    </row>
    <row r="1069" spans="1:5" ht="27">
      <c r="A1069" s="254">
        <v>38085</v>
      </c>
      <c r="B1069" s="259" t="s">
        <v>6695</v>
      </c>
      <c r="C1069" s="253" t="s">
        <v>4628</v>
      </c>
      <c r="D1069" s="253">
        <v>20.12</v>
      </c>
      <c r="E1069" s="253" t="s">
        <v>152</v>
      </c>
    </row>
    <row r="1070" spans="1:5" ht="27">
      <c r="A1070" s="254">
        <v>38599</v>
      </c>
      <c r="B1070" s="259" t="s">
        <v>6696</v>
      </c>
      <c r="C1070" s="253" t="s">
        <v>4628</v>
      </c>
      <c r="D1070" s="253">
        <v>3.13</v>
      </c>
      <c r="E1070" s="253" t="s">
        <v>152</v>
      </c>
    </row>
    <row r="1071" spans="1:5" ht="27">
      <c r="A1071" s="254">
        <v>38596</v>
      </c>
      <c r="B1071" s="259" t="s">
        <v>6697</v>
      </c>
      <c r="C1071" s="253" t="s">
        <v>4628</v>
      </c>
      <c r="D1071" s="253">
        <v>2.14</v>
      </c>
      <c r="E1071" s="253" t="s">
        <v>152</v>
      </c>
    </row>
    <row r="1072" spans="1:5" ht="27">
      <c r="A1072" s="254">
        <v>38600</v>
      </c>
      <c r="B1072" s="259" t="s">
        <v>6698</v>
      </c>
      <c r="C1072" s="253" t="s">
        <v>4628</v>
      </c>
      <c r="D1072" s="253">
        <v>3.68</v>
      </c>
      <c r="E1072" s="253" t="s">
        <v>152</v>
      </c>
    </row>
    <row r="1073" spans="1:5" ht="27">
      <c r="A1073" s="254">
        <v>38597</v>
      </c>
      <c r="B1073" s="259" t="s">
        <v>6699</v>
      </c>
      <c r="C1073" s="253" t="s">
        <v>4628</v>
      </c>
      <c r="D1073" s="253">
        <v>2.61</v>
      </c>
      <c r="E1073" s="253" t="s">
        <v>152</v>
      </c>
    </row>
    <row r="1074" spans="1:5" ht="13.5">
      <c r="A1074" s="254">
        <v>659</v>
      </c>
      <c r="B1074" s="259" t="s">
        <v>6700</v>
      </c>
      <c r="C1074" s="253" t="s">
        <v>4628</v>
      </c>
      <c r="D1074" s="253">
        <v>1.27</v>
      </c>
      <c r="E1074" s="253" t="s">
        <v>152</v>
      </c>
    </row>
    <row r="1075" spans="1:5" ht="13.5">
      <c r="A1075" s="254">
        <v>660</v>
      </c>
      <c r="B1075" s="259" t="s">
        <v>6701</v>
      </c>
      <c r="C1075" s="253" t="s">
        <v>4628</v>
      </c>
      <c r="D1075" s="253">
        <v>1.86</v>
      </c>
      <c r="E1075" s="253" t="s">
        <v>152</v>
      </c>
    </row>
    <row r="1076" spans="1:5" ht="13.5">
      <c r="A1076" s="254">
        <v>658</v>
      </c>
      <c r="B1076" s="259" t="s">
        <v>6702</v>
      </c>
      <c r="C1076" s="253" t="s">
        <v>4628</v>
      </c>
      <c r="D1076" s="253">
        <v>1.02</v>
      </c>
      <c r="E1076" s="253" t="s">
        <v>152</v>
      </c>
    </row>
    <row r="1077" spans="1:5" ht="27">
      <c r="A1077" s="254">
        <v>38548</v>
      </c>
      <c r="B1077" s="259" t="s">
        <v>6703</v>
      </c>
      <c r="C1077" s="253" t="s">
        <v>4628</v>
      </c>
      <c r="D1077" s="253">
        <v>1.03</v>
      </c>
      <c r="E1077" s="253" t="s">
        <v>152</v>
      </c>
    </row>
    <row r="1078" spans="1:5" ht="27">
      <c r="A1078" s="254">
        <v>34647</v>
      </c>
      <c r="B1078" s="259" t="s">
        <v>6704</v>
      </c>
      <c r="C1078" s="253" t="s">
        <v>4628</v>
      </c>
      <c r="D1078" s="253">
        <v>1.78</v>
      </c>
      <c r="E1078" s="253" t="s">
        <v>152</v>
      </c>
    </row>
    <row r="1079" spans="1:5" ht="27">
      <c r="A1079" s="254">
        <v>34649</v>
      </c>
      <c r="B1079" s="259" t="s">
        <v>6705</v>
      </c>
      <c r="C1079" s="253" t="s">
        <v>4628</v>
      </c>
      <c r="D1079" s="253">
        <v>1.83</v>
      </c>
      <c r="E1079" s="253" t="s">
        <v>152</v>
      </c>
    </row>
    <row r="1080" spans="1:5" ht="27">
      <c r="A1080" s="254">
        <v>34652</v>
      </c>
      <c r="B1080" s="259" t="s">
        <v>6706</v>
      </c>
      <c r="C1080" s="253" t="s">
        <v>4628</v>
      </c>
      <c r="D1080" s="253">
        <v>2.5</v>
      </c>
      <c r="E1080" s="253" t="s">
        <v>152</v>
      </c>
    </row>
    <row r="1081" spans="1:5" ht="27">
      <c r="A1081" s="254">
        <v>34655</v>
      </c>
      <c r="B1081" s="259" t="s">
        <v>6707</v>
      </c>
      <c r="C1081" s="253" t="s">
        <v>4628</v>
      </c>
      <c r="D1081" s="253">
        <v>2.42</v>
      </c>
      <c r="E1081" s="253" t="s">
        <v>152</v>
      </c>
    </row>
    <row r="1082" spans="1:5" ht="27">
      <c r="A1082" s="254">
        <v>40607</v>
      </c>
      <c r="B1082" s="259" t="s">
        <v>6708</v>
      </c>
      <c r="C1082" s="253" t="s">
        <v>4628</v>
      </c>
      <c r="D1082" s="253">
        <v>4.08</v>
      </c>
      <c r="E1082" s="253" t="s">
        <v>152</v>
      </c>
    </row>
    <row r="1083" spans="1:5" ht="13.5">
      <c r="A1083" s="254">
        <v>585</v>
      </c>
      <c r="B1083" s="259" t="s">
        <v>6709</v>
      </c>
      <c r="C1083" s="253" t="s">
        <v>4632</v>
      </c>
      <c r="D1083" s="253">
        <v>21.97</v>
      </c>
      <c r="E1083" s="253" t="s">
        <v>152</v>
      </c>
    </row>
    <row r="1084" spans="1:5" ht="27">
      <c r="A1084" s="254">
        <v>4777</v>
      </c>
      <c r="B1084" s="259" t="s">
        <v>6710</v>
      </c>
      <c r="C1084" s="253" t="s">
        <v>4632</v>
      </c>
      <c r="D1084" s="253">
        <v>4.57</v>
      </c>
      <c r="E1084" s="253" t="s">
        <v>152</v>
      </c>
    </row>
    <row r="1085" spans="1:5" ht="13.5">
      <c r="A1085" s="254">
        <v>587</v>
      </c>
      <c r="B1085" s="259" t="s">
        <v>6711</v>
      </c>
      <c r="C1085" s="253" t="s">
        <v>4632</v>
      </c>
      <c r="D1085" s="253">
        <v>23.55</v>
      </c>
      <c r="E1085" s="253" t="s">
        <v>152</v>
      </c>
    </row>
    <row r="1086" spans="1:5" ht="13.5">
      <c r="A1086" s="254">
        <v>590</v>
      </c>
      <c r="B1086" s="259" t="s">
        <v>6712</v>
      </c>
      <c r="C1086" s="253" t="s">
        <v>4632</v>
      </c>
      <c r="D1086" s="253">
        <v>22.76</v>
      </c>
      <c r="E1086" s="253" t="s">
        <v>152</v>
      </c>
    </row>
    <row r="1087" spans="1:5" ht="27">
      <c r="A1087" s="254">
        <v>592</v>
      </c>
      <c r="B1087" s="259" t="s">
        <v>6713</v>
      </c>
      <c r="C1087" s="253" t="s">
        <v>4632</v>
      </c>
      <c r="D1087" s="253">
        <v>23.55</v>
      </c>
      <c r="E1087" s="253" t="s">
        <v>152</v>
      </c>
    </row>
    <row r="1088" spans="1:5" ht="13.5">
      <c r="A1088" s="254">
        <v>586</v>
      </c>
      <c r="B1088" s="259" t="s">
        <v>6714</v>
      </c>
      <c r="C1088" s="253" t="s">
        <v>4631</v>
      </c>
      <c r="D1088" s="253">
        <v>13.84</v>
      </c>
      <c r="E1088" s="253" t="s">
        <v>152</v>
      </c>
    </row>
    <row r="1089" spans="1:5" ht="13.5">
      <c r="A1089" s="254">
        <v>591</v>
      </c>
      <c r="B1089" s="259" t="s">
        <v>6715</v>
      </c>
      <c r="C1089" s="253" t="s">
        <v>4632</v>
      </c>
      <c r="D1089" s="253">
        <v>21.97</v>
      </c>
      <c r="E1089" s="253" t="s">
        <v>152</v>
      </c>
    </row>
    <row r="1090" spans="1:5" ht="13.5">
      <c r="A1090" s="254">
        <v>588</v>
      </c>
      <c r="B1090" s="259" t="s">
        <v>6716</v>
      </c>
      <c r="C1090" s="253" t="s">
        <v>4631</v>
      </c>
      <c r="D1090" s="253">
        <v>21.9</v>
      </c>
      <c r="E1090" s="253" t="s">
        <v>152</v>
      </c>
    </row>
    <row r="1091" spans="1:5" ht="13.5">
      <c r="A1091" s="254">
        <v>589</v>
      </c>
      <c r="B1091" s="259" t="s">
        <v>6717</v>
      </c>
      <c r="C1091" s="253" t="s">
        <v>4631</v>
      </c>
      <c r="D1091" s="253">
        <v>37.020000000000003</v>
      </c>
      <c r="E1091" s="253" t="s">
        <v>152</v>
      </c>
    </row>
    <row r="1092" spans="1:5" ht="13.5">
      <c r="A1092" s="254">
        <v>584</v>
      </c>
      <c r="B1092" s="259" t="s">
        <v>6718</v>
      </c>
      <c r="C1092" s="253" t="s">
        <v>4631</v>
      </c>
      <c r="D1092" s="253">
        <v>23.39</v>
      </c>
      <c r="E1092" s="253" t="s">
        <v>152</v>
      </c>
    </row>
    <row r="1093" spans="1:5" ht="27">
      <c r="A1093" s="254">
        <v>574</v>
      </c>
      <c r="B1093" s="259" t="s">
        <v>6719</v>
      </c>
      <c r="C1093" s="253" t="s">
        <v>4631</v>
      </c>
      <c r="D1093" s="253">
        <v>18.670000000000002</v>
      </c>
      <c r="E1093" s="253" t="s">
        <v>152</v>
      </c>
    </row>
    <row r="1094" spans="1:5" ht="27">
      <c r="A1094" s="254">
        <v>567</v>
      </c>
      <c r="B1094" s="259" t="s">
        <v>6720</v>
      </c>
      <c r="C1094" s="253" t="s">
        <v>4631</v>
      </c>
      <c r="D1094" s="253">
        <v>6.92</v>
      </c>
      <c r="E1094" s="253" t="s">
        <v>152</v>
      </c>
    </row>
    <row r="1095" spans="1:5" ht="27">
      <c r="A1095" s="254">
        <v>568</v>
      </c>
      <c r="B1095" s="259" t="s">
        <v>6721</v>
      </c>
      <c r="C1095" s="253" t="s">
        <v>4631</v>
      </c>
      <c r="D1095" s="253">
        <v>41.89</v>
      </c>
      <c r="E1095" s="253" t="s">
        <v>152</v>
      </c>
    </row>
    <row r="1096" spans="1:5" ht="13.5">
      <c r="A1096" s="254">
        <v>569</v>
      </c>
      <c r="B1096" s="259" t="s">
        <v>6722</v>
      </c>
      <c r="C1096" s="253" t="s">
        <v>4632</v>
      </c>
      <c r="D1096" s="253">
        <v>5.82</v>
      </c>
      <c r="E1096" s="253" t="s">
        <v>152</v>
      </c>
    </row>
    <row r="1097" spans="1:5" ht="13.5">
      <c r="A1097" s="254">
        <v>1165</v>
      </c>
      <c r="B1097" s="259" t="s">
        <v>6723</v>
      </c>
      <c r="C1097" s="253" t="s">
        <v>4628</v>
      </c>
      <c r="D1097" s="253">
        <v>10.16</v>
      </c>
      <c r="E1097" s="253" t="s">
        <v>152</v>
      </c>
    </row>
    <row r="1098" spans="1:5" ht="13.5">
      <c r="A1098" s="254">
        <v>1164</v>
      </c>
      <c r="B1098" s="259" t="s">
        <v>6724</v>
      </c>
      <c r="C1098" s="253" t="s">
        <v>4628</v>
      </c>
      <c r="D1098" s="253">
        <v>8.23</v>
      </c>
      <c r="E1098" s="253" t="s">
        <v>152</v>
      </c>
    </row>
    <row r="1099" spans="1:5" ht="13.5">
      <c r="A1099" s="254">
        <v>1162</v>
      </c>
      <c r="B1099" s="259" t="s">
        <v>6725</v>
      </c>
      <c r="C1099" s="253" t="s">
        <v>4628</v>
      </c>
      <c r="D1099" s="253">
        <v>2.86</v>
      </c>
      <c r="E1099" s="253" t="s">
        <v>152</v>
      </c>
    </row>
    <row r="1100" spans="1:5" ht="13.5">
      <c r="A1100" s="254">
        <v>12395</v>
      </c>
      <c r="B1100" s="259" t="s">
        <v>6726</v>
      </c>
      <c r="C1100" s="253" t="s">
        <v>4628</v>
      </c>
      <c r="D1100" s="253">
        <v>2.78</v>
      </c>
      <c r="E1100" s="253" t="s">
        <v>152</v>
      </c>
    </row>
    <row r="1101" spans="1:5" ht="13.5">
      <c r="A1101" s="254">
        <v>1170</v>
      </c>
      <c r="B1101" s="259" t="s">
        <v>6727</v>
      </c>
      <c r="C1101" s="253" t="s">
        <v>4628</v>
      </c>
      <c r="D1101" s="253">
        <v>5.39</v>
      </c>
      <c r="E1101" s="253" t="s">
        <v>152</v>
      </c>
    </row>
    <row r="1102" spans="1:5" ht="13.5">
      <c r="A1102" s="254">
        <v>1169</v>
      </c>
      <c r="B1102" s="259" t="s">
        <v>6728</v>
      </c>
      <c r="C1102" s="253" t="s">
        <v>4628</v>
      </c>
      <c r="D1102" s="253">
        <v>26.47</v>
      </c>
      <c r="E1102" s="253" t="s">
        <v>152</v>
      </c>
    </row>
    <row r="1103" spans="1:5" ht="13.5">
      <c r="A1103" s="254">
        <v>1166</v>
      </c>
      <c r="B1103" s="259" t="s">
        <v>6729</v>
      </c>
      <c r="C1103" s="253" t="s">
        <v>4628</v>
      </c>
      <c r="D1103" s="253">
        <v>14.68</v>
      </c>
      <c r="E1103" s="253" t="s">
        <v>152</v>
      </c>
    </row>
    <row r="1104" spans="1:5" ht="13.5">
      <c r="A1104" s="254">
        <v>1163</v>
      </c>
      <c r="B1104" s="259" t="s">
        <v>6730</v>
      </c>
      <c r="C1104" s="253" t="s">
        <v>4628</v>
      </c>
      <c r="D1104" s="253">
        <v>3.7</v>
      </c>
      <c r="E1104" s="253" t="s">
        <v>152</v>
      </c>
    </row>
    <row r="1105" spans="1:5" ht="13.5">
      <c r="A1105" s="254">
        <v>12396</v>
      </c>
      <c r="B1105" s="259" t="s">
        <v>6731</v>
      </c>
      <c r="C1105" s="253" t="s">
        <v>4628</v>
      </c>
      <c r="D1105" s="253">
        <v>2.78</v>
      </c>
      <c r="E1105" s="253" t="s">
        <v>152</v>
      </c>
    </row>
    <row r="1106" spans="1:5" ht="13.5">
      <c r="A1106" s="254">
        <v>1168</v>
      </c>
      <c r="B1106" s="259" t="s">
        <v>6732</v>
      </c>
      <c r="C1106" s="253" t="s">
        <v>4628</v>
      </c>
      <c r="D1106" s="253">
        <v>37.74</v>
      </c>
      <c r="E1106" s="253" t="s">
        <v>152</v>
      </c>
    </row>
    <row r="1107" spans="1:5" ht="13.5">
      <c r="A1107" s="254">
        <v>1167</v>
      </c>
      <c r="B1107" s="259" t="s">
        <v>6733</v>
      </c>
      <c r="C1107" s="253" t="s">
        <v>4628</v>
      </c>
      <c r="D1107" s="253">
        <v>63.13</v>
      </c>
      <c r="E1107" s="253" t="s">
        <v>152</v>
      </c>
    </row>
    <row r="1108" spans="1:5" ht="13.5">
      <c r="A1108" s="254">
        <v>36331</v>
      </c>
      <c r="B1108" s="259" t="s">
        <v>6734</v>
      </c>
      <c r="C1108" s="253" t="s">
        <v>4628</v>
      </c>
      <c r="D1108" s="253">
        <v>1.1200000000000001</v>
      </c>
      <c r="E1108" s="253" t="s">
        <v>152</v>
      </c>
    </row>
    <row r="1109" spans="1:5" ht="13.5">
      <c r="A1109" s="254">
        <v>36346</v>
      </c>
      <c r="B1109" s="259" t="s">
        <v>6735</v>
      </c>
      <c r="C1109" s="253" t="s">
        <v>4628</v>
      </c>
      <c r="D1109" s="253">
        <v>1.93</v>
      </c>
      <c r="E1109" s="253" t="s">
        <v>152</v>
      </c>
    </row>
    <row r="1110" spans="1:5" ht="13.5">
      <c r="A1110" s="254">
        <v>1210</v>
      </c>
      <c r="B1110" s="259" t="s">
        <v>6736</v>
      </c>
      <c r="C1110" s="253" t="s">
        <v>4628</v>
      </c>
      <c r="D1110" s="253">
        <v>8.92</v>
      </c>
      <c r="E1110" s="253" t="s">
        <v>152</v>
      </c>
    </row>
    <row r="1111" spans="1:5" ht="13.5">
      <c r="A1111" s="254">
        <v>1203</v>
      </c>
      <c r="B1111" s="259" t="s">
        <v>6737</v>
      </c>
      <c r="C1111" s="253" t="s">
        <v>4628</v>
      </c>
      <c r="D1111" s="253">
        <v>8.65</v>
      </c>
      <c r="E1111" s="253" t="s">
        <v>152</v>
      </c>
    </row>
    <row r="1112" spans="1:5" ht="13.5">
      <c r="A1112" s="254">
        <v>1197</v>
      </c>
      <c r="B1112" s="259" t="s">
        <v>6738</v>
      </c>
      <c r="C1112" s="253" t="s">
        <v>4628</v>
      </c>
      <c r="D1112" s="253">
        <v>1.1000000000000001</v>
      </c>
      <c r="E1112" s="253" t="s">
        <v>152</v>
      </c>
    </row>
    <row r="1113" spans="1:5" ht="13.5">
      <c r="A1113" s="254">
        <v>1202</v>
      </c>
      <c r="B1113" s="259" t="s">
        <v>6739</v>
      </c>
      <c r="C1113" s="253" t="s">
        <v>4628</v>
      </c>
      <c r="D1113" s="253">
        <v>2.97</v>
      </c>
      <c r="E1113" s="253" t="s">
        <v>152</v>
      </c>
    </row>
    <row r="1114" spans="1:5" ht="13.5">
      <c r="A1114" s="254">
        <v>1188</v>
      </c>
      <c r="B1114" s="259" t="s">
        <v>6740</v>
      </c>
      <c r="C1114" s="253" t="s">
        <v>4628</v>
      </c>
      <c r="D1114" s="253">
        <v>17.579999999999998</v>
      </c>
      <c r="E1114" s="253" t="s">
        <v>152</v>
      </c>
    </row>
    <row r="1115" spans="1:5" ht="13.5">
      <c r="A1115" s="254">
        <v>1211</v>
      </c>
      <c r="B1115" s="259" t="s">
        <v>6741</v>
      </c>
      <c r="C1115" s="253" t="s">
        <v>4628</v>
      </c>
      <c r="D1115" s="253">
        <v>9.08</v>
      </c>
      <c r="E1115" s="253" t="s">
        <v>152</v>
      </c>
    </row>
    <row r="1116" spans="1:5" ht="13.5">
      <c r="A1116" s="254">
        <v>1198</v>
      </c>
      <c r="B1116" s="259" t="s">
        <v>6742</v>
      </c>
      <c r="C1116" s="253" t="s">
        <v>4628</v>
      </c>
      <c r="D1116" s="253">
        <v>1.63</v>
      </c>
      <c r="E1116" s="253" t="s">
        <v>152</v>
      </c>
    </row>
    <row r="1117" spans="1:5" ht="13.5">
      <c r="A1117" s="254">
        <v>1199</v>
      </c>
      <c r="B1117" s="259" t="s">
        <v>6743</v>
      </c>
      <c r="C1117" s="253" t="s">
        <v>4628</v>
      </c>
      <c r="D1117" s="253">
        <v>22.97</v>
      </c>
      <c r="E1117" s="253" t="s">
        <v>152</v>
      </c>
    </row>
    <row r="1118" spans="1:5" ht="13.5">
      <c r="A1118" s="254">
        <v>20088</v>
      </c>
      <c r="B1118" s="259" t="s">
        <v>6744</v>
      </c>
      <c r="C1118" s="253" t="s">
        <v>4628</v>
      </c>
      <c r="D1118" s="253">
        <v>9.8000000000000007</v>
      </c>
      <c r="E1118" s="253" t="s">
        <v>152</v>
      </c>
    </row>
    <row r="1119" spans="1:5" ht="13.5">
      <c r="A1119" s="254">
        <v>20089</v>
      </c>
      <c r="B1119" s="259" t="s">
        <v>6745</v>
      </c>
      <c r="C1119" s="253" t="s">
        <v>4628</v>
      </c>
      <c r="D1119" s="253">
        <v>46.75</v>
      </c>
      <c r="E1119" s="253" t="s">
        <v>152</v>
      </c>
    </row>
    <row r="1120" spans="1:5" ht="13.5">
      <c r="A1120" s="254">
        <v>20087</v>
      </c>
      <c r="B1120" s="259" t="s">
        <v>6746</v>
      </c>
      <c r="C1120" s="253" t="s">
        <v>4628</v>
      </c>
      <c r="D1120" s="253">
        <v>7.06</v>
      </c>
      <c r="E1120" s="253" t="s">
        <v>152</v>
      </c>
    </row>
    <row r="1121" spans="1:5" ht="13.5">
      <c r="A1121" s="254">
        <v>1200</v>
      </c>
      <c r="B1121" s="259" t="s">
        <v>6747</v>
      </c>
      <c r="C1121" s="253" t="s">
        <v>4628</v>
      </c>
      <c r="D1121" s="253">
        <v>5.73</v>
      </c>
      <c r="E1121" s="253" t="s">
        <v>152</v>
      </c>
    </row>
    <row r="1122" spans="1:5" ht="13.5">
      <c r="A1122" s="254">
        <v>12909</v>
      </c>
      <c r="B1122" s="259" t="s">
        <v>6748</v>
      </c>
      <c r="C1122" s="253" t="s">
        <v>4628</v>
      </c>
      <c r="D1122" s="253">
        <v>2.6</v>
      </c>
      <c r="E1122" s="253" t="s">
        <v>152</v>
      </c>
    </row>
    <row r="1123" spans="1:5" ht="13.5">
      <c r="A1123" s="254">
        <v>12910</v>
      </c>
      <c r="B1123" s="259" t="s">
        <v>6749</v>
      </c>
      <c r="C1123" s="253" t="s">
        <v>4628</v>
      </c>
      <c r="D1123" s="253">
        <v>4.34</v>
      </c>
      <c r="E1123" s="253" t="s">
        <v>152</v>
      </c>
    </row>
    <row r="1124" spans="1:5" ht="13.5">
      <c r="A1124" s="254">
        <v>1184</v>
      </c>
      <c r="B1124" s="259" t="s">
        <v>6750</v>
      </c>
      <c r="C1124" s="253" t="s">
        <v>4628</v>
      </c>
      <c r="D1124" s="253">
        <v>56.48</v>
      </c>
      <c r="E1124" s="253" t="s">
        <v>152</v>
      </c>
    </row>
    <row r="1125" spans="1:5" ht="13.5">
      <c r="A1125" s="254">
        <v>1191</v>
      </c>
      <c r="B1125" s="259" t="s">
        <v>6751</v>
      </c>
      <c r="C1125" s="253" t="s">
        <v>4628</v>
      </c>
      <c r="D1125" s="253">
        <v>0.8</v>
      </c>
      <c r="E1125" s="253" t="s">
        <v>152</v>
      </c>
    </row>
    <row r="1126" spans="1:5" ht="13.5">
      <c r="A1126" s="254">
        <v>1185</v>
      </c>
      <c r="B1126" s="259" t="s">
        <v>6752</v>
      </c>
      <c r="C1126" s="253" t="s">
        <v>4628</v>
      </c>
      <c r="D1126" s="253">
        <v>0.91</v>
      </c>
      <c r="E1126" s="253" t="s">
        <v>152</v>
      </c>
    </row>
    <row r="1127" spans="1:5" ht="13.5">
      <c r="A1127" s="254">
        <v>1189</v>
      </c>
      <c r="B1127" s="259" t="s">
        <v>6753</v>
      </c>
      <c r="C1127" s="253" t="s">
        <v>4628</v>
      </c>
      <c r="D1127" s="253">
        <v>1.59</v>
      </c>
      <c r="E1127" s="253" t="s">
        <v>152</v>
      </c>
    </row>
    <row r="1128" spans="1:5" ht="13.5">
      <c r="A1128" s="254">
        <v>1193</v>
      </c>
      <c r="B1128" s="259" t="s">
        <v>6754</v>
      </c>
      <c r="C1128" s="253" t="s">
        <v>4628</v>
      </c>
      <c r="D1128" s="253">
        <v>3.06</v>
      </c>
      <c r="E1128" s="253" t="s">
        <v>152</v>
      </c>
    </row>
    <row r="1129" spans="1:5" ht="13.5">
      <c r="A1129" s="254">
        <v>1194</v>
      </c>
      <c r="B1129" s="259" t="s">
        <v>6755</v>
      </c>
      <c r="C1129" s="253" t="s">
        <v>4628</v>
      </c>
      <c r="D1129" s="253">
        <v>5.79</v>
      </c>
      <c r="E1129" s="253" t="s">
        <v>152</v>
      </c>
    </row>
    <row r="1130" spans="1:5" ht="13.5">
      <c r="A1130" s="254">
        <v>1195</v>
      </c>
      <c r="B1130" s="259" t="s">
        <v>6756</v>
      </c>
      <c r="C1130" s="253" t="s">
        <v>4628</v>
      </c>
      <c r="D1130" s="253">
        <v>8.7100000000000009</v>
      </c>
      <c r="E1130" s="253" t="s">
        <v>152</v>
      </c>
    </row>
    <row r="1131" spans="1:5" ht="13.5">
      <c r="A1131" s="254">
        <v>1204</v>
      </c>
      <c r="B1131" s="259" t="s">
        <v>6757</v>
      </c>
      <c r="C1131" s="253" t="s">
        <v>4628</v>
      </c>
      <c r="D1131" s="253">
        <v>15.84</v>
      </c>
      <c r="E1131" s="253" t="s">
        <v>152</v>
      </c>
    </row>
    <row r="1132" spans="1:5" ht="13.5">
      <c r="A1132" s="254">
        <v>1205</v>
      </c>
      <c r="B1132" s="259" t="s">
        <v>6758</v>
      </c>
      <c r="C1132" s="253" t="s">
        <v>4628</v>
      </c>
      <c r="D1132" s="253">
        <v>37.58</v>
      </c>
      <c r="E1132" s="253" t="s">
        <v>152</v>
      </c>
    </row>
    <row r="1133" spans="1:5" ht="27">
      <c r="A1133" s="254">
        <v>1207</v>
      </c>
      <c r="B1133" s="259" t="s">
        <v>6759</v>
      </c>
      <c r="C1133" s="253" t="s">
        <v>4628</v>
      </c>
      <c r="D1133" s="253">
        <v>23.1</v>
      </c>
      <c r="E1133" s="253" t="s">
        <v>152</v>
      </c>
    </row>
    <row r="1134" spans="1:5" ht="27">
      <c r="A1134" s="254">
        <v>1206</v>
      </c>
      <c r="B1134" s="259" t="s">
        <v>6760</v>
      </c>
      <c r="C1134" s="253" t="s">
        <v>4628</v>
      </c>
      <c r="D1134" s="253">
        <v>5.79</v>
      </c>
      <c r="E1134" s="253" t="s">
        <v>152</v>
      </c>
    </row>
    <row r="1135" spans="1:5" ht="27">
      <c r="A1135" s="254">
        <v>1183</v>
      </c>
      <c r="B1135" s="259" t="s">
        <v>6761</v>
      </c>
      <c r="C1135" s="253" t="s">
        <v>4628</v>
      </c>
      <c r="D1135" s="253">
        <v>15.08</v>
      </c>
      <c r="E1135" s="253" t="s">
        <v>152</v>
      </c>
    </row>
    <row r="1136" spans="1:5" ht="27">
      <c r="A1136" s="254">
        <v>42685</v>
      </c>
      <c r="B1136" s="259" t="s">
        <v>10754</v>
      </c>
      <c r="C1136" s="253" t="s">
        <v>4628</v>
      </c>
      <c r="D1136" s="253">
        <v>45.06</v>
      </c>
      <c r="E1136" s="253" t="s">
        <v>152</v>
      </c>
    </row>
    <row r="1137" spans="1:5" ht="27">
      <c r="A1137" s="254">
        <v>42686</v>
      </c>
      <c r="B1137" s="259" t="s">
        <v>10755</v>
      </c>
      <c r="C1137" s="253" t="s">
        <v>4628</v>
      </c>
      <c r="D1137" s="253">
        <v>70.150000000000006</v>
      </c>
      <c r="E1137" s="253" t="s">
        <v>152</v>
      </c>
    </row>
    <row r="1138" spans="1:5" ht="27">
      <c r="A1138" s="254">
        <v>12894</v>
      </c>
      <c r="B1138" s="259" t="s">
        <v>6762</v>
      </c>
      <c r="C1138" s="253" t="s">
        <v>4628</v>
      </c>
      <c r="D1138" s="253">
        <v>14.23</v>
      </c>
      <c r="E1138" s="253" t="s">
        <v>152</v>
      </c>
    </row>
    <row r="1139" spans="1:5" ht="27">
      <c r="A1139" s="254">
        <v>12895</v>
      </c>
      <c r="B1139" s="259" t="s">
        <v>6763</v>
      </c>
      <c r="C1139" s="253" t="s">
        <v>4628</v>
      </c>
      <c r="D1139" s="253">
        <v>10.95</v>
      </c>
      <c r="E1139" s="253" t="s">
        <v>152</v>
      </c>
    </row>
    <row r="1140" spans="1:5" ht="27">
      <c r="A1140" s="254">
        <v>1631</v>
      </c>
      <c r="B1140" s="259" t="s">
        <v>6764</v>
      </c>
      <c r="C1140" s="253" t="s">
        <v>4628</v>
      </c>
      <c r="D1140" s="253">
        <v>125.56</v>
      </c>
      <c r="E1140" s="253" t="s">
        <v>152</v>
      </c>
    </row>
    <row r="1141" spans="1:5" ht="27">
      <c r="A1141" s="254">
        <v>1633</v>
      </c>
      <c r="B1141" s="259" t="s">
        <v>6765</v>
      </c>
      <c r="C1141" s="253" t="s">
        <v>4628</v>
      </c>
      <c r="D1141" s="253">
        <v>213.34</v>
      </c>
      <c r="E1141" s="253" t="s">
        <v>152</v>
      </c>
    </row>
    <row r="1142" spans="1:5" ht="13.5">
      <c r="A1142" s="254">
        <v>10818</v>
      </c>
      <c r="B1142" s="259" t="s">
        <v>6766</v>
      </c>
      <c r="C1142" s="253" t="s">
        <v>4632</v>
      </c>
      <c r="D1142" s="253">
        <v>19.71</v>
      </c>
      <c r="E1142" s="253" t="s">
        <v>152</v>
      </c>
    </row>
    <row r="1143" spans="1:5" ht="54">
      <c r="A1143" s="254">
        <v>39359</v>
      </c>
      <c r="B1143" s="259" t="s">
        <v>6767</v>
      </c>
      <c r="C1143" s="253" t="s">
        <v>4628</v>
      </c>
      <c r="D1143" s="253">
        <v>21.46</v>
      </c>
      <c r="E1143" s="253" t="s">
        <v>152</v>
      </c>
    </row>
    <row r="1144" spans="1:5" ht="54">
      <c r="A1144" s="254">
        <v>39360</v>
      </c>
      <c r="B1144" s="259" t="s">
        <v>6768</v>
      </c>
      <c r="C1144" s="253" t="s">
        <v>4628</v>
      </c>
      <c r="D1144" s="253">
        <v>19.5</v>
      </c>
      <c r="E1144" s="253" t="s">
        <v>152</v>
      </c>
    </row>
    <row r="1145" spans="1:5" ht="27">
      <c r="A1145" s="254">
        <v>10710</v>
      </c>
      <c r="B1145" s="259" t="s">
        <v>6769</v>
      </c>
      <c r="C1145" s="253" t="s">
        <v>4630</v>
      </c>
      <c r="D1145" s="253">
        <v>82</v>
      </c>
      <c r="E1145" s="253" t="s">
        <v>152</v>
      </c>
    </row>
    <row r="1146" spans="1:5" ht="27">
      <c r="A1146" s="254">
        <v>10709</v>
      </c>
      <c r="B1146" s="259" t="s">
        <v>6770</v>
      </c>
      <c r="C1146" s="253" t="s">
        <v>4630</v>
      </c>
      <c r="D1146" s="253">
        <v>100.74</v>
      </c>
      <c r="E1146" s="253" t="s">
        <v>152</v>
      </c>
    </row>
    <row r="1147" spans="1:5" ht="27">
      <c r="A1147" s="254">
        <v>39636</v>
      </c>
      <c r="B1147" s="259" t="s">
        <v>6771</v>
      </c>
      <c r="C1147" s="253" t="s">
        <v>4630</v>
      </c>
      <c r="D1147" s="253">
        <v>102.87</v>
      </c>
      <c r="E1147" s="253" t="s">
        <v>152</v>
      </c>
    </row>
    <row r="1148" spans="1:5" ht="27">
      <c r="A1148" s="254">
        <v>10708</v>
      </c>
      <c r="B1148" s="259" t="s">
        <v>6772</v>
      </c>
      <c r="C1148" s="253" t="s">
        <v>4630</v>
      </c>
      <c r="D1148" s="253">
        <v>31.74</v>
      </c>
      <c r="E1148" s="253" t="s">
        <v>152</v>
      </c>
    </row>
    <row r="1149" spans="1:5" ht="27">
      <c r="A1149" s="254">
        <v>39635</v>
      </c>
      <c r="B1149" s="259" t="s">
        <v>6773</v>
      </c>
      <c r="C1149" s="253" t="s">
        <v>4630</v>
      </c>
      <c r="D1149" s="253">
        <v>54.04</v>
      </c>
      <c r="E1149" s="253" t="s">
        <v>152</v>
      </c>
    </row>
    <row r="1150" spans="1:5" ht="13.5">
      <c r="A1150" s="254">
        <v>6117</v>
      </c>
      <c r="B1150" s="259" t="s">
        <v>10902</v>
      </c>
      <c r="C1150" s="253" t="s">
        <v>4627</v>
      </c>
      <c r="D1150" s="253">
        <v>12.97</v>
      </c>
      <c r="E1150" s="253" t="s">
        <v>11862</v>
      </c>
    </row>
    <row r="1151" spans="1:5" ht="13.5">
      <c r="A1151" s="254">
        <v>40913</v>
      </c>
      <c r="B1151" s="259" t="s">
        <v>10903</v>
      </c>
      <c r="C1151" s="253" t="s">
        <v>4636</v>
      </c>
      <c r="D1151" s="253">
        <v>2315.77</v>
      </c>
      <c r="E1151" s="253" t="s">
        <v>11862</v>
      </c>
    </row>
    <row r="1152" spans="1:5" ht="13.5">
      <c r="A1152" s="254">
        <v>1214</v>
      </c>
      <c r="B1152" s="259" t="s">
        <v>10904</v>
      </c>
      <c r="C1152" s="253" t="s">
        <v>4627</v>
      </c>
      <c r="D1152" s="253">
        <v>16.48</v>
      </c>
      <c r="E1152" s="253" t="s">
        <v>11862</v>
      </c>
    </row>
    <row r="1153" spans="1:5" ht="13.5">
      <c r="A1153" s="254">
        <v>40915</v>
      </c>
      <c r="B1153" s="259" t="s">
        <v>10905</v>
      </c>
      <c r="C1153" s="253" t="s">
        <v>4636</v>
      </c>
      <c r="D1153" s="253">
        <v>2939.34</v>
      </c>
      <c r="E1153" s="253" t="s">
        <v>11862</v>
      </c>
    </row>
    <row r="1154" spans="1:5" ht="13.5">
      <c r="A1154" s="254">
        <v>1213</v>
      </c>
      <c r="B1154" s="259" t="s">
        <v>10906</v>
      </c>
      <c r="C1154" s="253" t="s">
        <v>4627</v>
      </c>
      <c r="D1154" s="253">
        <v>16.48</v>
      </c>
      <c r="E1154" s="253" t="s">
        <v>11862</v>
      </c>
    </row>
    <row r="1155" spans="1:5" ht="13.5">
      <c r="A1155" s="254">
        <v>40914</v>
      </c>
      <c r="B1155" s="259" t="s">
        <v>10907</v>
      </c>
      <c r="C1155" s="253" t="s">
        <v>4636</v>
      </c>
      <c r="D1155" s="253">
        <v>2939.34</v>
      </c>
      <c r="E1155" s="253" t="s">
        <v>11862</v>
      </c>
    </row>
    <row r="1156" spans="1:5" ht="27">
      <c r="A1156" s="254">
        <v>5091</v>
      </c>
      <c r="B1156" s="259" t="s">
        <v>6774</v>
      </c>
      <c r="C1156" s="253" t="s">
        <v>4628</v>
      </c>
      <c r="D1156" s="253">
        <v>14.06</v>
      </c>
      <c r="E1156" s="253" t="s">
        <v>152</v>
      </c>
    </row>
    <row r="1157" spans="1:5" ht="40.5">
      <c r="A1157" s="254">
        <v>14615</v>
      </c>
      <c r="B1157" s="259" t="s">
        <v>6775</v>
      </c>
      <c r="C1157" s="253" t="s">
        <v>4628</v>
      </c>
      <c r="D1157" s="253">
        <v>3371.77</v>
      </c>
      <c r="E1157" s="253" t="s">
        <v>152</v>
      </c>
    </row>
    <row r="1158" spans="1:5" ht="13.5">
      <c r="A1158" s="254">
        <v>2711</v>
      </c>
      <c r="B1158" s="259" t="s">
        <v>6776</v>
      </c>
      <c r="C1158" s="253" t="s">
        <v>4628</v>
      </c>
      <c r="D1158" s="253">
        <v>123.14</v>
      </c>
      <c r="E1158" s="253" t="s">
        <v>152</v>
      </c>
    </row>
    <row r="1159" spans="1:5" ht="40.5">
      <c r="A1159" s="254">
        <v>37727</v>
      </c>
      <c r="B1159" s="259" t="s">
        <v>6777</v>
      </c>
      <c r="C1159" s="253" t="s">
        <v>4628</v>
      </c>
      <c r="D1159" s="253">
        <v>9500</v>
      </c>
      <c r="E1159" s="253" t="s">
        <v>152</v>
      </c>
    </row>
    <row r="1160" spans="1:5" ht="40.5">
      <c r="A1160" s="254">
        <v>37728</v>
      </c>
      <c r="B1160" s="259" t="s">
        <v>6778</v>
      </c>
      <c r="C1160" s="253" t="s">
        <v>4628</v>
      </c>
      <c r="D1160" s="253">
        <v>12888.11</v>
      </c>
      <c r="E1160" s="253" t="s">
        <v>152</v>
      </c>
    </row>
    <row r="1161" spans="1:5" ht="40.5">
      <c r="A1161" s="254">
        <v>37729</v>
      </c>
      <c r="B1161" s="259" t="s">
        <v>6779</v>
      </c>
      <c r="C1161" s="253" t="s">
        <v>4628</v>
      </c>
      <c r="D1161" s="253">
        <v>13951.04</v>
      </c>
      <c r="E1161" s="253" t="s">
        <v>152</v>
      </c>
    </row>
    <row r="1162" spans="1:5" ht="40.5">
      <c r="A1162" s="254">
        <v>37730</v>
      </c>
      <c r="B1162" s="259" t="s">
        <v>6780</v>
      </c>
      <c r="C1162" s="253" t="s">
        <v>4628</v>
      </c>
      <c r="D1162" s="253">
        <v>15013.98</v>
      </c>
      <c r="E1162" s="253" t="s">
        <v>152</v>
      </c>
    </row>
    <row r="1163" spans="1:5" ht="40.5">
      <c r="A1163" s="254">
        <v>37731</v>
      </c>
      <c r="B1163" s="259" t="s">
        <v>6781</v>
      </c>
      <c r="C1163" s="253" t="s">
        <v>4628</v>
      </c>
      <c r="D1163" s="253">
        <v>16076.92</v>
      </c>
      <c r="E1163" s="253" t="s">
        <v>152</v>
      </c>
    </row>
    <row r="1164" spans="1:5" ht="40.5">
      <c r="A1164" s="254">
        <v>37732</v>
      </c>
      <c r="B1164" s="259" t="s">
        <v>6782</v>
      </c>
      <c r="C1164" s="253" t="s">
        <v>4628</v>
      </c>
      <c r="D1164" s="253">
        <v>18335.66</v>
      </c>
      <c r="E1164" s="253" t="s">
        <v>152</v>
      </c>
    </row>
    <row r="1165" spans="1:5" ht="27">
      <c r="A1165" s="254">
        <v>42250</v>
      </c>
      <c r="B1165" s="259" t="s">
        <v>6783</v>
      </c>
      <c r="C1165" s="253" t="s">
        <v>4641</v>
      </c>
      <c r="D1165" s="253">
        <v>2227.8000000000002</v>
      </c>
      <c r="E1165" s="253" t="s">
        <v>152</v>
      </c>
    </row>
    <row r="1166" spans="1:5" ht="27">
      <c r="A1166" s="254">
        <v>42256</v>
      </c>
      <c r="B1166" s="259" t="s">
        <v>6784</v>
      </c>
      <c r="C1166" s="253" t="s">
        <v>4632</v>
      </c>
      <c r="D1166" s="253">
        <v>4.67</v>
      </c>
      <c r="E1166" s="253" t="s">
        <v>152</v>
      </c>
    </row>
    <row r="1167" spans="1:5" ht="13.5">
      <c r="A1167" s="254">
        <v>4743</v>
      </c>
      <c r="B1167" s="259" t="s">
        <v>6785</v>
      </c>
      <c r="C1167" s="253" t="s">
        <v>4629</v>
      </c>
      <c r="D1167" s="253">
        <v>38.630000000000003</v>
      </c>
      <c r="E1167" s="253" t="s">
        <v>152</v>
      </c>
    </row>
    <row r="1168" spans="1:5" ht="13.5">
      <c r="A1168" s="254">
        <v>4744</v>
      </c>
      <c r="B1168" s="259" t="s">
        <v>6786</v>
      </c>
      <c r="C1168" s="253" t="s">
        <v>4629</v>
      </c>
      <c r="D1168" s="253">
        <v>50.5</v>
      </c>
      <c r="E1168" s="253" t="s">
        <v>152</v>
      </c>
    </row>
    <row r="1169" spans="1:5" ht="13.5">
      <c r="A1169" s="254">
        <v>4745</v>
      </c>
      <c r="B1169" s="259" t="s">
        <v>6787</v>
      </c>
      <c r="C1169" s="253" t="s">
        <v>4629</v>
      </c>
      <c r="D1169" s="253">
        <v>67.66</v>
      </c>
      <c r="E1169" s="253" t="s">
        <v>152</v>
      </c>
    </row>
    <row r="1170" spans="1:5" ht="54">
      <c r="A1170" s="254">
        <v>36496</v>
      </c>
      <c r="B1170" s="259" t="s">
        <v>6788</v>
      </c>
      <c r="C1170" s="253" t="s">
        <v>4628</v>
      </c>
      <c r="D1170" s="253">
        <v>8560.8700000000008</v>
      </c>
      <c r="E1170" s="253" t="s">
        <v>152</v>
      </c>
    </row>
    <row r="1171" spans="1:5" ht="40.5">
      <c r="A1171" s="254">
        <v>10630</v>
      </c>
      <c r="B1171" s="259" t="s">
        <v>6789</v>
      </c>
      <c r="C1171" s="253" t="s">
        <v>4628</v>
      </c>
      <c r="D1171" s="253">
        <v>441712.46</v>
      </c>
      <c r="E1171" s="253" t="s">
        <v>152</v>
      </c>
    </row>
    <row r="1172" spans="1:5" ht="54">
      <c r="A1172" s="254">
        <v>37762</v>
      </c>
      <c r="B1172" s="259" t="s">
        <v>6790</v>
      </c>
      <c r="C1172" s="253" t="s">
        <v>4628</v>
      </c>
      <c r="D1172" s="253">
        <v>378829.86</v>
      </c>
      <c r="E1172" s="253" t="s">
        <v>152</v>
      </c>
    </row>
    <row r="1173" spans="1:5" ht="54">
      <c r="A1173" s="254">
        <v>37763</v>
      </c>
      <c r="B1173" s="259" t="s">
        <v>6791</v>
      </c>
      <c r="C1173" s="253" t="s">
        <v>4628</v>
      </c>
      <c r="D1173" s="253">
        <v>383430.97</v>
      </c>
      <c r="E1173" s="253" t="s">
        <v>152</v>
      </c>
    </row>
    <row r="1174" spans="1:5" ht="40.5">
      <c r="A1174" s="254">
        <v>41992</v>
      </c>
      <c r="B1174" s="259" t="s">
        <v>6792</v>
      </c>
      <c r="C1174" s="253" t="s">
        <v>4628</v>
      </c>
      <c r="D1174" s="253">
        <v>435884.39</v>
      </c>
      <c r="E1174" s="253" t="s">
        <v>152</v>
      </c>
    </row>
    <row r="1175" spans="1:5" ht="40.5">
      <c r="A1175" s="254">
        <v>13215</v>
      </c>
      <c r="B1175" s="259" t="s">
        <v>6793</v>
      </c>
      <c r="C1175" s="253" t="s">
        <v>4628</v>
      </c>
      <c r="D1175" s="253">
        <v>534502.79</v>
      </c>
      <c r="E1175" s="253" t="s">
        <v>152</v>
      </c>
    </row>
    <row r="1176" spans="1:5" ht="13.5">
      <c r="A1176" s="254">
        <v>4235</v>
      </c>
      <c r="B1176" s="259" t="s">
        <v>10908</v>
      </c>
      <c r="C1176" s="253" t="s">
        <v>4627</v>
      </c>
      <c r="D1176" s="253">
        <v>10</v>
      </c>
      <c r="E1176" s="253" t="s">
        <v>11862</v>
      </c>
    </row>
    <row r="1177" spans="1:5" ht="13.5">
      <c r="A1177" s="254">
        <v>40976</v>
      </c>
      <c r="B1177" s="259" t="s">
        <v>10909</v>
      </c>
      <c r="C1177" s="253" t="s">
        <v>4636</v>
      </c>
      <c r="D1177" s="253">
        <v>1787.08</v>
      </c>
      <c r="E1177" s="253" t="s">
        <v>11862</v>
      </c>
    </row>
    <row r="1178" spans="1:5" ht="27">
      <c r="A1178" s="254">
        <v>39013</v>
      </c>
      <c r="B1178" s="259" t="s">
        <v>6794</v>
      </c>
      <c r="C1178" s="253" t="s">
        <v>4628</v>
      </c>
      <c r="D1178" s="253">
        <v>0.98</v>
      </c>
      <c r="E1178" s="253" t="s">
        <v>152</v>
      </c>
    </row>
    <row r="1179" spans="1:5" ht="40.5">
      <c r="A1179" s="254">
        <v>43091</v>
      </c>
      <c r="B1179" s="259" t="s">
        <v>12013</v>
      </c>
      <c r="C1179" s="253" t="s">
        <v>4628</v>
      </c>
      <c r="D1179" s="253">
        <v>4756.08</v>
      </c>
      <c r="E1179" s="253" t="s">
        <v>152</v>
      </c>
    </row>
    <row r="1180" spans="1:5" ht="40.5">
      <c r="A1180" s="254">
        <v>43092</v>
      </c>
      <c r="B1180" s="259" t="s">
        <v>12014</v>
      </c>
      <c r="C1180" s="253" t="s">
        <v>4628</v>
      </c>
      <c r="D1180" s="253">
        <v>6341.44</v>
      </c>
      <c r="E1180" s="253" t="s">
        <v>152</v>
      </c>
    </row>
    <row r="1181" spans="1:5" ht="40.5">
      <c r="A1181" s="254">
        <v>43089</v>
      </c>
      <c r="B1181" s="259" t="s">
        <v>12015</v>
      </c>
      <c r="C1181" s="253" t="s">
        <v>4628</v>
      </c>
      <c r="D1181" s="253">
        <v>1105.17</v>
      </c>
      <c r="E1181" s="253" t="s">
        <v>152</v>
      </c>
    </row>
    <row r="1182" spans="1:5" ht="40.5">
      <c r="A1182" s="254">
        <v>43090</v>
      </c>
      <c r="B1182" s="259" t="s">
        <v>12016</v>
      </c>
      <c r="C1182" s="253" t="s">
        <v>4628</v>
      </c>
      <c r="D1182" s="253">
        <v>2439.0100000000002</v>
      </c>
      <c r="E1182" s="253" t="s">
        <v>152</v>
      </c>
    </row>
    <row r="1183" spans="1:5" ht="13.5">
      <c r="A1183" s="254">
        <v>41967</v>
      </c>
      <c r="B1183" s="259" t="s">
        <v>6795</v>
      </c>
      <c r="C1183" s="253" t="s">
        <v>4633</v>
      </c>
      <c r="D1183" s="253">
        <v>6.45</v>
      </c>
      <c r="E1183" s="253" t="s">
        <v>152</v>
      </c>
    </row>
    <row r="1184" spans="1:5" ht="27">
      <c r="A1184" s="254">
        <v>12760</v>
      </c>
      <c r="B1184" s="259" t="s">
        <v>6796</v>
      </c>
      <c r="C1184" s="253" t="s">
        <v>4630</v>
      </c>
      <c r="D1184" s="253">
        <v>1069.6600000000001</v>
      </c>
      <c r="E1184" s="253" t="s">
        <v>152</v>
      </c>
    </row>
    <row r="1185" spans="1:5" ht="27">
      <c r="A1185" s="254">
        <v>12759</v>
      </c>
      <c r="B1185" s="259" t="s">
        <v>6797</v>
      </c>
      <c r="C1185" s="253" t="s">
        <v>4630</v>
      </c>
      <c r="D1185" s="253">
        <v>713.1</v>
      </c>
      <c r="E1185" s="253" t="s">
        <v>152</v>
      </c>
    </row>
    <row r="1186" spans="1:5" ht="27">
      <c r="A1186" s="254">
        <v>43105</v>
      </c>
      <c r="B1186" s="259" t="s">
        <v>12017</v>
      </c>
      <c r="C1186" s="253" t="s">
        <v>4632</v>
      </c>
      <c r="D1186" s="253">
        <v>20.04</v>
      </c>
      <c r="E1186" s="253" t="s">
        <v>152</v>
      </c>
    </row>
    <row r="1187" spans="1:5" ht="27">
      <c r="A1187" s="254">
        <v>40424</v>
      </c>
      <c r="B1187" s="259" t="s">
        <v>6798</v>
      </c>
      <c r="C1187" s="253" t="s">
        <v>4632</v>
      </c>
      <c r="D1187" s="253">
        <v>5.09</v>
      </c>
      <c r="E1187" s="253" t="s">
        <v>152</v>
      </c>
    </row>
    <row r="1188" spans="1:5" ht="13.5">
      <c r="A1188" s="254">
        <v>1325</v>
      </c>
      <c r="B1188" s="259" t="s">
        <v>6799</v>
      </c>
      <c r="C1188" s="253" t="s">
        <v>4632</v>
      </c>
      <c r="D1188" s="253">
        <v>5.57</v>
      </c>
      <c r="E1188" s="253" t="s">
        <v>152</v>
      </c>
    </row>
    <row r="1189" spans="1:5" ht="13.5">
      <c r="A1189" s="254">
        <v>1327</v>
      </c>
      <c r="B1189" s="259" t="s">
        <v>6800</v>
      </c>
      <c r="C1189" s="253" t="s">
        <v>4632</v>
      </c>
      <c r="D1189" s="253">
        <v>5.94</v>
      </c>
      <c r="E1189" s="253" t="s">
        <v>152</v>
      </c>
    </row>
    <row r="1190" spans="1:5" ht="13.5">
      <c r="A1190" s="254">
        <v>1328</v>
      </c>
      <c r="B1190" s="259" t="s">
        <v>6801</v>
      </c>
      <c r="C1190" s="253" t="s">
        <v>4632</v>
      </c>
      <c r="D1190" s="253">
        <v>5.59</v>
      </c>
      <c r="E1190" s="253" t="s">
        <v>152</v>
      </c>
    </row>
    <row r="1191" spans="1:5" ht="27">
      <c r="A1191" s="254">
        <v>1321</v>
      </c>
      <c r="B1191" s="259" t="s">
        <v>6802</v>
      </c>
      <c r="C1191" s="253" t="s">
        <v>4632</v>
      </c>
      <c r="D1191" s="253">
        <v>5.17</v>
      </c>
      <c r="E1191" s="253" t="s">
        <v>152</v>
      </c>
    </row>
    <row r="1192" spans="1:5" ht="27">
      <c r="A1192" s="254">
        <v>1318</v>
      </c>
      <c r="B1192" s="259" t="s">
        <v>6803</v>
      </c>
      <c r="C1192" s="253" t="s">
        <v>4632</v>
      </c>
      <c r="D1192" s="253">
        <v>5.18</v>
      </c>
      <c r="E1192" s="253" t="s">
        <v>152</v>
      </c>
    </row>
    <row r="1193" spans="1:5" ht="27">
      <c r="A1193" s="254">
        <v>1322</v>
      </c>
      <c r="B1193" s="259" t="s">
        <v>6804</v>
      </c>
      <c r="C1193" s="253" t="s">
        <v>4632</v>
      </c>
      <c r="D1193" s="253">
        <v>5.47</v>
      </c>
      <c r="E1193" s="253" t="s">
        <v>152</v>
      </c>
    </row>
    <row r="1194" spans="1:5" ht="27">
      <c r="A1194" s="254">
        <v>1323</v>
      </c>
      <c r="B1194" s="259" t="s">
        <v>6805</v>
      </c>
      <c r="C1194" s="253" t="s">
        <v>4632</v>
      </c>
      <c r="D1194" s="253">
        <v>5.47</v>
      </c>
      <c r="E1194" s="253" t="s">
        <v>152</v>
      </c>
    </row>
    <row r="1195" spans="1:5" ht="27">
      <c r="A1195" s="254">
        <v>1319</v>
      </c>
      <c r="B1195" s="259" t="s">
        <v>6806</v>
      </c>
      <c r="C1195" s="253" t="s">
        <v>4632</v>
      </c>
      <c r="D1195" s="253">
        <v>4.6100000000000003</v>
      </c>
      <c r="E1195" s="253" t="s">
        <v>152</v>
      </c>
    </row>
    <row r="1196" spans="1:5" ht="13.5">
      <c r="A1196" s="254">
        <v>11026</v>
      </c>
      <c r="B1196" s="259" t="s">
        <v>6807</v>
      </c>
      <c r="C1196" s="253" t="s">
        <v>4632</v>
      </c>
      <c r="D1196" s="253">
        <v>6.34</v>
      </c>
      <c r="E1196" s="253" t="s">
        <v>152</v>
      </c>
    </row>
    <row r="1197" spans="1:5" ht="13.5">
      <c r="A1197" s="254">
        <v>11027</v>
      </c>
      <c r="B1197" s="259" t="s">
        <v>6808</v>
      </c>
      <c r="C1197" s="253" t="s">
        <v>4632</v>
      </c>
      <c r="D1197" s="253">
        <v>6.6</v>
      </c>
      <c r="E1197" s="253" t="s">
        <v>152</v>
      </c>
    </row>
    <row r="1198" spans="1:5" ht="13.5">
      <c r="A1198" s="254">
        <v>11046</v>
      </c>
      <c r="B1198" s="259" t="s">
        <v>6809</v>
      </c>
      <c r="C1198" s="253" t="s">
        <v>4632</v>
      </c>
      <c r="D1198" s="253">
        <v>6.32</v>
      </c>
      <c r="E1198" s="253" t="s">
        <v>152</v>
      </c>
    </row>
    <row r="1199" spans="1:5" ht="13.5">
      <c r="A1199" s="254">
        <v>11047</v>
      </c>
      <c r="B1199" s="259" t="s">
        <v>6810</v>
      </c>
      <c r="C1199" s="253" t="s">
        <v>4632</v>
      </c>
      <c r="D1199" s="253">
        <v>6.89</v>
      </c>
      <c r="E1199" s="253" t="s">
        <v>152</v>
      </c>
    </row>
    <row r="1200" spans="1:5" ht="13.5">
      <c r="A1200" s="254">
        <v>43668</v>
      </c>
      <c r="B1200" s="259" t="s">
        <v>6811</v>
      </c>
      <c r="C1200" s="253" t="s">
        <v>4632</v>
      </c>
      <c r="D1200" s="253">
        <v>6.08</v>
      </c>
      <c r="E1200" s="253" t="s">
        <v>152</v>
      </c>
    </row>
    <row r="1201" spans="1:5" ht="13.5">
      <c r="A1201" s="254">
        <v>39630</v>
      </c>
      <c r="B1201" s="259" t="s">
        <v>6811</v>
      </c>
      <c r="C1201" s="253" t="s">
        <v>4630</v>
      </c>
      <c r="D1201" s="253">
        <v>49.67</v>
      </c>
      <c r="E1201" s="253" t="s">
        <v>152</v>
      </c>
    </row>
    <row r="1202" spans="1:5" ht="13.5">
      <c r="A1202" s="254">
        <v>11049</v>
      </c>
      <c r="B1202" s="259" t="s">
        <v>6812</v>
      </c>
      <c r="C1202" s="253" t="s">
        <v>4632</v>
      </c>
      <c r="D1202" s="253">
        <v>6.59</v>
      </c>
      <c r="E1202" s="253" t="s">
        <v>152</v>
      </c>
    </row>
    <row r="1203" spans="1:5" ht="13.5">
      <c r="A1203" s="254">
        <v>43106</v>
      </c>
      <c r="B1203" s="259" t="s">
        <v>12018</v>
      </c>
      <c r="C1203" s="253" t="s">
        <v>4632</v>
      </c>
      <c r="D1203" s="253">
        <v>6.63</v>
      </c>
      <c r="E1203" s="253" t="s">
        <v>152</v>
      </c>
    </row>
    <row r="1204" spans="1:5" ht="13.5">
      <c r="A1204" s="254">
        <v>39632</v>
      </c>
      <c r="B1204" s="259" t="s">
        <v>6813</v>
      </c>
      <c r="C1204" s="253" t="s">
        <v>4630</v>
      </c>
      <c r="D1204" s="253">
        <v>34.659999999999997</v>
      </c>
      <c r="E1204" s="253" t="s">
        <v>152</v>
      </c>
    </row>
    <row r="1205" spans="1:5" ht="13.5">
      <c r="A1205" s="254">
        <v>11051</v>
      </c>
      <c r="B1205" s="259" t="s">
        <v>6814</v>
      </c>
      <c r="C1205" s="253" t="s">
        <v>4632</v>
      </c>
      <c r="D1205" s="253">
        <v>6.91</v>
      </c>
      <c r="E1205" s="253" t="s">
        <v>152</v>
      </c>
    </row>
    <row r="1206" spans="1:5" ht="13.5">
      <c r="A1206" s="254">
        <v>11061</v>
      </c>
      <c r="B1206" s="259" t="s">
        <v>6815</v>
      </c>
      <c r="C1206" s="253" t="s">
        <v>4632</v>
      </c>
      <c r="D1206" s="253">
        <v>8.3000000000000007</v>
      </c>
      <c r="E1206" s="253" t="s">
        <v>152</v>
      </c>
    </row>
    <row r="1207" spans="1:5" ht="13.5">
      <c r="A1207" s="254">
        <v>43667</v>
      </c>
      <c r="B1207" s="259" t="s">
        <v>6816</v>
      </c>
      <c r="C1207" s="253" t="s">
        <v>4632</v>
      </c>
      <c r="D1207" s="253">
        <v>6.03</v>
      </c>
      <c r="E1207" s="253" t="s">
        <v>152</v>
      </c>
    </row>
    <row r="1208" spans="1:5" ht="13.5">
      <c r="A1208" s="254">
        <v>1336</v>
      </c>
      <c r="B1208" s="259" t="s">
        <v>6816</v>
      </c>
      <c r="C1208" s="253" t="s">
        <v>4630</v>
      </c>
      <c r="D1208" s="253">
        <v>1325.36</v>
      </c>
      <c r="E1208" s="253" t="s">
        <v>152</v>
      </c>
    </row>
    <row r="1209" spans="1:5" ht="13.5">
      <c r="A1209" s="254">
        <v>1333</v>
      </c>
      <c r="B1209" s="259" t="s">
        <v>6817</v>
      </c>
      <c r="C1209" s="253" t="s">
        <v>4632</v>
      </c>
      <c r="D1209" s="253">
        <v>5.0199999999999996</v>
      </c>
      <c r="E1209" s="253" t="s">
        <v>152</v>
      </c>
    </row>
    <row r="1210" spans="1:5" ht="13.5">
      <c r="A1210" s="254">
        <v>1330</v>
      </c>
      <c r="B1210" s="259" t="s">
        <v>6818</v>
      </c>
      <c r="C1210" s="253" t="s">
        <v>4632</v>
      </c>
      <c r="D1210" s="253">
        <v>4.9800000000000004</v>
      </c>
      <c r="E1210" s="253" t="s">
        <v>152</v>
      </c>
    </row>
    <row r="1211" spans="1:5" ht="13.5">
      <c r="A1211" s="254">
        <v>10957</v>
      </c>
      <c r="B1211" s="259" t="s">
        <v>6819</v>
      </c>
      <c r="C1211" s="253" t="s">
        <v>4632</v>
      </c>
      <c r="D1211" s="253">
        <v>5.74</v>
      </c>
      <c r="E1211" s="253" t="s">
        <v>152</v>
      </c>
    </row>
    <row r="1212" spans="1:5" ht="13.5">
      <c r="A1212" s="254">
        <v>1332</v>
      </c>
      <c r="B1212" s="259" t="s">
        <v>6820</v>
      </c>
      <c r="C1212" s="253" t="s">
        <v>4632</v>
      </c>
      <c r="D1212" s="253">
        <v>5.0999999999999996</v>
      </c>
      <c r="E1212" s="253" t="s">
        <v>152</v>
      </c>
    </row>
    <row r="1213" spans="1:5" ht="13.5">
      <c r="A1213" s="254">
        <v>1334</v>
      </c>
      <c r="B1213" s="259" t="s">
        <v>6821</v>
      </c>
      <c r="C1213" s="253" t="s">
        <v>4632</v>
      </c>
      <c r="D1213" s="253">
        <v>5.66</v>
      </c>
      <c r="E1213" s="253" t="s">
        <v>152</v>
      </c>
    </row>
    <row r="1214" spans="1:5" ht="13.5">
      <c r="A1214" s="254">
        <v>1335</v>
      </c>
      <c r="B1214" s="259" t="s">
        <v>6822</v>
      </c>
      <c r="C1214" s="253" t="s">
        <v>4632</v>
      </c>
      <c r="D1214" s="253">
        <v>5.85</v>
      </c>
      <c r="E1214" s="253" t="s">
        <v>152</v>
      </c>
    </row>
    <row r="1215" spans="1:5" ht="27">
      <c r="A1215" s="254">
        <v>40425</v>
      </c>
      <c r="B1215" s="259" t="s">
        <v>6823</v>
      </c>
      <c r="C1215" s="253" t="s">
        <v>4632</v>
      </c>
      <c r="D1215" s="253">
        <v>5</v>
      </c>
      <c r="E1215" s="253" t="s">
        <v>152</v>
      </c>
    </row>
    <row r="1216" spans="1:5" ht="13.5">
      <c r="A1216" s="254">
        <v>1337</v>
      </c>
      <c r="B1216" s="259" t="s">
        <v>6824</v>
      </c>
      <c r="C1216" s="253" t="s">
        <v>4632</v>
      </c>
      <c r="D1216" s="253">
        <v>5.74</v>
      </c>
      <c r="E1216" s="253" t="s">
        <v>152</v>
      </c>
    </row>
    <row r="1217" spans="1:5" ht="27">
      <c r="A1217" s="254">
        <v>39416</v>
      </c>
      <c r="B1217" s="259" t="s">
        <v>6825</v>
      </c>
      <c r="C1217" s="253" t="s">
        <v>4630</v>
      </c>
      <c r="D1217" s="253">
        <v>30.33</v>
      </c>
      <c r="E1217" s="253" t="s">
        <v>152</v>
      </c>
    </row>
    <row r="1218" spans="1:5" ht="27">
      <c r="A1218" s="254">
        <v>39417</v>
      </c>
      <c r="B1218" s="259" t="s">
        <v>6826</v>
      </c>
      <c r="C1218" s="253" t="s">
        <v>4630</v>
      </c>
      <c r="D1218" s="253">
        <v>31.8</v>
      </c>
      <c r="E1218" s="253" t="s">
        <v>152</v>
      </c>
    </row>
    <row r="1219" spans="1:5" ht="27">
      <c r="A1219" s="254">
        <v>39414</v>
      </c>
      <c r="B1219" s="259" t="s">
        <v>6827</v>
      </c>
      <c r="C1219" s="253" t="s">
        <v>4630</v>
      </c>
      <c r="D1219" s="253">
        <v>28.48</v>
      </c>
      <c r="E1219" s="253" t="s">
        <v>152</v>
      </c>
    </row>
    <row r="1220" spans="1:5" ht="27">
      <c r="A1220" s="254">
        <v>39415</v>
      </c>
      <c r="B1220" s="259" t="s">
        <v>6828</v>
      </c>
      <c r="C1220" s="253" t="s">
        <v>4630</v>
      </c>
      <c r="D1220" s="253">
        <v>30.18</v>
      </c>
      <c r="E1220" s="253" t="s">
        <v>152</v>
      </c>
    </row>
    <row r="1221" spans="1:5" ht="27">
      <c r="A1221" s="254">
        <v>39412</v>
      </c>
      <c r="B1221" s="259" t="s">
        <v>6829</v>
      </c>
      <c r="C1221" s="253" t="s">
        <v>4630</v>
      </c>
      <c r="D1221" s="253">
        <v>21.44</v>
      </c>
      <c r="E1221" s="253" t="s">
        <v>152</v>
      </c>
    </row>
    <row r="1222" spans="1:5" ht="27">
      <c r="A1222" s="254">
        <v>39413</v>
      </c>
      <c r="B1222" s="259" t="s">
        <v>6830</v>
      </c>
      <c r="C1222" s="253" t="s">
        <v>4630</v>
      </c>
      <c r="D1222" s="253">
        <v>21.24</v>
      </c>
      <c r="E1222" s="253" t="s">
        <v>152</v>
      </c>
    </row>
    <row r="1223" spans="1:5" ht="27">
      <c r="A1223" s="254">
        <v>1338</v>
      </c>
      <c r="B1223" s="259" t="s">
        <v>6831</v>
      </c>
      <c r="C1223" s="253" t="s">
        <v>4630</v>
      </c>
      <c r="D1223" s="253">
        <v>28.7</v>
      </c>
      <c r="E1223" s="253" t="s">
        <v>152</v>
      </c>
    </row>
    <row r="1224" spans="1:5" ht="27">
      <c r="A1224" s="254">
        <v>1340</v>
      </c>
      <c r="B1224" s="259" t="s">
        <v>6832</v>
      </c>
      <c r="C1224" s="253" t="s">
        <v>4630</v>
      </c>
      <c r="D1224" s="253">
        <v>33.18</v>
      </c>
      <c r="E1224" s="253" t="s">
        <v>152</v>
      </c>
    </row>
    <row r="1225" spans="1:5" ht="27">
      <c r="A1225" s="254">
        <v>1341</v>
      </c>
      <c r="B1225" s="259" t="s">
        <v>6833</v>
      </c>
      <c r="C1225" s="253" t="s">
        <v>4630</v>
      </c>
      <c r="D1225" s="253">
        <v>31.96</v>
      </c>
      <c r="E1225" s="253" t="s">
        <v>152</v>
      </c>
    </row>
    <row r="1226" spans="1:5" ht="27">
      <c r="A1226" s="254">
        <v>1364</v>
      </c>
      <c r="B1226" s="259" t="s">
        <v>6834</v>
      </c>
      <c r="C1226" s="253" t="s">
        <v>4630</v>
      </c>
      <c r="D1226" s="253">
        <v>28.19</v>
      </c>
      <c r="E1226" s="253" t="s">
        <v>152</v>
      </c>
    </row>
    <row r="1227" spans="1:5" ht="27">
      <c r="A1227" s="254">
        <v>1361</v>
      </c>
      <c r="B1227" s="259" t="s">
        <v>6835</v>
      </c>
      <c r="C1227" s="253" t="s">
        <v>4628</v>
      </c>
      <c r="D1227" s="253">
        <v>117.58</v>
      </c>
      <c r="E1227" s="253" t="s">
        <v>152</v>
      </c>
    </row>
    <row r="1228" spans="1:5" ht="27">
      <c r="A1228" s="254">
        <v>1362</v>
      </c>
      <c r="B1228" s="259" t="s">
        <v>6836</v>
      </c>
      <c r="C1228" s="253" t="s">
        <v>4630</v>
      </c>
      <c r="D1228" s="253">
        <v>39.25</v>
      </c>
      <c r="E1228" s="253" t="s">
        <v>152</v>
      </c>
    </row>
    <row r="1229" spans="1:5" ht="27">
      <c r="A1229" s="254">
        <v>11131</v>
      </c>
      <c r="B1229" s="259" t="s">
        <v>6837</v>
      </c>
      <c r="C1229" s="253" t="s">
        <v>4630</v>
      </c>
      <c r="D1229" s="253">
        <v>50.23</v>
      </c>
      <c r="E1229" s="253" t="s">
        <v>152</v>
      </c>
    </row>
    <row r="1230" spans="1:5" ht="27">
      <c r="A1230" s="254">
        <v>11132</v>
      </c>
      <c r="B1230" s="259" t="s">
        <v>6838</v>
      </c>
      <c r="C1230" s="253" t="s">
        <v>4630</v>
      </c>
      <c r="D1230" s="253">
        <v>59.39</v>
      </c>
      <c r="E1230" s="253" t="s">
        <v>152</v>
      </c>
    </row>
    <row r="1231" spans="1:5" ht="27">
      <c r="A1231" s="254">
        <v>1363</v>
      </c>
      <c r="B1231" s="259" t="s">
        <v>6839</v>
      </c>
      <c r="C1231" s="253" t="s">
        <v>4630</v>
      </c>
      <c r="D1231" s="253">
        <v>19.97</v>
      </c>
      <c r="E1231" s="253" t="s">
        <v>152</v>
      </c>
    </row>
    <row r="1232" spans="1:5" ht="27">
      <c r="A1232" s="254">
        <v>11130</v>
      </c>
      <c r="B1232" s="259" t="s">
        <v>6840</v>
      </c>
      <c r="C1232" s="253" t="s">
        <v>4630</v>
      </c>
      <c r="D1232" s="253">
        <v>25.3</v>
      </c>
      <c r="E1232" s="253" t="s">
        <v>152</v>
      </c>
    </row>
    <row r="1233" spans="1:5" ht="27">
      <c r="A1233" s="254">
        <v>11134</v>
      </c>
      <c r="B1233" s="259" t="s">
        <v>6841</v>
      </c>
      <c r="C1233" s="253" t="s">
        <v>4630</v>
      </c>
      <c r="D1233" s="253">
        <v>42.49</v>
      </c>
      <c r="E1233" s="253" t="s">
        <v>152</v>
      </c>
    </row>
    <row r="1234" spans="1:5" ht="27">
      <c r="A1234" s="254">
        <v>11135</v>
      </c>
      <c r="B1234" s="259" t="s">
        <v>6842</v>
      </c>
      <c r="C1234" s="253" t="s">
        <v>4630</v>
      </c>
      <c r="D1234" s="253">
        <v>51.79</v>
      </c>
      <c r="E1234" s="253" t="s">
        <v>152</v>
      </c>
    </row>
    <row r="1235" spans="1:5" ht="27">
      <c r="A1235" s="254">
        <v>11136</v>
      </c>
      <c r="B1235" s="259" t="s">
        <v>6843</v>
      </c>
      <c r="C1235" s="253" t="s">
        <v>4630</v>
      </c>
      <c r="D1235" s="253">
        <v>56.03</v>
      </c>
      <c r="E1235" s="253" t="s">
        <v>152</v>
      </c>
    </row>
    <row r="1236" spans="1:5" ht="27">
      <c r="A1236" s="254">
        <v>34743</v>
      </c>
      <c r="B1236" s="259" t="s">
        <v>6844</v>
      </c>
      <c r="C1236" s="253" t="s">
        <v>4630</v>
      </c>
      <c r="D1236" s="253">
        <v>71.319999999999993</v>
      </c>
      <c r="E1236" s="253" t="s">
        <v>152</v>
      </c>
    </row>
    <row r="1237" spans="1:5" ht="27">
      <c r="A1237" s="254">
        <v>11137</v>
      </c>
      <c r="B1237" s="259" t="s">
        <v>6845</v>
      </c>
      <c r="C1237" s="253" t="s">
        <v>4630</v>
      </c>
      <c r="D1237" s="253">
        <v>79.540000000000006</v>
      </c>
      <c r="E1237" s="253" t="s">
        <v>152</v>
      </c>
    </row>
    <row r="1238" spans="1:5" ht="27">
      <c r="A1238" s="254">
        <v>34745</v>
      </c>
      <c r="B1238" s="259" t="s">
        <v>6846</v>
      </c>
      <c r="C1238" s="253" t="s">
        <v>4630</v>
      </c>
      <c r="D1238" s="253">
        <v>90.64</v>
      </c>
      <c r="E1238" s="253" t="s">
        <v>152</v>
      </c>
    </row>
    <row r="1239" spans="1:5" ht="27">
      <c r="A1239" s="254">
        <v>34746</v>
      </c>
      <c r="B1239" s="259" t="s">
        <v>6847</v>
      </c>
      <c r="C1239" s="253" t="s">
        <v>4630</v>
      </c>
      <c r="D1239" s="253">
        <v>23.34</v>
      </c>
      <c r="E1239" s="253" t="s">
        <v>152</v>
      </c>
    </row>
    <row r="1240" spans="1:5" ht="27">
      <c r="A1240" s="254">
        <v>1360</v>
      </c>
      <c r="B1240" s="259" t="s">
        <v>6848</v>
      </c>
      <c r="C1240" s="253" t="s">
        <v>4630</v>
      </c>
      <c r="D1240" s="253">
        <v>28.83</v>
      </c>
      <c r="E1240" s="253" t="s">
        <v>152</v>
      </c>
    </row>
    <row r="1241" spans="1:5" ht="27">
      <c r="A1241" s="254">
        <v>1346</v>
      </c>
      <c r="B1241" s="259" t="s">
        <v>6849</v>
      </c>
      <c r="C1241" s="253" t="s">
        <v>4630</v>
      </c>
      <c r="D1241" s="253">
        <v>23.16</v>
      </c>
      <c r="E1241" s="253" t="s">
        <v>152</v>
      </c>
    </row>
    <row r="1242" spans="1:5" ht="27">
      <c r="A1242" s="254">
        <v>1345</v>
      </c>
      <c r="B1242" s="259" t="s">
        <v>6850</v>
      </c>
      <c r="C1242" s="253" t="s">
        <v>4630</v>
      </c>
      <c r="D1242" s="253">
        <v>37.53</v>
      </c>
      <c r="E1242" s="253" t="s">
        <v>152</v>
      </c>
    </row>
    <row r="1243" spans="1:5" ht="27">
      <c r="A1243" s="254">
        <v>1344</v>
      </c>
      <c r="B1243" s="259" t="s">
        <v>6851</v>
      </c>
      <c r="C1243" s="253" t="s">
        <v>4628</v>
      </c>
      <c r="D1243" s="253">
        <v>40.36</v>
      </c>
      <c r="E1243" s="253" t="s">
        <v>152</v>
      </c>
    </row>
    <row r="1244" spans="1:5" ht="27">
      <c r="A1244" s="254">
        <v>1342</v>
      </c>
      <c r="B1244" s="259" t="s">
        <v>6852</v>
      </c>
      <c r="C1244" s="253" t="s">
        <v>4628</v>
      </c>
      <c r="D1244" s="253">
        <v>71.349999999999994</v>
      </c>
      <c r="E1244" s="253" t="s">
        <v>152</v>
      </c>
    </row>
    <row r="1245" spans="1:5" ht="27">
      <c r="A1245" s="254">
        <v>1347</v>
      </c>
      <c r="B1245" s="259" t="s">
        <v>6853</v>
      </c>
      <c r="C1245" s="253" t="s">
        <v>4630</v>
      </c>
      <c r="D1245" s="253">
        <v>27.68</v>
      </c>
      <c r="E1245" s="253" t="s">
        <v>152</v>
      </c>
    </row>
    <row r="1246" spans="1:5" ht="27">
      <c r="A1246" s="254">
        <v>1349</v>
      </c>
      <c r="B1246" s="259" t="s">
        <v>6854</v>
      </c>
      <c r="C1246" s="253" t="s">
        <v>4628</v>
      </c>
      <c r="D1246" s="253">
        <v>101.75</v>
      </c>
      <c r="E1246" s="253" t="s">
        <v>152</v>
      </c>
    </row>
    <row r="1247" spans="1:5" ht="27">
      <c r="A1247" s="254">
        <v>1350</v>
      </c>
      <c r="B1247" s="259" t="s">
        <v>6855</v>
      </c>
      <c r="C1247" s="253" t="s">
        <v>4628</v>
      </c>
      <c r="D1247" s="253">
        <v>37.51</v>
      </c>
      <c r="E1247" s="253" t="s">
        <v>152</v>
      </c>
    </row>
    <row r="1248" spans="1:5" ht="27">
      <c r="A1248" s="254">
        <v>1357</v>
      </c>
      <c r="B1248" s="259" t="s">
        <v>6856</v>
      </c>
      <c r="C1248" s="253" t="s">
        <v>4628</v>
      </c>
      <c r="D1248" s="253">
        <v>47.78</v>
      </c>
      <c r="E1248" s="253" t="s">
        <v>152</v>
      </c>
    </row>
    <row r="1249" spans="1:5" ht="27">
      <c r="A1249" s="254">
        <v>1355</v>
      </c>
      <c r="B1249" s="259" t="s">
        <v>6857</v>
      </c>
      <c r="C1249" s="253" t="s">
        <v>4630</v>
      </c>
      <c r="D1249" s="253">
        <v>21.99</v>
      </c>
      <c r="E1249" s="253" t="s">
        <v>152</v>
      </c>
    </row>
    <row r="1250" spans="1:5" ht="27">
      <c r="A1250" s="254">
        <v>1358</v>
      </c>
      <c r="B1250" s="259" t="s">
        <v>6858</v>
      </c>
      <c r="C1250" s="253" t="s">
        <v>4630</v>
      </c>
      <c r="D1250" s="253">
        <v>25.47</v>
      </c>
      <c r="E1250" s="253" t="s">
        <v>152</v>
      </c>
    </row>
    <row r="1251" spans="1:5" ht="27">
      <c r="A1251" s="254">
        <v>1359</v>
      </c>
      <c r="B1251" s="259" t="s">
        <v>6859</v>
      </c>
      <c r="C1251" s="253" t="s">
        <v>4628</v>
      </c>
      <c r="D1251" s="253">
        <v>73.819999999999993</v>
      </c>
      <c r="E1251" s="253" t="s">
        <v>152</v>
      </c>
    </row>
    <row r="1252" spans="1:5" ht="27">
      <c r="A1252" s="254">
        <v>1351</v>
      </c>
      <c r="B1252" s="259" t="s">
        <v>6860</v>
      </c>
      <c r="C1252" s="253" t="s">
        <v>4628</v>
      </c>
      <c r="D1252" s="253">
        <v>23.79</v>
      </c>
      <c r="E1252" s="253" t="s">
        <v>152</v>
      </c>
    </row>
    <row r="1253" spans="1:5" ht="13.5">
      <c r="A1253" s="254">
        <v>34659</v>
      </c>
      <c r="B1253" s="259" t="s">
        <v>6861</v>
      </c>
      <c r="C1253" s="253" t="s">
        <v>4630</v>
      </c>
      <c r="D1253" s="253">
        <v>26.26</v>
      </c>
      <c r="E1253" s="253" t="s">
        <v>152</v>
      </c>
    </row>
    <row r="1254" spans="1:5" ht="13.5">
      <c r="A1254" s="254">
        <v>34514</v>
      </c>
      <c r="B1254" s="259" t="s">
        <v>6862</v>
      </c>
      <c r="C1254" s="253" t="s">
        <v>4630</v>
      </c>
      <c r="D1254" s="253">
        <v>29.09</v>
      </c>
      <c r="E1254" s="253" t="s">
        <v>152</v>
      </c>
    </row>
    <row r="1255" spans="1:5" ht="13.5">
      <c r="A1255" s="254">
        <v>34660</v>
      </c>
      <c r="B1255" s="259" t="s">
        <v>6863</v>
      </c>
      <c r="C1255" s="253" t="s">
        <v>4630</v>
      </c>
      <c r="D1255" s="253">
        <v>36.92</v>
      </c>
      <c r="E1255" s="253" t="s">
        <v>152</v>
      </c>
    </row>
    <row r="1256" spans="1:5" ht="13.5">
      <c r="A1256" s="254">
        <v>34661</v>
      </c>
      <c r="B1256" s="259" t="s">
        <v>6864</v>
      </c>
      <c r="C1256" s="253" t="s">
        <v>4630</v>
      </c>
      <c r="D1256" s="253">
        <v>53.02</v>
      </c>
      <c r="E1256" s="253" t="s">
        <v>152</v>
      </c>
    </row>
    <row r="1257" spans="1:5" ht="13.5">
      <c r="A1257" s="254">
        <v>34667</v>
      </c>
      <c r="B1257" s="259" t="s">
        <v>6865</v>
      </c>
      <c r="C1257" s="253" t="s">
        <v>4630</v>
      </c>
      <c r="D1257" s="253">
        <v>19.2</v>
      </c>
      <c r="E1257" s="253" t="s">
        <v>152</v>
      </c>
    </row>
    <row r="1258" spans="1:5" ht="13.5">
      <c r="A1258" s="254">
        <v>34668</v>
      </c>
      <c r="B1258" s="259" t="s">
        <v>6866</v>
      </c>
      <c r="C1258" s="253" t="s">
        <v>4630</v>
      </c>
      <c r="D1258" s="253">
        <v>25.09</v>
      </c>
      <c r="E1258" s="253" t="s">
        <v>152</v>
      </c>
    </row>
    <row r="1259" spans="1:5" ht="13.5">
      <c r="A1259" s="254">
        <v>34741</v>
      </c>
      <c r="B1259" s="259" t="s">
        <v>6867</v>
      </c>
      <c r="C1259" s="253" t="s">
        <v>4630</v>
      </c>
      <c r="D1259" s="253">
        <v>27.61</v>
      </c>
      <c r="E1259" s="253" t="s">
        <v>152</v>
      </c>
    </row>
    <row r="1260" spans="1:5" ht="13.5">
      <c r="A1260" s="254">
        <v>34664</v>
      </c>
      <c r="B1260" s="259" t="s">
        <v>6868</v>
      </c>
      <c r="C1260" s="253" t="s">
        <v>4630</v>
      </c>
      <c r="D1260" s="253">
        <v>30.13</v>
      </c>
      <c r="E1260" s="253" t="s">
        <v>152</v>
      </c>
    </row>
    <row r="1261" spans="1:5" ht="13.5">
      <c r="A1261" s="254">
        <v>34665</v>
      </c>
      <c r="B1261" s="259" t="s">
        <v>6869</v>
      </c>
      <c r="C1261" s="253" t="s">
        <v>4630</v>
      </c>
      <c r="D1261" s="253">
        <v>37.4</v>
      </c>
      <c r="E1261" s="253" t="s">
        <v>152</v>
      </c>
    </row>
    <row r="1262" spans="1:5" ht="13.5">
      <c r="A1262" s="254">
        <v>34666</v>
      </c>
      <c r="B1262" s="259" t="s">
        <v>6870</v>
      </c>
      <c r="C1262" s="253" t="s">
        <v>4630</v>
      </c>
      <c r="D1262" s="253">
        <v>56.49</v>
      </c>
      <c r="E1262" s="253" t="s">
        <v>152</v>
      </c>
    </row>
    <row r="1263" spans="1:5" ht="13.5">
      <c r="A1263" s="254">
        <v>34669</v>
      </c>
      <c r="B1263" s="259" t="s">
        <v>6871</v>
      </c>
      <c r="C1263" s="253" t="s">
        <v>4630</v>
      </c>
      <c r="D1263" s="253">
        <v>20.71</v>
      </c>
      <c r="E1263" s="253" t="s">
        <v>152</v>
      </c>
    </row>
    <row r="1264" spans="1:5" ht="13.5">
      <c r="A1264" s="254">
        <v>34670</v>
      </c>
      <c r="B1264" s="259" t="s">
        <v>6872</v>
      </c>
      <c r="C1264" s="253" t="s">
        <v>4630</v>
      </c>
      <c r="D1264" s="253">
        <v>25.33</v>
      </c>
      <c r="E1264" s="253" t="s">
        <v>152</v>
      </c>
    </row>
    <row r="1265" spans="1:5" ht="13.5">
      <c r="A1265" s="254">
        <v>34671</v>
      </c>
      <c r="B1265" s="259" t="s">
        <v>6873</v>
      </c>
      <c r="C1265" s="253" t="s">
        <v>4630</v>
      </c>
      <c r="D1265" s="253">
        <v>21.14</v>
      </c>
      <c r="E1265" s="253" t="s">
        <v>152</v>
      </c>
    </row>
    <row r="1266" spans="1:5" ht="13.5">
      <c r="A1266" s="254">
        <v>34672</v>
      </c>
      <c r="B1266" s="259" t="s">
        <v>6874</v>
      </c>
      <c r="C1266" s="253" t="s">
        <v>4630</v>
      </c>
      <c r="D1266" s="253">
        <v>22.3</v>
      </c>
      <c r="E1266" s="253" t="s">
        <v>152</v>
      </c>
    </row>
    <row r="1267" spans="1:5" ht="13.5">
      <c r="A1267" s="254">
        <v>34673</v>
      </c>
      <c r="B1267" s="259" t="s">
        <v>6875</v>
      </c>
      <c r="C1267" s="253" t="s">
        <v>4630</v>
      </c>
      <c r="D1267" s="253">
        <v>27.21</v>
      </c>
      <c r="E1267" s="253" t="s">
        <v>152</v>
      </c>
    </row>
    <row r="1268" spans="1:5" ht="13.5">
      <c r="A1268" s="254">
        <v>34674</v>
      </c>
      <c r="B1268" s="259" t="s">
        <v>6876</v>
      </c>
      <c r="C1268" s="253" t="s">
        <v>4630</v>
      </c>
      <c r="D1268" s="253">
        <v>36.17</v>
      </c>
      <c r="E1268" s="253" t="s">
        <v>152</v>
      </c>
    </row>
    <row r="1269" spans="1:5" ht="13.5">
      <c r="A1269" s="254">
        <v>34675</v>
      </c>
      <c r="B1269" s="259" t="s">
        <v>6877</v>
      </c>
      <c r="C1269" s="253" t="s">
        <v>4630</v>
      </c>
      <c r="D1269" s="253">
        <v>44.1</v>
      </c>
      <c r="E1269" s="253" t="s">
        <v>152</v>
      </c>
    </row>
    <row r="1270" spans="1:5" ht="13.5">
      <c r="A1270" s="254">
        <v>34676</v>
      </c>
      <c r="B1270" s="259" t="s">
        <v>6878</v>
      </c>
      <c r="C1270" s="253" t="s">
        <v>4630</v>
      </c>
      <c r="D1270" s="253">
        <v>12.69</v>
      </c>
      <c r="E1270" s="253" t="s">
        <v>152</v>
      </c>
    </row>
    <row r="1271" spans="1:5" ht="13.5">
      <c r="A1271" s="254">
        <v>34677</v>
      </c>
      <c r="B1271" s="259" t="s">
        <v>6879</v>
      </c>
      <c r="C1271" s="253" t="s">
        <v>4630</v>
      </c>
      <c r="D1271" s="253">
        <v>17.07</v>
      </c>
      <c r="E1271" s="253" t="s">
        <v>152</v>
      </c>
    </row>
    <row r="1272" spans="1:5" ht="27">
      <c r="A1272" s="254">
        <v>43126</v>
      </c>
      <c r="B1272" s="259" t="s">
        <v>12019</v>
      </c>
      <c r="C1272" s="253" t="s">
        <v>4630</v>
      </c>
      <c r="D1272" s="253">
        <v>64.06</v>
      </c>
      <c r="E1272" s="253" t="s">
        <v>152</v>
      </c>
    </row>
    <row r="1273" spans="1:5" ht="27">
      <c r="A1273" s="254">
        <v>43124</v>
      </c>
      <c r="B1273" s="259" t="s">
        <v>12020</v>
      </c>
      <c r="C1273" s="253" t="s">
        <v>4630</v>
      </c>
      <c r="D1273" s="253">
        <v>74.790000000000006</v>
      </c>
      <c r="E1273" s="253" t="s">
        <v>152</v>
      </c>
    </row>
    <row r="1274" spans="1:5" ht="27">
      <c r="A1274" s="254">
        <v>43125</v>
      </c>
      <c r="B1274" s="259" t="s">
        <v>12021</v>
      </c>
      <c r="C1274" s="253" t="s">
        <v>4630</v>
      </c>
      <c r="D1274" s="253">
        <v>97</v>
      </c>
      <c r="E1274" s="253" t="s">
        <v>152</v>
      </c>
    </row>
    <row r="1275" spans="1:5" ht="40.5">
      <c r="A1275" s="254">
        <v>40623</v>
      </c>
      <c r="B1275" s="259" t="s">
        <v>6880</v>
      </c>
      <c r="C1275" s="253" t="s">
        <v>4637</v>
      </c>
      <c r="D1275" s="253">
        <v>55.89</v>
      </c>
      <c r="E1275" s="253" t="s">
        <v>152</v>
      </c>
    </row>
    <row r="1276" spans="1:5" ht="27">
      <c r="A1276" s="254">
        <v>11112</v>
      </c>
      <c r="B1276" s="259" t="s">
        <v>12022</v>
      </c>
      <c r="C1276" s="253" t="s">
        <v>4632</v>
      </c>
      <c r="D1276" s="253">
        <v>24.8</v>
      </c>
      <c r="E1276" s="253" t="s">
        <v>152</v>
      </c>
    </row>
    <row r="1277" spans="1:5" ht="27">
      <c r="A1277" s="254">
        <v>11115</v>
      </c>
      <c r="B1277" s="259" t="s">
        <v>12023</v>
      </c>
      <c r="C1277" s="253" t="s">
        <v>4631</v>
      </c>
      <c r="D1277" s="253">
        <v>207.27</v>
      </c>
      <c r="E1277" s="253" t="s">
        <v>152</v>
      </c>
    </row>
    <row r="1278" spans="1:5" ht="27">
      <c r="A1278" s="254">
        <v>11113</v>
      </c>
      <c r="B1278" s="259" t="s">
        <v>12024</v>
      </c>
      <c r="C1278" s="253" t="s">
        <v>4632</v>
      </c>
      <c r="D1278" s="253">
        <v>70.319999999999993</v>
      </c>
      <c r="E1278" s="253" t="s">
        <v>152</v>
      </c>
    </row>
    <row r="1279" spans="1:5" ht="27">
      <c r="A1279" s="254">
        <v>11114</v>
      </c>
      <c r="B1279" s="259" t="s">
        <v>12025</v>
      </c>
      <c r="C1279" s="253" t="s">
        <v>4631</v>
      </c>
      <c r="D1279" s="253">
        <v>91.01</v>
      </c>
      <c r="E1279" s="253" t="s">
        <v>152</v>
      </c>
    </row>
    <row r="1280" spans="1:5" ht="27">
      <c r="A1280" s="254">
        <v>11122</v>
      </c>
      <c r="B1280" s="259" t="s">
        <v>12026</v>
      </c>
      <c r="C1280" s="253" t="s">
        <v>4632</v>
      </c>
      <c r="D1280" s="253">
        <v>515.42999999999995</v>
      </c>
      <c r="E1280" s="253" t="s">
        <v>152</v>
      </c>
    </row>
    <row r="1281" spans="1:5" ht="27">
      <c r="A1281" s="254">
        <v>11123</v>
      </c>
      <c r="B1281" s="259" t="s">
        <v>12027</v>
      </c>
      <c r="C1281" s="253" t="s">
        <v>4632</v>
      </c>
      <c r="D1281" s="253">
        <v>24.8</v>
      </c>
      <c r="E1281" s="253" t="s">
        <v>152</v>
      </c>
    </row>
    <row r="1282" spans="1:5" ht="27">
      <c r="A1282" s="254">
        <v>11125</v>
      </c>
      <c r="B1282" s="259" t="s">
        <v>12028</v>
      </c>
      <c r="C1282" s="253" t="s">
        <v>4632</v>
      </c>
      <c r="D1282" s="253">
        <v>954.31</v>
      </c>
      <c r="E1282" s="253" t="s">
        <v>152</v>
      </c>
    </row>
    <row r="1283" spans="1:5" ht="40.5">
      <c r="A1283" s="254">
        <v>12083</v>
      </c>
      <c r="B1283" s="259" t="s">
        <v>6881</v>
      </c>
      <c r="C1283" s="253" t="s">
        <v>4628</v>
      </c>
      <c r="D1283" s="253">
        <v>635.83000000000004</v>
      </c>
      <c r="E1283" s="253" t="s">
        <v>152</v>
      </c>
    </row>
    <row r="1284" spans="1:5" ht="40.5">
      <c r="A1284" s="254">
        <v>12081</v>
      </c>
      <c r="B1284" s="259" t="s">
        <v>6882</v>
      </c>
      <c r="C1284" s="253" t="s">
        <v>4628</v>
      </c>
      <c r="D1284" s="253">
        <v>215.02</v>
      </c>
      <c r="E1284" s="253" t="s">
        <v>152</v>
      </c>
    </row>
    <row r="1285" spans="1:5" ht="40.5">
      <c r="A1285" s="254">
        <v>12082</v>
      </c>
      <c r="B1285" s="259" t="s">
        <v>6883</v>
      </c>
      <c r="C1285" s="253" t="s">
        <v>4628</v>
      </c>
      <c r="D1285" s="253">
        <v>337.93</v>
      </c>
      <c r="E1285" s="253" t="s">
        <v>152</v>
      </c>
    </row>
    <row r="1286" spans="1:5" ht="40.5">
      <c r="A1286" s="254">
        <v>13354</v>
      </c>
      <c r="B1286" s="259" t="s">
        <v>6884</v>
      </c>
      <c r="C1286" s="253" t="s">
        <v>4628</v>
      </c>
      <c r="D1286" s="253">
        <v>504.7</v>
      </c>
      <c r="E1286" s="253" t="s">
        <v>152</v>
      </c>
    </row>
    <row r="1287" spans="1:5" ht="40.5">
      <c r="A1287" s="254">
        <v>14057</v>
      </c>
      <c r="B1287" s="259" t="s">
        <v>6885</v>
      </c>
      <c r="C1287" s="253" t="s">
        <v>4628</v>
      </c>
      <c r="D1287" s="253">
        <v>281.77999999999997</v>
      </c>
      <c r="E1287" s="253" t="s">
        <v>152</v>
      </c>
    </row>
    <row r="1288" spans="1:5" ht="40.5">
      <c r="A1288" s="254">
        <v>14058</v>
      </c>
      <c r="B1288" s="259" t="s">
        <v>6886</v>
      </c>
      <c r="C1288" s="253" t="s">
        <v>4628</v>
      </c>
      <c r="D1288" s="253">
        <v>444.51</v>
      </c>
      <c r="E1288" s="253" t="s">
        <v>152</v>
      </c>
    </row>
    <row r="1289" spans="1:5" ht="27">
      <c r="A1289" s="254">
        <v>20971</v>
      </c>
      <c r="B1289" s="259" t="s">
        <v>6887</v>
      </c>
      <c r="C1289" s="253" t="s">
        <v>4628</v>
      </c>
      <c r="D1289" s="253">
        <v>9.52</v>
      </c>
      <c r="E1289" s="253" t="s">
        <v>152</v>
      </c>
    </row>
    <row r="1290" spans="1:5" ht="54">
      <c r="A1290" s="254">
        <v>5047</v>
      </c>
      <c r="B1290" s="259" t="s">
        <v>6888</v>
      </c>
      <c r="C1290" s="253" t="s">
        <v>4628</v>
      </c>
      <c r="D1290" s="253">
        <v>302.85000000000002</v>
      </c>
      <c r="E1290" s="253" t="s">
        <v>152</v>
      </c>
    </row>
    <row r="1291" spans="1:5" ht="27">
      <c r="A1291" s="254">
        <v>13369</v>
      </c>
      <c r="B1291" s="259" t="s">
        <v>6889</v>
      </c>
      <c r="C1291" s="253" t="s">
        <v>4628</v>
      </c>
      <c r="D1291" s="253">
        <v>328.51</v>
      </c>
      <c r="E1291" s="253" t="s">
        <v>152</v>
      </c>
    </row>
    <row r="1292" spans="1:5" ht="27">
      <c r="A1292" s="254">
        <v>13370</v>
      </c>
      <c r="B1292" s="259" t="s">
        <v>6890</v>
      </c>
      <c r="C1292" s="253" t="s">
        <v>4628</v>
      </c>
      <c r="D1292" s="253">
        <v>455.39</v>
      </c>
      <c r="E1292" s="253" t="s">
        <v>152</v>
      </c>
    </row>
    <row r="1293" spans="1:5" ht="27">
      <c r="A1293" s="254">
        <v>13279</v>
      </c>
      <c r="B1293" s="259" t="s">
        <v>6891</v>
      </c>
      <c r="C1293" s="253" t="s">
        <v>4632</v>
      </c>
      <c r="D1293" s="253">
        <v>15.4</v>
      </c>
      <c r="E1293" s="253" t="s">
        <v>152</v>
      </c>
    </row>
    <row r="1294" spans="1:5" ht="13.5">
      <c r="A1294" s="254">
        <v>11977</v>
      </c>
      <c r="B1294" s="259" t="s">
        <v>6892</v>
      </c>
      <c r="C1294" s="253" t="s">
        <v>4628</v>
      </c>
      <c r="D1294" s="253">
        <v>7.97</v>
      </c>
      <c r="E1294" s="253" t="s">
        <v>152</v>
      </c>
    </row>
    <row r="1295" spans="1:5" ht="13.5">
      <c r="A1295" s="254">
        <v>11975</v>
      </c>
      <c r="B1295" s="259" t="s">
        <v>6893</v>
      </c>
      <c r="C1295" s="253" t="s">
        <v>4628</v>
      </c>
      <c r="D1295" s="253">
        <v>17.48</v>
      </c>
      <c r="E1295" s="253" t="s">
        <v>152</v>
      </c>
    </row>
    <row r="1296" spans="1:5" ht="27">
      <c r="A1296" s="254">
        <v>39746</v>
      </c>
      <c r="B1296" s="259" t="s">
        <v>6894</v>
      </c>
      <c r="C1296" s="253" t="s">
        <v>4628</v>
      </c>
      <c r="D1296" s="253">
        <v>194.56</v>
      </c>
      <c r="E1296" s="253" t="s">
        <v>152</v>
      </c>
    </row>
    <row r="1297" spans="1:5" ht="13.5">
      <c r="A1297" s="254">
        <v>11976</v>
      </c>
      <c r="B1297" s="259" t="s">
        <v>6895</v>
      </c>
      <c r="C1297" s="253" t="s">
        <v>4628</v>
      </c>
      <c r="D1297" s="253">
        <v>0.89</v>
      </c>
      <c r="E1297" s="253" t="s">
        <v>152</v>
      </c>
    </row>
    <row r="1298" spans="1:5" ht="27">
      <c r="A1298" s="254">
        <v>1368</v>
      </c>
      <c r="B1298" s="259" t="s">
        <v>6896</v>
      </c>
      <c r="C1298" s="253" t="s">
        <v>4628</v>
      </c>
      <c r="D1298" s="253">
        <v>52.4</v>
      </c>
      <c r="E1298" s="253" t="s">
        <v>152</v>
      </c>
    </row>
    <row r="1299" spans="1:5" ht="27">
      <c r="A1299" s="254">
        <v>1367</v>
      </c>
      <c r="B1299" s="259" t="s">
        <v>6897</v>
      </c>
      <c r="C1299" s="253" t="s">
        <v>4628</v>
      </c>
      <c r="D1299" s="253">
        <v>169.5</v>
      </c>
      <c r="E1299" s="253" t="s">
        <v>152</v>
      </c>
    </row>
    <row r="1300" spans="1:5" ht="27">
      <c r="A1300" s="254">
        <v>7608</v>
      </c>
      <c r="B1300" s="259" t="s">
        <v>6898</v>
      </c>
      <c r="C1300" s="253" t="s">
        <v>4628</v>
      </c>
      <c r="D1300" s="253">
        <v>4.79</v>
      </c>
      <c r="E1300" s="253" t="s">
        <v>152</v>
      </c>
    </row>
    <row r="1301" spans="1:5" ht="27">
      <c r="A1301" s="254">
        <v>41900</v>
      </c>
      <c r="B1301" s="259" t="s">
        <v>6899</v>
      </c>
      <c r="C1301" s="253" t="s">
        <v>4632</v>
      </c>
      <c r="D1301" s="253">
        <v>3.11</v>
      </c>
      <c r="E1301" s="253" t="s">
        <v>152</v>
      </c>
    </row>
    <row r="1302" spans="1:5" ht="27">
      <c r="A1302" s="254">
        <v>41899</v>
      </c>
      <c r="B1302" s="259" t="s">
        <v>6900</v>
      </c>
      <c r="C1302" s="253" t="s">
        <v>4641</v>
      </c>
      <c r="D1302" s="253">
        <v>3293.21</v>
      </c>
      <c r="E1302" s="253" t="s">
        <v>152</v>
      </c>
    </row>
    <row r="1303" spans="1:5" ht="13.5">
      <c r="A1303" s="254">
        <v>1380</v>
      </c>
      <c r="B1303" s="259" t="s">
        <v>6901</v>
      </c>
      <c r="C1303" s="253" t="s">
        <v>4632</v>
      </c>
      <c r="D1303" s="253">
        <v>2.57</v>
      </c>
      <c r="E1303" s="253" t="s">
        <v>152</v>
      </c>
    </row>
    <row r="1304" spans="1:5" ht="13.5">
      <c r="A1304" s="254">
        <v>1375</v>
      </c>
      <c r="B1304" s="259" t="s">
        <v>6902</v>
      </c>
      <c r="C1304" s="253" t="s">
        <v>4632</v>
      </c>
      <c r="D1304" s="253">
        <v>12.25</v>
      </c>
      <c r="E1304" s="253" t="s">
        <v>152</v>
      </c>
    </row>
    <row r="1305" spans="1:5" ht="13.5">
      <c r="A1305" s="254">
        <v>1379</v>
      </c>
      <c r="B1305" s="259" t="s">
        <v>6903</v>
      </c>
      <c r="C1305" s="253" t="s">
        <v>4632</v>
      </c>
      <c r="D1305" s="253">
        <v>0.43</v>
      </c>
      <c r="E1305" s="253" t="s">
        <v>152</v>
      </c>
    </row>
    <row r="1306" spans="1:5" ht="13.5">
      <c r="A1306" s="254">
        <v>10511</v>
      </c>
      <c r="B1306" s="259" t="s">
        <v>6904</v>
      </c>
      <c r="C1306" s="253" t="s">
        <v>4642</v>
      </c>
      <c r="D1306" s="253">
        <v>21.9</v>
      </c>
      <c r="E1306" s="253" t="s">
        <v>152</v>
      </c>
    </row>
    <row r="1307" spans="1:5" ht="13.5">
      <c r="A1307" s="254">
        <v>13284</v>
      </c>
      <c r="B1307" s="259" t="s">
        <v>6905</v>
      </c>
      <c r="C1307" s="253" t="s">
        <v>4632</v>
      </c>
      <c r="D1307" s="253">
        <v>0.37</v>
      </c>
      <c r="E1307" s="253" t="s">
        <v>152</v>
      </c>
    </row>
    <row r="1308" spans="1:5" ht="13.5">
      <c r="A1308" s="254">
        <v>25974</v>
      </c>
      <c r="B1308" s="259" t="s">
        <v>6906</v>
      </c>
      <c r="C1308" s="253" t="s">
        <v>4632</v>
      </c>
      <c r="D1308" s="253">
        <v>1.46</v>
      </c>
      <c r="E1308" s="253" t="s">
        <v>152</v>
      </c>
    </row>
    <row r="1309" spans="1:5" ht="13.5">
      <c r="A1309" s="254">
        <v>1382</v>
      </c>
      <c r="B1309" s="259" t="s">
        <v>6907</v>
      </c>
      <c r="C1309" s="253" t="s">
        <v>4642</v>
      </c>
      <c r="D1309" s="253">
        <v>21.1</v>
      </c>
      <c r="E1309" s="253" t="s">
        <v>152</v>
      </c>
    </row>
    <row r="1310" spans="1:5" ht="13.5">
      <c r="A1310" s="254">
        <v>34753</v>
      </c>
      <c r="B1310" s="259" t="s">
        <v>6908</v>
      </c>
      <c r="C1310" s="253" t="s">
        <v>4632</v>
      </c>
      <c r="D1310" s="253">
        <v>0.42</v>
      </c>
      <c r="E1310" s="253" t="s">
        <v>152</v>
      </c>
    </row>
    <row r="1311" spans="1:5" ht="27">
      <c r="A1311" s="254">
        <v>420</v>
      </c>
      <c r="B1311" s="259" t="s">
        <v>6909</v>
      </c>
      <c r="C1311" s="253" t="s">
        <v>4628</v>
      </c>
      <c r="D1311" s="253">
        <v>20.309999999999999</v>
      </c>
      <c r="E1311" s="253" t="s">
        <v>152</v>
      </c>
    </row>
    <row r="1312" spans="1:5" ht="27">
      <c r="A1312" s="254">
        <v>12327</v>
      </c>
      <c r="B1312" s="259" t="s">
        <v>6910</v>
      </c>
      <c r="C1312" s="253" t="s">
        <v>4628</v>
      </c>
      <c r="D1312" s="253">
        <v>24.19</v>
      </c>
      <c r="E1312" s="253" t="s">
        <v>152</v>
      </c>
    </row>
    <row r="1313" spans="1:5" ht="27">
      <c r="A1313" s="254">
        <v>36148</v>
      </c>
      <c r="B1313" s="259" t="s">
        <v>6911</v>
      </c>
      <c r="C1313" s="253" t="s">
        <v>4628</v>
      </c>
      <c r="D1313" s="253">
        <v>52.56</v>
      </c>
      <c r="E1313" s="253" t="s">
        <v>152</v>
      </c>
    </row>
    <row r="1314" spans="1:5" ht="13.5">
      <c r="A1314" s="254">
        <v>12329</v>
      </c>
      <c r="B1314" s="259" t="s">
        <v>6912</v>
      </c>
      <c r="C1314" s="253" t="s">
        <v>4632</v>
      </c>
      <c r="D1314" s="253">
        <v>69.150000000000006</v>
      </c>
      <c r="E1314" s="253" t="s">
        <v>152</v>
      </c>
    </row>
    <row r="1315" spans="1:5" ht="13.5">
      <c r="A1315" s="254">
        <v>1339</v>
      </c>
      <c r="B1315" s="259" t="s">
        <v>6913</v>
      </c>
      <c r="C1315" s="253" t="s">
        <v>4632</v>
      </c>
      <c r="D1315" s="253">
        <v>28.77</v>
      </c>
      <c r="E1315" s="253" t="s">
        <v>152</v>
      </c>
    </row>
    <row r="1316" spans="1:5" ht="13.5">
      <c r="A1316" s="254">
        <v>11849</v>
      </c>
      <c r="B1316" s="259" t="s">
        <v>6914</v>
      </c>
      <c r="C1316" s="253" t="s">
        <v>4633</v>
      </c>
      <c r="D1316" s="253">
        <v>17.14</v>
      </c>
      <c r="E1316" s="253" t="s">
        <v>152</v>
      </c>
    </row>
    <row r="1317" spans="1:5" ht="27">
      <c r="A1317" s="254">
        <v>37418</v>
      </c>
      <c r="B1317" s="259" t="s">
        <v>6915</v>
      </c>
      <c r="C1317" s="253" t="s">
        <v>4628</v>
      </c>
      <c r="D1317" s="253">
        <v>12.73</v>
      </c>
      <c r="E1317" s="253" t="s">
        <v>152</v>
      </c>
    </row>
    <row r="1318" spans="1:5" ht="27">
      <c r="A1318" s="254">
        <v>37419</v>
      </c>
      <c r="B1318" s="259" t="s">
        <v>6916</v>
      </c>
      <c r="C1318" s="253" t="s">
        <v>4628</v>
      </c>
      <c r="D1318" s="253">
        <v>13.08</v>
      </c>
      <c r="E1318" s="253" t="s">
        <v>152</v>
      </c>
    </row>
    <row r="1319" spans="1:5" ht="27">
      <c r="A1319" s="254">
        <v>1427</v>
      </c>
      <c r="B1319" s="259" t="s">
        <v>6917</v>
      </c>
      <c r="C1319" s="253" t="s">
        <v>4628</v>
      </c>
      <c r="D1319" s="253">
        <v>13.58</v>
      </c>
      <c r="E1319" s="253" t="s">
        <v>152</v>
      </c>
    </row>
    <row r="1320" spans="1:5" ht="27">
      <c r="A1320" s="254">
        <v>1402</v>
      </c>
      <c r="B1320" s="259" t="s">
        <v>6918</v>
      </c>
      <c r="C1320" s="253" t="s">
        <v>4628</v>
      </c>
      <c r="D1320" s="253">
        <v>4.7</v>
      </c>
      <c r="E1320" s="253" t="s">
        <v>152</v>
      </c>
    </row>
    <row r="1321" spans="1:5" ht="27">
      <c r="A1321" s="254">
        <v>1420</v>
      </c>
      <c r="B1321" s="259" t="s">
        <v>6919</v>
      </c>
      <c r="C1321" s="253" t="s">
        <v>4628</v>
      </c>
      <c r="D1321" s="253">
        <v>6.04</v>
      </c>
      <c r="E1321" s="253" t="s">
        <v>152</v>
      </c>
    </row>
    <row r="1322" spans="1:5" ht="27">
      <c r="A1322" s="254">
        <v>1419</v>
      </c>
      <c r="B1322" s="259" t="s">
        <v>6920</v>
      </c>
      <c r="C1322" s="253" t="s">
        <v>4628</v>
      </c>
      <c r="D1322" s="253">
        <v>7.3</v>
      </c>
      <c r="E1322" s="253" t="s">
        <v>152</v>
      </c>
    </row>
    <row r="1323" spans="1:5" ht="27">
      <c r="A1323" s="254">
        <v>1414</v>
      </c>
      <c r="B1323" s="259" t="s">
        <v>6921</v>
      </c>
      <c r="C1323" s="253" t="s">
        <v>4628</v>
      </c>
      <c r="D1323" s="253">
        <v>7.14</v>
      </c>
      <c r="E1323" s="253" t="s">
        <v>152</v>
      </c>
    </row>
    <row r="1324" spans="1:5" ht="27">
      <c r="A1324" s="254">
        <v>1413</v>
      </c>
      <c r="B1324" s="259" t="s">
        <v>6922</v>
      </c>
      <c r="C1324" s="253" t="s">
        <v>4628</v>
      </c>
      <c r="D1324" s="253">
        <v>10.55</v>
      </c>
      <c r="E1324" s="253" t="s">
        <v>152</v>
      </c>
    </row>
    <row r="1325" spans="1:5" ht="27">
      <c r="A1325" s="254">
        <v>1412</v>
      </c>
      <c r="B1325" s="259" t="s">
        <v>6923</v>
      </c>
      <c r="C1325" s="253" t="s">
        <v>4628</v>
      </c>
      <c r="D1325" s="253">
        <v>8.94</v>
      </c>
      <c r="E1325" s="253" t="s">
        <v>152</v>
      </c>
    </row>
    <row r="1326" spans="1:5" ht="27">
      <c r="A1326" s="254">
        <v>1411</v>
      </c>
      <c r="B1326" s="259" t="s">
        <v>6924</v>
      </c>
      <c r="C1326" s="253" t="s">
        <v>4628</v>
      </c>
      <c r="D1326" s="253">
        <v>16.27</v>
      </c>
      <c r="E1326" s="253" t="s">
        <v>152</v>
      </c>
    </row>
    <row r="1327" spans="1:5" ht="27">
      <c r="A1327" s="254">
        <v>1406</v>
      </c>
      <c r="B1327" s="259" t="s">
        <v>6925</v>
      </c>
      <c r="C1327" s="253" t="s">
        <v>4628</v>
      </c>
      <c r="D1327" s="253">
        <v>10.79</v>
      </c>
      <c r="E1327" s="253" t="s">
        <v>152</v>
      </c>
    </row>
    <row r="1328" spans="1:5" ht="27">
      <c r="A1328" s="254">
        <v>1407</v>
      </c>
      <c r="B1328" s="259" t="s">
        <v>6926</v>
      </c>
      <c r="C1328" s="253" t="s">
        <v>4628</v>
      </c>
      <c r="D1328" s="253">
        <v>13.45</v>
      </c>
      <c r="E1328" s="253" t="s">
        <v>152</v>
      </c>
    </row>
    <row r="1329" spans="1:5" ht="27">
      <c r="A1329" s="254">
        <v>1404</v>
      </c>
      <c r="B1329" s="259" t="s">
        <v>6927</v>
      </c>
      <c r="C1329" s="253" t="s">
        <v>4628</v>
      </c>
      <c r="D1329" s="253">
        <v>14.3</v>
      </c>
      <c r="E1329" s="253" t="s">
        <v>152</v>
      </c>
    </row>
    <row r="1330" spans="1:5" ht="54">
      <c r="A1330" s="254">
        <v>11281</v>
      </c>
      <c r="B1330" s="259" t="s">
        <v>6928</v>
      </c>
      <c r="C1330" s="253" t="s">
        <v>4628</v>
      </c>
      <c r="D1330" s="253">
        <v>11000</v>
      </c>
      <c r="E1330" s="253" t="s">
        <v>152</v>
      </c>
    </row>
    <row r="1331" spans="1:5" ht="54">
      <c r="A1331" s="254">
        <v>1442</v>
      </c>
      <c r="B1331" s="259" t="s">
        <v>12029</v>
      </c>
      <c r="C1331" s="253" t="s">
        <v>4628</v>
      </c>
      <c r="D1331" s="253">
        <v>9234.41</v>
      </c>
      <c r="E1331" s="253" t="s">
        <v>152</v>
      </c>
    </row>
    <row r="1332" spans="1:5" ht="54">
      <c r="A1332" s="254">
        <v>13457</v>
      </c>
      <c r="B1332" s="259" t="s">
        <v>12030</v>
      </c>
      <c r="C1332" s="253" t="s">
        <v>4628</v>
      </c>
      <c r="D1332" s="253">
        <v>7971.01</v>
      </c>
      <c r="E1332" s="253" t="s">
        <v>152</v>
      </c>
    </row>
    <row r="1333" spans="1:5" ht="81">
      <c r="A1333" s="254">
        <v>40699</v>
      </c>
      <c r="B1333" s="259" t="s">
        <v>6929</v>
      </c>
      <c r="C1333" s="253" t="s">
        <v>4628</v>
      </c>
      <c r="D1333" s="253">
        <v>6161.89</v>
      </c>
      <c r="E1333" s="253" t="s">
        <v>152</v>
      </c>
    </row>
    <row r="1334" spans="1:5" ht="67.5">
      <c r="A1334" s="254">
        <v>40701</v>
      </c>
      <c r="B1334" s="259" t="s">
        <v>6930</v>
      </c>
      <c r="C1334" s="253" t="s">
        <v>4628</v>
      </c>
      <c r="D1334" s="253">
        <v>108950.77</v>
      </c>
      <c r="E1334" s="253" t="s">
        <v>152</v>
      </c>
    </row>
    <row r="1335" spans="1:5" ht="67.5">
      <c r="A1335" s="254">
        <v>40700</v>
      </c>
      <c r="B1335" s="259" t="s">
        <v>6931</v>
      </c>
      <c r="C1335" s="253" t="s">
        <v>4628</v>
      </c>
      <c r="D1335" s="253">
        <v>14344.09</v>
      </c>
      <c r="E1335" s="253" t="s">
        <v>152</v>
      </c>
    </row>
    <row r="1336" spans="1:5" ht="27">
      <c r="A1336" s="254">
        <v>13458</v>
      </c>
      <c r="B1336" s="259" t="s">
        <v>6932</v>
      </c>
      <c r="C1336" s="253" t="s">
        <v>4628</v>
      </c>
      <c r="D1336" s="253">
        <v>13630.43</v>
      </c>
      <c r="E1336" s="253" t="s">
        <v>152</v>
      </c>
    </row>
    <row r="1337" spans="1:5" ht="27">
      <c r="A1337" s="254">
        <v>36524</v>
      </c>
      <c r="B1337" s="259" t="s">
        <v>6933</v>
      </c>
      <c r="C1337" s="253" t="s">
        <v>4628</v>
      </c>
      <c r="D1337" s="253">
        <v>86280.46</v>
      </c>
      <c r="E1337" s="253" t="s">
        <v>152</v>
      </c>
    </row>
    <row r="1338" spans="1:5" ht="27">
      <c r="A1338" s="254">
        <v>36526</v>
      </c>
      <c r="B1338" s="259" t="s">
        <v>6934</v>
      </c>
      <c r="C1338" s="253" t="s">
        <v>4628</v>
      </c>
      <c r="D1338" s="253">
        <v>69528.3</v>
      </c>
      <c r="E1338" s="253" t="s">
        <v>152</v>
      </c>
    </row>
    <row r="1339" spans="1:5" ht="27">
      <c r="A1339" s="254">
        <v>36523</v>
      </c>
      <c r="B1339" s="259" t="s">
        <v>6935</v>
      </c>
      <c r="C1339" s="253" t="s">
        <v>4628</v>
      </c>
      <c r="D1339" s="253">
        <v>148850.72</v>
      </c>
      <c r="E1339" s="253" t="s">
        <v>152</v>
      </c>
    </row>
    <row r="1340" spans="1:5" ht="27">
      <c r="A1340" s="254">
        <v>36527</v>
      </c>
      <c r="B1340" s="259" t="s">
        <v>6936</v>
      </c>
      <c r="C1340" s="253" t="s">
        <v>4628</v>
      </c>
      <c r="D1340" s="253">
        <v>161682.54</v>
      </c>
      <c r="E1340" s="253" t="s">
        <v>152</v>
      </c>
    </row>
    <row r="1341" spans="1:5" ht="27">
      <c r="A1341" s="254">
        <v>13803</v>
      </c>
      <c r="B1341" s="259" t="s">
        <v>6937</v>
      </c>
      <c r="C1341" s="253" t="s">
        <v>4628</v>
      </c>
      <c r="D1341" s="253">
        <v>58463</v>
      </c>
      <c r="E1341" s="253" t="s">
        <v>152</v>
      </c>
    </row>
    <row r="1342" spans="1:5" ht="27">
      <c r="A1342" s="254">
        <v>38642</v>
      </c>
      <c r="B1342" s="259" t="s">
        <v>6938</v>
      </c>
      <c r="C1342" s="253" t="s">
        <v>4628</v>
      </c>
      <c r="D1342" s="253">
        <v>37643.839999999997</v>
      </c>
      <c r="E1342" s="253" t="s">
        <v>152</v>
      </c>
    </row>
    <row r="1343" spans="1:5" ht="27">
      <c r="A1343" s="254">
        <v>36522</v>
      </c>
      <c r="B1343" s="259" t="s">
        <v>6939</v>
      </c>
      <c r="C1343" s="253" t="s">
        <v>4628</v>
      </c>
      <c r="D1343" s="253">
        <v>43779.34</v>
      </c>
      <c r="E1343" s="253" t="s">
        <v>152</v>
      </c>
    </row>
    <row r="1344" spans="1:5" ht="27">
      <c r="A1344" s="254">
        <v>36525</v>
      </c>
      <c r="B1344" s="259" t="s">
        <v>6940</v>
      </c>
      <c r="C1344" s="253" t="s">
        <v>4628</v>
      </c>
      <c r="D1344" s="253">
        <v>58630.76</v>
      </c>
      <c r="E1344" s="253" t="s">
        <v>152</v>
      </c>
    </row>
    <row r="1345" spans="1:5" ht="40.5">
      <c r="A1345" s="254">
        <v>41991</v>
      </c>
      <c r="B1345" s="259" t="s">
        <v>6941</v>
      </c>
      <c r="C1345" s="253" t="s">
        <v>4628</v>
      </c>
      <c r="D1345" s="253">
        <v>2166.4899999999998</v>
      </c>
      <c r="E1345" s="253" t="s">
        <v>152</v>
      </c>
    </row>
    <row r="1346" spans="1:5" ht="27">
      <c r="A1346" s="254">
        <v>34348</v>
      </c>
      <c r="B1346" s="259" t="s">
        <v>6942</v>
      </c>
      <c r="C1346" s="253" t="s">
        <v>4631</v>
      </c>
      <c r="D1346" s="253">
        <v>13.8</v>
      </c>
      <c r="E1346" s="253" t="s">
        <v>152</v>
      </c>
    </row>
    <row r="1347" spans="1:5" ht="27">
      <c r="A1347" s="254">
        <v>34347</v>
      </c>
      <c r="B1347" s="259" t="s">
        <v>6943</v>
      </c>
      <c r="C1347" s="253" t="s">
        <v>4631</v>
      </c>
      <c r="D1347" s="253">
        <v>10.48</v>
      </c>
      <c r="E1347" s="253" t="s">
        <v>152</v>
      </c>
    </row>
    <row r="1348" spans="1:5" ht="27">
      <c r="A1348" s="254">
        <v>11146</v>
      </c>
      <c r="B1348" s="259" t="s">
        <v>6944</v>
      </c>
      <c r="C1348" s="253" t="s">
        <v>4629</v>
      </c>
      <c r="D1348" s="253">
        <v>272.83999999999997</v>
      </c>
      <c r="E1348" s="253" t="s">
        <v>152</v>
      </c>
    </row>
    <row r="1349" spans="1:5" ht="27">
      <c r="A1349" s="254">
        <v>11147</v>
      </c>
      <c r="B1349" s="259" t="s">
        <v>6945</v>
      </c>
      <c r="C1349" s="253" t="s">
        <v>4629</v>
      </c>
      <c r="D1349" s="253">
        <v>282.94</v>
      </c>
      <c r="E1349" s="253" t="s">
        <v>152</v>
      </c>
    </row>
    <row r="1350" spans="1:5" ht="27">
      <c r="A1350" s="254">
        <v>34872</v>
      </c>
      <c r="B1350" s="259" t="s">
        <v>6946</v>
      </c>
      <c r="C1350" s="253" t="s">
        <v>4629</v>
      </c>
      <c r="D1350" s="253">
        <v>293.05</v>
      </c>
      <c r="E1350" s="253" t="s">
        <v>152</v>
      </c>
    </row>
    <row r="1351" spans="1:5" ht="27">
      <c r="A1351" s="254">
        <v>34491</v>
      </c>
      <c r="B1351" s="259" t="s">
        <v>6947</v>
      </c>
      <c r="C1351" s="253" t="s">
        <v>4629</v>
      </c>
      <c r="D1351" s="253">
        <v>298.98</v>
      </c>
      <c r="E1351" s="253" t="s">
        <v>152</v>
      </c>
    </row>
    <row r="1352" spans="1:5" ht="40.5">
      <c r="A1352" s="254">
        <v>34770</v>
      </c>
      <c r="B1352" s="259" t="s">
        <v>6948</v>
      </c>
      <c r="C1352" s="253" t="s">
        <v>4641</v>
      </c>
      <c r="D1352" s="253">
        <v>302.55</v>
      </c>
      <c r="E1352" s="253" t="s">
        <v>152</v>
      </c>
    </row>
    <row r="1353" spans="1:5" ht="40.5">
      <c r="A1353" s="254">
        <v>1518</v>
      </c>
      <c r="B1353" s="259" t="s">
        <v>6949</v>
      </c>
      <c r="C1353" s="253" t="s">
        <v>4641</v>
      </c>
      <c r="D1353" s="253">
        <v>326.52</v>
      </c>
      <c r="E1353" s="253" t="s">
        <v>152</v>
      </c>
    </row>
    <row r="1354" spans="1:5" ht="40.5">
      <c r="A1354" s="254">
        <v>41965</v>
      </c>
      <c r="B1354" s="259" t="s">
        <v>6950</v>
      </c>
      <c r="C1354" s="253" t="s">
        <v>4641</v>
      </c>
      <c r="D1354" s="253">
        <v>316.33</v>
      </c>
      <c r="E1354" s="253" t="s">
        <v>152</v>
      </c>
    </row>
    <row r="1355" spans="1:5" ht="40.5">
      <c r="A1355" s="254">
        <v>34492</v>
      </c>
      <c r="B1355" s="259" t="s">
        <v>6951</v>
      </c>
      <c r="C1355" s="253" t="s">
        <v>4629</v>
      </c>
      <c r="D1355" s="253">
        <v>247.57</v>
      </c>
      <c r="E1355" s="253" t="s">
        <v>152</v>
      </c>
    </row>
    <row r="1356" spans="1:5" ht="40.5">
      <c r="A1356" s="254">
        <v>1524</v>
      </c>
      <c r="B1356" s="259" t="s">
        <v>6952</v>
      </c>
      <c r="C1356" s="253" t="s">
        <v>4629</v>
      </c>
      <c r="D1356" s="253">
        <v>288</v>
      </c>
      <c r="E1356" s="253" t="s">
        <v>152</v>
      </c>
    </row>
    <row r="1357" spans="1:5" ht="40.5">
      <c r="A1357" s="254">
        <v>38404</v>
      </c>
      <c r="B1357" s="259" t="s">
        <v>6953</v>
      </c>
      <c r="C1357" s="253" t="s">
        <v>4629</v>
      </c>
      <c r="D1357" s="253">
        <v>303.97000000000003</v>
      </c>
      <c r="E1357" s="253" t="s">
        <v>152</v>
      </c>
    </row>
    <row r="1358" spans="1:5" ht="40.5">
      <c r="A1358" s="254">
        <v>39849</v>
      </c>
      <c r="B1358" s="259" t="s">
        <v>6954</v>
      </c>
      <c r="C1358" s="253" t="s">
        <v>4629</v>
      </c>
      <c r="D1358" s="253">
        <v>303.32</v>
      </c>
      <c r="E1358" s="253" t="s">
        <v>152</v>
      </c>
    </row>
    <row r="1359" spans="1:5" ht="40.5">
      <c r="A1359" s="254">
        <v>38464</v>
      </c>
      <c r="B1359" s="259" t="s">
        <v>6955</v>
      </c>
      <c r="C1359" s="253" t="s">
        <v>4629</v>
      </c>
      <c r="D1359" s="253">
        <v>367.2</v>
      </c>
      <c r="E1359" s="253" t="s">
        <v>152</v>
      </c>
    </row>
    <row r="1360" spans="1:5" ht="40.5">
      <c r="A1360" s="254">
        <v>34493</v>
      </c>
      <c r="B1360" s="259" t="s">
        <v>6956</v>
      </c>
      <c r="C1360" s="253" t="s">
        <v>4629</v>
      </c>
      <c r="D1360" s="253">
        <v>257.17</v>
      </c>
      <c r="E1360" s="253" t="s">
        <v>152</v>
      </c>
    </row>
    <row r="1361" spans="1:5" ht="40.5">
      <c r="A1361" s="254">
        <v>1527</v>
      </c>
      <c r="B1361" s="259" t="s">
        <v>6957</v>
      </c>
      <c r="C1361" s="253" t="s">
        <v>4629</v>
      </c>
      <c r="D1361" s="253">
        <v>300.12</v>
      </c>
      <c r="E1361" s="253" t="s">
        <v>152</v>
      </c>
    </row>
    <row r="1362" spans="1:5" ht="40.5">
      <c r="A1362" s="254">
        <v>38405</v>
      </c>
      <c r="B1362" s="259" t="s">
        <v>6958</v>
      </c>
      <c r="C1362" s="253" t="s">
        <v>4629</v>
      </c>
      <c r="D1362" s="253">
        <v>322.20999999999998</v>
      </c>
      <c r="E1362" s="253" t="s">
        <v>152</v>
      </c>
    </row>
    <row r="1363" spans="1:5" ht="40.5">
      <c r="A1363" s="254">
        <v>38408</v>
      </c>
      <c r="B1363" s="259" t="s">
        <v>6959</v>
      </c>
      <c r="C1363" s="253" t="s">
        <v>4629</v>
      </c>
      <c r="D1363" s="253">
        <v>335.05</v>
      </c>
      <c r="E1363" s="253" t="s">
        <v>152</v>
      </c>
    </row>
    <row r="1364" spans="1:5" ht="40.5">
      <c r="A1364" s="254">
        <v>34494</v>
      </c>
      <c r="B1364" s="259" t="s">
        <v>6960</v>
      </c>
      <c r="C1364" s="253" t="s">
        <v>4629</v>
      </c>
      <c r="D1364" s="253">
        <v>268.58999999999997</v>
      </c>
      <c r="E1364" s="253" t="s">
        <v>152</v>
      </c>
    </row>
    <row r="1365" spans="1:5" ht="40.5">
      <c r="A1365" s="254">
        <v>1525</v>
      </c>
      <c r="B1365" s="259" t="s">
        <v>6961</v>
      </c>
      <c r="C1365" s="253" t="s">
        <v>4629</v>
      </c>
      <c r="D1365" s="253">
        <v>310.23</v>
      </c>
      <c r="E1365" s="253" t="s">
        <v>152</v>
      </c>
    </row>
    <row r="1366" spans="1:5" ht="40.5">
      <c r="A1366" s="254">
        <v>38406</v>
      </c>
      <c r="B1366" s="259" t="s">
        <v>6962</v>
      </c>
      <c r="C1366" s="253" t="s">
        <v>4629</v>
      </c>
      <c r="D1366" s="253">
        <v>338.54</v>
      </c>
      <c r="E1366" s="253" t="s">
        <v>152</v>
      </c>
    </row>
    <row r="1367" spans="1:5" ht="40.5">
      <c r="A1367" s="254">
        <v>38409</v>
      </c>
      <c r="B1367" s="259" t="s">
        <v>6963</v>
      </c>
      <c r="C1367" s="253" t="s">
        <v>4629</v>
      </c>
      <c r="D1367" s="253">
        <v>361.16</v>
      </c>
      <c r="E1367" s="253" t="s">
        <v>152</v>
      </c>
    </row>
    <row r="1368" spans="1:5" ht="40.5">
      <c r="A1368" s="254">
        <v>34495</v>
      </c>
      <c r="B1368" s="259" t="s">
        <v>6964</v>
      </c>
      <c r="C1368" s="253" t="s">
        <v>4629</v>
      </c>
      <c r="D1368" s="253">
        <v>280.06</v>
      </c>
      <c r="E1368" s="253" t="s">
        <v>152</v>
      </c>
    </row>
    <row r="1369" spans="1:5" ht="40.5">
      <c r="A1369" s="254">
        <v>11145</v>
      </c>
      <c r="B1369" s="259" t="s">
        <v>6965</v>
      </c>
      <c r="C1369" s="253" t="s">
        <v>4629</v>
      </c>
      <c r="D1369" s="253">
        <v>321.33999999999997</v>
      </c>
      <c r="E1369" s="253" t="s">
        <v>152</v>
      </c>
    </row>
    <row r="1370" spans="1:5" ht="40.5">
      <c r="A1370" s="254">
        <v>34496</v>
      </c>
      <c r="B1370" s="259" t="s">
        <v>6966</v>
      </c>
      <c r="C1370" s="253" t="s">
        <v>4629</v>
      </c>
      <c r="D1370" s="253">
        <v>292.54000000000002</v>
      </c>
      <c r="E1370" s="253" t="s">
        <v>152</v>
      </c>
    </row>
    <row r="1371" spans="1:5" ht="40.5">
      <c r="A1371" s="254">
        <v>34479</v>
      </c>
      <c r="B1371" s="259" t="s">
        <v>6967</v>
      </c>
      <c r="C1371" s="253" t="s">
        <v>4629</v>
      </c>
      <c r="D1371" s="253">
        <v>333.47</v>
      </c>
      <c r="E1371" s="253" t="s">
        <v>152</v>
      </c>
    </row>
    <row r="1372" spans="1:5" ht="40.5">
      <c r="A1372" s="254">
        <v>34481</v>
      </c>
      <c r="B1372" s="259" t="s">
        <v>6968</v>
      </c>
      <c r="C1372" s="253" t="s">
        <v>4629</v>
      </c>
      <c r="D1372" s="253">
        <v>374.9</v>
      </c>
      <c r="E1372" s="253" t="s">
        <v>152</v>
      </c>
    </row>
    <row r="1373" spans="1:5" ht="40.5">
      <c r="A1373" s="254">
        <v>34483</v>
      </c>
      <c r="B1373" s="259" t="s">
        <v>6969</v>
      </c>
      <c r="C1373" s="253" t="s">
        <v>4629</v>
      </c>
      <c r="D1373" s="253">
        <v>444.63</v>
      </c>
      <c r="E1373" s="253" t="s">
        <v>152</v>
      </c>
    </row>
    <row r="1374" spans="1:5" ht="40.5">
      <c r="A1374" s="254">
        <v>34485</v>
      </c>
      <c r="B1374" s="259" t="s">
        <v>6970</v>
      </c>
      <c r="C1374" s="253" t="s">
        <v>4629</v>
      </c>
      <c r="D1374" s="253">
        <v>570.94000000000005</v>
      </c>
      <c r="E1374" s="253" t="s">
        <v>152</v>
      </c>
    </row>
    <row r="1375" spans="1:5" ht="40.5">
      <c r="A1375" s="254">
        <v>34497</v>
      </c>
      <c r="B1375" s="259" t="s">
        <v>6971</v>
      </c>
      <c r="C1375" s="253" t="s">
        <v>4629</v>
      </c>
      <c r="D1375" s="253">
        <v>788.21</v>
      </c>
      <c r="E1375" s="253" t="s">
        <v>152</v>
      </c>
    </row>
    <row r="1376" spans="1:5" ht="40.5">
      <c r="A1376" s="254">
        <v>14041</v>
      </c>
      <c r="B1376" s="259" t="s">
        <v>6972</v>
      </c>
      <c r="C1376" s="253" t="s">
        <v>4629</v>
      </c>
      <c r="D1376" s="253">
        <v>247.03</v>
      </c>
      <c r="E1376" s="253" t="s">
        <v>152</v>
      </c>
    </row>
    <row r="1377" spans="1:5" ht="40.5">
      <c r="A1377" s="254">
        <v>1523</v>
      </c>
      <c r="B1377" s="259" t="s">
        <v>6973</v>
      </c>
      <c r="C1377" s="253" t="s">
        <v>4629</v>
      </c>
      <c r="D1377" s="253">
        <v>249.39</v>
      </c>
      <c r="E1377" s="253" t="s">
        <v>152</v>
      </c>
    </row>
    <row r="1378" spans="1:5" ht="27">
      <c r="A1378" s="254">
        <v>14052</v>
      </c>
      <c r="B1378" s="259" t="s">
        <v>6974</v>
      </c>
      <c r="C1378" s="253" t="s">
        <v>4628</v>
      </c>
      <c r="D1378" s="253">
        <v>6.86</v>
      </c>
      <c r="E1378" s="253" t="s">
        <v>152</v>
      </c>
    </row>
    <row r="1379" spans="1:5" ht="27">
      <c r="A1379" s="254">
        <v>14054</v>
      </c>
      <c r="B1379" s="259" t="s">
        <v>6975</v>
      </c>
      <c r="C1379" s="253" t="s">
        <v>4628</v>
      </c>
      <c r="D1379" s="253">
        <v>8.91</v>
      </c>
      <c r="E1379" s="253" t="s">
        <v>152</v>
      </c>
    </row>
    <row r="1380" spans="1:5" ht="27">
      <c r="A1380" s="254">
        <v>14053</v>
      </c>
      <c r="B1380" s="259" t="s">
        <v>6976</v>
      </c>
      <c r="C1380" s="253" t="s">
        <v>4628</v>
      </c>
      <c r="D1380" s="253">
        <v>6.96</v>
      </c>
      <c r="E1380" s="253" t="s">
        <v>152</v>
      </c>
    </row>
    <row r="1381" spans="1:5" ht="27">
      <c r="A1381" s="254">
        <v>2558</v>
      </c>
      <c r="B1381" s="259" t="s">
        <v>6977</v>
      </c>
      <c r="C1381" s="253" t="s">
        <v>4628</v>
      </c>
      <c r="D1381" s="253">
        <v>5.24</v>
      </c>
      <c r="E1381" s="253" t="s">
        <v>152</v>
      </c>
    </row>
    <row r="1382" spans="1:5" ht="27">
      <c r="A1382" s="254">
        <v>2560</v>
      </c>
      <c r="B1382" s="259" t="s">
        <v>6978</v>
      </c>
      <c r="C1382" s="253" t="s">
        <v>4628</v>
      </c>
      <c r="D1382" s="253">
        <v>9.23</v>
      </c>
      <c r="E1382" s="253" t="s">
        <v>152</v>
      </c>
    </row>
    <row r="1383" spans="1:5" ht="27">
      <c r="A1383" s="254">
        <v>2559</v>
      </c>
      <c r="B1383" s="259" t="s">
        <v>6979</v>
      </c>
      <c r="C1383" s="253" t="s">
        <v>4628</v>
      </c>
      <c r="D1383" s="253">
        <v>7.38</v>
      </c>
      <c r="E1383" s="253" t="s">
        <v>152</v>
      </c>
    </row>
    <row r="1384" spans="1:5" ht="27">
      <c r="A1384" s="254">
        <v>2592</v>
      </c>
      <c r="B1384" s="259" t="s">
        <v>6980</v>
      </c>
      <c r="C1384" s="253" t="s">
        <v>4628</v>
      </c>
      <c r="D1384" s="253">
        <v>122.34</v>
      </c>
      <c r="E1384" s="253" t="s">
        <v>152</v>
      </c>
    </row>
    <row r="1385" spans="1:5" ht="27">
      <c r="A1385" s="254">
        <v>2566</v>
      </c>
      <c r="B1385" s="259" t="s">
        <v>6981</v>
      </c>
      <c r="C1385" s="253" t="s">
        <v>4628</v>
      </c>
      <c r="D1385" s="253">
        <v>12.31</v>
      </c>
      <c r="E1385" s="253" t="s">
        <v>152</v>
      </c>
    </row>
    <row r="1386" spans="1:5" ht="27">
      <c r="A1386" s="254">
        <v>2589</v>
      </c>
      <c r="B1386" s="259" t="s">
        <v>6982</v>
      </c>
      <c r="C1386" s="253" t="s">
        <v>4628</v>
      </c>
      <c r="D1386" s="253">
        <v>16.36</v>
      </c>
      <c r="E1386" s="253" t="s">
        <v>152</v>
      </c>
    </row>
    <row r="1387" spans="1:5" ht="27">
      <c r="A1387" s="254">
        <v>2591</v>
      </c>
      <c r="B1387" s="259" t="s">
        <v>6983</v>
      </c>
      <c r="C1387" s="253" t="s">
        <v>4628</v>
      </c>
      <c r="D1387" s="253">
        <v>5.97</v>
      </c>
      <c r="E1387" s="253" t="s">
        <v>152</v>
      </c>
    </row>
    <row r="1388" spans="1:5" ht="27">
      <c r="A1388" s="254">
        <v>2590</v>
      </c>
      <c r="B1388" s="259" t="s">
        <v>6984</v>
      </c>
      <c r="C1388" s="253" t="s">
        <v>4628</v>
      </c>
      <c r="D1388" s="253">
        <v>10.039999999999999</v>
      </c>
      <c r="E1388" s="253" t="s">
        <v>152</v>
      </c>
    </row>
    <row r="1389" spans="1:5" ht="27">
      <c r="A1389" s="254">
        <v>2567</v>
      </c>
      <c r="B1389" s="259" t="s">
        <v>6985</v>
      </c>
      <c r="C1389" s="253" t="s">
        <v>4628</v>
      </c>
      <c r="D1389" s="253">
        <v>24</v>
      </c>
      <c r="E1389" s="253" t="s">
        <v>152</v>
      </c>
    </row>
    <row r="1390" spans="1:5" ht="27">
      <c r="A1390" s="254">
        <v>2565</v>
      </c>
      <c r="B1390" s="259" t="s">
        <v>6986</v>
      </c>
      <c r="C1390" s="253" t="s">
        <v>4628</v>
      </c>
      <c r="D1390" s="253">
        <v>5.98</v>
      </c>
      <c r="E1390" s="253" t="s">
        <v>152</v>
      </c>
    </row>
    <row r="1391" spans="1:5" ht="27">
      <c r="A1391" s="254">
        <v>2568</v>
      </c>
      <c r="B1391" s="259" t="s">
        <v>6987</v>
      </c>
      <c r="C1391" s="253" t="s">
        <v>4628</v>
      </c>
      <c r="D1391" s="253">
        <v>66.650000000000006</v>
      </c>
      <c r="E1391" s="253" t="s">
        <v>152</v>
      </c>
    </row>
    <row r="1392" spans="1:5" ht="27">
      <c r="A1392" s="254">
        <v>2594</v>
      </c>
      <c r="B1392" s="259" t="s">
        <v>6988</v>
      </c>
      <c r="C1392" s="253" t="s">
        <v>4628</v>
      </c>
      <c r="D1392" s="253">
        <v>111.04</v>
      </c>
      <c r="E1392" s="253" t="s">
        <v>152</v>
      </c>
    </row>
    <row r="1393" spans="1:5" ht="27">
      <c r="A1393" s="254">
        <v>2587</v>
      </c>
      <c r="B1393" s="259" t="s">
        <v>6989</v>
      </c>
      <c r="C1393" s="253" t="s">
        <v>4628</v>
      </c>
      <c r="D1393" s="253">
        <v>18.920000000000002</v>
      </c>
      <c r="E1393" s="253" t="s">
        <v>152</v>
      </c>
    </row>
    <row r="1394" spans="1:5" ht="27">
      <c r="A1394" s="254">
        <v>2588</v>
      </c>
      <c r="B1394" s="259" t="s">
        <v>6990</v>
      </c>
      <c r="C1394" s="253" t="s">
        <v>4628</v>
      </c>
      <c r="D1394" s="253">
        <v>15.03</v>
      </c>
      <c r="E1394" s="253" t="s">
        <v>152</v>
      </c>
    </row>
    <row r="1395" spans="1:5" ht="27">
      <c r="A1395" s="254">
        <v>2569</v>
      </c>
      <c r="B1395" s="259" t="s">
        <v>6991</v>
      </c>
      <c r="C1395" s="253" t="s">
        <v>4628</v>
      </c>
      <c r="D1395" s="253">
        <v>5.79</v>
      </c>
      <c r="E1395" s="253" t="s">
        <v>152</v>
      </c>
    </row>
    <row r="1396" spans="1:5" ht="27">
      <c r="A1396" s="254">
        <v>2570</v>
      </c>
      <c r="B1396" s="259" t="s">
        <v>6992</v>
      </c>
      <c r="C1396" s="253" t="s">
        <v>4628</v>
      </c>
      <c r="D1396" s="253">
        <v>9.7100000000000009</v>
      </c>
      <c r="E1396" s="253" t="s">
        <v>152</v>
      </c>
    </row>
    <row r="1397" spans="1:5" ht="27">
      <c r="A1397" s="254">
        <v>2571</v>
      </c>
      <c r="B1397" s="259" t="s">
        <v>6993</v>
      </c>
      <c r="C1397" s="253" t="s">
        <v>4628</v>
      </c>
      <c r="D1397" s="253">
        <v>28.82</v>
      </c>
      <c r="E1397" s="253" t="s">
        <v>152</v>
      </c>
    </row>
    <row r="1398" spans="1:5" ht="27">
      <c r="A1398" s="254">
        <v>2593</v>
      </c>
      <c r="B1398" s="259" t="s">
        <v>6994</v>
      </c>
      <c r="C1398" s="253" t="s">
        <v>4628</v>
      </c>
      <c r="D1398" s="253">
        <v>6.17</v>
      </c>
      <c r="E1398" s="253" t="s">
        <v>152</v>
      </c>
    </row>
    <row r="1399" spans="1:5" ht="27">
      <c r="A1399" s="254">
        <v>2572</v>
      </c>
      <c r="B1399" s="259" t="s">
        <v>6995</v>
      </c>
      <c r="C1399" s="253" t="s">
        <v>4628</v>
      </c>
      <c r="D1399" s="253">
        <v>85.24</v>
      </c>
      <c r="E1399" s="253" t="s">
        <v>152</v>
      </c>
    </row>
    <row r="1400" spans="1:5" ht="27">
      <c r="A1400" s="254">
        <v>2595</v>
      </c>
      <c r="B1400" s="259" t="s">
        <v>6996</v>
      </c>
      <c r="C1400" s="253" t="s">
        <v>4628</v>
      </c>
      <c r="D1400" s="253">
        <v>132.99</v>
      </c>
      <c r="E1400" s="253" t="s">
        <v>152</v>
      </c>
    </row>
    <row r="1401" spans="1:5" ht="27">
      <c r="A1401" s="254">
        <v>2576</v>
      </c>
      <c r="B1401" s="259" t="s">
        <v>6997</v>
      </c>
      <c r="C1401" s="253" t="s">
        <v>4628</v>
      </c>
      <c r="D1401" s="253">
        <v>22.67</v>
      </c>
      <c r="E1401" s="253" t="s">
        <v>152</v>
      </c>
    </row>
    <row r="1402" spans="1:5" ht="27">
      <c r="A1402" s="254">
        <v>2575</v>
      </c>
      <c r="B1402" s="259" t="s">
        <v>6998</v>
      </c>
      <c r="C1402" s="253" t="s">
        <v>4628</v>
      </c>
      <c r="D1402" s="253">
        <v>17.04</v>
      </c>
      <c r="E1402" s="253" t="s">
        <v>152</v>
      </c>
    </row>
    <row r="1403" spans="1:5" ht="27">
      <c r="A1403" s="254">
        <v>2573</v>
      </c>
      <c r="B1403" s="259" t="s">
        <v>6999</v>
      </c>
      <c r="C1403" s="253" t="s">
        <v>4628</v>
      </c>
      <c r="D1403" s="253">
        <v>7.07</v>
      </c>
      <c r="E1403" s="253" t="s">
        <v>152</v>
      </c>
    </row>
    <row r="1404" spans="1:5" ht="27">
      <c r="A1404" s="254">
        <v>2586</v>
      </c>
      <c r="B1404" s="259" t="s">
        <v>7000</v>
      </c>
      <c r="C1404" s="253" t="s">
        <v>4628</v>
      </c>
      <c r="D1404" s="253">
        <v>11.47</v>
      </c>
      <c r="E1404" s="253" t="s">
        <v>152</v>
      </c>
    </row>
    <row r="1405" spans="1:5" ht="27">
      <c r="A1405" s="254">
        <v>2577</v>
      </c>
      <c r="B1405" s="259" t="s">
        <v>7001</v>
      </c>
      <c r="C1405" s="253" t="s">
        <v>4628</v>
      </c>
      <c r="D1405" s="253">
        <v>30.72</v>
      </c>
      <c r="E1405" s="253" t="s">
        <v>152</v>
      </c>
    </row>
    <row r="1406" spans="1:5" ht="27">
      <c r="A1406" s="254">
        <v>2574</v>
      </c>
      <c r="B1406" s="259" t="s">
        <v>7002</v>
      </c>
      <c r="C1406" s="253" t="s">
        <v>4628</v>
      </c>
      <c r="D1406" s="253">
        <v>7.12</v>
      </c>
      <c r="E1406" s="253" t="s">
        <v>152</v>
      </c>
    </row>
    <row r="1407" spans="1:5" ht="27">
      <c r="A1407" s="254">
        <v>2578</v>
      </c>
      <c r="B1407" s="259" t="s">
        <v>7003</v>
      </c>
      <c r="C1407" s="253" t="s">
        <v>4628</v>
      </c>
      <c r="D1407" s="253">
        <v>95.91</v>
      </c>
      <c r="E1407" s="253" t="s">
        <v>152</v>
      </c>
    </row>
    <row r="1408" spans="1:5" ht="27">
      <c r="A1408" s="254">
        <v>2585</v>
      </c>
      <c r="B1408" s="259" t="s">
        <v>7004</v>
      </c>
      <c r="C1408" s="253" t="s">
        <v>4628</v>
      </c>
      <c r="D1408" s="253">
        <v>131.61000000000001</v>
      </c>
      <c r="E1408" s="253" t="s">
        <v>152</v>
      </c>
    </row>
    <row r="1409" spans="1:5" ht="27">
      <c r="A1409" s="254">
        <v>12008</v>
      </c>
      <c r="B1409" s="259" t="s">
        <v>7005</v>
      </c>
      <c r="C1409" s="253" t="s">
        <v>4628</v>
      </c>
      <c r="D1409" s="253">
        <v>70.61</v>
      </c>
      <c r="E1409" s="253" t="s">
        <v>152</v>
      </c>
    </row>
    <row r="1410" spans="1:5" ht="27">
      <c r="A1410" s="254">
        <v>2582</v>
      </c>
      <c r="B1410" s="259" t="s">
        <v>7006</v>
      </c>
      <c r="C1410" s="253" t="s">
        <v>4628</v>
      </c>
      <c r="D1410" s="253">
        <v>21.03</v>
      </c>
      <c r="E1410" s="253" t="s">
        <v>152</v>
      </c>
    </row>
    <row r="1411" spans="1:5" ht="27">
      <c r="A1411" s="254">
        <v>2597</v>
      </c>
      <c r="B1411" s="259" t="s">
        <v>7007</v>
      </c>
      <c r="C1411" s="253" t="s">
        <v>4628</v>
      </c>
      <c r="D1411" s="253">
        <v>18.02</v>
      </c>
      <c r="E1411" s="253" t="s">
        <v>152</v>
      </c>
    </row>
    <row r="1412" spans="1:5" ht="27">
      <c r="A1412" s="254">
        <v>2579</v>
      </c>
      <c r="B1412" s="259" t="s">
        <v>7008</v>
      </c>
      <c r="C1412" s="253" t="s">
        <v>4628</v>
      </c>
      <c r="D1412" s="253">
        <v>8.58</v>
      </c>
      <c r="E1412" s="253" t="s">
        <v>152</v>
      </c>
    </row>
    <row r="1413" spans="1:5" ht="27">
      <c r="A1413" s="254">
        <v>2581</v>
      </c>
      <c r="B1413" s="259" t="s">
        <v>7009</v>
      </c>
      <c r="C1413" s="253" t="s">
        <v>4628</v>
      </c>
      <c r="D1413" s="253">
        <v>10.98</v>
      </c>
      <c r="E1413" s="253" t="s">
        <v>152</v>
      </c>
    </row>
    <row r="1414" spans="1:5" ht="27">
      <c r="A1414" s="254">
        <v>2596</v>
      </c>
      <c r="B1414" s="259" t="s">
        <v>7010</v>
      </c>
      <c r="C1414" s="253" t="s">
        <v>4628</v>
      </c>
      <c r="D1414" s="253">
        <v>32.47</v>
      </c>
      <c r="E1414" s="253" t="s">
        <v>152</v>
      </c>
    </row>
    <row r="1415" spans="1:5" ht="27">
      <c r="A1415" s="254">
        <v>2580</v>
      </c>
      <c r="B1415" s="259" t="s">
        <v>7011</v>
      </c>
      <c r="C1415" s="253" t="s">
        <v>4628</v>
      </c>
      <c r="D1415" s="253">
        <v>9.4</v>
      </c>
      <c r="E1415" s="253" t="s">
        <v>152</v>
      </c>
    </row>
    <row r="1416" spans="1:5" ht="27">
      <c r="A1416" s="254">
        <v>2583</v>
      </c>
      <c r="B1416" s="259" t="s">
        <v>7012</v>
      </c>
      <c r="C1416" s="253" t="s">
        <v>4628</v>
      </c>
      <c r="D1416" s="253">
        <v>78.98</v>
      </c>
      <c r="E1416" s="253" t="s">
        <v>152</v>
      </c>
    </row>
    <row r="1417" spans="1:5" ht="27">
      <c r="A1417" s="254">
        <v>2584</v>
      </c>
      <c r="B1417" s="259" t="s">
        <v>7013</v>
      </c>
      <c r="C1417" s="253" t="s">
        <v>4628</v>
      </c>
      <c r="D1417" s="253">
        <v>131.47999999999999</v>
      </c>
      <c r="E1417" s="253" t="s">
        <v>152</v>
      </c>
    </row>
    <row r="1418" spans="1:5" ht="13.5">
      <c r="A1418" s="254">
        <v>12010</v>
      </c>
      <c r="B1418" s="259" t="s">
        <v>7014</v>
      </c>
      <c r="C1418" s="253" t="s">
        <v>4628</v>
      </c>
      <c r="D1418" s="253">
        <v>6.32</v>
      </c>
      <c r="E1418" s="253" t="s">
        <v>152</v>
      </c>
    </row>
    <row r="1419" spans="1:5" ht="13.5">
      <c r="A1419" s="254">
        <v>39329</v>
      </c>
      <c r="B1419" s="259" t="s">
        <v>7015</v>
      </c>
      <c r="C1419" s="253" t="s">
        <v>4628</v>
      </c>
      <c r="D1419" s="253">
        <v>6.61</v>
      </c>
      <c r="E1419" s="253" t="s">
        <v>152</v>
      </c>
    </row>
    <row r="1420" spans="1:5" ht="13.5">
      <c r="A1420" s="254">
        <v>39330</v>
      </c>
      <c r="B1420" s="259" t="s">
        <v>7016</v>
      </c>
      <c r="C1420" s="253" t="s">
        <v>4628</v>
      </c>
      <c r="D1420" s="253">
        <v>6.95</v>
      </c>
      <c r="E1420" s="253" t="s">
        <v>152</v>
      </c>
    </row>
    <row r="1421" spans="1:5" ht="13.5">
      <c r="A1421" s="254">
        <v>39332</v>
      </c>
      <c r="B1421" s="259" t="s">
        <v>7017</v>
      </c>
      <c r="C1421" s="253" t="s">
        <v>4628</v>
      </c>
      <c r="D1421" s="253">
        <v>7.77</v>
      </c>
      <c r="E1421" s="253" t="s">
        <v>152</v>
      </c>
    </row>
    <row r="1422" spans="1:5" ht="13.5">
      <c r="A1422" s="254">
        <v>39331</v>
      </c>
      <c r="B1422" s="259" t="s">
        <v>7018</v>
      </c>
      <c r="C1422" s="253" t="s">
        <v>4628</v>
      </c>
      <c r="D1422" s="253">
        <v>6.18</v>
      </c>
      <c r="E1422" s="253" t="s">
        <v>152</v>
      </c>
    </row>
    <row r="1423" spans="1:5" ht="13.5">
      <c r="A1423" s="254">
        <v>39333</v>
      </c>
      <c r="B1423" s="259" t="s">
        <v>7019</v>
      </c>
      <c r="C1423" s="253" t="s">
        <v>4628</v>
      </c>
      <c r="D1423" s="253">
        <v>6.03</v>
      </c>
      <c r="E1423" s="253" t="s">
        <v>152</v>
      </c>
    </row>
    <row r="1424" spans="1:5" ht="13.5">
      <c r="A1424" s="254">
        <v>39335</v>
      </c>
      <c r="B1424" s="259" t="s">
        <v>7020</v>
      </c>
      <c r="C1424" s="253" t="s">
        <v>4628</v>
      </c>
      <c r="D1424" s="253">
        <v>6.97</v>
      </c>
      <c r="E1424" s="253" t="s">
        <v>152</v>
      </c>
    </row>
    <row r="1425" spans="1:5" ht="13.5">
      <c r="A1425" s="254">
        <v>39334</v>
      </c>
      <c r="B1425" s="259" t="s">
        <v>7021</v>
      </c>
      <c r="C1425" s="253" t="s">
        <v>4628</v>
      </c>
      <c r="D1425" s="253">
        <v>5.54</v>
      </c>
      <c r="E1425" s="253" t="s">
        <v>152</v>
      </c>
    </row>
    <row r="1426" spans="1:5" ht="13.5">
      <c r="A1426" s="254">
        <v>12016</v>
      </c>
      <c r="B1426" s="259" t="s">
        <v>7022</v>
      </c>
      <c r="C1426" s="253" t="s">
        <v>4628</v>
      </c>
      <c r="D1426" s="253">
        <v>6.96</v>
      </c>
      <c r="E1426" s="253" t="s">
        <v>152</v>
      </c>
    </row>
    <row r="1427" spans="1:5" ht="13.5">
      <c r="A1427" s="254">
        <v>12015</v>
      </c>
      <c r="B1427" s="259" t="s">
        <v>7023</v>
      </c>
      <c r="C1427" s="253" t="s">
        <v>4628</v>
      </c>
      <c r="D1427" s="253">
        <v>8.1</v>
      </c>
      <c r="E1427" s="253" t="s">
        <v>152</v>
      </c>
    </row>
    <row r="1428" spans="1:5" ht="13.5">
      <c r="A1428" s="254">
        <v>12020</v>
      </c>
      <c r="B1428" s="259" t="s">
        <v>7024</v>
      </c>
      <c r="C1428" s="253" t="s">
        <v>4628</v>
      </c>
      <c r="D1428" s="253">
        <v>6.96</v>
      </c>
      <c r="E1428" s="253" t="s">
        <v>152</v>
      </c>
    </row>
    <row r="1429" spans="1:5" ht="13.5">
      <c r="A1429" s="254">
        <v>12019</v>
      </c>
      <c r="B1429" s="259" t="s">
        <v>7025</v>
      </c>
      <c r="C1429" s="253" t="s">
        <v>4628</v>
      </c>
      <c r="D1429" s="253">
        <v>8.1</v>
      </c>
      <c r="E1429" s="253" t="s">
        <v>152</v>
      </c>
    </row>
    <row r="1430" spans="1:5" ht="13.5">
      <c r="A1430" s="254">
        <v>39336</v>
      </c>
      <c r="B1430" s="259" t="s">
        <v>7026</v>
      </c>
      <c r="C1430" s="253" t="s">
        <v>4628</v>
      </c>
      <c r="D1430" s="253">
        <v>6.95</v>
      </c>
      <c r="E1430" s="253" t="s">
        <v>152</v>
      </c>
    </row>
    <row r="1431" spans="1:5" ht="13.5">
      <c r="A1431" s="254">
        <v>39338</v>
      </c>
      <c r="B1431" s="259" t="s">
        <v>7027</v>
      </c>
      <c r="C1431" s="253" t="s">
        <v>4628</v>
      </c>
      <c r="D1431" s="253">
        <v>7.77</v>
      </c>
      <c r="E1431" s="253" t="s">
        <v>152</v>
      </c>
    </row>
    <row r="1432" spans="1:5" ht="13.5">
      <c r="A1432" s="254">
        <v>39337</v>
      </c>
      <c r="B1432" s="259" t="s">
        <v>7028</v>
      </c>
      <c r="C1432" s="253" t="s">
        <v>4628</v>
      </c>
      <c r="D1432" s="253">
        <v>6.18</v>
      </c>
      <c r="E1432" s="253" t="s">
        <v>152</v>
      </c>
    </row>
    <row r="1433" spans="1:5" ht="13.5">
      <c r="A1433" s="254">
        <v>39341</v>
      </c>
      <c r="B1433" s="259" t="s">
        <v>7029</v>
      </c>
      <c r="C1433" s="253" t="s">
        <v>4628</v>
      </c>
      <c r="D1433" s="253">
        <v>10.130000000000001</v>
      </c>
      <c r="E1433" s="253" t="s">
        <v>152</v>
      </c>
    </row>
    <row r="1434" spans="1:5" ht="13.5">
      <c r="A1434" s="254">
        <v>39340</v>
      </c>
      <c r="B1434" s="259" t="s">
        <v>7030</v>
      </c>
      <c r="C1434" s="253" t="s">
        <v>4628</v>
      </c>
      <c r="D1434" s="253">
        <v>7.43</v>
      </c>
      <c r="E1434" s="253" t="s">
        <v>152</v>
      </c>
    </row>
    <row r="1435" spans="1:5" ht="13.5">
      <c r="A1435" s="254">
        <v>12025</v>
      </c>
      <c r="B1435" s="259" t="s">
        <v>7031</v>
      </c>
      <c r="C1435" s="253" t="s">
        <v>4628</v>
      </c>
      <c r="D1435" s="253">
        <v>7.68</v>
      </c>
      <c r="E1435" s="253" t="s">
        <v>152</v>
      </c>
    </row>
    <row r="1436" spans="1:5" ht="13.5">
      <c r="A1436" s="254">
        <v>39342</v>
      </c>
      <c r="B1436" s="259" t="s">
        <v>7032</v>
      </c>
      <c r="C1436" s="253" t="s">
        <v>4628</v>
      </c>
      <c r="D1436" s="253">
        <v>10.130000000000001</v>
      </c>
      <c r="E1436" s="253" t="s">
        <v>152</v>
      </c>
    </row>
    <row r="1437" spans="1:5" ht="13.5">
      <c r="A1437" s="254">
        <v>39343</v>
      </c>
      <c r="B1437" s="259" t="s">
        <v>7033</v>
      </c>
      <c r="C1437" s="253" t="s">
        <v>4628</v>
      </c>
      <c r="D1437" s="253">
        <v>8.5500000000000007</v>
      </c>
      <c r="E1437" s="253" t="s">
        <v>152</v>
      </c>
    </row>
    <row r="1438" spans="1:5" ht="13.5">
      <c r="A1438" s="254">
        <v>39345</v>
      </c>
      <c r="B1438" s="259" t="s">
        <v>7034</v>
      </c>
      <c r="C1438" s="253" t="s">
        <v>4628</v>
      </c>
      <c r="D1438" s="253">
        <v>11.57</v>
      </c>
      <c r="E1438" s="253" t="s">
        <v>152</v>
      </c>
    </row>
    <row r="1439" spans="1:5" ht="13.5">
      <c r="A1439" s="254">
        <v>39344</v>
      </c>
      <c r="B1439" s="259" t="s">
        <v>7035</v>
      </c>
      <c r="C1439" s="253" t="s">
        <v>4628</v>
      </c>
      <c r="D1439" s="253">
        <v>8.27</v>
      </c>
      <c r="E1439" s="253" t="s">
        <v>152</v>
      </c>
    </row>
    <row r="1440" spans="1:5" ht="27">
      <c r="A1440" s="254">
        <v>12623</v>
      </c>
      <c r="B1440" s="259" t="s">
        <v>7036</v>
      </c>
      <c r="C1440" s="253" t="s">
        <v>4631</v>
      </c>
      <c r="D1440" s="253">
        <v>9.36</v>
      </c>
      <c r="E1440" s="253" t="s">
        <v>152</v>
      </c>
    </row>
    <row r="1441" spans="1:5" ht="13.5">
      <c r="A1441" s="254">
        <v>34498</v>
      </c>
      <c r="B1441" s="259" t="s">
        <v>7037</v>
      </c>
      <c r="C1441" s="253" t="s">
        <v>4628</v>
      </c>
      <c r="D1441" s="253">
        <v>99.61</v>
      </c>
      <c r="E1441" s="253" t="s">
        <v>152</v>
      </c>
    </row>
    <row r="1442" spans="1:5" ht="27">
      <c r="A1442" s="254">
        <v>13244</v>
      </c>
      <c r="B1442" s="259" t="s">
        <v>7038</v>
      </c>
      <c r="C1442" s="253" t="s">
        <v>4628</v>
      </c>
      <c r="D1442" s="253">
        <v>41.93</v>
      </c>
      <c r="E1442" s="253" t="s">
        <v>152</v>
      </c>
    </row>
    <row r="1443" spans="1:5" ht="27">
      <c r="A1443" s="254">
        <v>38998</v>
      </c>
      <c r="B1443" s="259" t="s">
        <v>7039</v>
      </c>
      <c r="C1443" s="253" t="s">
        <v>4628</v>
      </c>
      <c r="D1443" s="253">
        <v>8.15</v>
      </c>
      <c r="E1443" s="253" t="s">
        <v>152</v>
      </c>
    </row>
    <row r="1444" spans="1:5" ht="27">
      <c r="A1444" s="254">
        <v>38999</v>
      </c>
      <c r="B1444" s="259" t="s">
        <v>7040</v>
      </c>
      <c r="C1444" s="253" t="s">
        <v>4628</v>
      </c>
      <c r="D1444" s="253">
        <v>13.49</v>
      </c>
      <c r="E1444" s="253" t="s">
        <v>152</v>
      </c>
    </row>
    <row r="1445" spans="1:5" ht="27">
      <c r="A1445" s="254">
        <v>38996</v>
      </c>
      <c r="B1445" s="259" t="s">
        <v>7041</v>
      </c>
      <c r="C1445" s="253" t="s">
        <v>4628</v>
      </c>
      <c r="D1445" s="253">
        <v>11.78</v>
      </c>
      <c r="E1445" s="253" t="s">
        <v>152</v>
      </c>
    </row>
    <row r="1446" spans="1:5" ht="27">
      <c r="A1446" s="254">
        <v>38997</v>
      </c>
      <c r="B1446" s="259" t="s">
        <v>7042</v>
      </c>
      <c r="C1446" s="253" t="s">
        <v>4628</v>
      </c>
      <c r="D1446" s="253">
        <v>19.07</v>
      </c>
      <c r="E1446" s="253" t="s">
        <v>152</v>
      </c>
    </row>
    <row r="1447" spans="1:5" ht="27">
      <c r="A1447" s="254">
        <v>39862</v>
      </c>
      <c r="B1447" s="259" t="s">
        <v>7043</v>
      </c>
      <c r="C1447" s="253" t="s">
        <v>4628</v>
      </c>
      <c r="D1447" s="253">
        <v>8.02</v>
      </c>
      <c r="E1447" s="253" t="s">
        <v>152</v>
      </c>
    </row>
    <row r="1448" spans="1:5" ht="27">
      <c r="A1448" s="254">
        <v>39863</v>
      </c>
      <c r="B1448" s="259" t="s">
        <v>7044</v>
      </c>
      <c r="C1448" s="253" t="s">
        <v>4628</v>
      </c>
      <c r="D1448" s="253">
        <v>8.1300000000000008</v>
      </c>
      <c r="E1448" s="253" t="s">
        <v>152</v>
      </c>
    </row>
    <row r="1449" spans="1:5" ht="27">
      <c r="A1449" s="254">
        <v>39864</v>
      </c>
      <c r="B1449" s="259" t="s">
        <v>7045</v>
      </c>
      <c r="C1449" s="253" t="s">
        <v>4628</v>
      </c>
      <c r="D1449" s="253">
        <v>10.09</v>
      </c>
      <c r="E1449" s="253" t="s">
        <v>152</v>
      </c>
    </row>
    <row r="1450" spans="1:5" ht="27">
      <c r="A1450" s="254">
        <v>39865</v>
      </c>
      <c r="B1450" s="259" t="s">
        <v>7046</v>
      </c>
      <c r="C1450" s="253" t="s">
        <v>4628</v>
      </c>
      <c r="D1450" s="253">
        <v>14.23</v>
      </c>
      <c r="E1450" s="253" t="s">
        <v>152</v>
      </c>
    </row>
    <row r="1451" spans="1:5" ht="27">
      <c r="A1451" s="254">
        <v>2517</v>
      </c>
      <c r="B1451" s="259" t="s">
        <v>7047</v>
      </c>
      <c r="C1451" s="253" t="s">
        <v>4628</v>
      </c>
      <c r="D1451" s="253">
        <v>13.1</v>
      </c>
      <c r="E1451" s="253" t="s">
        <v>152</v>
      </c>
    </row>
    <row r="1452" spans="1:5" ht="27">
      <c r="A1452" s="254">
        <v>2522</v>
      </c>
      <c r="B1452" s="259" t="s">
        <v>7048</v>
      </c>
      <c r="C1452" s="253" t="s">
        <v>4628</v>
      </c>
      <c r="D1452" s="253">
        <v>8.4600000000000009</v>
      </c>
      <c r="E1452" s="253" t="s">
        <v>152</v>
      </c>
    </row>
    <row r="1453" spans="1:5" ht="27">
      <c r="A1453" s="254">
        <v>2548</v>
      </c>
      <c r="B1453" s="259" t="s">
        <v>7049</v>
      </c>
      <c r="C1453" s="253" t="s">
        <v>4628</v>
      </c>
      <c r="D1453" s="253">
        <v>5.2</v>
      </c>
      <c r="E1453" s="253" t="s">
        <v>152</v>
      </c>
    </row>
    <row r="1454" spans="1:5" ht="27">
      <c r="A1454" s="254">
        <v>2516</v>
      </c>
      <c r="B1454" s="259" t="s">
        <v>7050</v>
      </c>
      <c r="C1454" s="253" t="s">
        <v>4628</v>
      </c>
      <c r="D1454" s="253">
        <v>6.79</v>
      </c>
      <c r="E1454" s="253" t="s">
        <v>152</v>
      </c>
    </row>
    <row r="1455" spans="1:5" ht="27">
      <c r="A1455" s="254">
        <v>2518</v>
      </c>
      <c r="B1455" s="259" t="s">
        <v>7051</v>
      </c>
      <c r="C1455" s="253" t="s">
        <v>4628</v>
      </c>
      <c r="D1455" s="253">
        <v>62.35</v>
      </c>
      <c r="E1455" s="253" t="s">
        <v>152</v>
      </c>
    </row>
    <row r="1456" spans="1:5" ht="27">
      <c r="A1456" s="254">
        <v>2521</v>
      </c>
      <c r="B1456" s="259" t="s">
        <v>7052</v>
      </c>
      <c r="C1456" s="253" t="s">
        <v>4628</v>
      </c>
      <c r="D1456" s="253">
        <v>26.54</v>
      </c>
      <c r="E1456" s="253" t="s">
        <v>152</v>
      </c>
    </row>
    <row r="1457" spans="1:5" ht="27">
      <c r="A1457" s="254">
        <v>2515</v>
      </c>
      <c r="B1457" s="259" t="s">
        <v>7053</v>
      </c>
      <c r="C1457" s="253" t="s">
        <v>4628</v>
      </c>
      <c r="D1457" s="253">
        <v>5.65</v>
      </c>
      <c r="E1457" s="253" t="s">
        <v>152</v>
      </c>
    </row>
    <row r="1458" spans="1:5" ht="27">
      <c r="A1458" s="254">
        <v>2519</v>
      </c>
      <c r="B1458" s="259" t="s">
        <v>7054</v>
      </c>
      <c r="C1458" s="253" t="s">
        <v>4628</v>
      </c>
      <c r="D1458" s="253">
        <v>75.180000000000007</v>
      </c>
      <c r="E1458" s="253" t="s">
        <v>152</v>
      </c>
    </row>
    <row r="1459" spans="1:5" ht="27">
      <c r="A1459" s="254">
        <v>2520</v>
      </c>
      <c r="B1459" s="259" t="s">
        <v>7055</v>
      </c>
      <c r="C1459" s="253" t="s">
        <v>4628</v>
      </c>
      <c r="D1459" s="253">
        <v>138.38</v>
      </c>
      <c r="E1459" s="253" t="s">
        <v>152</v>
      </c>
    </row>
    <row r="1460" spans="1:5" ht="27">
      <c r="A1460" s="254">
        <v>1602</v>
      </c>
      <c r="B1460" s="259" t="s">
        <v>7056</v>
      </c>
      <c r="C1460" s="253" t="s">
        <v>4628</v>
      </c>
      <c r="D1460" s="253">
        <v>29.22</v>
      </c>
      <c r="E1460" s="253" t="s">
        <v>152</v>
      </c>
    </row>
    <row r="1461" spans="1:5" ht="27">
      <c r="A1461" s="254">
        <v>1601</v>
      </c>
      <c r="B1461" s="259" t="s">
        <v>7057</v>
      </c>
      <c r="C1461" s="253" t="s">
        <v>4628</v>
      </c>
      <c r="D1461" s="253">
        <v>26.04</v>
      </c>
      <c r="E1461" s="253" t="s">
        <v>152</v>
      </c>
    </row>
    <row r="1462" spans="1:5" ht="27">
      <c r="A1462" s="254">
        <v>1598</v>
      </c>
      <c r="B1462" s="259" t="s">
        <v>7058</v>
      </c>
      <c r="C1462" s="253" t="s">
        <v>4628</v>
      </c>
      <c r="D1462" s="253">
        <v>7.71</v>
      </c>
      <c r="E1462" s="253" t="s">
        <v>152</v>
      </c>
    </row>
    <row r="1463" spans="1:5" ht="27">
      <c r="A1463" s="254">
        <v>1600</v>
      </c>
      <c r="B1463" s="259" t="s">
        <v>7059</v>
      </c>
      <c r="C1463" s="253" t="s">
        <v>4628</v>
      </c>
      <c r="D1463" s="253">
        <v>11.37</v>
      </c>
      <c r="E1463" s="253" t="s">
        <v>152</v>
      </c>
    </row>
    <row r="1464" spans="1:5" ht="27">
      <c r="A1464" s="254">
        <v>1603</v>
      </c>
      <c r="B1464" s="259" t="s">
        <v>7060</v>
      </c>
      <c r="C1464" s="253" t="s">
        <v>4628</v>
      </c>
      <c r="D1464" s="253">
        <v>44.12</v>
      </c>
      <c r="E1464" s="253" t="s">
        <v>152</v>
      </c>
    </row>
    <row r="1465" spans="1:5" ht="27">
      <c r="A1465" s="254">
        <v>1599</v>
      </c>
      <c r="B1465" s="259" t="s">
        <v>7061</v>
      </c>
      <c r="C1465" s="253" t="s">
        <v>4628</v>
      </c>
      <c r="D1465" s="253">
        <v>8.94</v>
      </c>
      <c r="E1465" s="253" t="s">
        <v>152</v>
      </c>
    </row>
    <row r="1466" spans="1:5" ht="27">
      <c r="A1466" s="254">
        <v>1597</v>
      </c>
      <c r="B1466" s="259" t="s">
        <v>7062</v>
      </c>
      <c r="C1466" s="253" t="s">
        <v>4628</v>
      </c>
      <c r="D1466" s="253">
        <v>7.24</v>
      </c>
      <c r="E1466" s="253" t="s">
        <v>152</v>
      </c>
    </row>
    <row r="1467" spans="1:5" ht="13.5">
      <c r="A1467" s="254">
        <v>39600</v>
      </c>
      <c r="B1467" s="259" t="s">
        <v>7063</v>
      </c>
      <c r="C1467" s="253" t="s">
        <v>4628</v>
      </c>
      <c r="D1467" s="253">
        <v>9.4600000000000009</v>
      </c>
      <c r="E1467" s="253" t="s">
        <v>152</v>
      </c>
    </row>
    <row r="1468" spans="1:5" ht="13.5">
      <c r="A1468" s="254">
        <v>39601</v>
      </c>
      <c r="B1468" s="259" t="s">
        <v>7064</v>
      </c>
      <c r="C1468" s="253" t="s">
        <v>4628</v>
      </c>
      <c r="D1468" s="253">
        <v>16.46</v>
      </c>
      <c r="E1468" s="253" t="s">
        <v>152</v>
      </c>
    </row>
    <row r="1469" spans="1:5" ht="13.5">
      <c r="A1469" s="254">
        <v>39602</v>
      </c>
      <c r="B1469" s="259" t="s">
        <v>7065</v>
      </c>
      <c r="C1469" s="253" t="s">
        <v>4628</v>
      </c>
      <c r="D1469" s="253">
        <v>1.08</v>
      </c>
      <c r="E1469" s="253" t="s">
        <v>152</v>
      </c>
    </row>
    <row r="1470" spans="1:5" ht="13.5">
      <c r="A1470" s="254">
        <v>39603</v>
      </c>
      <c r="B1470" s="259" t="s">
        <v>7066</v>
      </c>
      <c r="C1470" s="253" t="s">
        <v>4628</v>
      </c>
      <c r="D1470" s="253">
        <v>1.85</v>
      </c>
      <c r="E1470" s="253" t="s">
        <v>152</v>
      </c>
    </row>
    <row r="1471" spans="1:5" ht="27">
      <c r="A1471" s="254">
        <v>11821</v>
      </c>
      <c r="B1471" s="259" t="s">
        <v>7067</v>
      </c>
      <c r="C1471" s="253" t="s">
        <v>4628</v>
      </c>
      <c r="D1471" s="253">
        <v>5.95</v>
      </c>
      <c r="E1471" s="253" t="s">
        <v>152</v>
      </c>
    </row>
    <row r="1472" spans="1:5" ht="27">
      <c r="A1472" s="254">
        <v>1562</v>
      </c>
      <c r="B1472" s="259" t="s">
        <v>7068</v>
      </c>
      <c r="C1472" s="253" t="s">
        <v>4628</v>
      </c>
      <c r="D1472" s="253">
        <v>9.75</v>
      </c>
      <c r="E1472" s="253" t="s">
        <v>152</v>
      </c>
    </row>
    <row r="1473" spans="1:5" ht="27">
      <c r="A1473" s="254">
        <v>1563</v>
      </c>
      <c r="B1473" s="259" t="s">
        <v>7069</v>
      </c>
      <c r="C1473" s="253" t="s">
        <v>4628</v>
      </c>
      <c r="D1473" s="253">
        <v>13.08</v>
      </c>
      <c r="E1473" s="253" t="s">
        <v>152</v>
      </c>
    </row>
    <row r="1474" spans="1:5" ht="27">
      <c r="A1474" s="254">
        <v>11856</v>
      </c>
      <c r="B1474" s="259" t="s">
        <v>7070</v>
      </c>
      <c r="C1474" s="253" t="s">
        <v>4628</v>
      </c>
      <c r="D1474" s="253">
        <v>3.9</v>
      </c>
      <c r="E1474" s="253" t="s">
        <v>152</v>
      </c>
    </row>
    <row r="1475" spans="1:5" ht="27">
      <c r="A1475" s="254">
        <v>11857</v>
      </c>
      <c r="B1475" s="259" t="s">
        <v>7071</v>
      </c>
      <c r="C1475" s="253" t="s">
        <v>4628</v>
      </c>
      <c r="D1475" s="253">
        <v>20.52</v>
      </c>
      <c r="E1475" s="253" t="s">
        <v>152</v>
      </c>
    </row>
    <row r="1476" spans="1:5" ht="27">
      <c r="A1476" s="254">
        <v>11858</v>
      </c>
      <c r="B1476" s="259" t="s">
        <v>7072</v>
      </c>
      <c r="C1476" s="253" t="s">
        <v>4628</v>
      </c>
      <c r="D1476" s="253">
        <v>25.47</v>
      </c>
      <c r="E1476" s="253" t="s">
        <v>152</v>
      </c>
    </row>
    <row r="1477" spans="1:5" ht="27">
      <c r="A1477" s="254">
        <v>1539</v>
      </c>
      <c r="B1477" s="259" t="s">
        <v>7073</v>
      </c>
      <c r="C1477" s="253" t="s">
        <v>4628</v>
      </c>
      <c r="D1477" s="253">
        <v>4.58</v>
      </c>
      <c r="E1477" s="253" t="s">
        <v>152</v>
      </c>
    </row>
    <row r="1478" spans="1:5" ht="27">
      <c r="A1478" s="254">
        <v>11859</v>
      </c>
      <c r="B1478" s="259" t="s">
        <v>7074</v>
      </c>
      <c r="C1478" s="253" t="s">
        <v>4628</v>
      </c>
      <c r="D1478" s="253">
        <v>34.659999999999997</v>
      </c>
      <c r="E1478" s="253" t="s">
        <v>152</v>
      </c>
    </row>
    <row r="1479" spans="1:5" ht="27">
      <c r="A1479" s="254">
        <v>1550</v>
      </c>
      <c r="B1479" s="259" t="s">
        <v>7075</v>
      </c>
      <c r="C1479" s="253" t="s">
        <v>4628</v>
      </c>
      <c r="D1479" s="253">
        <v>4.83</v>
      </c>
      <c r="E1479" s="253" t="s">
        <v>152</v>
      </c>
    </row>
    <row r="1480" spans="1:5" ht="27">
      <c r="A1480" s="254">
        <v>11854</v>
      </c>
      <c r="B1480" s="259" t="s">
        <v>7076</v>
      </c>
      <c r="C1480" s="253" t="s">
        <v>4628</v>
      </c>
      <c r="D1480" s="253">
        <v>6.04</v>
      </c>
      <c r="E1480" s="253" t="s">
        <v>152</v>
      </c>
    </row>
    <row r="1481" spans="1:5" ht="27">
      <c r="A1481" s="254">
        <v>11862</v>
      </c>
      <c r="B1481" s="259" t="s">
        <v>7077</v>
      </c>
      <c r="C1481" s="253" t="s">
        <v>4628</v>
      </c>
      <c r="D1481" s="253">
        <v>8.4700000000000006</v>
      </c>
      <c r="E1481" s="253" t="s">
        <v>152</v>
      </c>
    </row>
    <row r="1482" spans="1:5" ht="27">
      <c r="A1482" s="254">
        <v>11863</v>
      </c>
      <c r="B1482" s="259" t="s">
        <v>7078</v>
      </c>
      <c r="C1482" s="253" t="s">
        <v>4628</v>
      </c>
      <c r="D1482" s="253">
        <v>3.42</v>
      </c>
      <c r="E1482" s="253" t="s">
        <v>152</v>
      </c>
    </row>
    <row r="1483" spans="1:5" ht="27">
      <c r="A1483" s="254">
        <v>11855</v>
      </c>
      <c r="B1483" s="259" t="s">
        <v>7079</v>
      </c>
      <c r="C1483" s="253" t="s">
        <v>4628</v>
      </c>
      <c r="D1483" s="253">
        <v>12.65</v>
      </c>
      <c r="E1483" s="253" t="s">
        <v>152</v>
      </c>
    </row>
    <row r="1484" spans="1:5" ht="27">
      <c r="A1484" s="254">
        <v>11864</v>
      </c>
      <c r="B1484" s="259" t="s">
        <v>7080</v>
      </c>
      <c r="C1484" s="253" t="s">
        <v>4628</v>
      </c>
      <c r="D1484" s="253">
        <v>19.12</v>
      </c>
      <c r="E1484" s="253" t="s">
        <v>152</v>
      </c>
    </row>
    <row r="1485" spans="1:5" ht="27">
      <c r="A1485" s="254">
        <v>2527</v>
      </c>
      <c r="B1485" s="259" t="s">
        <v>7081</v>
      </c>
      <c r="C1485" s="253" t="s">
        <v>4628</v>
      </c>
      <c r="D1485" s="253">
        <v>4.6900000000000004</v>
      </c>
      <c r="E1485" s="253" t="s">
        <v>152</v>
      </c>
    </row>
    <row r="1486" spans="1:5" ht="27">
      <c r="A1486" s="254">
        <v>2526</v>
      </c>
      <c r="B1486" s="259" t="s">
        <v>7082</v>
      </c>
      <c r="C1486" s="253" t="s">
        <v>4628</v>
      </c>
      <c r="D1486" s="253">
        <v>3</v>
      </c>
      <c r="E1486" s="253" t="s">
        <v>152</v>
      </c>
    </row>
    <row r="1487" spans="1:5" ht="27">
      <c r="A1487" s="254">
        <v>2487</v>
      </c>
      <c r="B1487" s="259" t="s">
        <v>7083</v>
      </c>
      <c r="C1487" s="253" t="s">
        <v>4628</v>
      </c>
      <c r="D1487" s="253">
        <v>1.02</v>
      </c>
      <c r="E1487" s="253" t="s">
        <v>152</v>
      </c>
    </row>
    <row r="1488" spans="1:5" ht="27">
      <c r="A1488" s="254">
        <v>2483</v>
      </c>
      <c r="B1488" s="259" t="s">
        <v>7084</v>
      </c>
      <c r="C1488" s="253" t="s">
        <v>4628</v>
      </c>
      <c r="D1488" s="253">
        <v>2.14</v>
      </c>
      <c r="E1488" s="253" t="s">
        <v>152</v>
      </c>
    </row>
    <row r="1489" spans="1:5" ht="27">
      <c r="A1489" s="254">
        <v>2528</v>
      </c>
      <c r="B1489" s="259" t="s">
        <v>7085</v>
      </c>
      <c r="C1489" s="253" t="s">
        <v>4628</v>
      </c>
      <c r="D1489" s="253">
        <v>11.8</v>
      </c>
      <c r="E1489" s="253" t="s">
        <v>152</v>
      </c>
    </row>
    <row r="1490" spans="1:5" ht="27">
      <c r="A1490" s="254">
        <v>2489</v>
      </c>
      <c r="B1490" s="259" t="s">
        <v>7086</v>
      </c>
      <c r="C1490" s="253" t="s">
        <v>4628</v>
      </c>
      <c r="D1490" s="253">
        <v>5.19</v>
      </c>
      <c r="E1490" s="253" t="s">
        <v>152</v>
      </c>
    </row>
    <row r="1491" spans="1:5" ht="27">
      <c r="A1491" s="254">
        <v>2488</v>
      </c>
      <c r="B1491" s="259" t="s">
        <v>7087</v>
      </c>
      <c r="C1491" s="253" t="s">
        <v>4628</v>
      </c>
      <c r="D1491" s="253">
        <v>1.2</v>
      </c>
      <c r="E1491" s="253" t="s">
        <v>152</v>
      </c>
    </row>
    <row r="1492" spans="1:5" ht="27">
      <c r="A1492" s="254">
        <v>2484</v>
      </c>
      <c r="B1492" s="259" t="s">
        <v>7088</v>
      </c>
      <c r="C1492" s="253" t="s">
        <v>4628</v>
      </c>
      <c r="D1492" s="253">
        <v>17.13</v>
      </c>
      <c r="E1492" s="253" t="s">
        <v>152</v>
      </c>
    </row>
    <row r="1493" spans="1:5" ht="27">
      <c r="A1493" s="254">
        <v>2485</v>
      </c>
      <c r="B1493" s="259" t="s">
        <v>7089</v>
      </c>
      <c r="C1493" s="253" t="s">
        <v>4628</v>
      </c>
      <c r="D1493" s="253">
        <v>26.86</v>
      </c>
      <c r="E1493" s="253" t="s">
        <v>152</v>
      </c>
    </row>
    <row r="1494" spans="1:5" ht="13.5">
      <c r="A1494" s="254">
        <v>38005</v>
      </c>
      <c r="B1494" s="259" t="s">
        <v>7090</v>
      </c>
      <c r="C1494" s="253" t="s">
        <v>4628</v>
      </c>
      <c r="D1494" s="253">
        <v>9.56</v>
      </c>
      <c r="E1494" s="253" t="s">
        <v>152</v>
      </c>
    </row>
    <row r="1495" spans="1:5" ht="13.5">
      <c r="A1495" s="254">
        <v>38006</v>
      </c>
      <c r="B1495" s="259" t="s">
        <v>7091</v>
      </c>
      <c r="C1495" s="253" t="s">
        <v>4628</v>
      </c>
      <c r="D1495" s="253">
        <v>11.74</v>
      </c>
      <c r="E1495" s="253" t="s">
        <v>152</v>
      </c>
    </row>
    <row r="1496" spans="1:5" ht="13.5">
      <c r="A1496" s="254">
        <v>38428</v>
      </c>
      <c r="B1496" s="259" t="s">
        <v>7092</v>
      </c>
      <c r="C1496" s="253" t="s">
        <v>4628</v>
      </c>
      <c r="D1496" s="253">
        <v>11</v>
      </c>
      <c r="E1496" s="253" t="s">
        <v>152</v>
      </c>
    </row>
    <row r="1497" spans="1:5" ht="13.5">
      <c r="A1497" s="254">
        <v>38007</v>
      </c>
      <c r="B1497" s="259" t="s">
        <v>7093</v>
      </c>
      <c r="C1497" s="253" t="s">
        <v>4628</v>
      </c>
      <c r="D1497" s="253">
        <v>17.97</v>
      </c>
      <c r="E1497" s="253" t="s">
        <v>152</v>
      </c>
    </row>
    <row r="1498" spans="1:5" ht="13.5">
      <c r="A1498" s="254">
        <v>38008</v>
      </c>
      <c r="B1498" s="259" t="s">
        <v>7094</v>
      </c>
      <c r="C1498" s="253" t="s">
        <v>4628</v>
      </c>
      <c r="D1498" s="253">
        <v>72.38</v>
      </c>
      <c r="E1498" s="253" t="s">
        <v>152</v>
      </c>
    </row>
    <row r="1499" spans="1:5" ht="13.5">
      <c r="A1499" s="254">
        <v>38009</v>
      </c>
      <c r="B1499" s="259" t="s">
        <v>7095</v>
      </c>
      <c r="C1499" s="253" t="s">
        <v>4628</v>
      </c>
      <c r="D1499" s="253">
        <v>88.46</v>
      </c>
      <c r="E1499" s="253" t="s">
        <v>152</v>
      </c>
    </row>
    <row r="1500" spans="1:5" ht="27">
      <c r="A1500" s="254">
        <v>39279</v>
      </c>
      <c r="B1500" s="259" t="s">
        <v>7096</v>
      </c>
      <c r="C1500" s="253" t="s">
        <v>4628</v>
      </c>
      <c r="D1500" s="253">
        <v>9.5399999999999991</v>
      </c>
      <c r="E1500" s="253" t="s">
        <v>152</v>
      </c>
    </row>
    <row r="1501" spans="1:5" ht="27">
      <c r="A1501" s="254">
        <v>38845</v>
      </c>
      <c r="B1501" s="259" t="s">
        <v>7097</v>
      </c>
      <c r="C1501" s="253" t="s">
        <v>4628</v>
      </c>
      <c r="D1501" s="253">
        <v>13.8</v>
      </c>
      <c r="E1501" s="253" t="s">
        <v>152</v>
      </c>
    </row>
    <row r="1502" spans="1:5" ht="27">
      <c r="A1502" s="254">
        <v>39280</v>
      </c>
      <c r="B1502" s="259" t="s">
        <v>7098</v>
      </c>
      <c r="C1502" s="253" t="s">
        <v>4628</v>
      </c>
      <c r="D1502" s="253">
        <v>12.37</v>
      </c>
      <c r="E1502" s="253" t="s">
        <v>152</v>
      </c>
    </row>
    <row r="1503" spans="1:5" ht="27">
      <c r="A1503" s="254">
        <v>39281</v>
      </c>
      <c r="B1503" s="259" t="s">
        <v>7099</v>
      </c>
      <c r="C1503" s="253" t="s">
        <v>4628</v>
      </c>
      <c r="D1503" s="253">
        <v>16.28</v>
      </c>
      <c r="E1503" s="253" t="s">
        <v>152</v>
      </c>
    </row>
    <row r="1504" spans="1:5" ht="27">
      <c r="A1504" s="254">
        <v>38849</v>
      </c>
      <c r="B1504" s="259" t="s">
        <v>7100</v>
      </c>
      <c r="C1504" s="253" t="s">
        <v>4628</v>
      </c>
      <c r="D1504" s="253">
        <v>13.95</v>
      </c>
      <c r="E1504" s="253" t="s">
        <v>152</v>
      </c>
    </row>
    <row r="1505" spans="1:5" ht="27">
      <c r="A1505" s="254">
        <v>39282</v>
      </c>
      <c r="B1505" s="259" t="s">
        <v>7101</v>
      </c>
      <c r="C1505" s="253" t="s">
        <v>4628</v>
      </c>
      <c r="D1505" s="253">
        <v>16.670000000000002</v>
      </c>
      <c r="E1505" s="253" t="s">
        <v>152</v>
      </c>
    </row>
    <row r="1506" spans="1:5" ht="27">
      <c r="A1506" s="254">
        <v>38852</v>
      </c>
      <c r="B1506" s="259" t="s">
        <v>7102</v>
      </c>
      <c r="C1506" s="253" t="s">
        <v>4628</v>
      </c>
      <c r="D1506" s="253">
        <v>22.68</v>
      </c>
      <c r="E1506" s="253" t="s">
        <v>152</v>
      </c>
    </row>
    <row r="1507" spans="1:5" ht="27">
      <c r="A1507" s="254">
        <v>38844</v>
      </c>
      <c r="B1507" s="259" t="s">
        <v>7103</v>
      </c>
      <c r="C1507" s="253" t="s">
        <v>4628</v>
      </c>
      <c r="D1507" s="253">
        <v>6.97</v>
      </c>
      <c r="E1507" s="253" t="s">
        <v>152</v>
      </c>
    </row>
    <row r="1508" spans="1:5" ht="27">
      <c r="A1508" s="254">
        <v>38846</v>
      </c>
      <c r="B1508" s="259" t="s">
        <v>7104</v>
      </c>
      <c r="C1508" s="253" t="s">
        <v>4628</v>
      </c>
      <c r="D1508" s="253">
        <v>7.62</v>
      </c>
      <c r="E1508" s="253" t="s">
        <v>152</v>
      </c>
    </row>
    <row r="1509" spans="1:5" ht="27">
      <c r="A1509" s="254">
        <v>38847</v>
      </c>
      <c r="B1509" s="259" t="s">
        <v>7105</v>
      </c>
      <c r="C1509" s="253" t="s">
        <v>4628</v>
      </c>
      <c r="D1509" s="253">
        <v>9.3800000000000008</v>
      </c>
      <c r="E1509" s="253" t="s">
        <v>152</v>
      </c>
    </row>
    <row r="1510" spans="1:5" ht="27">
      <c r="A1510" s="254">
        <v>38850</v>
      </c>
      <c r="B1510" s="259" t="s">
        <v>7106</v>
      </c>
      <c r="C1510" s="253" t="s">
        <v>4628</v>
      </c>
      <c r="D1510" s="253">
        <v>13.04</v>
      </c>
      <c r="E1510" s="253" t="s">
        <v>152</v>
      </c>
    </row>
    <row r="1511" spans="1:5" ht="27">
      <c r="A1511" s="254">
        <v>38848</v>
      </c>
      <c r="B1511" s="259" t="s">
        <v>7107</v>
      </c>
      <c r="C1511" s="253" t="s">
        <v>4628</v>
      </c>
      <c r="D1511" s="253">
        <v>10.9</v>
      </c>
      <c r="E1511" s="253" t="s">
        <v>152</v>
      </c>
    </row>
    <row r="1512" spans="1:5" ht="27">
      <c r="A1512" s="254">
        <v>38851</v>
      </c>
      <c r="B1512" s="259" t="s">
        <v>7108</v>
      </c>
      <c r="C1512" s="253" t="s">
        <v>4628</v>
      </c>
      <c r="D1512" s="253">
        <v>19.82</v>
      </c>
      <c r="E1512" s="253" t="s">
        <v>152</v>
      </c>
    </row>
    <row r="1513" spans="1:5" ht="27">
      <c r="A1513" s="254">
        <v>38860</v>
      </c>
      <c r="B1513" s="259" t="s">
        <v>7109</v>
      </c>
      <c r="C1513" s="253" t="s">
        <v>4628</v>
      </c>
      <c r="D1513" s="253">
        <v>5.6</v>
      </c>
      <c r="E1513" s="253" t="s">
        <v>152</v>
      </c>
    </row>
    <row r="1514" spans="1:5" ht="27">
      <c r="A1514" s="254">
        <v>38861</v>
      </c>
      <c r="B1514" s="259" t="s">
        <v>7110</v>
      </c>
      <c r="C1514" s="253" t="s">
        <v>4628</v>
      </c>
      <c r="D1514" s="253">
        <v>7.54</v>
      </c>
      <c r="E1514" s="253" t="s">
        <v>152</v>
      </c>
    </row>
    <row r="1515" spans="1:5" ht="27">
      <c r="A1515" s="254">
        <v>38862</v>
      </c>
      <c r="B1515" s="259" t="s">
        <v>7111</v>
      </c>
      <c r="C1515" s="253" t="s">
        <v>4628</v>
      </c>
      <c r="D1515" s="253">
        <v>6.35</v>
      </c>
      <c r="E1515" s="253" t="s">
        <v>152</v>
      </c>
    </row>
    <row r="1516" spans="1:5" ht="27">
      <c r="A1516" s="254">
        <v>38863</v>
      </c>
      <c r="B1516" s="259" t="s">
        <v>7112</v>
      </c>
      <c r="C1516" s="253" t="s">
        <v>4628</v>
      </c>
      <c r="D1516" s="253">
        <v>7.3</v>
      </c>
      <c r="E1516" s="253" t="s">
        <v>152</v>
      </c>
    </row>
    <row r="1517" spans="1:5" ht="27">
      <c r="A1517" s="254">
        <v>38865</v>
      </c>
      <c r="B1517" s="259" t="s">
        <v>7113</v>
      </c>
      <c r="C1517" s="253" t="s">
        <v>4628</v>
      </c>
      <c r="D1517" s="253">
        <v>9.91</v>
      </c>
      <c r="E1517" s="253" t="s">
        <v>152</v>
      </c>
    </row>
    <row r="1518" spans="1:5" ht="13.5">
      <c r="A1518" s="254">
        <v>38864</v>
      </c>
      <c r="B1518" s="259" t="s">
        <v>7114</v>
      </c>
      <c r="C1518" s="253" t="s">
        <v>4628</v>
      </c>
      <c r="D1518" s="253">
        <v>15.15</v>
      </c>
      <c r="E1518" s="253" t="s">
        <v>152</v>
      </c>
    </row>
    <row r="1519" spans="1:5" ht="27">
      <c r="A1519" s="254">
        <v>38866</v>
      </c>
      <c r="B1519" s="259" t="s">
        <v>7115</v>
      </c>
      <c r="C1519" s="253" t="s">
        <v>4628</v>
      </c>
      <c r="D1519" s="253">
        <v>10.67</v>
      </c>
      <c r="E1519" s="253" t="s">
        <v>152</v>
      </c>
    </row>
    <row r="1520" spans="1:5" ht="13.5">
      <c r="A1520" s="254">
        <v>38868</v>
      </c>
      <c r="B1520" s="259" t="s">
        <v>7116</v>
      </c>
      <c r="C1520" s="253" t="s">
        <v>4628</v>
      </c>
      <c r="D1520" s="253">
        <v>17.78</v>
      </c>
      <c r="E1520" s="253" t="s">
        <v>152</v>
      </c>
    </row>
    <row r="1521" spans="1:5" ht="27">
      <c r="A1521" s="254">
        <v>38853</v>
      </c>
      <c r="B1521" s="259" t="s">
        <v>7117</v>
      </c>
      <c r="C1521" s="253" t="s">
        <v>4628</v>
      </c>
      <c r="D1521" s="253">
        <v>5.74</v>
      </c>
      <c r="E1521" s="253" t="s">
        <v>152</v>
      </c>
    </row>
    <row r="1522" spans="1:5" ht="27">
      <c r="A1522" s="254">
        <v>38854</v>
      </c>
      <c r="B1522" s="259" t="s">
        <v>7118</v>
      </c>
      <c r="C1522" s="253" t="s">
        <v>4628</v>
      </c>
      <c r="D1522" s="253">
        <v>7.85</v>
      </c>
      <c r="E1522" s="253" t="s">
        <v>152</v>
      </c>
    </row>
    <row r="1523" spans="1:5" ht="27">
      <c r="A1523" s="254">
        <v>38855</v>
      </c>
      <c r="B1523" s="259" t="s">
        <v>7119</v>
      </c>
      <c r="C1523" s="253" t="s">
        <v>4628</v>
      </c>
      <c r="D1523" s="253">
        <v>5.82</v>
      </c>
      <c r="E1523" s="253" t="s">
        <v>152</v>
      </c>
    </row>
    <row r="1524" spans="1:5" ht="27">
      <c r="A1524" s="254">
        <v>38856</v>
      </c>
      <c r="B1524" s="259" t="s">
        <v>7120</v>
      </c>
      <c r="C1524" s="253" t="s">
        <v>4628</v>
      </c>
      <c r="D1524" s="253">
        <v>9.35</v>
      </c>
      <c r="E1524" s="253" t="s">
        <v>152</v>
      </c>
    </row>
    <row r="1525" spans="1:5" ht="27">
      <c r="A1525" s="254">
        <v>38857</v>
      </c>
      <c r="B1525" s="259" t="s">
        <v>7121</v>
      </c>
      <c r="C1525" s="253" t="s">
        <v>4628</v>
      </c>
      <c r="D1525" s="253">
        <v>12.37</v>
      </c>
      <c r="E1525" s="253" t="s">
        <v>152</v>
      </c>
    </row>
    <row r="1526" spans="1:5" ht="27">
      <c r="A1526" s="254">
        <v>38858</v>
      </c>
      <c r="B1526" s="259" t="s">
        <v>7122</v>
      </c>
      <c r="C1526" s="253" t="s">
        <v>4628</v>
      </c>
      <c r="D1526" s="253">
        <v>11.25</v>
      </c>
      <c r="E1526" s="253" t="s">
        <v>152</v>
      </c>
    </row>
    <row r="1527" spans="1:5" ht="27">
      <c r="A1527" s="254">
        <v>38859</v>
      </c>
      <c r="B1527" s="259" t="s">
        <v>7123</v>
      </c>
      <c r="C1527" s="253" t="s">
        <v>4628</v>
      </c>
      <c r="D1527" s="253">
        <v>18.22</v>
      </c>
      <c r="E1527" s="253" t="s">
        <v>152</v>
      </c>
    </row>
    <row r="1528" spans="1:5" ht="27">
      <c r="A1528" s="254">
        <v>1607</v>
      </c>
      <c r="B1528" s="259" t="s">
        <v>7124</v>
      </c>
      <c r="C1528" s="253" t="s">
        <v>4643</v>
      </c>
      <c r="D1528" s="253">
        <v>0.15</v>
      </c>
      <c r="E1528" s="253" t="s">
        <v>152</v>
      </c>
    </row>
    <row r="1529" spans="1:5" ht="27">
      <c r="A1529" s="254">
        <v>11467</v>
      </c>
      <c r="B1529" s="259" t="s">
        <v>7125</v>
      </c>
      <c r="C1529" s="253" t="s">
        <v>4628</v>
      </c>
      <c r="D1529" s="253">
        <v>16.04</v>
      </c>
      <c r="E1529" s="253" t="s">
        <v>152</v>
      </c>
    </row>
    <row r="1530" spans="1:5" ht="27">
      <c r="A1530" s="254">
        <v>38169</v>
      </c>
      <c r="B1530" s="259" t="s">
        <v>7126</v>
      </c>
      <c r="C1530" s="253" t="s">
        <v>4643</v>
      </c>
      <c r="D1530" s="253">
        <v>56.91</v>
      </c>
      <c r="E1530" s="253" t="s">
        <v>152</v>
      </c>
    </row>
    <row r="1531" spans="1:5" ht="27">
      <c r="A1531" s="254">
        <v>6142</v>
      </c>
      <c r="B1531" s="259" t="s">
        <v>7127</v>
      </c>
      <c r="C1531" s="253" t="s">
        <v>4628</v>
      </c>
      <c r="D1531" s="253">
        <v>5.24</v>
      </c>
      <c r="E1531" s="253" t="s">
        <v>152</v>
      </c>
    </row>
    <row r="1532" spans="1:5" ht="27">
      <c r="A1532" s="254">
        <v>11686</v>
      </c>
      <c r="B1532" s="259" t="s">
        <v>7128</v>
      </c>
      <c r="C1532" s="253" t="s">
        <v>4628</v>
      </c>
      <c r="D1532" s="253">
        <v>7.27</v>
      </c>
      <c r="E1532" s="253" t="s">
        <v>152</v>
      </c>
    </row>
    <row r="1533" spans="1:5" ht="27">
      <c r="A1533" s="254">
        <v>37598</v>
      </c>
      <c r="B1533" s="259" t="s">
        <v>7129</v>
      </c>
      <c r="C1533" s="253" t="s">
        <v>4628</v>
      </c>
      <c r="D1533" s="253">
        <v>21.65</v>
      </c>
      <c r="E1533" s="253" t="s">
        <v>152</v>
      </c>
    </row>
    <row r="1534" spans="1:5" ht="54">
      <c r="A1534" s="254">
        <v>25398</v>
      </c>
      <c r="B1534" s="259" t="s">
        <v>7130</v>
      </c>
      <c r="C1534" s="253" t="s">
        <v>4628</v>
      </c>
      <c r="D1534" s="253">
        <v>2307.08</v>
      </c>
      <c r="E1534" s="253" t="s">
        <v>152</v>
      </c>
    </row>
    <row r="1535" spans="1:5" ht="54">
      <c r="A1535" s="254">
        <v>25399</v>
      </c>
      <c r="B1535" s="259" t="s">
        <v>7131</v>
      </c>
      <c r="C1535" s="253" t="s">
        <v>4628</v>
      </c>
      <c r="D1535" s="253">
        <v>1400.6</v>
      </c>
      <c r="E1535" s="253" t="s">
        <v>152</v>
      </c>
    </row>
    <row r="1536" spans="1:5" ht="40.5">
      <c r="A1536" s="254">
        <v>10667</v>
      </c>
      <c r="B1536" s="259" t="s">
        <v>7132</v>
      </c>
      <c r="C1536" s="253" t="s">
        <v>4628</v>
      </c>
      <c r="D1536" s="253">
        <v>11987.85</v>
      </c>
      <c r="E1536" s="253" t="s">
        <v>152</v>
      </c>
    </row>
    <row r="1537" spans="1:5" ht="27">
      <c r="A1537" s="254">
        <v>1613</v>
      </c>
      <c r="B1537" s="259" t="s">
        <v>7133</v>
      </c>
      <c r="C1537" s="253" t="s">
        <v>4628</v>
      </c>
      <c r="D1537" s="253">
        <v>1260.26</v>
      </c>
      <c r="E1537" s="253" t="s">
        <v>152</v>
      </c>
    </row>
    <row r="1538" spans="1:5" ht="27">
      <c r="A1538" s="254">
        <v>1626</v>
      </c>
      <c r="B1538" s="259" t="s">
        <v>7134</v>
      </c>
      <c r="C1538" s="253" t="s">
        <v>4628</v>
      </c>
      <c r="D1538" s="253">
        <v>1884.87</v>
      </c>
      <c r="E1538" s="253" t="s">
        <v>152</v>
      </c>
    </row>
    <row r="1539" spans="1:5" ht="27">
      <c r="A1539" s="254">
        <v>1625</v>
      </c>
      <c r="B1539" s="259" t="s">
        <v>7135</v>
      </c>
      <c r="C1539" s="253" t="s">
        <v>4628</v>
      </c>
      <c r="D1539" s="253">
        <v>131.65</v>
      </c>
      <c r="E1539" s="253" t="s">
        <v>152</v>
      </c>
    </row>
    <row r="1540" spans="1:5" ht="27">
      <c r="A1540" s="254">
        <v>1622</v>
      </c>
      <c r="B1540" s="259" t="s">
        <v>7136</v>
      </c>
      <c r="C1540" s="253" t="s">
        <v>4628</v>
      </c>
      <c r="D1540" s="253">
        <v>4253.3900000000003</v>
      </c>
      <c r="E1540" s="253" t="s">
        <v>152</v>
      </c>
    </row>
    <row r="1541" spans="1:5" ht="27">
      <c r="A1541" s="254">
        <v>1620</v>
      </c>
      <c r="B1541" s="259" t="s">
        <v>7137</v>
      </c>
      <c r="C1541" s="253" t="s">
        <v>4628</v>
      </c>
      <c r="D1541" s="253">
        <v>277.33</v>
      </c>
      <c r="E1541" s="253" t="s">
        <v>152</v>
      </c>
    </row>
    <row r="1542" spans="1:5" ht="27">
      <c r="A1542" s="254">
        <v>1629</v>
      </c>
      <c r="B1542" s="259" t="s">
        <v>7138</v>
      </c>
      <c r="C1542" s="253" t="s">
        <v>4628</v>
      </c>
      <c r="D1542" s="253">
        <v>10351.73</v>
      </c>
      <c r="E1542" s="253" t="s">
        <v>152</v>
      </c>
    </row>
    <row r="1543" spans="1:5" ht="27">
      <c r="A1543" s="254">
        <v>1627</v>
      </c>
      <c r="B1543" s="259" t="s">
        <v>7139</v>
      </c>
      <c r="C1543" s="253" t="s">
        <v>4628</v>
      </c>
      <c r="D1543" s="253">
        <v>530.1</v>
      </c>
      <c r="E1543" s="253" t="s">
        <v>152</v>
      </c>
    </row>
    <row r="1544" spans="1:5" ht="27">
      <c r="A1544" s="254">
        <v>1623</v>
      </c>
      <c r="B1544" s="259" t="s">
        <v>7140</v>
      </c>
      <c r="C1544" s="253" t="s">
        <v>4628</v>
      </c>
      <c r="D1544" s="253">
        <v>107.36</v>
      </c>
      <c r="E1544" s="253" t="s">
        <v>152</v>
      </c>
    </row>
    <row r="1545" spans="1:5" ht="27">
      <c r="A1545" s="254">
        <v>1619</v>
      </c>
      <c r="B1545" s="259" t="s">
        <v>7141</v>
      </c>
      <c r="C1545" s="253" t="s">
        <v>4628</v>
      </c>
      <c r="D1545" s="253">
        <v>147.69</v>
      </c>
      <c r="E1545" s="253" t="s">
        <v>152</v>
      </c>
    </row>
    <row r="1546" spans="1:5" ht="27">
      <c r="A1546" s="254">
        <v>1630</v>
      </c>
      <c r="B1546" s="259" t="s">
        <v>7142</v>
      </c>
      <c r="C1546" s="253" t="s">
        <v>4628</v>
      </c>
      <c r="D1546" s="253">
        <v>3251.8</v>
      </c>
      <c r="E1546" s="253" t="s">
        <v>152</v>
      </c>
    </row>
    <row r="1547" spans="1:5" ht="27">
      <c r="A1547" s="254">
        <v>1616</v>
      </c>
      <c r="B1547" s="259" t="s">
        <v>7143</v>
      </c>
      <c r="C1547" s="253" t="s">
        <v>4628</v>
      </c>
      <c r="D1547" s="253">
        <v>5001.33</v>
      </c>
      <c r="E1547" s="253" t="s">
        <v>152</v>
      </c>
    </row>
    <row r="1548" spans="1:5" ht="27">
      <c r="A1548" s="254">
        <v>1614</v>
      </c>
      <c r="B1548" s="259" t="s">
        <v>7144</v>
      </c>
      <c r="C1548" s="253" t="s">
        <v>4628</v>
      </c>
      <c r="D1548" s="253">
        <v>228.58</v>
      </c>
      <c r="E1548" s="253" t="s">
        <v>152</v>
      </c>
    </row>
    <row r="1549" spans="1:5" ht="27">
      <c r="A1549" s="254">
        <v>1617</v>
      </c>
      <c r="B1549" s="259" t="s">
        <v>7145</v>
      </c>
      <c r="C1549" s="253" t="s">
        <v>4628</v>
      </c>
      <c r="D1549" s="253">
        <v>5970.5</v>
      </c>
      <c r="E1549" s="253" t="s">
        <v>152</v>
      </c>
    </row>
    <row r="1550" spans="1:5" ht="27">
      <c r="A1550" s="254">
        <v>1621</v>
      </c>
      <c r="B1550" s="259" t="s">
        <v>7146</v>
      </c>
      <c r="C1550" s="253" t="s">
        <v>4628</v>
      </c>
      <c r="D1550" s="253">
        <v>408.8</v>
      </c>
      <c r="E1550" s="253" t="s">
        <v>152</v>
      </c>
    </row>
    <row r="1551" spans="1:5" ht="27">
      <c r="A1551" s="254">
        <v>1624</v>
      </c>
      <c r="B1551" s="259" t="s">
        <v>7147</v>
      </c>
      <c r="C1551" s="253" t="s">
        <v>4628</v>
      </c>
      <c r="D1551" s="253">
        <v>14675.79</v>
      </c>
      <c r="E1551" s="253" t="s">
        <v>152</v>
      </c>
    </row>
    <row r="1552" spans="1:5" ht="27">
      <c r="A1552" s="254">
        <v>1615</v>
      </c>
      <c r="B1552" s="259" t="s">
        <v>7148</v>
      </c>
      <c r="C1552" s="253" t="s">
        <v>4628</v>
      </c>
      <c r="D1552" s="253">
        <v>767.67</v>
      </c>
      <c r="E1552" s="253" t="s">
        <v>152</v>
      </c>
    </row>
    <row r="1553" spans="1:5" ht="27">
      <c r="A1553" s="254">
        <v>1612</v>
      </c>
      <c r="B1553" s="259" t="s">
        <v>7149</v>
      </c>
      <c r="C1553" s="253" t="s">
        <v>4628</v>
      </c>
      <c r="D1553" s="253">
        <v>101.11</v>
      </c>
      <c r="E1553" s="253" t="s">
        <v>152</v>
      </c>
    </row>
    <row r="1554" spans="1:5" ht="27">
      <c r="A1554" s="254">
        <v>1618</v>
      </c>
      <c r="B1554" s="259" t="s">
        <v>7150</v>
      </c>
      <c r="C1554" s="253" t="s">
        <v>4628</v>
      </c>
      <c r="D1554" s="253">
        <v>1054.9000000000001</v>
      </c>
      <c r="E1554" s="253" t="s">
        <v>152</v>
      </c>
    </row>
    <row r="1555" spans="1:5" ht="13.5">
      <c r="A1555" s="254">
        <v>14211</v>
      </c>
      <c r="B1555" s="259" t="s">
        <v>7151</v>
      </c>
      <c r="C1555" s="253" t="s">
        <v>4628</v>
      </c>
      <c r="D1555" s="253">
        <v>33.32</v>
      </c>
      <c r="E1555" s="253" t="s">
        <v>152</v>
      </c>
    </row>
    <row r="1556" spans="1:5" ht="13.5">
      <c r="A1556" s="254">
        <v>34500</v>
      </c>
      <c r="B1556" s="259" t="s">
        <v>10910</v>
      </c>
      <c r="C1556" s="253" t="s">
        <v>4627</v>
      </c>
      <c r="D1556" s="253">
        <v>120.84</v>
      </c>
      <c r="E1556" s="253" t="s">
        <v>11862</v>
      </c>
    </row>
    <row r="1557" spans="1:5" ht="13.5">
      <c r="A1557" s="254">
        <v>40934</v>
      </c>
      <c r="B1557" s="259" t="s">
        <v>10911</v>
      </c>
      <c r="C1557" s="253" t="s">
        <v>4636</v>
      </c>
      <c r="D1557" s="253">
        <v>21549.65</v>
      </c>
      <c r="E1557" s="253" t="s">
        <v>11862</v>
      </c>
    </row>
    <row r="1558" spans="1:5" ht="13.5">
      <c r="A1558" s="254">
        <v>5328</v>
      </c>
      <c r="B1558" s="259" t="s">
        <v>7152</v>
      </c>
      <c r="C1558" s="253" t="s">
        <v>4628</v>
      </c>
      <c r="D1558" s="253">
        <v>3.84</v>
      </c>
      <c r="E1558" s="253" t="s">
        <v>152</v>
      </c>
    </row>
    <row r="1559" spans="1:5" ht="13.5">
      <c r="A1559" s="254">
        <v>38200</v>
      </c>
      <c r="B1559" s="259" t="s">
        <v>7153</v>
      </c>
      <c r="C1559" s="253" t="s">
        <v>4644</v>
      </c>
      <c r="D1559" s="253">
        <v>467.37</v>
      </c>
      <c r="E1559" s="253" t="s">
        <v>152</v>
      </c>
    </row>
    <row r="1560" spans="1:5" ht="27">
      <c r="A1560" s="254">
        <v>39269</v>
      </c>
      <c r="B1560" s="259" t="s">
        <v>7154</v>
      </c>
      <c r="C1560" s="253" t="s">
        <v>4631</v>
      </c>
      <c r="D1560" s="253">
        <v>0.88</v>
      </c>
      <c r="E1560" s="253" t="s">
        <v>152</v>
      </c>
    </row>
    <row r="1561" spans="1:5" ht="27">
      <c r="A1561" s="254">
        <v>11889</v>
      </c>
      <c r="B1561" s="259" t="s">
        <v>7155</v>
      </c>
      <c r="C1561" s="253" t="s">
        <v>4631</v>
      </c>
      <c r="D1561" s="253">
        <v>1.22</v>
      </c>
      <c r="E1561" s="253" t="s">
        <v>152</v>
      </c>
    </row>
    <row r="1562" spans="1:5" ht="27">
      <c r="A1562" s="254">
        <v>39270</v>
      </c>
      <c r="B1562" s="259" t="s">
        <v>7156</v>
      </c>
      <c r="C1562" s="253" t="s">
        <v>4631</v>
      </c>
      <c r="D1562" s="253">
        <v>1.45</v>
      </c>
      <c r="E1562" s="253" t="s">
        <v>152</v>
      </c>
    </row>
    <row r="1563" spans="1:5" ht="27">
      <c r="A1563" s="254">
        <v>11890</v>
      </c>
      <c r="B1563" s="259" t="s">
        <v>7157</v>
      </c>
      <c r="C1563" s="253" t="s">
        <v>4631</v>
      </c>
      <c r="D1563" s="253">
        <v>1.89</v>
      </c>
      <c r="E1563" s="253" t="s">
        <v>152</v>
      </c>
    </row>
    <row r="1564" spans="1:5" ht="27">
      <c r="A1564" s="254">
        <v>11891</v>
      </c>
      <c r="B1564" s="259" t="s">
        <v>7158</v>
      </c>
      <c r="C1564" s="253" t="s">
        <v>4631</v>
      </c>
      <c r="D1564" s="253">
        <v>3.12</v>
      </c>
      <c r="E1564" s="253" t="s">
        <v>152</v>
      </c>
    </row>
    <row r="1565" spans="1:5" ht="27">
      <c r="A1565" s="254">
        <v>11892</v>
      </c>
      <c r="B1565" s="259" t="s">
        <v>7159</v>
      </c>
      <c r="C1565" s="253" t="s">
        <v>4631</v>
      </c>
      <c r="D1565" s="253">
        <v>4.8099999999999996</v>
      </c>
      <c r="E1565" s="253" t="s">
        <v>152</v>
      </c>
    </row>
    <row r="1566" spans="1:5" ht="13.5">
      <c r="A1566" s="254">
        <v>37601</v>
      </c>
      <c r="B1566" s="259" t="s">
        <v>7160</v>
      </c>
      <c r="C1566" s="253" t="s">
        <v>4631</v>
      </c>
      <c r="D1566" s="253">
        <v>4.8099999999999996</v>
      </c>
      <c r="E1566" s="253" t="s">
        <v>152</v>
      </c>
    </row>
    <row r="1567" spans="1:5" ht="13.5">
      <c r="A1567" s="254">
        <v>1634</v>
      </c>
      <c r="B1567" s="259" t="s">
        <v>7161</v>
      </c>
      <c r="C1567" s="253" t="s">
        <v>4631</v>
      </c>
      <c r="D1567" s="253">
        <v>4.97</v>
      </c>
      <c r="E1567" s="253" t="s">
        <v>152</v>
      </c>
    </row>
    <row r="1568" spans="1:5" ht="27">
      <c r="A1568" s="254">
        <v>5086</v>
      </c>
      <c r="B1568" s="259" t="s">
        <v>7162</v>
      </c>
      <c r="C1568" s="253" t="s">
        <v>4632</v>
      </c>
      <c r="D1568" s="253">
        <v>23.56</v>
      </c>
      <c r="E1568" s="253" t="s">
        <v>152</v>
      </c>
    </row>
    <row r="1569" spans="1:5" ht="40.5">
      <c r="A1569" s="254">
        <v>11280</v>
      </c>
      <c r="B1569" s="259" t="s">
        <v>7163</v>
      </c>
      <c r="C1569" s="253" t="s">
        <v>4628</v>
      </c>
      <c r="D1569" s="253">
        <v>8184.33</v>
      </c>
      <c r="E1569" s="253" t="s">
        <v>152</v>
      </c>
    </row>
    <row r="1570" spans="1:5" ht="27">
      <c r="A1570" s="254">
        <v>40519</v>
      </c>
      <c r="B1570" s="259" t="s">
        <v>7164</v>
      </c>
      <c r="C1570" s="253" t="s">
        <v>4628</v>
      </c>
      <c r="D1570" s="253">
        <v>67468.88</v>
      </c>
      <c r="E1570" s="253" t="s">
        <v>152</v>
      </c>
    </row>
    <row r="1571" spans="1:5" ht="27">
      <c r="A1571" s="254">
        <v>39869</v>
      </c>
      <c r="B1571" s="259" t="s">
        <v>7165</v>
      </c>
      <c r="C1571" s="253" t="s">
        <v>4628</v>
      </c>
      <c r="D1571" s="253">
        <v>7.97</v>
      </c>
      <c r="E1571" s="253" t="s">
        <v>152</v>
      </c>
    </row>
    <row r="1572" spans="1:5" ht="27">
      <c r="A1572" s="254">
        <v>39870</v>
      </c>
      <c r="B1572" s="259" t="s">
        <v>7166</v>
      </c>
      <c r="C1572" s="253" t="s">
        <v>4628</v>
      </c>
      <c r="D1572" s="253">
        <v>12.19</v>
      </c>
      <c r="E1572" s="253" t="s">
        <v>152</v>
      </c>
    </row>
    <row r="1573" spans="1:5" ht="27">
      <c r="A1573" s="254">
        <v>39871</v>
      </c>
      <c r="B1573" s="259" t="s">
        <v>7167</v>
      </c>
      <c r="C1573" s="253" t="s">
        <v>4628</v>
      </c>
      <c r="D1573" s="253">
        <v>13.66</v>
      </c>
      <c r="E1573" s="253" t="s">
        <v>152</v>
      </c>
    </row>
    <row r="1574" spans="1:5" ht="27">
      <c r="A1574" s="254">
        <v>12722</v>
      </c>
      <c r="B1574" s="259" t="s">
        <v>7168</v>
      </c>
      <c r="C1574" s="253" t="s">
        <v>4628</v>
      </c>
      <c r="D1574" s="253">
        <v>457.19</v>
      </c>
      <c r="E1574" s="253" t="s">
        <v>152</v>
      </c>
    </row>
    <row r="1575" spans="1:5" ht="27">
      <c r="A1575" s="254">
        <v>12714</v>
      </c>
      <c r="B1575" s="259" t="s">
        <v>7169</v>
      </c>
      <c r="C1575" s="253" t="s">
        <v>4628</v>
      </c>
      <c r="D1575" s="253">
        <v>2.98</v>
      </c>
      <c r="E1575" s="253" t="s">
        <v>152</v>
      </c>
    </row>
    <row r="1576" spans="1:5" ht="27">
      <c r="A1576" s="254">
        <v>12715</v>
      </c>
      <c r="B1576" s="259" t="s">
        <v>7170</v>
      </c>
      <c r="C1576" s="253" t="s">
        <v>4628</v>
      </c>
      <c r="D1576" s="253">
        <v>6.73</v>
      </c>
      <c r="E1576" s="253" t="s">
        <v>152</v>
      </c>
    </row>
    <row r="1577" spans="1:5" ht="27">
      <c r="A1577" s="254">
        <v>12716</v>
      </c>
      <c r="B1577" s="259" t="s">
        <v>7171</v>
      </c>
      <c r="C1577" s="253" t="s">
        <v>4628</v>
      </c>
      <c r="D1577" s="253">
        <v>11.57</v>
      </c>
      <c r="E1577" s="253" t="s">
        <v>152</v>
      </c>
    </row>
    <row r="1578" spans="1:5" ht="27">
      <c r="A1578" s="254">
        <v>12717</v>
      </c>
      <c r="B1578" s="259" t="s">
        <v>7172</v>
      </c>
      <c r="C1578" s="253" t="s">
        <v>4628</v>
      </c>
      <c r="D1578" s="253">
        <v>22.74</v>
      </c>
      <c r="E1578" s="253" t="s">
        <v>152</v>
      </c>
    </row>
    <row r="1579" spans="1:5" ht="27">
      <c r="A1579" s="254">
        <v>12718</v>
      </c>
      <c r="B1579" s="259" t="s">
        <v>7173</v>
      </c>
      <c r="C1579" s="253" t="s">
        <v>4628</v>
      </c>
      <c r="D1579" s="253">
        <v>34.9</v>
      </c>
      <c r="E1579" s="253" t="s">
        <v>152</v>
      </c>
    </row>
    <row r="1580" spans="1:5" ht="27">
      <c r="A1580" s="254">
        <v>12719</v>
      </c>
      <c r="B1580" s="259" t="s">
        <v>7174</v>
      </c>
      <c r="C1580" s="253" t="s">
        <v>4628</v>
      </c>
      <c r="D1580" s="253">
        <v>55.41</v>
      </c>
      <c r="E1580" s="253" t="s">
        <v>152</v>
      </c>
    </row>
    <row r="1581" spans="1:5" ht="27">
      <c r="A1581" s="254">
        <v>12720</v>
      </c>
      <c r="B1581" s="259" t="s">
        <v>7175</v>
      </c>
      <c r="C1581" s="253" t="s">
        <v>4628</v>
      </c>
      <c r="D1581" s="253">
        <v>192.95</v>
      </c>
      <c r="E1581" s="253" t="s">
        <v>152</v>
      </c>
    </row>
    <row r="1582" spans="1:5" ht="27">
      <c r="A1582" s="254">
        <v>12721</v>
      </c>
      <c r="B1582" s="259" t="s">
        <v>7176</v>
      </c>
      <c r="C1582" s="253" t="s">
        <v>4628</v>
      </c>
      <c r="D1582" s="253">
        <v>185.02</v>
      </c>
      <c r="E1582" s="253" t="s">
        <v>152</v>
      </c>
    </row>
    <row r="1583" spans="1:5" ht="27">
      <c r="A1583" s="254">
        <v>3468</v>
      </c>
      <c r="B1583" s="259" t="s">
        <v>7177</v>
      </c>
      <c r="C1583" s="253" t="s">
        <v>4628</v>
      </c>
      <c r="D1583" s="253">
        <v>22.48</v>
      </c>
      <c r="E1583" s="253" t="s">
        <v>152</v>
      </c>
    </row>
    <row r="1584" spans="1:5" ht="27">
      <c r="A1584" s="254">
        <v>3465</v>
      </c>
      <c r="B1584" s="259" t="s">
        <v>7178</v>
      </c>
      <c r="C1584" s="253" t="s">
        <v>4628</v>
      </c>
      <c r="D1584" s="253">
        <v>22.47</v>
      </c>
      <c r="E1584" s="253" t="s">
        <v>152</v>
      </c>
    </row>
    <row r="1585" spans="1:5" ht="27">
      <c r="A1585" s="254">
        <v>12403</v>
      </c>
      <c r="B1585" s="259" t="s">
        <v>7179</v>
      </c>
      <c r="C1585" s="253" t="s">
        <v>4628</v>
      </c>
      <c r="D1585" s="253">
        <v>16.02</v>
      </c>
      <c r="E1585" s="253" t="s">
        <v>152</v>
      </c>
    </row>
    <row r="1586" spans="1:5" ht="27">
      <c r="A1586" s="254">
        <v>3463</v>
      </c>
      <c r="B1586" s="259" t="s">
        <v>7180</v>
      </c>
      <c r="C1586" s="253" t="s">
        <v>4628</v>
      </c>
      <c r="D1586" s="253">
        <v>9.36</v>
      </c>
      <c r="E1586" s="253" t="s">
        <v>152</v>
      </c>
    </row>
    <row r="1587" spans="1:5" ht="27">
      <c r="A1587" s="254">
        <v>3464</v>
      </c>
      <c r="B1587" s="259" t="s">
        <v>7181</v>
      </c>
      <c r="C1587" s="253" t="s">
        <v>4628</v>
      </c>
      <c r="D1587" s="253">
        <v>9.36</v>
      </c>
      <c r="E1587" s="253" t="s">
        <v>152</v>
      </c>
    </row>
    <row r="1588" spans="1:5" ht="27">
      <c r="A1588" s="254">
        <v>3466</v>
      </c>
      <c r="B1588" s="259" t="s">
        <v>7182</v>
      </c>
      <c r="C1588" s="253" t="s">
        <v>4628</v>
      </c>
      <c r="D1588" s="253">
        <v>57.08</v>
      </c>
      <c r="E1588" s="253" t="s">
        <v>152</v>
      </c>
    </row>
    <row r="1589" spans="1:5" ht="27">
      <c r="A1589" s="254">
        <v>3467</v>
      </c>
      <c r="B1589" s="259" t="s">
        <v>7183</v>
      </c>
      <c r="C1589" s="253" t="s">
        <v>4628</v>
      </c>
      <c r="D1589" s="253">
        <v>32.24</v>
      </c>
      <c r="E1589" s="253" t="s">
        <v>152</v>
      </c>
    </row>
    <row r="1590" spans="1:5" ht="27">
      <c r="A1590" s="254">
        <v>3462</v>
      </c>
      <c r="B1590" s="259" t="s">
        <v>7184</v>
      </c>
      <c r="C1590" s="253" t="s">
        <v>4628</v>
      </c>
      <c r="D1590" s="253">
        <v>6.17</v>
      </c>
      <c r="E1590" s="253" t="s">
        <v>152</v>
      </c>
    </row>
    <row r="1591" spans="1:5" ht="13.5">
      <c r="A1591" s="254">
        <v>3446</v>
      </c>
      <c r="B1591" s="259" t="s">
        <v>7185</v>
      </c>
      <c r="C1591" s="253" t="s">
        <v>4628</v>
      </c>
      <c r="D1591" s="253">
        <v>19</v>
      </c>
      <c r="E1591" s="253" t="s">
        <v>152</v>
      </c>
    </row>
    <row r="1592" spans="1:5" ht="13.5">
      <c r="A1592" s="254">
        <v>3445</v>
      </c>
      <c r="B1592" s="259" t="s">
        <v>7186</v>
      </c>
      <c r="C1592" s="253" t="s">
        <v>4628</v>
      </c>
      <c r="D1592" s="253">
        <v>15.51</v>
      </c>
      <c r="E1592" s="253" t="s">
        <v>152</v>
      </c>
    </row>
    <row r="1593" spans="1:5" ht="13.5">
      <c r="A1593" s="254">
        <v>3441</v>
      </c>
      <c r="B1593" s="259" t="s">
        <v>7187</v>
      </c>
      <c r="C1593" s="253" t="s">
        <v>4628</v>
      </c>
      <c r="D1593" s="253">
        <v>4.38</v>
      </c>
      <c r="E1593" s="253" t="s">
        <v>152</v>
      </c>
    </row>
    <row r="1594" spans="1:5" ht="13.5">
      <c r="A1594" s="254">
        <v>3444</v>
      </c>
      <c r="B1594" s="259" t="s">
        <v>7188</v>
      </c>
      <c r="C1594" s="253" t="s">
        <v>4628</v>
      </c>
      <c r="D1594" s="253">
        <v>9.5500000000000007</v>
      </c>
      <c r="E1594" s="253" t="s">
        <v>152</v>
      </c>
    </row>
    <row r="1595" spans="1:5" ht="13.5">
      <c r="A1595" s="254">
        <v>12402</v>
      </c>
      <c r="B1595" s="259" t="s">
        <v>7189</v>
      </c>
      <c r="C1595" s="253" t="s">
        <v>4628</v>
      </c>
      <c r="D1595" s="253">
        <v>53.42</v>
      </c>
      <c r="E1595" s="253" t="s">
        <v>152</v>
      </c>
    </row>
    <row r="1596" spans="1:5" ht="13.5">
      <c r="A1596" s="254">
        <v>3447</v>
      </c>
      <c r="B1596" s="259" t="s">
        <v>7190</v>
      </c>
      <c r="C1596" s="253" t="s">
        <v>4628</v>
      </c>
      <c r="D1596" s="253">
        <v>27.64</v>
      </c>
      <c r="E1596" s="253" t="s">
        <v>152</v>
      </c>
    </row>
    <row r="1597" spans="1:5" ht="13.5">
      <c r="A1597" s="254">
        <v>3442</v>
      </c>
      <c r="B1597" s="259" t="s">
        <v>7191</v>
      </c>
      <c r="C1597" s="253" t="s">
        <v>4628</v>
      </c>
      <c r="D1597" s="253">
        <v>6.55</v>
      </c>
      <c r="E1597" s="253" t="s">
        <v>152</v>
      </c>
    </row>
    <row r="1598" spans="1:5" ht="13.5">
      <c r="A1598" s="254">
        <v>3448</v>
      </c>
      <c r="B1598" s="259" t="s">
        <v>7192</v>
      </c>
      <c r="C1598" s="253" t="s">
        <v>4628</v>
      </c>
      <c r="D1598" s="253">
        <v>78.11</v>
      </c>
      <c r="E1598" s="253" t="s">
        <v>152</v>
      </c>
    </row>
    <row r="1599" spans="1:5" ht="13.5">
      <c r="A1599" s="254">
        <v>3449</v>
      </c>
      <c r="B1599" s="259" t="s">
        <v>7193</v>
      </c>
      <c r="C1599" s="253" t="s">
        <v>4628</v>
      </c>
      <c r="D1599" s="253">
        <v>136.86000000000001</v>
      </c>
      <c r="E1599" s="253" t="s">
        <v>152</v>
      </c>
    </row>
    <row r="1600" spans="1:5" ht="13.5">
      <c r="A1600" s="254">
        <v>37438</v>
      </c>
      <c r="B1600" s="259" t="s">
        <v>7194</v>
      </c>
      <c r="C1600" s="253" t="s">
        <v>4628</v>
      </c>
      <c r="D1600" s="253">
        <v>151.84</v>
      </c>
      <c r="E1600" s="253" t="s">
        <v>152</v>
      </c>
    </row>
    <row r="1601" spans="1:5" ht="13.5">
      <c r="A1601" s="254">
        <v>37439</v>
      </c>
      <c r="B1601" s="259" t="s">
        <v>7195</v>
      </c>
      <c r="C1601" s="253" t="s">
        <v>4628</v>
      </c>
      <c r="D1601" s="253">
        <v>992.75</v>
      </c>
      <c r="E1601" s="253" t="s">
        <v>152</v>
      </c>
    </row>
    <row r="1602" spans="1:5" ht="13.5">
      <c r="A1602" s="254">
        <v>37435</v>
      </c>
      <c r="B1602" s="259" t="s">
        <v>7196</v>
      </c>
      <c r="C1602" s="253" t="s">
        <v>4628</v>
      </c>
      <c r="D1602" s="253">
        <v>17.84</v>
      </c>
      <c r="E1602" s="253" t="s">
        <v>152</v>
      </c>
    </row>
    <row r="1603" spans="1:5" ht="13.5">
      <c r="A1603" s="254">
        <v>37436</v>
      </c>
      <c r="B1603" s="259" t="s">
        <v>7197</v>
      </c>
      <c r="C1603" s="253" t="s">
        <v>4628</v>
      </c>
      <c r="D1603" s="253">
        <v>21.06</v>
      </c>
      <c r="E1603" s="253" t="s">
        <v>152</v>
      </c>
    </row>
    <row r="1604" spans="1:5" ht="13.5">
      <c r="A1604" s="254">
        <v>37437</v>
      </c>
      <c r="B1604" s="259" t="s">
        <v>7198</v>
      </c>
      <c r="C1604" s="253" t="s">
        <v>4628</v>
      </c>
      <c r="D1604" s="253">
        <v>30.46</v>
      </c>
      <c r="E1604" s="253" t="s">
        <v>152</v>
      </c>
    </row>
    <row r="1605" spans="1:5" ht="27">
      <c r="A1605" s="254">
        <v>3473</v>
      </c>
      <c r="B1605" s="259" t="s">
        <v>7199</v>
      </c>
      <c r="C1605" s="253" t="s">
        <v>4628</v>
      </c>
      <c r="D1605" s="253">
        <v>21.49</v>
      </c>
      <c r="E1605" s="253" t="s">
        <v>152</v>
      </c>
    </row>
    <row r="1606" spans="1:5" ht="27">
      <c r="A1606" s="254">
        <v>3474</v>
      </c>
      <c r="B1606" s="259" t="s">
        <v>7200</v>
      </c>
      <c r="C1606" s="253" t="s">
        <v>4628</v>
      </c>
      <c r="D1606" s="253">
        <v>17.71</v>
      </c>
      <c r="E1606" s="253" t="s">
        <v>152</v>
      </c>
    </row>
    <row r="1607" spans="1:5" ht="27">
      <c r="A1607" s="254">
        <v>3450</v>
      </c>
      <c r="B1607" s="259" t="s">
        <v>7201</v>
      </c>
      <c r="C1607" s="253" t="s">
        <v>4628</v>
      </c>
      <c r="D1607" s="253">
        <v>5.13</v>
      </c>
      <c r="E1607" s="253" t="s">
        <v>152</v>
      </c>
    </row>
    <row r="1608" spans="1:5" ht="27">
      <c r="A1608" s="254">
        <v>3443</v>
      </c>
      <c r="B1608" s="259" t="s">
        <v>7202</v>
      </c>
      <c r="C1608" s="253" t="s">
        <v>4628</v>
      </c>
      <c r="D1608" s="253">
        <v>11.02</v>
      </c>
      <c r="E1608" s="253" t="s">
        <v>152</v>
      </c>
    </row>
    <row r="1609" spans="1:5" ht="27">
      <c r="A1609" s="254">
        <v>3453</v>
      </c>
      <c r="B1609" s="259" t="s">
        <v>7203</v>
      </c>
      <c r="C1609" s="253" t="s">
        <v>4628</v>
      </c>
      <c r="D1609" s="253">
        <v>62.72</v>
      </c>
      <c r="E1609" s="253" t="s">
        <v>152</v>
      </c>
    </row>
    <row r="1610" spans="1:5" ht="27">
      <c r="A1610" s="254">
        <v>3452</v>
      </c>
      <c r="B1610" s="259" t="s">
        <v>7204</v>
      </c>
      <c r="C1610" s="253" t="s">
        <v>4628</v>
      </c>
      <c r="D1610" s="253">
        <v>30.96</v>
      </c>
      <c r="E1610" s="253" t="s">
        <v>152</v>
      </c>
    </row>
    <row r="1611" spans="1:5" ht="27">
      <c r="A1611" s="254">
        <v>3451</v>
      </c>
      <c r="B1611" s="259" t="s">
        <v>7205</v>
      </c>
      <c r="C1611" s="253" t="s">
        <v>4628</v>
      </c>
      <c r="D1611" s="253">
        <v>6.14</v>
      </c>
      <c r="E1611" s="253" t="s">
        <v>152</v>
      </c>
    </row>
    <row r="1612" spans="1:5" ht="27">
      <c r="A1612" s="254">
        <v>3454</v>
      </c>
      <c r="B1612" s="259" t="s">
        <v>7206</v>
      </c>
      <c r="C1612" s="253" t="s">
        <v>4628</v>
      </c>
      <c r="D1612" s="253">
        <v>95.4</v>
      </c>
      <c r="E1612" s="253" t="s">
        <v>152</v>
      </c>
    </row>
    <row r="1613" spans="1:5" ht="13.5">
      <c r="A1613" s="254">
        <v>3458</v>
      </c>
      <c r="B1613" s="259" t="s">
        <v>7207</v>
      </c>
      <c r="C1613" s="253" t="s">
        <v>4628</v>
      </c>
      <c r="D1613" s="253">
        <v>17.22</v>
      </c>
      <c r="E1613" s="253" t="s">
        <v>152</v>
      </c>
    </row>
    <row r="1614" spans="1:5" ht="13.5">
      <c r="A1614" s="254">
        <v>3457</v>
      </c>
      <c r="B1614" s="259" t="s">
        <v>7208</v>
      </c>
      <c r="C1614" s="253" t="s">
        <v>4628</v>
      </c>
      <c r="D1614" s="253">
        <v>12.93</v>
      </c>
      <c r="E1614" s="253" t="s">
        <v>152</v>
      </c>
    </row>
    <row r="1615" spans="1:5" ht="13.5">
      <c r="A1615" s="254">
        <v>3455</v>
      </c>
      <c r="B1615" s="259" t="s">
        <v>7209</v>
      </c>
      <c r="C1615" s="253" t="s">
        <v>4628</v>
      </c>
      <c r="D1615" s="253">
        <v>3.67</v>
      </c>
      <c r="E1615" s="253" t="s">
        <v>152</v>
      </c>
    </row>
    <row r="1616" spans="1:5" ht="13.5">
      <c r="A1616" s="254">
        <v>3472</v>
      </c>
      <c r="B1616" s="259" t="s">
        <v>7210</v>
      </c>
      <c r="C1616" s="253" t="s">
        <v>4628</v>
      </c>
      <c r="D1616" s="253">
        <v>8.25</v>
      </c>
      <c r="E1616" s="253" t="s">
        <v>152</v>
      </c>
    </row>
    <row r="1617" spans="1:5" ht="13.5">
      <c r="A1617" s="254">
        <v>3470</v>
      </c>
      <c r="B1617" s="259" t="s">
        <v>7211</v>
      </c>
      <c r="C1617" s="253" t="s">
        <v>4628</v>
      </c>
      <c r="D1617" s="253">
        <v>48.1</v>
      </c>
      <c r="E1617" s="253" t="s">
        <v>152</v>
      </c>
    </row>
    <row r="1618" spans="1:5" ht="13.5">
      <c r="A1618" s="254">
        <v>3471</v>
      </c>
      <c r="B1618" s="259" t="s">
        <v>7212</v>
      </c>
      <c r="C1618" s="253" t="s">
        <v>4628</v>
      </c>
      <c r="D1618" s="253">
        <v>26.43</v>
      </c>
      <c r="E1618" s="253" t="s">
        <v>152</v>
      </c>
    </row>
    <row r="1619" spans="1:5" ht="13.5">
      <c r="A1619" s="254">
        <v>3456</v>
      </c>
      <c r="B1619" s="259" t="s">
        <v>7213</v>
      </c>
      <c r="C1619" s="253" t="s">
        <v>4628</v>
      </c>
      <c r="D1619" s="253">
        <v>5.49</v>
      </c>
      <c r="E1619" s="253" t="s">
        <v>152</v>
      </c>
    </row>
    <row r="1620" spans="1:5" ht="13.5">
      <c r="A1620" s="254">
        <v>3459</v>
      </c>
      <c r="B1620" s="259" t="s">
        <v>7214</v>
      </c>
      <c r="C1620" s="253" t="s">
        <v>4628</v>
      </c>
      <c r="D1620" s="253">
        <v>67.84</v>
      </c>
      <c r="E1620" s="253" t="s">
        <v>152</v>
      </c>
    </row>
    <row r="1621" spans="1:5" ht="13.5">
      <c r="A1621" s="254">
        <v>3469</v>
      </c>
      <c r="B1621" s="259" t="s">
        <v>7215</v>
      </c>
      <c r="C1621" s="253" t="s">
        <v>4628</v>
      </c>
      <c r="D1621" s="253">
        <v>129.02000000000001</v>
      </c>
      <c r="E1621" s="253" t="s">
        <v>152</v>
      </c>
    </row>
    <row r="1622" spans="1:5" ht="13.5">
      <c r="A1622" s="254">
        <v>3460</v>
      </c>
      <c r="B1622" s="259" t="s">
        <v>7216</v>
      </c>
      <c r="C1622" s="253" t="s">
        <v>4628</v>
      </c>
      <c r="D1622" s="253">
        <v>188.26</v>
      </c>
      <c r="E1622" s="253" t="s">
        <v>152</v>
      </c>
    </row>
    <row r="1623" spans="1:5" ht="13.5">
      <c r="A1623" s="254">
        <v>3461</v>
      </c>
      <c r="B1623" s="259" t="s">
        <v>7217</v>
      </c>
      <c r="C1623" s="253" t="s">
        <v>4628</v>
      </c>
      <c r="D1623" s="253">
        <v>481.18</v>
      </c>
      <c r="E1623" s="253" t="s">
        <v>152</v>
      </c>
    </row>
    <row r="1624" spans="1:5" ht="13.5">
      <c r="A1624" s="254">
        <v>37433</v>
      </c>
      <c r="B1624" s="259" t="s">
        <v>7218</v>
      </c>
      <c r="C1624" s="253" t="s">
        <v>4628</v>
      </c>
      <c r="D1624" s="253">
        <v>151.84</v>
      </c>
      <c r="E1624" s="253" t="s">
        <v>152</v>
      </c>
    </row>
    <row r="1625" spans="1:5" ht="13.5">
      <c r="A1625" s="254">
        <v>37430</v>
      </c>
      <c r="B1625" s="259" t="s">
        <v>7219</v>
      </c>
      <c r="C1625" s="253" t="s">
        <v>4628</v>
      </c>
      <c r="D1625" s="253">
        <v>19.03</v>
      </c>
      <c r="E1625" s="253" t="s">
        <v>152</v>
      </c>
    </row>
    <row r="1626" spans="1:5" ht="13.5">
      <c r="A1626" s="254">
        <v>37434</v>
      </c>
      <c r="B1626" s="259" t="s">
        <v>7220</v>
      </c>
      <c r="C1626" s="253" t="s">
        <v>4628</v>
      </c>
      <c r="D1626" s="253">
        <v>1415.79</v>
      </c>
      <c r="E1626" s="253" t="s">
        <v>152</v>
      </c>
    </row>
    <row r="1627" spans="1:5" ht="13.5">
      <c r="A1627" s="254">
        <v>37431</v>
      </c>
      <c r="B1627" s="259" t="s">
        <v>7221</v>
      </c>
      <c r="C1627" s="253" t="s">
        <v>4628</v>
      </c>
      <c r="D1627" s="253">
        <v>25.81</v>
      </c>
      <c r="E1627" s="253" t="s">
        <v>152</v>
      </c>
    </row>
    <row r="1628" spans="1:5" ht="13.5">
      <c r="A1628" s="254">
        <v>37432</v>
      </c>
      <c r="B1628" s="259" t="s">
        <v>7222</v>
      </c>
      <c r="C1628" s="253" t="s">
        <v>4628</v>
      </c>
      <c r="D1628" s="253">
        <v>47.61</v>
      </c>
      <c r="E1628" s="253" t="s">
        <v>152</v>
      </c>
    </row>
    <row r="1629" spans="1:5" ht="27">
      <c r="A1629" s="254">
        <v>37413</v>
      </c>
      <c r="B1629" s="259" t="s">
        <v>7223</v>
      </c>
      <c r="C1629" s="253" t="s">
        <v>4628</v>
      </c>
      <c r="D1629" s="253">
        <v>2.92</v>
      </c>
      <c r="E1629" s="253" t="s">
        <v>152</v>
      </c>
    </row>
    <row r="1630" spans="1:5" ht="27">
      <c r="A1630" s="254">
        <v>37414</v>
      </c>
      <c r="B1630" s="259" t="s">
        <v>7224</v>
      </c>
      <c r="C1630" s="253" t="s">
        <v>4628</v>
      </c>
      <c r="D1630" s="253">
        <v>3.31</v>
      </c>
      <c r="E1630" s="253" t="s">
        <v>152</v>
      </c>
    </row>
    <row r="1631" spans="1:5" ht="27">
      <c r="A1631" s="254">
        <v>37415</v>
      </c>
      <c r="B1631" s="259" t="s">
        <v>7225</v>
      </c>
      <c r="C1631" s="253" t="s">
        <v>4628</v>
      </c>
      <c r="D1631" s="253">
        <v>6.02</v>
      </c>
      <c r="E1631" s="253" t="s">
        <v>152</v>
      </c>
    </row>
    <row r="1632" spans="1:5" ht="27">
      <c r="A1632" s="254">
        <v>37416</v>
      </c>
      <c r="B1632" s="259" t="s">
        <v>7226</v>
      </c>
      <c r="C1632" s="253" t="s">
        <v>4628</v>
      </c>
      <c r="D1632" s="253">
        <v>2.73</v>
      </c>
      <c r="E1632" s="253" t="s">
        <v>152</v>
      </c>
    </row>
    <row r="1633" spans="1:5" ht="27">
      <c r="A1633" s="254">
        <v>37417</v>
      </c>
      <c r="B1633" s="259" t="s">
        <v>7227</v>
      </c>
      <c r="C1633" s="253" t="s">
        <v>4628</v>
      </c>
      <c r="D1633" s="253">
        <v>3.92</v>
      </c>
      <c r="E1633" s="253" t="s">
        <v>152</v>
      </c>
    </row>
    <row r="1634" spans="1:5" ht="27">
      <c r="A1634" s="254">
        <v>3112</v>
      </c>
      <c r="B1634" s="259" t="s">
        <v>7228</v>
      </c>
      <c r="C1634" s="253" t="s">
        <v>4643</v>
      </c>
      <c r="D1634" s="253">
        <v>47.6</v>
      </c>
      <c r="E1634" s="253" t="s">
        <v>152</v>
      </c>
    </row>
    <row r="1635" spans="1:5" ht="27">
      <c r="A1635" s="254">
        <v>3113</v>
      </c>
      <c r="B1635" s="259" t="s">
        <v>7229</v>
      </c>
      <c r="C1635" s="253" t="s">
        <v>4643</v>
      </c>
      <c r="D1635" s="253">
        <v>54.84</v>
      </c>
      <c r="E1635" s="253" t="s">
        <v>152</v>
      </c>
    </row>
    <row r="1636" spans="1:5" ht="27">
      <c r="A1636" s="254">
        <v>3114</v>
      </c>
      <c r="B1636" s="259" t="s">
        <v>7230</v>
      </c>
      <c r="C1636" s="253" t="s">
        <v>4628</v>
      </c>
      <c r="D1636" s="253">
        <v>24.77</v>
      </c>
      <c r="E1636" s="253" t="s">
        <v>152</v>
      </c>
    </row>
    <row r="1637" spans="1:5" ht="13.5">
      <c r="A1637" s="254">
        <v>34519</v>
      </c>
      <c r="B1637" s="259" t="s">
        <v>7231</v>
      </c>
      <c r="C1637" s="253" t="s">
        <v>4628</v>
      </c>
      <c r="D1637" s="253">
        <v>71.819999999999993</v>
      </c>
      <c r="E1637" s="253" t="s">
        <v>152</v>
      </c>
    </row>
    <row r="1638" spans="1:5" ht="27">
      <c r="A1638" s="254">
        <v>10510</v>
      </c>
      <c r="B1638" s="259" t="s">
        <v>7232</v>
      </c>
      <c r="C1638" s="253" t="s">
        <v>4628</v>
      </c>
      <c r="D1638" s="253">
        <v>73.2</v>
      </c>
      <c r="E1638" s="253" t="s">
        <v>152</v>
      </c>
    </row>
    <row r="1639" spans="1:5" ht="13.5">
      <c r="A1639" s="254">
        <v>1649</v>
      </c>
      <c r="B1639" s="259" t="s">
        <v>7233</v>
      </c>
      <c r="C1639" s="253" t="s">
        <v>4628</v>
      </c>
      <c r="D1639" s="253">
        <v>40.619999999999997</v>
      </c>
      <c r="E1639" s="253" t="s">
        <v>152</v>
      </c>
    </row>
    <row r="1640" spans="1:5" ht="13.5">
      <c r="A1640" s="254">
        <v>1653</v>
      </c>
      <c r="B1640" s="259" t="s">
        <v>7234</v>
      </c>
      <c r="C1640" s="253" t="s">
        <v>4628</v>
      </c>
      <c r="D1640" s="253">
        <v>31.82</v>
      </c>
      <c r="E1640" s="253" t="s">
        <v>152</v>
      </c>
    </row>
    <row r="1641" spans="1:5" ht="13.5">
      <c r="A1641" s="254">
        <v>1647</v>
      </c>
      <c r="B1641" s="259" t="s">
        <v>7235</v>
      </c>
      <c r="C1641" s="253" t="s">
        <v>4628</v>
      </c>
      <c r="D1641" s="253">
        <v>11.39</v>
      </c>
      <c r="E1641" s="253" t="s">
        <v>152</v>
      </c>
    </row>
    <row r="1642" spans="1:5" ht="13.5">
      <c r="A1642" s="254">
        <v>1648</v>
      </c>
      <c r="B1642" s="259" t="s">
        <v>7236</v>
      </c>
      <c r="C1642" s="253" t="s">
        <v>4628</v>
      </c>
      <c r="D1642" s="253">
        <v>21.88</v>
      </c>
      <c r="E1642" s="253" t="s">
        <v>152</v>
      </c>
    </row>
    <row r="1643" spans="1:5" ht="13.5">
      <c r="A1643" s="254">
        <v>1651</v>
      </c>
      <c r="B1643" s="259" t="s">
        <v>7237</v>
      </c>
      <c r="C1643" s="253" t="s">
        <v>4628</v>
      </c>
      <c r="D1643" s="253">
        <v>101.49</v>
      </c>
      <c r="E1643" s="253" t="s">
        <v>152</v>
      </c>
    </row>
    <row r="1644" spans="1:5" ht="13.5">
      <c r="A1644" s="254">
        <v>1650</v>
      </c>
      <c r="B1644" s="259" t="s">
        <v>7238</v>
      </c>
      <c r="C1644" s="253" t="s">
        <v>4628</v>
      </c>
      <c r="D1644" s="253">
        <v>56.1</v>
      </c>
      <c r="E1644" s="253" t="s">
        <v>152</v>
      </c>
    </row>
    <row r="1645" spans="1:5" ht="13.5">
      <c r="A1645" s="254">
        <v>1654</v>
      </c>
      <c r="B1645" s="259" t="s">
        <v>7239</v>
      </c>
      <c r="C1645" s="253" t="s">
        <v>4628</v>
      </c>
      <c r="D1645" s="253">
        <v>15.64</v>
      </c>
      <c r="E1645" s="253" t="s">
        <v>152</v>
      </c>
    </row>
    <row r="1646" spans="1:5" ht="13.5">
      <c r="A1646" s="254">
        <v>1652</v>
      </c>
      <c r="B1646" s="259" t="s">
        <v>7240</v>
      </c>
      <c r="C1646" s="253" t="s">
        <v>4628</v>
      </c>
      <c r="D1646" s="253">
        <v>145.66999999999999</v>
      </c>
      <c r="E1646" s="253" t="s">
        <v>152</v>
      </c>
    </row>
    <row r="1647" spans="1:5" ht="27">
      <c r="A1647" s="254">
        <v>1747</v>
      </c>
      <c r="B1647" s="259" t="s">
        <v>7241</v>
      </c>
      <c r="C1647" s="253" t="s">
        <v>4628</v>
      </c>
      <c r="D1647" s="253">
        <v>146.72999999999999</v>
      </c>
      <c r="E1647" s="253" t="s">
        <v>152</v>
      </c>
    </row>
    <row r="1648" spans="1:5" ht="27">
      <c r="A1648" s="254">
        <v>1744</v>
      </c>
      <c r="B1648" s="259" t="s">
        <v>7242</v>
      </c>
      <c r="C1648" s="253" t="s">
        <v>4628</v>
      </c>
      <c r="D1648" s="253">
        <v>101.63</v>
      </c>
      <c r="E1648" s="253" t="s">
        <v>152</v>
      </c>
    </row>
    <row r="1649" spans="1:5" ht="27">
      <c r="A1649" s="254">
        <v>1743</v>
      </c>
      <c r="B1649" s="259" t="s">
        <v>7243</v>
      </c>
      <c r="C1649" s="253" t="s">
        <v>4628</v>
      </c>
      <c r="D1649" s="253">
        <v>133.46</v>
      </c>
      <c r="E1649" s="253" t="s">
        <v>152</v>
      </c>
    </row>
    <row r="1650" spans="1:5" ht="40.5">
      <c r="A1650" s="254">
        <v>39640</v>
      </c>
      <c r="B1650" s="259" t="s">
        <v>7244</v>
      </c>
      <c r="C1650" s="253" t="s">
        <v>4628</v>
      </c>
      <c r="D1650" s="253">
        <v>4.72</v>
      </c>
      <c r="E1650" s="253" t="s">
        <v>152</v>
      </c>
    </row>
    <row r="1651" spans="1:5" ht="40.5">
      <c r="A1651" s="254">
        <v>11013</v>
      </c>
      <c r="B1651" s="259" t="s">
        <v>7245</v>
      </c>
      <c r="C1651" s="253" t="s">
        <v>4628</v>
      </c>
      <c r="D1651" s="253">
        <v>9.7200000000000006</v>
      </c>
      <c r="E1651" s="253" t="s">
        <v>152</v>
      </c>
    </row>
    <row r="1652" spans="1:5" ht="40.5">
      <c r="A1652" s="254">
        <v>11017</v>
      </c>
      <c r="B1652" s="259" t="s">
        <v>7246</v>
      </c>
      <c r="C1652" s="253" t="s">
        <v>4628</v>
      </c>
      <c r="D1652" s="253">
        <v>4.1399999999999997</v>
      </c>
      <c r="E1652" s="253" t="s">
        <v>152</v>
      </c>
    </row>
    <row r="1653" spans="1:5" ht="27">
      <c r="A1653" s="254">
        <v>20236</v>
      </c>
      <c r="B1653" s="259" t="s">
        <v>7247</v>
      </c>
      <c r="C1653" s="253" t="s">
        <v>4628</v>
      </c>
      <c r="D1653" s="253">
        <v>18.260000000000002</v>
      </c>
      <c r="E1653" s="253" t="s">
        <v>152</v>
      </c>
    </row>
    <row r="1654" spans="1:5" ht="27">
      <c r="A1654" s="254">
        <v>7215</v>
      </c>
      <c r="B1654" s="259" t="s">
        <v>7248</v>
      </c>
      <c r="C1654" s="253" t="s">
        <v>4628</v>
      </c>
      <c r="D1654" s="253">
        <v>15.63</v>
      </c>
      <c r="E1654" s="253" t="s">
        <v>152</v>
      </c>
    </row>
    <row r="1655" spans="1:5" ht="27">
      <c r="A1655" s="254">
        <v>7216</v>
      </c>
      <c r="B1655" s="259" t="s">
        <v>7249</v>
      </c>
      <c r="C1655" s="253" t="s">
        <v>4628</v>
      </c>
      <c r="D1655" s="253">
        <v>65.36</v>
      </c>
      <c r="E1655" s="253" t="s">
        <v>152</v>
      </c>
    </row>
    <row r="1656" spans="1:5" ht="27">
      <c r="A1656" s="254">
        <v>20235</v>
      </c>
      <c r="B1656" s="259" t="s">
        <v>7250</v>
      </c>
      <c r="C1656" s="253" t="s">
        <v>4628</v>
      </c>
      <c r="D1656" s="253">
        <v>33.04</v>
      </c>
      <c r="E1656" s="253" t="s">
        <v>152</v>
      </c>
    </row>
    <row r="1657" spans="1:5" ht="27">
      <c r="A1657" s="254">
        <v>7181</v>
      </c>
      <c r="B1657" s="259" t="s">
        <v>7251</v>
      </c>
      <c r="C1657" s="253" t="s">
        <v>4628</v>
      </c>
      <c r="D1657" s="253">
        <v>2.29</v>
      </c>
      <c r="E1657" s="253" t="s">
        <v>152</v>
      </c>
    </row>
    <row r="1658" spans="1:5" ht="27">
      <c r="A1658" s="254">
        <v>40866</v>
      </c>
      <c r="B1658" s="259" t="s">
        <v>7252</v>
      </c>
      <c r="C1658" s="253" t="s">
        <v>4628</v>
      </c>
      <c r="D1658" s="253">
        <v>6.52</v>
      </c>
      <c r="E1658" s="253" t="s">
        <v>152</v>
      </c>
    </row>
    <row r="1659" spans="1:5" ht="27">
      <c r="A1659" s="254">
        <v>7214</v>
      </c>
      <c r="B1659" s="259" t="s">
        <v>7253</v>
      </c>
      <c r="C1659" s="253" t="s">
        <v>4628</v>
      </c>
      <c r="D1659" s="253">
        <v>22.39</v>
      </c>
      <c r="E1659" s="253" t="s">
        <v>152</v>
      </c>
    </row>
    <row r="1660" spans="1:5" ht="27">
      <c r="A1660" s="254">
        <v>7219</v>
      </c>
      <c r="B1660" s="259" t="s">
        <v>7254</v>
      </c>
      <c r="C1660" s="253" t="s">
        <v>4628</v>
      </c>
      <c r="D1660" s="253">
        <v>23.17</v>
      </c>
      <c r="E1660" s="253" t="s">
        <v>152</v>
      </c>
    </row>
    <row r="1661" spans="1:5" ht="13.5">
      <c r="A1661" s="254">
        <v>37972</v>
      </c>
      <c r="B1661" s="259" t="s">
        <v>7255</v>
      </c>
      <c r="C1661" s="253" t="s">
        <v>4628</v>
      </c>
      <c r="D1661" s="253">
        <v>3.42</v>
      </c>
      <c r="E1661" s="253" t="s">
        <v>152</v>
      </c>
    </row>
    <row r="1662" spans="1:5" ht="13.5">
      <c r="A1662" s="254">
        <v>37973</v>
      </c>
      <c r="B1662" s="259" t="s">
        <v>7256</v>
      </c>
      <c r="C1662" s="253" t="s">
        <v>4628</v>
      </c>
      <c r="D1662" s="253">
        <v>5.48</v>
      </c>
      <c r="E1662" s="253" t="s">
        <v>152</v>
      </c>
    </row>
    <row r="1663" spans="1:5" ht="13.5">
      <c r="A1663" s="254">
        <v>37971</v>
      </c>
      <c r="B1663" s="259" t="s">
        <v>7257</v>
      </c>
      <c r="C1663" s="253" t="s">
        <v>4628</v>
      </c>
      <c r="D1663" s="253">
        <v>2.0499999999999998</v>
      </c>
      <c r="E1663" s="253" t="s">
        <v>152</v>
      </c>
    </row>
    <row r="1664" spans="1:5" ht="27">
      <c r="A1664" s="254">
        <v>20094</v>
      </c>
      <c r="B1664" s="259" t="s">
        <v>7258</v>
      </c>
      <c r="C1664" s="253" t="s">
        <v>4628</v>
      </c>
      <c r="D1664" s="253">
        <v>14.56</v>
      </c>
      <c r="E1664" s="253" t="s">
        <v>152</v>
      </c>
    </row>
    <row r="1665" spans="1:5" ht="27">
      <c r="A1665" s="254">
        <v>20095</v>
      </c>
      <c r="B1665" s="259" t="s">
        <v>7259</v>
      </c>
      <c r="C1665" s="253" t="s">
        <v>4628</v>
      </c>
      <c r="D1665" s="253">
        <v>18.54</v>
      </c>
      <c r="E1665" s="253" t="s">
        <v>152</v>
      </c>
    </row>
    <row r="1666" spans="1:5" ht="27">
      <c r="A1666" s="254">
        <v>1954</v>
      </c>
      <c r="B1666" s="259" t="s">
        <v>7260</v>
      </c>
      <c r="C1666" s="253" t="s">
        <v>4628</v>
      </c>
      <c r="D1666" s="253">
        <v>100.73</v>
      </c>
      <c r="E1666" s="253" t="s">
        <v>152</v>
      </c>
    </row>
    <row r="1667" spans="1:5" ht="27">
      <c r="A1667" s="254">
        <v>1926</v>
      </c>
      <c r="B1667" s="259" t="s">
        <v>7261</v>
      </c>
      <c r="C1667" s="253" t="s">
        <v>4628</v>
      </c>
      <c r="D1667" s="253">
        <v>1.33</v>
      </c>
      <c r="E1667" s="253" t="s">
        <v>152</v>
      </c>
    </row>
    <row r="1668" spans="1:5" ht="27">
      <c r="A1668" s="254">
        <v>1927</v>
      </c>
      <c r="B1668" s="259" t="s">
        <v>7262</v>
      </c>
      <c r="C1668" s="253" t="s">
        <v>4628</v>
      </c>
      <c r="D1668" s="253">
        <v>1.75</v>
      </c>
      <c r="E1668" s="253" t="s">
        <v>152</v>
      </c>
    </row>
    <row r="1669" spans="1:5" ht="27">
      <c r="A1669" s="254">
        <v>1923</v>
      </c>
      <c r="B1669" s="259" t="s">
        <v>7263</v>
      </c>
      <c r="C1669" s="253" t="s">
        <v>4628</v>
      </c>
      <c r="D1669" s="253">
        <v>2.87</v>
      </c>
      <c r="E1669" s="253" t="s">
        <v>152</v>
      </c>
    </row>
    <row r="1670" spans="1:5" ht="27">
      <c r="A1670" s="254">
        <v>1929</v>
      </c>
      <c r="B1670" s="259" t="s">
        <v>7264</v>
      </c>
      <c r="C1670" s="253" t="s">
        <v>4628</v>
      </c>
      <c r="D1670" s="253">
        <v>4.7</v>
      </c>
      <c r="E1670" s="253" t="s">
        <v>152</v>
      </c>
    </row>
    <row r="1671" spans="1:5" ht="27">
      <c r="A1671" s="254">
        <v>1930</v>
      </c>
      <c r="B1671" s="259" t="s">
        <v>7265</v>
      </c>
      <c r="C1671" s="253" t="s">
        <v>4628</v>
      </c>
      <c r="D1671" s="253">
        <v>9.1199999999999992</v>
      </c>
      <c r="E1671" s="253" t="s">
        <v>152</v>
      </c>
    </row>
    <row r="1672" spans="1:5" ht="27">
      <c r="A1672" s="254">
        <v>1924</v>
      </c>
      <c r="B1672" s="259" t="s">
        <v>7266</v>
      </c>
      <c r="C1672" s="253" t="s">
        <v>4628</v>
      </c>
      <c r="D1672" s="253">
        <v>15.72</v>
      </c>
      <c r="E1672" s="253" t="s">
        <v>152</v>
      </c>
    </row>
    <row r="1673" spans="1:5" ht="27">
      <c r="A1673" s="254">
        <v>1922</v>
      </c>
      <c r="B1673" s="259" t="s">
        <v>7267</v>
      </c>
      <c r="C1673" s="253" t="s">
        <v>4628</v>
      </c>
      <c r="D1673" s="253">
        <v>23.35</v>
      </c>
      <c r="E1673" s="253" t="s">
        <v>152</v>
      </c>
    </row>
    <row r="1674" spans="1:5" ht="27">
      <c r="A1674" s="254">
        <v>1953</v>
      </c>
      <c r="B1674" s="259" t="s">
        <v>7268</v>
      </c>
      <c r="C1674" s="253" t="s">
        <v>4628</v>
      </c>
      <c r="D1674" s="253">
        <v>40.81</v>
      </c>
      <c r="E1674" s="253" t="s">
        <v>152</v>
      </c>
    </row>
    <row r="1675" spans="1:5" ht="27">
      <c r="A1675" s="254">
        <v>1962</v>
      </c>
      <c r="B1675" s="259" t="s">
        <v>7269</v>
      </c>
      <c r="C1675" s="253" t="s">
        <v>4628</v>
      </c>
      <c r="D1675" s="253">
        <v>133.53</v>
      </c>
      <c r="E1675" s="253" t="s">
        <v>152</v>
      </c>
    </row>
    <row r="1676" spans="1:5" ht="27">
      <c r="A1676" s="254">
        <v>1955</v>
      </c>
      <c r="B1676" s="259" t="s">
        <v>7270</v>
      </c>
      <c r="C1676" s="253" t="s">
        <v>4628</v>
      </c>
      <c r="D1676" s="253">
        <v>1.76</v>
      </c>
      <c r="E1676" s="253" t="s">
        <v>152</v>
      </c>
    </row>
    <row r="1677" spans="1:5" ht="27">
      <c r="A1677" s="254">
        <v>1956</v>
      </c>
      <c r="B1677" s="259" t="s">
        <v>7271</v>
      </c>
      <c r="C1677" s="253" t="s">
        <v>4628</v>
      </c>
      <c r="D1677" s="253">
        <v>2.27</v>
      </c>
      <c r="E1677" s="253" t="s">
        <v>152</v>
      </c>
    </row>
    <row r="1678" spans="1:5" ht="27">
      <c r="A1678" s="254">
        <v>1957</v>
      </c>
      <c r="B1678" s="259" t="s">
        <v>7272</v>
      </c>
      <c r="C1678" s="253" t="s">
        <v>4628</v>
      </c>
      <c r="D1678" s="253">
        <v>5.17</v>
      </c>
      <c r="E1678" s="253" t="s">
        <v>152</v>
      </c>
    </row>
    <row r="1679" spans="1:5" ht="27">
      <c r="A1679" s="254">
        <v>1958</v>
      </c>
      <c r="B1679" s="259" t="s">
        <v>7273</v>
      </c>
      <c r="C1679" s="253" t="s">
        <v>4628</v>
      </c>
      <c r="D1679" s="253">
        <v>9.19</v>
      </c>
      <c r="E1679" s="253" t="s">
        <v>152</v>
      </c>
    </row>
    <row r="1680" spans="1:5" ht="27">
      <c r="A1680" s="254">
        <v>1959</v>
      </c>
      <c r="B1680" s="259" t="s">
        <v>7274</v>
      </c>
      <c r="C1680" s="253" t="s">
        <v>4628</v>
      </c>
      <c r="D1680" s="253">
        <v>11.2</v>
      </c>
      <c r="E1680" s="253" t="s">
        <v>152</v>
      </c>
    </row>
    <row r="1681" spans="1:5" ht="27">
      <c r="A1681" s="254">
        <v>1925</v>
      </c>
      <c r="B1681" s="259" t="s">
        <v>7275</v>
      </c>
      <c r="C1681" s="253" t="s">
        <v>4628</v>
      </c>
      <c r="D1681" s="253">
        <v>27.69</v>
      </c>
      <c r="E1681" s="253" t="s">
        <v>152</v>
      </c>
    </row>
    <row r="1682" spans="1:5" ht="27">
      <c r="A1682" s="254">
        <v>1960</v>
      </c>
      <c r="B1682" s="259" t="s">
        <v>7276</v>
      </c>
      <c r="C1682" s="253" t="s">
        <v>4628</v>
      </c>
      <c r="D1682" s="253">
        <v>39.36</v>
      </c>
      <c r="E1682" s="253" t="s">
        <v>152</v>
      </c>
    </row>
    <row r="1683" spans="1:5" ht="27">
      <c r="A1683" s="254">
        <v>1961</v>
      </c>
      <c r="B1683" s="259" t="s">
        <v>7277</v>
      </c>
      <c r="C1683" s="253" t="s">
        <v>4628</v>
      </c>
      <c r="D1683" s="253">
        <v>56.56</v>
      </c>
      <c r="E1683" s="253" t="s">
        <v>152</v>
      </c>
    </row>
    <row r="1684" spans="1:5" ht="13.5">
      <c r="A1684" s="254">
        <v>38426</v>
      </c>
      <c r="B1684" s="259" t="s">
        <v>7278</v>
      </c>
      <c r="C1684" s="253" t="s">
        <v>4628</v>
      </c>
      <c r="D1684" s="253">
        <v>16.059999999999999</v>
      </c>
      <c r="E1684" s="253" t="s">
        <v>152</v>
      </c>
    </row>
    <row r="1685" spans="1:5" ht="13.5">
      <c r="A1685" s="254">
        <v>38423</v>
      </c>
      <c r="B1685" s="259" t="s">
        <v>7279</v>
      </c>
      <c r="C1685" s="253" t="s">
        <v>4628</v>
      </c>
      <c r="D1685" s="253">
        <v>36.43</v>
      </c>
      <c r="E1685" s="253" t="s">
        <v>152</v>
      </c>
    </row>
    <row r="1686" spans="1:5" ht="13.5">
      <c r="A1686" s="254">
        <v>38421</v>
      </c>
      <c r="B1686" s="259" t="s">
        <v>7280</v>
      </c>
      <c r="C1686" s="253" t="s">
        <v>4628</v>
      </c>
      <c r="D1686" s="253">
        <v>17.2</v>
      </c>
      <c r="E1686" s="253" t="s">
        <v>152</v>
      </c>
    </row>
    <row r="1687" spans="1:5" ht="13.5">
      <c r="A1687" s="254">
        <v>38422</v>
      </c>
      <c r="B1687" s="259" t="s">
        <v>7281</v>
      </c>
      <c r="C1687" s="253" t="s">
        <v>4628</v>
      </c>
      <c r="D1687" s="253">
        <v>25.14</v>
      </c>
      <c r="E1687" s="253" t="s">
        <v>152</v>
      </c>
    </row>
    <row r="1688" spans="1:5" ht="27">
      <c r="A1688" s="254">
        <v>39866</v>
      </c>
      <c r="B1688" s="259" t="s">
        <v>7282</v>
      </c>
      <c r="C1688" s="253" t="s">
        <v>4628</v>
      </c>
      <c r="D1688" s="253">
        <v>10.55</v>
      </c>
      <c r="E1688" s="253" t="s">
        <v>152</v>
      </c>
    </row>
    <row r="1689" spans="1:5" ht="27">
      <c r="A1689" s="254">
        <v>39867</v>
      </c>
      <c r="B1689" s="259" t="s">
        <v>7283</v>
      </c>
      <c r="C1689" s="253" t="s">
        <v>4628</v>
      </c>
      <c r="D1689" s="253">
        <v>23.46</v>
      </c>
      <c r="E1689" s="253" t="s">
        <v>152</v>
      </c>
    </row>
    <row r="1690" spans="1:5" ht="27">
      <c r="A1690" s="254">
        <v>39868</v>
      </c>
      <c r="B1690" s="259" t="s">
        <v>7284</v>
      </c>
      <c r="C1690" s="253" t="s">
        <v>4628</v>
      </c>
      <c r="D1690" s="253">
        <v>42.27</v>
      </c>
      <c r="E1690" s="253" t="s">
        <v>152</v>
      </c>
    </row>
    <row r="1691" spans="1:5" ht="13.5">
      <c r="A1691" s="254">
        <v>37999</v>
      </c>
      <c r="B1691" s="259" t="s">
        <v>7285</v>
      </c>
      <c r="C1691" s="253" t="s">
        <v>4628</v>
      </c>
      <c r="D1691" s="253">
        <v>3.28</v>
      </c>
      <c r="E1691" s="253" t="s">
        <v>152</v>
      </c>
    </row>
    <row r="1692" spans="1:5" ht="13.5">
      <c r="A1692" s="254">
        <v>38000</v>
      </c>
      <c r="B1692" s="259" t="s">
        <v>7286</v>
      </c>
      <c r="C1692" s="253" t="s">
        <v>4628</v>
      </c>
      <c r="D1692" s="253">
        <v>4.34</v>
      </c>
      <c r="E1692" s="253" t="s">
        <v>152</v>
      </c>
    </row>
    <row r="1693" spans="1:5" ht="27">
      <c r="A1693" s="254">
        <v>38129</v>
      </c>
      <c r="B1693" s="259" t="s">
        <v>7287</v>
      </c>
      <c r="C1693" s="253" t="s">
        <v>4628</v>
      </c>
      <c r="D1693" s="253">
        <v>3.06</v>
      </c>
      <c r="E1693" s="253" t="s">
        <v>152</v>
      </c>
    </row>
    <row r="1694" spans="1:5" ht="27">
      <c r="A1694" s="254">
        <v>38025</v>
      </c>
      <c r="B1694" s="259" t="s">
        <v>7288</v>
      </c>
      <c r="C1694" s="253" t="s">
        <v>4628</v>
      </c>
      <c r="D1694" s="253">
        <v>5.1100000000000003</v>
      </c>
      <c r="E1694" s="253" t="s">
        <v>152</v>
      </c>
    </row>
    <row r="1695" spans="1:5" ht="27">
      <c r="A1695" s="254">
        <v>38026</v>
      </c>
      <c r="B1695" s="259" t="s">
        <v>7289</v>
      </c>
      <c r="C1695" s="253" t="s">
        <v>4628</v>
      </c>
      <c r="D1695" s="253">
        <v>13.69</v>
      </c>
      <c r="E1695" s="253" t="s">
        <v>152</v>
      </c>
    </row>
    <row r="1696" spans="1:5" ht="27">
      <c r="A1696" s="254">
        <v>1858</v>
      </c>
      <c r="B1696" s="259" t="s">
        <v>7290</v>
      </c>
      <c r="C1696" s="253" t="s">
        <v>4628</v>
      </c>
      <c r="D1696" s="253">
        <v>20.39</v>
      </c>
      <c r="E1696" s="253" t="s">
        <v>152</v>
      </c>
    </row>
    <row r="1697" spans="1:5" ht="27">
      <c r="A1697" s="254">
        <v>1844</v>
      </c>
      <c r="B1697" s="259" t="s">
        <v>7291</v>
      </c>
      <c r="C1697" s="253" t="s">
        <v>4628</v>
      </c>
      <c r="D1697" s="253">
        <v>75.17</v>
      </c>
      <c r="E1697" s="253" t="s">
        <v>152</v>
      </c>
    </row>
    <row r="1698" spans="1:5" ht="27">
      <c r="A1698" s="254">
        <v>1863</v>
      </c>
      <c r="B1698" s="259" t="s">
        <v>7292</v>
      </c>
      <c r="C1698" s="253" t="s">
        <v>4628</v>
      </c>
      <c r="D1698" s="253">
        <v>29.59</v>
      </c>
      <c r="E1698" s="253" t="s">
        <v>152</v>
      </c>
    </row>
    <row r="1699" spans="1:5" ht="27">
      <c r="A1699" s="254">
        <v>1865</v>
      </c>
      <c r="B1699" s="259" t="s">
        <v>7293</v>
      </c>
      <c r="C1699" s="253" t="s">
        <v>4628</v>
      </c>
      <c r="D1699" s="253">
        <v>107.95</v>
      </c>
      <c r="E1699" s="253" t="s">
        <v>152</v>
      </c>
    </row>
    <row r="1700" spans="1:5" ht="13.5">
      <c r="A1700" s="254">
        <v>36355</v>
      </c>
      <c r="B1700" s="259" t="s">
        <v>7294</v>
      </c>
      <c r="C1700" s="253" t="s">
        <v>4628</v>
      </c>
      <c r="D1700" s="253">
        <v>4.51</v>
      </c>
      <c r="E1700" s="253" t="s">
        <v>152</v>
      </c>
    </row>
    <row r="1701" spans="1:5" ht="13.5">
      <c r="A1701" s="254">
        <v>36356</v>
      </c>
      <c r="B1701" s="259" t="s">
        <v>7295</v>
      </c>
      <c r="C1701" s="253" t="s">
        <v>4628</v>
      </c>
      <c r="D1701" s="253">
        <v>7.58</v>
      </c>
      <c r="E1701" s="253" t="s">
        <v>152</v>
      </c>
    </row>
    <row r="1702" spans="1:5" ht="13.5">
      <c r="A1702" s="254">
        <v>1932</v>
      </c>
      <c r="B1702" s="259" t="s">
        <v>7296</v>
      </c>
      <c r="C1702" s="253" t="s">
        <v>4628</v>
      </c>
      <c r="D1702" s="253">
        <v>6.2</v>
      </c>
      <c r="E1702" s="253" t="s">
        <v>152</v>
      </c>
    </row>
    <row r="1703" spans="1:5" ht="13.5">
      <c r="A1703" s="254">
        <v>1933</v>
      </c>
      <c r="B1703" s="259" t="s">
        <v>7297</v>
      </c>
      <c r="C1703" s="253" t="s">
        <v>4628</v>
      </c>
      <c r="D1703" s="253">
        <v>2.73</v>
      </c>
      <c r="E1703" s="253" t="s">
        <v>152</v>
      </c>
    </row>
    <row r="1704" spans="1:5" ht="13.5">
      <c r="A1704" s="254">
        <v>1951</v>
      </c>
      <c r="B1704" s="259" t="s">
        <v>7298</v>
      </c>
      <c r="C1704" s="253" t="s">
        <v>4628</v>
      </c>
      <c r="D1704" s="253">
        <v>12.14</v>
      </c>
      <c r="E1704" s="253" t="s">
        <v>152</v>
      </c>
    </row>
    <row r="1705" spans="1:5" ht="13.5">
      <c r="A1705" s="254">
        <v>1966</v>
      </c>
      <c r="B1705" s="259" t="s">
        <v>7299</v>
      </c>
      <c r="C1705" s="253" t="s">
        <v>4628</v>
      </c>
      <c r="D1705" s="253">
        <v>13.96</v>
      </c>
      <c r="E1705" s="253" t="s">
        <v>152</v>
      </c>
    </row>
    <row r="1706" spans="1:5" ht="13.5">
      <c r="A1706" s="254">
        <v>1952</v>
      </c>
      <c r="B1706" s="259" t="s">
        <v>7300</v>
      </c>
      <c r="C1706" s="253" t="s">
        <v>4628</v>
      </c>
      <c r="D1706" s="253">
        <v>52.45</v>
      </c>
      <c r="E1706" s="253" t="s">
        <v>152</v>
      </c>
    </row>
    <row r="1707" spans="1:5" ht="13.5">
      <c r="A1707" s="254">
        <v>20104</v>
      </c>
      <c r="B1707" s="259" t="s">
        <v>7301</v>
      </c>
      <c r="C1707" s="253" t="s">
        <v>4628</v>
      </c>
      <c r="D1707" s="253">
        <v>387.57</v>
      </c>
      <c r="E1707" s="253" t="s">
        <v>152</v>
      </c>
    </row>
    <row r="1708" spans="1:5" ht="13.5">
      <c r="A1708" s="254">
        <v>20105</v>
      </c>
      <c r="B1708" s="259" t="s">
        <v>7302</v>
      </c>
      <c r="C1708" s="253" t="s">
        <v>4628</v>
      </c>
      <c r="D1708" s="253">
        <v>603.67999999999995</v>
      </c>
      <c r="E1708" s="253" t="s">
        <v>152</v>
      </c>
    </row>
    <row r="1709" spans="1:5" ht="13.5">
      <c r="A1709" s="254">
        <v>1965</v>
      </c>
      <c r="B1709" s="259" t="s">
        <v>7303</v>
      </c>
      <c r="C1709" s="253" t="s">
        <v>4628</v>
      </c>
      <c r="D1709" s="253">
        <v>28.31</v>
      </c>
      <c r="E1709" s="253" t="s">
        <v>152</v>
      </c>
    </row>
    <row r="1710" spans="1:5" ht="13.5">
      <c r="A1710" s="254">
        <v>10765</v>
      </c>
      <c r="B1710" s="259" t="s">
        <v>7304</v>
      </c>
      <c r="C1710" s="253" t="s">
        <v>4628</v>
      </c>
      <c r="D1710" s="253">
        <v>7.15</v>
      </c>
      <c r="E1710" s="253" t="s">
        <v>152</v>
      </c>
    </row>
    <row r="1711" spans="1:5" ht="13.5">
      <c r="A1711" s="254">
        <v>10767</v>
      </c>
      <c r="B1711" s="259" t="s">
        <v>7305</v>
      </c>
      <c r="C1711" s="253" t="s">
        <v>4628</v>
      </c>
      <c r="D1711" s="253">
        <v>23.45</v>
      </c>
      <c r="E1711" s="253" t="s">
        <v>152</v>
      </c>
    </row>
    <row r="1712" spans="1:5" ht="13.5">
      <c r="A1712" s="254">
        <v>1970</v>
      </c>
      <c r="B1712" s="259" t="s">
        <v>7306</v>
      </c>
      <c r="C1712" s="253" t="s">
        <v>4628</v>
      </c>
      <c r="D1712" s="253">
        <v>29.39</v>
      </c>
      <c r="E1712" s="253" t="s">
        <v>152</v>
      </c>
    </row>
    <row r="1713" spans="1:5" ht="13.5">
      <c r="A1713" s="254">
        <v>1967</v>
      </c>
      <c r="B1713" s="259" t="s">
        <v>7307</v>
      </c>
      <c r="C1713" s="253" t="s">
        <v>4628</v>
      </c>
      <c r="D1713" s="253">
        <v>3.27</v>
      </c>
      <c r="E1713" s="253" t="s">
        <v>152</v>
      </c>
    </row>
    <row r="1714" spans="1:5" ht="13.5">
      <c r="A1714" s="254">
        <v>1968</v>
      </c>
      <c r="B1714" s="259" t="s">
        <v>7308</v>
      </c>
      <c r="C1714" s="253" t="s">
        <v>4628</v>
      </c>
      <c r="D1714" s="253">
        <v>6.85</v>
      </c>
      <c r="E1714" s="253" t="s">
        <v>152</v>
      </c>
    </row>
    <row r="1715" spans="1:5" ht="13.5">
      <c r="A1715" s="254">
        <v>1969</v>
      </c>
      <c r="B1715" s="259" t="s">
        <v>7309</v>
      </c>
      <c r="C1715" s="253" t="s">
        <v>4628</v>
      </c>
      <c r="D1715" s="253">
        <v>20.16</v>
      </c>
      <c r="E1715" s="253" t="s">
        <v>152</v>
      </c>
    </row>
    <row r="1716" spans="1:5" ht="27">
      <c r="A1716" s="254">
        <v>1839</v>
      </c>
      <c r="B1716" s="259" t="s">
        <v>7310</v>
      </c>
      <c r="C1716" s="253" t="s">
        <v>4628</v>
      </c>
      <c r="D1716" s="253">
        <v>97.35</v>
      </c>
      <c r="E1716" s="253" t="s">
        <v>152</v>
      </c>
    </row>
    <row r="1717" spans="1:5" ht="27">
      <c r="A1717" s="254">
        <v>1835</v>
      </c>
      <c r="B1717" s="259" t="s">
        <v>7311</v>
      </c>
      <c r="C1717" s="253" t="s">
        <v>4628</v>
      </c>
      <c r="D1717" s="253">
        <v>20.69</v>
      </c>
      <c r="E1717" s="253" t="s">
        <v>152</v>
      </c>
    </row>
    <row r="1718" spans="1:5" ht="27">
      <c r="A1718" s="254">
        <v>1823</v>
      </c>
      <c r="B1718" s="259" t="s">
        <v>7312</v>
      </c>
      <c r="C1718" s="253" t="s">
        <v>4628</v>
      </c>
      <c r="D1718" s="253">
        <v>40.020000000000003</v>
      </c>
      <c r="E1718" s="253" t="s">
        <v>152</v>
      </c>
    </row>
    <row r="1719" spans="1:5" ht="27">
      <c r="A1719" s="254">
        <v>1827</v>
      </c>
      <c r="B1719" s="259" t="s">
        <v>7313</v>
      </c>
      <c r="C1719" s="253" t="s">
        <v>4628</v>
      </c>
      <c r="D1719" s="253">
        <v>96.41</v>
      </c>
      <c r="E1719" s="253" t="s">
        <v>152</v>
      </c>
    </row>
    <row r="1720" spans="1:5" ht="27">
      <c r="A1720" s="254">
        <v>1831</v>
      </c>
      <c r="B1720" s="259" t="s">
        <v>7314</v>
      </c>
      <c r="C1720" s="253" t="s">
        <v>4628</v>
      </c>
      <c r="D1720" s="253">
        <v>21.04</v>
      </c>
      <c r="E1720" s="253" t="s">
        <v>152</v>
      </c>
    </row>
    <row r="1721" spans="1:5" ht="27">
      <c r="A1721" s="254">
        <v>1825</v>
      </c>
      <c r="B1721" s="259" t="s">
        <v>7315</v>
      </c>
      <c r="C1721" s="253" t="s">
        <v>4628</v>
      </c>
      <c r="D1721" s="253">
        <v>51.94</v>
      </c>
      <c r="E1721" s="253" t="s">
        <v>152</v>
      </c>
    </row>
    <row r="1722" spans="1:5" ht="27">
      <c r="A1722" s="254">
        <v>1828</v>
      </c>
      <c r="B1722" s="259" t="s">
        <v>7316</v>
      </c>
      <c r="C1722" s="253" t="s">
        <v>4628</v>
      </c>
      <c r="D1722" s="253">
        <v>117.65</v>
      </c>
      <c r="E1722" s="253" t="s">
        <v>152</v>
      </c>
    </row>
    <row r="1723" spans="1:5" ht="27">
      <c r="A1723" s="254">
        <v>1845</v>
      </c>
      <c r="B1723" s="259" t="s">
        <v>7317</v>
      </c>
      <c r="C1723" s="253" t="s">
        <v>4628</v>
      </c>
      <c r="D1723" s="253">
        <v>26.37</v>
      </c>
      <c r="E1723" s="253" t="s">
        <v>152</v>
      </c>
    </row>
    <row r="1724" spans="1:5" ht="27">
      <c r="A1724" s="254">
        <v>1824</v>
      </c>
      <c r="B1724" s="259" t="s">
        <v>7318</v>
      </c>
      <c r="C1724" s="253" t="s">
        <v>4628</v>
      </c>
      <c r="D1724" s="253">
        <v>62.26</v>
      </c>
      <c r="E1724" s="253" t="s">
        <v>152</v>
      </c>
    </row>
    <row r="1725" spans="1:5" ht="13.5">
      <c r="A1725" s="254">
        <v>1941</v>
      </c>
      <c r="B1725" s="259" t="s">
        <v>7319</v>
      </c>
      <c r="C1725" s="253" t="s">
        <v>4628</v>
      </c>
      <c r="D1725" s="253">
        <v>19.73</v>
      </c>
      <c r="E1725" s="253" t="s">
        <v>152</v>
      </c>
    </row>
    <row r="1726" spans="1:5" ht="13.5">
      <c r="A1726" s="254">
        <v>1940</v>
      </c>
      <c r="B1726" s="259" t="s">
        <v>7320</v>
      </c>
      <c r="C1726" s="253" t="s">
        <v>4628</v>
      </c>
      <c r="D1726" s="253">
        <v>14.91</v>
      </c>
      <c r="E1726" s="253" t="s">
        <v>152</v>
      </c>
    </row>
    <row r="1727" spans="1:5" ht="13.5">
      <c r="A1727" s="254">
        <v>1937</v>
      </c>
      <c r="B1727" s="259" t="s">
        <v>7321</v>
      </c>
      <c r="C1727" s="253" t="s">
        <v>4628</v>
      </c>
      <c r="D1727" s="253">
        <v>3.09</v>
      </c>
      <c r="E1727" s="253" t="s">
        <v>152</v>
      </c>
    </row>
    <row r="1728" spans="1:5" ht="13.5">
      <c r="A1728" s="254">
        <v>1939</v>
      </c>
      <c r="B1728" s="259" t="s">
        <v>7322</v>
      </c>
      <c r="C1728" s="253" t="s">
        <v>4628</v>
      </c>
      <c r="D1728" s="253">
        <v>6.13</v>
      </c>
      <c r="E1728" s="253" t="s">
        <v>152</v>
      </c>
    </row>
    <row r="1729" spans="1:5" ht="13.5">
      <c r="A1729" s="254">
        <v>1942</v>
      </c>
      <c r="B1729" s="259" t="s">
        <v>7323</v>
      </c>
      <c r="C1729" s="253" t="s">
        <v>4628</v>
      </c>
      <c r="D1729" s="253">
        <v>28.16</v>
      </c>
      <c r="E1729" s="253" t="s">
        <v>152</v>
      </c>
    </row>
    <row r="1730" spans="1:5" ht="13.5">
      <c r="A1730" s="254">
        <v>1938</v>
      </c>
      <c r="B1730" s="259" t="s">
        <v>7324</v>
      </c>
      <c r="C1730" s="253" t="s">
        <v>4628</v>
      </c>
      <c r="D1730" s="253">
        <v>3.92</v>
      </c>
      <c r="E1730" s="253" t="s">
        <v>152</v>
      </c>
    </row>
    <row r="1731" spans="1:5" ht="27">
      <c r="A1731" s="254">
        <v>42692</v>
      </c>
      <c r="B1731" s="259" t="s">
        <v>10756</v>
      </c>
      <c r="C1731" s="253" t="s">
        <v>4628</v>
      </c>
      <c r="D1731" s="253">
        <v>239.51</v>
      </c>
      <c r="E1731" s="253" t="s">
        <v>152</v>
      </c>
    </row>
    <row r="1732" spans="1:5" ht="27">
      <c r="A1732" s="254">
        <v>42693</v>
      </c>
      <c r="B1732" s="259" t="s">
        <v>10757</v>
      </c>
      <c r="C1732" s="253" t="s">
        <v>4628</v>
      </c>
      <c r="D1732" s="253">
        <v>393.97</v>
      </c>
      <c r="E1732" s="253" t="s">
        <v>152</v>
      </c>
    </row>
    <row r="1733" spans="1:5" ht="27">
      <c r="A1733" s="254">
        <v>42695</v>
      </c>
      <c r="B1733" s="259" t="s">
        <v>10758</v>
      </c>
      <c r="C1733" s="253" t="s">
        <v>4628</v>
      </c>
      <c r="D1733" s="253">
        <v>299.56</v>
      </c>
      <c r="E1733" s="253" t="s">
        <v>152</v>
      </c>
    </row>
    <row r="1734" spans="1:5" ht="27">
      <c r="A1734" s="254">
        <v>42694</v>
      </c>
      <c r="B1734" s="259" t="s">
        <v>10759</v>
      </c>
      <c r="C1734" s="253" t="s">
        <v>4628</v>
      </c>
      <c r="D1734" s="253">
        <v>442.86</v>
      </c>
      <c r="E1734" s="253" t="s">
        <v>152</v>
      </c>
    </row>
    <row r="1735" spans="1:5" ht="27">
      <c r="A1735" s="254">
        <v>20097</v>
      </c>
      <c r="B1735" s="259" t="s">
        <v>7325</v>
      </c>
      <c r="C1735" s="253" t="s">
        <v>4628</v>
      </c>
      <c r="D1735" s="253">
        <v>27.76</v>
      </c>
      <c r="E1735" s="253" t="s">
        <v>152</v>
      </c>
    </row>
    <row r="1736" spans="1:5" ht="27">
      <c r="A1736" s="254">
        <v>20098</v>
      </c>
      <c r="B1736" s="259" t="s">
        <v>7326</v>
      </c>
      <c r="C1736" s="253" t="s">
        <v>4628</v>
      </c>
      <c r="D1736" s="253">
        <v>93.62</v>
      </c>
      <c r="E1736" s="253" t="s">
        <v>152</v>
      </c>
    </row>
    <row r="1737" spans="1:5" ht="27">
      <c r="A1737" s="254">
        <v>20096</v>
      </c>
      <c r="B1737" s="259" t="s">
        <v>7327</v>
      </c>
      <c r="C1737" s="253" t="s">
        <v>4628</v>
      </c>
      <c r="D1737" s="253">
        <v>18.16</v>
      </c>
      <c r="E1737" s="253" t="s">
        <v>152</v>
      </c>
    </row>
    <row r="1738" spans="1:5" ht="13.5">
      <c r="A1738" s="254">
        <v>1964</v>
      </c>
      <c r="B1738" s="259" t="s">
        <v>7328</v>
      </c>
      <c r="C1738" s="253" t="s">
        <v>4628</v>
      </c>
      <c r="D1738" s="253">
        <v>16.79</v>
      </c>
      <c r="E1738" s="253" t="s">
        <v>152</v>
      </c>
    </row>
    <row r="1739" spans="1:5" ht="13.5">
      <c r="A1739" s="254">
        <v>1880</v>
      </c>
      <c r="B1739" s="259" t="s">
        <v>7329</v>
      </c>
      <c r="C1739" s="253" t="s">
        <v>4628</v>
      </c>
      <c r="D1739" s="253">
        <v>2.06</v>
      </c>
      <c r="E1739" s="253" t="s">
        <v>152</v>
      </c>
    </row>
    <row r="1740" spans="1:5" ht="13.5">
      <c r="A1740" s="254">
        <v>39274</v>
      </c>
      <c r="B1740" s="259" t="s">
        <v>7330</v>
      </c>
      <c r="C1740" s="253" t="s">
        <v>4628</v>
      </c>
      <c r="D1740" s="253">
        <v>1.6</v>
      </c>
      <c r="E1740" s="253" t="s">
        <v>152</v>
      </c>
    </row>
    <row r="1741" spans="1:5" ht="27">
      <c r="A1741" s="254">
        <v>2628</v>
      </c>
      <c r="B1741" s="259" t="s">
        <v>7331</v>
      </c>
      <c r="C1741" s="253" t="s">
        <v>4628</v>
      </c>
      <c r="D1741" s="253">
        <v>199.84</v>
      </c>
      <c r="E1741" s="253" t="s">
        <v>152</v>
      </c>
    </row>
    <row r="1742" spans="1:5" ht="27">
      <c r="A1742" s="254">
        <v>2622</v>
      </c>
      <c r="B1742" s="259" t="s">
        <v>7332</v>
      </c>
      <c r="C1742" s="253" t="s">
        <v>4628</v>
      </c>
      <c r="D1742" s="253">
        <v>4.74</v>
      </c>
      <c r="E1742" s="253" t="s">
        <v>152</v>
      </c>
    </row>
    <row r="1743" spans="1:5" ht="27">
      <c r="A1743" s="254">
        <v>2623</v>
      </c>
      <c r="B1743" s="259" t="s">
        <v>7333</v>
      </c>
      <c r="C1743" s="253" t="s">
        <v>4628</v>
      </c>
      <c r="D1743" s="253">
        <v>5.71</v>
      </c>
      <c r="E1743" s="253" t="s">
        <v>152</v>
      </c>
    </row>
    <row r="1744" spans="1:5" ht="27">
      <c r="A1744" s="254">
        <v>2624</v>
      </c>
      <c r="B1744" s="259" t="s">
        <v>7334</v>
      </c>
      <c r="C1744" s="253" t="s">
        <v>4628</v>
      </c>
      <c r="D1744" s="253">
        <v>9.08</v>
      </c>
      <c r="E1744" s="253" t="s">
        <v>152</v>
      </c>
    </row>
    <row r="1745" spans="1:5" ht="27">
      <c r="A1745" s="254">
        <v>2625</v>
      </c>
      <c r="B1745" s="259" t="s">
        <v>7335</v>
      </c>
      <c r="C1745" s="253" t="s">
        <v>4628</v>
      </c>
      <c r="D1745" s="253">
        <v>19.170000000000002</v>
      </c>
      <c r="E1745" s="253" t="s">
        <v>152</v>
      </c>
    </row>
    <row r="1746" spans="1:5" ht="27">
      <c r="A1746" s="254">
        <v>2626</v>
      </c>
      <c r="B1746" s="259" t="s">
        <v>7336</v>
      </c>
      <c r="C1746" s="253" t="s">
        <v>4628</v>
      </c>
      <c r="D1746" s="253">
        <v>28.09</v>
      </c>
      <c r="E1746" s="253" t="s">
        <v>152</v>
      </c>
    </row>
    <row r="1747" spans="1:5" ht="27">
      <c r="A1747" s="254">
        <v>2630</v>
      </c>
      <c r="B1747" s="259" t="s">
        <v>7337</v>
      </c>
      <c r="C1747" s="253" t="s">
        <v>4628</v>
      </c>
      <c r="D1747" s="253">
        <v>42.73</v>
      </c>
      <c r="E1747" s="253" t="s">
        <v>152</v>
      </c>
    </row>
    <row r="1748" spans="1:5" ht="27">
      <c r="A1748" s="254">
        <v>2627</v>
      </c>
      <c r="B1748" s="259" t="s">
        <v>7338</v>
      </c>
      <c r="C1748" s="253" t="s">
        <v>4628</v>
      </c>
      <c r="D1748" s="253">
        <v>75.27</v>
      </c>
      <c r="E1748" s="253" t="s">
        <v>152</v>
      </c>
    </row>
    <row r="1749" spans="1:5" ht="27">
      <c r="A1749" s="254">
        <v>2629</v>
      </c>
      <c r="B1749" s="259" t="s">
        <v>7339</v>
      </c>
      <c r="C1749" s="253" t="s">
        <v>4628</v>
      </c>
      <c r="D1749" s="253">
        <v>101.81</v>
      </c>
      <c r="E1749" s="253" t="s">
        <v>152</v>
      </c>
    </row>
    <row r="1750" spans="1:5" ht="27">
      <c r="A1750" s="254">
        <v>12033</v>
      </c>
      <c r="B1750" s="259" t="s">
        <v>7340</v>
      </c>
      <c r="C1750" s="253" t="s">
        <v>4628</v>
      </c>
      <c r="D1750" s="253">
        <v>6.6</v>
      </c>
      <c r="E1750" s="253" t="s">
        <v>152</v>
      </c>
    </row>
    <row r="1751" spans="1:5" ht="27">
      <c r="A1751" s="254">
        <v>40408</v>
      </c>
      <c r="B1751" s="259" t="s">
        <v>7341</v>
      </c>
      <c r="C1751" s="253" t="s">
        <v>4628</v>
      </c>
      <c r="D1751" s="253">
        <v>4.33</v>
      </c>
      <c r="E1751" s="253" t="s">
        <v>152</v>
      </c>
    </row>
    <row r="1752" spans="1:5" ht="13.5">
      <c r="A1752" s="254">
        <v>40409</v>
      </c>
      <c r="B1752" s="259" t="s">
        <v>7342</v>
      </c>
      <c r="C1752" s="253" t="s">
        <v>4628</v>
      </c>
      <c r="D1752" s="253">
        <v>1.53</v>
      </c>
      <c r="E1752" s="253" t="s">
        <v>152</v>
      </c>
    </row>
    <row r="1753" spans="1:5" ht="13.5">
      <c r="A1753" s="254">
        <v>39276</v>
      </c>
      <c r="B1753" s="259" t="s">
        <v>7343</v>
      </c>
      <c r="C1753" s="253" t="s">
        <v>4628</v>
      </c>
      <c r="D1753" s="253">
        <v>3.9</v>
      </c>
      <c r="E1753" s="253" t="s">
        <v>152</v>
      </c>
    </row>
    <row r="1754" spans="1:5" ht="13.5">
      <c r="A1754" s="254">
        <v>39277</v>
      </c>
      <c r="B1754" s="259" t="s">
        <v>7344</v>
      </c>
      <c r="C1754" s="253" t="s">
        <v>4628</v>
      </c>
      <c r="D1754" s="253">
        <v>10.54</v>
      </c>
      <c r="E1754" s="253" t="s">
        <v>152</v>
      </c>
    </row>
    <row r="1755" spans="1:5" ht="13.5">
      <c r="A1755" s="254">
        <v>12034</v>
      </c>
      <c r="B1755" s="259" t="s">
        <v>7345</v>
      </c>
      <c r="C1755" s="253" t="s">
        <v>4628</v>
      </c>
      <c r="D1755" s="253">
        <v>2.99</v>
      </c>
      <c r="E1755" s="253" t="s">
        <v>152</v>
      </c>
    </row>
    <row r="1756" spans="1:5" ht="27">
      <c r="A1756" s="254">
        <v>39879</v>
      </c>
      <c r="B1756" s="259" t="s">
        <v>7346</v>
      </c>
      <c r="C1756" s="253" t="s">
        <v>4628</v>
      </c>
      <c r="D1756" s="253">
        <v>2.96</v>
      </c>
      <c r="E1756" s="253" t="s">
        <v>152</v>
      </c>
    </row>
    <row r="1757" spans="1:5" ht="27">
      <c r="A1757" s="254">
        <v>39880</v>
      </c>
      <c r="B1757" s="259" t="s">
        <v>7347</v>
      </c>
      <c r="C1757" s="253" t="s">
        <v>4628</v>
      </c>
      <c r="D1757" s="253">
        <v>6.57</v>
      </c>
      <c r="E1757" s="253" t="s">
        <v>152</v>
      </c>
    </row>
    <row r="1758" spans="1:5" ht="27">
      <c r="A1758" s="254">
        <v>39881</v>
      </c>
      <c r="B1758" s="259" t="s">
        <v>7348</v>
      </c>
      <c r="C1758" s="253" t="s">
        <v>4628</v>
      </c>
      <c r="D1758" s="253">
        <v>10.54</v>
      </c>
      <c r="E1758" s="253" t="s">
        <v>152</v>
      </c>
    </row>
    <row r="1759" spans="1:5" ht="27">
      <c r="A1759" s="254">
        <v>39882</v>
      </c>
      <c r="B1759" s="259" t="s">
        <v>7349</v>
      </c>
      <c r="C1759" s="253" t="s">
        <v>4628</v>
      </c>
      <c r="D1759" s="253">
        <v>27.77</v>
      </c>
      <c r="E1759" s="253" t="s">
        <v>152</v>
      </c>
    </row>
    <row r="1760" spans="1:5" ht="27">
      <c r="A1760" s="254">
        <v>39883</v>
      </c>
      <c r="B1760" s="259" t="s">
        <v>7350</v>
      </c>
      <c r="C1760" s="253" t="s">
        <v>4628</v>
      </c>
      <c r="D1760" s="253">
        <v>44.35</v>
      </c>
      <c r="E1760" s="253" t="s">
        <v>152</v>
      </c>
    </row>
    <row r="1761" spans="1:5" ht="27">
      <c r="A1761" s="254">
        <v>39884</v>
      </c>
      <c r="B1761" s="259" t="s">
        <v>7351</v>
      </c>
      <c r="C1761" s="253" t="s">
        <v>4628</v>
      </c>
      <c r="D1761" s="253">
        <v>65.87</v>
      </c>
      <c r="E1761" s="253" t="s">
        <v>152</v>
      </c>
    </row>
    <row r="1762" spans="1:5" ht="27">
      <c r="A1762" s="254">
        <v>39885</v>
      </c>
      <c r="B1762" s="259" t="s">
        <v>7352</v>
      </c>
      <c r="C1762" s="253" t="s">
        <v>4628</v>
      </c>
      <c r="D1762" s="253">
        <v>156.56</v>
      </c>
      <c r="E1762" s="253" t="s">
        <v>152</v>
      </c>
    </row>
    <row r="1763" spans="1:5" ht="27">
      <c r="A1763" s="254">
        <v>1777</v>
      </c>
      <c r="B1763" s="259" t="s">
        <v>7353</v>
      </c>
      <c r="C1763" s="253" t="s">
        <v>4628</v>
      </c>
      <c r="D1763" s="253">
        <v>43.8</v>
      </c>
      <c r="E1763" s="253" t="s">
        <v>152</v>
      </c>
    </row>
    <row r="1764" spans="1:5" ht="27">
      <c r="A1764" s="254">
        <v>1819</v>
      </c>
      <c r="B1764" s="259" t="s">
        <v>7354</v>
      </c>
      <c r="C1764" s="253" t="s">
        <v>4628</v>
      </c>
      <c r="D1764" s="253">
        <v>31.86</v>
      </c>
      <c r="E1764" s="253" t="s">
        <v>152</v>
      </c>
    </row>
    <row r="1765" spans="1:5" ht="13.5">
      <c r="A1765" s="254">
        <v>1775</v>
      </c>
      <c r="B1765" s="259" t="s">
        <v>7355</v>
      </c>
      <c r="C1765" s="253" t="s">
        <v>4628</v>
      </c>
      <c r="D1765" s="253">
        <v>9.5299999999999994</v>
      </c>
      <c r="E1765" s="253" t="s">
        <v>152</v>
      </c>
    </row>
    <row r="1766" spans="1:5" ht="13.5">
      <c r="A1766" s="254">
        <v>1776</v>
      </c>
      <c r="B1766" s="259" t="s">
        <v>7356</v>
      </c>
      <c r="C1766" s="253" t="s">
        <v>4628</v>
      </c>
      <c r="D1766" s="253">
        <v>25.92</v>
      </c>
      <c r="E1766" s="253" t="s">
        <v>152</v>
      </c>
    </row>
    <row r="1767" spans="1:5" ht="27">
      <c r="A1767" s="254">
        <v>1778</v>
      </c>
      <c r="B1767" s="259" t="s">
        <v>7357</v>
      </c>
      <c r="C1767" s="253" t="s">
        <v>4628</v>
      </c>
      <c r="D1767" s="253">
        <v>106.02</v>
      </c>
      <c r="E1767" s="253" t="s">
        <v>152</v>
      </c>
    </row>
    <row r="1768" spans="1:5" ht="13.5">
      <c r="A1768" s="254">
        <v>1818</v>
      </c>
      <c r="B1768" s="259" t="s">
        <v>7358</v>
      </c>
      <c r="C1768" s="253" t="s">
        <v>4628</v>
      </c>
      <c r="D1768" s="253">
        <v>70.37</v>
      </c>
      <c r="E1768" s="253" t="s">
        <v>152</v>
      </c>
    </row>
    <row r="1769" spans="1:5" ht="13.5">
      <c r="A1769" s="254">
        <v>1820</v>
      </c>
      <c r="B1769" s="259" t="s">
        <v>7359</v>
      </c>
      <c r="C1769" s="253" t="s">
        <v>4628</v>
      </c>
      <c r="D1769" s="253">
        <v>13.76</v>
      </c>
      <c r="E1769" s="253" t="s">
        <v>152</v>
      </c>
    </row>
    <row r="1770" spans="1:5" ht="13.5">
      <c r="A1770" s="254">
        <v>1779</v>
      </c>
      <c r="B1770" s="259" t="s">
        <v>7360</v>
      </c>
      <c r="C1770" s="253" t="s">
        <v>4628</v>
      </c>
      <c r="D1770" s="253">
        <v>154.18</v>
      </c>
      <c r="E1770" s="253" t="s">
        <v>152</v>
      </c>
    </row>
    <row r="1771" spans="1:5" ht="13.5">
      <c r="A1771" s="254">
        <v>1780</v>
      </c>
      <c r="B1771" s="259" t="s">
        <v>7361</v>
      </c>
      <c r="C1771" s="253" t="s">
        <v>4628</v>
      </c>
      <c r="D1771" s="253">
        <v>317.86</v>
      </c>
      <c r="E1771" s="253" t="s">
        <v>152</v>
      </c>
    </row>
    <row r="1772" spans="1:5" ht="27">
      <c r="A1772" s="254">
        <v>1783</v>
      </c>
      <c r="B1772" s="259" t="s">
        <v>7362</v>
      </c>
      <c r="C1772" s="253" t="s">
        <v>4628</v>
      </c>
      <c r="D1772" s="253">
        <v>33.6</v>
      </c>
      <c r="E1772" s="253" t="s">
        <v>152</v>
      </c>
    </row>
    <row r="1773" spans="1:5" ht="27">
      <c r="A1773" s="254">
        <v>1782</v>
      </c>
      <c r="B1773" s="259" t="s">
        <v>7363</v>
      </c>
      <c r="C1773" s="253" t="s">
        <v>4628</v>
      </c>
      <c r="D1773" s="253">
        <v>26.57</v>
      </c>
      <c r="E1773" s="253" t="s">
        <v>152</v>
      </c>
    </row>
    <row r="1774" spans="1:5" ht="27">
      <c r="A1774" s="254">
        <v>1817</v>
      </c>
      <c r="B1774" s="259" t="s">
        <v>7364</v>
      </c>
      <c r="C1774" s="253" t="s">
        <v>4628</v>
      </c>
      <c r="D1774" s="253">
        <v>7.91</v>
      </c>
      <c r="E1774" s="253" t="s">
        <v>152</v>
      </c>
    </row>
    <row r="1775" spans="1:5" ht="27">
      <c r="A1775" s="254">
        <v>1781</v>
      </c>
      <c r="B1775" s="259" t="s">
        <v>7365</v>
      </c>
      <c r="C1775" s="253" t="s">
        <v>4628</v>
      </c>
      <c r="D1775" s="253">
        <v>17.309999999999999</v>
      </c>
      <c r="E1775" s="253" t="s">
        <v>152</v>
      </c>
    </row>
    <row r="1776" spans="1:5" ht="27">
      <c r="A1776" s="254">
        <v>1784</v>
      </c>
      <c r="B1776" s="259" t="s">
        <v>7366</v>
      </c>
      <c r="C1776" s="253" t="s">
        <v>4628</v>
      </c>
      <c r="D1776" s="253">
        <v>94.9</v>
      </c>
      <c r="E1776" s="253" t="s">
        <v>152</v>
      </c>
    </row>
    <row r="1777" spans="1:5" ht="27">
      <c r="A1777" s="254">
        <v>1810</v>
      </c>
      <c r="B1777" s="259" t="s">
        <v>7367</v>
      </c>
      <c r="C1777" s="253" t="s">
        <v>4628</v>
      </c>
      <c r="D1777" s="253">
        <v>52.63</v>
      </c>
      <c r="E1777" s="253" t="s">
        <v>152</v>
      </c>
    </row>
    <row r="1778" spans="1:5" ht="27">
      <c r="A1778" s="254">
        <v>1811</v>
      </c>
      <c r="B1778" s="259" t="s">
        <v>7368</v>
      </c>
      <c r="C1778" s="253" t="s">
        <v>4628</v>
      </c>
      <c r="D1778" s="253">
        <v>11.38</v>
      </c>
      <c r="E1778" s="253" t="s">
        <v>152</v>
      </c>
    </row>
    <row r="1779" spans="1:5" ht="27">
      <c r="A1779" s="254">
        <v>1812</v>
      </c>
      <c r="B1779" s="259" t="s">
        <v>7369</v>
      </c>
      <c r="C1779" s="253" t="s">
        <v>4628</v>
      </c>
      <c r="D1779" s="253">
        <v>132.88</v>
      </c>
      <c r="E1779" s="253" t="s">
        <v>152</v>
      </c>
    </row>
    <row r="1780" spans="1:5" ht="27">
      <c r="A1780" s="254">
        <v>40386</v>
      </c>
      <c r="B1780" s="259" t="s">
        <v>7370</v>
      </c>
      <c r="C1780" s="253" t="s">
        <v>4628</v>
      </c>
      <c r="D1780" s="253">
        <v>45.52</v>
      </c>
      <c r="E1780" s="253" t="s">
        <v>152</v>
      </c>
    </row>
    <row r="1781" spans="1:5" ht="27">
      <c r="A1781" s="254">
        <v>40384</v>
      </c>
      <c r="B1781" s="259" t="s">
        <v>7371</v>
      </c>
      <c r="C1781" s="253" t="s">
        <v>4628</v>
      </c>
      <c r="D1781" s="253">
        <v>31.16</v>
      </c>
      <c r="E1781" s="253" t="s">
        <v>152</v>
      </c>
    </row>
    <row r="1782" spans="1:5" ht="27">
      <c r="A1782" s="254">
        <v>40379</v>
      </c>
      <c r="B1782" s="259" t="s">
        <v>7372</v>
      </c>
      <c r="C1782" s="253" t="s">
        <v>4628</v>
      </c>
      <c r="D1782" s="253">
        <v>10.77</v>
      </c>
      <c r="E1782" s="253" t="s">
        <v>152</v>
      </c>
    </row>
    <row r="1783" spans="1:5" ht="13.5">
      <c r="A1783" s="254">
        <v>40423</v>
      </c>
      <c r="B1783" s="259" t="s">
        <v>7373</v>
      </c>
      <c r="C1783" s="253" t="s">
        <v>4628</v>
      </c>
      <c r="D1783" s="253">
        <v>20.39</v>
      </c>
      <c r="E1783" s="253" t="s">
        <v>152</v>
      </c>
    </row>
    <row r="1784" spans="1:5" ht="27">
      <c r="A1784" s="254">
        <v>40389</v>
      </c>
      <c r="B1784" s="259" t="s">
        <v>7374</v>
      </c>
      <c r="C1784" s="253" t="s">
        <v>4628</v>
      </c>
      <c r="D1784" s="253">
        <v>129.29</v>
      </c>
      <c r="E1784" s="253" t="s">
        <v>152</v>
      </c>
    </row>
    <row r="1785" spans="1:5" ht="13.5">
      <c r="A1785" s="254">
        <v>40388</v>
      </c>
      <c r="B1785" s="259" t="s">
        <v>7375</v>
      </c>
      <c r="C1785" s="253" t="s">
        <v>4628</v>
      </c>
      <c r="D1785" s="253">
        <v>64.709999999999994</v>
      </c>
      <c r="E1785" s="253" t="s">
        <v>152</v>
      </c>
    </row>
    <row r="1786" spans="1:5" ht="27">
      <c r="A1786" s="254">
        <v>40381</v>
      </c>
      <c r="B1786" s="259" t="s">
        <v>7376</v>
      </c>
      <c r="C1786" s="253" t="s">
        <v>4628</v>
      </c>
      <c r="D1786" s="253">
        <v>14.36</v>
      </c>
      <c r="E1786" s="253" t="s">
        <v>152</v>
      </c>
    </row>
    <row r="1787" spans="1:5" ht="13.5">
      <c r="A1787" s="254">
        <v>40391</v>
      </c>
      <c r="B1787" s="259" t="s">
        <v>7377</v>
      </c>
      <c r="C1787" s="253" t="s">
        <v>4628</v>
      </c>
      <c r="D1787" s="253">
        <v>335.57</v>
      </c>
      <c r="E1787" s="253" t="s">
        <v>152</v>
      </c>
    </row>
    <row r="1788" spans="1:5" ht="13.5">
      <c r="A1788" s="254">
        <v>40414</v>
      </c>
      <c r="B1788" s="259" t="s">
        <v>7378</v>
      </c>
      <c r="C1788" s="253" t="s">
        <v>4628</v>
      </c>
      <c r="D1788" s="253">
        <v>11.95</v>
      </c>
      <c r="E1788" s="253" t="s">
        <v>152</v>
      </c>
    </row>
    <row r="1789" spans="1:5" ht="13.5">
      <c r="A1789" s="254">
        <v>40416</v>
      </c>
      <c r="B1789" s="259" t="s">
        <v>7379</v>
      </c>
      <c r="C1789" s="253" t="s">
        <v>4628</v>
      </c>
      <c r="D1789" s="253">
        <v>16.52</v>
      </c>
      <c r="E1789" s="253" t="s">
        <v>152</v>
      </c>
    </row>
    <row r="1790" spans="1:5" ht="13.5">
      <c r="A1790" s="254">
        <v>40418</v>
      </c>
      <c r="B1790" s="259" t="s">
        <v>7380</v>
      </c>
      <c r="C1790" s="253" t="s">
        <v>4628</v>
      </c>
      <c r="D1790" s="253">
        <v>19.7</v>
      </c>
      <c r="E1790" s="253" t="s">
        <v>152</v>
      </c>
    </row>
    <row r="1791" spans="1:5" ht="27">
      <c r="A1791" s="254">
        <v>2609</v>
      </c>
      <c r="B1791" s="259" t="s">
        <v>7381</v>
      </c>
      <c r="C1791" s="253" t="s">
        <v>4628</v>
      </c>
      <c r="D1791" s="253">
        <v>4.46</v>
      </c>
      <c r="E1791" s="253" t="s">
        <v>152</v>
      </c>
    </row>
    <row r="1792" spans="1:5" ht="27">
      <c r="A1792" s="254">
        <v>2634</v>
      </c>
      <c r="B1792" s="259" t="s">
        <v>7382</v>
      </c>
      <c r="C1792" s="253" t="s">
        <v>4628</v>
      </c>
      <c r="D1792" s="253">
        <v>5.85</v>
      </c>
      <c r="E1792" s="253" t="s">
        <v>152</v>
      </c>
    </row>
    <row r="1793" spans="1:5" ht="27">
      <c r="A1793" s="254">
        <v>2611</v>
      </c>
      <c r="B1793" s="259" t="s">
        <v>7383</v>
      </c>
      <c r="C1793" s="253" t="s">
        <v>4628</v>
      </c>
      <c r="D1793" s="253">
        <v>16.5</v>
      </c>
      <c r="E1793" s="253" t="s">
        <v>152</v>
      </c>
    </row>
    <row r="1794" spans="1:5" ht="13.5">
      <c r="A1794" s="254">
        <v>34359</v>
      </c>
      <c r="B1794" s="259" t="s">
        <v>7384</v>
      </c>
      <c r="C1794" s="253" t="s">
        <v>4628</v>
      </c>
      <c r="D1794" s="253">
        <v>6.98</v>
      </c>
      <c r="E1794" s="253" t="s">
        <v>152</v>
      </c>
    </row>
    <row r="1795" spans="1:5" ht="27">
      <c r="A1795" s="254">
        <v>1789</v>
      </c>
      <c r="B1795" s="259" t="s">
        <v>7385</v>
      </c>
      <c r="C1795" s="253" t="s">
        <v>4628</v>
      </c>
      <c r="D1795" s="253">
        <v>42.03</v>
      </c>
      <c r="E1795" s="253" t="s">
        <v>152</v>
      </c>
    </row>
    <row r="1796" spans="1:5" ht="27">
      <c r="A1796" s="254">
        <v>1788</v>
      </c>
      <c r="B1796" s="259" t="s">
        <v>7386</v>
      </c>
      <c r="C1796" s="253" t="s">
        <v>4628</v>
      </c>
      <c r="D1796" s="253">
        <v>33.69</v>
      </c>
      <c r="E1796" s="253" t="s">
        <v>152</v>
      </c>
    </row>
    <row r="1797" spans="1:5" ht="13.5">
      <c r="A1797" s="254">
        <v>1786</v>
      </c>
      <c r="B1797" s="259" t="s">
        <v>7387</v>
      </c>
      <c r="C1797" s="253" t="s">
        <v>4628</v>
      </c>
      <c r="D1797" s="253">
        <v>8.36</v>
      </c>
      <c r="E1797" s="253" t="s">
        <v>152</v>
      </c>
    </row>
    <row r="1798" spans="1:5" ht="13.5">
      <c r="A1798" s="254">
        <v>1787</v>
      </c>
      <c r="B1798" s="259" t="s">
        <v>7388</v>
      </c>
      <c r="C1798" s="253" t="s">
        <v>4628</v>
      </c>
      <c r="D1798" s="253">
        <v>20.03</v>
      </c>
      <c r="E1798" s="253" t="s">
        <v>152</v>
      </c>
    </row>
    <row r="1799" spans="1:5" ht="27">
      <c r="A1799" s="254">
        <v>1791</v>
      </c>
      <c r="B1799" s="259" t="s">
        <v>7389</v>
      </c>
      <c r="C1799" s="253" t="s">
        <v>4628</v>
      </c>
      <c r="D1799" s="253">
        <v>121.49</v>
      </c>
      <c r="E1799" s="253" t="s">
        <v>152</v>
      </c>
    </row>
    <row r="1800" spans="1:5" ht="13.5">
      <c r="A1800" s="254">
        <v>1790</v>
      </c>
      <c r="B1800" s="259" t="s">
        <v>7390</v>
      </c>
      <c r="C1800" s="253" t="s">
        <v>4628</v>
      </c>
      <c r="D1800" s="253">
        <v>70</v>
      </c>
      <c r="E1800" s="253" t="s">
        <v>152</v>
      </c>
    </row>
    <row r="1801" spans="1:5" ht="13.5">
      <c r="A1801" s="254">
        <v>1813</v>
      </c>
      <c r="B1801" s="259" t="s">
        <v>7391</v>
      </c>
      <c r="C1801" s="253" t="s">
        <v>4628</v>
      </c>
      <c r="D1801" s="253">
        <v>13.28</v>
      </c>
      <c r="E1801" s="253" t="s">
        <v>152</v>
      </c>
    </row>
    <row r="1802" spans="1:5" ht="13.5">
      <c r="A1802" s="254">
        <v>1792</v>
      </c>
      <c r="B1802" s="259" t="s">
        <v>7392</v>
      </c>
      <c r="C1802" s="253" t="s">
        <v>4628</v>
      </c>
      <c r="D1802" s="253">
        <v>163.99</v>
      </c>
      <c r="E1802" s="253" t="s">
        <v>152</v>
      </c>
    </row>
    <row r="1803" spans="1:5" ht="13.5">
      <c r="A1803" s="254">
        <v>1793</v>
      </c>
      <c r="B1803" s="259" t="s">
        <v>7393</v>
      </c>
      <c r="C1803" s="253" t="s">
        <v>4628</v>
      </c>
      <c r="D1803" s="253">
        <v>331.37</v>
      </c>
      <c r="E1803" s="253" t="s">
        <v>152</v>
      </c>
    </row>
    <row r="1804" spans="1:5" ht="27">
      <c r="A1804" s="254">
        <v>1809</v>
      </c>
      <c r="B1804" s="259" t="s">
        <v>7394</v>
      </c>
      <c r="C1804" s="253" t="s">
        <v>4628</v>
      </c>
      <c r="D1804" s="253">
        <v>39.409999999999997</v>
      </c>
      <c r="E1804" s="253" t="s">
        <v>152</v>
      </c>
    </row>
    <row r="1805" spans="1:5" ht="27">
      <c r="A1805" s="254">
        <v>1814</v>
      </c>
      <c r="B1805" s="259" t="s">
        <v>7395</v>
      </c>
      <c r="C1805" s="253" t="s">
        <v>4628</v>
      </c>
      <c r="D1805" s="253">
        <v>32.369999999999997</v>
      </c>
      <c r="E1805" s="253" t="s">
        <v>152</v>
      </c>
    </row>
    <row r="1806" spans="1:5" ht="27">
      <c r="A1806" s="254">
        <v>1803</v>
      </c>
      <c r="B1806" s="259" t="s">
        <v>7396</v>
      </c>
      <c r="C1806" s="253" t="s">
        <v>4628</v>
      </c>
      <c r="D1806" s="253">
        <v>8.18</v>
      </c>
      <c r="E1806" s="253" t="s">
        <v>152</v>
      </c>
    </row>
    <row r="1807" spans="1:5" ht="27">
      <c r="A1807" s="254">
        <v>1805</v>
      </c>
      <c r="B1807" s="259" t="s">
        <v>7397</v>
      </c>
      <c r="C1807" s="253" t="s">
        <v>4628</v>
      </c>
      <c r="D1807" s="253">
        <v>18.79</v>
      </c>
      <c r="E1807" s="253" t="s">
        <v>152</v>
      </c>
    </row>
    <row r="1808" spans="1:5" ht="27">
      <c r="A1808" s="254">
        <v>1821</v>
      </c>
      <c r="B1808" s="259" t="s">
        <v>7398</v>
      </c>
      <c r="C1808" s="253" t="s">
        <v>4628</v>
      </c>
      <c r="D1808" s="253">
        <v>111</v>
      </c>
      <c r="E1808" s="253" t="s">
        <v>152</v>
      </c>
    </row>
    <row r="1809" spans="1:5" ht="27">
      <c r="A1809" s="254">
        <v>1806</v>
      </c>
      <c r="B1809" s="259" t="s">
        <v>7399</v>
      </c>
      <c r="C1809" s="253" t="s">
        <v>4628</v>
      </c>
      <c r="D1809" s="253">
        <v>66.06</v>
      </c>
      <c r="E1809" s="253" t="s">
        <v>152</v>
      </c>
    </row>
    <row r="1810" spans="1:5" ht="27">
      <c r="A1810" s="254">
        <v>1804</v>
      </c>
      <c r="B1810" s="259" t="s">
        <v>7400</v>
      </c>
      <c r="C1810" s="253" t="s">
        <v>4628</v>
      </c>
      <c r="D1810" s="253">
        <v>11.64</v>
      </c>
      <c r="E1810" s="253" t="s">
        <v>152</v>
      </c>
    </row>
    <row r="1811" spans="1:5" ht="27">
      <c r="A1811" s="254">
        <v>1807</v>
      </c>
      <c r="B1811" s="259" t="s">
        <v>7401</v>
      </c>
      <c r="C1811" s="253" t="s">
        <v>4628</v>
      </c>
      <c r="D1811" s="253">
        <v>158.74</v>
      </c>
      <c r="E1811" s="253" t="s">
        <v>152</v>
      </c>
    </row>
    <row r="1812" spans="1:5" ht="27">
      <c r="A1812" s="254">
        <v>1808</v>
      </c>
      <c r="B1812" s="259" t="s">
        <v>7402</v>
      </c>
      <c r="C1812" s="253" t="s">
        <v>4628</v>
      </c>
      <c r="D1812" s="253">
        <v>318.25</v>
      </c>
      <c r="E1812" s="253" t="s">
        <v>152</v>
      </c>
    </row>
    <row r="1813" spans="1:5" ht="27">
      <c r="A1813" s="254">
        <v>1797</v>
      </c>
      <c r="B1813" s="259" t="s">
        <v>7403</v>
      </c>
      <c r="C1813" s="253" t="s">
        <v>4628</v>
      </c>
      <c r="D1813" s="253">
        <v>47.73</v>
      </c>
      <c r="E1813" s="253" t="s">
        <v>152</v>
      </c>
    </row>
    <row r="1814" spans="1:5" ht="27">
      <c r="A1814" s="254">
        <v>1796</v>
      </c>
      <c r="B1814" s="259" t="s">
        <v>7404</v>
      </c>
      <c r="C1814" s="253" t="s">
        <v>4628</v>
      </c>
      <c r="D1814" s="253">
        <v>36.61</v>
      </c>
      <c r="E1814" s="253" t="s">
        <v>152</v>
      </c>
    </row>
    <row r="1815" spans="1:5" ht="13.5">
      <c r="A1815" s="254">
        <v>1794</v>
      </c>
      <c r="B1815" s="259" t="s">
        <v>7405</v>
      </c>
      <c r="C1815" s="253" t="s">
        <v>4628</v>
      </c>
      <c r="D1815" s="253">
        <v>8.74</v>
      </c>
      <c r="E1815" s="253" t="s">
        <v>152</v>
      </c>
    </row>
    <row r="1816" spans="1:5" ht="13.5">
      <c r="A1816" s="254">
        <v>1816</v>
      </c>
      <c r="B1816" s="259" t="s">
        <v>7406</v>
      </c>
      <c r="C1816" s="253" t="s">
        <v>4628</v>
      </c>
      <c r="D1816" s="253">
        <v>19.71</v>
      </c>
      <c r="E1816" s="253" t="s">
        <v>152</v>
      </c>
    </row>
    <row r="1817" spans="1:5" ht="27">
      <c r="A1817" s="254">
        <v>1815</v>
      </c>
      <c r="B1817" s="259" t="s">
        <v>7407</v>
      </c>
      <c r="C1817" s="253" t="s">
        <v>4628</v>
      </c>
      <c r="D1817" s="253">
        <v>151.34</v>
      </c>
      <c r="E1817" s="253" t="s">
        <v>152</v>
      </c>
    </row>
    <row r="1818" spans="1:5" ht="13.5">
      <c r="A1818" s="254">
        <v>1798</v>
      </c>
      <c r="B1818" s="259" t="s">
        <v>7408</v>
      </c>
      <c r="C1818" s="253" t="s">
        <v>4628</v>
      </c>
      <c r="D1818" s="253">
        <v>67.72</v>
      </c>
      <c r="E1818" s="253" t="s">
        <v>152</v>
      </c>
    </row>
    <row r="1819" spans="1:5" ht="13.5">
      <c r="A1819" s="254">
        <v>1795</v>
      </c>
      <c r="B1819" s="259" t="s">
        <v>7409</v>
      </c>
      <c r="C1819" s="253" t="s">
        <v>4628</v>
      </c>
      <c r="D1819" s="253">
        <v>12.11</v>
      </c>
      <c r="E1819" s="253" t="s">
        <v>152</v>
      </c>
    </row>
    <row r="1820" spans="1:5" ht="13.5">
      <c r="A1820" s="254">
        <v>1799</v>
      </c>
      <c r="B1820" s="259" t="s">
        <v>7410</v>
      </c>
      <c r="C1820" s="253" t="s">
        <v>4628</v>
      </c>
      <c r="D1820" s="253">
        <v>197.11</v>
      </c>
      <c r="E1820" s="253" t="s">
        <v>152</v>
      </c>
    </row>
    <row r="1821" spans="1:5" ht="13.5">
      <c r="A1821" s="254">
        <v>1800</v>
      </c>
      <c r="B1821" s="259" t="s">
        <v>7411</v>
      </c>
      <c r="C1821" s="253" t="s">
        <v>4628</v>
      </c>
      <c r="D1821" s="253">
        <v>376.32</v>
      </c>
      <c r="E1821" s="253" t="s">
        <v>152</v>
      </c>
    </row>
    <row r="1822" spans="1:5" ht="13.5">
      <c r="A1822" s="254">
        <v>1802</v>
      </c>
      <c r="B1822" s="259" t="s">
        <v>7412</v>
      </c>
      <c r="C1822" s="253" t="s">
        <v>4628</v>
      </c>
      <c r="D1822" s="253">
        <v>941.32</v>
      </c>
      <c r="E1822" s="253" t="s">
        <v>152</v>
      </c>
    </row>
    <row r="1823" spans="1:5" ht="27">
      <c r="A1823" s="254">
        <v>40385</v>
      </c>
      <c r="B1823" s="259" t="s">
        <v>7413</v>
      </c>
      <c r="C1823" s="253" t="s">
        <v>4628</v>
      </c>
      <c r="D1823" s="253">
        <v>45.52</v>
      </c>
      <c r="E1823" s="253" t="s">
        <v>152</v>
      </c>
    </row>
    <row r="1824" spans="1:5" ht="27">
      <c r="A1824" s="254">
        <v>40383</v>
      </c>
      <c r="B1824" s="259" t="s">
        <v>7414</v>
      </c>
      <c r="C1824" s="253" t="s">
        <v>4628</v>
      </c>
      <c r="D1824" s="253">
        <v>31.16</v>
      </c>
      <c r="E1824" s="253" t="s">
        <v>152</v>
      </c>
    </row>
    <row r="1825" spans="1:5" ht="27">
      <c r="A1825" s="254">
        <v>40378</v>
      </c>
      <c r="B1825" s="259" t="s">
        <v>7415</v>
      </c>
      <c r="C1825" s="253" t="s">
        <v>4628</v>
      </c>
      <c r="D1825" s="253">
        <v>10.77</v>
      </c>
      <c r="E1825" s="253" t="s">
        <v>152</v>
      </c>
    </row>
    <row r="1826" spans="1:5" ht="27">
      <c r="A1826" s="254">
        <v>40382</v>
      </c>
      <c r="B1826" s="259" t="s">
        <v>7416</v>
      </c>
      <c r="C1826" s="253" t="s">
        <v>4628</v>
      </c>
      <c r="D1826" s="253">
        <v>20.39</v>
      </c>
      <c r="E1826" s="253" t="s">
        <v>152</v>
      </c>
    </row>
    <row r="1827" spans="1:5" ht="27">
      <c r="A1827" s="254">
        <v>40422</v>
      </c>
      <c r="B1827" s="259" t="s">
        <v>7417</v>
      </c>
      <c r="C1827" s="253" t="s">
        <v>4628</v>
      </c>
      <c r="D1827" s="253">
        <v>138.88999999999999</v>
      </c>
      <c r="E1827" s="253" t="s">
        <v>152</v>
      </c>
    </row>
    <row r="1828" spans="1:5" ht="27">
      <c r="A1828" s="254">
        <v>40387</v>
      </c>
      <c r="B1828" s="259" t="s">
        <v>7418</v>
      </c>
      <c r="C1828" s="253" t="s">
        <v>4628</v>
      </c>
      <c r="D1828" s="253">
        <v>70.709999999999994</v>
      </c>
      <c r="E1828" s="253" t="s">
        <v>152</v>
      </c>
    </row>
    <row r="1829" spans="1:5" ht="27">
      <c r="A1829" s="254">
        <v>40380</v>
      </c>
      <c r="B1829" s="259" t="s">
        <v>7419</v>
      </c>
      <c r="C1829" s="253" t="s">
        <v>4628</v>
      </c>
      <c r="D1829" s="253">
        <v>14.36</v>
      </c>
      <c r="E1829" s="253" t="s">
        <v>152</v>
      </c>
    </row>
    <row r="1830" spans="1:5" ht="27">
      <c r="A1830" s="254">
        <v>40390</v>
      </c>
      <c r="B1830" s="259" t="s">
        <v>7420</v>
      </c>
      <c r="C1830" s="253" t="s">
        <v>4628</v>
      </c>
      <c r="D1830" s="253">
        <v>292.51</v>
      </c>
      <c r="E1830" s="253" t="s">
        <v>152</v>
      </c>
    </row>
    <row r="1831" spans="1:5" ht="13.5">
      <c r="A1831" s="254">
        <v>40413</v>
      </c>
      <c r="B1831" s="259" t="s">
        <v>7421</v>
      </c>
      <c r="C1831" s="253" t="s">
        <v>4628</v>
      </c>
      <c r="D1831" s="253">
        <v>12.98</v>
      </c>
      <c r="E1831" s="253" t="s">
        <v>152</v>
      </c>
    </row>
    <row r="1832" spans="1:5" ht="13.5">
      <c r="A1832" s="254">
        <v>40415</v>
      </c>
      <c r="B1832" s="259" t="s">
        <v>7422</v>
      </c>
      <c r="C1832" s="253" t="s">
        <v>4628</v>
      </c>
      <c r="D1832" s="253">
        <v>18.5</v>
      </c>
      <c r="E1832" s="253" t="s">
        <v>152</v>
      </c>
    </row>
    <row r="1833" spans="1:5" ht="13.5">
      <c r="A1833" s="254">
        <v>40417</v>
      </c>
      <c r="B1833" s="259" t="s">
        <v>7423</v>
      </c>
      <c r="C1833" s="253" t="s">
        <v>4628</v>
      </c>
      <c r="D1833" s="253">
        <v>21.82</v>
      </c>
      <c r="E1833" s="253" t="s">
        <v>152</v>
      </c>
    </row>
    <row r="1834" spans="1:5" ht="27">
      <c r="A1834" s="254">
        <v>39271</v>
      </c>
      <c r="B1834" s="259" t="s">
        <v>7424</v>
      </c>
      <c r="C1834" s="253" t="s">
        <v>4628</v>
      </c>
      <c r="D1834" s="253">
        <v>1.33</v>
      </c>
      <c r="E1834" s="253" t="s">
        <v>152</v>
      </c>
    </row>
    <row r="1835" spans="1:5" ht="27">
      <c r="A1835" s="254">
        <v>39273</v>
      </c>
      <c r="B1835" s="259" t="s">
        <v>7425</v>
      </c>
      <c r="C1835" s="253" t="s">
        <v>4628</v>
      </c>
      <c r="D1835" s="253">
        <v>2.25</v>
      </c>
      <c r="E1835" s="253" t="s">
        <v>152</v>
      </c>
    </row>
    <row r="1836" spans="1:5" ht="27">
      <c r="A1836" s="254">
        <v>39272</v>
      </c>
      <c r="B1836" s="259" t="s">
        <v>7426</v>
      </c>
      <c r="C1836" s="253" t="s">
        <v>4628</v>
      </c>
      <c r="D1836" s="253">
        <v>1.63</v>
      </c>
      <c r="E1836" s="253" t="s">
        <v>152</v>
      </c>
    </row>
    <row r="1837" spans="1:5" ht="27">
      <c r="A1837" s="254">
        <v>1875</v>
      </c>
      <c r="B1837" s="259" t="s">
        <v>7427</v>
      </c>
      <c r="C1837" s="253" t="s">
        <v>4628</v>
      </c>
      <c r="D1837" s="253">
        <v>3.6</v>
      </c>
      <c r="E1837" s="253" t="s">
        <v>152</v>
      </c>
    </row>
    <row r="1838" spans="1:5" ht="27">
      <c r="A1838" s="254">
        <v>1874</v>
      </c>
      <c r="B1838" s="259" t="s">
        <v>7428</v>
      </c>
      <c r="C1838" s="253" t="s">
        <v>4628</v>
      </c>
      <c r="D1838" s="253">
        <v>2.98</v>
      </c>
      <c r="E1838" s="253" t="s">
        <v>152</v>
      </c>
    </row>
    <row r="1839" spans="1:5" ht="27">
      <c r="A1839" s="254">
        <v>1870</v>
      </c>
      <c r="B1839" s="259" t="s">
        <v>7429</v>
      </c>
      <c r="C1839" s="253" t="s">
        <v>4628</v>
      </c>
      <c r="D1839" s="253">
        <v>1.72</v>
      </c>
      <c r="E1839" s="253" t="s">
        <v>152</v>
      </c>
    </row>
    <row r="1840" spans="1:5" ht="27">
      <c r="A1840" s="254">
        <v>1884</v>
      </c>
      <c r="B1840" s="259" t="s">
        <v>7430</v>
      </c>
      <c r="C1840" s="253" t="s">
        <v>4628</v>
      </c>
      <c r="D1840" s="253">
        <v>2.64</v>
      </c>
      <c r="E1840" s="253" t="s">
        <v>152</v>
      </c>
    </row>
    <row r="1841" spans="1:5" ht="27">
      <c r="A1841" s="254">
        <v>1887</v>
      </c>
      <c r="B1841" s="259" t="s">
        <v>7431</v>
      </c>
      <c r="C1841" s="253" t="s">
        <v>4628</v>
      </c>
      <c r="D1841" s="253">
        <v>14.95</v>
      </c>
      <c r="E1841" s="253" t="s">
        <v>152</v>
      </c>
    </row>
    <row r="1842" spans="1:5" ht="27">
      <c r="A1842" s="254">
        <v>1876</v>
      </c>
      <c r="B1842" s="259" t="s">
        <v>7432</v>
      </c>
      <c r="C1842" s="253" t="s">
        <v>4628</v>
      </c>
      <c r="D1842" s="253">
        <v>5.86</v>
      </c>
      <c r="E1842" s="253" t="s">
        <v>152</v>
      </c>
    </row>
    <row r="1843" spans="1:5" ht="27">
      <c r="A1843" s="254">
        <v>1879</v>
      </c>
      <c r="B1843" s="259" t="s">
        <v>7433</v>
      </c>
      <c r="C1843" s="253" t="s">
        <v>4628</v>
      </c>
      <c r="D1843" s="253">
        <v>1.74</v>
      </c>
      <c r="E1843" s="253" t="s">
        <v>152</v>
      </c>
    </row>
    <row r="1844" spans="1:5" ht="27">
      <c r="A1844" s="254">
        <v>1877</v>
      </c>
      <c r="B1844" s="259" t="s">
        <v>7434</v>
      </c>
      <c r="C1844" s="253" t="s">
        <v>4628</v>
      </c>
      <c r="D1844" s="253">
        <v>14.97</v>
      </c>
      <c r="E1844" s="253" t="s">
        <v>152</v>
      </c>
    </row>
    <row r="1845" spans="1:5" ht="27">
      <c r="A1845" s="254">
        <v>1878</v>
      </c>
      <c r="B1845" s="259" t="s">
        <v>7435</v>
      </c>
      <c r="C1845" s="253" t="s">
        <v>4628</v>
      </c>
      <c r="D1845" s="253">
        <v>30.08</v>
      </c>
      <c r="E1845" s="253" t="s">
        <v>152</v>
      </c>
    </row>
    <row r="1846" spans="1:5" ht="27">
      <c r="A1846" s="254">
        <v>2621</v>
      </c>
      <c r="B1846" s="259" t="s">
        <v>7436</v>
      </c>
      <c r="C1846" s="253" t="s">
        <v>4628</v>
      </c>
      <c r="D1846" s="253">
        <v>141.19</v>
      </c>
      <c r="E1846" s="253" t="s">
        <v>152</v>
      </c>
    </row>
    <row r="1847" spans="1:5" ht="27">
      <c r="A1847" s="254">
        <v>2616</v>
      </c>
      <c r="B1847" s="259" t="s">
        <v>7437</v>
      </c>
      <c r="C1847" s="253" t="s">
        <v>4628</v>
      </c>
      <c r="D1847" s="253">
        <v>3.99</v>
      </c>
      <c r="E1847" s="253" t="s">
        <v>152</v>
      </c>
    </row>
    <row r="1848" spans="1:5" ht="27">
      <c r="A1848" s="254">
        <v>2633</v>
      </c>
      <c r="B1848" s="259" t="s">
        <v>7438</v>
      </c>
      <c r="C1848" s="253" t="s">
        <v>4628</v>
      </c>
      <c r="D1848" s="253">
        <v>4.5199999999999996</v>
      </c>
      <c r="E1848" s="253" t="s">
        <v>152</v>
      </c>
    </row>
    <row r="1849" spans="1:5" ht="27">
      <c r="A1849" s="254">
        <v>2617</v>
      </c>
      <c r="B1849" s="259" t="s">
        <v>7439</v>
      </c>
      <c r="C1849" s="253" t="s">
        <v>4628</v>
      </c>
      <c r="D1849" s="253">
        <v>6.14</v>
      </c>
      <c r="E1849" s="253" t="s">
        <v>152</v>
      </c>
    </row>
    <row r="1850" spans="1:5" ht="27">
      <c r="A1850" s="254">
        <v>2618</v>
      </c>
      <c r="B1850" s="259" t="s">
        <v>7440</v>
      </c>
      <c r="C1850" s="253" t="s">
        <v>4628</v>
      </c>
      <c r="D1850" s="253">
        <v>13.98</v>
      </c>
      <c r="E1850" s="253" t="s">
        <v>152</v>
      </c>
    </row>
    <row r="1851" spans="1:5" ht="27">
      <c r="A1851" s="254">
        <v>2632</v>
      </c>
      <c r="B1851" s="259" t="s">
        <v>7441</v>
      </c>
      <c r="C1851" s="253" t="s">
        <v>4628</v>
      </c>
      <c r="D1851" s="253">
        <v>17.059999999999999</v>
      </c>
      <c r="E1851" s="253" t="s">
        <v>152</v>
      </c>
    </row>
    <row r="1852" spans="1:5" ht="27">
      <c r="A1852" s="254">
        <v>2631</v>
      </c>
      <c r="B1852" s="259" t="s">
        <v>7442</v>
      </c>
      <c r="C1852" s="253" t="s">
        <v>4628</v>
      </c>
      <c r="D1852" s="253">
        <v>25.04</v>
      </c>
      <c r="E1852" s="253" t="s">
        <v>152</v>
      </c>
    </row>
    <row r="1853" spans="1:5" ht="27">
      <c r="A1853" s="254">
        <v>2619</v>
      </c>
      <c r="B1853" s="259" t="s">
        <v>7443</v>
      </c>
      <c r="C1853" s="253" t="s">
        <v>4628</v>
      </c>
      <c r="D1853" s="253">
        <v>63.41</v>
      </c>
      <c r="E1853" s="253" t="s">
        <v>152</v>
      </c>
    </row>
    <row r="1854" spans="1:5" ht="27">
      <c r="A1854" s="254">
        <v>2620</v>
      </c>
      <c r="B1854" s="259" t="s">
        <v>7444</v>
      </c>
      <c r="C1854" s="253" t="s">
        <v>4628</v>
      </c>
      <c r="D1854" s="253">
        <v>83.25</v>
      </c>
      <c r="E1854" s="253" t="s">
        <v>152</v>
      </c>
    </row>
    <row r="1855" spans="1:5" ht="13.5">
      <c r="A1855" s="254">
        <v>25968</v>
      </c>
      <c r="B1855" s="259" t="s">
        <v>7445</v>
      </c>
      <c r="C1855" s="253" t="s">
        <v>4628</v>
      </c>
      <c r="D1855" s="253">
        <v>41.38</v>
      </c>
      <c r="E1855" s="253" t="s">
        <v>152</v>
      </c>
    </row>
    <row r="1856" spans="1:5" ht="27">
      <c r="A1856" s="254">
        <v>38369</v>
      </c>
      <c r="B1856" s="259" t="s">
        <v>7446</v>
      </c>
      <c r="C1856" s="253" t="s">
        <v>4628</v>
      </c>
      <c r="D1856" s="253">
        <v>12.32</v>
      </c>
      <c r="E1856" s="253" t="s">
        <v>152</v>
      </c>
    </row>
    <row r="1857" spans="1:5" ht="27">
      <c r="A1857" s="254">
        <v>38370</v>
      </c>
      <c r="B1857" s="259" t="s">
        <v>7447</v>
      </c>
      <c r="C1857" s="253" t="s">
        <v>4628</v>
      </c>
      <c r="D1857" s="253">
        <v>12.32</v>
      </c>
      <c r="E1857" s="253" t="s">
        <v>152</v>
      </c>
    </row>
    <row r="1858" spans="1:5" ht="13.5">
      <c r="A1858" s="254">
        <v>38372</v>
      </c>
      <c r="B1858" s="259" t="s">
        <v>7448</v>
      </c>
      <c r="C1858" s="253" t="s">
        <v>4628</v>
      </c>
      <c r="D1858" s="253">
        <v>15.85</v>
      </c>
      <c r="E1858" s="253" t="s">
        <v>152</v>
      </c>
    </row>
    <row r="1859" spans="1:5" ht="13.5">
      <c r="A1859" s="254">
        <v>2357</v>
      </c>
      <c r="B1859" s="259" t="s">
        <v>10912</v>
      </c>
      <c r="C1859" s="253" t="s">
        <v>4627</v>
      </c>
      <c r="D1859" s="253">
        <v>12.27</v>
      </c>
      <c r="E1859" s="253" t="s">
        <v>11862</v>
      </c>
    </row>
    <row r="1860" spans="1:5" ht="13.5">
      <c r="A1860" s="254">
        <v>40806</v>
      </c>
      <c r="B1860" s="259" t="s">
        <v>10913</v>
      </c>
      <c r="C1860" s="253" t="s">
        <v>4636</v>
      </c>
      <c r="D1860" s="253">
        <v>1297.6400000000001</v>
      </c>
      <c r="E1860" s="253" t="s">
        <v>11862</v>
      </c>
    </row>
    <row r="1861" spans="1:5" ht="13.5">
      <c r="A1861" s="254">
        <v>2355</v>
      </c>
      <c r="B1861" s="259" t="s">
        <v>10914</v>
      </c>
      <c r="C1861" s="253" t="s">
        <v>4627</v>
      </c>
      <c r="D1861" s="253">
        <v>26.21</v>
      </c>
      <c r="E1861" s="253" t="s">
        <v>11862</v>
      </c>
    </row>
    <row r="1862" spans="1:5" ht="13.5">
      <c r="A1862" s="254">
        <v>40805</v>
      </c>
      <c r="B1862" s="259" t="s">
        <v>10915</v>
      </c>
      <c r="C1862" s="253" t="s">
        <v>4636</v>
      </c>
      <c r="D1862" s="253">
        <v>2771.96</v>
      </c>
      <c r="E1862" s="253" t="s">
        <v>11862</v>
      </c>
    </row>
    <row r="1863" spans="1:5" ht="13.5">
      <c r="A1863" s="254">
        <v>2358</v>
      </c>
      <c r="B1863" s="259" t="s">
        <v>10916</v>
      </c>
      <c r="C1863" s="253" t="s">
        <v>4627</v>
      </c>
      <c r="D1863" s="253">
        <v>23.43</v>
      </c>
      <c r="E1863" s="253" t="s">
        <v>11862</v>
      </c>
    </row>
    <row r="1864" spans="1:5" ht="13.5">
      <c r="A1864" s="254">
        <v>40807</v>
      </c>
      <c r="B1864" s="259" t="s">
        <v>10917</v>
      </c>
      <c r="C1864" s="253" t="s">
        <v>4636</v>
      </c>
      <c r="D1864" s="253">
        <v>2477.61</v>
      </c>
      <c r="E1864" s="253" t="s">
        <v>11862</v>
      </c>
    </row>
    <row r="1865" spans="1:5" ht="13.5">
      <c r="A1865" s="254">
        <v>2359</v>
      </c>
      <c r="B1865" s="259" t="s">
        <v>10918</v>
      </c>
      <c r="C1865" s="253" t="s">
        <v>4627</v>
      </c>
      <c r="D1865" s="253">
        <v>28</v>
      </c>
      <c r="E1865" s="253" t="s">
        <v>11862</v>
      </c>
    </row>
    <row r="1866" spans="1:5" ht="13.5">
      <c r="A1866" s="254">
        <v>40808</v>
      </c>
      <c r="B1866" s="259" t="s">
        <v>10919</v>
      </c>
      <c r="C1866" s="253" t="s">
        <v>4636</v>
      </c>
      <c r="D1866" s="253">
        <v>2960.55</v>
      </c>
      <c r="E1866" s="253" t="s">
        <v>11862</v>
      </c>
    </row>
    <row r="1867" spans="1:5" ht="13.5">
      <c r="A1867" s="254">
        <v>43144</v>
      </c>
      <c r="B1867" s="259" t="s">
        <v>12031</v>
      </c>
      <c r="C1867" s="253" t="s">
        <v>4632</v>
      </c>
      <c r="D1867" s="253">
        <v>27.17</v>
      </c>
      <c r="E1867" s="253" t="s">
        <v>152</v>
      </c>
    </row>
    <row r="1868" spans="1:5" ht="13.5">
      <c r="A1868" s="254">
        <v>39397</v>
      </c>
      <c r="B1868" s="259" t="s">
        <v>7449</v>
      </c>
      <c r="C1868" s="253" t="s">
        <v>4633</v>
      </c>
      <c r="D1868" s="253">
        <v>12.38</v>
      </c>
      <c r="E1868" s="253" t="s">
        <v>152</v>
      </c>
    </row>
    <row r="1869" spans="1:5" ht="27">
      <c r="A1869" s="254">
        <v>2692</v>
      </c>
      <c r="B1869" s="259" t="s">
        <v>7450</v>
      </c>
      <c r="C1869" s="253" t="s">
        <v>4633</v>
      </c>
      <c r="D1869" s="253">
        <v>4.99</v>
      </c>
      <c r="E1869" s="253" t="s">
        <v>152</v>
      </c>
    </row>
    <row r="1870" spans="1:5" ht="13.5">
      <c r="A1870" s="254">
        <v>6</v>
      </c>
      <c r="B1870" s="259" t="s">
        <v>7451</v>
      </c>
      <c r="C1870" s="253" t="s">
        <v>4633</v>
      </c>
      <c r="D1870" s="253">
        <v>3.11</v>
      </c>
      <c r="E1870" s="253" t="s">
        <v>152</v>
      </c>
    </row>
    <row r="1871" spans="1:5" ht="13.5">
      <c r="A1871" s="254">
        <v>5330</v>
      </c>
      <c r="B1871" s="259" t="s">
        <v>7452</v>
      </c>
      <c r="C1871" s="253" t="s">
        <v>4633</v>
      </c>
      <c r="D1871" s="253">
        <v>32.56</v>
      </c>
      <c r="E1871" s="253" t="s">
        <v>152</v>
      </c>
    </row>
    <row r="1872" spans="1:5" ht="13.5">
      <c r="A1872" s="254">
        <v>26017</v>
      </c>
      <c r="B1872" s="259" t="s">
        <v>7453</v>
      </c>
      <c r="C1872" s="253" t="s">
        <v>4628</v>
      </c>
      <c r="D1872" s="253">
        <v>40.79</v>
      </c>
      <c r="E1872" s="253" t="s">
        <v>152</v>
      </c>
    </row>
    <row r="1873" spans="1:5" ht="27">
      <c r="A1873" s="254">
        <v>25931</v>
      </c>
      <c r="B1873" s="259" t="s">
        <v>7454</v>
      </c>
      <c r="C1873" s="253" t="s">
        <v>4628</v>
      </c>
      <c r="D1873" s="253">
        <v>129.63999999999999</v>
      </c>
      <c r="E1873" s="253" t="s">
        <v>152</v>
      </c>
    </row>
    <row r="1874" spans="1:5" ht="27">
      <c r="A1874" s="254">
        <v>38140</v>
      </c>
      <c r="B1874" s="259" t="s">
        <v>7455</v>
      </c>
      <c r="C1874" s="253" t="s">
        <v>4628</v>
      </c>
      <c r="D1874" s="253">
        <v>31.44</v>
      </c>
      <c r="E1874" s="253" t="s">
        <v>152</v>
      </c>
    </row>
    <row r="1875" spans="1:5" ht="27">
      <c r="A1875" s="254">
        <v>13887</v>
      </c>
      <c r="B1875" s="259" t="s">
        <v>7456</v>
      </c>
      <c r="C1875" s="253" t="s">
        <v>4628</v>
      </c>
      <c r="D1875" s="253">
        <v>744.36</v>
      </c>
      <c r="E1875" s="253" t="s">
        <v>152</v>
      </c>
    </row>
    <row r="1876" spans="1:5" ht="27">
      <c r="A1876" s="254">
        <v>26018</v>
      </c>
      <c r="B1876" s="259" t="s">
        <v>7457</v>
      </c>
      <c r="C1876" s="253" t="s">
        <v>4628</v>
      </c>
      <c r="D1876" s="253">
        <v>33.130000000000003</v>
      </c>
      <c r="E1876" s="253" t="s">
        <v>152</v>
      </c>
    </row>
    <row r="1877" spans="1:5" ht="27">
      <c r="A1877" s="254">
        <v>26019</v>
      </c>
      <c r="B1877" s="259" t="s">
        <v>7458</v>
      </c>
      <c r="C1877" s="253" t="s">
        <v>4628</v>
      </c>
      <c r="D1877" s="253">
        <v>31.29</v>
      </c>
      <c r="E1877" s="253" t="s">
        <v>152</v>
      </c>
    </row>
    <row r="1878" spans="1:5" ht="13.5">
      <c r="A1878" s="254">
        <v>26020</v>
      </c>
      <c r="B1878" s="259" t="s">
        <v>7459</v>
      </c>
      <c r="C1878" s="253" t="s">
        <v>4628</v>
      </c>
      <c r="D1878" s="253">
        <v>8.15</v>
      </c>
      <c r="E1878" s="253" t="s">
        <v>152</v>
      </c>
    </row>
    <row r="1879" spans="1:5" ht="13.5">
      <c r="A1879" s="254">
        <v>34544</v>
      </c>
      <c r="B1879" s="259" t="s">
        <v>7460</v>
      </c>
      <c r="C1879" s="253" t="s">
        <v>4628</v>
      </c>
      <c r="D1879" s="253">
        <v>1375.1</v>
      </c>
      <c r="E1879" s="253" t="s">
        <v>152</v>
      </c>
    </row>
    <row r="1880" spans="1:5" ht="27">
      <c r="A1880" s="254">
        <v>34729</v>
      </c>
      <c r="B1880" s="259" t="s">
        <v>7461</v>
      </c>
      <c r="C1880" s="253" t="s">
        <v>4628</v>
      </c>
      <c r="D1880" s="253">
        <v>1081.73</v>
      </c>
      <c r="E1880" s="253" t="s">
        <v>152</v>
      </c>
    </row>
    <row r="1881" spans="1:5" ht="27">
      <c r="A1881" s="254">
        <v>34734</v>
      </c>
      <c r="B1881" s="259" t="s">
        <v>7462</v>
      </c>
      <c r="C1881" s="253" t="s">
        <v>4628</v>
      </c>
      <c r="D1881" s="253">
        <v>1674.86</v>
      </c>
      <c r="E1881" s="253" t="s">
        <v>152</v>
      </c>
    </row>
    <row r="1882" spans="1:5" ht="27">
      <c r="A1882" s="254">
        <v>34738</v>
      </c>
      <c r="B1882" s="259" t="s">
        <v>7463</v>
      </c>
      <c r="C1882" s="253" t="s">
        <v>4628</v>
      </c>
      <c r="D1882" s="253">
        <v>3913</v>
      </c>
      <c r="E1882" s="253" t="s">
        <v>152</v>
      </c>
    </row>
    <row r="1883" spans="1:5" ht="13.5">
      <c r="A1883" s="254">
        <v>2391</v>
      </c>
      <c r="B1883" s="259" t="s">
        <v>7464</v>
      </c>
      <c r="C1883" s="253" t="s">
        <v>4628</v>
      </c>
      <c r="D1883" s="253">
        <v>318.25</v>
      </c>
      <c r="E1883" s="253" t="s">
        <v>152</v>
      </c>
    </row>
    <row r="1884" spans="1:5" ht="27">
      <c r="A1884" s="254">
        <v>2374</v>
      </c>
      <c r="B1884" s="259" t="s">
        <v>7465</v>
      </c>
      <c r="C1884" s="253" t="s">
        <v>4628</v>
      </c>
      <c r="D1884" s="253">
        <v>361.05</v>
      </c>
      <c r="E1884" s="253" t="s">
        <v>152</v>
      </c>
    </row>
    <row r="1885" spans="1:5" ht="27">
      <c r="A1885" s="254">
        <v>2377</v>
      </c>
      <c r="B1885" s="259" t="s">
        <v>7466</v>
      </c>
      <c r="C1885" s="253" t="s">
        <v>4628</v>
      </c>
      <c r="D1885" s="253">
        <v>506.7</v>
      </c>
      <c r="E1885" s="253" t="s">
        <v>152</v>
      </c>
    </row>
    <row r="1886" spans="1:5" ht="13.5">
      <c r="A1886" s="254">
        <v>2393</v>
      </c>
      <c r="B1886" s="259" t="s">
        <v>7467</v>
      </c>
      <c r="C1886" s="253" t="s">
        <v>4628</v>
      </c>
      <c r="D1886" s="253">
        <v>848.53</v>
      </c>
      <c r="E1886" s="253" t="s">
        <v>152</v>
      </c>
    </row>
    <row r="1887" spans="1:5" ht="13.5">
      <c r="A1887" s="254">
        <v>34705</v>
      </c>
      <c r="B1887" s="259" t="s">
        <v>7468</v>
      </c>
      <c r="C1887" s="253" t="s">
        <v>4628</v>
      </c>
      <c r="D1887" s="253">
        <v>742.16</v>
      </c>
      <c r="E1887" s="253" t="s">
        <v>152</v>
      </c>
    </row>
    <row r="1888" spans="1:5" ht="13.5">
      <c r="A1888" s="254">
        <v>34707</v>
      </c>
      <c r="B1888" s="259" t="s">
        <v>7469</v>
      </c>
      <c r="C1888" s="253" t="s">
        <v>4628</v>
      </c>
      <c r="D1888" s="253">
        <v>1375.24</v>
      </c>
      <c r="E1888" s="253" t="s">
        <v>152</v>
      </c>
    </row>
    <row r="1889" spans="1:5" ht="27">
      <c r="A1889" s="254">
        <v>2378</v>
      </c>
      <c r="B1889" s="259" t="s">
        <v>7470</v>
      </c>
      <c r="C1889" s="253" t="s">
        <v>4628</v>
      </c>
      <c r="D1889" s="253">
        <v>1165.57</v>
      </c>
      <c r="E1889" s="253" t="s">
        <v>152</v>
      </c>
    </row>
    <row r="1890" spans="1:5" ht="27">
      <c r="A1890" s="254">
        <v>2379</v>
      </c>
      <c r="B1890" s="259" t="s">
        <v>7471</v>
      </c>
      <c r="C1890" s="253" t="s">
        <v>4628</v>
      </c>
      <c r="D1890" s="253">
        <v>1165.57</v>
      </c>
      <c r="E1890" s="253" t="s">
        <v>152</v>
      </c>
    </row>
    <row r="1891" spans="1:5" ht="27">
      <c r="A1891" s="254">
        <v>2376</v>
      </c>
      <c r="B1891" s="259" t="s">
        <v>7472</v>
      </c>
      <c r="C1891" s="253" t="s">
        <v>4628</v>
      </c>
      <c r="D1891" s="253">
        <v>1919.69</v>
      </c>
      <c r="E1891" s="253" t="s">
        <v>152</v>
      </c>
    </row>
    <row r="1892" spans="1:5" ht="13.5">
      <c r="A1892" s="254">
        <v>2394</v>
      </c>
      <c r="B1892" s="259" t="s">
        <v>7473</v>
      </c>
      <c r="C1892" s="253" t="s">
        <v>4628</v>
      </c>
      <c r="D1892" s="253">
        <v>4103.95</v>
      </c>
      <c r="E1892" s="253" t="s">
        <v>152</v>
      </c>
    </row>
    <row r="1893" spans="1:5" ht="13.5">
      <c r="A1893" s="254">
        <v>34686</v>
      </c>
      <c r="B1893" s="259" t="s">
        <v>7474</v>
      </c>
      <c r="C1893" s="253" t="s">
        <v>4628</v>
      </c>
      <c r="D1893" s="253">
        <v>12.32</v>
      </c>
      <c r="E1893" s="253" t="s">
        <v>152</v>
      </c>
    </row>
    <row r="1894" spans="1:5" ht="13.5">
      <c r="A1894" s="254">
        <v>34616</v>
      </c>
      <c r="B1894" s="259" t="s">
        <v>7475</v>
      </c>
      <c r="C1894" s="253" t="s">
        <v>4628</v>
      </c>
      <c r="D1894" s="253">
        <v>47.62</v>
      </c>
      <c r="E1894" s="253" t="s">
        <v>152</v>
      </c>
    </row>
    <row r="1895" spans="1:5" ht="13.5">
      <c r="A1895" s="254">
        <v>34623</v>
      </c>
      <c r="B1895" s="259" t="s">
        <v>7476</v>
      </c>
      <c r="C1895" s="253" t="s">
        <v>4628</v>
      </c>
      <c r="D1895" s="253">
        <v>46.89</v>
      </c>
      <c r="E1895" s="253" t="s">
        <v>152</v>
      </c>
    </row>
    <row r="1896" spans="1:5" ht="13.5">
      <c r="A1896" s="254">
        <v>34628</v>
      </c>
      <c r="B1896" s="259" t="s">
        <v>7477</v>
      </c>
      <c r="C1896" s="253" t="s">
        <v>4628</v>
      </c>
      <c r="D1896" s="253">
        <v>67.16</v>
      </c>
      <c r="E1896" s="253" t="s">
        <v>152</v>
      </c>
    </row>
    <row r="1897" spans="1:5" ht="13.5">
      <c r="A1897" s="254">
        <v>34653</v>
      </c>
      <c r="B1897" s="259" t="s">
        <v>7478</v>
      </c>
      <c r="C1897" s="253" t="s">
        <v>4628</v>
      </c>
      <c r="D1897" s="253">
        <v>8.3000000000000007</v>
      </c>
      <c r="E1897" s="253" t="s">
        <v>152</v>
      </c>
    </row>
    <row r="1898" spans="1:5" ht="13.5">
      <c r="A1898" s="254">
        <v>34688</v>
      </c>
      <c r="B1898" s="259" t="s">
        <v>7479</v>
      </c>
      <c r="C1898" s="253" t="s">
        <v>4628</v>
      </c>
      <c r="D1898" s="253">
        <v>15.05</v>
      </c>
      <c r="E1898" s="253" t="s">
        <v>152</v>
      </c>
    </row>
    <row r="1899" spans="1:5" ht="13.5">
      <c r="A1899" s="254">
        <v>34709</v>
      </c>
      <c r="B1899" s="259" t="s">
        <v>7480</v>
      </c>
      <c r="C1899" s="253" t="s">
        <v>4628</v>
      </c>
      <c r="D1899" s="253">
        <v>58.34</v>
      </c>
      <c r="E1899" s="253" t="s">
        <v>152</v>
      </c>
    </row>
    <row r="1900" spans="1:5" ht="13.5">
      <c r="A1900" s="254">
        <v>34714</v>
      </c>
      <c r="B1900" s="259" t="s">
        <v>7481</v>
      </c>
      <c r="C1900" s="253" t="s">
        <v>4628</v>
      </c>
      <c r="D1900" s="253">
        <v>69.680000000000007</v>
      </c>
      <c r="E1900" s="253" t="s">
        <v>152</v>
      </c>
    </row>
    <row r="1901" spans="1:5" ht="13.5">
      <c r="A1901" s="254">
        <v>2388</v>
      </c>
      <c r="B1901" s="259" t="s">
        <v>7482</v>
      </c>
      <c r="C1901" s="253" t="s">
        <v>4628</v>
      </c>
      <c r="D1901" s="253">
        <v>57.91</v>
      </c>
      <c r="E1901" s="253" t="s">
        <v>152</v>
      </c>
    </row>
    <row r="1902" spans="1:5" ht="13.5">
      <c r="A1902" s="254">
        <v>34606</v>
      </c>
      <c r="B1902" s="259" t="s">
        <v>7483</v>
      </c>
      <c r="C1902" s="253" t="s">
        <v>4628</v>
      </c>
      <c r="D1902" s="253">
        <v>88.83</v>
      </c>
      <c r="E1902" s="253" t="s">
        <v>152</v>
      </c>
    </row>
    <row r="1903" spans="1:5" ht="27">
      <c r="A1903" s="254">
        <v>34689</v>
      </c>
      <c r="B1903" s="259" t="s">
        <v>7484</v>
      </c>
      <c r="C1903" s="253" t="s">
        <v>4628</v>
      </c>
      <c r="D1903" s="253">
        <v>28.28</v>
      </c>
      <c r="E1903" s="253" t="s">
        <v>152</v>
      </c>
    </row>
    <row r="1904" spans="1:5" ht="13.5">
      <c r="A1904" s="254">
        <v>2370</v>
      </c>
      <c r="B1904" s="259" t="s">
        <v>7485</v>
      </c>
      <c r="C1904" s="253" t="s">
        <v>4628</v>
      </c>
      <c r="D1904" s="253">
        <v>10.76</v>
      </c>
      <c r="E1904" s="253" t="s">
        <v>152</v>
      </c>
    </row>
    <row r="1905" spans="1:5" ht="27">
      <c r="A1905" s="254">
        <v>2386</v>
      </c>
      <c r="B1905" s="259" t="s">
        <v>7486</v>
      </c>
      <c r="C1905" s="253" t="s">
        <v>4628</v>
      </c>
      <c r="D1905" s="253">
        <v>18.05</v>
      </c>
      <c r="E1905" s="253" t="s">
        <v>152</v>
      </c>
    </row>
    <row r="1906" spans="1:5" ht="27">
      <c r="A1906" s="254">
        <v>2392</v>
      </c>
      <c r="B1906" s="259" t="s">
        <v>7487</v>
      </c>
      <c r="C1906" s="253" t="s">
        <v>4628</v>
      </c>
      <c r="D1906" s="253">
        <v>72.23</v>
      </c>
      <c r="E1906" s="253" t="s">
        <v>152</v>
      </c>
    </row>
    <row r="1907" spans="1:5" ht="27">
      <c r="A1907" s="254">
        <v>2373</v>
      </c>
      <c r="B1907" s="259" t="s">
        <v>7488</v>
      </c>
      <c r="C1907" s="253" t="s">
        <v>4628</v>
      </c>
      <c r="D1907" s="253">
        <v>101.76</v>
      </c>
      <c r="E1907" s="253" t="s">
        <v>152</v>
      </c>
    </row>
    <row r="1908" spans="1:5" ht="27">
      <c r="A1908" s="254">
        <v>39465</v>
      </c>
      <c r="B1908" s="259" t="s">
        <v>7489</v>
      </c>
      <c r="C1908" s="253" t="s">
        <v>4628</v>
      </c>
      <c r="D1908" s="253">
        <v>62.16</v>
      </c>
      <c r="E1908" s="253" t="s">
        <v>152</v>
      </c>
    </row>
    <row r="1909" spans="1:5" ht="27">
      <c r="A1909" s="254">
        <v>39466</v>
      </c>
      <c r="B1909" s="259" t="s">
        <v>7490</v>
      </c>
      <c r="C1909" s="253" t="s">
        <v>4628</v>
      </c>
      <c r="D1909" s="253">
        <v>69.94</v>
      </c>
      <c r="E1909" s="253" t="s">
        <v>152</v>
      </c>
    </row>
    <row r="1910" spans="1:5" ht="27">
      <c r="A1910" s="254">
        <v>39467</v>
      </c>
      <c r="B1910" s="259" t="s">
        <v>7491</v>
      </c>
      <c r="C1910" s="253" t="s">
        <v>4628</v>
      </c>
      <c r="D1910" s="253">
        <v>89.46</v>
      </c>
      <c r="E1910" s="253" t="s">
        <v>152</v>
      </c>
    </row>
    <row r="1911" spans="1:5" ht="27">
      <c r="A1911" s="254">
        <v>39468</v>
      </c>
      <c r="B1911" s="259" t="s">
        <v>7492</v>
      </c>
      <c r="C1911" s="253" t="s">
        <v>4628</v>
      </c>
      <c r="D1911" s="253">
        <v>159.01</v>
      </c>
      <c r="E1911" s="253" t="s">
        <v>152</v>
      </c>
    </row>
    <row r="1912" spans="1:5" ht="27">
      <c r="A1912" s="254">
        <v>39469</v>
      </c>
      <c r="B1912" s="259" t="s">
        <v>7493</v>
      </c>
      <c r="C1912" s="253" t="s">
        <v>4628</v>
      </c>
      <c r="D1912" s="253">
        <v>64.77</v>
      </c>
      <c r="E1912" s="253" t="s">
        <v>152</v>
      </c>
    </row>
    <row r="1913" spans="1:5" ht="27">
      <c r="A1913" s="254">
        <v>39470</v>
      </c>
      <c r="B1913" s="259" t="s">
        <v>7494</v>
      </c>
      <c r="C1913" s="253" t="s">
        <v>4628</v>
      </c>
      <c r="D1913" s="253">
        <v>79.58</v>
      </c>
      <c r="E1913" s="253" t="s">
        <v>152</v>
      </c>
    </row>
    <row r="1914" spans="1:5" ht="27">
      <c r="A1914" s="254">
        <v>39471</v>
      </c>
      <c r="B1914" s="259" t="s">
        <v>7495</v>
      </c>
      <c r="C1914" s="253" t="s">
        <v>4628</v>
      </c>
      <c r="D1914" s="253">
        <v>95.64</v>
      </c>
      <c r="E1914" s="253" t="s">
        <v>152</v>
      </c>
    </row>
    <row r="1915" spans="1:5" ht="27">
      <c r="A1915" s="254">
        <v>39472</v>
      </c>
      <c r="B1915" s="259" t="s">
        <v>7496</v>
      </c>
      <c r="C1915" s="253" t="s">
        <v>4628</v>
      </c>
      <c r="D1915" s="253">
        <v>166.18</v>
      </c>
      <c r="E1915" s="253" t="s">
        <v>152</v>
      </c>
    </row>
    <row r="1916" spans="1:5" ht="27">
      <c r="A1916" s="254">
        <v>39473</v>
      </c>
      <c r="B1916" s="259" t="s">
        <v>7497</v>
      </c>
      <c r="C1916" s="253" t="s">
        <v>4628</v>
      </c>
      <c r="D1916" s="253">
        <v>107.35</v>
      </c>
      <c r="E1916" s="253" t="s">
        <v>152</v>
      </c>
    </row>
    <row r="1917" spans="1:5" ht="27">
      <c r="A1917" s="254">
        <v>39474</v>
      </c>
      <c r="B1917" s="259" t="s">
        <v>7498</v>
      </c>
      <c r="C1917" s="253" t="s">
        <v>4628</v>
      </c>
      <c r="D1917" s="253">
        <v>114.44</v>
      </c>
      <c r="E1917" s="253" t="s">
        <v>152</v>
      </c>
    </row>
    <row r="1918" spans="1:5" ht="27">
      <c r="A1918" s="254">
        <v>39475</v>
      </c>
      <c r="B1918" s="259" t="s">
        <v>7499</v>
      </c>
      <c r="C1918" s="253" t="s">
        <v>4628</v>
      </c>
      <c r="D1918" s="253">
        <v>129.84</v>
      </c>
      <c r="E1918" s="253" t="s">
        <v>152</v>
      </c>
    </row>
    <row r="1919" spans="1:5" ht="27">
      <c r="A1919" s="254">
        <v>39476</v>
      </c>
      <c r="B1919" s="259" t="s">
        <v>7500</v>
      </c>
      <c r="C1919" s="253" t="s">
        <v>4628</v>
      </c>
      <c r="D1919" s="253">
        <v>244.43</v>
      </c>
      <c r="E1919" s="253" t="s">
        <v>152</v>
      </c>
    </row>
    <row r="1920" spans="1:5" ht="27">
      <c r="A1920" s="254">
        <v>39477</v>
      </c>
      <c r="B1920" s="259" t="s">
        <v>7501</v>
      </c>
      <c r="C1920" s="253" t="s">
        <v>4628</v>
      </c>
      <c r="D1920" s="253">
        <v>119.76</v>
      </c>
      <c r="E1920" s="253" t="s">
        <v>152</v>
      </c>
    </row>
    <row r="1921" spans="1:5" ht="27">
      <c r="A1921" s="254">
        <v>39478</v>
      </c>
      <c r="B1921" s="259" t="s">
        <v>7502</v>
      </c>
      <c r="C1921" s="253" t="s">
        <v>4628</v>
      </c>
      <c r="D1921" s="253">
        <v>123.47</v>
      </c>
      <c r="E1921" s="253" t="s">
        <v>152</v>
      </c>
    </row>
    <row r="1922" spans="1:5" ht="27">
      <c r="A1922" s="254">
        <v>39479</v>
      </c>
      <c r="B1922" s="259" t="s">
        <v>7503</v>
      </c>
      <c r="C1922" s="253" t="s">
        <v>4628</v>
      </c>
      <c r="D1922" s="253">
        <v>145.47</v>
      </c>
      <c r="E1922" s="253" t="s">
        <v>152</v>
      </c>
    </row>
    <row r="1923" spans="1:5" ht="27">
      <c r="A1923" s="254">
        <v>39480</v>
      </c>
      <c r="B1923" s="259" t="s">
        <v>7504</v>
      </c>
      <c r="C1923" s="253" t="s">
        <v>4628</v>
      </c>
      <c r="D1923" s="253">
        <v>300.18</v>
      </c>
      <c r="E1923" s="253" t="s">
        <v>152</v>
      </c>
    </row>
    <row r="1924" spans="1:5" ht="27">
      <c r="A1924" s="254">
        <v>39459</v>
      </c>
      <c r="B1924" s="259" t="s">
        <v>7505</v>
      </c>
      <c r="C1924" s="253" t="s">
        <v>4628</v>
      </c>
      <c r="D1924" s="253">
        <v>254.77</v>
      </c>
      <c r="E1924" s="253" t="s">
        <v>152</v>
      </c>
    </row>
    <row r="1925" spans="1:5" ht="27">
      <c r="A1925" s="254">
        <v>39445</v>
      </c>
      <c r="B1925" s="259" t="s">
        <v>7506</v>
      </c>
      <c r="C1925" s="253" t="s">
        <v>4628</v>
      </c>
      <c r="D1925" s="253">
        <v>127.92</v>
      </c>
      <c r="E1925" s="253" t="s">
        <v>152</v>
      </c>
    </row>
    <row r="1926" spans="1:5" ht="27">
      <c r="A1926" s="254">
        <v>39446</v>
      </c>
      <c r="B1926" s="259" t="s">
        <v>7507</v>
      </c>
      <c r="C1926" s="253" t="s">
        <v>4628</v>
      </c>
      <c r="D1926" s="253">
        <v>130.19999999999999</v>
      </c>
      <c r="E1926" s="253" t="s">
        <v>152</v>
      </c>
    </row>
    <row r="1927" spans="1:5" ht="27">
      <c r="A1927" s="254">
        <v>39447</v>
      </c>
      <c r="B1927" s="259" t="s">
        <v>7508</v>
      </c>
      <c r="C1927" s="253" t="s">
        <v>4628</v>
      </c>
      <c r="D1927" s="253">
        <v>139.22999999999999</v>
      </c>
      <c r="E1927" s="253" t="s">
        <v>152</v>
      </c>
    </row>
    <row r="1928" spans="1:5" ht="27">
      <c r="A1928" s="254">
        <v>39448</v>
      </c>
      <c r="B1928" s="259" t="s">
        <v>7509</v>
      </c>
      <c r="C1928" s="253" t="s">
        <v>4628</v>
      </c>
      <c r="D1928" s="253">
        <v>237.41</v>
      </c>
      <c r="E1928" s="253" t="s">
        <v>152</v>
      </c>
    </row>
    <row r="1929" spans="1:5" ht="27">
      <c r="A1929" s="254">
        <v>39450</v>
      </c>
      <c r="B1929" s="259" t="s">
        <v>7510</v>
      </c>
      <c r="C1929" s="253" t="s">
        <v>4628</v>
      </c>
      <c r="D1929" s="253">
        <v>144.85</v>
      </c>
      <c r="E1929" s="253" t="s">
        <v>152</v>
      </c>
    </row>
    <row r="1930" spans="1:5" ht="27">
      <c r="A1930" s="254">
        <v>39451</v>
      </c>
      <c r="B1930" s="259" t="s">
        <v>7511</v>
      </c>
      <c r="C1930" s="253" t="s">
        <v>4628</v>
      </c>
      <c r="D1930" s="253">
        <v>157.99</v>
      </c>
      <c r="E1930" s="253" t="s">
        <v>152</v>
      </c>
    </row>
    <row r="1931" spans="1:5" ht="27">
      <c r="A1931" s="254">
        <v>39452</v>
      </c>
      <c r="B1931" s="259" t="s">
        <v>7512</v>
      </c>
      <c r="C1931" s="253" t="s">
        <v>4628</v>
      </c>
      <c r="D1931" s="253">
        <v>158.93</v>
      </c>
      <c r="E1931" s="253" t="s">
        <v>152</v>
      </c>
    </row>
    <row r="1932" spans="1:5" ht="27">
      <c r="A1932" s="254">
        <v>39523</v>
      </c>
      <c r="B1932" s="259" t="s">
        <v>7513</v>
      </c>
      <c r="C1932" s="253" t="s">
        <v>4628</v>
      </c>
      <c r="D1932" s="253">
        <v>265.97000000000003</v>
      </c>
      <c r="E1932" s="253" t="s">
        <v>152</v>
      </c>
    </row>
    <row r="1933" spans="1:5" ht="27">
      <c r="A1933" s="254">
        <v>39449</v>
      </c>
      <c r="B1933" s="259" t="s">
        <v>7514</v>
      </c>
      <c r="C1933" s="253" t="s">
        <v>4628</v>
      </c>
      <c r="D1933" s="253">
        <v>294.54000000000002</v>
      </c>
      <c r="E1933" s="253" t="s">
        <v>152</v>
      </c>
    </row>
    <row r="1934" spans="1:5" ht="27">
      <c r="A1934" s="254">
        <v>39455</v>
      </c>
      <c r="B1934" s="259" t="s">
        <v>7515</v>
      </c>
      <c r="C1934" s="253" t="s">
        <v>4628</v>
      </c>
      <c r="D1934" s="253">
        <v>145.75</v>
      </c>
      <c r="E1934" s="253" t="s">
        <v>152</v>
      </c>
    </row>
    <row r="1935" spans="1:5" ht="27">
      <c r="A1935" s="254">
        <v>39456</v>
      </c>
      <c r="B1935" s="259" t="s">
        <v>7516</v>
      </c>
      <c r="C1935" s="253" t="s">
        <v>4628</v>
      </c>
      <c r="D1935" s="253">
        <v>145.85</v>
      </c>
      <c r="E1935" s="253" t="s">
        <v>152</v>
      </c>
    </row>
    <row r="1936" spans="1:5" ht="27">
      <c r="A1936" s="254">
        <v>39457</v>
      </c>
      <c r="B1936" s="259" t="s">
        <v>7517</v>
      </c>
      <c r="C1936" s="253" t="s">
        <v>4628</v>
      </c>
      <c r="D1936" s="253">
        <v>159</v>
      </c>
      <c r="E1936" s="253" t="s">
        <v>152</v>
      </c>
    </row>
    <row r="1937" spans="1:5" ht="27">
      <c r="A1937" s="254">
        <v>39458</v>
      </c>
      <c r="B1937" s="259" t="s">
        <v>7518</v>
      </c>
      <c r="C1937" s="253" t="s">
        <v>4628</v>
      </c>
      <c r="D1937" s="253">
        <v>296.70999999999998</v>
      </c>
      <c r="E1937" s="253" t="s">
        <v>152</v>
      </c>
    </row>
    <row r="1938" spans="1:5" ht="27">
      <c r="A1938" s="254">
        <v>39464</v>
      </c>
      <c r="B1938" s="259" t="s">
        <v>7519</v>
      </c>
      <c r="C1938" s="253" t="s">
        <v>4628</v>
      </c>
      <c r="D1938" s="253">
        <v>477.14</v>
      </c>
      <c r="E1938" s="253" t="s">
        <v>152</v>
      </c>
    </row>
    <row r="1939" spans="1:5" ht="27">
      <c r="A1939" s="254">
        <v>39460</v>
      </c>
      <c r="B1939" s="259" t="s">
        <v>7520</v>
      </c>
      <c r="C1939" s="253" t="s">
        <v>4628</v>
      </c>
      <c r="D1939" s="253">
        <v>180.97</v>
      </c>
      <c r="E1939" s="253" t="s">
        <v>152</v>
      </c>
    </row>
    <row r="1940" spans="1:5" ht="27">
      <c r="A1940" s="254">
        <v>39461</v>
      </c>
      <c r="B1940" s="259" t="s">
        <v>7521</v>
      </c>
      <c r="C1940" s="253" t="s">
        <v>4628</v>
      </c>
      <c r="D1940" s="253">
        <v>212.05</v>
      </c>
      <c r="E1940" s="253" t="s">
        <v>152</v>
      </c>
    </row>
    <row r="1941" spans="1:5" ht="27">
      <c r="A1941" s="254">
        <v>39462</v>
      </c>
      <c r="B1941" s="259" t="s">
        <v>7522</v>
      </c>
      <c r="C1941" s="253" t="s">
        <v>4628</v>
      </c>
      <c r="D1941" s="253">
        <v>204.36</v>
      </c>
      <c r="E1941" s="253" t="s">
        <v>152</v>
      </c>
    </row>
    <row r="1942" spans="1:5" ht="27">
      <c r="A1942" s="254">
        <v>39463</v>
      </c>
      <c r="B1942" s="259" t="s">
        <v>7523</v>
      </c>
      <c r="C1942" s="253" t="s">
        <v>4628</v>
      </c>
      <c r="D1942" s="253">
        <v>473.44</v>
      </c>
      <c r="E1942" s="253" t="s">
        <v>152</v>
      </c>
    </row>
    <row r="1943" spans="1:5" ht="27">
      <c r="A1943" s="254">
        <v>26039</v>
      </c>
      <c r="B1943" s="259" t="s">
        <v>7524</v>
      </c>
      <c r="C1943" s="253" t="s">
        <v>4628</v>
      </c>
      <c r="D1943" s="253">
        <v>249588.52</v>
      </c>
      <c r="E1943" s="253" t="s">
        <v>152</v>
      </c>
    </row>
    <row r="1944" spans="1:5" ht="27">
      <c r="A1944" s="254">
        <v>2401</v>
      </c>
      <c r="B1944" s="259" t="s">
        <v>7525</v>
      </c>
      <c r="C1944" s="253" t="s">
        <v>4628</v>
      </c>
      <c r="D1944" s="253">
        <v>57408.12</v>
      </c>
      <c r="E1944" s="253" t="s">
        <v>152</v>
      </c>
    </row>
    <row r="1945" spans="1:5" ht="27">
      <c r="A1945" s="254">
        <v>38870</v>
      </c>
      <c r="B1945" s="259" t="s">
        <v>7526</v>
      </c>
      <c r="C1945" s="253" t="s">
        <v>4628</v>
      </c>
      <c r="D1945" s="253">
        <v>32.61</v>
      </c>
      <c r="E1945" s="253" t="s">
        <v>152</v>
      </c>
    </row>
    <row r="1946" spans="1:5" ht="27">
      <c r="A1946" s="254">
        <v>38869</v>
      </c>
      <c r="B1946" s="259" t="s">
        <v>7527</v>
      </c>
      <c r="C1946" s="253" t="s">
        <v>4628</v>
      </c>
      <c r="D1946" s="253">
        <v>28.77</v>
      </c>
      <c r="E1946" s="253" t="s">
        <v>152</v>
      </c>
    </row>
    <row r="1947" spans="1:5" ht="27">
      <c r="A1947" s="254">
        <v>38872</v>
      </c>
      <c r="B1947" s="259" t="s">
        <v>7528</v>
      </c>
      <c r="C1947" s="253" t="s">
        <v>4628</v>
      </c>
      <c r="D1947" s="253">
        <v>44.55</v>
      </c>
      <c r="E1947" s="253" t="s">
        <v>152</v>
      </c>
    </row>
    <row r="1948" spans="1:5" ht="27">
      <c r="A1948" s="254">
        <v>38871</v>
      </c>
      <c r="B1948" s="259" t="s">
        <v>7529</v>
      </c>
      <c r="C1948" s="253" t="s">
        <v>4628</v>
      </c>
      <c r="D1948" s="253">
        <v>35.840000000000003</v>
      </c>
      <c r="E1948" s="253" t="s">
        <v>152</v>
      </c>
    </row>
    <row r="1949" spans="1:5" ht="27">
      <c r="A1949" s="254">
        <v>39283</v>
      </c>
      <c r="B1949" s="259" t="s">
        <v>7530</v>
      </c>
      <c r="C1949" s="253" t="s">
        <v>4628</v>
      </c>
      <c r="D1949" s="253">
        <v>111.62</v>
      </c>
      <c r="E1949" s="253" t="s">
        <v>152</v>
      </c>
    </row>
    <row r="1950" spans="1:5" ht="27">
      <c r="A1950" s="254">
        <v>39284</v>
      </c>
      <c r="B1950" s="259" t="s">
        <v>7531</v>
      </c>
      <c r="C1950" s="253" t="s">
        <v>4628</v>
      </c>
      <c r="D1950" s="253">
        <v>120.96</v>
      </c>
      <c r="E1950" s="253" t="s">
        <v>152</v>
      </c>
    </row>
    <row r="1951" spans="1:5" ht="27">
      <c r="A1951" s="254">
        <v>39285</v>
      </c>
      <c r="B1951" s="259" t="s">
        <v>7532</v>
      </c>
      <c r="C1951" s="253" t="s">
        <v>4628</v>
      </c>
      <c r="D1951" s="253">
        <v>122.71</v>
      </c>
      <c r="E1951" s="253" t="s">
        <v>152</v>
      </c>
    </row>
    <row r="1952" spans="1:5" ht="27">
      <c r="A1952" s="254">
        <v>39286</v>
      </c>
      <c r="B1952" s="259" t="s">
        <v>7533</v>
      </c>
      <c r="C1952" s="253" t="s">
        <v>4628</v>
      </c>
      <c r="D1952" s="253">
        <v>120.03</v>
      </c>
      <c r="E1952" s="253" t="s">
        <v>152</v>
      </c>
    </row>
    <row r="1953" spans="1:5" ht="27">
      <c r="A1953" s="254">
        <v>39287</v>
      </c>
      <c r="B1953" s="259" t="s">
        <v>7534</v>
      </c>
      <c r="C1953" s="253" t="s">
        <v>4628</v>
      </c>
      <c r="D1953" s="253">
        <v>140.94</v>
      </c>
      <c r="E1953" s="253" t="s">
        <v>152</v>
      </c>
    </row>
    <row r="1954" spans="1:5" ht="27">
      <c r="A1954" s="254">
        <v>39288</v>
      </c>
      <c r="B1954" s="259" t="s">
        <v>7535</v>
      </c>
      <c r="C1954" s="253" t="s">
        <v>4628</v>
      </c>
      <c r="D1954" s="253">
        <v>150.41999999999999</v>
      </c>
      <c r="E1954" s="253" t="s">
        <v>152</v>
      </c>
    </row>
    <row r="1955" spans="1:5" ht="27">
      <c r="A1955" s="254">
        <v>2414</v>
      </c>
      <c r="B1955" s="259" t="s">
        <v>7536</v>
      </c>
      <c r="C1955" s="253" t="s">
        <v>4630</v>
      </c>
      <c r="D1955" s="253">
        <v>95.81</v>
      </c>
      <c r="E1955" s="253" t="s">
        <v>152</v>
      </c>
    </row>
    <row r="1956" spans="1:5" ht="27">
      <c r="A1956" s="254">
        <v>2413</v>
      </c>
      <c r="B1956" s="259" t="s">
        <v>7537</v>
      </c>
      <c r="C1956" s="253" t="s">
        <v>4630</v>
      </c>
      <c r="D1956" s="253">
        <v>92.17</v>
      </c>
      <c r="E1956" s="253" t="s">
        <v>152</v>
      </c>
    </row>
    <row r="1957" spans="1:5" ht="27">
      <c r="A1957" s="254">
        <v>2405</v>
      </c>
      <c r="B1957" s="259" t="s">
        <v>7538</v>
      </c>
      <c r="C1957" s="253" t="s">
        <v>4630</v>
      </c>
      <c r="D1957" s="253">
        <v>107.28</v>
      </c>
      <c r="E1957" s="253" t="s">
        <v>152</v>
      </c>
    </row>
    <row r="1958" spans="1:5" ht="27">
      <c r="A1958" s="254">
        <v>13361</v>
      </c>
      <c r="B1958" s="259" t="s">
        <v>7539</v>
      </c>
      <c r="C1958" s="253" t="s">
        <v>4630</v>
      </c>
      <c r="D1958" s="253">
        <v>89.75</v>
      </c>
      <c r="E1958" s="253" t="s">
        <v>152</v>
      </c>
    </row>
    <row r="1959" spans="1:5" ht="27">
      <c r="A1959" s="254">
        <v>11987</v>
      </c>
      <c r="B1959" s="259" t="s">
        <v>7540</v>
      </c>
      <c r="C1959" s="253" t="s">
        <v>4630</v>
      </c>
      <c r="D1959" s="253">
        <v>240.14</v>
      </c>
      <c r="E1959" s="253" t="s">
        <v>152</v>
      </c>
    </row>
    <row r="1960" spans="1:5" ht="27">
      <c r="A1960" s="254">
        <v>2416</v>
      </c>
      <c r="B1960" s="259" t="s">
        <v>7541</v>
      </c>
      <c r="C1960" s="253" t="s">
        <v>4630</v>
      </c>
      <c r="D1960" s="253">
        <v>106.24</v>
      </c>
      <c r="E1960" s="253" t="s">
        <v>152</v>
      </c>
    </row>
    <row r="1961" spans="1:5" ht="27">
      <c r="A1961" s="254">
        <v>2412</v>
      </c>
      <c r="B1961" s="259" t="s">
        <v>7542</v>
      </c>
      <c r="C1961" s="253" t="s">
        <v>4630</v>
      </c>
      <c r="D1961" s="253">
        <v>102.6</v>
      </c>
      <c r="E1961" s="253" t="s">
        <v>152</v>
      </c>
    </row>
    <row r="1962" spans="1:5" ht="27">
      <c r="A1962" s="254">
        <v>2411</v>
      </c>
      <c r="B1962" s="259" t="s">
        <v>7543</v>
      </c>
      <c r="C1962" s="253" t="s">
        <v>4630</v>
      </c>
      <c r="D1962" s="253">
        <v>89.75</v>
      </c>
      <c r="E1962" s="253" t="s">
        <v>152</v>
      </c>
    </row>
    <row r="1963" spans="1:5" ht="27">
      <c r="A1963" s="254">
        <v>2406</v>
      </c>
      <c r="B1963" s="259" t="s">
        <v>7544</v>
      </c>
      <c r="C1963" s="253" t="s">
        <v>4630</v>
      </c>
      <c r="D1963" s="253">
        <v>87.32</v>
      </c>
      <c r="E1963" s="253" t="s">
        <v>152</v>
      </c>
    </row>
    <row r="1964" spans="1:5" ht="27">
      <c r="A1964" s="254">
        <v>10571</v>
      </c>
      <c r="B1964" s="259" t="s">
        <v>7545</v>
      </c>
      <c r="C1964" s="253" t="s">
        <v>4630</v>
      </c>
      <c r="D1964" s="253">
        <v>213.46</v>
      </c>
      <c r="E1964" s="253" t="s">
        <v>152</v>
      </c>
    </row>
    <row r="1965" spans="1:5" ht="27">
      <c r="A1965" s="254">
        <v>11985</v>
      </c>
      <c r="B1965" s="259" t="s">
        <v>7546</v>
      </c>
      <c r="C1965" s="253" t="s">
        <v>4630</v>
      </c>
      <c r="D1965" s="253">
        <v>206.18</v>
      </c>
      <c r="E1965" s="253" t="s">
        <v>152</v>
      </c>
    </row>
    <row r="1966" spans="1:5" ht="27">
      <c r="A1966" s="254">
        <v>2410</v>
      </c>
      <c r="B1966" s="259" t="s">
        <v>7547</v>
      </c>
      <c r="C1966" s="253" t="s">
        <v>4630</v>
      </c>
      <c r="D1966" s="253">
        <v>90.96</v>
      </c>
      <c r="E1966" s="253" t="s">
        <v>152</v>
      </c>
    </row>
    <row r="1967" spans="1:5" ht="27">
      <c r="A1967" s="254">
        <v>2417</v>
      </c>
      <c r="B1967" s="259" t="s">
        <v>7548</v>
      </c>
      <c r="C1967" s="253" t="s">
        <v>4630</v>
      </c>
      <c r="D1967" s="253">
        <v>97.02</v>
      </c>
      <c r="E1967" s="253" t="s">
        <v>152</v>
      </c>
    </row>
    <row r="1968" spans="1:5" ht="27">
      <c r="A1968" s="254">
        <v>2415</v>
      </c>
      <c r="B1968" s="259" t="s">
        <v>7549</v>
      </c>
      <c r="C1968" s="253" t="s">
        <v>4630</v>
      </c>
      <c r="D1968" s="253">
        <v>77.62</v>
      </c>
      <c r="E1968" s="253" t="s">
        <v>152</v>
      </c>
    </row>
    <row r="1969" spans="1:5" ht="27">
      <c r="A1969" s="254">
        <v>13360</v>
      </c>
      <c r="B1969" s="259" t="s">
        <v>7550</v>
      </c>
      <c r="C1969" s="253" t="s">
        <v>4630</v>
      </c>
      <c r="D1969" s="253">
        <v>77.62</v>
      </c>
      <c r="E1969" s="253" t="s">
        <v>152</v>
      </c>
    </row>
    <row r="1970" spans="1:5" ht="27">
      <c r="A1970" s="254">
        <v>11983</v>
      </c>
      <c r="B1970" s="259" t="s">
        <v>7551</v>
      </c>
      <c r="C1970" s="253" t="s">
        <v>4630</v>
      </c>
      <c r="D1970" s="253">
        <v>189.2</v>
      </c>
      <c r="E1970" s="253" t="s">
        <v>152</v>
      </c>
    </row>
    <row r="1971" spans="1:5" ht="27">
      <c r="A1971" s="254">
        <v>11986</v>
      </c>
      <c r="B1971" s="259" t="s">
        <v>7552</v>
      </c>
      <c r="C1971" s="253" t="s">
        <v>4630</v>
      </c>
      <c r="D1971" s="253">
        <v>230.44</v>
      </c>
      <c r="E1971" s="253" t="s">
        <v>152</v>
      </c>
    </row>
    <row r="1972" spans="1:5" ht="40.5">
      <c r="A1972" s="254">
        <v>25976</v>
      </c>
      <c r="B1972" s="259" t="s">
        <v>7553</v>
      </c>
      <c r="C1972" s="253" t="s">
        <v>4630</v>
      </c>
      <c r="D1972" s="253">
        <v>552.07000000000005</v>
      </c>
      <c r="E1972" s="253" t="s">
        <v>152</v>
      </c>
    </row>
    <row r="1973" spans="1:5" ht="27">
      <c r="A1973" s="254">
        <v>10629</v>
      </c>
      <c r="B1973" s="259" t="s">
        <v>7554</v>
      </c>
      <c r="C1973" s="253" t="s">
        <v>4630</v>
      </c>
      <c r="D1973" s="253">
        <v>319.26</v>
      </c>
      <c r="E1973" s="253" t="s">
        <v>152</v>
      </c>
    </row>
    <row r="1974" spans="1:5" ht="27">
      <c r="A1974" s="254">
        <v>10698</v>
      </c>
      <c r="B1974" s="259" t="s">
        <v>7555</v>
      </c>
      <c r="C1974" s="253" t="s">
        <v>4630</v>
      </c>
      <c r="D1974" s="253">
        <v>119.56</v>
      </c>
      <c r="E1974" s="253" t="s">
        <v>152</v>
      </c>
    </row>
    <row r="1975" spans="1:5" ht="27">
      <c r="A1975" s="254">
        <v>40521</v>
      </c>
      <c r="B1975" s="259" t="s">
        <v>7556</v>
      </c>
      <c r="C1975" s="253" t="s">
        <v>4628</v>
      </c>
      <c r="D1975" s="253">
        <v>71506.16</v>
      </c>
      <c r="E1975" s="253" t="s">
        <v>152</v>
      </c>
    </row>
    <row r="1976" spans="1:5" ht="27">
      <c r="A1976" s="254">
        <v>2432</v>
      </c>
      <c r="B1976" s="259" t="s">
        <v>7557</v>
      </c>
      <c r="C1976" s="253" t="s">
        <v>4628</v>
      </c>
      <c r="D1976" s="253">
        <v>19.38</v>
      </c>
      <c r="E1976" s="253" t="s">
        <v>152</v>
      </c>
    </row>
    <row r="1977" spans="1:5" ht="27">
      <c r="A1977" s="254">
        <v>2418</v>
      </c>
      <c r="B1977" s="259" t="s">
        <v>7558</v>
      </c>
      <c r="C1977" s="253" t="s">
        <v>4628</v>
      </c>
      <c r="D1977" s="253">
        <v>8.99</v>
      </c>
      <c r="E1977" s="253" t="s">
        <v>152</v>
      </c>
    </row>
    <row r="1978" spans="1:5" ht="27">
      <c r="A1978" s="254">
        <v>2433</v>
      </c>
      <c r="B1978" s="259" t="s">
        <v>7559</v>
      </c>
      <c r="C1978" s="253" t="s">
        <v>4628</v>
      </c>
      <c r="D1978" s="253">
        <v>6.56</v>
      </c>
      <c r="E1978" s="253" t="s">
        <v>152</v>
      </c>
    </row>
    <row r="1979" spans="1:5" ht="27">
      <c r="A1979" s="254">
        <v>2420</v>
      </c>
      <c r="B1979" s="259" t="s">
        <v>7560</v>
      </c>
      <c r="C1979" s="253" t="s">
        <v>4628</v>
      </c>
      <c r="D1979" s="253">
        <v>11.27</v>
      </c>
      <c r="E1979" s="253" t="s">
        <v>152</v>
      </c>
    </row>
    <row r="1980" spans="1:5" ht="27">
      <c r="A1980" s="254">
        <v>2421</v>
      </c>
      <c r="B1980" s="259" t="s">
        <v>7561</v>
      </c>
      <c r="C1980" s="253" t="s">
        <v>4628</v>
      </c>
      <c r="D1980" s="253">
        <v>24.6</v>
      </c>
      <c r="E1980" s="253" t="s">
        <v>152</v>
      </c>
    </row>
    <row r="1981" spans="1:5" ht="27">
      <c r="A1981" s="254">
        <v>11447</v>
      </c>
      <c r="B1981" s="259" t="s">
        <v>7562</v>
      </c>
      <c r="C1981" s="253" t="s">
        <v>4628</v>
      </c>
      <c r="D1981" s="253">
        <v>22.28</v>
      </c>
      <c r="E1981" s="253" t="s">
        <v>152</v>
      </c>
    </row>
    <row r="1982" spans="1:5" ht="27">
      <c r="A1982" s="254">
        <v>2429</v>
      </c>
      <c r="B1982" s="259" t="s">
        <v>7563</v>
      </c>
      <c r="C1982" s="253" t="s">
        <v>4628</v>
      </c>
      <c r="D1982" s="253">
        <v>56.4</v>
      </c>
      <c r="E1982" s="253" t="s">
        <v>152</v>
      </c>
    </row>
    <row r="1983" spans="1:5" ht="27">
      <c r="A1983" s="254">
        <v>11449</v>
      </c>
      <c r="B1983" s="259" t="s">
        <v>7564</v>
      </c>
      <c r="C1983" s="253" t="s">
        <v>4628</v>
      </c>
      <c r="D1983" s="253">
        <v>60.75</v>
      </c>
      <c r="E1983" s="253" t="s">
        <v>152</v>
      </c>
    </row>
    <row r="1984" spans="1:5" ht="27">
      <c r="A1984" s="254">
        <v>11451</v>
      </c>
      <c r="B1984" s="259" t="s">
        <v>7565</v>
      </c>
      <c r="C1984" s="253" t="s">
        <v>4628</v>
      </c>
      <c r="D1984" s="253">
        <v>59.74</v>
      </c>
      <c r="E1984" s="253" t="s">
        <v>152</v>
      </c>
    </row>
    <row r="1985" spans="1:5" ht="13.5">
      <c r="A1985" s="254">
        <v>11116</v>
      </c>
      <c r="B1985" s="259" t="s">
        <v>7566</v>
      </c>
      <c r="C1985" s="253" t="s">
        <v>4628</v>
      </c>
      <c r="D1985" s="253">
        <v>444.59</v>
      </c>
      <c r="E1985" s="253" t="s">
        <v>152</v>
      </c>
    </row>
    <row r="1986" spans="1:5" ht="13.5">
      <c r="A1986" s="254">
        <v>38411</v>
      </c>
      <c r="B1986" s="259" t="s">
        <v>7567</v>
      </c>
      <c r="C1986" s="253" t="s">
        <v>4628</v>
      </c>
      <c r="D1986" s="253">
        <v>1289.29</v>
      </c>
      <c r="E1986" s="253" t="s">
        <v>152</v>
      </c>
    </row>
    <row r="1987" spans="1:5" ht="13.5">
      <c r="A1987" s="254">
        <v>1370</v>
      </c>
      <c r="B1987" s="259" t="s">
        <v>7568</v>
      </c>
      <c r="C1987" s="253" t="s">
        <v>4628</v>
      </c>
      <c r="D1987" s="253">
        <v>71.349999999999994</v>
      </c>
      <c r="E1987" s="253" t="s">
        <v>152</v>
      </c>
    </row>
    <row r="1988" spans="1:5" ht="27">
      <c r="A1988" s="254">
        <v>38189</v>
      </c>
      <c r="B1988" s="259" t="s">
        <v>7569</v>
      </c>
      <c r="C1988" s="253" t="s">
        <v>4628</v>
      </c>
      <c r="D1988" s="253">
        <v>174.25</v>
      </c>
      <c r="E1988" s="253" t="s">
        <v>152</v>
      </c>
    </row>
    <row r="1989" spans="1:5" ht="27">
      <c r="A1989" s="254">
        <v>38190</v>
      </c>
      <c r="B1989" s="259" t="s">
        <v>7570</v>
      </c>
      <c r="C1989" s="253" t="s">
        <v>4628</v>
      </c>
      <c r="D1989" s="253">
        <v>391.85</v>
      </c>
      <c r="E1989" s="253" t="s">
        <v>152</v>
      </c>
    </row>
    <row r="1990" spans="1:5" ht="27">
      <c r="A1990" s="254">
        <v>36516</v>
      </c>
      <c r="B1990" s="259" t="s">
        <v>7571</v>
      </c>
      <c r="C1990" s="253" t="s">
        <v>4628</v>
      </c>
      <c r="D1990" s="253">
        <v>71282.39</v>
      </c>
      <c r="E1990" s="253" t="s">
        <v>152</v>
      </c>
    </row>
    <row r="1991" spans="1:5" ht="13.5">
      <c r="A1991" s="254">
        <v>34777</v>
      </c>
      <c r="B1991" s="259" t="s">
        <v>7572</v>
      </c>
      <c r="C1991" s="253" t="s">
        <v>4628</v>
      </c>
      <c r="D1991" s="253">
        <v>1.44</v>
      </c>
      <c r="E1991" s="253" t="s">
        <v>152</v>
      </c>
    </row>
    <row r="1992" spans="1:5" ht="13.5">
      <c r="A1992" s="254">
        <v>7273</v>
      </c>
      <c r="B1992" s="259" t="s">
        <v>7573</v>
      </c>
      <c r="C1992" s="253" t="s">
        <v>4628</v>
      </c>
      <c r="D1992" s="253">
        <v>2.37</v>
      </c>
      <c r="E1992" s="253" t="s">
        <v>152</v>
      </c>
    </row>
    <row r="1993" spans="1:5" ht="13.5">
      <c r="A1993" s="254">
        <v>7272</v>
      </c>
      <c r="B1993" s="259" t="s">
        <v>7574</v>
      </c>
      <c r="C1993" s="253" t="s">
        <v>4628</v>
      </c>
      <c r="D1993" s="253">
        <v>3.31</v>
      </c>
      <c r="E1993" s="253" t="s">
        <v>152</v>
      </c>
    </row>
    <row r="1994" spans="1:5" ht="27">
      <c r="A1994" s="254">
        <v>10605</v>
      </c>
      <c r="B1994" s="259" t="s">
        <v>7575</v>
      </c>
      <c r="C1994" s="253" t="s">
        <v>4628</v>
      </c>
      <c r="D1994" s="253">
        <v>1.81</v>
      </c>
      <c r="E1994" s="253" t="s">
        <v>152</v>
      </c>
    </row>
    <row r="1995" spans="1:5" ht="27">
      <c r="A1995" s="254">
        <v>10604</v>
      </c>
      <c r="B1995" s="259" t="s">
        <v>7576</v>
      </c>
      <c r="C1995" s="253" t="s">
        <v>4628</v>
      </c>
      <c r="D1995" s="253">
        <v>3.6</v>
      </c>
      <c r="E1995" s="253" t="s">
        <v>152</v>
      </c>
    </row>
    <row r="1996" spans="1:5" ht="27">
      <c r="A1996" s="254">
        <v>672</v>
      </c>
      <c r="B1996" s="259" t="s">
        <v>7577</v>
      </c>
      <c r="C1996" s="253" t="s">
        <v>4628</v>
      </c>
      <c r="D1996" s="253">
        <v>3.64</v>
      </c>
      <c r="E1996" s="253" t="s">
        <v>152</v>
      </c>
    </row>
    <row r="1997" spans="1:5" ht="27">
      <c r="A1997" s="254">
        <v>668</v>
      </c>
      <c r="B1997" s="259" t="s">
        <v>7578</v>
      </c>
      <c r="C1997" s="253" t="s">
        <v>4628</v>
      </c>
      <c r="D1997" s="253">
        <v>5.73</v>
      </c>
      <c r="E1997" s="253" t="s">
        <v>152</v>
      </c>
    </row>
    <row r="1998" spans="1:5" ht="27">
      <c r="A1998" s="254">
        <v>10578</v>
      </c>
      <c r="B1998" s="259" t="s">
        <v>7579</v>
      </c>
      <c r="C1998" s="253" t="s">
        <v>4628</v>
      </c>
      <c r="D1998" s="253">
        <v>10</v>
      </c>
      <c r="E1998" s="253" t="s">
        <v>152</v>
      </c>
    </row>
    <row r="1999" spans="1:5" ht="27">
      <c r="A1999" s="254">
        <v>666</v>
      </c>
      <c r="B1999" s="259" t="s">
        <v>7580</v>
      </c>
      <c r="C1999" s="253" t="s">
        <v>4628</v>
      </c>
      <c r="D1999" s="253">
        <v>9.93</v>
      </c>
      <c r="E1999" s="253" t="s">
        <v>152</v>
      </c>
    </row>
    <row r="2000" spans="1:5" ht="27">
      <c r="A2000" s="254">
        <v>665</v>
      </c>
      <c r="B2000" s="259" t="s">
        <v>7581</v>
      </c>
      <c r="C2000" s="253" t="s">
        <v>4628</v>
      </c>
      <c r="D2000" s="253">
        <v>18.600000000000001</v>
      </c>
      <c r="E2000" s="253" t="s">
        <v>152</v>
      </c>
    </row>
    <row r="2001" spans="1:5" ht="27">
      <c r="A2001" s="254">
        <v>10577</v>
      </c>
      <c r="B2001" s="259" t="s">
        <v>7582</v>
      </c>
      <c r="C2001" s="253" t="s">
        <v>4628</v>
      </c>
      <c r="D2001" s="253">
        <v>14.56</v>
      </c>
      <c r="E2001" s="253" t="s">
        <v>152</v>
      </c>
    </row>
    <row r="2002" spans="1:5" ht="13.5">
      <c r="A2002" s="254">
        <v>10583</v>
      </c>
      <c r="B2002" s="259" t="s">
        <v>7583</v>
      </c>
      <c r="C2002" s="253" t="s">
        <v>4628</v>
      </c>
      <c r="D2002" s="253">
        <v>8.16</v>
      </c>
      <c r="E2002" s="253" t="s">
        <v>152</v>
      </c>
    </row>
    <row r="2003" spans="1:5" ht="13.5">
      <c r="A2003" s="254">
        <v>10579</v>
      </c>
      <c r="B2003" s="259" t="s">
        <v>7584</v>
      </c>
      <c r="C2003" s="253" t="s">
        <v>4628</v>
      </c>
      <c r="D2003" s="253">
        <v>13.32</v>
      </c>
      <c r="E2003" s="253" t="s">
        <v>152</v>
      </c>
    </row>
    <row r="2004" spans="1:5" ht="13.5">
      <c r="A2004" s="254">
        <v>10582</v>
      </c>
      <c r="B2004" s="259" t="s">
        <v>7585</v>
      </c>
      <c r="C2004" s="253" t="s">
        <v>4628</v>
      </c>
      <c r="D2004" s="253">
        <v>4.66</v>
      </c>
      <c r="E2004" s="253" t="s">
        <v>152</v>
      </c>
    </row>
    <row r="2005" spans="1:5" ht="13.5">
      <c r="A2005" s="254">
        <v>2436</v>
      </c>
      <c r="B2005" s="259" t="s">
        <v>10920</v>
      </c>
      <c r="C2005" s="253" t="s">
        <v>4627</v>
      </c>
      <c r="D2005" s="253">
        <v>16.48</v>
      </c>
      <c r="E2005" s="253" t="s">
        <v>11862</v>
      </c>
    </row>
    <row r="2006" spans="1:5" ht="13.5">
      <c r="A2006" s="254">
        <v>40918</v>
      </c>
      <c r="B2006" s="259" t="s">
        <v>10921</v>
      </c>
      <c r="C2006" s="253" t="s">
        <v>4636</v>
      </c>
      <c r="D2006" s="253">
        <v>2939.34</v>
      </c>
      <c r="E2006" s="253" t="s">
        <v>11862</v>
      </c>
    </row>
    <row r="2007" spans="1:5" ht="13.5">
      <c r="A2007" s="254">
        <v>2439</v>
      </c>
      <c r="B2007" s="259" t="s">
        <v>10922</v>
      </c>
      <c r="C2007" s="253" t="s">
        <v>4627</v>
      </c>
      <c r="D2007" s="253">
        <v>16.48</v>
      </c>
      <c r="E2007" s="253" t="s">
        <v>11862</v>
      </c>
    </row>
    <row r="2008" spans="1:5" ht="13.5">
      <c r="A2008" s="254">
        <v>40923</v>
      </c>
      <c r="B2008" s="259" t="s">
        <v>10923</v>
      </c>
      <c r="C2008" s="253" t="s">
        <v>4636</v>
      </c>
      <c r="D2008" s="253">
        <v>2942.74</v>
      </c>
      <c r="E2008" s="253" t="s">
        <v>11862</v>
      </c>
    </row>
    <row r="2009" spans="1:5" ht="13.5">
      <c r="A2009" s="254">
        <v>10998</v>
      </c>
      <c r="B2009" s="259" t="s">
        <v>7586</v>
      </c>
      <c r="C2009" s="253" t="s">
        <v>4632</v>
      </c>
      <c r="D2009" s="253">
        <v>18.21</v>
      </c>
      <c r="E2009" s="253" t="s">
        <v>152</v>
      </c>
    </row>
    <row r="2010" spans="1:5" ht="13.5">
      <c r="A2010" s="254">
        <v>11002</v>
      </c>
      <c r="B2010" s="259" t="s">
        <v>7587</v>
      </c>
      <c r="C2010" s="253" t="s">
        <v>4632</v>
      </c>
      <c r="D2010" s="253">
        <v>16.690000000000001</v>
      </c>
      <c r="E2010" s="253" t="s">
        <v>152</v>
      </c>
    </row>
    <row r="2011" spans="1:5" ht="13.5">
      <c r="A2011" s="254">
        <v>10999</v>
      </c>
      <c r="B2011" s="259" t="s">
        <v>7588</v>
      </c>
      <c r="C2011" s="253" t="s">
        <v>4632</v>
      </c>
      <c r="D2011" s="253">
        <v>16.03</v>
      </c>
      <c r="E2011" s="253" t="s">
        <v>152</v>
      </c>
    </row>
    <row r="2012" spans="1:5" ht="13.5">
      <c r="A2012" s="254">
        <v>10997</v>
      </c>
      <c r="B2012" s="259" t="s">
        <v>7589</v>
      </c>
      <c r="C2012" s="253" t="s">
        <v>4632</v>
      </c>
      <c r="D2012" s="253">
        <v>17.38</v>
      </c>
      <c r="E2012" s="253" t="s">
        <v>152</v>
      </c>
    </row>
    <row r="2013" spans="1:5" ht="13.5">
      <c r="A2013" s="254">
        <v>2685</v>
      </c>
      <c r="B2013" s="259" t="s">
        <v>7590</v>
      </c>
      <c r="C2013" s="253" t="s">
        <v>4631</v>
      </c>
      <c r="D2013" s="253">
        <v>4.51</v>
      </c>
      <c r="E2013" s="253" t="s">
        <v>152</v>
      </c>
    </row>
    <row r="2014" spans="1:5" ht="13.5">
      <c r="A2014" s="254">
        <v>2680</v>
      </c>
      <c r="B2014" s="259" t="s">
        <v>7591</v>
      </c>
      <c r="C2014" s="253" t="s">
        <v>4631</v>
      </c>
      <c r="D2014" s="253">
        <v>6.6</v>
      </c>
      <c r="E2014" s="253" t="s">
        <v>152</v>
      </c>
    </row>
    <row r="2015" spans="1:5" ht="13.5">
      <c r="A2015" s="254">
        <v>2684</v>
      </c>
      <c r="B2015" s="259" t="s">
        <v>7592</v>
      </c>
      <c r="C2015" s="253" t="s">
        <v>4631</v>
      </c>
      <c r="D2015" s="253">
        <v>6.01</v>
      </c>
      <c r="E2015" s="253" t="s">
        <v>152</v>
      </c>
    </row>
    <row r="2016" spans="1:5" ht="13.5">
      <c r="A2016" s="254">
        <v>2673</v>
      </c>
      <c r="B2016" s="259" t="s">
        <v>7593</v>
      </c>
      <c r="C2016" s="253" t="s">
        <v>4631</v>
      </c>
      <c r="D2016" s="253">
        <v>2.3199999999999998</v>
      </c>
      <c r="E2016" s="253" t="s">
        <v>152</v>
      </c>
    </row>
    <row r="2017" spans="1:5" ht="13.5">
      <c r="A2017" s="254">
        <v>2681</v>
      </c>
      <c r="B2017" s="259" t="s">
        <v>7594</v>
      </c>
      <c r="C2017" s="253" t="s">
        <v>4631</v>
      </c>
      <c r="D2017" s="253">
        <v>10.79</v>
      </c>
      <c r="E2017" s="253" t="s">
        <v>152</v>
      </c>
    </row>
    <row r="2018" spans="1:5" ht="13.5">
      <c r="A2018" s="254">
        <v>2682</v>
      </c>
      <c r="B2018" s="259" t="s">
        <v>7595</v>
      </c>
      <c r="C2018" s="253" t="s">
        <v>4631</v>
      </c>
      <c r="D2018" s="253">
        <v>15.75</v>
      </c>
      <c r="E2018" s="253" t="s">
        <v>152</v>
      </c>
    </row>
    <row r="2019" spans="1:5" ht="13.5">
      <c r="A2019" s="254">
        <v>2686</v>
      </c>
      <c r="B2019" s="259" t="s">
        <v>7596</v>
      </c>
      <c r="C2019" s="253" t="s">
        <v>4631</v>
      </c>
      <c r="D2019" s="253">
        <v>19.75</v>
      </c>
      <c r="E2019" s="253" t="s">
        <v>152</v>
      </c>
    </row>
    <row r="2020" spans="1:5" ht="13.5">
      <c r="A2020" s="254">
        <v>2674</v>
      </c>
      <c r="B2020" s="259" t="s">
        <v>7597</v>
      </c>
      <c r="C2020" s="253" t="s">
        <v>4631</v>
      </c>
      <c r="D2020" s="253">
        <v>2.89</v>
      </c>
      <c r="E2020" s="253" t="s">
        <v>152</v>
      </c>
    </row>
    <row r="2021" spans="1:5" ht="13.5">
      <c r="A2021" s="254">
        <v>2683</v>
      </c>
      <c r="B2021" s="259" t="s">
        <v>7598</v>
      </c>
      <c r="C2021" s="253" t="s">
        <v>4631</v>
      </c>
      <c r="D2021" s="253">
        <v>31.12</v>
      </c>
      <c r="E2021" s="253" t="s">
        <v>152</v>
      </c>
    </row>
    <row r="2022" spans="1:5" ht="13.5">
      <c r="A2022" s="254">
        <v>2676</v>
      </c>
      <c r="B2022" s="259" t="s">
        <v>7599</v>
      </c>
      <c r="C2022" s="253" t="s">
        <v>4631</v>
      </c>
      <c r="D2022" s="253">
        <v>1.35</v>
      </c>
      <c r="E2022" s="253" t="s">
        <v>152</v>
      </c>
    </row>
    <row r="2023" spans="1:5" ht="13.5">
      <c r="A2023" s="254">
        <v>2678</v>
      </c>
      <c r="B2023" s="259" t="s">
        <v>7600</v>
      </c>
      <c r="C2023" s="253" t="s">
        <v>4631</v>
      </c>
      <c r="D2023" s="253">
        <v>1.69</v>
      </c>
      <c r="E2023" s="253" t="s">
        <v>152</v>
      </c>
    </row>
    <row r="2024" spans="1:5" ht="13.5">
      <c r="A2024" s="254">
        <v>2679</v>
      </c>
      <c r="B2024" s="259" t="s">
        <v>7601</v>
      </c>
      <c r="C2024" s="253" t="s">
        <v>4631</v>
      </c>
      <c r="D2024" s="253">
        <v>2.6</v>
      </c>
      <c r="E2024" s="253" t="s">
        <v>152</v>
      </c>
    </row>
    <row r="2025" spans="1:5" ht="13.5">
      <c r="A2025" s="254">
        <v>12070</v>
      </c>
      <c r="B2025" s="259" t="s">
        <v>7602</v>
      </c>
      <c r="C2025" s="253" t="s">
        <v>4631</v>
      </c>
      <c r="D2025" s="253">
        <v>3.62</v>
      </c>
      <c r="E2025" s="253" t="s">
        <v>152</v>
      </c>
    </row>
    <row r="2026" spans="1:5" ht="13.5">
      <c r="A2026" s="254">
        <v>2675</v>
      </c>
      <c r="B2026" s="259" t="s">
        <v>7603</v>
      </c>
      <c r="C2026" s="253" t="s">
        <v>4631</v>
      </c>
      <c r="D2026" s="253">
        <v>4.71</v>
      </c>
      <c r="E2026" s="253" t="s">
        <v>152</v>
      </c>
    </row>
    <row r="2027" spans="1:5" ht="13.5">
      <c r="A2027" s="254">
        <v>12067</v>
      </c>
      <c r="B2027" s="259" t="s">
        <v>7604</v>
      </c>
      <c r="C2027" s="253" t="s">
        <v>4631</v>
      </c>
      <c r="D2027" s="253">
        <v>6.39</v>
      </c>
      <c r="E2027" s="253" t="s">
        <v>152</v>
      </c>
    </row>
    <row r="2028" spans="1:5" ht="27">
      <c r="A2028" s="254">
        <v>40401</v>
      </c>
      <c r="B2028" s="259" t="s">
        <v>7605</v>
      </c>
      <c r="C2028" s="253" t="s">
        <v>4631</v>
      </c>
      <c r="D2028" s="253">
        <v>2.08</v>
      </c>
      <c r="E2028" s="253" t="s">
        <v>152</v>
      </c>
    </row>
    <row r="2029" spans="1:5" ht="27">
      <c r="A2029" s="254">
        <v>40402</v>
      </c>
      <c r="B2029" s="259" t="s">
        <v>7606</v>
      </c>
      <c r="C2029" s="253" t="s">
        <v>4631</v>
      </c>
      <c r="D2029" s="253">
        <v>2.67</v>
      </c>
      <c r="E2029" s="253" t="s">
        <v>152</v>
      </c>
    </row>
    <row r="2030" spans="1:5" ht="27">
      <c r="A2030" s="254">
        <v>40400</v>
      </c>
      <c r="B2030" s="259" t="s">
        <v>7607</v>
      </c>
      <c r="C2030" s="253" t="s">
        <v>4631</v>
      </c>
      <c r="D2030" s="253">
        <v>1.41</v>
      </c>
      <c r="E2030" s="253" t="s">
        <v>152</v>
      </c>
    </row>
    <row r="2031" spans="1:5" ht="27">
      <c r="A2031" s="254">
        <v>2504</v>
      </c>
      <c r="B2031" s="259" t="s">
        <v>7608</v>
      </c>
      <c r="C2031" s="253" t="s">
        <v>4631</v>
      </c>
      <c r="D2031" s="253">
        <v>10.26</v>
      </c>
      <c r="E2031" s="253" t="s">
        <v>152</v>
      </c>
    </row>
    <row r="2032" spans="1:5" ht="27">
      <c r="A2032" s="254">
        <v>2501</v>
      </c>
      <c r="B2032" s="259" t="s">
        <v>7609</v>
      </c>
      <c r="C2032" s="253" t="s">
        <v>4631</v>
      </c>
      <c r="D2032" s="253">
        <v>13.46</v>
      </c>
      <c r="E2032" s="253" t="s">
        <v>152</v>
      </c>
    </row>
    <row r="2033" spans="1:5" ht="27">
      <c r="A2033" s="254">
        <v>2502</v>
      </c>
      <c r="B2033" s="259" t="s">
        <v>7610</v>
      </c>
      <c r="C2033" s="253" t="s">
        <v>4631</v>
      </c>
      <c r="D2033" s="253">
        <v>20.309999999999999</v>
      </c>
      <c r="E2033" s="253" t="s">
        <v>152</v>
      </c>
    </row>
    <row r="2034" spans="1:5" ht="27">
      <c r="A2034" s="254">
        <v>2503</v>
      </c>
      <c r="B2034" s="259" t="s">
        <v>7611</v>
      </c>
      <c r="C2034" s="253" t="s">
        <v>4631</v>
      </c>
      <c r="D2034" s="253">
        <v>26.14</v>
      </c>
      <c r="E2034" s="253" t="s">
        <v>152</v>
      </c>
    </row>
    <row r="2035" spans="1:5" ht="27">
      <c r="A2035" s="254">
        <v>2500</v>
      </c>
      <c r="B2035" s="259" t="s">
        <v>7612</v>
      </c>
      <c r="C2035" s="253" t="s">
        <v>4631</v>
      </c>
      <c r="D2035" s="253">
        <v>34.81</v>
      </c>
      <c r="E2035" s="253" t="s">
        <v>152</v>
      </c>
    </row>
    <row r="2036" spans="1:5" ht="27">
      <c r="A2036" s="254">
        <v>2505</v>
      </c>
      <c r="B2036" s="259" t="s">
        <v>7613</v>
      </c>
      <c r="C2036" s="253" t="s">
        <v>4631</v>
      </c>
      <c r="D2036" s="253">
        <v>54.26</v>
      </c>
      <c r="E2036" s="253" t="s">
        <v>152</v>
      </c>
    </row>
    <row r="2037" spans="1:5" ht="13.5">
      <c r="A2037" s="254">
        <v>12056</v>
      </c>
      <c r="B2037" s="259" t="s">
        <v>7614</v>
      </c>
      <c r="C2037" s="253" t="s">
        <v>4631</v>
      </c>
      <c r="D2037" s="253">
        <v>21.92</v>
      </c>
      <c r="E2037" s="253" t="s">
        <v>152</v>
      </c>
    </row>
    <row r="2038" spans="1:5" ht="13.5">
      <c r="A2038" s="254">
        <v>12057</v>
      </c>
      <c r="B2038" s="259" t="s">
        <v>7615</v>
      </c>
      <c r="C2038" s="253" t="s">
        <v>4631</v>
      </c>
      <c r="D2038" s="253">
        <v>18.62</v>
      </c>
      <c r="E2038" s="253" t="s">
        <v>152</v>
      </c>
    </row>
    <row r="2039" spans="1:5" ht="13.5">
      <c r="A2039" s="254">
        <v>12059</v>
      </c>
      <c r="B2039" s="259" t="s">
        <v>7616</v>
      </c>
      <c r="C2039" s="253" t="s">
        <v>4631</v>
      </c>
      <c r="D2039" s="253">
        <v>6.53</v>
      </c>
      <c r="E2039" s="253" t="s">
        <v>152</v>
      </c>
    </row>
    <row r="2040" spans="1:5" ht="13.5">
      <c r="A2040" s="254">
        <v>12058</v>
      </c>
      <c r="B2040" s="259" t="s">
        <v>7617</v>
      </c>
      <c r="C2040" s="253" t="s">
        <v>4631</v>
      </c>
      <c r="D2040" s="253">
        <v>11.61</v>
      </c>
      <c r="E2040" s="253" t="s">
        <v>152</v>
      </c>
    </row>
    <row r="2041" spans="1:5" ht="13.5">
      <c r="A2041" s="254">
        <v>12060</v>
      </c>
      <c r="B2041" s="259" t="s">
        <v>7618</v>
      </c>
      <c r="C2041" s="253" t="s">
        <v>4631</v>
      </c>
      <c r="D2041" s="253">
        <v>48.38</v>
      </c>
      <c r="E2041" s="253" t="s">
        <v>152</v>
      </c>
    </row>
    <row r="2042" spans="1:5" ht="13.5">
      <c r="A2042" s="254">
        <v>12061</v>
      </c>
      <c r="B2042" s="259" t="s">
        <v>7619</v>
      </c>
      <c r="C2042" s="253" t="s">
        <v>4631</v>
      </c>
      <c r="D2042" s="253">
        <v>29.54</v>
      </c>
      <c r="E2042" s="253" t="s">
        <v>152</v>
      </c>
    </row>
    <row r="2043" spans="1:5" ht="13.5">
      <c r="A2043" s="254">
        <v>12062</v>
      </c>
      <c r="B2043" s="259" t="s">
        <v>7620</v>
      </c>
      <c r="C2043" s="253" t="s">
        <v>4631</v>
      </c>
      <c r="D2043" s="253">
        <v>54.48</v>
      </c>
      <c r="E2043" s="253" t="s">
        <v>152</v>
      </c>
    </row>
    <row r="2044" spans="1:5" ht="27">
      <c r="A2044" s="254">
        <v>21137</v>
      </c>
      <c r="B2044" s="259" t="s">
        <v>7621</v>
      </c>
      <c r="C2044" s="253" t="s">
        <v>4631</v>
      </c>
      <c r="D2044" s="253">
        <v>9.4700000000000006</v>
      </c>
      <c r="E2044" s="253" t="s">
        <v>152</v>
      </c>
    </row>
    <row r="2045" spans="1:5" ht="13.5">
      <c r="A2045" s="254">
        <v>2687</v>
      </c>
      <c r="B2045" s="259" t="s">
        <v>7622</v>
      </c>
      <c r="C2045" s="253" t="s">
        <v>4631</v>
      </c>
      <c r="D2045" s="253">
        <v>1.17</v>
      </c>
      <c r="E2045" s="253" t="s">
        <v>152</v>
      </c>
    </row>
    <row r="2046" spans="1:5" ht="13.5">
      <c r="A2046" s="254">
        <v>2689</v>
      </c>
      <c r="B2046" s="259" t="s">
        <v>7623</v>
      </c>
      <c r="C2046" s="253" t="s">
        <v>4631</v>
      </c>
      <c r="D2046" s="253">
        <v>1.4</v>
      </c>
      <c r="E2046" s="253" t="s">
        <v>152</v>
      </c>
    </row>
    <row r="2047" spans="1:5" ht="13.5">
      <c r="A2047" s="254">
        <v>2688</v>
      </c>
      <c r="B2047" s="259" t="s">
        <v>7624</v>
      </c>
      <c r="C2047" s="253" t="s">
        <v>4631</v>
      </c>
      <c r="D2047" s="253">
        <v>1.52</v>
      </c>
      <c r="E2047" s="253" t="s">
        <v>152</v>
      </c>
    </row>
    <row r="2048" spans="1:5" ht="13.5">
      <c r="A2048" s="254">
        <v>2690</v>
      </c>
      <c r="B2048" s="259" t="s">
        <v>7625</v>
      </c>
      <c r="C2048" s="253" t="s">
        <v>4631</v>
      </c>
      <c r="D2048" s="253">
        <v>2.6</v>
      </c>
      <c r="E2048" s="253" t="s">
        <v>152</v>
      </c>
    </row>
    <row r="2049" spans="1:5" ht="27">
      <c r="A2049" s="254">
        <v>39243</v>
      </c>
      <c r="B2049" s="259" t="s">
        <v>7626</v>
      </c>
      <c r="C2049" s="253" t="s">
        <v>4631</v>
      </c>
      <c r="D2049" s="253">
        <v>1.71</v>
      </c>
      <c r="E2049" s="253" t="s">
        <v>152</v>
      </c>
    </row>
    <row r="2050" spans="1:5" ht="27">
      <c r="A2050" s="254">
        <v>39244</v>
      </c>
      <c r="B2050" s="259" t="s">
        <v>7627</v>
      </c>
      <c r="C2050" s="253" t="s">
        <v>4631</v>
      </c>
      <c r="D2050" s="253">
        <v>2.31</v>
      </c>
      <c r="E2050" s="253" t="s">
        <v>152</v>
      </c>
    </row>
    <row r="2051" spans="1:5" ht="27">
      <c r="A2051" s="254">
        <v>39245</v>
      </c>
      <c r="B2051" s="259" t="s">
        <v>7628</v>
      </c>
      <c r="C2051" s="253" t="s">
        <v>4631</v>
      </c>
      <c r="D2051" s="253">
        <v>4.45</v>
      </c>
      <c r="E2051" s="253" t="s">
        <v>152</v>
      </c>
    </row>
    <row r="2052" spans="1:5" ht="27">
      <c r="A2052" s="254">
        <v>39254</v>
      </c>
      <c r="B2052" s="259" t="s">
        <v>7629</v>
      </c>
      <c r="C2052" s="253" t="s">
        <v>4631</v>
      </c>
      <c r="D2052" s="253">
        <v>6.66</v>
      </c>
      <c r="E2052" s="253" t="s">
        <v>152</v>
      </c>
    </row>
    <row r="2053" spans="1:5" ht="27">
      <c r="A2053" s="254">
        <v>39255</v>
      </c>
      <c r="B2053" s="259" t="s">
        <v>7630</v>
      </c>
      <c r="C2053" s="253" t="s">
        <v>4631</v>
      </c>
      <c r="D2053" s="253">
        <v>12.33</v>
      </c>
      <c r="E2053" s="253" t="s">
        <v>152</v>
      </c>
    </row>
    <row r="2054" spans="1:5" ht="27">
      <c r="A2054" s="254">
        <v>39253</v>
      </c>
      <c r="B2054" s="259" t="s">
        <v>7631</v>
      </c>
      <c r="C2054" s="253" t="s">
        <v>4631</v>
      </c>
      <c r="D2054" s="253">
        <v>8.49</v>
      </c>
      <c r="E2054" s="253" t="s">
        <v>152</v>
      </c>
    </row>
    <row r="2055" spans="1:5" ht="40.5">
      <c r="A2055" s="254">
        <v>2446</v>
      </c>
      <c r="B2055" s="259" t="s">
        <v>7632</v>
      </c>
      <c r="C2055" s="253" t="s">
        <v>4631</v>
      </c>
      <c r="D2055" s="253">
        <v>5.19</v>
      </c>
      <c r="E2055" s="253" t="s">
        <v>152</v>
      </c>
    </row>
    <row r="2056" spans="1:5" ht="40.5">
      <c r="A2056" s="254">
        <v>2442</v>
      </c>
      <c r="B2056" s="259" t="s">
        <v>7633</v>
      </c>
      <c r="C2056" s="253" t="s">
        <v>4631</v>
      </c>
      <c r="D2056" s="253">
        <v>7.27</v>
      </c>
      <c r="E2056" s="253" t="s">
        <v>152</v>
      </c>
    </row>
    <row r="2057" spans="1:5" ht="40.5">
      <c r="A2057" s="254">
        <v>39246</v>
      </c>
      <c r="B2057" s="259" t="s">
        <v>7634</v>
      </c>
      <c r="C2057" s="253" t="s">
        <v>4631</v>
      </c>
      <c r="D2057" s="253">
        <v>3.61</v>
      </c>
      <c r="E2057" s="253" t="s">
        <v>152</v>
      </c>
    </row>
    <row r="2058" spans="1:5" ht="40.5">
      <c r="A2058" s="254">
        <v>39247</v>
      </c>
      <c r="B2058" s="259" t="s">
        <v>7635</v>
      </c>
      <c r="C2058" s="253" t="s">
        <v>4631</v>
      </c>
      <c r="D2058" s="253">
        <v>3.15</v>
      </c>
      <c r="E2058" s="253" t="s">
        <v>152</v>
      </c>
    </row>
    <row r="2059" spans="1:5" ht="40.5">
      <c r="A2059" s="254">
        <v>39248</v>
      </c>
      <c r="B2059" s="259" t="s">
        <v>7636</v>
      </c>
      <c r="C2059" s="253" t="s">
        <v>4631</v>
      </c>
      <c r="D2059" s="253">
        <v>10.130000000000001</v>
      </c>
      <c r="E2059" s="253" t="s">
        <v>152</v>
      </c>
    </row>
    <row r="2060" spans="1:5" ht="13.5">
      <c r="A2060" s="254">
        <v>2438</v>
      </c>
      <c r="B2060" s="259" t="s">
        <v>10924</v>
      </c>
      <c r="C2060" s="253" t="s">
        <v>4627</v>
      </c>
      <c r="D2060" s="253">
        <v>24.31</v>
      </c>
      <c r="E2060" s="253" t="s">
        <v>11862</v>
      </c>
    </row>
    <row r="2061" spans="1:5" ht="13.5">
      <c r="A2061" s="254">
        <v>40922</v>
      </c>
      <c r="B2061" s="259" t="s">
        <v>10925</v>
      </c>
      <c r="C2061" s="253" t="s">
        <v>4636</v>
      </c>
      <c r="D2061" s="253">
        <v>4335.71</v>
      </c>
      <c r="E2061" s="253" t="s">
        <v>11862</v>
      </c>
    </row>
    <row r="2062" spans="1:5" ht="54">
      <c r="A2062" s="254">
        <v>36486</v>
      </c>
      <c r="B2062" s="259" t="s">
        <v>7637</v>
      </c>
      <c r="C2062" s="253" t="s">
        <v>4628</v>
      </c>
      <c r="D2062" s="253">
        <v>36823.49</v>
      </c>
      <c r="E2062" s="253" t="s">
        <v>152</v>
      </c>
    </row>
    <row r="2063" spans="1:5" ht="40.5">
      <c r="A2063" s="254">
        <v>37777</v>
      </c>
      <c r="B2063" s="259" t="s">
        <v>7638</v>
      </c>
      <c r="C2063" s="253" t="s">
        <v>4628</v>
      </c>
      <c r="D2063" s="253">
        <v>173364.31</v>
      </c>
      <c r="E2063" s="253" t="s">
        <v>152</v>
      </c>
    </row>
    <row r="2064" spans="1:5" ht="27">
      <c r="A2064" s="254">
        <v>12624</v>
      </c>
      <c r="B2064" s="259" t="s">
        <v>7639</v>
      </c>
      <c r="C2064" s="253" t="s">
        <v>4628</v>
      </c>
      <c r="D2064" s="253">
        <v>8.99</v>
      </c>
      <c r="E2064" s="253" t="s">
        <v>152</v>
      </c>
    </row>
    <row r="2065" spans="1:5" ht="40.5">
      <c r="A2065" s="254">
        <v>10638</v>
      </c>
      <c r="B2065" s="259" t="s">
        <v>7640</v>
      </c>
      <c r="C2065" s="253" t="s">
        <v>4628</v>
      </c>
      <c r="D2065" s="253">
        <v>323092.78000000003</v>
      </c>
      <c r="E2065" s="253" t="s">
        <v>152</v>
      </c>
    </row>
    <row r="2066" spans="1:5" ht="40.5">
      <c r="A2066" s="254">
        <v>10635</v>
      </c>
      <c r="B2066" s="259" t="s">
        <v>7641</v>
      </c>
      <c r="C2066" s="253" t="s">
        <v>4628</v>
      </c>
      <c r="D2066" s="253">
        <v>111677.29</v>
      </c>
      <c r="E2066" s="253" t="s">
        <v>152</v>
      </c>
    </row>
    <row r="2067" spans="1:5" ht="40.5">
      <c r="A2067" s="254">
        <v>10634</v>
      </c>
      <c r="B2067" s="259" t="s">
        <v>7642</v>
      </c>
      <c r="C2067" s="253" t="s">
        <v>4628</v>
      </c>
      <c r="D2067" s="253">
        <v>95630</v>
      </c>
      <c r="E2067" s="253" t="s">
        <v>152</v>
      </c>
    </row>
    <row r="2068" spans="1:5" ht="40.5">
      <c r="A2068" s="254">
        <v>10636</v>
      </c>
      <c r="B2068" s="259" t="s">
        <v>7643</v>
      </c>
      <c r="C2068" s="253" t="s">
        <v>4628</v>
      </c>
      <c r="D2068" s="253">
        <v>210600.67</v>
      </c>
      <c r="E2068" s="253" t="s">
        <v>152</v>
      </c>
    </row>
    <row r="2069" spans="1:5" ht="40.5">
      <c r="A2069" s="254">
        <v>10637</v>
      </c>
      <c r="B2069" s="259" t="s">
        <v>7644</v>
      </c>
      <c r="C2069" s="253" t="s">
        <v>4628</v>
      </c>
      <c r="D2069" s="253">
        <v>220290.53</v>
      </c>
      <c r="E2069" s="253" t="s">
        <v>152</v>
      </c>
    </row>
    <row r="2070" spans="1:5" ht="13.5">
      <c r="A2070" s="254">
        <v>517</v>
      </c>
      <c r="B2070" s="259" t="s">
        <v>7645</v>
      </c>
      <c r="C2070" s="253" t="s">
        <v>4633</v>
      </c>
      <c r="D2070" s="253">
        <v>8.26</v>
      </c>
      <c r="E2070" s="253" t="s">
        <v>152</v>
      </c>
    </row>
    <row r="2071" spans="1:5" ht="27">
      <c r="A2071" s="254">
        <v>41904</v>
      </c>
      <c r="B2071" s="259" t="s">
        <v>7646</v>
      </c>
      <c r="C2071" s="253" t="s">
        <v>4641</v>
      </c>
      <c r="D2071" s="253">
        <v>2448.4</v>
      </c>
      <c r="E2071" s="253" t="s">
        <v>152</v>
      </c>
    </row>
    <row r="2072" spans="1:5" ht="27">
      <c r="A2072" s="254">
        <v>41905</v>
      </c>
      <c r="B2072" s="259" t="s">
        <v>7647</v>
      </c>
      <c r="C2072" s="253" t="s">
        <v>4632</v>
      </c>
      <c r="D2072" s="253">
        <v>2.19</v>
      </c>
      <c r="E2072" s="253" t="s">
        <v>152</v>
      </c>
    </row>
    <row r="2073" spans="1:5" ht="27">
      <c r="A2073" s="254">
        <v>41903</v>
      </c>
      <c r="B2073" s="259" t="s">
        <v>7648</v>
      </c>
      <c r="C2073" s="253" t="s">
        <v>4632</v>
      </c>
      <c r="D2073" s="253">
        <v>2.62</v>
      </c>
      <c r="E2073" s="253" t="s">
        <v>152</v>
      </c>
    </row>
    <row r="2074" spans="1:5" ht="27">
      <c r="A2074" s="254">
        <v>37534</v>
      </c>
      <c r="B2074" s="259" t="s">
        <v>7649</v>
      </c>
      <c r="C2074" s="253" t="s">
        <v>4632</v>
      </c>
      <c r="D2074" s="253">
        <v>15.19</v>
      </c>
      <c r="E2074" s="253" t="s">
        <v>152</v>
      </c>
    </row>
    <row r="2075" spans="1:5" ht="27">
      <c r="A2075" s="254">
        <v>37535</v>
      </c>
      <c r="B2075" s="259" t="s">
        <v>7650</v>
      </c>
      <c r="C2075" s="253" t="s">
        <v>4632</v>
      </c>
      <c r="D2075" s="253">
        <v>15.19</v>
      </c>
      <c r="E2075" s="253" t="s">
        <v>152</v>
      </c>
    </row>
    <row r="2076" spans="1:5" ht="27">
      <c r="A2076" s="254">
        <v>37533</v>
      </c>
      <c r="B2076" s="259" t="s">
        <v>7651</v>
      </c>
      <c r="C2076" s="253" t="s">
        <v>4632</v>
      </c>
      <c r="D2076" s="253">
        <v>15.19</v>
      </c>
      <c r="E2076" s="253" t="s">
        <v>152</v>
      </c>
    </row>
    <row r="2077" spans="1:5" ht="27">
      <c r="A2077" s="254">
        <v>37537</v>
      </c>
      <c r="B2077" s="259" t="s">
        <v>7652</v>
      </c>
      <c r="C2077" s="253" t="s">
        <v>4632</v>
      </c>
      <c r="D2077" s="253">
        <v>11.5</v>
      </c>
      <c r="E2077" s="253" t="s">
        <v>152</v>
      </c>
    </row>
    <row r="2078" spans="1:5" ht="27">
      <c r="A2078" s="254">
        <v>37536</v>
      </c>
      <c r="B2078" s="259" t="s">
        <v>7653</v>
      </c>
      <c r="C2078" s="253" t="s">
        <v>4632</v>
      </c>
      <c r="D2078" s="253">
        <v>11.5</v>
      </c>
      <c r="E2078" s="253" t="s">
        <v>152</v>
      </c>
    </row>
    <row r="2079" spans="1:5" ht="27">
      <c r="A2079" s="254">
        <v>37532</v>
      </c>
      <c r="B2079" s="259" t="s">
        <v>7654</v>
      </c>
      <c r="C2079" s="253" t="s">
        <v>4632</v>
      </c>
      <c r="D2079" s="253">
        <v>11.5</v>
      </c>
      <c r="E2079" s="253" t="s">
        <v>152</v>
      </c>
    </row>
    <row r="2080" spans="1:5" ht="13.5">
      <c r="A2080" s="254">
        <v>2696</v>
      </c>
      <c r="B2080" s="259" t="s">
        <v>10926</v>
      </c>
      <c r="C2080" s="253" t="s">
        <v>4627</v>
      </c>
      <c r="D2080" s="253">
        <v>16.48</v>
      </c>
      <c r="E2080" s="253" t="s">
        <v>11862</v>
      </c>
    </row>
    <row r="2081" spans="1:5" ht="13.5">
      <c r="A2081" s="254">
        <v>40928</v>
      </c>
      <c r="B2081" s="259" t="s">
        <v>10927</v>
      </c>
      <c r="C2081" s="253" t="s">
        <v>4636</v>
      </c>
      <c r="D2081" s="253">
        <v>2939.34</v>
      </c>
      <c r="E2081" s="253" t="s">
        <v>11862</v>
      </c>
    </row>
    <row r="2082" spans="1:5" ht="13.5">
      <c r="A2082" s="254">
        <v>4083</v>
      </c>
      <c r="B2082" s="259" t="s">
        <v>10928</v>
      </c>
      <c r="C2082" s="253" t="s">
        <v>4627</v>
      </c>
      <c r="D2082" s="253">
        <v>16.48</v>
      </c>
      <c r="E2082" s="253" t="s">
        <v>11862</v>
      </c>
    </row>
    <row r="2083" spans="1:5" ht="13.5">
      <c r="A2083" s="254">
        <v>40818</v>
      </c>
      <c r="B2083" s="259" t="s">
        <v>10929</v>
      </c>
      <c r="C2083" s="253" t="s">
        <v>4636</v>
      </c>
      <c r="D2083" s="253">
        <v>2939.34</v>
      </c>
      <c r="E2083" s="253" t="s">
        <v>11862</v>
      </c>
    </row>
    <row r="2084" spans="1:5" ht="13.5">
      <c r="A2084" s="254">
        <v>43146</v>
      </c>
      <c r="B2084" s="259" t="s">
        <v>12032</v>
      </c>
      <c r="C2084" s="253" t="s">
        <v>4632</v>
      </c>
      <c r="D2084" s="253">
        <v>6.4</v>
      </c>
      <c r="E2084" s="253" t="s">
        <v>152</v>
      </c>
    </row>
    <row r="2085" spans="1:5" ht="13.5">
      <c r="A2085" s="254">
        <v>2705</v>
      </c>
      <c r="B2085" s="259" t="s">
        <v>7655</v>
      </c>
      <c r="C2085" s="253" t="s">
        <v>4645</v>
      </c>
      <c r="D2085" s="253">
        <v>0.62</v>
      </c>
      <c r="E2085" s="253" t="s">
        <v>152</v>
      </c>
    </row>
    <row r="2086" spans="1:5" ht="27">
      <c r="A2086" s="254">
        <v>14250</v>
      </c>
      <c r="B2086" s="259" t="s">
        <v>7656</v>
      </c>
      <c r="C2086" s="253" t="s">
        <v>4645</v>
      </c>
      <c r="D2086" s="253">
        <v>0.63</v>
      </c>
      <c r="E2086" s="253" t="s">
        <v>152</v>
      </c>
    </row>
    <row r="2087" spans="1:5" ht="13.5">
      <c r="A2087" s="254">
        <v>11683</v>
      </c>
      <c r="B2087" s="259" t="s">
        <v>7657</v>
      </c>
      <c r="C2087" s="253" t="s">
        <v>4628</v>
      </c>
      <c r="D2087" s="253">
        <v>23.42</v>
      </c>
      <c r="E2087" s="253" t="s">
        <v>152</v>
      </c>
    </row>
    <row r="2088" spans="1:5" ht="13.5">
      <c r="A2088" s="254">
        <v>11684</v>
      </c>
      <c r="B2088" s="259" t="s">
        <v>7658</v>
      </c>
      <c r="C2088" s="253" t="s">
        <v>4628</v>
      </c>
      <c r="D2088" s="253">
        <v>25.64</v>
      </c>
      <c r="E2088" s="253" t="s">
        <v>152</v>
      </c>
    </row>
    <row r="2089" spans="1:5" ht="27">
      <c r="A2089" s="254">
        <v>6141</v>
      </c>
      <c r="B2089" s="259" t="s">
        <v>7659</v>
      </c>
      <c r="C2089" s="253" t="s">
        <v>4628</v>
      </c>
      <c r="D2089" s="253">
        <v>3.11</v>
      </c>
      <c r="E2089" s="253" t="s">
        <v>152</v>
      </c>
    </row>
    <row r="2090" spans="1:5" ht="27">
      <c r="A2090" s="254">
        <v>11681</v>
      </c>
      <c r="B2090" s="259" t="s">
        <v>7660</v>
      </c>
      <c r="C2090" s="253" t="s">
        <v>4628</v>
      </c>
      <c r="D2090" s="253">
        <v>3.95</v>
      </c>
      <c r="E2090" s="253" t="s">
        <v>152</v>
      </c>
    </row>
    <row r="2091" spans="1:5" ht="13.5">
      <c r="A2091" s="254">
        <v>2706</v>
      </c>
      <c r="B2091" s="259" t="s">
        <v>10930</v>
      </c>
      <c r="C2091" s="253" t="s">
        <v>4627</v>
      </c>
      <c r="D2091" s="253">
        <v>82.44</v>
      </c>
      <c r="E2091" s="253" t="s">
        <v>11862</v>
      </c>
    </row>
    <row r="2092" spans="1:5" ht="13.5">
      <c r="A2092" s="254">
        <v>40811</v>
      </c>
      <c r="B2092" s="259" t="s">
        <v>10931</v>
      </c>
      <c r="C2092" s="253" t="s">
        <v>4636</v>
      </c>
      <c r="D2092" s="253">
        <v>14700.53</v>
      </c>
      <c r="E2092" s="253" t="s">
        <v>11862</v>
      </c>
    </row>
    <row r="2093" spans="1:5" ht="13.5">
      <c r="A2093" s="254">
        <v>2707</v>
      </c>
      <c r="B2093" s="259" t="s">
        <v>10932</v>
      </c>
      <c r="C2093" s="253" t="s">
        <v>4627</v>
      </c>
      <c r="D2093" s="253">
        <v>93.81</v>
      </c>
      <c r="E2093" s="253" t="s">
        <v>11862</v>
      </c>
    </row>
    <row r="2094" spans="1:5" ht="13.5">
      <c r="A2094" s="254">
        <v>40813</v>
      </c>
      <c r="B2094" s="259" t="s">
        <v>10933</v>
      </c>
      <c r="C2094" s="253" t="s">
        <v>4636</v>
      </c>
      <c r="D2094" s="253">
        <v>16732.240000000002</v>
      </c>
      <c r="E2094" s="253" t="s">
        <v>11862</v>
      </c>
    </row>
    <row r="2095" spans="1:5" ht="13.5">
      <c r="A2095" s="254">
        <v>2708</v>
      </c>
      <c r="B2095" s="259" t="s">
        <v>10934</v>
      </c>
      <c r="C2095" s="253" t="s">
        <v>4627</v>
      </c>
      <c r="D2095" s="253">
        <v>128.26</v>
      </c>
      <c r="E2095" s="253" t="s">
        <v>11862</v>
      </c>
    </row>
    <row r="2096" spans="1:5" ht="13.5">
      <c r="A2096" s="254">
        <v>40814</v>
      </c>
      <c r="B2096" s="259" t="s">
        <v>10935</v>
      </c>
      <c r="C2096" s="253" t="s">
        <v>4636</v>
      </c>
      <c r="D2096" s="253">
        <v>22872.51</v>
      </c>
      <c r="E2096" s="253" t="s">
        <v>11862</v>
      </c>
    </row>
    <row r="2097" spans="1:5" ht="13.5">
      <c r="A2097" s="254">
        <v>34779</v>
      </c>
      <c r="B2097" s="259" t="s">
        <v>10936</v>
      </c>
      <c r="C2097" s="253" t="s">
        <v>4627</v>
      </c>
      <c r="D2097" s="253">
        <v>83.64</v>
      </c>
      <c r="E2097" s="253" t="s">
        <v>11862</v>
      </c>
    </row>
    <row r="2098" spans="1:5" ht="13.5">
      <c r="A2098" s="254">
        <v>40936</v>
      </c>
      <c r="B2098" s="259" t="s">
        <v>10937</v>
      </c>
      <c r="C2098" s="253" t="s">
        <v>4636</v>
      </c>
      <c r="D2098" s="253">
        <v>14914.98</v>
      </c>
      <c r="E2098" s="253" t="s">
        <v>11862</v>
      </c>
    </row>
    <row r="2099" spans="1:5" ht="13.5">
      <c r="A2099" s="254">
        <v>34780</v>
      </c>
      <c r="B2099" s="259" t="s">
        <v>10938</v>
      </c>
      <c r="C2099" s="253" t="s">
        <v>4627</v>
      </c>
      <c r="D2099" s="253">
        <v>94.35</v>
      </c>
      <c r="E2099" s="253" t="s">
        <v>11862</v>
      </c>
    </row>
    <row r="2100" spans="1:5" ht="13.5">
      <c r="A2100" s="254">
        <v>40937</v>
      </c>
      <c r="B2100" s="259" t="s">
        <v>10939</v>
      </c>
      <c r="C2100" s="253" t="s">
        <v>4636</v>
      </c>
      <c r="D2100" s="253">
        <v>16827.04</v>
      </c>
      <c r="E2100" s="253" t="s">
        <v>11862</v>
      </c>
    </row>
    <row r="2101" spans="1:5" ht="13.5">
      <c r="A2101" s="254">
        <v>34782</v>
      </c>
      <c r="B2101" s="259" t="s">
        <v>10940</v>
      </c>
      <c r="C2101" s="253" t="s">
        <v>4627</v>
      </c>
      <c r="D2101" s="253">
        <v>129.31</v>
      </c>
      <c r="E2101" s="253" t="s">
        <v>11862</v>
      </c>
    </row>
    <row r="2102" spans="1:5" ht="13.5">
      <c r="A2102" s="254">
        <v>40938</v>
      </c>
      <c r="B2102" s="259" t="s">
        <v>10941</v>
      </c>
      <c r="C2102" s="253" t="s">
        <v>4636</v>
      </c>
      <c r="D2102" s="253">
        <v>23059.87</v>
      </c>
      <c r="E2102" s="253" t="s">
        <v>11862</v>
      </c>
    </row>
    <row r="2103" spans="1:5" ht="13.5">
      <c r="A2103" s="254">
        <v>34783</v>
      </c>
      <c r="B2103" s="259" t="s">
        <v>10942</v>
      </c>
      <c r="C2103" s="253" t="s">
        <v>4627</v>
      </c>
      <c r="D2103" s="253">
        <v>96.74</v>
      </c>
      <c r="E2103" s="253" t="s">
        <v>11862</v>
      </c>
    </row>
    <row r="2104" spans="1:5" ht="13.5">
      <c r="A2104" s="254">
        <v>40939</v>
      </c>
      <c r="B2104" s="259" t="s">
        <v>10943</v>
      </c>
      <c r="C2104" s="253" t="s">
        <v>4636</v>
      </c>
      <c r="D2104" s="253">
        <v>17251.330000000002</v>
      </c>
      <c r="E2104" s="253" t="s">
        <v>11862</v>
      </c>
    </row>
    <row r="2105" spans="1:5" ht="13.5">
      <c r="A2105" s="254">
        <v>34785</v>
      </c>
      <c r="B2105" s="259" t="s">
        <v>10944</v>
      </c>
      <c r="C2105" s="253" t="s">
        <v>4627</v>
      </c>
      <c r="D2105" s="253">
        <v>91.33</v>
      </c>
      <c r="E2105" s="253" t="s">
        <v>11862</v>
      </c>
    </row>
    <row r="2106" spans="1:5" ht="13.5">
      <c r="A2106" s="254">
        <v>40940</v>
      </c>
      <c r="B2106" s="259" t="s">
        <v>10945</v>
      </c>
      <c r="C2106" s="253" t="s">
        <v>4636</v>
      </c>
      <c r="D2106" s="253">
        <v>16290.05</v>
      </c>
      <c r="E2106" s="253" t="s">
        <v>11862</v>
      </c>
    </row>
    <row r="2107" spans="1:5" ht="13.5">
      <c r="A2107" s="254">
        <v>38403</v>
      </c>
      <c r="B2107" s="259" t="s">
        <v>7661</v>
      </c>
      <c r="C2107" s="253" t="s">
        <v>4628</v>
      </c>
      <c r="D2107" s="253">
        <v>30.5</v>
      </c>
      <c r="E2107" s="253" t="s">
        <v>152</v>
      </c>
    </row>
    <row r="2108" spans="1:5" ht="27">
      <c r="A2108" s="254">
        <v>43482</v>
      </c>
      <c r="B2108" s="259" t="s">
        <v>12033</v>
      </c>
      <c r="C2108" s="253" t="s">
        <v>4627</v>
      </c>
      <c r="D2108" s="253">
        <v>0.61</v>
      </c>
      <c r="E2108" s="253" t="s">
        <v>152</v>
      </c>
    </row>
    <row r="2109" spans="1:5" ht="27">
      <c r="A2109" s="254">
        <v>43494</v>
      </c>
      <c r="B2109" s="259" t="s">
        <v>12034</v>
      </c>
      <c r="C2109" s="253" t="s">
        <v>4636</v>
      </c>
      <c r="D2109" s="253">
        <v>114.12</v>
      </c>
      <c r="E2109" s="253" t="s">
        <v>152</v>
      </c>
    </row>
    <row r="2110" spans="1:5" ht="27">
      <c r="A2110" s="254">
        <v>43483</v>
      </c>
      <c r="B2110" s="259" t="s">
        <v>12035</v>
      </c>
      <c r="C2110" s="253" t="s">
        <v>4627</v>
      </c>
      <c r="D2110" s="253">
        <v>1.08</v>
      </c>
      <c r="E2110" s="253" t="s">
        <v>152</v>
      </c>
    </row>
    <row r="2111" spans="1:5" ht="27">
      <c r="A2111" s="254">
        <v>43495</v>
      </c>
      <c r="B2111" s="259" t="s">
        <v>12036</v>
      </c>
      <c r="C2111" s="253" t="s">
        <v>4636</v>
      </c>
      <c r="D2111" s="253">
        <v>203.86</v>
      </c>
      <c r="E2111" s="253" t="s">
        <v>152</v>
      </c>
    </row>
    <row r="2112" spans="1:5" ht="27">
      <c r="A2112" s="254">
        <v>43484</v>
      </c>
      <c r="B2112" s="259" t="s">
        <v>12037</v>
      </c>
      <c r="C2112" s="253" t="s">
        <v>4627</v>
      </c>
      <c r="D2112" s="253">
        <v>0.93</v>
      </c>
      <c r="E2112" s="253" t="s">
        <v>152</v>
      </c>
    </row>
    <row r="2113" spans="1:5" ht="27">
      <c r="A2113" s="254">
        <v>43496</v>
      </c>
      <c r="B2113" s="259" t="s">
        <v>12038</v>
      </c>
      <c r="C2113" s="253" t="s">
        <v>4636</v>
      </c>
      <c r="D2113" s="253">
        <v>175.1</v>
      </c>
      <c r="E2113" s="253" t="s">
        <v>152</v>
      </c>
    </row>
    <row r="2114" spans="1:5" ht="27">
      <c r="A2114" s="254">
        <v>43485</v>
      </c>
      <c r="B2114" s="259" t="s">
        <v>12039</v>
      </c>
      <c r="C2114" s="253" t="s">
        <v>4627</v>
      </c>
      <c r="D2114" s="253">
        <v>0.83</v>
      </c>
      <c r="E2114" s="253" t="s">
        <v>152</v>
      </c>
    </row>
    <row r="2115" spans="1:5" ht="27">
      <c r="A2115" s="254">
        <v>43497</v>
      </c>
      <c r="B2115" s="259" t="s">
        <v>12040</v>
      </c>
      <c r="C2115" s="253" t="s">
        <v>4636</v>
      </c>
      <c r="D2115" s="253">
        <v>156.65</v>
      </c>
      <c r="E2115" s="253" t="s">
        <v>152</v>
      </c>
    </row>
    <row r="2116" spans="1:5" ht="27">
      <c r="A2116" s="254">
        <v>43487</v>
      </c>
      <c r="B2116" s="259" t="s">
        <v>12041</v>
      </c>
      <c r="C2116" s="253" t="s">
        <v>4627</v>
      </c>
      <c r="D2116" s="253">
        <v>0.95</v>
      </c>
      <c r="E2116" s="253" t="s">
        <v>152</v>
      </c>
    </row>
    <row r="2117" spans="1:5" ht="27">
      <c r="A2117" s="254">
        <v>43499</v>
      </c>
      <c r="B2117" s="259" t="s">
        <v>12042</v>
      </c>
      <c r="C2117" s="253" t="s">
        <v>4636</v>
      </c>
      <c r="D2117" s="253">
        <v>179.44</v>
      </c>
      <c r="E2117" s="253" t="s">
        <v>152</v>
      </c>
    </row>
    <row r="2118" spans="1:5" ht="27">
      <c r="A2118" s="254">
        <v>43486</v>
      </c>
      <c r="B2118" s="259" t="s">
        <v>12043</v>
      </c>
      <c r="C2118" s="253" t="s">
        <v>4627</v>
      </c>
      <c r="D2118" s="253">
        <v>0.56999999999999995</v>
      </c>
      <c r="E2118" s="253" t="s">
        <v>152</v>
      </c>
    </row>
    <row r="2119" spans="1:5" ht="27">
      <c r="A2119" s="254">
        <v>43498</v>
      </c>
      <c r="B2119" s="259" t="s">
        <v>12044</v>
      </c>
      <c r="C2119" s="253" t="s">
        <v>4636</v>
      </c>
      <c r="D2119" s="253">
        <v>108.24</v>
      </c>
      <c r="E2119" s="253" t="s">
        <v>152</v>
      </c>
    </row>
    <row r="2120" spans="1:5" ht="27">
      <c r="A2120" s="254">
        <v>43488</v>
      </c>
      <c r="B2120" s="259" t="s">
        <v>12045</v>
      </c>
      <c r="C2120" s="253" t="s">
        <v>4627</v>
      </c>
      <c r="D2120" s="253">
        <v>0.66</v>
      </c>
      <c r="E2120" s="253" t="s">
        <v>152</v>
      </c>
    </row>
    <row r="2121" spans="1:5" ht="27">
      <c r="A2121" s="254">
        <v>43500</v>
      </c>
      <c r="B2121" s="259" t="s">
        <v>12046</v>
      </c>
      <c r="C2121" s="253" t="s">
        <v>4636</v>
      </c>
      <c r="D2121" s="253">
        <v>125.38</v>
      </c>
      <c r="E2121" s="253" t="s">
        <v>152</v>
      </c>
    </row>
    <row r="2122" spans="1:5" ht="27">
      <c r="A2122" s="254">
        <v>43489</v>
      </c>
      <c r="B2122" s="259" t="s">
        <v>12047</v>
      </c>
      <c r="C2122" s="253" t="s">
        <v>4627</v>
      </c>
      <c r="D2122" s="253">
        <v>0.96</v>
      </c>
      <c r="E2122" s="253" t="s">
        <v>152</v>
      </c>
    </row>
    <row r="2123" spans="1:5" ht="27">
      <c r="A2123" s="254">
        <v>43501</v>
      </c>
      <c r="B2123" s="259" t="s">
        <v>12048</v>
      </c>
      <c r="C2123" s="253" t="s">
        <v>4636</v>
      </c>
      <c r="D2123" s="253">
        <v>181.88</v>
      </c>
      <c r="E2123" s="253" t="s">
        <v>152</v>
      </c>
    </row>
    <row r="2124" spans="1:5" ht="27">
      <c r="A2124" s="254">
        <v>43490</v>
      </c>
      <c r="B2124" s="259" t="s">
        <v>12049</v>
      </c>
      <c r="C2124" s="253" t="s">
        <v>4627</v>
      </c>
      <c r="D2124" s="253">
        <v>1.46</v>
      </c>
      <c r="E2124" s="253" t="s">
        <v>152</v>
      </c>
    </row>
    <row r="2125" spans="1:5" ht="27">
      <c r="A2125" s="254">
        <v>43502</v>
      </c>
      <c r="B2125" s="259" t="s">
        <v>12050</v>
      </c>
      <c r="C2125" s="253" t="s">
        <v>4636</v>
      </c>
      <c r="D2125" s="253">
        <v>275.92</v>
      </c>
      <c r="E2125" s="253" t="s">
        <v>152</v>
      </c>
    </row>
    <row r="2126" spans="1:5" ht="27">
      <c r="A2126" s="254">
        <v>43491</v>
      </c>
      <c r="B2126" s="259" t="s">
        <v>12051</v>
      </c>
      <c r="C2126" s="253" t="s">
        <v>4627</v>
      </c>
      <c r="D2126" s="253">
        <v>1.02</v>
      </c>
      <c r="E2126" s="253" t="s">
        <v>152</v>
      </c>
    </row>
    <row r="2127" spans="1:5" ht="27">
      <c r="A2127" s="254">
        <v>43503</v>
      </c>
      <c r="B2127" s="259" t="s">
        <v>12052</v>
      </c>
      <c r="C2127" s="253" t="s">
        <v>4636</v>
      </c>
      <c r="D2127" s="253">
        <v>192.76</v>
      </c>
      <c r="E2127" s="253" t="s">
        <v>152</v>
      </c>
    </row>
    <row r="2128" spans="1:5" ht="27">
      <c r="A2128" s="254">
        <v>43492</v>
      </c>
      <c r="B2128" s="259" t="s">
        <v>12053</v>
      </c>
      <c r="C2128" s="253" t="s">
        <v>4627</v>
      </c>
      <c r="D2128" s="253">
        <v>1.36</v>
      </c>
      <c r="E2128" s="253" t="s">
        <v>152</v>
      </c>
    </row>
    <row r="2129" spans="1:5" ht="27">
      <c r="A2129" s="254">
        <v>43504</v>
      </c>
      <c r="B2129" s="259" t="s">
        <v>12054</v>
      </c>
      <c r="C2129" s="253" t="s">
        <v>4636</v>
      </c>
      <c r="D2129" s="253">
        <v>255.78</v>
      </c>
      <c r="E2129" s="253" t="s">
        <v>152</v>
      </c>
    </row>
    <row r="2130" spans="1:5" ht="27">
      <c r="A2130" s="254">
        <v>43493</v>
      </c>
      <c r="B2130" s="259" t="s">
        <v>12055</v>
      </c>
      <c r="C2130" s="253" t="s">
        <v>4627</v>
      </c>
      <c r="D2130" s="253">
        <v>0.54</v>
      </c>
      <c r="E2130" s="253" t="s">
        <v>152</v>
      </c>
    </row>
    <row r="2131" spans="1:5" ht="27">
      <c r="A2131" s="254">
        <v>43505</v>
      </c>
      <c r="B2131" s="259" t="s">
        <v>12056</v>
      </c>
      <c r="C2131" s="253" t="s">
        <v>4636</v>
      </c>
      <c r="D2131" s="253">
        <v>102.76</v>
      </c>
      <c r="E2131" s="253" t="s">
        <v>152</v>
      </c>
    </row>
    <row r="2132" spans="1:5" ht="40.5">
      <c r="A2132" s="254">
        <v>37774</v>
      </c>
      <c r="B2132" s="259" t="s">
        <v>7662</v>
      </c>
      <c r="C2132" s="253" t="s">
        <v>4628</v>
      </c>
      <c r="D2132" s="253">
        <v>188694.18</v>
      </c>
      <c r="E2132" s="253" t="s">
        <v>152</v>
      </c>
    </row>
    <row r="2133" spans="1:5" ht="54">
      <c r="A2133" s="254">
        <v>38630</v>
      </c>
      <c r="B2133" s="259" t="s">
        <v>7663</v>
      </c>
      <c r="C2133" s="253" t="s">
        <v>4628</v>
      </c>
      <c r="D2133" s="253">
        <v>972265.62</v>
      </c>
      <c r="E2133" s="253" t="s">
        <v>152</v>
      </c>
    </row>
    <row r="2134" spans="1:5" ht="67.5">
      <c r="A2134" s="254">
        <v>38629</v>
      </c>
      <c r="B2134" s="259" t="s">
        <v>7664</v>
      </c>
      <c r="C2134" s="253" t="s">
        <v>4628</v>
      </c>
      <c r="D2134" s="253">
        <v>1447265.62</v>
      </c>
      <c r="E2134" s="253" t="s">
        <v>152</v>
      </c>
    </row>
    <row r="2135" spans="1:5" ht="13.5">
      <c r="A2135" s="254">
        <v>38476</v>
      </c>
      <c r="B2135" s="259" t="s">
        <v>7665</v>
      </c>
      <c r="C2135" s="253" t="s">
        <v>4628</v>
      </c>
      <c r="D2135" s="253">
        <v>229.26</v>
      </c>
      <c r="E2135" s="253" t="s">
        <v>152</v>
      </c>
    </row>
    <row r="2136" spans="1:5" ht="13.5">
      <c r="A2136" s="254">
        <v>38477</v>
      </c>
      <c r="B2136" s="259" t="s">
        <v>7666</v>
      </c>
      <c r="C2136" s="253" t="s">
        <v>4628</v>
      </c>
      <c r="D2136" s="253">
        <v>649.28</v>
      </c>
      <c r="E2136" s="253" t="s">
        <v>152</v>
      </c>
    </row>
    <row r="2137" spans="1:5" ht="40.5">
      <c r="A2137" s="254">
        <v>40635</v>
      </c>
      <c r="B2137" s="259" t="s">
        <v>7667</v>
      </c>
      <c r="C2137" s="253" t="s">
        <v>4628</v>
      </c>
      <c r="D2137" s="253">
        <v>485006.48</v>
      </c>
      <c r="E2137" s="253" t="s">
        <v>152</v>
      </c>
    </row>
    <row r="2138" spans="1:5" ht="27">
      <c r="A2138" s="254">
        <v>36483</v>
      </c>
      <c r="B2138" s="259" t="s">
        <v>7668</v>
      </c>
      <c r="C2138" s="253" t="s">
        <v>4628</v>
      </c>
      <c r="D2138" s="253">
        <v>439493.56</v>
      </c>
      <c r="E2138" s="253" t="s">
        <v>152</v>
      </c>
    </row>
    <row r="2139" spans="1:5" ht="27">
      <c r="A2139" s="254">
        <v>14525</v>
      </c>
      <c r="B2139" s="259" t="s">
        <v>7669</v>
      </c>
      <c r="C2139" s="253" t="s">
        <v>4628</v>
      </c>
      <c r="D2139" s="253">
        <v>460175.61</v>
      </c>
      <c r="E2139" s="253" t="s">
        <v>152</v>
      </c>
    </row>
    <row r="2140" spans="1:5" ht="27">
      <c r="A2140" s="254">
        <v>36482</v>
      </c>
      <c r="B2140" s="259" t="s">
        <v>7670</v>
      </c>
      <c r="C2140" s="253" t="s">
        <v>4628</v>
      </c>
      <c r="D2140" s="253">
        <v>394664.68</v>
      </c>
      <c r="E2140" s="253" t="s">
        <v>152</v>
      </c>
    </row>
    <row r="2141" spans="1:5" ht="27">
      <c r="A2141" s="254">
        <v>36408</v>
      </c>
      <c r="B2141" s="259" t="s">
        <v>7671</v>
      </c>
      <c r="C2141" s="253" t="s">
        <v>4628</v>
      </c>
      <c r="D2141" s="253">
        <v>471550.74</v>
      </c>
      <c r="E2141" s="253" t="s">
        <v>152</v>
      </c>
    </row>
    <row r="2142" spans="1:5" ht="27">
      <c r="A2142" s="254">
        <v>2723</v>
      </c>
      <c r="B2142" s="259" t="s">
        <v>7672</v>
      </c>
      <c r="C2142" s="253" t="s">
        <v>4628</v>
      </c>
      <c r="D2142" s="253">
        <v>361935.87</v>
      </c>
      <c r="E2142" s="253" t="s">
        <v>152</v>
      </c>
    </row>
    <row r="2143" spans="1:5" ht="27">
      <c r="A2143" s="254">
        <v>36481</v>
      </c>
      <c r="B2143" s="259" t="s">
        <v>7673</v>
      </c>
      <c r="C2143" s="253" t="s">
        <v>4628</v>
      </c>
      <c r="D2143" s="253">
        <v>431737.79</v>
      </c>
      <c r="E2143" s="253" t="s">
        <v>152</v>
      </c>
    </row>
    <row r="2144" spans="1:5" ht="27">
      <c r="A2144" s="254">
        <v>10685</v>
      </c>
      <c r="B2144" s="259" t="s">
        <v>7674</v>
      </c>
      <c r="C2144" s="253" t="s">
        <v>4628</v>
      </c>
      <c r="D2144" s="253">
        <v>413641</v>
      </c>
      <c r="E2144" s="253" t="s">
        <v>152</v>
      </c>
    </row>
    <row r="2145" spans="1:5" ht="40.5">
      <c r="A2145" s="254">
        <v>40636</v>
      </c>
      <c r="B2145" s="259" t="s">
        <v>7675</v>
      </c>
      <c r="C2145" s="253" t="s">
        <v>4628</v>
      </c>
      <c r="D2145" s="253">
        <v>466909.68</v>
      </c>
      <c r="E2145" s="253" t="s">
        <v>152</v>
      </c>
    </row>
    <row r="2146" spans="1:5" ht="13.5">
      <c r="A2146" s="254">
        <v>4111</v>
      </c>
      <c r="B2146" s="259" t="s">
        <v>7676</v>
      </c>
      <c r="C2146" s="253" t="s">
        <v>4628</v>
      </c>
      <c r="D2146" s="253">
        <v>35.11</v>
      </c>
      <c r="E2146" s="253" t="s">
        <v>152</v>
      </c>
    </row>
    <row r="2147" spans="1:5" ht="27">
      <c r="A2147" s="254">
        <v>26021</v>
      </c>
      <c r="B2147" s="259" t="s">
        <v>7677</v>
      </c>
      <c r="C2147" s="253" t="s">
        <v>4628</v>
      </c>
      <c r="D2147" s="253">
        <v>75.33</v>
      </c>
      <c r="E2147" s="253" t="s">
        <v>152</v>
      </c>
    </row>
    <row r="2148" spans="1:5" ht="13.5">
      <c r="A2148" s="254">
        <v>12</v>
      </c>
      <c r="B2148" s="259" t="s">
        <v>7678</v>
      </c>
      <c r="C2148" s="253" t="s">
        <v>4628</v>
      </c>
      <c r="D2148" s="253">
        <v>9.9</v>
      </c>
      <c r="E2148" s="253" t="s">
        <v>152</v>
      </c>
    </row>
    <row r="2149" spans="1:5" ht="27">
      <c r="A2149" s="254">
        <v>37554</v>
      </c>
      <c r="B2149" s="259" t="s">
        <v>7679</v>
      </c>
      <c r="C2149" s="253" t="s">
        <v>4628</v>
      </c>
      <c r="D2149" s="253">
        <v>117.43</v>
      </c>
      <c r="E2149" s="253" t="s">
        <v>152</v>
      </c>
    </row>
    <row r="2150" spans="1:5" ht="27">
      <c r="A2150" s="254">
        <v>37555</v>
      </c>
      <c r="B2150" s="259" t="s">
        <v>7680</v>
      </c>
      <c r="C2150" s="253" t="s">
        <v>4628</v>
      </c>
      <c r="D2150" s="253">
        <v>142.85</v>
      </c>
      <c r="E2150" s="253" t="s">
        <v>152</v>
      </c>
    </row>
    <row r="2151" spans="1:5" ht="27">
      <c r="A2151" s="254">
        <v>10902</v>
      </c>
      <c r="B2151" s="259" t="s">
        <v>7681</v>
      </c>
      <c r="C2151" s="253" t="s">
        <v>4628</v>
      </c>
      <c r="D2151" s="253">
        <v>35.840000000000003</v>
      </c>
      <c r="E2151" s="253" t="s">
        <v>152</v>
      </c>
    </row>
    <row r="2152" spans="1:5" ht="27">
      <c r="A2152" s="254">
        <v>20965</v>
      </c>
      <c r="B2152" s="259" t="s">
        <v>7682</v>
      </c>
      <c r="C2152" s="253" t="s">
        <v>4628</v>
      </c>
      <c r="D2152" s="253">
        <v>36.18</v>
      </c>
      <c r="E2152" s="253" t="s">
        <v>152</v>
      </c>
    </row>
    <row r="2153" spans="1:5" ht="27">
      <c r="A2153" s="254">
        <v>20966</v>
      </c>
      <c r="B2153" s="259" t="s">
        <v>7683</v>
      </c>
      <c r="C2153" s="253" t="s">
        <v>4628</v>
      </c>
      <c r="D2153" s="253">
        <v>38.950000000000003</v>
      </c>
      <c r="E2153" s="253" t="s">
        <v>152</v>
      </c>
    </row>
    <row r="2154" spans="1:5" ht="27">
      <c r="A2154" s="254">
        <v>10903</v>
      </c>
      <c r="B2154" s="259" t="s">
        <v>7684</v>
      </c>
      <c r="C2154" s="253" t="s">
        <v>4628</v>
      </c>
      <c r="D2154" s="253">
        <v>59.04</v>
      </c>
      <c r="E2154" s="253" t="s">
        <v>152</v>
      </c>
    </row>
    <row r="2155" spans="1:5" ht="27">
      <c r="A2155" s="254">
        <v>20967</v>
      </c>
      <c r="B2155" s="259" t="s">
        <v>7685</v>
      </c>
      <c r="C2155" s="253" t="s">
        <v>4628</v>
      </c>
      <c r="D2155" s="253">
        <v>59.04</v>
      </c>
      <c r="E2155" s="253" t="s">
        <v>152</v>
      </c>
    </row>
    <row r="2156" spans="1:5" ht="27">
      <c r="A2156" s="254">
        <v>20968</v>
      </c>
      <c r="B2156" s="259" t="s">
        <v>7686</v>
      </c>
      <c r="C2156" s="253" t="s">
        <v>4628</v>
      </c>
      <c r="D2156" s="253">
        <v>64.760000000000005</v>
      </c>
      <c r="E2156" s="253" t="s">
        <v>152</v>
      </c>
    </row>
    <row r="2157" spans="1:5" ht="27">
      <c r="A2157" s="254">
        <v>11359</v>
      </c>
      <c r="B2157" s="259" t="s">
        <v>7687</v>
      </c>
      <c r="C2157" s="253" t="s">
        <v>4628</v>
      </c>
      <c r="D2157" s="253">
        <v>592.4</v>
      </c>
      <c r="E2157" s="253" t="s">
        <v>152</v>
      </c>
    </row>
    <row r="2158" spans="1:5" ht="27">
      <c r="A2158" s="254">
        <v>39017</v>
      </c>
      <c r="B2158" s="259" t="s">
        <v>7688</v>
      </c>
      <c r="C2158" s="253" t="s">
        <v>4628</v>
      </c>
      <c r="D2158" s="253">
        <v>0.14000000000000001</v>
      </c>
      <c r="E2158" s="253" t="s">
        <v>152</v>
      </c>
    </row>
    <row r="2159" spans="1:5" ht="27">
      <c r="A2159" s="254">
        <v>39315</v>
      </c>
      <c r="B2159" s="259" t="s">
        <v>7689</v>
      </c>
      <c r="C2159" s="253" t="s">
        <v>4628</v>
      </c>
      <c r="D2159" s="253">
        <v>0.23</v>
      </c>
      <c r="E2159" s="253" t="s">
        <v>152</v>
      </c>
    </row>
    <row r="2160" spans="1:5" ht="27">
      <c r="A2160" s="254">
        <v>39016</v>
      </c>
      <c r="B2160" s="259" t="s">
        <v>7690</v>
      </c>
      <c r="C2160" s="253" t="s">
        <v>4628</v>
      </c>
      <c r="D2160" s="253">
        <v>0.23</v>
      </c>
      <c r="E2160" s="253" t="s">
        <v>152</v>
      </c>
    </row>
    <row r="2161" spans="1:5" ht="27">
      <c r="A2161" s="254">
        <v>40432</v>
      </c>
      <c r="B2161" s="259" t="s">
        <v>7691</v>
      </c>
      <c r="C2161" s="253" t="s">
        <v>4628</v>
      </c>
      <c r="D2161" s="253">
        <v>1.82</v>
      </c>
      <c r="E2161" s="253" t="s">
        <v>152</v>
      </c>
    </row>
    <row r="2162" spans="1:5" ht="40.5">
      <c r="A2162" s="254">
        <v>39481</v>
      </c>
      <c r="B2162" s="259" t="s">
        <v>7692</v>
      </c>
      <c r="C2162" s="253" t="s">
        <v>4628</v>
      </c>
      <c r="D2162" s="253">
        <v>1.1499999999999999</v>
      </c>
      <c r="E2162" s="253" t="s">
        <v>152</v>
      </c>
    </row>
    <row r="2163" spans="1:5" ht="27">
      <c r="A2163" s="254">
        <v>40433</v>
      </c>
      <c r="B2163" s="259" t="s">
        <v>7693</v>
      </c>
      <c r="C2163" s="253" t="s">
        <v>4628</v>
      </c>
      <c r="D2163" s="253">
        <v>1.01</v>
      </c>
      <c r="E2163" s="253" t="s">
        <v>152</v>
      </c>
    </row>
    <row r="2164" spans="1:5" ht="27">
      <c r="A2164" s="254">
        <v>20219</v>
      </c>
      <c r="B2164" s="259" t="s">
        <v>7694</v>
      </c>
      <c r="C2164" s="253" t="s">
        <v>4628</v>
      </c>
      <c r="D2164" s="253">
        <v>74000</v>
      </c>
      <c r="E2164" s="253" t="s">
        <v>152</v>
      </c>
    </row>
    <row r="2165" spans="1:5" ht="40.5">
      <c r="A2165" s="254">
        <v>36484</v>
      </c>
      <c r="B2165" s="259" t="s">
        <v>7695</v>
      </c>
      <c r="C2165" s="253" t="s">
        <v>4628</v>
      </c>
      <c r="D2165" s="253">
        <v>157088.51999999999</v>
      </c>
      <c r="E2165" s="253" t="s">
        <v>152</v>
      </c>
    </row>
    <row r="2166" spans="1:5" ht="13.5">
      <c r="A2166" s="254">
        <v>38367</v>
      </c>
      <c r="B2166" s="259" t="s">
        <v>7696</v>
      </c>
      <c r="C2166" s="253" t="s">
        <v>4628</v>
      </c>
      <c r="D2166" s="253">
        <v>12.32</v>
      </c>
      <c r="E2166" s="253" t="s">
        <v>152</v>
      </c>
    </row>
    <row r="2167" spans="1:5" ht="13.5">
      <c r="A2167" s="254">
        <v>38368</v>
      </c>
      <c r="B2167" s="259" t="s">
        <v>7697</v>
      </c>
      <c r="C2167" s="253" t="s">
        <v>4628</v>
      </c>
      <c r="D2167" s="253">
        <v>6.16</v>
      </c>
      <c r="E2167" s="253" t="s">
        <v>152</v>
      </c>
    </row>
    <row r="2168" spans="1:5" ht="27">
      <c r="A2168" s="254">
        <v>38091</v>
      </c>
      <c r="B2168" s="259" t="s">
        <v>7698</v>
      </c>
      <c r="C2168" s="253" t="s">
        <v>4628</v>
      </c>
      <c r="D2168" s="253">
        <v>2.2400000000000002</v>
      </c>
      <c r="E2168" s="253" t="s">
        <v>152</v>
      </c>
    </row>
    <row r="2169" spans="1:5" ht="27">
      <c r="A2169" s="254">
        <v>38095</v>
      </c>
      <c r="B2169" s="259" t="s">
        <v>7699</v>
      </c>
      <c r="C2169" s="253" t="s">
        <v>4628</v>
      </c>
      <c r="D2169" s="253">
        <v>4.74</v>
      </c>
      <c r="E2169" s="253" t="s">
        <v>152</v>
      </c>
    </row>
    <row r="2170" spans="1:5" ht="27">
      <c r="A2170" s="254">
        <v>38092</v>
      </c>
      <c r="B2170" s="259" t="s">
        <v>7700</v>
      </c>
      <c r="C2170" s="253" t="s">
        <v>4628</v>
      </c>
      <c r="D2170" s="253">
        <v>2.12</v>
      </c>
      <c r="E2170" s="253" t="s">
        <v>152</v>
      </c>
    </row>
    <row r="2171" spans="1:5" ht="27">
      <c r="A2171" s="254">
        <v>38093</v>
      </c>
      <c r="B2171" s="259" t="s">
        <v>7701</v>
      </c>
      <c r="C2171" s="253" t="s">
        <v>4628</v>
      </c>
      <c r="D2171" s="253">
        <v>2.2000000000000002</v>
      </c>
      <c r="E2171" s="253" t="s">
        <v>152</v>
      </c>
    </row>
    <row r="2172" spans="1:5" ht="27">
      <c r="A2172" s="254">
        <v>38096</v>
      </c>
      <c r="B2172" s="259" t="s">
        <v>7702</v>
      </c>
      <c r="C2172" s="253" t="s">
        <v>4628</v>
      </c>
      <c r="D2172" s="253">
        <v>5.0999999999999996</v>
      </c>
      <c r="E2172" s="253" t="s">
        <v>152</v>
      </c>
    </row>
    <row r="2173" spans="1:5" ht="27">
      <c r="A2173" s="254">
        <v>38094</v>
      </c>
      <c r="B2173" s="259" t="s">
        <v>7703</v>
      </c>
      <c r="C2173" s="253" t="s">
        <v>4628</v>
      </c>
      <c r="D2173" s="253">
        <v>2.69</v>
      </c>
      <c r="E2173" s="253" t="s">
        <v>152</v>
      </c>
    </row>
    <row r="2174" spans="1:5" ht="27">
      <c r="A2174" s="254">
        <v>38097</v>
      </c>
      <c r="B2174" s="259" t="s">
        <v>7704</v>
      </c>
      <c r="C2174" s="253" t="s">
        <v>4628</v>
      </c>
      <c r="D2174" s="253">
        <v>5.47</v>
      </c>
      <c r="E2174" s="253" t="s">
        <v>152</v>
      </c>
    </row>
    <row r="2175" spans="1:5" ht="27">
      <c r="A2175" s="254">
        <v>38098</v>
      </c>
      <c r="B2175" s="259" t="s">
        <v>7705</v>
      </c>
      <c r="C2175" s="253" t="s">
        <v>4628</v>
      </c>
      <c r="D2175" s="253">
        <v>5.47</v>
      </c>
      <c r="E2175" s="253" t="s">
        <v>152</v>
      </c>
    </row>
    <row r="2176" spans="1:5" ht="13.5">
      <c r="A2176" s="254">
        <v>11186</v>
      </c>
      <c r="B2176" s="259" t="s">
        <v>7706</v>
      </c>
      <c r="C2176" s="253" t="s">
        <v>4630</v>
      </c>
      <c r="D2176" s="253">
        <v>269.45999999999998</v>
      </c>
      <c r="E2176" s="253" t="s">
        <v>152</v>
      </c>
    </row>
    <row r="2177" spans="1:5" ht="27">
      <c r="A2177" s="254">
        <v>11558</v>
      </c>
      <c r="B2177" s="259" t="s">
        <v>7707</v>
      </c>
      <c r="C2177" s="253" t="s">
        <v>4637</v>
      </c>
      <c r="D2177" s="253">
        <v>10.32</v>
      </c>
      <c r="E2177" s="253" t="s">
        <v>152</v>
      </c>
    </row>
    <row r="2178" spans="1:5" ht="27">
      <c r="A2178" s="254">
        <v>11557</v>
      </c>
      <c r="B2178" s="259" t="s">
        <v>7708</v>
      </c>
      <c r="C2178" s="253" t="s">
        <v>4637</v>
      </c>
      <c r="D2178" s="253">
        <v>26.13</v>
      </c>
      <c r="E2178" s="253" t="s">
        <v>152</v>
      </c>
    </row>
    <row r="2179" spans="1:5" ht="13.5">
      <c r="A2179" s="254">
        <v>2759</v>
      </c>
      <c r="B2179" s="259" t="s">
        <v>7709</v>
      </c>
      <c r="C2179" s="253" t="s">
        <v>4628</v>
      </c>
      <c r="D2179" s="253">
        <v>5.5</v>
      </c>
      <c r="E2179" s="253" t="s">
        <v>152</v>
      </c>
    </row>
    <row r="2180" spans="1:5" ht="13.5">
      <c r="A2180" s="254">
        <v>38124</v>
      </c>
      <c r="B2180" s="259" t="s">
        <v>7710</v>
      </c>
      <c r="C2180" s="253" t="s">
        <v>4628</v>
      </c>
      <c r="D2180" s="253">
        <v>23.15</v>
      </c>
      <c r="E2180" s="253" t="s">
        <v>152</v>
      </c>
    </row>
    <row r="2181" spans="1:5" ht="13.5">
      <c r="A2181" s="254">
        <v>38380</v>
      </c>
      <c r="B2181" s="259" t="s">
        <v>7711</v>
      </c>
      <c r="C2181" s="253" t="s">
        <v>4628</v>
      </c>
      <c r="D2181" s="253">
        <v>19.57</v>
      </c>
      <c r="E2181" s="253" t="s">
        <v>152</v>
      </c>
    </row>
    <row r="2182" spans="1:5" ht="27">
      <c r="A2182" s="254">
        <v>20059</v>
      </c>
      <c r="B2182" s="259" t="s">
        <v>7712</v>
      </c>
      <c r="C2182" s="253" t="s">
        <v>4628</v>
      </c>
      <c r="D2182" s="253">
        <v>12.75</v>
      </c>
      <c r="E2182" s="253" t="s">
        <v>152</v>
      </c>
    </row>
    <row r="2183" spans="1:5" ht="40.5">
      <c r="A2183" s="254">
        <v>42429</v>
      </c>
      <c r="B2183" s="259" t="s">
        <v>10760</v>
      </c>
      <c r="C2183" s="253" t="s">
        <v>4628</v>
      </c>
      <c r="D2183" s="253">
        <v>3422.44</v>
      </c>
      <c r="E2183" s="253" t="s">
        <v>152</v>
      </c>
    </row>
    <row r="2184" spans="1:5" ht="40.5">
      <c r="A2184" s="254">
        <v>38538</v>
      </c>
      <c r="B2184" s="259" t="s">
        <v>7713</v>
      </c>
      <c r="C2184" s="253" t="s">
        <v>4631</v>
      </c>
      <c r="D2184" s="253">
        <v>38.35</v>
      </c>
      <c r="E2184" s="253" t="s">
        <v>152</v>
      </c>
    </row>
    <row r="2185" spans="1:5" ht="40.5">
      <c r="A2185" s="254">
        <v>38539</v>
      </c>
      <c r="B2185" s="259" t="s">
        <v>7714</v>
      </c>
      <c r="C2185" s="253" t="s">
        <v>4631</v>
      </c>
      <c r="D2185" s="253">
        <v>52.15</v>
      </c>
      <c r="E2185" s="253" t="s">
        <v>152</v>
      </c>
    </row>
    <row r="2186" spans="1:5" ht="40.5">
      <c r="A2186" s="254">
        <v>38540</v>
      </c>
      <c r="B2186" s="259" t="s">
        <v>7715</v>
      </c>
      <c r="C2186" s="253" t="s">
        <v>4631</v>
      </c>
      <c r="D2186" s="253">
        <v>133.65</v>
      </c>
      <c r="E2186" s="253" t="s">
        <v>152</v>
      </c>
    </row>
    <row r="2187" spans="1:5" ht="13.5">
      <c r="A2187" s="254">
        <v>38384</v>
      </c>
      <c r="B2187" s="259" t="s">
        <v>7716</v>
      </c>
      <c r="C2187" s="253" t="s">
        <v>4628</v>
      </c>
      <c r="D2187" s="253">
        <v>15.97</v>
      </c>
      <c r="E2187" s="253" t="s">
        <v>152</v>
      </c>
    </row>
    <row r="2188" spans="1:5" ht="13.5">
      <c r="A2188" s="254">
        <v>13</v>
      </c>
      <c r="B2188" s="259" t="s">
        <v>7717</v>
      </c>
      <c r="C2188" s="253" t="s">
        <v>4632</v>
      </c>
      <c r="D2188" s="253">
        <v>15.24</v>
      </c>
      <c r="E2188" s="253" t="s">
        <v>152</v>
      </c>
    </row>
    <row r="2189" spans="1:5" ht="13.5">
      <c r="A2189" s="254">
        <v>2762</v>
      </c>
      <c r="B2189" s="259" t="s">
        <v>7718</v>
      </c>
      <c r="C2189" s="253" t="s">
        <v>4631</v>
      </c>
      <c r="D2189" s="253">
        <v>6.87</v>
      </c>
      <c r="E2189" s="253" t="s">
        <v>152</v>
      </c>
    </row>
    <row r="2190" spans="1:5" ht="27">
      <c r="A2190" s="254">
        <v>21142</v>
      </c>
      <c r="B2190" s="259" t="s">
        <v>7719</v>
      </c>
      <c r="C2190" s="253" t="s">
        <v>4628</v>
      </c>
      <c r="D2190" s="253">
        <v>19.32</v>
      </c>
      <c r="E2190" s="253" t="s">
        <v>152</v>
      </c>
    </row>
    <row r="2191" spans="1:5" ht="13.5">
      <c r="A2191" s="254">
        <v>12865</v>
      </c>
      <c r="B2191" s="259" t="s">
        <v>10946</v>
      </c>
      <c r="C2191" s="253" t="s">
        <v>4627</v>
      </c>
      <c r="D2191" s="253">
        <v>17.27</v>
      </c>
      <c r="E2191" s="253" t="s">
        <v>152</v>
      </c>
    </row>
    <row r="2192" spans="1:5" ht="13.5">
      <c r="A2192" s="254">
        <v>41074</v>
      </c>
      <c r="B2192" s="259" t="s">
        <v>10947</v>
      </c>
      <c r="C2192" s="253" t="s">
        <v>4636</v>
      </c>
      <c r="D2192" s="253">
        <v>3083.99</v>
      </c>
      <c r="E2192" s="253" t="s">
        <v>152</v>
      </c>
    </row>
    <row r="2193" spans="1:5" ht="13.5">
      <c r="A2193" s="254">
        <v>4223</v>
      </c>
      <c r="B2193" s="259" t="s">
        <v>7720</v>
      </c>
      <c r="C2193" s="253" t="s">
        <v>4633</v>
      </c>
      <c r="D2193" s="253">
        <v>3.38</v>
      </c>
      <c r="E2193" s="253" t="s">
        <v>152</v>
      </c>
    </row>
    <row r="2194" spans="1:5" ht="13.5">
      <c r="A2194" s="254">
        <v>37372</v>
      </c>
      <c r="B2194" s="259" t="s">
        <v>10948</v>
      </c>
      <c r="C2194" s="253" t="s">
        <v>4627</v>
      </c>
      <c r="D2194" s="253">
        <v>0.35</v>
      </c>
      <c r="E2194" s="253" t="s">
        <v>152</v>
      </c>
    </row>
    <row r="2195" spans="1:5" ht="13.5">
      <c r="A2195" s="254">
        <v>40863</v>
      </c>
      <c r="B2195" s="259" t="s">
        <v>10949</v>
      </c>
      <c r="C2195" s="253" t="s">
        <v>4636</v>
      </c>
      <c r="D2195" s="253">
        <v>65.94</v>
      </c>
      <c r="E2195" s="253" t="s">
        <v>152</v>
      </c>
    </row>
    <row r="2196" spans="1:5" ht="13.5">
      <c r="A2196" s="254">
        <v>38475</v>
      </c>
      <c r="B2196" s="259" t="s">
        <v>7721</v>
      </c>
      <c r="C2196" s="253" t="s">
        <v>4628</v>
      </c>
      <c r="D2196" s="253">
        <v>30.09</v>
      </c>
      <c r="E2196" s="253" t="s">
        <v>152</v>
      </c>
    </row>
    <row r="2197" spans="1:5" ht="13.5">
      <c r="A2197" s="254">
        <v>38474</v>
      </c>
      <c r="B2197" s="259" t="s">
        <v>7722</v>
      </c>
      <c r="C2197" s="253" t="s">
        <v>4628</v>
      </c>
      <c r="D2197" s="253">
        <v>37.200000000000003</v>
      </c>
      <c r="E2197" s="253" t="s">
        <v>152</v>
      </c>
    </row>
    <row r="2198" spans="1:5" ht="27">
      <c r="A2198" s="254">
        <v>10886</v>
      </c>
      <c r="B2198" s="259" t="s">
        <v>7723</v>
      </c>
      <c r="C2198" s="253" t="s">
        <v>4628</v>
      </c>
      <c r="D2198" s="253">
        <v>150.93</v>
      </c>
      <c r="E2198" s="253" t="s">
        <v>152</v>
      </c>
    </row>
    <row r="2199" spans="1:5" ht="27">
      <c r="A2199" s="254">
        <v>10888</v>
      </c>
      <c r="B2199" s="259" t="s">
        <v>7724</v>
      </c>
      <c r="C2199" s="253" t="s">
        <v>4628</v>
      </c>
      <c r="D2199" s="253">
        <v>477.69</v>
      </c>
      <c r="E2199" s="253" t="s">
        <v>152</v>
      </c>
    </row>
    <row r="2200" spans="1:5" ht="27">
      <c r="A2200" s="254">
        <v>10889</v>
      </c>
      <c r="B2200" s="259" t="s">
        <v>7725</v>
      </c>
      <c r="C2200" s="253" t="s">
        <v>4628</v>
      </c>
      <c r="D2200" s="253">
        <v>517.5</v>
      </c>
      <c r="E2200" s="253" t="s">
        <v>152</v>
      </c>
    </row>
    <row r="2201" spans="1:5" ht="27">
      <c r="A2201" s="254">
        <v>10890</v>
      </c>
      <c r="B2201" s="259" t="s">
        <v>7726</v>
      </c>
      <c r="C2201" s="253" t="s">
        <v>4628</v>
      </c>
      <c r="D2201" s="253">
        <v>238.84</v>
      </c>
      <c r="E2201" s="253" t="s">
        <v>152</v>
      </c>
    </row>
    <row r="2202" spans="1:5" ht="27">
      <c r="A2202" s="254">
        <v>10891</v>
      </c>
      <c r="B2202" s="259" t="s">
        <v>7727</v>
      </c>
      <c r="C2202" s="253" t="s">
        <v>4628</v>
      </c>
      <c r="D2202" s="253">
        <v>145.96</v>
      </c>
      <c r="E2202" s="253" t="s">
        <v>152</v>
      </c>
    </row>
    <row r="2203" spans="1:5" ht="27">
      <c r="A2203" s="254">
        <v>10892</v>
      </c>
      <c r="B2203" s="259" t="s">
        <v>7728</v>
      </c>
      <c r="C2203" s="253" t="s">
        <v>4628</v>
      </c>
      <c r="D2203" s="253">
        <v>172.5</v>
      </c>
      <c r="E2203" s="253" t="s">
        <v>152</v>
      </c>
    </row>
    <row r="2204" spans="1:5" ht="27">
      <c r="A2204" s="254">
        <v>20977</v>
      </c>
      <c r="B2204" s="259" t="s">
        <v>7729</v>
      </c>
      <c r="C2204" s="253" t="s">
        <v>4628</v>
      </c>
      <c r="D2204" s="253">
        <v>205.67</v>
      </c>
      <c r="E2204" s="253" t="s">
        <v>152</v>
      </c>
    </row>
    <row r="2205" spans="1:5" ht="13.5">
      <c r="A2205" s="254">
        <v>3073</v>
      </c>
      <c r="B2205" s="259" t="s">
        <v>7730</v>
      </c>
      <c r="C2205" s="253" t="s">
        <v>4628</v>
      </c>
      <c r="D2205" s="253">
        <v>141.79</v>
      </c>
      <c r="E2205" s="253" t="s">
        <v>152</v>
      </c>
    </row>
    <row r="2206" spans="1:5" ht="13.5">
      <c r="A2206" s="254">
        <v>3068</v>
      </c>
      <c r="B2206" s="259" t="s">
        <v>7731</v>
      </c>
      <c r="C2206" s="253" t="s">
        <v>4628</v>
      </c>
      <c r="D2206" s="253">
        <v>28.34</v>
      </c>
      <c r="E2206" s="253" t="s">
        <v>152</v>
      </c>
    </row>
    <row r="2207" spans="1:5" ht="13.5">
      <c r="A2207" s="254">
        <v>3074</v>
      </c>
      <c r="B2207" s="259" t="s">
        <v>7732</v>
      </c>
      <c r="C2207" s="253" t="s">
        <v>4628</v>
      </c>
      <c r="D2207" s="253">
        <v>89.52</v>
      </c>
      <c r="E2207" s="253" t="s">
        <v>152</v>
      </c>
    </row>
    <row r="2208" spans="1:5" ht="13.5">
      <c r="A2208" s="254">
        <v>3076</v>
      </c>
      <c r="B2208" s="259" t="s">
        <v>7733</v>
      </c>
      <c r="C2208" s="253" t="s">
        <v>4628</v>
      </c>
      <c r="D2208" s="253">
        <v>116.57</v>
      </c>
      <c r="E2208" s="253" t="s">
        <v>152</v>
      </c>
    </row>
    <row r="2209" spans="1:5" ht="13.5">
      <c r="A2209" s="254">
        <v>3072</v>
      </c>
      <c r="B2209" s="259" t="s">
        <v>7734</v>
      </c>
      <c r="C2209" s="253" t="s">
        <v>4628</v>
      </c>
      <c r="D2209" s="253">
        <v>29.36</v>
      </c>
      <c r="E2209" s="253" t="s">
        <v>152</v>
      </c>
    </row>
    <row r="2210" spans="1:5" ht="13.5">
      <c r="A2210" s="254">
        <v>3075</v>
      </c>
      <c r="B2210" s="259" t="s">
        <v>7735</v>
      </c>
      <c r="C2210" s="253" t="s">
        <v>4628</v>
      </c>
      <c r="D2210" s="253">
        <v>73.66</v>
      </c>
      <c r="E2210" s="253" t="s">
        <v>152</v>
      </c>
    </row>
    <row r="2211" spans="1:5" ht="27">
      <c r="A2211" s="254">
        <v>10780</v>
      </c>
      <c r="B2211" s="259" t="s">
        <v>7736</v>
      </c>
      <c r="C2211" s="253" t="s">
        <v>4628</v>
      </c>
      <c r="D2211" s="253">
        <v>6.22</v>
      </c>
      <c r="E2211" s="253" t="s">
        <v>152</v>
      </c>
    </row>
    <row r="2212" spans="1:5" ht="27">
      <c r="A2212" s="254">
        <v>10781</v>
      </c>
      <c r="B2212" s="259" t="s">
        <v>7737</v>
      </c>
      <c r="C2212" s="253" t="s">
        <v>4628</v>
      </c>
      <c r="D2212" s="253">
        <v>9.99</v>
      </c>
      <c r="E2212" s="253" t="s">
        <v>152</v>
      </c>
    </row>
    <row r="2213" spans="1:5" ht="27">
      <c r="A2213" s="254">
        <v>20106</v>
      </c>
      <c r="B2213" s="259" t="s">
        <v>7738</v>
      </c>
      <c r="C2213" s="253" t="s">
        <v>4628</v>
      </c>
      <c r="D2213" s="253">
        <v>3.29</v>
      </c>
      <c r="E2213" s="253" t="s">
        <v>152</v>
      </c>
    </row>
    <row r="2214" spans="1:5" ht="27">
      <c r="A2214" s="254">
        <v>20107</v>
      </c>
      <c r="B2214" s="259" t="s">
        <v>7739</v>
      </c>
      <c r="C2214" s="253" t="s">
        <v>4628</v>
      </c>
      <c r="D2214" s="253">
        <v>3.77</v>
      </c>
      <c r="E2214" s="253" t="s">
        <v>152</v>
      </c>
    </row>
    <row r="2215" spans="1:5" ht="27">
      <c r="A2215" s="254">
        <v>20108</v>
      </c>
      <c r="B2215" s="259" t="s">
        <v>7740</v>
      </c>
      <c r="C2215" s="253" t="s">
        <v>4628</v>
      </c>
      <c r="D2215" s="253">
        <v>4.9800000000000004</v>
      </c>
      <c r="E2215" s="253" t="s">
        <v>152</v>
      </c>
    </row>
    <row r="2216" spans="1:5" ht="27">
      <c r="A2216" s="254">
        <v>20109</v>
      </c>
      <c r="B2216" s="259" t="s">
        <v>7741</v>
      </c>
      <c r="C2216" s="253" t="s">
        <v>4628</v>
      </c>
      <c r="D2216" s="253">
        <v>6.22</v>
      </c>
      <c r="E2216" s="253" t="s">
        <v>152</v>
      </c>
    </row>
    <row r="2217" spans="1:5" ht="27">
      <c r="A2217" s="254">
        <v>34795</v>
      </c>
      <c r="B2217" s="259" t="s">
        <v>7742</v>
      </c>
      <c r="C2217" s="253" t="s">
        <v>4630</v>
      </c>
      <c r="D2217" s="253">
        <v>272.18</v>
      </c>
      <c r="E2217" s="253" t="s">
        <v>152</v>
      </c>
    </row>
    <row r="2218" spans="1:5" ht="27">
      <c r="A2218" s="254">
        <v>34796</v>
      </c>
      <c r="B2218" s="259" t="s">
        <v>7743</v>
      </c>
      <c r="C2218" s="253" t="s">
        <v>4631</v>
      </c>
      <c r="D2218" s="253">
        <v>11.95</v>
      </c>
      <c r="E2218" s="253" t="s">
        <v>152</v>
      </c>
    </row>
    <row r="2219" spans="1:5" ht="40.5">
      <c r="A2219" s="254">
        <v>11474</v>
      </c>
      <c r="B2219" s="259" t="s">
        <v>7744</v>
      </c>
      <c r="C2219" s="253" t="s">
        <v>4628</v>
      </c>
      <c r="D2219" s="253">
        <v>34.770000000000003</v>
      </c>
      <c r="E2219" s="253" t="s">
        <v>152</v>
      </c>
    </row>
    <row r="2220" spans="1:5" ht="27">
      <c r="A2220" s="254">
        <v>11470</v>
      </c>
      <c r="B2220" s="259" t="s">
        <v>7745</v>
      </c>
      <c r="C2220" s="253" t="s">
        <v>4628</v>
      </c>
      <c r="D2220" s="253">
        <v>22.78</v>
      </c>
      <c r="E2220" s="253" t="s">
        <v>152</v>
      </c>
    </row>
    <row r="2221" spans="1:5" ht="27">
      <c r="A2221" s="254">
        <v>11480</v>
      </c>
      <c r="B2221" s="259" t="s">
        <v>7746</v>
      </c>
      <c r="C2221" s="253" t="s">
        <v>4643</v>
      </c>
      <c r="D2221" s="253">
        <v>56.88</v>
      </c>
      <c r="E2221" s="253" t="s">
        <v>152</v>
      </c>
    </row>
    <row r="2222" spans="1:5" ht="27">
      <c r="A2222" s="254">
        <v>38154</v>
      </c>
      <c r="B2222" s="259" t="s">
        <v>7747</v>
      </c>
      <c r="C2222" s="253" t="s">
        <v>4643</v>
      </c>
      <c r="D2222" s="253">
        <v>35.61</v>
      </c>
      <c r="E2222" s="253" t="s">
        <v>152</v>
      </c>
    </row>
    <row r="2223" spans="1:5" ht="27">
      <c r="A2223" s="254">
        <v>11482</v>
      </c>
      <c r="B2223" s="259" t="s">
        <v>7748</v>
      </c>
      <c r="C2223" s="253" t="s">
        <v>4643</v>
      </c>
      <c r="D2223" s="253">
        <v>51.66</v>
      </c>
      <c r="E2223" s="253" t="s">
        <v>152</v>
      </c>
    </row>
    <row r="2224" spans="1:5" ht="27">
      <c r="A2224" s="254">
        <v>3084</v>
      </c>
      <c r="B2224" s="259" t="s">
        <v>7749</v>
      </c>
      <c r="C2224" s="253" t="s">
        <v>4643</v>
      </c>
      <c r="D2224" s="253">
        <v>66.42</v>
      </c>
      <c r="E2224" s="253" t="s">
        <v>152</v>
      </c>
    </row>
    <row r="2225" spans="1:5" ht="27">
      <c r="A2225" s="254">
        <v>3103</v>
      </c>
      <c r="B2225" s="259" t="s">
        <v>7750</v>
      </c>
      <c r="C2225" s="253" t="s">
        <v>4628</v>
      </c>
      <c r="D2225" s="253">
        <v>59.37</v>
      </c>
      <c r="E2225" s="253" t="s">
        <v>152</v>
      </c>
    </row>
    <row r="2226" spans="1:5" ht="40.5">
      <c r="A2226" s="254">
        <v>11481</v>
      </c>
      <c r="B2226" s="259" t="s">
        <v>7751</v>
      </c>
      <c r="C2226" s="253" t="s">
        <v>4628</v>
      </c>
      <c r="D2226" s="253">
        <v>17.91</v>
      </c>
      <c r="E2226" s="253" t="s">
        <v>152</v>
      </c>
    </row>
    <row r="2227" spans="1:5" ht="40.5">
      <c r="A2227" s="254">
        <v>3097</v>
      </c>
      <c r="B2227" s="259" t="s">
        <v>7752</v>
      </c>
      <c r="C2227" s="253" t="s">
        <v>4643</v>
      </c>
      <c r="D2227" s="253">
        <v>36.79</v>
      </c>
      <c r="E2227" s="253" t="s">
        <v>152</v>
      </c>
    </row>
    <row r="2228" spans="1:5" ht="40.5">
      <c r="A2228" s="254">
        <v>38153</v>
      </c>
      <c r="B2228" s="259" t="s">
        <v>7753</v>
      </c>
      <c r="C2228" s="253" t="s">
        <v>4643</v>
      </c>
      <c r="D2228" s="253">
        <v>33.74</v>
      </c>
      <c r="E2228" s="253" t="s">
        <v>152</v>
      </c>
    </row>
    <row r="2229" spans="1:5" ht="40.5">
      <c r="A2229" s="254">
        <v>3099</v>
      </c>
      <c r="B2229" s="259" t="s">
        <v>7754</v>
      </c>
      <c r="C2229" s="253" t="s">
        <v>4643</v>
      </c>
      <c r="D2229" s="253">
        <v>58.85</v>
      </c>
      <c r="E2229" s="253" t="s">
        <v>152</v>
      </c>
    </row>
    <row r="2230" spans="1:5" ht="40.5">
      <c r="A2230" s="254">
        <v>3080</v>
      </c>
      <c r="B2230" s="259" t="s">
        <v>7755</v>
      </c>
      <c r="C2230" s="253" t="s">
        <v>4643</v>
      </c>
      <c r="D2230" s="253">
        <v>49.17</v>
      </c>
      <c r="E2230" s="253" t="s">
        <v>152</v>
      </c>
    </row>
    <row r="2231" spans="1:5" ht="40.5">
      <c r="A2231" s="254">
        <v>3081</v>
      </c>
      <c r="B2231" s="259" t="s">
        <v>7756</v>
      </c>
      <c r="C2231" s="253" t="s">
        <v>4643</v>
      </c>
      <c r="D2231" s="253">
        <v>74.42</v>
      </c>
      <c r="E2231" s="253" t="s">
        <v>152</v>
      </c>
    </row>
    <row r="2232" spans="1:5" ht="40.5">
      <c r="A2232" s="254">
        <v>38151</v>
      </c>
      <c r="B2232" s="259" t="s">
        <v>7757</v>
      </c>
      <c r="C2232" s="253" t="s">
        <v>4643</v>
      </c>
      <c r="D2232" s="253">
        <v>46.59</v>
      </c>
      <c r="E2232" s="253" t="s">
        <v>152</v>
      </c>
    </row>
    <row r="2233" spans="1:5" ht="40.5">
      <c r="A2233" s="254">
        <v>11479</v>
      </c>
      <c r="B2233" s="259" t="s">
        <v>7758</v>
      </c>
      <c r="C2233" s="253" t="s">
        <v>4628</v>
      </c>
      <c r="D2233" s="253">
        <v>27.09</v>
      </c>
      <c r="E2233" s="253" t="s">
        <v>152</v>
      </c>
    </row>
    <row r="2234" spans="1:5" ht="40.5">
      <c r="A2234" s="254">
        <v>38152</v>
      </c>
      <c r="B2234" s="259" t="s">
        <v>7759</v>
      </c>
      <c r="C2234" s="253" t="s">
        <v>4643</v>
      </c>
      <c r="D2234" s="253">
        <v>67.42</v>
      </c>
      <c r="E2234" s="253" t="s">
        <v>152</v>
      </c>
    </row>
    <row r="2235" spans="1:5" ht="40.5">
      <c r="A2235" s="254">
        <v>11478</v>
      </c>
      <c r="B2235" s="259" t="s">
        <v>7760</v>
      </c>
      <c r="C2235" s="253" t="s">
        <v>4628</v>
      </c>
      <c r="D2235" s="253">
        <v>47.52</v>
      </c>
      <c r="E2235" s="253" t="s">
        <v>152</v>
      </c>
    </row>
    <row r="2236" spans="1:5" ht="40.5">
      <c r="A2236" s="254">
        <v>3090</v>
      </c>
      <c r="B2236" s="259" t="s">
        <v>7761</v>
      </c>
      <c r="C2236" s="253" t="s">
        <v>4643</v>
      </c>
      <c r="D2236" s="253">
        <v>39.76</v>
      </c>
      <c r="E2236" s="253" t="s">
        <v>152</v>
      </c>
    </row>
    <row r="2237" spans="1:5" ht="40.5">
      <c r="A2237" s="254">
        <v>3093</v>
      </c>
      <c r="B2237" s="259" t="s">
        <v>7762</v>
      </c>
      <c r="C2237" s="253" t="s">
        <v>4643</v>
      </c>
      <c r="D2237" s="253">
        <v>66.069999999999993</v>
      </c>
      <c r="E2237" s="253" t="s">
        <v>152</v>
      </c>
    </row>
    <row r="2238" spans="1:5" ht="40.5">
      <c r="A2238" s="254">
        <v>11476</v>
      </c>
      <c r="B2238" s="259" t="s">
        <v>7763</v>
      </c>
      <c r="C2238" s="253" t="s">
        <v>4628</v>
      </c>
      <c r="D2238" s="253">
        <v>28.47</v>
      </c>
      <c r="E2238" s="253" t="s">
        <v>152</v>
      </c>
    </row>
    <row r="2239" spans="1:5" ht="27">
      <c r="A2239" s="254">
        <v>3082</v>
      </c>
      <c r="B2239" s="259" t="s">
        <v>7764</v>
      </c>
      <c r="C2239" s="253" t="s">
        <v>4643</v>
      </c>
      <c r="D2239" s="253">
        <v>45.99</v>
      </c>
      <c r="E2239" s="253" t="s">
        <v>152</v>
      </c>
    </row>
    <row r="2240" spans="1:5" ht="40.5">
      <c r="A2240" s="254">
        <v>11484</v>
      </c>
      <c r="B2240" s="259" t="s">
        <v>7765</v>
      </c>
      <c r="C2240" s="253" t="s">
        <v>4628</v>
      </c>
      <c r="D2240" s="253">
        <v>32.81</v>
      </c>
      <c r="E2240" s="253" t="s">
        <v>152</v>
      </c>
    </row>
    <row r="2241" spans="1:5" ht="27">
      <c r="A2241" s="254">
        <v>38155</v>
      </c>
      <c r="B2241" s="259" t="s">
        <v>7766</v>
      </c>
      <c r="C2241" s="253" t="s">
        <v>4628</v>
      </c>
      <c r="D2241" s="253">
        <v>44.73</v>
      </c>
      <c r="E2241" s="253" t="s">
        <v>152</v>
      </c>
    </row>
    <row r="2242" spans="1:5" ht="27">
      <c r="A2242" s="254">
        <v>11468</v>
      </c>
      <c r="B2242" s="259" t="s">
        <v>7767</v>
      </c>
      <c r="C2242" s="253" t="s">
        <v>4628</v>
      </c>
      <c r="D2242" s="253">
        <v>10.039999999999999</v>
      </c>
      <c r="E2242" s="253" t="s">
        <v>152</v>
      </c>
    </row>
    <row r="2243" spans="1:5" ht="40.5">
      <c r="A2243" s="254">
        <v>11469</v>
      </c>
      <c r="B2243" s="259" t="s">
        <v>7768</v>
      </c>
      <c r="C2243" s="253" t="s">
        <v>4628</v>
      </c>
      <c r="D2243" s="253">
        <v>11.99</v>
      </c>
      <c r="E2243" s="253" t="s">
        <v>152</v>
      </c>
    </row>
    <row r="2244" spans="1:5" ht="40.5">
      <c r="A2244" s="254">
        <v>11477</v>
      </c>
      <c r="B2244" s="259" t="s">
        <v>7769</v>
      </c>
      <c r="C2244" s="253" t="s">
        <v>4643</v>
      </c>
      <c r="D2244" s="253">
        <v>54.48</v>
      </c>
      <c r="E2244" s="253" t="s">
        <v>152</v>
      </c>
    </row>
    <row r="2245" spans="1:5" ht="40.5">
      <c r="A2245" s="254">
        <v>40311</v>
      </c>
      <c r="B2245" s="259" t="s">
        <v>7770</v>
      </c>
      <c r="C2245" s="253" t="s">
        <v>4643</v>
      </c>
      <c r="D2245" s="253">
        <v>52.62</v>
      </c>
      <c r="E2245" s="253" t="s">
        <v>152</v>
      </c>
    </row>
    <row r="2246" spans="1:5" ht="40.5">
      <c r="A2246" s="254">
        <v>38165</v>
      </c>
      <c r="B2246" s="259" t="s">
        <v>7771</v>
      </c>
      <c r="C2246" s="253" t="s">
        <v>4643</v>
      </c>
      <c r="D2246" s="253">
        <v>49.66</v>
      </c>
      <c r="E2246" s="253" t="s">
        <v>152</v>
      </c>
    </row>
    <row r="2247" spans="1:5" ht="27">
      <c r="A2247" s="254">
        <v>3096</v>
      </c>
      <c r="B2247" s="259" t="s">
        <v>7772</v>
      </c>
      <c r="C2247" s="253" t="s">
        <v>4643</v>
      </c>
      <c r="D2247" s="253">
        <v>30.25</v>
      </c>
      <c r="E2247" s="253" t="s">
        <v>152</v>
      </c>
    </row>
    <row r="2248" spans="1:5" ht="27">
      <c r="A2248" s="254">
        <v>11456</v>
      </c>
      <c r="B2248" s="259" t="s">
        <v>7773</v>
      </c>
      <c r="C2248" s="253" t="s">
        <v>4628</v>
      </c>
      <c r="D2248" s="253">
        <v>11</v>
      </c>
      <c r="E2248" s="253" t="s">
        <v>152</v>
      </c>
    </row>
    <row r="2249" spans="1:5" ht="27">
      <c r="A2249" s="254">
        <v>3119</v>
      </c>
      <c r="B2249" s="259" t="s">
        <v>7774</v>
      </c>
      <c r="C2249" s="253" t="s">
        <v>4628</v>
      </c>
      <c r="D2249" s="253">
        <v>1.63</v>
      </c>
      <c r="E2249" s="253" t="s">
        <v>152</v>
      </c>
    </row>
    <row r="2250" spans="1:5" ht="27">
      <c r="A2250" s="254">
        <v>3122</v>
      </c>
      <c r="B2250" s="259" t="s">
        <v>7775</v>
      </c>
      <c r="C2250" s="253" t="s">
        <v>4628</v>
      </c>
      <c r="D2250" s="253">
        <v>2.2999999999999998</v>
      </c>
      <c r="E2250" s="253" t="s">
        <v>152</v>
      </c>
    </row>
    <row r="2251" spans="1:5" ht="27">
      <c r="A2251" s="254">
        <v>3121</v>
      </c>
      <c r="B2251" s="259" t="s">
        <v>7776</v>
      </c>
      <c r="C2251" s="253" t="s">
        <v>4628</v>
      </c>
      <c r="D2251" s="253">
        <v>3.56</v>
      </c>
      <c r="E2251" s="253" t="s">
        <v>152</v>
      </c>
    </row>
    <row r="2252" spans="1:5" ht="27">
      <c r="A2252" s="254">
        <v>3120</v>
      </c>
      <c r="B2252" s="259" t="s">
        <v>7777</v>
      </c>
      <c r="C2252" s="253" t="s">
        <v>4628</v>
      </c>
      <c r="D2252" s="253">
        <v>5.62</v>
      </c>
      <c r="E2252" s="253" t="s">
        <v>152</v>
      </c>
    </row>
    <row r="2253" spans="1:5" ht="27">
      <c r="A2253" s="254">
        <v>11455</v>
      </c>
      <c r="B2253" s="259" t="s">
        <v>7778</v>
      </c>
      <c r="C2253" s="253" t="s">
        <v>4628</v>
      </c>
      <c r="D2253" s="253">
        <v>7.88</v>
      </c>
      <c r="E2253" s="253" t="s">
        <v>152</v>
      </c>
    </row>
    <row r="2254" spans="1:5" ht="27">
      <c r="A2254" s="254">
        <v>3111</v>
      </c>
      <c r="B2254" s="259" t="s">
        <v>7779</v>
      </c>
      <c r="C2254" s="253" t="s">
        <v>4628</v>
      </c>
      <c r="D2254" s="253">
        <v>18.87</v>
      </c>
      <c r="E2254" s="253" t="s">
        <v>152</v>
      </c>
    </row>
    <row r="2255" spans="1:5" ht="27">
      <c r="A2255" s="254">
        <v>3108</v>
      </c>
      <c r="B2255" s="259" t="s">
        <v>7780</v>
      </c>
      <c r="C2255" s="253" t="s">
        <v>4628</v>
      </c>
      <c r="D2255" s="253">
        <v>19.8</v>
      </c>
      <c r="E2255" s="253" t="s">
        <v>152</v>
      </c>
    </row>
    <row r="2256" spans="1:5" ht="27">
      <c r="A2256" s="254">
        <v>3105</v>
      </c>
      <c r="B2256" s="259" t="s">
        <v>7781</v>
      </c>
      <c r="C2256" s="253" t="s">
        <v>4628</v>
      </c>
      <c r="D2256" s="253">
        <v>30.76</v>
      </c>
      <c r="E2256" s="253" t="s">
        <v>152</v>
      </c>
    </row>
    <row r="2257" spans="1:5" ht="27">
      <c r="A2257" s="254">
        <v>38178</v>
      </c>
      <c r="B2257" s="259" t="s">
        <v>7782</v>
      </c>
      <c r="C2257" s="253" t="s">
        <v>4628</v>
      </c>
      <c r="D2257" s="253">
        <v>20.11</v>
      </c>
      <c r="E2257" s="253" t="s">
        <v>152</v>
      </c>
    </row>
    <row r="2258" spans="1:5" ht="27">
      <c r="A2258" s="254">
        <v>11458</v>
      </c>
      <c r="B2258" s="259" t="s">
        <v>7783</v>
      </c>
      <c r="C2258" s="253" t="s">
        <v>4628</v>
      </c>
      <c r="D2258" s="253">
        <v>17.61</v>
      </c>
      <c r="E2258" s="253" t="s">
        <v>152</v>
      </c>
    </row>
    <row r="2259" spans="1:5" ht="27">
      <c r="A2259" s="254">
        <v>42481</v>
      </c>
      <c r="B2259" s="259" t="s">
        <v>7784</v>
      </c>
      <c r="C2259" s="253" t="s">
        <v>4630</v>
      </c>
      <c r="D2259" s="253">
        <v>21.06</v>
      </c>
      <c r="E2259" s="253" t="s">
        <v>152</v>
      </c>
    </row>
    <row r="2260" spans="1:5" ht="27">
      <c r="A2260" s="254">
        <v>43458</v>
      </c>
      <c r="B2260" s="259" t="s">
        <v>12057</v>
      </c>
      <c r="C2260" s="253" t="s">
        <v>4627</v>
      </c>
      <c r="D2260" s="253">
        <v>0.04</v>
      </c>
      <c r="E2260" s="253" t="s">
        <v>152</v>
      </c>
    </row>
    <row r="2261" spans="1:5" ht="27">
      <c r="A2261" s="254">
        <v>43470</v>
      </c>
      <c r="B2261" s="259" t="s">
        <v>12058</v>
      </c>
      <c r="C2261" s="253" t="s">
        <v>4636</v>
      </c>
      <c r="D2261" s="253">
        <v>7.37</v>
      </c>
      <c r="E2261" s="253" t="s">
        <v>152</v>
      </c>
    </row>
    <row r="2262" spans="1:5" ht="27">
      <c r="A2262" s="254">
        <v>43459</v>
      </c>
      <c r="B2262" s="259" t="s">
        <v>12059</v>
      </c>
      <c r="C2262" s="253" t="s">
        <v>4627</v>
      </c>
      <c r="D2262" s="253">
        <v>0.34</v>
      </c>
      <c r="E2262" s="253" t="s">
        <v>152</v>
      </c>
    </row>
    <row r="2263" spans="1:5" ht="27">
      <c r="A2263" s="254">
        <v>43471</v>
      </c>
      <c r="B2263" s="259" t="s">
        <v>12060</v>
      </c>
      <c r="C2263" s="253" t="s">
        <v>4636</v>
      </c>
      <c r="D2263" s="253">
        <v>64.510000000000005</v>
      </c>
      <c r="E2263" s="253" t="s">
        <v>152</v>
      </c>
    </row>
    <row r="2264" spans="1:5" ht="27">
      <c r="A2264" s="254">
        <v>43460</v>
      </c>
      <c r="B2264" s="259" t="s">
        <v>12061</v>
      </c>
      <c r="C2264" s="253" t="s">
        <v>4627</v>
      </c>
      <c r="D2264" s="253">
        <v>0.55000000000000004</v>
      </c>
      <c r="E2264" s="253" t="s">
        <v>152</v>
      </c>
    </row>
    <row r="2265" spans="1:5" ht="27">
      <c r="A2265" s="254">
        <v>43472</v>
      </c>
      <c r="B2265" s="259" t="s">
        <v>12062</v>
      </c>
      <c r="C2265" s="253" t="s">
        <v>4636</v>
      </c>
      <c r="D2265" s="253">
        <v>103.89</v>
      </c>
      <c r="E2265" s="253" t="s">
        <v>152</v>
      </c>
    </row>
    <row r="2266" spans="1:5" ht="27">
      <c r="A2266" s="254">
        <v>43461</v>
      </c>
      <c r="B2266" s="259" t="s">
        <v>12063</v>
      </c>
      <c r="C2266" s="253" t="s">
        <v>4627</v>
      </c>
      <c r="D2266" s="253">
        <v>0.24</v>
      </c>
      <c r="E2266" s="253" t="s">
        <v>152</v>
      </c>
    </row>
    <row r="2267" spans="1:5" ht="27">
      <c r="A2267" s="254">
        <v>43473</v>
      </c>
      <c r="B2267" s="259" t="s">
        <v>12064</v>
      </c>
      <c r="C2267" s="253" t="s">
        <v>4636</v>
      </c>
      <c r="D2267" s="253">
        <v>45.78</v>
      </c>
      <c r="E2267" s="253" t="s">
        <v>152</v>
      </c>
    </row>
    <row r="2268" spans="1:5" ht="27">
      <c r="A2268" s="254">
        <v>43463</v>
      </c>
      <c r="B2268" s="259" t="s">
        <v>12065</v>
      </c>
      <c r="C2268" s="253" t="s">
        <v>4627</v>
      </c>
      <c r="D2268" s="253">
        <v>0.08</v>
      </c>
      <c r="E2268" s="253" t="s">
        <v>152</v>
      </c>
    </row>
    <row r="2269" spans="1:5" ht="27">
      <c r="A2269" s="254">
        <v>43475</v>
      </c>
      <c r="B2269" s="259" t="s">
        <v>12066</v>
      </c>
      <c r="C2269" s="253" t="s">
        <v>4636</v>
      </c>
      <c r="D2269" s="253">
        <v>14.26</v>
      </c>
      <c r="E2269" s="253" t="s">
        <v>152</v>
      </c>
    </row>
    <row r="2270" spans="1:5" ht="27">
      <c r="A2270" s="254">
        <v>43462</v>
      </c>
      <c r="B2270" s="259" t="s">
        <v>12067</v>
      </c>
      <c r="C2270" s="253" t="s">
        <v>4627</v>
      </c>
      <c r="D2270" s="253">
        <v>0.01</v>
      </c>
      <c r="E2270" s="253" t="s">
        <v>152</v>
      </c>
    </row>
    <row r="2271" spans="1:5" ht="27">
      <c r="A2271" s="254">
        <v>43474</v>
      </c>
      <c r="B2271" s="259" t="s">
        <v>12068</v>
      </c>
      <c r="C2271" s="253" t="s">
        <v>4636</v>
      </c>
      <c r="D2271" s="253">
        <v>1.45</v>
      </c>
      <c r="E2271" s="253" t="s">
        <v>152</v>
      </c>
    </row>
    <row r="2272" spans="1:5" ht="27">
      <c r="A2272" s="254">
        <v>43464</v>
      </c>
      <c r="B2272" s="259" t="s">
        <v>12069</v>
      </c>
      <c r="C2272" s="253" t="s">
        <v>4627</v>
      </c>
      <c r="D2272" s="253">
        <v>0.01</v>
      </c>
      <c r="E2272" s="253" t="s">
        <v>152</v>
      </c>
    </row>
    <row r="2273" spans="1:5" ht="27">
      <c r="A2273" s="254">
        <v>43476</v>
      </c>
      <c r="B2273" s="259" t="s">
        <v>12070</v>
      </c>
      <c r="C2273" s="253" t="s">
        <v>4636</v>
      </c>
      <c r="D2273" s="253">
        <v>0.01</v>
      </c>
      <c r="E2273" s="253" t="s">
        <v>152</v>
      </c>
    </row>
    <row r="2274" spans="1:5" ht="27">
      <c r="A2274" s="254">
        <v>43465</v>
      </c>
      <c r="B2274" s="259" t="s">
        <v>12071</v>
      </c>
      <c r="C2274" s="253" t="s">
        <v>4627</v>
      </c>
      <c r="D2274" s="253">
        <v>0.5</v>
      </c>
      <c r="E2274" s="253" t="s">
        <v>152</v>
      </c>
    </row>
    <row r="2275" spans="1:5" ht="27">
      <c r="A2275" s="254">
        <v>43477</v>
      </c>
      <c r="B2275" s="259" t="s">
        <v>12072</v>
      </c>
      <c r="C2275" s="253" t="s">
        <v>4636</v>
      </c>
      <c r="D2275" s="253">
        <v>94.89</v>
      </c>
      <c r="E2275" s="253" t="s">
        <v>152</v>
      </c>
    </row>
    <row r="2276" spans="1:5" ht="27">
      <c r="A2276" s="254">
        <v>43466</v>
      </c>
      <c r="B2276" s="259" t="s">
        <v>12073</v>
      </c>
      <c r="C2276" s="253" t="s">
        <v>4627</v>
      </c>
      <c r="D2276" s="253">
        <v>1.17</v>
      </c>
      <c r="E2276" s="253" t="s">
        <v>152</v>
      </c>
    </row>
    <row r="2277" spans="1:5" ht="27">
      <c r="A2277" s="254">
        <v>43478</v>
      </c>
      <c r="B2277" s="259" t="s">
        <v>12074</v>
      </c>
      <c r="C2277" s="253" t="s">
        <v>4636</v>
      </c>
      <c r="D2277" s="253">
        <v>220.02</v>
      </c>
      <c r="E2277" s="253" t="s">
        <v>152</v>
      </c>
    </row>
    <row r="2278" spans="1:5" ht="27">
      <c r="A2278" s="254">
        <v>43467</v>
      </c>
      <c r="B2278" s="259" t="s">
        <v>12075</v>
      </c>
      <c r="C2278" s="253" t="s">
        <v>4627</v>
      </c>
      <c r="D2278" s="253">
        <v>0.38</v>
      </c>
      <c r="E2278" s="253" t="s">
        <v>152</v>
      </c>
    </row>
    <row r="2279" spans="1:5" ht="27">
      <c r="A2279" s="254">
        <v>43479</v>
      </c>
      <c r="B2279" s="259" t="s">
        <v>12076</v>
      </c>
      <c r="C2279" s="253" t="s">
        <v>4636</v>
      </c>
      <c r="D2279" s="253">
        <v>71.290000000000006</v>
      </c>
      <c r="E2279" s="253" t="s">
        <v>152</v>
      </c>
    </row>
    <row r="2280" spans="1:5" ht="27">
      <c r="A2280" s="254">
        <v>43468</v>
      </c>
      <c r="B2280" s="259" t="s">
        <v>12077</v>
      </c>
      <c r="C2280" s="253" t="s">
        <v>4627</v>
      </c>
      <c r="D2280" s="253">
        <v>0.84</v>
      </c>
      <c r="E2280" s="253" t="s">
        <v>152</v>
      </c>
    </row>
    <row r="2281" spans="1:5" ht="27">
      <c r="A2281" s="254">
        <v>43480</v>
      </c>
      <c r="B2281" s="259" t="s">
        <v>12078</v>
      </c>
      <c r="C2281" s="253" t="s">
        <v>4636</v>
      </c>
      <c r="D2281" s="253">
        <v>157.85</v>
      </c>
      <c r="E2281" s="253" t="s">
        <v>152</v>
      </c>
    </row>
    <row r="2282" spans="1:5" ht="27">
      <c r="A2282" s="254">
        <v>43469</v>
      </c>
      <c r="B2282" s="259" t="s">
        <v>12079</v>
      </c>
      <c r="C2282" s="253" t="s">
        <v>4627</v>
      </c>
      <c r="D2282" s="253">
        <v>0.05</v>
      </c>
      <c r="E2282" s="253" t="s">
        <v>152</v>
      </c>
    </row>
    <row r="2283" spans="1:5" ht="27">
      <c r="A2283" s="254">
        <v>43481</v>
      </c>
      <c r="B2283" s="259" t="s">
        <v>12080</v>
      </c>
      <c r="C2283" s="253" t="s">
        <v>4636</v>
      </c>
      <c r="D2283" s="253">
        <v>10.02</v>
      </c>
      <c r="E2283" s="253" t="s">
        <v>152</v>
      </c>
    </row>
    <row r="2284" spans="1:5" ht="40.5">
      <c r="A2284" s="254">
        <v>11461</v>
      </c>
      <c r="B2284" s="259" t="s">
        <v>7785</v>
      </c>
      <c r="C2284" s="253" t="s">
        <v>4628</v>
      </c>
      <c r="D2284" s="253">
        <v>4.47</v>
      </c>
      <c r="E2284" s="253" t="s">
        <v>152</v>
      </c>
    </row>
    <row r="2285" spans="1:5" ht="40.5">
      <c r="A2285" s="254">
        <v>3106</v>
      </c>
      <c r="B2285" s="259" t="s">
        <v>7786</v>
      </c>
      <c r="C2285" s="253" t="s">
        <v>4628</v>
      </c>
      <c r="D2285" s="253">
        <v>3.39</v>
      </c>
      <c r="E2285" s="253" t="s">
        <v>152</v>
      </c>
    </row>
    <row r="2286" spans="1:5" ht="27">
      <c r="A2286" s="254">
        <v>3107</v>
      </c>
      <c r="B2286" s="259" t="s">
        <v>7787</v>
      </c>
      <c r="C2286" s="253" t="s">
        <v>4628</v>
      </c>
      <c r="D2286" s="253">
        <v>2.86</v>
      </c>
      <c r="E2286" s="253" t="s">
        <v>152</v>
      </c>
    </row>
    <row r="2287" spans="1:5" ht="13.5">
      <c r="A2287" s="254">
        <v>25951</v>
      </c>
      <c r="B2287" s="259" t="s">
        <v>7788</v>
      </c>
      <c r="C2287" s="253" t="s">
        <v>4632</v>
      </c>
      <c r="D2287" s="253">
        <v>2.4900000000000002</v>
      </c>
      <c r="E2287" s="253" t="s">
        <v>152</v>
      </c>
    </row>
    <row r="2288" spans="1:5" ht="13.5">
      <c r="A2288" s="254">
        <v>3123</v>
      </c>
      <c r="B2288" s="259" t="s">
        <v>7789</v>
      </c>
      <c r="C2288" s="253" t="s">
        <v>4632</v>
      </c>
      <c r="D2288" s="253">
        <v>2.3199999999999998</v>
      </c>
      <c r="E2288" s="253" t="s">
        <v>152</v>
      </c>
    </row>
    <row r="2289" spans="1:5" ht="13.5">
      <c r="A2289" s="254">
        <v>38125</v>
      </c>
      <c r="B2289" s="259" t="s">
        <v>7790</v>
      </c>
      <c r="C2289" s="253" t="s">
        <v>4632</v>
      </c>
      <c r="D2289" s="253">
        <v>0.85</v>
      </c>
      <c r="E2289" s="253" t="s">
        <v>152</v>
      </c>
    </row>
    <row r="2290" spans="1:5" ht="40.5">
      <c r="A2290" s="254">
        <v>39014</v>
      </c>
      <c r="B2290" s="259" t="s">
        <v>7791</v>
      </c>
      <c r="C2290" s="253" t="s">
        <v>4632</v>
      </c>
      <c r="D2290" s="253">
        <v>4.7300000000000004</v>
      </c>
      <c r="E2290" s="253" t="s">
        <v>152</v>
      </c>
    </row>
    <row r="2291" spans="1:5" ht="27">
      <c r="A2291" s="254">
        <v>11894</v>
      </c>
      <c r="B2291" s="259" t="s">
        <v>7792</v>
      </c>
      <c r="C2291" s="253" t="s">
        <v>4628</v>
      </c>
      <c r="D2291" s="253">
        <v>691.97</v>
      </c>
      <c r="E2291" s="253" t="s">
        <v>152</v>
      </c>
    </row>
    <row r="2292" spans="1:5" ht="27">
      <c r="A2292" s="254">
        <v>39365</v>
      </c>
      <c r="B2292" s="259" t="s">
        <v>7793</v>
      </c>
      <c r="C2292" s="253" t="s">
        <v>4628</v>
      </c>
      <c r="D2292" s="253">
        <v>885.68</v>
      </c>
      <c r="E2292" s="253" t="s">
        <v>152</v>
      </c>
    </row>
    <row r="2293" spans="1:5" ht="27">
      <c r="A2293" s="254">
        <v>39366</v>
      </c>
      <c r="B2293" s="259" t="s">
        <v>7794</v>
      </c>
      <c r="C2293" s="253" t="s">
        <v>4628</v>
      </c>
      <c r="D2293" s="253">
        <v>2267.73</v>
      </c>
      <c r="E2293" s="253" t="s">
        <v>152</v>
      </c>
    </row>
    <row r="2294" spans="1:5" ht="27">
      <c r="A2294" s="254">
        <v>39367</v>
      </c>
      <c r="B2294" s="259" t="s">
        <v>7795</v>
      </c>
      <c r="C2294" s="253" t="s">
        <v>4628</v>
      </c>
      <c r="D2294" s="253">
        <v>3099.57</v>
      </c>
      <c r="E2294" s="253" t="s">
        <v>152</v>
      </c>
    </row>
    <row r="2295" spans="1:5" ht="13.5">
      <c r="A2295" s="254">
        <v>37394</v>
      </c>
      <c r="B2295" s="259" t="s">
        <v>7796</v>
      </c>
      <c r="C2295" s="253" t="s">
        <v>4646</v>
      </c>
      <c r="D2295" s="253">
        <v>29.35</v>
      </c>
      <c r="E2295" s="253" t="s">
        <v>152</v>
      </c>
    </row>
    <row r="2296" spans="1:5" ht="13.5">
      <c r="A2296" s="254">
        <v>14146</v>
      </c>
      <c r="B2296" s="259" t="s">
        <v>7797</v>
      </c>
      <c r="C2296" s="253" t="s">
        <v>4646</v>
      </c>
      <c r="D2296" s="253">
        <v>47.2</v>
      </c>
      <c r="E2296" s="253" t="s">
        <v>152</v>
      </c>
    </row>
    <row r="2297" spans="1:5" ht="13.5">
      <c r="A2297" s="254">
        <v>38134</v>
      </c>
      <c r="B2297" s="259" t="s">
        <v>7798</v>
      </c>
      <c r="C2297" s="253" t="s">
        <v>4632</v>
      </c>
      <c r="D2297" s="253">
        <v>49</v>
      </c>
      <c r="E2297" s="253" t="s">
        <v>152</v>
      </c>
    </row>
    <row r="2298" spans="1:5" ht="13.5">
      <c r="A2298" s="254">
        <v>38132</v>
      </c>
      <c r="B2298" s="259" t="s">
        <v>7799</v>
      </c>
      <c r="C2298" s="253" t="s">
        <v>4632</v>
      </c>
      <c r="D2298" s="253">
        <v>49.97</v>
      </c>
      <c r="E2298" s="253" t="s">
        <v>152</v>
      </c>
    </row>
    <row r="2299" spans="1:5" ht="13.5">
      <c r="A2299" s="254">
        <v>38133</v>
      </c>
      <c r="B2299" s="259" t="s">
        <v>7800</v>
      </c>
      <c r="C2299" s="253" t="s">
        <v>4632</v>
      </c>
      <c r="D2299" s="253">
        <v>48.34</v>
      </c>
      <c r="E2299" s="253" t="s">
        <v>152</v>
      </c>
    </row>
    <row r="2300" spans="1:5" ht="27">
      <c r="A2300" s="254">
        <v>938</v>
      </c>
      <c r="B2300" s="259" t="s">
        <v>7801</v>
      </c>
      <c r="C2300" s="253" t="s">
        <v>4631</v>
      </c>
      <c r="D2300" s="253">
        <v>0.93</v>
      </c>
      <c r="E2300" s="253" t="s">
        <v>152</v>
      </c>
    </row>
    <row r="2301" spans="1:5" ht="27">
      <c r="A2301" s="254">
        <v>937</v>
      </c>
      <c r="B2301" s="259" t="s">
        <v>7802</v>
      </c>
      <c r="C2301" s="253" t="s">
        <v>4631</v>
      </c>
      <c r="D2301" s="253">
        <v>5.79</v>
      </c>
      <c r="E2301" s="253" t="s">
        <v>152</v>
      </c>
    </row>
    <row r="2302" spans="1:5" ht="27">
      <c r="A2302" s="254">
        <v>939</v>
      </c>
      <c r="B2302" s="259" t="s">
        <v>7803</v>
      </c>
      <c r="C2302" s="253" t="s">
        <v>4631</v>
      </c>
      <c r="D2302" s="253">
        <v>1.5</v>
      </c>
      <c r="E2302" s="253" t="s">
        <v>152</v>
      </c>
    </row>
    <row r="2303" spans="1:5" ht="27">
      <c r="A2303" s="254">
        <v>944</v>
      </c>
      <c r="B2303" s="259" t="s">
        <v>7804</v>
      </c>
      <c r="C2303" s="253" t="s">
        <v>4631</v>
      </c>
      <c r="D2303" s="253">
        <v>2.56</v>
      </c>
      <c r="E2303" s="253" t="s">
        <v>152</v>
      </c>
    </row>
    <row r="2304" spans="1:5" ht="27">
      <c r="A2304" s="254">
        <v>940</v>
      </c>
      <c r="B2304" s="259" t="s">
        <v>7805</v>
      </c>
      <c r="C2304" s="253" t="s">
        <v>4631</v>
      </c>
      <c r="D2304" s="253">
        <v>3.54</v>
      </c>
      <c r="E2304" s="253" t="s">
        <v>152</v>
      </c>
    </row>
    <row r="2305" spans="1:5" ht="27">
      <c r="A2305" s="254">
        <v>936</v>
      </c>
      <c r="B2305" s="259" t="s">
        <v>7806</v>
      </c>
      <c r="C2305" s="253" t="s">
        <v>4631</v>
      </c>
      <c r="D2305" s="253">
        <v>1.28</v>
      </c>
      <c r="E2305" s="253" t="s">
        <v>152</v>
      </c>
    </row>
    <row r="2306" spans="1:5" ht="27">
      <c r="A2306" s="254">
        <v>935</v>
      </c>
      <c r="B2306" s="259" t="s">
        <v>7807</v>
      </c>
      <c r="C2306" s="253" t="s">
        <v>4631</v>
      </c>
      <c r="D2306" s="253">
        <v>0.98</v>
      </c>
      <c r="E2306" s="253" t="s">
        <v>152</v>
      </c>
    </row>
    <row r="2307" spans="1:5" ht="27">
      <c r="A2307" s="254">
        <v>406</v>
      </c>
      <c r="B2307" s="259" t="s">
        <v>7808</v>
      </c>
      <c r="C2307" s="253" t="s">
        <v>4628</v>
      </c>
      <c r="D2307" s="253">
        <v>63.4</v>
      </c>
      <c r="E2307" s="253" t="s">
        <v>152</v>
      </c>
    </row>
    <row r="2308" spans="1:5" ht="27">
      <c r="A2308" s="254">
        <v>42529</v>
      </c>
      <c r="B2308" s="259" t="s">
        <v>7809</v>
      </c>
      <c r="C2308" s="253" t="s">
        <v>4631</v>
      </c>
      <c r="D2308" s="253">
        <v>0.9</v>
      </c>
      <c r="E2308" s="253" t="s">
        <v>152</v>
      </c>
    </row>
    <row r="2309" spans="1:5" ht="27">
      <c r="A2309" s="254">
        <v>39634</v>
      </c>
      <c r="B2309" s="259" t="s">
        <v>7810</v>
      </c>
      <c r="C2309" s="253" t="s">
        <v>4631</v>
      </c>
      <c r="D2309" s="253">
        <v>7.01</v>
      </c>
      <c r="E2309" s="253" t="s">
        <v>152</v>
      </c>
    </row>
    <row r="2310" spans="1:5" ht="27">
      <c r="A2310" s="254">
        <v>39701</v>
      </c>
      <c r="B2310" s="259" t="s">
        <v>7811</v>
      </c>
      <c r="C2310" s="253" t="s">
        <v>4628</v>
      </c>
      <c r="D2310" s="253">
        <v>66.02</v>
      </c>
      <c r="E2310" s="253" t="s">
        <v>152</v>
      </c>
    </row>
    <row r="2311" spans="1:5" ht="13.5">
      <c r="A2311" s="254">
        <v>12815</v>
      </c>
      <c r="B2311" s="259" t="s">
        <v>7812</v>
      </c>
      <c r="C2311" s="253" t="s">
        <v>4628</v>
      </c>
      <c r="D2311" s="253">
        <v>7.03</v>
      </c>
      <c r="E2311" s="253" t="s">
        <v>152</v>
      </c>
    </row>
    <row r="2312" spans="1:5" ht="13.5">
      <c r="A2312" s="254">
        <v>407</v>
      </c>
      <c r="B2312" s="259" t="s">
        <v>7813</v>
      </c>
      <c r="C2312" s="253" t="s">
        <v>4632</v>
      </c>
      <c r="D2312" s="253">
        <v>37.68</v>
      </c>
      <c r="E2312" s="253" t="s">
        <v>152</v>
      </c>
    </row>
    <row r="2313" spans="1:5" ht="27">
      <c r="A2313" s="254">
        <v>39431</v>
      </c>
      <c r="B2313" s="259" t="s">
        <v>7814</v>
      </c>
      <c r="C2313" s="253" t="s">
        <v>4631</v>
      </c>
      <c r="D2313" s="253">
        <v>0.24</v>
      </c>
      <c r="E2313" s="253" t="s">
        <v>152</v>
      </c>
    </row>
    <row r="2314" spans="1:5" ht="27">
      <c r="A2314" s="254">
        <v>39432</v>
      </c>
      <c r="B2314" s="259" t="s">
        <v>7815</v>
      </c>
      <c r="C2314" s="253" t="s">
        <v>4631</v>
      </c>
      <c r="D2314" s="253">
        <v>3.14</v>
      </c>
      <c r="E2314" s="253" t="s">
        <v>152</v>
      </c>
    </row>
    <row r="2315" spans="1:5" ht="27">
      <c r="A2315" s="254">
        <v>20111</v>
      </c>
      <c r="B2315" s="259" t="s">
        <v>7816</v>
      </c>
      <c r="C2315" s="253" t="s">
        <v>4628</v>
      </c>
      <c r="D2315" s="253">
        <v>10.93</v>
      </c>
      <c r="E2315" s="253" t="s">
        <v>152</v>
      </c>
    </row>
    <row r="2316" spans="1:5" ht="27">
      <c r="A2316" s="254">
        <v>21127</v>
      </c>
      <c r="B2316" s="259" t="s">
        <v>7817</v>
      </c>
      <c r="C2316" s="253" t="s">
        <v>4628</v>
      </c>
      <c r="D2316" s="253">
        <v>4.13</v>
      </c>
      <c r="E2316" s="253" t="s">
        <v>152</v>
      </c>
    </row>
    <row r="2317" spans="1:5" ht="13.5">
      <c r="A2317" s="254">
        <v>404</v>
      </c>
      <c r="B2317" s="259" t="s">
        <v>7818</v>
      </c>
      <c r="C2317" s="253" t="s">
        <v>4631</v>
      </c>
      <c r="D2317" s="253">
        <v>1.49</v>
      </c>
      <c r="E2317" s="253" t="s">
        <v>152</v>
      </c>
    </row>
    <row r="2318" spans="1:5" ht="27">
      <c r="A2318" s="254">
        <v>14151</v>
      </c>
      <c r="B2318" s="259" t="s">
        <v>7819</v>
      </c>
      <c r="C2318" s="253" t="s">
        <v>4628</v>
      </c>
      <c r="D2318" s="253">
        <v>33.92</v>
      </c>
      <c r="E2318" s="253" t="s">
        <v>152</v>
      </c>
    </row>
    <row r="2319" spans="1:5" ht="27">
      <c r="A2319" s="254">
        <v>14153</v>
      </c>
      <c r="B2319" s="259" t="s">
        <v>7820</v>
      </c>
      <c r="C2319" s="253" t="s">
        <v>4628</v>
      </c>
      <c r="D2319" s="253">
        <v>38.35</v>
      </c>
      <c r="E2319" s="253" t="s">
        <v>152</v>
      </c>
    </row>
    <row r="2320" spans="1:5" ht="27">
      <c r="A2320" s="254">
        <v>14152</v>
      </c>
      <c r="B2320" s="259" t="s">
        <v>7821</v>
      </c>
      <c r="C2320" s="253" t="s">
        <v>4628</v>
      </c>
      <c r="D2320" s="253">
        <v>29.44</v>
      </c>
      <c r="E2320" s="253" t="s">
        <v>152</v>
      </c>
    </row>
    <row r="2321" spans="1:5" ht="27">
      <c r="A2321" s="254">
        <v>14154</v>
      </c>
      <c r="B2321" s="259" t="s">
        <v>7822</v>
      </c>
      <c r="C2321" s="253" t="s">
        <v>4628</v>
      </c>
      <c r="D2321" s="253">
        <v>103.04</v>
      </c>
      <c r="E2321" s="253" t="s">
        <v>152</v>
      </c>
    </row>
    <row r="2322" spans="1:5" ht="27">
      <c r="A2322" s="254">
        <v>42015</v>
      </c>
      <c r="B2322" s="259" t="s">
        <v>7823</v>
      </c>
      <c r="C2322" s="253" t="s">
        <v>4631</v>
      </c>
      <c r="D2322" s="253">
        <v>0.09</v>
      </c>
      <c r="E2322" s="253" t="s">
        <v>152</v>
      </c>
    </row>
    <row r="2323" spans="1:5" ht="13.5">
      <c r="A2323" s="254">
        <v>3146</v>
      </c>
      <c r="B2323" s="259" t="s">
        <v>7824</v>
      </c>
      <c r="C2323" s="253" t="s">
        <v>4628</v>
      </c>
      <c r="D2323" s="253">
        <v>3.6</v>
      </c>
      <c r="E2323" s="253" t="s">
        <v>152</v>
      </c>
    </row>
    <row r="2324" spans="1:5" ht="13.5">
      <c r="A2324" s="254">
        <v>3143</v>
      </c>
      <c r="B2324" s="259" t="s">
        <v>7825</v>
      </c>
      <c r="C2324" s="253" t="s">
        <v>4628</v>
      </c>
      <c r="D2324" s="253">
        <v>8.19</v>
      </c>
      <c r="E2324" s="253" t="s">
        <v>152</v>
      </c>
    </row>
    <row r="2325" spans="1:5" ht="13.5">
      <c r="A2325" s="254">
        <v>3148</v>
      </c>
      <c r="B2325" s="259" t="s">
        <v>7826</v>
      </c>
      <c r="C2325" s="253" t="s">
        <v>4628</v>
      </c>
      <c r="D2325" s="253">
        <v>13.27</v>
      </c>
      <c r="E2325" s="253" t="s">
        <v>152</v>
      </c>
    </row>
    <row r="2326" spans="1:5" ht="27">
      <c r="A2326" s="254">
        <v>4310</v>
      </c>
      <c r="B2326" s="259" t="s">
        <v>7827</v>
      </c>
      <c r="C2326" s="253" t="s">
        <v>4628</v>
      </c>
      <c r="D2326" s="253">
        <v>1.84</v>
      </c>
      <c r="E2326" s="253" t="s">
        <v>152</v>
      </c>
    </row>
    <row r="2327" spans="1:5" ht="27">
      <c r="A2327" s="254">
        <v>4311</v>
      </c>
      <c r="B2327" s="259" t="s">
        <v>7828</v>
      </c>
      <c r="C2327" s="253" t="s">
        <v>4628</v>
      </c>
      <c r="D2327" s="253">
        <v>1.3</v>
      </c>
      <c r="E2327" s="253" t="s">
        <v>152</v>
      </c>
    </row>
    <row r="2328" spans="1:5" ht="27">
      <c r="A2328" s="254">
        <v>4312</v>
      </c>
      <c r="B2328" s="259" t="s">
        <v>7829</v>
      </c>
      <c r="C2328" s="253" t="s">
        <v>4628</v>
      </c>
      <c r="D2328" s="253">
        <v>1.82</v>
      </c>
      <c r="E2328" s="253" t="s">
        <v>152</v>
      </c>
    </row>
    <row r="2329" spans="1:5" ht="13.5">
      <c r="A2329" s="254">
        <v>11162</v>
      </c>
      <c r="B2329" s="259" t="s">
        <v>7830</v>
      </c>
      <c r="C2329" s="253" t="s">
        <v>4628</v>
      </c>
      <c r="D2329" s="253">
        <v>1.62</v>
      </c>
      <c r="E2329" s="253" t="s">
        <v>152</v>
      </c>
    </row>
    <row r="2330" spans="1:5" ht="13.5">
      <c r="A2330" s="254">
        <v>13261</v>
      </c>
      <c r="B2330" s="259" t="s">
        <v>7831</v>
      </c>
      <c r="C2330" s="253" t="s">
        <v>4628</v>
      </c>
      <c r="D2330" s="253">
        <v>2.34</v>
      </c>
      <c r="E2330" s="253" t="s">
        <v>152</v>
      </c>
    </row>
    <row r="2331" spans="1:5" ht="13.5">
      <c r="A2331" s="254">
        <v>3255</v>
      </c>
      <c r="B2331" s="259" t="s">
        <v>7832</v>
      </c>
      <c r="C2331" s="253" t="s">
        <v>4628</v>
      </c>
      <c r="D2331" s="253">
        <v>5.63</v>
      </c>
      <c r="E2331" s="253" t="s">
        <v>152</v>
      </c>
    </row>
    <row r="2332" spans="1:5" ht="13.5">
      <c r="A2332" s="254">
        <v>3254</v>
      </c>
      <c r="B2332" s="259" t="s">
        <v>7833</v>
      </c>
      <c r="C2332" s="253" t="s">
        <v>4628</v>
      </c>
      <c r="D2332" s="253">
        <v>91.44</v>
      </c>
      <c r="E2332" s="253" t="s">
        <v>152</v>
      </c>
    </row>
    <row r="2333" spans="1:5" ht="13.5">
      <c r="A2333" s="254">
        <v>3259</v>
      </c>
      <c r="B2333" s="259" t="s">
        <v>7834</v>
      </c>
      <c r="C2333" s="253" t="s">
        <v>4628</v>
      </c>
      <c r="D2333" s="253">
        <v>10.99</v>
      </c>
      <c r="E2333" s="253" t="s">
        <v>152</v>
      </c>
    </row>
    <row r="2334" spans="1:5" ht="13.5">
      <c r="A2334" s="254">
        <v>3258</v>
      </c>
      <c r="B2334" s="259" t="s">
        <v>7835</v>
      </c>
      <c r="C2334" s="253" t="s">
        <v>4628</v>
      </c>
      <c r="D2334" s="253">
        <v>6.64</v>
      </c>
      <c r="E2334" s="253" t="s">
        <v>152</v>
      </c>
    </row>
    <row r="2335" spans="1:5" ht="13.5">
      <c r="A2335" s="254">
        <v>3251</v>
      </c>
      <c r="B2335" s="259" t="s">
        <v>7836</v>
      </c>
      <c r="C2335" s="253" t="s">
        <v>4628</v>
      </c>
      <c r="D2335" s="253">
        <v>3.91</v>
      </c>
      <c r="E2335" s="253" t="s">
        <v>152</v>
      </c>
    </row>
    <row r="2336" spans="1:5" ht="13.5">
      <c r="A2336" s="254">
        <v>3256</v>
      </c>
      <c r="B2336" s="259" t="s">
        <v>7837</v>
      </c>
      <c r="C2336" s="253" t="s">
        <v>4628</v>
      </c>
      <c r="D2336" s="253">
        <v>7.41</v>
      </c>
      <c r="E2336" s="253" t="s">
        <v>152</v>
      </c>
    </row>
    <row r="2337" spans="1:5" ht="13.5">
      <c r="A2337" s="254">
        <v>3261</v>
      </c>
      <c r="B2337" s="259" t="s">
        <v>7838</v>
      </c>
      <c r="C2337" s="253" t="s">
        <v>4628</v>
      </c>
      <c r="D2337" s="253">
        <v>80.87</v>
      </c>
      <c r="E2337" s="253" t="s">
        <v>152</v>
      </c>
    </row>
    <row r="2338" spans="1:5" ht="13.5">
      <c r="A2338" s="254">
        <v>3260</v>
      </c>
      <c r="B2338" s="259" t="s">
        <v>7839</v>
      </c>
      <c r="C2338" s="253" t="s">
        <v>4628</v>
      </c>
      <c r="D2338" s="253">
        <v>13.89</v>
      </c>
      <c r="E2338" s="253" t="s">
        <v>152</v>
      </c>
    </row>
    <row r="2339" spans="1:5" ht="13.5">
      <c r="A2339" s="254">
        <v>3272</v>
      </c>
      <c r="B2339" s="259" t="s">
        <v>7840</v>
      </c>
      <c r="C2339" s="253" t="s">
        <v>4628</v>
      </c>
      <c r="D2339" s="253">
        <v>28.01</v>
      </c>
      <c r="E2339" s="253" t="s">
        <v>152</v>
      </c>
    </row>
    <row r="2340" spans="1:5" ht="13.5">
      <c r="A2340" s="254">
        <v>3265</v>
      </c>
      <c r="B2340" s="259" t="s">
        <v>7841</v>
      </c>
      <c r="C2340" s="253" t="s">
        <v>4628</v>
      </c>
      <c r="D2340" s="253">
        <v>22.25</v>
      </c>
      <c r="E2340" s="253" t="s">
        <v>152</v>
      </c>
    </row>
    <row r="2341" spans="1:5" ht="13.5">
      <c r="A2341" s="254">
        <v>3262</v>
      </c>
      <c r="B2341" s="259" t="s">
        <v>7842</v>
      </c>
      <c r="C2341" s="253" t="s">
        <v>4628</v>
      </c>
      <c r="D2341" s="253">
        <v>9.74</v>
      </c>
      <c r="E2341" s="253" t="s">
        <v>152</v>
      </c>
    </row>
    <row r="2342" spans="1:5" ht="13.5">
      <c r="A2342" s="254">
        <v>3264</v>
      </c>
      <c r="B2342" s="259" t="s">
        <v>7843</v>
      </c>
      <c r="C2342" s="253" t="s">
        <v>4628</v>
      </c>
      <c r="D2342" s="253">
        <v>16</v>
      </c>
      <c r="E2342" s="253" t="s">
        <v>152</v>
      </c>
    </row>
    <row r="2343" spans="1:5" ht="13.5">
      <c r="A2343" s="254">
        <v>3267</v>
      </c>
      <c r="B2343" s="259" t="s">
        <v>7844</v>
      </c>
      <c r="C2343" s="253" t="s">
        <v>4628</v>
      </c>
      <c r="D2343" s="253">
        <v>52.25</v>
      </c>
      <c r="E2343" s="253" t="s">
        <v>152</v>
      </c>
    </row>
    <row r="2344" spans="1:5" ht="13.5">
      <c r="A2344" s="254">
        <v>3266</v>
      </c>
      <c r="B2344" s="259" t="s">
        <v>7845</v>
      </c>
      <c r="C2344" s="253" t="s">
        <v>4628</v>
      </c>
      <c r="D2344" s="253">
        <v>33.24</v>
      </c>
      <c r="E2344" s="253" t="s">
        <v>152</v>
      </c>
    </row>
    <row r="2345" spans="1:5" ht="13.5">
      <c r="A2345" s="254">
        <v>3263</v>
      </c>
      <c r="B2345" s="259" t="s">
        <v>7846</v>
      </c>
      <c r="C2345" s="253" t="s">
        <v>4628</v>
      </c>
      <c r="D2345" s="253">
        <v>13.3</v>
      </c>
      <c r="E2345" s="253" t="s">
        <v>152</v>
      </c>
    </row>
    <row r="2346" spans="1:5" ht="13.5">
      <c r="A2346" s="254">
        <v>3268</v>
      </c>
      <c r="B2346" s="259" t="s">
        <v>7847</v>
      </c>
      <c r="C2346" s="253" t="s">
        <v>4628</v>
      </c>
      <c r="D2346" s="253">
        <v>70.650000000000006</v>
      </c>
      <c r="E2346" s="253" t="s">
        <v>152</v>
      </c>
    </row>
    <row r="2347" spans="1:5" ht="13.5">
      <c r="A2347" s="254">
        <v>3271</v>
      </c>
      <c r="B2347" s="259" t="s">
        <v>7848</v>
      </c>
      <c r="C2347" s="253" t="s">
        <v>4628</v>
      </c>
      <c r="D2347" s="253">
        <v>104.45</v>
      </c>
      <c r="E2347" s="253" t="s">
        <v>152</v>
      </c>
    </row>
    <row r="2348" spans="1:5" ht="13.5">
      <c r="A2348" s="254">
        <v>3270</v>
      </c>
      <c r="B2348" s="259" t="s">
        <v>7849</v>
      </c>
      <c r="C2348" s="253" t="s">
        <v>4628</v>
      </c>
      <c r="D2348" s="253">
        <v>175.49</v>
      </c>
      <c r="E2348" s="253" t="s">
        <v>152</v>
      </c>
    </row>
    <row r="2349" spans="1:5" ht="40.5">
      <c r="A2349" s="254">
        <v>3275</v>
      </c>
      <c r="B2349" s="259" t="s">
        <v>7850</v>
      </c>
      <c r="C2349" s="253" t="s">
        <v>4630</v>
      </c>
      <c r="D2349" s="253">
        <v>58.63</v>
      </c>
      <c r="E2349" s="253" t="s">
        <v>152</v>
      </c>
    </row>
    <row r="2350" spans="1:5" ht="40.5">
      <c r="A2350" s="254">
        <v>39512</v>
      </c>
      <c r="B2350" s="259" t="s">
        <v>7851</v>
      </c>
      <c r="C2350" s="253" t="s">
        <v>4630</v>
      </c>
      <c r="D2350" s="253">
        <v>74.08</v>
      </c>
      <c r="E2350" s="253" t="s">
        <v>152</v>
      </c>
    </row>
    <row r="2351" spans="1:5" ht="40.5">
      <c r="A2351" s="254">
        <v>39511</v>
      </c>
      <c r="B2351" s="259" t="s">
        <v>7852</v>
      </c>
      <c r="C2351" s="253" t="s">
        <v>4630</v>
      </c>
      <c r="D2351" s="253">
        <v>80.8</v>
      </c>
      <c r="E2351" s="253" t="s">
        <v>152</v>
      </c>
    </row>
    <row r="2352" spans="1:5" ht="40.5">
      <c r="A2352" s="254">
        <v>39513</v>
      </c>
      <c r="B2352" s="259" t="s">
        <v>7853</v>
      </c>
      <c r="C2352" s="253" t="s">
        <v>4630</v>
      </c>
      <c r="D2352" s="253">
        <v>86.67</v>
      </c>
      <c r="E2352" s="253" t="s">
        <v>152</v>
      </c>
    </row>
    <row r="2353" spans="1:5" ht="27">
      <c r="A2353" s="254">
        <v>3286</v>
      </c>
      <c r="B2353" s="259" t="s">
        <v>7854</v>
      </c>
      <c r="C2353" s="253" t="s">
        <v>4630</v>
      </c>
      <c r="D2353" s="253">
        <v>59.55</v>
      </c>
      <c r="E2353" s="253" t="s">
        <v>152</v>
      </c>
    </row>
    <row r="2354" spans="1:5" ht="27">
      <c r="A2354" s="254">
        <v>3287</v>
      </c>
      <c r="B2354" s="259" t="s">
        <v>7855</v>
      </c>
      <c r="C2354" s="253" t="s">
        <v>4630</v>
      </c>
      <c r="D2354" s="253">
        <v>90</v>
      </c>
      <c r="E2354" s="253" t="s">
        <v>152</v>
      </c>
    </row>
    <row r="2355" spans="1:5" ht="27">
      <c r="A2355" s="254">
        <v>3283</v>
      </c>
      <c r="B2355" s="259" t="s">
        <v>7856</v>
      </c>
      <c r="C2355" s="253" t="s">
        <v>4630</v>
      </c>
      <c r="D2355" s="253">
        <v>18.899999999999999</v>
      </c>
      <c r="E2355" s="253" t="s">
        <v>152</v>
      </c>
    </row>
    <row r="2356" spans="1:5" ht="27">
      <c r="A2356" s="254">
        <v>11587</v>
      </c>
      <c r="B2356" s="259" t="s">
        <v>7857</v>
      </c>
      <c r="C2356" s="253" t="s">
        <v>4630</v>
      </c>
      <c r="D2356" s="253">
        <v>40.200000000000003</v>
      </c>
      <c r="E2356" s="253" t="s">
        <v>152</v>
      </c>
    </row>
    <row r="2357" spans="1:5" ht="27">
      <c r="A2357" s="254">
        <v>36225</v>
      </c>
      <c r="B2357" s="259" t="s">
        <v>7858</v>
      </c>
      <c r="C2357" s="253" t="s">
        <v>4630</v>
      </c>
      <c r="D2357" s="253">
        <v>16.329999999999998</v>
      </c>
      <c r="E2357" s="253" t="s">
        <v>152</v>
      </c>
    </row>
    <row r="2358" spans="1:5" ht="27">
      <c r="A2358" s="254">
        <v>36230</v>
      </c>
      <c r="B2358" s="259" t="s">
        <v>7859</v>
      </c>
      <c r="C2358" s="253" t="s">
        <v>4630</v>
      </c>
      <c r="D2358" s="253">
        <v>12</v>
      </c>
      <c r="E2358" s="253" t="s">
        <v>152</v>
      </c>
    </row>
    <row r="2359" spans="1:5" ht="27">
      <c r="A2359" s="254">
        <v>36238</v>
      </c>
      <c r="B2359" s="259" t="s">
        <v>7860</v>
      </c>
      <c r="C2359" s="253" t="s">
        <v>4630</v>
      </c>
      <c r="D2359" s="253">
        <v>11.72</v>
      </c>
      <c r="E2359" s="253" t="s">
        <v>152</v>
      </c>
    </row>
    <row r="2360" spans="1:5" ht="27">
      <c r="A2360" s="254">
        <v>11887</v>
      </c>
      <c r="B2360" s="259" t="s">
        <v>7861</v>
      </c>
      <c r="C2360" s="253" t="s">
        <v>4628</v>
      </c>
      <c r="D2360" s="253">
        <v>3259.72</v>
      </c>
      <c r="E2360" s="253" t="s">
        <v>152</v>
      </c>
    </row>
    <row r="2361" spans="1:5" ht="27">
      <c r="A2361" s="254">
        <v>11883</v>
      </c>
      <c r="B2361" s="259" t="s">
        <v>7862</v>
      </c>
      <c r="C2361" s="253" t="s">
        <v>4628</v>
      </c>
      <c r="D2361" s="253">
        <v>4792.3599999999997</v>
      </c>
      <c r="E2361" s="253" t="s">
        <v>152</v>
      </c>
    </row>
    <row r="2362" spans="1:5" ht="27">
      <c r="A2362" s="254">
        <v>11884</v>
      </c>
      <c r="B2362" s="259" t="s">
        <v>7863</v>
      </c>
      <c r="C2362" s="253" t="s">
        <v>4628</v>
      </c>
      <c r="D2362" s="253">
        <v>5141.7700000000004</v>
      </c>
      <c r="E2362" s="253" t="s">
        <v>152</v>
      </c>
    </row>
    <row r="2363" spans="1:5" ht="27">
      <c r="A2363" s="254">
        <v>11885</v>
      </c>
      <c r="B2363" s="259" t="s">
        <v>7864</v>
      </c>
      <c r="C2363" s="253" t="s">
        <v>4628</v>
      </c>
      <c r="D2363" s="253">
        <v>5734.82</v>
      </c>
      <c r="E2363" s="253" t="s">
        <v>152</v>
      </c>
    </row>
    <row r="2364" spans="1:5" ht="27">
      <c r="A2364" s="254">
        <v>11886</v>
      </c>
      <c r="B2364" s="259" t="s">
        <v>7865</v>
      </c>
      <c r="C2364" s="253" t="s">
        <v>4628</v>
      </c>
      <c r="D2364" s="253">
        <v>1848.31</v>
      </c>
      <c r="E2364" s="253" t="s">
        <v>152</v>
      </c>
    </row>
    <row r="2365" spans="1:5" ht="27">
      <c r="A2365" s="254">
        <v>11888</v>
      </c>
      <c r="B2365" s="259" t="s">
        <v>7866</v>
      </c>
      <c r="C2365" s="253" t="s">
        <v>4628</v>
      </c>
      <c r="D2365" s="253">
        <v>4340.57</v>
      </c>
      <c r="E2365" s="253" t="s">
        <v>152</v>
      </c>
    </row>
    <row r="2366" spans="1:5" ht="27">
      <c r="A2366" s="254">
        <v>3277</v>
      </c>
      <c r="B2366" s="259" t="s">
        <v>7867</v>
      </c>
      <c r="C2366" s="253" t="s">
        <v>4628</v>
      </c>
      <c r="D2366" s="253">
        <v>732</v>
      </c>
      <c r="E2366" s="253" t="s">
        <v>152</v>
      </c>
    </row>
    <row r="2367" spans="1:5" ht="27">
      <c r="A2367" s="254">
        <v>3281</v>
      </c>
      <c r="B2367" s="259" t="s">
        <v>7868</v>
      </c>
      <c r="C2367" s="253" t="s">
        <v>4628</v>
      </c>
      <c r="D2367" s="253">
        <v>606.19000000000005</v>
      </c>
      <c r="E2367" s="253" t="s">
        <v>152</v>
      </c>
    </row>
    <row r="2368" spans="1:5" ht="40.5">
      <c r="A2368" s="254">
        <v>39363</v>
      </c>
      <c r="B2368" s="259" t="s">
        <v>7869</v>
      </c>
      <c r="C2368" s="253" t="s">
        <v>4628</v>
      </c>
      <c r="D2368" s="253">
        <v>3607.75</v>
      </c>
      <c r="E2368" s="253" t="s">
        <v>152</v>
      </c>
    </row>
    <row r="2369" spans="1:5" ht="40.5">
      <c r="A2369" s="254">
        <v>39361</v>
      </c>
      <c r="B2369" s="259" t="s">
        <v>7870</v>
      </c>
      <c r="C2369" s="253" t="s">
        <v>4628</v>
      </c>
      <c r="D2369" s="253">
        <v>927.7</v>
      </c>
      <c r="E2369" s="253" t="s">
        <v>152</v>
      </c>
    </row>
    <row r="2370" spans="1:5" ht="40.5">
      <c r="A2370" s="254">
        <v>39362</v>
      </c>
      <c r="B2370" s="259" t="s">
        <v>7871</v>
      </c>
      <c r="C2370" s="253" t="s">
        <v>4628</v>
      </c>
      <c r="D2370" s="253">
        <v>2854.79</v>
      </c>
      <c r="E2370" s="253" t="s">
        <v>152</v>
      </c>
    </row>
    <row r="2371" spans="1:5" ht="40.5">
      <c r="A2371" s="254">
        <v>39364</v>
      </c>
      <c r="B2371" s="259" t="s">
        <v>7872</v>
      </c>
      <c r="C2371" s="253" t="s">
        <v>4628</v>
      </c>
      <c r="D2371" s="253">
        <v>8246.2999999999993</v>
      </c>
      <c r="E2371" s="253" t="s">
        <v>152</v>
      </c>
    </row>
    <row r="2372" spans="1:5" ht="27">
      <c r="A2372" s="254">
        <v>14576</v>
      </c>
      <c r="B2372" s="259" t="s">
        <v>7873</v>
      </c>
      <c r="C2372" s="253" t="s">
        <v>4628</v>
      </c>
      <c r="D2372" s="253">
        <v>4529764.59</v>
      </c>
      <c r="E2372" s="253" t="s">
        <v>152</v>
      </c>
    </row>
    <row r="2373" spans="1:5" ht="27">
      <c r="A2373" s="254">
        <v>13877</v>
      </c>
      <c r="B2373" s="259" t="s">
        <v>7874</v>
      </c>
      <c r="C2373" s="253" t="s">
        <v>4628</v>
      </c>
      <c r="D2373" s="253">
        <v>1939124.66</v>
      </c>
      <c r="E2373" s="253" t="s">
        <v>152</v>
      </c>
    </row>
    <row r="2374" spans="1:5" ht="13.5">
      <c r="A2374" s="254">
        <v>7307</v>
      </c>
      <c r="B2374" s="259" t="s">
        <v>7875</v>
      </c>
      <c r="C2374" s="253" t="s">
        <v>4633</v>
      </c>
      <c r="D2374" s="253">
        <v>25.94</v>
      </c>
      <c r="E2374" s="253" t="s">
        <v>152</v>
      </c>
    </row>
    <row r="2375" spans="1:5" ht="13.5">
      <c r="A2375" s="254">
        <v>38122</v>
      </c>
      <c r="B2375" s="259" t="s">
        <v>7876</v>
      </c>
      <c r="C2375" s="253" t="s">
        <v>4633</v>
      </c>
      <c r="D2375" s="253">
        <v>13.01</v>
      </c>
      <c r="E2375" s="253" t="s">
        <v>152</v>
      </c>
    </row>
    <row r="2376" spans="1:5" ht="13.5">
      <c r="A2376" s="254">
        <v>6086</v>
      </c>
      <c r="B2376" s="259" t="s">
        <v>7877</v>
      </c>
      <c r="C2376" s="253" t="s">
        <v>4647</v>
      </c>
      <c r="D2376" s="253">
        <v>77.64</v>
      </c>
      <c r="E2376" s="253" t="s">
        <v>152</v>
      </c>
    </row>
    <row r="2377" spans="1:5" ht="27">
      <c r="A2377" s="254">
        <v>38633</v>
      </c>
      <c r="B2377" s="259" t="s">
        <v>7878</v>
      </c>
      <c r="C2377" s="253" t="s">
        <v>4628</v>
      </c>
      <c r="D2377" s="253">
        <v>11.16</v>
      </c>
      <c r="E2377" s="253" t="s">
        <v>152</v>
      </c>
    </row>
    <row r="2378" spans="1:5" ht="27">
      <c r="A2378" s="254">
        <v>12344</v>
      </c>
      <c r="B2378" s="259" t="s">
        <v>7879</v>
      </c>
      <c r="C2378" s="253" t="s">
        <v>4628</v>
      </c>
      <c r="D2378" s="253">
        <v>2.4300000000000002</v>
      </c>
      <c r="E2378" s="253" t="s">
        <v>152</v>
      </c>
    </row>
    <row r="2379" spans="1:5" ht="27">
      <c r="A2379" s="254">
        <v>12343</v>
      </c>
      <c r="B2379" s="259" t="s">
        <v>7880</v>
      </c>
      <c r="C2379" s="253" t="s">
        <v>4628</v>
      </c>
      <c r="D2379" s="253">
        <v>3.77</v>
      </c>
      <c r="E2379" s="253" t="s">
        <v>152</v>
      </c>
    </row>
    <row r="2380" spans="1:5" ht="27">
      <c r="A2380" s="254">
        <v>3295</v>
      </c>
      <c r="B2380" s="259" t="s">
        <v>7881</v>
      </c>
      <c r="C2380" s="253" t="s">
        <v>4628</v>
      </c>
      <c r="D2380" s="253">
        <v>13.17</v>
      </c>
      <c r="E2380" s="253" t="s">
        <v>152</v>
      </c>
    </row>
    <row r="2381" spans="1:5" ht="27">
      <c r="A2381" s="254">
        <v>3302</v>
      </c>
      <c r="B2381" s="259" t="s">
        <v>7882</v>
      </c>
      <c r="C2381" s="253" t="s">
        <v>4628</v>
      </c>
      <c r="D2381" s="253">
        <v>13.77</v>
      </c>
      <c r="E2381" s="253" t="s">
        <v>152</v>
      </c>
    </row>
    <row r="2382" spans="1:5" ht="27">
      <c r="A2382" s="254">
        <v>3297</v>
      </c>
      <c r="B2382" s="259" t="s">
        <v>7883</v>
      </c>
      <c r="C2382" s="253" t="s">
        <v>4628</v>
      </c>
      <c r="D2382" s="253">
        <v>14.7</v>
      </c>
      <c r="E2382" s="253" t="s">
        <v>152</v>
      </c>
    </row>
    <row r="2383" spans="1:5" ht="27">
      <c r="A2383" s="254">
        <v>3294</v>
      </c>
      <c r="B2383" s="259" t="s">
        <v>7884</v>
      </c>
      <c r="C2383" s="253" t="s">
        <v>4628</v>
      </c>
      <c r="D2383" s="253">
        <v>14.92</v>
      </c>
      <c r="E2383" s="253" t="s">
        <v>152</v>
      </c>
    </row>
    <row r="2384" spans="1:5" ht="27">
      <c r="A2384" s="254">
        <v>3292</v>
      </c>
      <c r="B2384" s="259" t="s">
        <v>7885</v>
      </c>
      <c r="C2384" s="253" t="s">
        <v>4628</v>
      </c>
      <c r="D2384" s="253">
        <v>14.02</v>
      </c>
      <c r="E2384" s="253" t="s">
        <v>152</v>
      </c>
    </row>
    <row r="2385" spans="1:5" ht="27">
      <c r="A2385" s="254">
        <v>3298</v>
      </c>
      <c r="B2385" s="259" t="s">
        <v>7886</v>
      </c>
      <c r="C2385" s="253" t="s">
        <v>4628</v>
      </c>
      <c r="D2385" s="253">
        <v>32.85</v>
      </c>
      <c r="E2385" s="253" t="s">
        <v>152</v>
      </c>
    </row>
    <row r="2386" spans="1:5" ht="27">
      <c r="A2386" s="254">
        <v>11596</v>
      </c>
      <c r="B2386" s="259" t="s">
        <v>7887</v>
      </c>
      <c r="C2386" s="253" t="s">
        <v>4628</v>
      </c>
      <c r="D2386" s="253">
        <v>427.37</v>
      </c>
      <c r="E2386" s="253" t="s">
        <v>152</v>
      </c>
    </row>
    <row r="2387" spans="1:5" ht="27">
      <c r="A2387" s="254">
        <v>34802</v>
      </c>
      <c r="B2387" s="259" t="s">
        <v>12081</v>
      </c>
      <c r="C2387" s="253" t="s">
        <v>4628</v>
      </c>
      <c r="D2387" s="253">
        <v>1173.69</v>
      </c>
      <c r="E2387" s="253" t="s">
        <v>152</v>
      </c>
    </row>
    <row r="2388" spans="1:5" ht="27">
      <c r="A2388" s="254">
        <v>11588</v>
      </c>
      <c r="B2388" s="259" t="s">
        <v>12082</v>
      </c>
      <c r="C2388" s="253" t="s">
        <v>4628</v>
      </c>
      <c r="D2388" s="253">
        <v>1266.23</v>
      </c>
      <c r="E2388" s="253" t="s">
        <v>152</v>
      </c>
    </row>
    <row r="2389" spans="1:5" ht="27">
      <c r="A2389" s="254">
        <v>34383</v>
      </c>
      <c r="B2389" s="259" t="s">
        <v>12083</v>
      </c>
      <c r="C2389" s="253" t="s">
        <v>4628</v>
      </c>
      <c r="D2389" s="253">
        <v>1392.94</v>
      </c>
      <c r="E2389" s="253" t="s">
        <v>152</v>
      </c>
    </row>
    <row r="2390" spans="1:5" ht="40.5">
      <c r="A2390" s="254">
        <v>40451</v>
      </c>
      <c r="B2390" s="259" t="s">
        <v>12084</v>
      </c>
      <c r="C2390" s="253" t="s">
        <v>4630</v>
      </c>
      <c r="D2390" s="253">
        <v>112.6</v>
      </c>
      <c r="E2390" s="253" t="s">
        <v>152</v>
      </c>
    </row>
    <row r="2391" spans="1:5" ht="40.5">
      <c r="A2391" s="254">
        <v>40453</v>
      </c>
      <c r="B2391" s="259" t="s">
        <v>12085</v>
      </c>
      <c r="C2391" s="253" t="s">
        <v>4630</v>
      </c>
      <c r="D2391" s="253">
        <v>121.83</v>
      </c>
      <c r="E2391" s="253" t="s">
        <v>152</v>
      </c>
    </row>
    <row r="2392" spans="1:5" ht="40.5">
      <c r="A2392" s="254">
        <v>40452</v>
      </c>
      <c r="B2392" s="259" t="s">
        <v>12086</v>
      </c>
      <c r="C2392" s="253" t="s">
        <v>4630</v>
      </c>
      <c r="D2392" s="253">
        <v>133.63</v>
      </c>
      <c r="E2392" s="253" t="s">
        <v>152</v>
      </c>
    </row>
    <row r="2393" spans="1:5" ht="27">
      <c r="A2393" s="254">
        <v>11594</v>
      </c>
      <c r="B2393" s="259" t="s">
        <v>12087</v>
      </c>
      <c r="C2393" s="253" t="s">
        <v>4628</v>
      </c>
      <c r="D2393" s="253">
        <v>403.58</v>
      </c>
      <c r="E2393" s="253" t="s">
        <v>152</v>
      </c>
    </row>
    <row r="2394" spans="1:5" ht="27">
      <c r="A2394" s="254">
        <v>3311</v>
      </c>
      <c r="B2394" s="259" t="s">
        <v>12088</v>
      </c>
      <c r="C2394" s="253" t="s">
        <v>4629</v>
      </c>
      <c r="D2394" s="253">
        <v>403.58</v>
      </c>
      <c r="E2394" s="253" t="s">
        <v>152</v>
      </c>
    </row>
    <row r="2395" spans="1:5" ht="27">
      <c r="A2395" s="254">
        <v>11599</v>
      </c>
      <c r="B2395" s="259" t="s">
        <v>7888</v>
      </c>
      <c r="C2395" s="253" t="s">
        <v>4628</v>
      </c>
      <c r="D2395" s="253">
        <v>536.72</v>
      </c>
      <c r="E2395" s="253" t="s">
        <v>152</v>
      </c>
    </row>
    <row r="2396" spans="1:5" ht="27">
      <c r="A2396" s="254">
        <v>11593</v>
      </c>
      <c r="B2396" s="259" t="s">
        <v>12089</v>
      </c>
      <c r="C2396" s="253" t="s">
        <v>4628</v>
      </c>
      <c r="D2396" s="253">
        <v>752.44</v>
      </c>
      <c r="E2396" s="253" t="s">
        <v>152</v>
      </c>
    </row>
    <row r="2397" spans="1:5" ht="27">
      <c r="A2397" s="254">
        <v>3314</v>
      </c>
      <c r="B2397" s="259" t="s">
        <v>12090</v>
      </c>
      <c r="C2397" s="253" t="s">
        <v>4629</v>
      </c>
      <c r="D2397" s="253">
        <v>538.15</v>
      </c>
      <c r="E2397" s="253" t="s">
        <v>152</v>
      </c>
    </row>
    <row r="2398" spans="1:5" ht="27">
      <c r="A2398" s="254">
        <v>11597</v>
      </c>
      <c r="B2398" s="259" t="s">
        <v>7889</v>
      </c>
      <c r="C2398" s="253" t="s">
        <v>4628</v>
      </c>
      <c r="D2398" s="253">
        <v>625.79999999999995</v>
      </c>
      <c r="E2398" s="253" t="s">
        <v>152</v>
      </c>
    </row>
    <row r="2399" spans="1:5" ht="27">
      <c r="A2399" s="254">
        <v>3309</v>
      </c>
      <c r="B2399" s="259" t="s">
        <v>7890</v>
      </c>
      <c r="C2399" s="253" t="s">
        <v>4629</v>
      </c>
      <c r="D2399" s="253">
        <v>427.37</v>
      </c>
      <c r="E2399" s="253" t="s">
        <v>152</v>
      </c>
    </row>
    <row r="2400" spans="1:5" ht="40.5">
      <c r="A2400" s="254">
        <v>34612</v>
      </c>
      <c r="B2400" s="259" t="s">
        <v>12091</v>
      </c>
      <c r="C2400" s="253" t="s">
        <v>4628</v>
      </c>
      <c r="D2400" s="253">
        <v>774.01</v>
      </c>
      <c r="E2400" s="253" t="s">
        <v>152</v>
      </c>
    </row>
    <row r="2401" spans="1:5" ht="40.5">
      <c r="A2401" s="254">
        <v>34635</v>
      </c>
      <c r="B2401" s="259" t="s">
        <v>12092</v>
      </c>
      <c r="C2401" s="253" t="s">
        <v>4628</v>
      </c>
      <c r="D2401" s="253">
        <v>995.34</v>
      </c>
      <c r="E2401" s="253" t="s">
        <v>152</v>
      </c>
    </row>
    <row r="2402" spans="1:5" ht="40.5">
      <c r="A2402" s="254">
        <v>34633</v>
      </c>
      <c r="B2402" s="259" t="s">
        <v>12093</v>
      </c>
      <c r="C2402" s="253" t="s">
        <v>4628</v>
      </c>
      <c r="D2402" s="253">
        <v>1097.1300000000001</v>
      </c>
      <c r="E2402" s="253" t="s">
        <v>152</v>
      </c>
    </row>
    <row r="2403" spans="1:5" ht="40.5">
      <c r="A2403" s="254">
        <v>40440</v>
      </c>
      <c r="B2403" s="259" t="s">
        <v>12094</v>
      </c>
      <c r="C2403" s="253" t="s">
        <v>4629</v>
      </c>
      <c r="D2403" s="253">
        <v>560.54</v>
      </c>
      <c r="E2403" s="253" t="s">
        <v>152</v>
      </c>
    </row>
    <row r="2404" spans="1:5" ht="40.5">
      <c r="A2404" s="254">
        <v>40441</v>
      </c>
      <c r="B2404" s="259" t="s">
        <v>12095</v>
      </c>
      <c r="C2404" s="253" t="s">
        <v>4629</v>
      </c>
      <c r="D2404" s="253">
        <v>357.87</v>
      </c>
      <c r="E2404" s="253" t="s">
        <v>152</v>
      </c>
    </row>
    <row r="2405" spans="1:5" ht="40.5">
      <c r="A2405" s="254">
        <v>40449</v>
      </c>
      <c r="B2405" s="259" t="s">
        <v>12096</v>
      </c>
      <c r="C2405" s="253" t="s">
        <v>4629</v>
      </c>
      <c r="D2405" s="253">
        <v>300.85000000000002</v>
      </c>
      <c r="E2405" s="253" t="s">
        <v>152</v>
      </c>
    </row>
    <row r="2406" spans="1:5" ht="27">
      <c r="A2406" s="254">
        <v>34800</v>
      </c>
      <c r="B2406" s="259" t="s">
        <v>12097</v>
      </c>
      <c r="C2406" s="253" t="s">
        <v>4629</v>
      </c>
      <c r="D2406" s="253">
        <v>376.22</v>
      </c>
      <c r="E2406" s="253" t="s">
        <v>152</v>
      </c>
    </row>
    <row r="2407" spans="1:5" ht="27">
      <c r="A2407" s="254">
        <v>11592</v>
      </c>
      <c r="B2407" s="259" t="s">
        <v>12098</v>
      </c>
      <c r="C2407" s="253" t="s">
        <v>4628</v>
      </c>
      <c r="D2407" s="253">
        <v>538.15</v>
      </c>
      <c r="E2407" s="253" t="s">
        <v>152</v>
      </c>
    </row>
    <row r="2408" spans="1:5" ht="27">
      <c r="A2408" s="254">
        <v>40438</v>
      </c>
      <c r="B2408" s="259" t="s">
        <v>7891</v>
      </c>
      <c r="C2408" s="253" t="s">
        <v>4629</v>
      </c>
      <c r="D2408" s="253">
        <v>250.64</v>
      </c>
      <c r="E2408" s="253" t="s">
        <v>152</v>
      </c>
    </row>
    <row r="2409" spans="1:5" ht="27">
      <c r="A2409" s="254">
        <v>40436</v>
      </c>
      <c r="B2409" s="259" t="s">
        <v>7892</v>
      </c>
      <c r="C2409" s="253" t="s">
        <v>4629</v>
      </c>
      <c r="D2409" s="253">
        <v>312.52999999999997</v>
      </c>
      <c r="E2409" s="253" t="s">
        <v>152</v>
      </c>
    </row>
    <row r="2410" spans="1:5" ht="40.5">
      <c r="A2410" s="254">
        <v>4315</v>
      </c>
      <c r="B2410" s="259" t="s">
        <v>7893</v>
      </c>
      <c r="C2410" s="253" t="s">
        <v>4628</v>
      </c>
      <c r="D2410" s="253">
        <v>1.34</v>
      </c>
      <c r="E2410" s="253" t="s">
        <v>152</v>
      </c>
    </row>
    <row r="2411" spans="1:5" ht="27">
      <c r="A2411" s="254">
        <v>42482</v>
      </c>
      <c r="B2411" s="259" t="s">
        <v>7894</v>
      </c>
      <c r="C2411" s="253" t="s">
        <v>4628</v>
      </c>
      <c r="D2411" s="253">
        <v>1.78</v>
      </c>
      <c r="E2411" s="253" t="s">
        <v>152</v>
      </c>
    </row>
    <row r="2412" spans="1:5" ht="13.5">
      <c r="A2412" s="254">
        <v>402</v>
      </c>
      <c r="B2412" s="259" t="s">
        <v>7895</v>
      </c>
      <c r="C2412" s="253" t="s">
        <v>4628</v>
      </c>
      <c r="D2412" s="253">
        <v>9.0399999999999991</v>
      </c>
      <c r="E2412" s="253" t="s">
        <v>152</v>
      </c>
    </row>
    <row r="2413" spans="1:5" ht="13.5">
      <c r="A2413" s="254">
        <v>4226</v>
      </c>
      <c r="B2413" s="259" t="s">
        <v>7896</v>
      </c>
      <c r="C2413" s="253" t="s">
        <v>4632</v>
      </c>
      <c r="D2413" s="253">
        <v>5.62</v>
      </c>
      <c r="E2413" s="253" t="s">
        <v>152</v>
      </c>
    </row>
    <row r="2414" spans="1:5" ht="13.5">
      <c r="A2414" s="254">
        <v>4222</v>
      </c>
      <c r="B2414" s="259" t="s">
        <v>7897</v>
      </c>
      <c r="C2414" s="253" t="s">
        <v>4633</v>
      </c>
      <c r="D2414" s="253">
        <v>4.51</v>
      </c>
      <c r="E2414" s="253" t="s">
        <v>152</v>
      </c>
    </row>
    <row r="2415" spans="1:5" ht="40.5">
      <c r="A2415" s="254">
        <v>34804</v>
      </c>
      <c r="B2415" s="259" t="s">
        <v>7898</v>
      </c>
      <c r="C2415" s="253" t="s">
        <v>4630</v>
      </c>
      <c r="D2415" s="253">
        <v>45.43</v>
      </c>
      <c r="E2415" s="253" t="s">
        <v>152</v>
      </c>
    </row>
    <row r="2416" spans="1:5" ht="27">
      <c r="A2416" s="254">
        <v>4013</v>
      </c>
      <c r="B2416" s="259" t="s">
        <v>7899</v>
      </c>
      <c r="C2416" s="253" t="s">
        <v>4630</v>
      </c>
      <c r="D2416" s="253">
        <v>4.6500000000000004</v>
      </c>
      <c r="E2416" s="253" t="s">
        <v>152</v>
      </c>
    </row>
    <row r="2417" spans="1:5" ht="27">
      <c r="A2417" s="254">
        <v>4011</v>
      </c>
      <c r="B2417" s="259" t="s">
        <v>7900</v>
      </c>
      <c r="C2417" s="253" t="s">
        <v>4630</v>
      </c>
      <c r="D2417" s="253">
        <v>5.2</v>
      </c>
      <c r="E2417" s="253" t="s">
        <v>152</v>
      </c>
    </row>
    <row r="2418" spans="1:5" ht="27">
      <c r="A2418" s="254">
        <v>4021</v>
      </c>
      <c r="B2418" s="259" t="s">
        <v>7901</v>
      </c>
      <c r="C2418" s="253" t="s">
        <v>4630</v>
      </c>
      <c r="D2418" s="253">
        <v>6.48</v>
      </c>
      <c r="E2418" s="253" t="s">
        <v>152</v>
      </c>
    </row>
    <row r="2419" spans="1:5" ht="27">
      <c r="A2419" s="254">
        <v>4019</v>
      </c>
      <c r="B2419" s="259" t="s">
        <v>7902</v>
      </c>
      <c r="C2419" s="253" t="s">
        <v>4630</v>
      </c>
      <c r="D2419" s="253">
        <v>7.78</v>
      </c>
      <c r="E2419" s="253" t="s">
        <v>152</v>
      </c>
    </row>
    <row r="2420" spans="1:5" ht="27">
      <c r="A2420" s="254">
        <v>4012</v>
      </c>
      <c r="B2420" s="259" t="s">
        <v>7903</v>
      </c>
      <c r="C2420" s="253" t="s">
        <v>4630</v>
      </c>
      <c r="D2420" s="253">
        <v>10.43</v>
      </c>
      <c r="E2420" s="253" t="s">
        <v>152</v>
      </c>
    </row>
    <row r="2421" spans="1:5" ht="27">
      <c r="A2421" s="254">
        <v>4020</v>
      </c>
      <c r="B2421" s="259" t="s">
        <v>7904</v>
      </c>
      <c r="C2421" s="253" t="s">
        <v>4630</v>
      </c>
      <c r="D2421" s="253">
        <v>13.06</v>
      </c>
      <c r="E2421" s="253" t="s">
        <v>152</v>
      </c>
    </row>
    <row r="2422" spans="1:5" ht="27">
      <c r="A2422" s="254">
        <v>4018</v>
      </c>
      <c r="B2422" s="259" t="s">
        <v>7905</v>
      </c>
      <c r="C2422" s="253" t="s">
        <v>4630</v>
      </c>
      <c r="D2422" s="253">
        <v>15.65</v>
      </c>
      <c r="E2422" s="253" t="s">
        <v>152</v>
      </c>
    </row>
    <row r="2423" spans="1:5" ht="27">
      <c r="A2423" s="254">
        <v>36498</v>
      </c>
      <c r="B2423" s="259" t="s">
        <v>7906</v>
      </c>
      <c r="C2423" s="253" t="s">
        <v>4628</v>
      </c>
      <c r="D2423" s="253">
        <v>5027.6000000000004</v>
      </c>
      <c r="E2423" s="253" t="s">
        <v>152</v>
      </c>
    </row>
    <row r="2424" spans="1:5" ht="13.5">
      <c r="A2424" s="254">
        <v>12872</v>
      </c>
      <c r="B2424" s="259" t="s">
        <v>10950</v>
      </c>
      <c r="C2424" s="253" t="s">
        <v>4627</v>
      </c>
      <c r="D2424" s="253">
        <v>16.48</v>
      </c>
      <c r="E2424" s="253" t="s">
        <v>152</v>
      </c>
    </row>
    <row r="2425" spans="1:5" ht="13.5">
      <c r="A2425" s="254">
        <v>41075</v>
      </c>
      <c r="B2425" s="259" t="s">
        <v>10951</v>
      </c>
      <c r="C2425" s="253" t="s">
        <v>4636</v>
      </c>
      <c r="D2425" s="253">
        <v>2939.34</v>
      </c>
      <c r="E2425" s="253" t="s">
        <v>152</v>
      </c>
    </row>
    <row r="2426" spans="1:5" ht="13.5">
      <c r="A2426" s="254">
        <v>3315</v>
      </c>
      <c r="B2426" s="259" t="s">
        <v>7907</v>
      </c>
      <c r="C2426" s="253" t="s">
        <v>4632</v>
      </c>
      <c r="D2426" s="253">
        <v>0.61</v>
      </c>
      <c r="E2426" s="253" t="s">
        <v>152</v>
      </c>
    </row>
    <row r="2427" spans="1:5" ht="13.5">
      <c r="A2427" s="254">
        <v>36870</v>
      </c>
      <c r="B2427" s="259" t="s">
        <v>7908</v>
      </c>
      <c r="C2427" s="253" t="s">
        <v>4632</v>
      </c>
      <c r="D2427" s="253">
        <v>0.61</v>
      </c>
      <c r="E2427" s="253" t="s">
        <v>152</v>
      </c>
    </row>
    <row r="2428" spans="1:5" ht="27">
      <c r="A2428" s="254">
        <v>5092</v>
      </c>
      <c r="B2428" s="259" t="s">
        <v>7909</v>
      </c>
      <c r="C2428" s="253" t="s">
        <v>4637</v>
      </c>
      <c r="D2428" s="253">
        <v>12.63</v>
      </c>
      <c r="E2428" s="253" t="s">
        <v>152</v>
      </c>
    </row>
    <row r="2429" spans="1:5" ht="27">
      <c r="A2429" s="254">
        <v>11462</v>
      </c>
      <c r="B2429" s="259" t="s">
        <v>7910</v>
      </c>
      <c r="C2429" s="253" t="s">
        <v>4637</v>
      </c>
      <c r="D2429" s="253">
        <v>12.92</v>
      </c>
      <c r="E2429" s="253" t="s">
        <v>152</v>
      </c>
    </row>
    <row r="2430" spans="1:5" ht="27">
      <c r="A2430" s="254">
        <v>36529</v>
      </c>
      <c r="B2430" s="259" t="s">
        <v>7911</v>
      </c>
      <c r="C2430" s="253" t="s">
        <v>4628</v>
      </c>
      <c r="D2430" s="253">
        <v>33396.6</v>
      </c>
      <c r="E2430" s="253" t="s">
        <v>152</v>
      </c>
    </row>
    <row r="2431" spans="1:5" ht="27">
      <c r="A2431" s="254">
        <v>3318</v>
      </c>
      <c r="B2431" s="259" t="s">
        <v>7912</v>
      </c>
      <c r="C2431" s="253" t="s">
        <v>4628</v>
      </c>
      <c r="D2431" s="253">
        <v>26182.94</v>
      </c>
      <c r="E2431" s="253" t="s">
        <v>152</v>
      </c>
    </row>
    <row r="2432" spans="1:5" ht="40.5">
      <c r="A2432" s="254">
        <v>38968</v>
      </c>
      <c r="B2432" s="259" t="s">
        <v>7913</v>
      </c>
      <c r="C2432" s="253" t="s">
        <v>4630</v>
      </c>
      <c r="D2432" s="253">
        <v>299.56</v>
      </c>
      <c r="E2432" s="253" t="s">
        <v>152</v>
      </c>
    </row>
    <row r="2433" spans="1:5" ht="13.5">
      <c r="A2433" s="254">
        <v>3324</v>
      </c>
      <c r="B2433" s="259" t="s">
        <v>7914</v>
      </c>
      <c r="C2433" s="253" t="s">
        <v>4630</v>
      </c>
      <c r="D2433" s="253">
        <v>4.28</v>
      </c>
      <c r="E2433" s="253" t="s">
        <v>152</v>
      </c>
    </row>
    <row r="2434" spans="1:5" ht="27">
      <c r="A2434" s="254">
        <v>3322</v>
      </c>
      <c r="B2434" s="259" t="s">
        <v>7915</v>
      </c>
      <c r="C2434" s="253" t="s">
        <v>4630</v>
      </c>
      <c r="D2434" s="253">
        <v>6</v>
      </c>
      <c r="E2434" s="253" t="s">
        <v>152</v>
      </c>
    </row>
    <row r="2435" spans="1:5" ht="81">
      <c r="A2435" s="254">
        <v>43390</v>
      </c>
      <c r="B2435" s="259" t="s">
        <v>12099</v>
      </c>
      <c r="C2435" s="253" t="s">
        <v>4630</v>
      </c>
      <c r="D2435" s="253">
        <v>74.5</v>
      </c>
      <c r="E2435" s="253" t="s">
        <v>152</v>
      </c>
    </row>
    <row r="2436" spans="1:5" ht="13.5">
      <c r="A2436" s="254">
        <v>5076</v>
      </c>
      <c r="B2436" s="259" t="s">
        <v>7916</v>
      </c>
      <c r="C2436" s="253" t="s">
        <v>4632</v>
      </c>
      <c r="D2436" s="253">
        <v>10.220000000000001</v>
      </c>
      <c r="E2436" s="253" t="s">
        <v>152</v>
      </c>
    </row>
    <row r="2437" spans="1:5" ht="13.5">
      <c r="A2437" s="254">
        <v>5077</v>
      </c>
      <c r="B2437" s="259" t="s">
        <v>7917</v>
      </c>
      <c r="C2437" s="253" t="s">
        <v>4632</v>
      </c>
      <c r="D2437" s="253">
        <v>11.3</v>
      </c>
      <c r="E2437" s="253" t="s">
        <v>152</v>
      </c>
    </row>
    <row r="2438" spans="1:5" ht="27">
      <c r="A2438" s="254">
        <v>11837</v>
      </c>
      <c r="B2438" s="259" t="s">
        <v>7918</v>
      </c>
      <c r="C2438" s="253" t="s">
        <v>4628</v>
      </c>
      <c r="D2438" s="253">
        <v>45.59</v>
      </c>
      <c r="E2438" s="253" t="s">
        <v>152</v>
      </c>
    </row>
    <row r="2439" spans="1:5" ht="27">
      <c r="A2439" s="254">
        <v>38055</v>
      </c>
      <c r="B2439" s="259" t="s">
        <v>7919</v>
      </c>
      <c r="C2439" s="253" t="s">
        <v>4628</v>
      </c>
      <c r="D2439" s="253">
        <v>4.13</v>
      </c>
      <c r="E2439" s="253" t="s">
        <v>152</v>
      </c>
    </row>
    <row r="2440" spans="1:5" ht="27">
      <c r="A2440" s="254">
        <v>415</v>
      </c>
      <c r="B2440" s="259" t="s">
        <v>7920</v>
      </c>
      <c r="C2440" s="253" t="s">
        <v>4628</v>
      </c>
      <c r="D2440" s="253">
        <v>18.690000000000001</v>
      </c>
      <c r="E2440" s="253" t="s">
        <v>152</v>
      </c>
    </row>
    <row r="2441" spans="1:5" ht="27">
      <c r="A2441" s="254">
        <v>416</v>
      </c>
      <c r="B2441" s="259" t="s">
        <v>7921</v>
      </c>
      <c r="C2441" s="253" t="s">
        <v>4628</v>
      </c>
      <c r="D2441" s="253">
        <v>6.84</v>
      </c>
      <c r="E2441" s="253" t="s">
        <v>152</v>
      </c>
    </row>
    <row r="2442" spans="1:5" ht="27">
      <c r="A2442" s="254">
        <v>425</v>
      </c>
      <c r="B2442" s="259" t="s">
        <v>7922</v>
      </c>
      <c r="C2442" s="253" t="s">
        <v>4628</v>
      </c>
      <c r="D2442" s="253">
        <v>4.24</v>
      </c>
      <c r="E2442" s="253" t="s">
        <v>152</v>
      </c>
    </row>
    <row r="2443" spans="1:5" ht="27">
      <c r="A2443" s="254">
        <v>426</v>
      </c>
      <c r="B2443" s="259" t="s">
        <v>7923</v>
      </c>
      <c r="C2443" s="253" t="s">
        <v>4628</v>
      </c>
      <c r="D2443" s="253">
        <v>23.37</v>
      </c>
      <c r="E2443" s="253" t="s">
        <v>152</v>
      </c>
    </row>
    <row r="2444" spans="1:5" ht="27">
      <c r="A2444" s="254">
        <v>38056</v>
      </c>
      <c r="B2444" s="259" t="s">
        <v>7924</v>
      </c>
      <c r="C2444" s="253" t="s">
        <v>4628</v>
      </c>
      <c r="D2444" s="253">
        <v>22.82</v>
      </c>
      <c r="E2444" s="253" t="s">
        <v>152</v>
      </c>
    </row>
    <row r="2445" spans="1:5" ht="13.5">
      <c r="A2445" s="254">
        <v>1564</v>
      </c>
      <c r="B2445" s="259" t="s">
        <v>7925</v>
      </c>
      <c r="C2445" s="253" t="s">
        <v>4628</v>
      </c>
      <c r="D2445" s="253">
        <v>8.7100000000000009</v>
      </c>
      <c r="E2445" s="253" t="s">
        <v>152</v>
      </c>
    </row>
    <row r="2446" spans="1:5" ht="13.5">
      <c r="A2446" s="254">
        <v>11032</v>
      </c>
      <c r="B2446" s="259" t="s">
        <v>7926</v>
      </c>
      <c r="C2446" s="253" t="s">
        <v>4628</v>
      </c>
      <c r="D2446" s="253">
        <v>7.54</v>
      </c>
      <c r="E2446" s="253" t="s">
        <v>152</v>
      </c>
    </row>
    <row r="2447" spans="1:5" ht="27">
      <c r="A2447" s="254">
        <v>36786</v>
      </c>
      <c r="B2447" s="259" t="s">
        <v>7927</v>
      </c>
      <c r="C2447" s="253" t="s">
        <v>4648</v>
      </c>
      <c r="D2447" s="253">
        <v>128.38999999999999</v>
      </c>
      <c r="E2447" s="253" t="s">
        <v>152</v>
      </c>
    </row>
    <row r="2448" spans="1:5" ht="27">
      <c r="A2448" s="254">
        <v>36785</v>
      </c>
      <c r="B2448" s="259" t="s">
        <v>7928</v>
      </c>
      <c r="C2448" s="253" t="s">
        <v>4648</v>
      </c>
      <c r="D2448" s="253">
        <v>111.57</v>
      </c>
      <c r="E2448" s="253" t="s">
        <v>152</v>
      </c>
    </row>
    <row r="2449" spans="1:5" ht="27">
      <c r="A2449" s="254">
        <v>36782</v>
      </c>
      <c r="B2449" s="259" t="s">
        <v>7929</v>
      </c>
      <c r="C2449" s="253" t="s">
        <v>4648</v>
      </c>
      <c r="D2449" s="253">
        <v>133.16999999999999</v>
      </c>
      <c r="E2449" s="253" t="s">
        <v>152</v>
      </c>
    </row>
    <row r="2450" spans="1:5" ht="27">
      <c r="A2450" s="254">
        <v>25930</v>
      </c>
      <c r="B2450" s="259" t="s">
        <v>7930</v>
      </c>
      <c r="C2450" s="253" t="s">
        <v>4648</v>
      </c>
      <c r="D2450" s="253">
        <v>150</v>
      </c>
      <c r="E2450" s="253" t="s">
        <v>152</v>
      </c>
    </row>
    <row r="2451" spans="1:5" ht="27">
      <c r="A2451" s="254">
        <v>4824</v>
      </c>
      <c r="B2451" s="259" t="s">
        <v>7931</v>
      </c>
      <c r="C2451" s="253" t="s">
        <v>4632</v>
      </c>
      <c r="D2451" s="253">
        <v>0.28999999999999998</v>
      </c>
      <c r="E2451" s="253" t="s">
        <v>152</v>
      </c>
    </row>
    <row r="2452" spans="1:5" ht="27">
      <c r="A2452" s="254">
        <v>11795</v>
      </c>
      <c r="B2452" s="259" t="s">
        <v>5200</v>
      </c>
      <c r="C2452" s="253" t="s">
        <v>4630</v>
      </c>
      <c r="D2452" s="253">
        <v>498.11</v>
      </c>
      <c r="E2452" s="253" t="s">
        <v>152</v>
      </c>
    </row>
    <row r="2453" spans="1:5" ht="13.5">
      <c r="A2453" s="254">
        <v>134</v>
      </c>
      <c r="B2453" s="259" t="s">
        <v>7932</v>
      </c>
      <c r="C2453" s="253" t="s">
        <v>4632</v>
      </c>
      <c r="D2453" s="253">
        <v>1.22</v>
      </c>
      <c r="E2453" s="253" t="s">
        <v>152</v>
      </c>
    </row>
    <row r="2454" spans="1:5" ht="13.5">
      <c r="A2454" s="254">
        <v>4229</v>
      </c>
      <c r="B2454" s="259" t="s">
        <v>7933</v>
      </c>
      <c r="C2454" s="253" t="s">
        <v>4632</v>
      </c>
      <c r="D2454" s="253">
        <v>29.36</v>
      </c>
      <c r="E2454" s="253" t="s">
        <v>152</v>
      </c>
    </row>
    <row r="2455" spans="1:5" ht="27">
      <c r="A2455" s="254">
        <v>11244</v>
      </c>
      <c r="B2455" s="259" t="s">
        <v>7934</v>
      </c>
      <c r="C2455" s="253" t="s">
        <v>4628</v>
      </c>
      <c r="D2455" s="253">
        <v>140.57</v>
      </c>
      <c r="E2455" s="253" t="s">
        <v>152</v>
      </c>
    </row>
    <row r="2456" spans="1:5" ht="27">
      <c r="A2456" s="254">
        <v>11245</v>
      </c>
      <c r="B2456" s="259" t="s">
        <v>7935</v>
      </c>
      <c r="C2456" s="253" t="s">
        <v>4628</v>
      </c>
      <c r="D2456" s="253">
        <v>194.43</v>
      </c>
      <c r="E2456" s="253" t="s">
        <v>152</v>
      </c>
    </row>
    <row r="2457" spans="1:5" ht="27">
      <c r="A2457" s="254">
        <v>11235</v>
      </c>
      <c r="B2457" s="259" t="s">
        <v>7936</v>
      </c>
      <c r="C2457" s="253" t="s">
        <v>4628</v>
      </c>
      <c r="D2457" s="253">
        <v>107.27</v>
      </c>
      <c r="E2457" s="253" t="s">
        <v>152</v>
      </c>
    </row>
    <row r="2458" spans="1:5" ht="27">
      <c r="A2458" s="254">
        <v>11236</v>
      </c>
      <c r="B2458" s="259" t="s">
        <v>7937</v>
      </c>
      <c r="C2458" s="253" t="s">
        <v>4628</v>
      </c>
      <c r="D2458" s="253">
        <v>136.32</v>
      </c>
      <c r="E2458" s="253" t="s">
        <v>152</v>
      </c>
    </row>
    <row r="2459" spans="1:5" ht="13.5">
      <c r="A2459" s="254">
        <v>11731</v>
      </c>
      <c r="B2459" s="259" t="s">
        <v>7938</v>
      </c>
      <c r="C2459" s="253" t="s">
        <v>4628</v>
      </c>
      <c r="D2459" s="253">
        <v>4.49</v>
      </c>
      <c r="E2459" s="253" t="s">
        <v>152</v>
      </c>
    </row>
    <row r="2460" spans="1:5" ht="13.5">
      <c r="A2460" s="254">
        <v>11732</v>
      </c>
      <c r="B2460" s="259" t="s">
        <v>7939</v>
      </c>
      <c r="C2460" s="253" t="s">
        <v>4628</v>
      </c>
      <c r="D2460" s="253">
        <v>22.84</v>
      </c>
      <c r="E2460" s="253" t="s">
        <v>152</v>
      </c>
    </row>
    <row r="2461" spans="1:5" ht="27">
      <c r="A2461" s="254">
        <v>36494</v>
      </c>
      <c r="B2461" s="259" t="s">
        <v>7940</v>
      </c>
      <c r="C2461" s="253" t="s">
        <v>4628</v>
      </c>
      <c r="D2461" s="253">
        <v>377809.08</v>
      </c>
      <c r="E2461" s="253" t="s">
        <v>152</v>
      </c>
    </row>
    <row r="2462" spans="1:5" ht="27">
      <c r="A2462" s="254">
        <v>36493</v>
      </c>
      <c r="B2462" s="259" t="s">
        <v>7941</v>
      </c>
      <c r="C2462" s="253" t="s">
        <v>4628</v>
      </c>
      <c r="D2462" s="253">
        <v>428042.35</v>
      </c>
      <c r="E2462" s="253" t="s">
        <v>152</v>
      </c>
    </row>
    <row r="2463" spans="1:5" ht="27">
      <c r="A2463" s="254">
        <v>36492</v>
      </c>
      <c r="B2463" s="259" t="s">
        <v>7942</v>
      </c>
      <c r="C2463" s="253" t="s">
        <v>4628</v>
      </c>
      <c r="D2463" s="253">
        <v>795140.35</v>
      </c>
      <c r="E2463" s="253" t="s">
        <v>152</v>
      </c>
    </row>
    <row r="2464" spans="1:5" ht="27">
      <c r="A2464" s="254">
        <v>13333</v>
      </c>
      <c r="B2464" s="259" t="s">
        <v>7943</v>
      </c>
      <c r="C2464" s="253" t="s">
        <v>4628</v>
      </c>
      <c r="D2464" s="253">
        <v>139225.88</v>
      </c>
      <c r="E2464" s="253" t="s">
        <v>152</v>
      </c>
    </row>
    <row r="2465" spans="1:5" ht="27">
      <c r="A2465" s="254">
        <v>13533</v>
      </c>
      <c r="B2465" s="259" t="s">
        <v>7944</v>
      </c>
      <c r="C2465" s="253" t="s">
        <v>4628</v>
      </c>
      <c r="D2465" s="253">
        <v>124452.47</v>
      </c>
      <c r="E2465" s="253" t="s">
        <v>152</v>
      </c>
    </row>
    <row r="2466" spans="1:5" ht="27">
      <c r="A2466" s="254">
        <v>36499</v>
      </c>
      <c r="B2466" s="259" t="s">
        <v>7945</v>
      </c>
      <c r="C2466" s="253" t="s">
        <v>4628</v>
      </c>
      <c r="D2466" s="253">
        <v>2714.9</v>
      </c>
      <c r="E2466" s="253" t="s">
        <v>152</v>
      </c>
    </row>
    <row r="2467" spans="1:5" ht="27">
      <c r="A2467" s="254">
        <v>39585</v>
      </c>
      <c r="B2467" s="259" t="s">
        <v>7946</v>
      </c>
      <c r="C2467" s="253" t="s">
        <v>4628</v>
      </c>
      <c r="D2467" s="253">
        <v>89898.14</v>
      </c>
      <c r="E2467" s="253" t="s">
        <v>152</v>
      </c>
    </row>
    <row r="2468" spans="1:5" ht="27">
      <c r="A2468" s="254">
        <v>39586</v>
      </c>
      <c r="B2468" s="259" t="s">
        <v>7947</v>
      </c>
      <c r="C2468" s="253" t="s">
        <v>4628</v>
      </c>
      <c r="D2468" s="253">
        <v>105444.44</v>
      </c>
      <c r="E2468" s="253" t="s">
        <v>152</v>
      </c>
    </row>
    <row r="2469" spans="1:5" ht="27">
      <c r="A2469" s="254">
        <v>39587</v>
      </c>
      <c r="B2469" s="259" t="s">
        <v>7948</v>
      </c>
      <c r="C2469" s="253" t="s">
        <v>4628</v>
      </c>
      <c r="D2469" s="253">
        <v>128425.92</v>
      </c>
      <c r="E2469" s="253" t="s">
        <v>152</v>
      </c>
    </row>
    <row r="2470" spans="1:5" ht="27">
      <c r="A2470" s="254">
        <v>39588</v>
      </c>
      <c r="B2470" s="259" t="s">
        <v>7949</v>
      </c>
      <c r="C2470" s="253" t="s">
        <v>4628</v>
      </c>
      <c r="D2470" s="253">
        <v>148703.70000000001</v>
      </c>
      <c r="E2470" s="253" t="s">
        <v>152</v>
      </c>
    </row>
    <row r="2471" spans="1:5" ht="27">
      <c r="A2471" s="254">
        <v>39584</v>
      </c>
      <c r="B2471" s="259" t="s">
        <v>7950</v>
      </c>
      <c r="C2471" s="253" t="s">
        <v>4628</v>
      </c>
      <c r="D2471" s="253">
        <v>80056.66</v>
      </c>
      <c r="E2471" s="253" t="s">
        <v>152</v>
      </c>
    </row>
    <row r="2472" spans="1:5" ht="27">
      <c r="A2472" s="254">
        <v>39590</v>
      </c>
      <c r="B2472" s="259" t="s">
        <v>7951</v>
      </c>
      <c r="C2472" s="253" t="s">
        <v>4628</v>
      </c>
      <c r="D2472" s="253">
        <v>78137.03</v>
      </c>
      <c r="E2472" s="253" t="s">
        <v>152</v>
      </c>
    </row>
    <row r="2473" spans="1:5" ht="27">
      <c r="A2473" s="254">
        <v>39592</v>
      </c>
      <c r="B2473" s="259" t="s">
        <v>7952</v>
      </c>
      <c r="C2473" s="253" t="s">
        <v>4628</v>
      </c>
      <c r="D2473" s="253">
        <v>112284.81</v>
      </c>
      <c r="E2473" s="253" t="s">
        <v>152</v>
      </c>
    </row>
    <row r="2474" spans="1:5" ht="27">
      <c r="A2474" s="254">
        <v>39593</v>
      </c>
      <c r="B2474" s="259" t="s">
        <v>7953</v>
      </c>
      <c r="C2474" s="253" t="s">
        <v>4628</v>
      </c>
      <c r="D2474" s="253">
        <v>128425.92</v>
      </c>
      <c r="E2474" s="253" t="s">
        <v>152</v>
      </c>
    </row>
    <row r="2475" spans="1:5" ht="27">
      <c r="A2475" s="254">
        <v>14254</v>
      </c>
      <c r="B2475" s="259" t="s">
        <v>7954</v>
      </c>
      <c r="C2475" s="253" t="s">
        <v>4628</v>
      </c>
      <c r="D2475" s="253">
        <v>73000</v>
      </c>
      <c r="E2475" s="253" t="s">
        <v>152</v>
      </c>
    </row>
    <row r="2476" spans="1:5" ht="27">
      <c r="A2476" s="254">
        <v>25987</v>
      </c>
      <c r="B2476" s="259" t="s">
        <v>7955</v>
      </c>
      <c r="C2476" s="253" t="s">
        <v>4628</v>
      </c>
      <c r="D2476" s="253">
        <v>60960.82</v>
      </c>
      <c r="E2476" s="253" t="s">
        <v>152</v>
      </c>
    </row>
    <row r="2477" spans="1:5" ht="13.5">
      <c r="A2477" s="254">
        <v>25019</v>
      </c>
      <c r="B2477" s="259" t="s">
        <v>7956</v>
      </c>
      <c r="C2477" s="253" t="s">
        <v>4628</v>
      </c>
      <c r="D2477" s="253">
        <v>104493.66</v>
      </c>
      <c r="E2477" s="253" t="s">
        <v>152</v>
      </c>
    </row>
    <row r="2478" spans="1:5" ht="13.5">
      <c r="A2478" s="254">
        <v>36501</v>
      </c>
      <c r="B2478" s="259" t="s">
        <v>7957</v>
      </c>
      <c r="C2478" s="253" t="s">
        <v>4628</v>
      </c>
      <c r="D2478" s="253">
        <v>93035.37</v>
      </c>
      <c r="E2478" s="253" t="s">
        <v>152</v>
      </c>
    </row>
    <row r="2479" spans="1:5" ht="27">
      <c r="A2479" s="254">
        <v>25986</v>
      </c>
      <c r="B2479" s="259" t="s">
        <v>7958</v>
      </c>
      <c r="C2479" s="253" t="s">
        <v>4628</v>
      </c>
      <c r="D2479" s="253">
        <v>111846.34</v>
      </c>
      <c r="E2479" s="253" t="s">
        <v>152</v>
      </c>
    </row>
    <row r="2480" spans="1:5" ht="13.5">
      <c r="A2480" s="254">
        <v>36500</v>
      </c>
      <c r="B2480" s="259" t="s">
        <v>7959</v>
      </c>
      <c r="C2480" s="253" t="s">
        <v>4628</v>
      </c>
      <c r="D2480" s="253">
        <v>65745.55</v>
      </c>
      <c r="E2480" s="253" t="s">
        <v>152</v>
      </c>
    </row>
    <row r="2481" spans="1:5" ht="40.5">
      <c r="A2481" s="254">
        <v>20017</v>
      </c>
      <c r="B2481" s="259" t="s">
        <v>7960</v>
      </c>
      <c r="C2481" s="253" t="s">
        <v>4631</v>
      </c>
      <c r="D2481" s="253">
        <v>5.29</v>
      </c>
      <c r="E2481" s="253" t="s">
        <v>152</v>
      </c>
    </row>
    <row r="2482" spans="1:5" ht="27">
      <c r="A2482" s="254">
        <v>20007</v>
      </c>
      <c r="B2482" s="259" t="s">
        <v>7961</v>
      </c>
      <c r="C2482" s="253" t="s">
        <v>4631</v>
      </c>
      <c r="D2482" s="253">
        <v>4.0599999999999996</v>
      </c>
      <c r="E2482" s="253" t="s">
        <v>152</v>
      </c>
    </row>
    <row r="2483" spans="1:5" ht="40.5">
      <c r="A2483" s="254">
        <v>39836</v>
      </c>
      <c r="B2483" s="259" t="s">
        <v>7962</v>
      </c>
      <c r="C2483" s="253" t="s">
        <v>4639</v>
      </c>
      <c r="D2483" s="253">
        <v>142.94999999999999</v>
      </c>
      <c r="E2483" s="253" t="s">
        <v>152</v>
      </c>
    </row>
    <row r="2484" spans="1:5" ht="27">
      <c r="A2484" s="254">
        <v>39830</v>
      </c>
      <c r="B2484" s="259" t="s">
        <v>7963</v>
      </c>
      <c r="C2484" s="253" t="s">
        <v>4639</v>
      </c>
      <c r="D2484" s="253">
        <v>163.03</v>
      </c>
      <c r="E2484" s="253" t="s">
        <v>152</v>
      </c>
    </row>
    <row r="2485" spans="1:5" ht="27">
      <c r="A2485" s="254">
        <v>39831</v>
      </c>
      <c r="B2485" s="259" t="s">
        <v>7964</v>
      </c>
      <c r="C2485" s="253" t="s">
        <v>4639</v>
      </c>
      <c r="D2485" s="253">
        <v>162.68</v>
      </c>
      <c r="E2485" s="253" t="s">
        <v>152</v>
      </c>
    </row>
    <row r="2486" spans="1:5" ht="27">
      <c r="A2486" s="254">
        <v>36888</v>
      </c>
      <c r="B2486" s="259" t="s">
        <v>7965</v>
      </c>
      <c r="C2486" s="253" t="s">
        <v>4631</v>
      </c>
      <c r="D2486" s="253">
        <v>6.31</v>
      </c>
      <c r="E2486" s="253" t="s">
        <v>152</v>
      </c>
    </row>
    <row r="2487" spans="1:5" ht="27">
      <c r="A2487" s="254">
        <v>40527</v>
      </c>
      <c r="B2487" s="259" t="s">
        <v>7966</v>
      </c>
      <c r="C2487" s="253" t="s">
        <v>4628</v>
      </c>
      <c r="D2487" s="253">
        <v>2200.79</v>
      </c>
      <c r="E2487" s="253" t="s">
        <v>152</v>
      </c>
    </row>
    <row r="2488" spans="1:5" ht="27">
      <c r="A2488" s="254">
        <v>36497</v>
      </c>
      <c r="B2488" s="259" t="s">
        <v>7967</v>
      </c>
      <c r="C2488" s="253" t="s">
        <v>4628</v>
      </c>
      <c r="D2488" s="253">
        <v>2512.44</v>
      </c>
      <c r="E2488" s="253" t="s">
        <v>152</v>
      </c>
    </row>
    <row r="2489" spans="1:5" ht="27">
      <c r="A2489" s="254">
        <v>36487</v>
      </c>
      <c r="B2489" s="259" t="s">
        <v>7968</v>
      </c>
      <c r="C2489" s="253" t="s">
        <v>4628</v>
      </c>
      <c r="D2489" s="253">
        <v>4374.55</v>
      </c>
      <c r="E2489" s="253" t="s">
        <v>152</v>
      </c>
    </row>
    <row r="2490" spans="1:5" ht="27">
      <c r="A2490" s="254">
        <v>25952</v>
      </c>
      <c r="B2490" s="259" t="s">
        <v>7969</v>
      </c>
      <c r="C2490" s="253" t="s">
        <v>4628</v>
      </c>
      <c r="D2490" s="253">
        <v>660657.27</v>
      </c>
      <c r="E2490" s="253" t="s">
        <v>152</v>
      </c>
    </row>
    <row r="2491" spans="1:5" ht="27">
      <c r="A2491" s="254">
        <v>25954</v>
      </c>
      <c r="B2491" s="259" t="s">
        <v>7970</v>
      </c>
      <c r="C2491" s="253" t="s">
        <v>4628</v>
      </c>
      <c r="D2491" s="253">
        <v>1270494.75</v>
      </c>
      <c r="E2491" s="253" t="s">
        <v>152</v>
      </c>
    </row>
    <row r="2492" spans="1:5" ht="27">
      <c r="A2492" s="254">
        <v>25953</v>
      </c>
      <c r="B2492" s="259" t="s">
        <v>7971</v>
      </c>
      <c r="C2492" s="253" t="s">
        <v>4628</v>
      </c>
      <c r="D2492" s="253">
        <v>2159841.08</v>
      </c>
      <c r="E2492" s="253" t="s">
        <v>152</v>
      </c>
    </row>
    <row r="2493" spans="1:5" ht="54">
      <c r="A2493" s="254">
        <v>37776</v>
      </c>
      <c r="B2493" s="259" t="s">
        <v>7972</v>
      </c>
      <c r="C2493" s="253" t="s">
        <v>4628</v>
      </c>
      <c r="D2493" s="253">
        <v>132370.65</v>
      </c>
      <c r="E2493" s="253" t="s">
        <v>152</v>
      </c>
    </row>
    <row r="2494" spans="1:5" ht="54">
      <c r="A2494" s="254">
        <v>37775</v>
      </c>
      <c r="B2494" s="259" t="s">
        <v>7973</v>
      </c>
      <c r="C2494" s="253" t="s">
        <v>4628</v>
      </c>
      <c r="D2494" s="253">
        <v>208493.79</v>
      </c>
      <c r="E2494" s="253" t="s">
        <v>152</v>
      </c>
    </row>
    <row r="2495" spans="1:5" ht="54">
      <c r="A2495" s="254">
        <v>36491</v>
      </c>
      <c r="B2495" s="259" t="s">
        <v>7974</v>
      </c>
      <c r="C2495" s="253" t="s">
        <v>4628</v>
      </c>
      <c r="D2495" s="253">
        <v>772114.39</v>
      </c>
      <c r="E2495" s="253" t="s">
        <v>152</v>
      </c>
    </row>
    <row r="2496" spans="1:5" ht="54">
      <c r="A2496" s="254">
        <v>10712</v>
      </c>
      <c r="B2496" s="259" t="s">
        <v>7975</v>
      </c>
      <c r="C2496" s="253" t="s">
        <v>4628</v>
      </c>
      <c r="D2496" s="253">
        <v>52123.44</v>
      </c>
      <c r="E2496" s="253" t="s">
        <v>152</v>
      </c>
    </row>
    <row r="2497" spans="1:5" ht="54">
      <c r="A2497" s="254">
        <v>3363</v>
      </c>
      <c r="B2497" s="259" t="s">
        <v>7976</v>
      </c>
      <c r="C2497" s="253" t="s">
        <v>4628</v>
      </c>
      <c r="D2497" s="253">
        <v>73316.5</v>
      </c>
      <c r="E2497" s="253" t="s">
        <v>152</v>
      </c>
    </row>
    <row r="2498" spans="1:5" ht="54">
      <c r="A2498" s="254">
        <v>3365</v>
      </c>
      <c r="B2498" s="259" t="s">
        <v>7977</v>
      </c>
      <c r="C2498" s="253" t="s">
        <v>4628</v>
      </c>
      <c r="D2498" s="253">
        <v>171377.31</v>
      </c>
      <c r="E2498" s="253" t="s">
        <v>152</v>
      </c>
    </row>
    <row r="2499" spans="1:5" ht="13.5">
      <c r="A2499" s="254">
        <v>7569</v>
      </c>
      <c r="B2499" s="259" t="s">
        <v>7978</v>
      </c>
      <c r="C2499" s="253" t="s">
        <v>4628</v>
      </c>
      <c r="D2499" s="253">
        <v>42.25</v>
      </c>
      <c r="E2499" s="253" t="s">
        <v>152</v>
      </c>
    </row>
    <row r="2500" spans="1:5" ht="13.5">
      <c r="A2500" s="254">
        <v>34349</v>
      </c>
      <c r="B2500" s="259" t="s">
        <v>7979</v>
      </c>
      <c r="C2500" s="253" t="s">
        <v>4628</v>
      </c>
      <c r="D2500" s="253">
        <v>17.95</v>
      </c>
      <c r="E2500" s="253" t="s">
        <v>152</v>
      </c>
    </row>
    <row r="2501" spans="1:5" ht="27">
      <c r="A2501" s="254">
        <v>11991</v>
      </c>
      <c r="B2501" s="259" t="s">
        <v>7980</v>
      </c>
      <c r="C2501" s="253" t="s">
        <v>4628</v>
      </c>
      <c r="D2501" s="253">
        <v>51.93</v>
      </c>
      <c r="E2501" s="253" t="s">
        <v>152</v>
      </c>
    </row>
    <row r="2502" spans="1:5" ht="27">
      <c r="A2502" s="254">
        <v>20062</v>
      </c>
      <c r="B2502" s="259" t="s">
        <v>7981</v>
      </c>
      <c r="C2502" s="253" t="s">
        <v>4628</v>
      </c>
      <c r="D2502" s="253">
        <v>11.16</v>
      </c>
      <c r="E2502" s="253" t="s">
        <v>152</v>
      </c>
    </row>
    <row r="2503" spans="1:5" ht="40.5">
      <c r="A2503" s="254">
        <v>11029</v>
      </c>
      <c r="B2503" s="259" t="s">
        <v>7982</v>
      </c>
      <c r="C2503" s="253" t="s">
        <v>4643</v>
      </c>
      <c r="D2503" s="253">
        <v>1.1499999999999999</v>
      </c>
      <c r="E2503" s="253" t="s">
        <v>152</v>
      </c>
    </row>
    <row r="2504" spans="1:5" ht="40.5">
      <c r="A2504" s="254">
        <v>4316</v>
      </c>
      <c r="B2504" s="259" t="s">
        <v>7983</v>
      </c>
      <c r="C2504" s="253" t="s">
        <v>4628</v>
      </c>
      <c r="D2504" s="253">
        <v>1.17</v>
      </c>
      <c r="E2504" s="253" t="s">
        <v>152</v>
      </c>
    </row>
    <row r="2505" spans="1:5" ht="40.5">
      <c r="A2505" s="254">
        <v>4313</v>
      </c>
      <c r="B2505" s="259" t="s">
        <v>7984</v>
      </c>
      <c r="C2505" s="253" t="s">
        <v>4643</v>
      </c>
      <c r="D2505" s="253">
        <v>1.67</v>
      </c>
      <c r="E2505" s="253" t="s">
        <v>152</v>
      </c>
    </row>
    <row r="2506" spans="1:5" ht="40.5">
      <c r="A2506" s="254">
        <v>4317</v>
      </c>
      <c r="B2506" s="259" t="s">
        <v>7985</v>
      </c>
      <c r="C2506" s="253" t="s">
        <v>4628</v>
      </c>
      <c r="D2506" s="253">
        <v>1.91</v>
      </c>
      <c r="E2506" s="253" t="s">
        <v>152</v>
      </c>
    </row>
    <row r="2507" spans="1:5" ht="40.5">
      <c r="A2507" s="254">
        <v>4314</v>
      </c>
      <c r="B2507" s="259" t="s">
        <v>7986</v>
      </c>
      <c r="C2507" s="253" t="s">
        <v>4643</v>
      </c>
      <c r="D2507" s="253">
        <v>2.23</v>
      </c>
      <c r="E2507" s="253" t="s">
        <v>152</v>
      </c>
    </row>
    <row r="2508" spans="1:5" ht="13.5">
      <c r="A2508" s="254">
        <v>10561</v>
      </c>
      <c r="B2508" s="259" t="s">
        <v>7987</v>
      </c>
      <c r="C2508" s="253" t="s">
        <v>4632</v>
      </c>
      <c r="D2508" s="253">
        <v>0.42</v>
      </c>
      <c r="E2508" s="253" t="s">
        <v>152</v>
      </c>
    </row>
    <row r="2509" spans="1:5" ht="40.5">
      <c r="A2509" s="254">
        <v>10921</v>
      </c>
      <c r="B2509" s="259" t="s">
        <v>7988</v>
      </c>
      <c r="C2509" s="253" t="s">
        <v>4628</v>
      </c>
      <c r="D2509" s="253">
        <v>3400</v>
      </c>
      <c r="E2509" s="253" t="s">
        <v>152</v>
      </c>
    </row>
    <row r="2510" spans="1:5" ht="40.5">
      <c r="A2510" s="254">
        <v>10922</v>
      </c>
      <c r="B2510" s="259" t="s">
        <v>7989</v>
      </c>
      <c r="C2510" s="253" t="s">
        <v>4628</v>
      </c>
      <c r="D2510" s="253">
        <v>3079.63</v>
      </c>
      <c r="E2510" s="253" t="s">
        <v>152</v>
      </c>
    </row>
    <row r="2511" spans="1:5" ht="27">
      <c r="A2511" s="254">
        <v>10923</v>
      </c>
      <c r="B2511" s="259" t="s">
        <v>7990</v>
      </c>
      <c r="C2511" s="253" t="s">
        <v>4628</v>
      </c>
      <c r="D2511" s="253">
        <v>1820.19</v>
      </c>
      <c r="E2511" s="253" t="s">
        <v>152</v>
      </c>
    </row>
    <row r="2512" spans="1:5" ht="27">
      <c r="A2512" s="254">
        <v>10924</v>
      </c>
      <c r="B2512" s="259" t="s">
        <v>7991</v>
      </c>
      <c r="C2512" s="253" t="s">
        <v>4628</v>
      </c>
      <c r="D2512" s="253">
        <v>1917.02</v>
      </c>
      <c r="E2512" s="253" t="s">
        <v>152</v>
      </c>
    </row>
    <row r="2513" spans="1:5" ht="40.5">
      <c r="A2513" s="254">
        <v>37772</v>
      </c>
      <c r="B2513" s="259" t="s">
        <v>7992</v>
      </c>
      <c r="C2513" s="253" t="s">
        <v>4628</v>
      </c>
      <c r="D2513" s="253">
        <v>114526.71</v>
      </c>
      <c r="E2513" s="253" t="s">
        <v>152</v>
      </c>
    </row>
    <row r="2514" spans="1:5" ht="54">
      <c r="A2514" s="254">
        <v>37771</v>
      </c>
      <c r="B2514" s="259" t="s">
        <v>7993</v>
      </c>
      <c r="C2514" s="253" t="s">
        <v>4628</v>
      </c>
      <c r="D2514" s="253">
        <v>121838.18</v>
      </c>
      <c r="E2514" s="253" t="s">
        <v>152</v>
      </c>
    </row>
    <row r="2515" spans="1:5" ht="13.5">
      <c r="A2515" s="254">
        <v>12770</v>
      </c>
      <c r="B2515" s="259" t="s">
        <v>7994</v>
      </c>
      <c r="C2515" s="253" t="s">
        <v>4628</v>
      </c>
      <c r="D2515" s="253">
        <v>448.97</v>
      </c>
      <c r="E2515" s="253" t="s">
        <v>152</v>
      </c>
    </row>
    <row r="2516" spans="1:5" ht="13.5">
      <c r="A2516" s="254">
        <v>12772</v>
      </c>
      <c r="B2516" s="259" t="s">
        <v>7995</v>
      </c>
      <c r="C2516" s="253" t="s">
        <v>4628</v>
      </c>
      <c r="D2516" s="253">
        <v>746.17</v>
      </c>
      <c r="E2516" s="253" t="s">
        <v>152</v>
      </c>
    </row>
    <row r="2517" spans="1:5" ht="13.5">
      <c r="A2517" s="254">
        <v>12768</v>
      </c>
      <c r="B2517" s="259" t="s">
        <v>7996</v>
      </c>
      <c r="C2517" s="253" t="s">
        <v>4628</v>
      </c>
      <c r="D2517" s="253">
        <v>1049.7</v>
      </c>
      <c r="E2517" s="253" t="s">
        <v>152</v>
      </c>
    </row>
    <row r="2518" spans="1:5" ht="13.5">
      <c r="A2518" s="254">
        <v>12775</v>
      </c>
      <c r="B2518" s="259" t="s">
        <v>7997</v>
      </c>
      <c r="C2518" s="253" t="s">
        <v>4628</v>
      </c>
      <c r="D2518" s="253">
        <v>328.82</v>
      </c>
      <c r="E2518" s="253" t="s">
        <v>152</v>
      </c>
    </row>
    <row r="2519" spans="1:5" ht="13.5">
      <c r="A2519" s="254">
        <v>12769</v>
      </c>
      <c r="B2519" s="259" t="s">
        <v>7998</v>
      </c>
      <c r="C2519" s="253" t="s">
        <v>4628</v>
      </c>
      <c r="D2519" s="253">
        <v>86</v>
      </c>
      <c r="E2519" s="253" t="s">
        <v>152</v>
      </c>
    </row>
    <row r="2520" spans="1:5" ht="13.5">
      <c r="A2520" s="254">
        <v>12773</v>
      </c>
      <c r="B2520" s="259" t="s">
        <v>7999</v>
      </c>
      <c r="C2520" s="253" t="s">
        <v>4628</v>
      </c>
      <c r="D2520" s="253">
        <v>92.32</v>
      </c>
      <c r="E2520" s="253" t="s">
        <v>152</v>
      </c>
    </row>
    <row r="2521" spans="1:5" ht="13.5">
      <c r="A2521" s="254">
        <v>12774</v>
      </c>
      <c r="B2521" s="259" t="s">
        <v>8000</v>
      </c>
      <c r="C2521" s="253" t="s">
        <v>4628</v>
      </c>
      <c r="D2521" s="253">
        <v>113.82</v>
      </c>
      <c r="E2521" s="253" t="s">
        <v>152</v>
      </c>
    </row>
    <row r="2522" spans="1:5" ht="13.5">
      <c r="A2522" s="254">
        <v>12776</v>
      </c>
      <c r="B2522" s="259" t="s">
        <v>8001</v>
      </c>
      <c r="C2522" s="253" t="s">
        <v>4628</v>
      </c>
      <c r="D2522" s="253">
        <v>1694.7</v>
      </c>
      <c r="E2522" s="253" t="s">
        <v>152</v>
      </c>
    </row>
    <row r="2523" spans="1:5" ht="13.5">
      <c r="A2523" s="254">
        <v>12777</v>
      </c>
      <c r="B2523" s="259" t="s">
        <v>8002</v>
      </c>
      <c r="C2523" s="253" t="s">
        <v>4628</v>
      </c>
      <c r="D2523" s="253">
        <v>2213.23</v>
      </c>
      <c r="E2523" s="253" t="s">
        <v>152</v>
      </c>
    </row>
    <row r="2524" spans="1:5" ht="27">
      <c r="A2524" s="254">
        <v>3391</v>
      </c>
      <c r="B2524" s="259" t="s">
        <v>8003</v>
      </c>
      <c r="C2524" s="253" t="s">
        <v>4628</v>
      </c>
      <c r="D2524" s="253">
        <v>41.44</v>
      </c>
      <c r="E2524" s="253" t="s">
        <v>152</v>
      </c>
    </row>
    <row r="2525" spans="1:5" ht="27">
      <c r="A2525" s="254">
        <v>3389</v>
      </c>
      <c r="B2525" s="259" t="s">
        <v>8004</v>
      </c>
      <c r="C2525" s="253" t="s">
        <v>4628</v>
      </c>
      <c r="D2525" s="253">
        <v>21.5</v>
      </c>
      <c r="E2525" s="253" t="s">
        <v>152</v>
      </c>
    </row>
    <row r="2526" spans="1:5" ht="27">
      <c r="A2526" s="254">
        <v>3390</v>
      </c>
      <c r="B2526" s="259" t="s">
        <v>8005</v>
      </c>
      <c r="C2526" s="253" t="s">
        <v>4628</v>
      </c>
      <c r="D2526" s="253">
        <v>24.19</v>
      </c>
      <c r="E2526" s="253" t="s">
        <v>152</v>
      </c>
    </row>
    <row r="2527" spans="1:5" ht="13.5">
      <c r="A2527" s="254">
        <v>12873</v>
      </c>
      <c r="B2527" s="259" t="s">
        <v>10952</v>
      </c>
      <c r="C2527" s="253" t="s">
        <v>4627</v>
      </c>
      <c r="D2527" s="253">
        <v>16.48</v>
      </c>
      <c r="E2527" s="253" t="s">
        <v>152</v>
      </c>
    </row>
    <row r="2528" spans="1:5" ht="13.5">
      <c r="A2528" s="254">
        <v>41076</v>
      </c>
      <c r="B2528" s="259" t="s">
        <v>10953</v>
      </c>
      <c r="C2528" s="253" t="s">
        <v>4636</v>
      </c>
      <c r="D2528" s="253">
        <v>2939.34</v>
      </c>
      <c r="E2528" s="253" t="s">
        <v>152</v>
      </c>
    </row>
    <row r="2529" spans="1:5" ht="27">
      <c r="A2529" s="254">
        <v>140</v>
      </c>
      <c r="B2529" s="259" t="s">
        <v>8006</v>
      </c>
      <c r="C2529" s="253" t="s">
        <v>4632</v>
      </c>
      <c r="D2529" s="253">
        <v>13.67</v>
      </c>
      <c r="E2529" s="253" t="s">
        <v>152</v>
      </c>
    </row>
    <row r="2530" spans="1:5" ht="27">
      <c r="A2530" s="254">
        <v>151</v>
      </c>
      <c r="B2530" s="259" t="s">
        <v>8007</v>
      </c>
      <c r="C2530" s="253" t="s">
        <v>4633</v>
      </c>
      <c r="D2530" s="253">
        <v>20.170000000000002</v>
      </c>
      <c r="E2530" s="253" t="s">
        <v>152</v>
      </c>
    </row>
    <row r="2531" spans="1:5" ht="13.5">
      <c r="A2531" s="254">
        <v>7340</v>
      </c>
      <c r="B2531" s="259" t="s">
        <v>8008</v>
      </c>
      <c r="C2531" s="253" t="s">
        <v>4633</v>
      </c>
      <c r="D2531" s="253">
        <v>20.56</v>
      </c>
      <c r="E2531" s="253" t="s">
        <v>152</v>
      </c>
    </row>
    <row r="2532" spans="1:5" ht="13.5">
      <c r="A2532" s="254">
        <v>2701</v>
      </c>
      <c r="B2532" s="259" t="s">
        <v>10954</v>
      </c>
      <c r="C2532" s="253" t="s">
        <v>4627</v>
      </c>
      <c r="D2532" s="253">
        <v>12.7</v>
      </c>
      <c r="E2532" s="253" t="s">
        <v>152</v>
      </c>
    </row>
    <row r="2533" spans="1:5" ht="13.5">
      <c r="A2533" s="254">
        <v>40929</v>
      </c>
      <c r="B2533" s="259" t="s">
        <v>10955</v>
      </c>
      <c r="C2533" s="253" t="s">
        <v>4636</v>
      </c>
      <c r="D2533" s="253">
        <v>2265.16</v>
      </c>
      <c r="E2533" s="253" t="s">
        <v>152</v>
      </c>
    </row>
    <row r="2534" spans="1:5" ht="13.5">
      <c r="A2534" s="254">
        <v>38114</v>
      </c>
      <c r="B2534" s="259" t="s">
        <v>8009</v>
      </c>
      <c r="C2534" s="253" t="s">
        <v>4628</v>
      </c>
      <c r="D2534" s="253">
        <v>16.47</v>
      </c>
      <c r="E2534" s="253" t="s">
        <v>152</v>
      </c>
    </row>
    <row r="2535" spans="1:5" ht="27">
      <c r="A2535" s="254">
        <v>38064</v>
      </c>
      <c r="B2535" s="259" t="s">
        <v>8010</v>
      </c>
      <c r="C2535" s="253" t="s">
        <v>4628</v>
      </c>
      <c r="D2535" s="253">
        <v>18.41</v>
      </c>
      <c r="E2535" s="253" t="s">
        <v>152</v>
      </c>
    </row>
    <row r="2536" spans="1:5" ht="13.5">
      <c r="A2536" s="254">
        <v>38115</v>
      </c>
      <c r="B2536" s="259" t="s">
        <v>8011</v>
      </c>
      <c r="C2536" s="253" t="s">
        <v>4628</v>
      </c>
      <c r="D2536" s="253">
        <v>17.579999999999998</v>
      </c>
      <c r="E2536" s="253" t="s">
        <v>152</v>
      </c>
    </row>
    <row r="2537" spans="1:5" ht="27">
      <c r="A2537" s="254">
        <v>38065</v>
      </c>
      <c r="B2537" s="259" t="s">
        <v>8012</v>
      </c>
      <c r="C2537" s="253" t="s">
        <v>4628</v>
      </c>
      <c r="D2537" s="253">
        <v>26.12</v>
      </c>
      <c r="E2537" s="253" t="s">
        <v>152</v>
      </c>
    </row>
    <row r="2538" spans="1:5" ht="27">
      <c r="A2538" s="254">
        <v>38078</v>
      </c>
      <c r="B2538" s="259" t="s">
        <v>8013</v>
      </c>
      <c r="C2538" s="253" t="s">
        <v>4628</v>
      </c>
      <c r="D2538" s="253">
        <v>15.24</v>
      </c>
      <c r="E2538" s="253" t="s">
        <v>152</v>
      </c>
    </row>
    <row r="2539" spans="1:5" ht="13.5">
      <c r="A2539" s="254">
        <v>38113</v>
      </c>
      <c r="B2539" s="259" t="s">
        <v>8014</v>
      </c>
      <c r="C2539" s="253" t="s">
        <v>4628</v>
      </c>
      <c r="D2539" s="253">
        <v>8.2799999999999994</v>
      </c>
      <c r="E2539" s="253" t="s">
        <v>152</v>
      </c>
    </row>
    <row r="2540" spans="1:5" ht="27">
      <c r="A2540" s="254">
        <v>38063</v>
      </c>
      <c r="B2540" s="259" t="s">
        <v>8015</v>
      </c>
      <c r="C2540" s="253" t="s">
        <v>4628</v>
      </c>
      <c r="D2540" s="253">
        <v>8.8800000000000008</v>
      </c>
      <c r="E2540" s="253" t="s">
        <v>152</v>
      </c>
    </row>
    <row r="2541" spans="1:5" ht="40.5">
      <c r="A2541" s="254">
        <v>38080</v>
      </c>
      <c r="B2541" s="259" t="s">
        <v>8016</v>
      </c>
      <c r="C2541" s="253" t="s">
        <v>4628</v>
      </c>
      <c r="D2541" s="253">
        <v>26.47</v>
      </c>
      <c r="E2541" s="253" t="s">
        <v>152</v>
      </c>
    </row>
    <row r="2542" spans="1:5" ht="27">
      <c r="A2542" s="254">
        <v>38069</v>
      </c>
      <c r="B2542" s="259" t="s">
        <v>8017</v>
      </c>
      <c r="C2542" s="253" t="s">
        <v>4628</v>
      </c>
      <c r="D2542" s="253">
        <v>14.48</v>
      </c>
      <c r="E2542" s="253" t="s">
        <v>152</v>
      </c>
    </row>
    <row r="2543" spans="1:5" ht="27">
      <c r="A2543" s="254">
        <v>38077</v>
      </c>
      <c r="B2543" s="259" t="s">
        <v>8018</v>
      </c>
      <c r="C2543" s="253" t="s">
        <v>4628</v>
      </c>
      <c r="D2543" s="253">
        <v>14.15</v>
      </c>
      <c r="E2543" s="253" t="s">
        <v>152</v>
      </c>
    </row>
    <row r="2544" spans="1:5" ht="27">
      <c r="A2544" s="254">
        <v>38073</v>
      </c>
      <c r="B2544" s="259" t="s">
        <v>8019</v>
      </c>
      <c r="C2544" s="253" t="s">
        <v>4628</v>
      </c>
      <c r="D2544" s="253">
        <v>21.55</v>
      </c>
      <c r="E2544" s="253" t="s">
        <v>152</v>
      </c>
    </row>
    <row r="2545" spans="1:5" ht="13.5">
      <c r="A2545" s="254">
        <v>38112</v>
      </c>
      <c r="B2545" s="259" t="s">
        <v>8020</v>
      </c>
      <c r="C2545" s="253" t="s">
        <v>4628</v>
      </c>
      <c r="D2545" s="253">
        <v>6.35</v>
      </c>
      <c r="E2545" s="253" t="s">
        <v>152</v>
      </c>
    </row>
    <row r="2546" spans="1:5" ht="27">
      <c r="A2546" s="254">
        <v>38062</v>
      </c>
      <c r="B2546" s="259" t="s">
        <v>8021</v>
      </c>
      <c r="C2546" s="253" t="s">
        <v>4628</v>
      </c>
      <c r="D2546" s="253">
        <v>6.52</v>
      </c>
      <c r="E2546" s="253" t="s">
        <v>152</v>
      </c>
    </row>
    <row r="2547" spans="1:5" ht="27">
      <c r="A2547" s="254">
        <v>12128</v>
      </c>
      <c r="B2547" s="259" t="s">
        <v>8022</v>
      </c>
      <c r="C2547" s="253" t="s">
        <v>4628</v>
      </c>
      <c r="D2547" s="253">
        <v>8.7200000000000006</v>
      </c>
      <c r="E2547" s="253" t="s">
        <v>152</v>
      </c>
    </row>
    <row r="2548" spans="1:5" ht="27">
      <c r="A2548" s="254">
        <v>12129</v>
      </c>
      <c r="B2548" s="259" t="s">
        <v>8023</v>
      </c>
      <c r="C2548" s="253" t="s">
        <v>4628</v>
      </c>
      <c r="D2548" s="253">
        <v>11.53</v>
      </c>
      <c r="E2548" s="253" t="s">
        <v>152</v>
      </c>
    </row>
    <row r="2549" spans="1:5" ht="27">
      <c r="A2549" s="254">
        <v>38081</v>
      </c>
      <c r="B2549" s="259" t="s">
        <v>8024</v>
      </c>
      <c r="C2549" s="253" t="s">
        <v>4628</v>
      </c>
      <c r="D2549" s="253">
        <v>22.45</v>
      </c>
      <c r="E2549" s="253" t="s">
        <v>152</v>
      </c>
    </row>
    <row r="2550" spans="1:5" ht="27">
      <c r="A2550" s="254">
        <v>38070</v>
      </c>
      <c r="B2550" s="259" t="s">
        <v>8025</v>
      </c>
      <c r="C2550" s="253" t="s">
        <v>4628</v>
      </c>
      <c r="D2550" s="253">
        <v>15.47</v>
      </c>
      <c r="E2550" s="253" t="s">
        <v>152</v>
      </c>
    </row>
    <row r="2551" spans="1:5" ht="27">
      <c r="A2551" s="254">
        <v>38074</v>
      </c>
      <c r="B2551" s="259" t="s">
        <v>8026</v>
      </c>
      <c r="C2551" s="253" t="s">
        <v>4628</v>
      </c>
      <c r="D2551" s="253">
        <v>23.52</v>
      </c>
      <c r="E2551" s="253" t="s">
        <v>152</v>
      </c>
    </row>
    <row r="2552" spans="1:5" ht="27">
      <c r="A2552" s="254">
        <v>38079</v>
      </c>
      <c r="B2552" s="259" t="s">
        <v>8027</v>
      </c>
      <c r="C2552" s="253" t="s">
        <v>4628</v>
      </c>
      <c r="D2552" s="253">
        <v>20.190000000000001</v>
      </c>
      <c r="E2552" s="253" t="s">
        <v>152</v>
      </c>
    </row>
    <row r="2553" spans="1:5" ht="40.5">
      <c r="A2553" s="254">
        <v>38072</v>
      </c>
      <c r="B2553" s="259" t="s">
        <v>8028</v>
      </c>
      <c r="C2553" s="253" t="s">
        <v>4628</v>
      </c>
      <c r="D2553" s="253">
        <v>19.399999999999999</v>
      </c>
      <c r="E2553" s="253" t="s">
        <v>152</v>
      </c>
    </row>
    <row r="2554" spans="1:5" ht="27">
      <c r="A2554" s="254">
        <v>38068</v>
      </c>
      <c r="B2554" s="259" t="s">
        <v>8029</v>
      </c>
      <c r="C2554" s="253" t="s">
        <v>4628</v>
      </c>
      <c r="D2554" s="253">
        <v>13.39</v>
      </c>
      <c r="E2554" s="253" t="s">
        <v>152</v>
      </c>
    </row>
    <row r="2555" spans="1:5" ht="27">
      <c r="A2555" s="254">
        <v>38071</v>
      </c>
      <c r="B2555" s="259" t="s">
        <v>8030</v>
      </c>
      <c r="C2555" s="253" t="s">
        <v>4628</v>
      </c>
      <c r="D2555" s="253">
        <v>16.010000000000002</v>
      </c>
      <c r="E2555" s="253" t="s">
        <v>152</v>
      </c>
    </row>
    <row r="2556" spans="1:5" ht="40.5">
      <c r="A2556" s="254">
        <v>38412</v>
      </c>
      <c r="B2556" s="259" t="s">
        <v>8031</v>
      </c>
      <c r="C2556" s="253" t="s">
        <v>4628</v>
      </c>
      <c r="D2556" s="253">
        <v>999.14</v>
      </c>
      <c r="E2556" s="253" t="s">
        <v>152</v>
      </c>
    </row>
    <row r="2557" spans="1:5" ht="27">
      <c r="A2557" s="254">
        <v>3405</v>
      </c>
      <c r="B2557" s="259" t="s">
        <v>8032</v>
      </c>
      <c r="C2557" s="253" t="s">
        <v>4628</v>
      </c>
      <c r="D2557" s="253">
        <v>63.25</v>
      </c>
      <c r="E2557" s="253" t="s">
        <v>152</v>
      </c>
    </row>
    <row r="2558" spans="1:5" ht="13.5">
      <c r="A2558" s="254">
        <v>3394</v>
      </c>
      <c r="B2558" s="259" t="s">
        <v>8033</v>
      </c>
      <c r="C2558" s="253" t="s">
        <v>4628</v>
      </c>
      <c r="D2558" s="253">
        <v>333.87</v>
      </c>
      <c r="E2558" s="253" t="s">
        <v>152</v>
      </c>
    </row>
    <row r="2559" spans="1:5" ht="13.5">
      <c r="A2559" s="254">
        <v>3393</v>
      </c>
      <c r="B2559" s="259" t="s">
        <v>8034</v>
      </c>
      <c r="C2559" s="253" t="s">
        <v>4628</v>
      </c>
      <c r="D2559" s="253">
        <v>568.45000000000005</v>
      </c>
      <c r="E2559" s="253" t="s">
        <v>152</v>
      </c>
    </row>
    <row r="2560" spans="1:5" ht="27">
      <c r="A2560" s="254">
        <v>3406</v>
      </c>
      <c r="B2560" s="259" t="s">
        <v>8035</v>
      </c>
      <c r="C2560" s="253" t="s">
        <v>4628</v>
      </c>
      <c r="D2560" s="253">
        <v>19.36</v>
      </c>
      <c r="E2560" s="253" t="s">
        <v>152</v>
      </c>
    </row>
    <row r="2561" spans="1:5" ht="27">
      <c r="A2561" s="254">
        <v>3395</v>
      </c>
      <c r="B2561" s="259" t="s">
        <v>8036</v>
      </c>
      <c r="C2561" s="253" t="s">
        <v>4628</v>
      </c>
      <c r="D2561" s="253">
        <v>81.67</v>
      </c>
      <c r="E2561" s="253" t="s">
        <v>152</v>
      </c>
    </row>
    <row r="2562" spans="1:5" ht="27">
      <c r="A2562" s="254">
        <v>3398</v>
      </c>
      <c r="B2562" s="259" t="s">
        <v>8037</v>
      </c>
      <c r="C2562" s="253" t="s">
        <v>4628</v>
      </c>
      <c r="D2562" s="253">
        <v>3.88</v>
      </c>
      <c r="E2562" s="253" t="s">
        <v>152</v>
      </c>
    </row>
    <row r="2563" spans="1:5" ht="40.5">
      <c r="A2563" s="254">
        <v>34379</v>
      </c>
      <c r="B2563" s="259" t="s">
        <v>8038</v>
      </c>
      <c r="C2563" s="253" t="s">
        <v>4628</v>
      </c>
      <c r="D2563" s="253">
        <v>192.47</v>
      </c>
      <c r="E2563" s="253" t="s">
        <v>152</v>
      </c>
    </row>
    <row r="2564" spans="1:5" ht="40.5">
      <c r="A2564" s="254">
        <v>34378</v>
      </c>
      <c r="B2564" s="259" t="s">
        <v>8039</v>
      </c>
      <c r="C2564" s="253" t="s">
        <v>4628</v>
      </c>
      <c r="D2564" s="253">
        <v>155.02000000000001</v>
      </c>
      <c r="E2564" s="253" t="s">
        <v>152</v>
      </c>
    </row>
    <row r="2565" spans="1:5" ht="40.5">
      <c r="A2565" s="254">
        <v>34377</v>
      </c>
      <c r="B2565" s="259" t="s">
        <v>8040</v>
      </c>
      <c r="C2565" s="253" t="s">
        <v>4628</v>
      </c>
      <c r="D2565" s="253">
        <v>142.96</v>
      </c>
      <c r="E2565" s="253" t="s">
        <v>152</v>
      </c>
    </row>
    <row r="2566" spans="1:5" ht="27">
      <c r="A2566" s="254">
        <v>581</v>
      </c>
      <c r="B2566" s="259" t="s">
        <v>8041</v>
      </c>
      <c r="C2566" s="253" t="s">
        <v>4630</v>
      </c>
      <c r="D2566" s="253">
        <v>271.52999999999997</v>
      </c>
      <c r="E2566" s="253" t="s">
        <v>152</v>
      </c>
    </row>
    <row r="2567" spans="1:5" ht="54">
      <c r="A2567" s="254">
        <v>40662</v>
      </c>
      <c r="B2567" s="259" t="s">
        <v>8042</v>
      </c>
      <c r="C2567" s="253" t="s">
        <v>4628</v>
      </c>
      <c r="D2567" s="253">
        <v>201.19</v>
      </c>
      <c r="E2567" s="253" t="s">
        <v>152</v>
      </c>
    </row>
    <row r="2568" spans="1:5" ht="54">
      <c r="A2568" s="254">
        <v>3437</v>
      </c>
      <c r="B2568" s="259" t="s">
        <v>8043</v>
      </c>
      <c r="C2568" s="253" t="s">
        <v>4630</v>
      </c>
      <c r="D2568" s="253">
        <v>558.88</v>
      </c>
      <c r="E2568" s="253" t="s">
        <v>152</v>
      </c>
    </row>
    <row r="2569" spans="1:5" ht="27">
      <c r="A2569" s="254">
        <v>11183</v>
      </c>
      <c r="B2569" s="259" t="s">
        <v>8044</v>
      </c>
      <c r="C2569" s="253" t="s">
        <v>4628</v>
      </c>
      <c r="D2569" s="253">
        <v>311.63</v>
      </c>
      <c r="E2569" s="253" t="s">
        <v>152</v>
      </c>
    </row>
    <row r="2570" spans="1:5" ht="27">
      <c r="A2570" s="254">
        <v>11190</v>
      </c>
      <c r="B2570" s="259" t="s">
        <v>8045</v>
      </c>
      <c r="C2570" s="253" t="s">
        <v>4628</v>
      </c>
      <c r="D2570" s="253">
        <v>144.56</v>
      </c>
      <c r="E2570" s="253" t="s">
        <v>152</v>
      </c>
    </row>
    <row r="2571" spans="1:5" ht="27">
      <c r="A2571" s="254">
        <v>616</v>
      </c>
      <c r="B2571" s="259" t="s">
        <v>8046</v>
      </c>
      <c r="C2571" s="253" t="s">
        <v>4628</v>
      </c>
      <c r="D2571" s="253">
        <v>170.01</v>
      </c>
      <c r="E2571" s="253" t="s">
        <v>152</v>
      </c>
    </row>
    <row r="2572" spans="1:5" ht="27">
      <c r="A2572" s="254">
        <v>615</v>
      </c>
      <c r="B2572" s="259" t="s">
        <v>8046</v>
      </c>
      <c r="C2572" s="253" t="s">
        <v>4630</v>
      </c>
      <c r="D2572" s="253">
        <v>354.19</v>
      </c>
      <c r="E2572" s="253" t="s">
        <v>152</v>
      </c>
    </row>
    <row r="2573" spans="1:5" ht="27">
      <c r="A2573" s="254">
        <v>11192</v>
      </c>
      <c r="B2573" s="259" t="s">
        <v>8047</v>
      </c>
      <c r="C2573" s="253" t="s">
        <v>4628</v>
      </c>
      <c r="D2573" s="253">
        <v>265.98</v>
      </c>
      <c r="E2573" s="253" t="s">
        <v>152</v>
      </c>
    </row>
    <row r="2574" spans="1:5" ht="27">
      <c r="A2574" s="254">
        <v>11231</v>
      </c>
      <c r="B2574" s="259" t="s">
        <v>8047</v>
      </c>
      <c r="C2574" s="253" t="s">
        <v>4630</v>
      </c>
      <c r="D2574" s="253">
        <v>415.59</v>
      </c>
      <c r="E2574" s="253" t="s">
        <v>152</v>
      </c>
    </row>
    <row r="2575" spans="1:5" ht="54">
      <c r="A2575" s="254">
        <v>3428</v>
      </c>
      <c r="B2575" s="259" t="s">
        <v>8048</v>
      </c>
      <c r="C2575" s="253" t="s">
        <v>4630</v>
      </c>
      <c r="D2575" s="253">
        <v>829</v>
      </c>
      <c r="E2575" s="253" t="s">
        <v>152</v>
      </c>
    </row>
    <row r="2576" spans="1:5" ht="54">
      <c r="A2576" s="254">
        <v>3429</v>
      </c>
      <c r="B2576" s="259" t="s">
        <v>8049</v>
      </c>
      <c r="C2576" s="253" t="s">
        <v>4630</v>
      </c>
      <c r="D2576" s="253">
        <v>473.64</v>
      </c>
      <c r="E2576" s="253" t="s">
        <v>152</v>
      </c>
    </row>
    <row r="2577" spans="1:5" ht="54">
      <c r="A2577" s="254">
        <v>34371</v>
      </c>
      <c r="B2577" s="259" t="s">
        <v>8050</v>
      </c>
      <c r="C2577" s="253" t="s">
        <v>4628</v>
      </c>
      <c r="D2577" s="253">
        <v>523.28</v>
      </c>
      <c r="E2577" s="253" t="s">
        <v>152</v>
      </c>
    </row>
    <row r="2578" spans="1:5" ht="54">
      <c r="A2578" s="254">
        <v>34370</v>
      </c>
      <c r="B2578" s="259" t="s">
        <v>8051</v>
      </c>
      <c r="C2578" s="253" t="s">
        <v>4628</v>
      </c>
      <c r="D2578" s="253">
        <v>433.96</v>
      </c>
      <c r="E2578" s="253" t="s">
        <v>152</v>
      </c>
    </row>
    <row r="2579" spans="1:5" ht="54">
      <c r="A2579" s="254">
        <v>34372</v>
      </c>
      <c r="B2579" s="259" t="s">
        <v>8052</v>
      </c>
      <c r="C2579" s="253" t="s">
        <v>4628</v>
      </c>
      <c r="D2579" s="253">
        <v>603.70000000000005</v>
      </c>
      <c r="E2579" s="253" t="s">
        <v>152</v>
      </c>
    </row>
    <row r="2580" spans="1:5" ht="54">
      <c r="A2580" s="254">
        <v>34373</v>
      </c>
      <c r="B2580" s="259" t="s">
        <v>8053</v>
      </c>
      <c r="C2580" s="253" t="s">
        <v>4628</v>
      </c>
      <c r="D2580" s="253">
        <v>747.29</v>
      </c>
      <c r="E2580" s="253" t="s">
        <v>152</v>
      </c>
    </row>
    <row r="2581" spans="1:5" ht="40.5">
      <c r="A2581" s="254">
        <v>36896</v>
      </c>
      <c r="B2581" s="259" t="s">
        <v>8054</v>
      </c>
      <c r="C2581" s="253" t="s">
        <v>4628</v>
      </c>
      <c r="D2581" s="253">
        <v>249</v>
      </c>
      <c r="E2581" s="253" t="s">
        <v>152</v>
      </c>
    </row>
    <row r="2582" spans="1:5" ht="40.5">
      <c r="A2582" s="254">
        <v>34367</v>
      </c>
      <c r="B2582" s="259" t="s">
        <v>8055</v>
      </c>
      <c r="C2582" s="253" t="s">
        <v>4628</v>
      </c>
      <c r="D2582" s="253">
        <v>292.48</v>
      </c>
      <c r="E2582" s="253" t="s">
        <v>152</v>
      </c>
    </row>
    <row r="2583" spans="1:5" ht="40.5">
      <c r="A2583" s="254">
        <v>36897</v>
      </c>
      <c r="B2583" s="259" t="s">
        <v>8056</v>
      </c>
      <c r="C2583" s="253" t="s">
        <v>4628</v>
      </c>
      <c r="D2583" s="253">
        <v>344.9</v>
      </c>
      <c r="E2583" s="253" t="s">
        <v>152</v>
      </c>
    </row>
    <row r="2584" spans="1:5" ht="40.5">
      <c r="A2584" s="254">
        <v>36884</v>
      </c>
      <c r="B2584" s="259" t="s">
        <v>8056</v>
      </c>
      <c r="C2584" s="253" t="s">
        <v>4630</v>
      </c>
      <c r="D2584" s="253">
        <v>242.24</v>
      </c>
      <c r="E2584" s="253" t="s">
        <v>152</v>
      </c>
    </row>
    <row r="2585" spans="1:5" ht="40.5">
      <c r="A2585" s="254">
        <v>597</v>
      </c>
      <c r="B2585" s="259" t="s">
        <v>8057</v>
      </c>
      <c r="C2585" s="253" t="s">
        <v>4630</v>
      </c>
      <c r="D2585" s="253">
        <v>254.75</v>
      </c>
      <c r="E2585" s="253" t="s">
        <v>152</v>
      </c>
    </row>
    <row r="2586" spans="1:5" ht="40.5">
      <c r="A2586" s="254">
        <v>34369</v>
      </c>
      <c r="B2586" s="259" t="s">
        <v>8058</v>
      </c>
      <c r="C2586" s="253" t="s">
        <v>4628</v>
      </c>
      <c r="D2586" s="253">
        <v>408.64</v>
      </c>
      <c r="E2586" s="253" t="s">
        <v>152</v>
      </c>
    </row>
    <row r="2587" spans="1:5" ht="40.5">
      <c r="A2587" s="254">
        <v>34362</v>
      </c>
      <c r="B2587" s="259" t="s">
        <v>8059</v>
      </c>
      <c r="C2587" s="253" t="s">
        <v>4628</v>
      </c>
      <c r="D2587" s="253">
        <v>283.55</v>
      </c>
      <c r="E2587" s="253" t="s">
        <v>152</v>
      </c>
    </row>
    <row r="2588" spans="1:5" ht="40.5">
      <c r="A2588" s="254">
        <v>34363</v>
      </c>
      <c r="B2588" s="259" t="s">
        <v>8060</v>
      </c>
      <c r="C2588" s="253" t="s">
        <v>4628</v>
      </c>
      <c r="D2588" s="253">
        <v>320.48</v>
      </c>
      <c r="E2588" s="253" t="s">
        <v>152</v>
      </c>
    </row>
    <row r="2589" spans="1:5" ht="40.5">
      <c r="A2589" s="254">
        <v>34364</v>
      </c>
      <c r="B2589" s="259" t="s">
        <v>8061</v>
      </c>
      <c r="C2589" s="253" t="s">
        <v>4628</v>
      </c>
      <c r="D2589" s="253">
        <v>399.71</v>
      </c>
      <c r="E2589" s="253" t="s">
        <v>152</v>
      </c>
    </row>
    <row r="2590" spans="1:5" ht="40.5">
      <c r="A2590" s="254">
        <v>34365</v>
      </c>
      <c r="B2590" s="259" t="s">
        <v>8062</v>
      </c>
      <c r="C2590" s="253" t="s">
        <v>4628</v>
      </c>
      <c r="D2590" s="253">
        <v>450.34</v>
      </c>
      <c r="E2590" s="253" t="s">
        <v>152</v>
      </c>
    </row>
    <row r="2591" spans="1:5" ht="40.5">
      <c r="A2591" s="254">
        <v>11199</v>
      </c>
      <c r="B2591" s="259" t="s">
        <v>8063</v>
      </c>
      <c r="C2591" s="253" t="s">
        <v>4628</v>
      </c>
      <c r="D2591" s="253">
        <v>798.38</v>
      </c>
      <c r="E2591" s="253" t="s">
        <v>152</v>
      </c>
    </row>
    <row r="2592" spans="1:5" ht="40.5">
      <c r="A2592" s="254">
        <v>34801</v>
      </c>
      <c r="B2592" s="259" t="s">
        <v>8064</v>
      </c>
      <c r="C2592" s="253" t="s">
        <v>4628</v>
      </c>
      <c r="D2592" s="253">
        <v>1001.51</v>
      </c>
      <c r="E2592" s="253" t="s">
        <v>152</v>
      </c>
    </row>
    <row r="2593" spans="1:5" ht="40.5">
      <c r="A2593" s="254">
        <v>34799</v>
      </c>
      <c r="B2593" s="259" t="s">
        <v>8065</v>
      </c>
      <c r="C2593" s="253" t="s">
        <v>4628</v>
      </c>
      <c r="D2593" s="253">
        <v>1235.07</v>
      </c>
      <c r="E2593" s="253" t="s">
        <v>152</v>
      </c>
    </row>
    <row r="2594" spans="1:5" ht="40.5">
      <c r="A2594" s="254">
        <v>622</v>
      </c>
      <c r="B2594" s="259" t="s">
        <v>8066</v>
      </c>
      <c r="C2594" s="253" t="s">
        <v>4628</v>
      </c>
      <c r="D2594" s="253">
        <v>556.03</v>
      </c>
      <c r="E2594" s="253" t="s">
        <v>152</v>
      </c>
    </row>
    <row r="2595" spans="1:5" ht="40.5">
      <c r="A2595" s="254">
        <v>34805</v>
      </c>
      <c r="B2595" s="259" t="s">
        <v>8067</v>
      </c>
      <c r="C2595" s="253" t="s">
        <v>4630</v>
      </c>
      <c r="D2595" s="253">
        <v>416.15</v>
      </c>
      <c r="E2595" s="253" t="s">
        <v>152</v>
      </c>
    </row>
    <row r="2596" spans="1:5" ht="40.5">
      <c r="A2596" s="254">
        <v>34803</v>
      </c>
      <c r="B2596" s="259" t="s">
        <v>8068</v>
      </c>
      <c r="C2596" s="253" t="s">
        <v>4628</v>
      </c>
      <c r="D2596" s="253">
        <v>503.21</v>
      </c>
      <c r="E2596" s="253" t="s">
        <v>152</v>
      </c>
    </row>
    <row r="2597" spans="1:5" ht="40.5">
      <c r="A2597" s="254">
        <v>606</v>
      </c>
      <c r="B2597" s="259" t="s">
        <v>8069</v>
      </c>
      <c r="C2597" s="253" t="s">
        <v>4630</v>
      </c>
      <c r="D2597" s="253">
        <v>556.39</v>
      </c>
      <c r="E2597" s="253" t="s">
        <v>152</v>
      </c>
    </row>
    <row r="2598" spans="1:5" ht="40.5">
      <c r="A2598" s="254">
        <v>11227</v>
      </c>
      <c r="B2598" s="259" t="s">
        <v>8070</v>
      </c>
      <c r="C2598" s="253" t="s">
        <v>4628</v>
      </c>
      <c r="D2598" s="253">
        <v>589.29999999999995</v>
      </c>
      <c r="E2598" s="253" t="s">
        <v>152</v>
      </c>
    </row>
    <row r="2599" spans="1:5" ht="40.5">
      <c r="A2599" s="254">
        <v>11193</v>
      </c>
      <c r="B2599" s="259" t="s">
        <v>8071</v>
      </c>
      <c r="C2599" s="253" t="s">
        <v>4630</v>
      </c>
      <c r="D2599" s="253">
        <v>564.13</v>
      </c>
      <c r="E2599" s="253" t="s">
        <v>152</v>
      </c>
    </row>
    <row r="2600" spans="1:5" ht="27">
      <c r="A2600" s="254">
        <v>11194</v>
      </c>
      <c r="B2600" s="259" t="s">
        <v>8072</v>
      </c>
      <c r="C2600" s="253" t="s">
        <v>4630</v>
      </c>
      <c r="D2600" s="253">
        <v>507.93</v>
      </c>
      <c r="E2600" s="253" t="s">
        <v>152</v>
      </c>
    </row>
    <row r="2601" spans="1:5" ht="40.5">
      <c r="A2601" s="254">
        <v>605</v>
      </c>
      <c r="B2601" s="259" t="s">
        <v>8073</v>
      </c>
      <c r="C2601" s="253" t="s">
        <v>4630</v>
      </c>
      <c r="D2601" s="253">
        <v>637.91</v>
      </c>
      <c r="E2601" s="253" t="s">
        <v>152</v>
      </c>
    </row>
    <row r="2602" spans="1:5" ht="40.5">
      <c r="A2602" s="254">
        <v>11197</v>
      </c>
      <c r="B2602" s="259" t="s">
        <v>8074</v>
      </c>
      <c r="C2602" s="253" t="s">
        <v>4628</v>
      </c>
      <c r="D2602" s="253">
        <v>772.58</v>
      </c>
      <c r="E2602" s="253" t="s">
        <v>152</v>
      </c>
    </row>
    <row r="2603" spans="1:5" ht="67.5">
      <c r="A2603" s="254">
        <v>40659</v>
      </c>
      <c r="B2603" s="259" t="s">
        <v>8075</v>
      </c>
      <c r="C2603" s="253" t="s">
        <v>4630</v>
      </c>
      <c r="D2603" s="253">
        <v>790.73</v>
      </c>
      <c r="E2603" s="253" t="s">
        <v>152</v>
      </c>
    </row>
    <row r="2604" spans="1:5" ht="67.5">
      <c r="A2604" s="254">
        <v>40660</v>
      </c>
      <c r="B2604" s="259" t="s">
        <v>8076</v>
      </c>
      <c r="C2604" s="253" t="s">
        <v>4630</v>
      </c>
      <c r="D2604" s="253">
        <v>1002.16</v>
      </c>
      <c r="E2604" s="253" t="s">
        <v>152</v>
      </c>
    </row>
    <row r="2605" spans="1:5" ht="67.5">
      <c r="A2605" s="254">
        <v>40661</v>
      </c>
      <c r="B2605" s="259" t="s">
        <v>8077</v>
      </c>
      <c r="C2605" s="253" t="s">
        <v>4630</v>
      </c>
      <c r="D2605" s="253">
        <v>616.15</v>
      </c>
      <c r="E2605" s="253" t="s">
        <v>152</v>
      </c>
    </row>
    <row r="2606" spans="1:5" ht="54">
      <c r="A2606" s="254">
        <v>3421</v>
      </c>
      <c r="B2606" s="259" t="s">
        <v>8078</v>
      </c>
      <c r="C2606" s="253" t="s">
        <v>4630</v>
      </c>
      <c r="D2606" s="253">
        <v>620.87</v>
      </c>
      <c r="E2606" s="253" t="s">
        <v>152</v>
      </c>
    </row>
    <row r="2607" spans="1:5" ht="27">
      <c r="A2607" s="254">
        <v>599</v>
      </c>
      <c r="B2607" s="259" t="s">
        <v>8079</v>
      </c>
      <c r="C2607" s="253" t="s">
        <v>4630</v>
      </c>
      <c r="D2607" s="253">
        <v>215.93</v>
      </c>
      <c r="E2607" s="253" t="s">
        <v>152</v>
      </c>
    </row>
    <row r="2608" spans="1:5" ht="27">
      <c r="A2608" s="254">
        <v>34380</v>
      </c>
      <c r="B2608" s="259" t="s">
        <v>8080</v>
      </c>
      <c r="C2608" s="253" t="s">
        <v>4628</v>
      </c>
      <c r="D2608" s="253">
        <v>111.99</v>
      </c>
      <c r="E2608" s="253" t="s">
        <v>152</v>
      </c>
    </row>
    <row r="2609" spans="1:5" ht="27">
      <c r="A2609" s="254">
        <v>34381</v>
      </c>
      <c r="B2609" s="259" t="s">
        <v>8081</v>
      </c>
      <c r="C2609" s="253" t="s">
        <v>4628</v>
      </c>
      <c r="D2609" s="253">
        <v>145.94</v>
      </c>
      <c r="E2609" s="253" t="s">
        <v>152</v>
      </c>
    </row>
    <row r="2610" spans="1:5" ht="27">
      <c r="A2610" s="254">
        <v>601</v>
      </c>
      <c r="B2610" s="259" t="s">
        <v>8081</v>
      </c>
      <c r="C2610" s="253" t="s">
        <v>4630</v>
      </c>
      <c r="D2610" s="253">
        <v>291.3</v>
      </c>
      <c r="E2610" s="253" t="s">
        <v>152</v>
      </c>
    </row>
    <row r="2611" spans="1:5" ht="54">
      <c r="A2611" s="254">
        <v>3423</v>
      </c>
      <c r="B2611" s="259" t="s">
        <v>8082</v>
      </c>
      <c r="C2611" s="253" t="s">
        <v>4630</v>
      </c>
      <c r="D2611" s="253">
        <v>875.57</v>
      </c>
      <c r="E2611" s="253" t="s">
        <v>152</v>
      </c>
    </row>
    <row r="2612" spans="1:5" ht="27">
      <c r="A2612" s="254">
        <v>34797</v>
      </c>
      <c r="B2612" s="259" t="s">
        <v>8083</v>
      </c>
      <c r="C2612" s="253" t="s">
        <v>4628</v>
      </c>
      <c r="D2612" s="253">
        <v>314.87</v>
      </c>
      <c r="E2612" s="253" t="s">
        <v>152</v>
      </c>
    </row>
    <row r="2613" spans="1:5" ht="27">
      <c r="A2613" s="254">
        <v>624</v>
      </c>
      <c r="B2613" s="259" t="s">
        <v>8084</v>
      </c>
      <c r="C2613" s="253" t="s">
        <v>4630</v>
      </c>
      <c r="D2613" s="253">
        <v>655.99</v>
      </c>
      <c r="E2613" s="253" t="s">
        <v>152</v>
      </c>
    </row>
    <row r="2614" spans="1:5" ht="27">
      <c r="A2614" s="254">
        <v>623</v>
      </c>
      <c r="B2614" s="259" t="s">
        <v>8085</v>
      </c>
      <c r="C2614" s="253" t="s">
        <v>4630</v>
      </c>
      <c r="D2614" s="253">
        <v>246.32</v>
      </c>
      <c r="E2614" s="253" t="s">
        <v>152</v>
      </c>
    </row>
    <row r="2615" spans="1:5" ht="13.5">
      <c r="A2615" s="254">
        <v>25964</v>
      </c>
      <c r="B2615" s="259" t="s">
        <v>10956</v>
      </c>
      <c r="C2615" s="253" t="s">
        <v>4627</v>
      </c>
      <c r="D2615" s="253">
        <v>15.95</v>
      </c>
      <c r="E2615" s="253" t="s">
        <v>152</v>
      </c>
    </row>
    <row r="2616" spans="1:5" ht="13.5">
      <c r="A2616" s="254">
        <v>41077</v>
      </c>
      <c r="B2616" s="259" t="s">
        <v>10957</v>
      </c>
      <c r="C2616" s="253" t="s">
        <v>4636</v>
      </c>
      <c r="D2616" s="253">
        <v>2844.98</v>
      </c>
      <c r="E2616" s="253" t="s">
        <v>152</v>
      </c>
    </row>
    <row r="2617" spans="1:5" ht="27">
      <c r="A2617" s="254">
        <v>20159</v>
      </c>
      <c r="B2617" s="259" t="s">
        <v>8086</v>
      </c>
      <c r="C2617" s="253" t="s">
        <v>4628</v>
      </c>
      <c r="D2617" s="253">
        <v>34.659999999999997</v>
      </c>
      <c r="E2617" s="253" t="s">
        <v>152</v>
      </c>
    </row>
    <row r="2618" spans="1:5" ht="13.5">
      <c r="A2618" s="254">
        <v>37963</v>
      </c>
      <c r="B2618" s="259" t="s">
        <v>8087</v>
      </c>
      <c r="C2618" s="253" t="s">
        <v>4628</v>
      </c>
      <c r="D2618" s="253">
        <v>1.88</v>
      </c>
      <c r="E2618" s="253" t="s">
        <v>152</v>
      </c>
    </row>
    <row r="2619" spans="1:5" ht="13.5">
      <c r="A2619" s="254">
        <v>37964</v>
      </c>
      <c r="B2619" s="259" t="s">
        <v>8088</v>
      </c>
      <c r="C2619" s="253" t="s">
        <v>4628</v>
      </c>
      <c r="D2619" s="253">
        <v>3.13</v>
      </c>
      <c r="E2619" s="253" t="s">
        <v>152</v>
      </c>
    </row>
    <row r="2620" spans="1:5" ht="13.5">
      <c r="A2620" s="254">
        <v>37965</v>
      </c>
      <c r="B2620" s="259" t="s">
        <v>8089</v>
      </c>
      <c r="C2620" s="253" t="s">
        <v>4628</v>
      </c>
      <c r="D2620" s="253">
        <v>4.54</v>
      </c>
      <c r="E2620" s="253" t="s">
        <v>152</v>
      </c>
    </row>
    <row r="2621" spans="1:5" ht="13.5">
      <c r="A2621" s="254">
        <v>37966</v>
      </c>
      <c r="B2621" s="259" t="s">
        <v>8090</v>
      </c>
      <c r="C2621" s="253" t="s">
        <v>4628</v>
      </c>
      <c r="D2621" s="253">
        <v>8.2200000000000006</v>
      </c>
      <c r="E2621" s="253" t="s">
        <v>152</v>
      </c>
    </row>
    <row r="2622" spans="1:5" ht="13.5">
      <c r="A2622" s="254">
        <v>37967</v>
      </c>
      <c r="B2622" s="259" t="s">
        <v>8091</v>
      </c>
      <c r="C2622" s="253" t="s">
        <v>4628</v>
      </c>
      <c r="D2622" s="253">
        <v>13.18</v>
      </c>
      <c r="E2622" s="253" t="s">
        <v>152</v>
      </c>
    </row>
    <row r="2623" spans="1:5" ht="13.5">
      <c r="A2623" s="254">
        <v>37968</v>
      </c>
      <c r="B2623" s="259" t="s">
        <v>8092</v>
      </c>
      <c r="C2623" s="253" t="s">
        <v>4628</v>
      </c>
      <c r="D2623" s="253">
        <v>28.92</v>
      </c>
      <c r="E2623" s="253" t="s">
        <v>152</v>
      </c>
    </row>
    <row r="2624" spans="1:5" ht="13.5">
      <c r="A2624" s="254">
        <v>37969</v>
      </c>
      <c r="B2624" s="259" t="s">
        <v>8093</v>
      </c>
      <c r="C2624" s="253" t="s">
        <v>4628</v>
      </c>
      <c r="D2624" s="253">
        <v>77.260000000000005</v>
      </c>
      <c r="E2624" s="253" t="s">
        <v>152</v>
      </c>
    </row>
    <row r="2625" spans="1:5" ht="13.5">
      <c r="A2625" s="254">
        <v>37970</v>
      </c>
      <c r="B2625" s="259" t="s">
        <v>8094</v>
      </c>
      <c r="C2625" s="253" t="s">
        <v>4628</v>
      </c>
      <c r="D2625" s="253">
        <v>90.13</v>
      </c>
      <c r="E2625" s="253" t="s">
        <v>152</v>
      </c>
    </row>
    <row r="2626" spans="1:5" ht="13.5">
      <c r="A2626" s="254">
        <v>21118</v>
      </c>
      <c r="B2626" s="259" t="s">
        <v>8095</v>
      </c>
      <c r="C2626" s="253" t="s">
        <v>4628</v>
      </c>
      <c r="D2626" s="253">
        <v>1.42</v>
      </c>
      <c r="E2626" s="253" t="s">
        <v>152</v>
      </c>
    </row>
    <row r="2627" spans="1:5" ht="13.5">
      <c r="A2627" s="254">
        <v>37956</v>
      </c>
      <c r="B2627" s="259" t="s">
        <v>8096</v>
      </c>
      <c r="C2627" s="253" t="s">
        <v>4628</v>
      </c>
      <c r="D2627" s="253">
        <v>2.25</v>
      </c>
      <c r="E2627" s="253" t="s">
        <v>152</v>
      </c>
    </row>
    <row r="2628" spans="1:5" ht="13.5">
      <c r="A2628" s="254">
        <v>37957</v>
      </c>
      <c r="B2628" s="259" t="s">
        <v>8097</v>
      </c>
      <c r="C2628" s="253" t="s">
        <v>4628</v>
      </c>
      <c r="D2628" s="253">
        <v>4.74</v>
      </c>
      <c r="E2628" s="253" t="s">
        <v>152</v>
      </c>
    </row>
    <row r="2629" spans="1:5" ht="13.5">
      <c r="A2629" s="254">
        <v>37958</v>
      </c>
      <c r="B2629" s="259" t="s">
        <v>8098</v>
      </c>
      <c r="C2629" s="253" t="s">
        <v>4628</v>
      </c>
      <c r="D2629" s="253">
        <v>8.2200000000000006</v>
      </c>
      <c r="E2629" s="253" t="s">
        <v>152</v>
      </c>
    </row>
    <row r="2630" spans="1:5" ht="13.5">
      <c r="A2630" s="254">
        <v>37959</v>
      </c>
      <c r="B2630" s="259" t="s">
        <v>8099</v>
      </c>
      <c r="C2630" s="253" t="s">
        <v>4628</v>
      </c>
      <c r="D2630" s="253">
        <v>13.18</v>
      </c>
      <c r="E2630" s="253" t="s">
        <v>152</v>
      </c>
    </row>
    <row r="2631" spans="1:5" ht="13.5">
      <c r="A2631" s="254">
        <v>37960</v>
      </c>
      <c r="B2631" s="259" t="s">
        <v>8100</v>
      </c>
      <c r="C2631" s="253" t="s">
        <v>4628</v>
      </c>
      <c r="D2631" s="253">
        <v>28.4</v>
      </c>
      <c r="E2631" s="253" t="s">
        <v>152</v>
      </c>
    </row>
    <row r="2632" spans="1:5" ht="13.5">
      <c r="A2632" s="254">
        <v>37961</v>
      </c>
      <c r="B2632" s="259" t="s">
        <v>8101</v>
      </c>
      <c r="C2632" s="253" t="s">
        <v>4628</v>
      </c>
      <c r="D2632" s="253">
        <v>75.34</v>
      </c>
      <c r="E2632" s="253" t="s">
        <v>152</v>
      </c>
    </row>
    <row r="2633" spans="1:5" ht="13.5">
      <c r="A2633" s="254">
        <v>37962</v>
      </c>
      <c r="B2633" s="259" t="s">
        <v>8102</v>
      </c>
      <c r="C2633" s="253" t="s">
        <v>4628</v>
      </c>
      <c r="D2633" s="253">
        <v>87.55</v>
      </c>
      <c r="E2633" s="253" t="s">
        <v>152</v>
      </c>
    </row>
    <row r="2634" spans="1:5" ht="27">
      <c r="A2634" s="254">
        <v>3533</v>
      </c>
      <c r="B2634" s="259" t="s">
        <v>8103</v>
      </c>
      <c r="C2634" s="253" t="s">
        <v>4628</v>
      </c>
      <c r="D2634" s="253">
        <v>1.68</v>
      </c>
      <c r="E2634" s="253" t="s">
        <v>152</v>
      </c>
    </row>
    <row r="2635" spans="1:5" ht="27">
      <c r="A2635" s="254">
        <v>3538</v>
      </c>
      <c r="B2635" s="259" t="s">
        <v>8104</v>
      </c>
      <c r="C2635" s="253" t="s">
        <v>4628</v>
      </c>
      <c r="D2635" s="253">
        <v>2.91</v>
      </c>
      <c r="E2635" s="253" t="s">
        <v>152</v>
      </c>
    </row>
    <row r="2636" spans="1:5" ht="27">
      <c r="A2636" s="254">
        <v>3497</v>
      </c>
      <c r="B2636" s="259" t="s">
        <v>8105</v>
      </c>
      <c r="C2636" s="253" t="s">
        <v>4628</v>
      </c>
      <c r="D2636" s="253">
        <v>10.87</v>
      </c>
      <c r="E2636" s="253" t="s">
        <v>152</v>
      </c>
    </row>
    <row r="2637" spans="1:5" ht="27">
      <c r="A2637" s="254">
        <v>3498</v>
      </c>
      <c r="B2637" s="259" t="s">
        <v>8106</v>
      </c>
      <c r="C2637" s="253" t="s">
        <v>4628</v>
      </c>
      <c r="D2637" s="253">
        <v>3.45</v>
      </c>
      <c r="E2637" s="253" t="s">
        <v>152</v>
      </c>
    </row>
    <row r="2638" spans="1:5" ht="27">
      <c r="A2638" s="254">
        <v>3496</v>
      </c>
      <c r="B2638" s="259" t="s">
        <v>8107</v>
      </c>
      <c r="C2638" s="253" t="s">
        <v>4628</v>
      </c>
      <c r="D2638" s="253">
        <v>2.79</v>
      </c>
      <c r="E2638" s="253" t="s">
        <v>152</v>
      </c>
    </row>
    <row r="2639" spans="1:5" ht="27">
      <c r="A2639" s="254">
        <v>38429</v>
      </c>
      <c r="B2639" s="259" t="s">
        <v>8108</v>
      </c>
      <c r="C2639" s="253" t="s">
        <v>4628</v>
      </c>
      <c r="D2639" s="253">
        <v>4.79</v>
      </c>
      <c r="E2639" s="253" t="s">
        <v>152</v>
      </c>
    </row>
    <row r="2640" spans="1:5" ht="27">
      <c r="A2640" s="254">
        <v>38431</v>
      </c>
      <c r="B2640" s="259" t="s">
        <v>8109</v>
      </c>
      <c r="C2640" s="253" t="s">
        <v>4628</v>
      </c>
      <c r="D2640" s="253">
        <v>7.59</v>
      </c>
      <c r="E2640" s="253" t="s">
        <v>152</v>
      </c>
    </row>
    <row r="2641" spans="1:5" ht="27">
      <c r="A2641" s="254">
        <v>38430</v>
      </c>
      <c r="B2641" s="259" t="s">
        <v>8110</v>
      </c>
      <c r="C2641" s="253" t="s">
        <v>4628</v>
      </c>
      <c r="D2641" s="253">
        <v>9.6999999999999993</v>
      </c>
      <c r="E2641" s="253" t="s">
        <v>152</v>
      </c>
    </row>
    <row r="2642" spans="1:5" ht="27">
      <c r="A2642" s="254">
        <v>36348</v>
      </c>
      <c r="B2642" s="259" t="s">
        <v>8111</v>
      </c>
      <c r="C2642" s="253" t="s">
        <v>4628</v>
      </c>
      <c r="D2642" s="253">
        <v>1.07</v>
      </c>
      <c r="E2642" s="253" t="s">
        <v>152</v>
      </c>
    </row>
    <row r="2643" spans="1:5" ht="13.5">
      <c r="A2643" s="254">
        <v>36349</v>
      </c>
      <c r="B2643" s="259" t="s">
        <v>8112</v>
      </c>
      <c r="C2643" s="253" t="s">
        <v>4628</v>
      </c>
      <c r="D2643" s="253">
        <v>1.61</v>
      </c>
      <c r="E2643" s="253" t="s">
        <v>152</v>
      </c>
    </row>
    <row r="2644" spans="1:5" ht="27">
      <c r="A2644" s="254">
        <v>38433</v>
      </c>
      <c r="B2644" s="259" t="s">
        <v>8113</v>
      </c>
      <c r="C2644" s="253" t="s">
        <v>4628</v>
      </c>
      <c r="D2644" s="253">
        <v>2.99</v>
      </c>
      <c r="E2644" s="253" t="s">
        <v>152</v>
      </c>
    </row>
    <row r="2645" spans="1:5" ht="27">
      <c r="A2645" s="254">
        <v>38440</v>
      </c>
      <c r="B2645" s="259" t="s">
        <v>8114</v>
      </c>
      <c r="C2645" s="253" t="s">
        <v>4628</v>
      </c>
      <c r="D2645" s="253">
        <v>103.14</v>
      </c>
      <c r="E2645" s="253" t="s">
        <v>152</v>
      </c>
    </row>
    <row r="2646" spans="1:5" ht="27">
      <c r="A2646" s="254">
        <v>36359</v>
      </c>
      <c r="B2646" s="259" t="s">
        <v>8115</v>
      </c>
      <c r="C2646" s="253" t="s">
        <v>4628</v>
      </c>
      <c r="D2646" s="253">
        <v>1.28</v>
      </c>
      <c r="E2646" s="253" t="s">
        <v>152</v>
      </c>
    </row>
    <row r="2647" spans="1:5" ht="27">
      <c r="A2647" s="254">
        <v>36360</v>
      </c>
      <c r="B2647" s="259" t="s">
        <v>8116</v>
      </c>
      <c r="C2647" s="253" t="s">
        <v>4628</v>
      </c>
      <c r="D2647" s="253">
        <v>1.98</v>
      </c>
      <c r="E2647" s="253" t="s">
        <v>152</v>
      </c>
    </row>
    <row r="2648" spans="1:5" ht="27">
      <c r="A2648" s="254">
        <v>38434</v>
      </c>
      <c r="B2648" s="259" t="s">
        <v>8117</v>
      </c>
      <c r="C2648" s="253" t="s">
        <v>4628</v>
      </c>
      <c r="D2648" s="253">
        <v>3.03</v>
      </c>
      <c r="E2648" s="253" t="s">
        <v>152</v>
      </c>
    </row>
    <row r="2649" spans="1:5" ht="27">
      <c r="A2649" s="254">
        <v>38435</v>
      </c>
      <c r="B2649" s="259" t="s">
        <v>8118</v>
      </c>
      <c r="C2649" s="253" t="s">
        <v>4628</v>
      </c>
      <c r="D2649" s="253">
        <v>5.75</v>
      </c>
      <c r="E2649" s="253" t="s">
        <v>152</v>
      </c>
    </row>
    <row r="2650" spans="1:5" ht="27">
      <c r="A2650" s="254">
        <v>38436</v>
      </c>
      <c r="B2650" s="259" t="s">
        <v>8119</v>
      </c>
      <c r="C2650" s="253" t="s">
        <v>4628</v>
      </c>
      <c r="D2650" s="253">
        <v>11.89</v>
      </c>
      <c r="E2650" s="253" t="s">
        <v>152</v>
      </c>
    </row>
    <row r="2651" spans="1:5" ht="27">
      <c r="A2651" s="254">
        <v>38437</v>
      </c>
      <c r="B2651" s="259" t="s">
        <v>8120</v>
      </c>
      <c r="C2651" s="253" t="s">
        <v>4628</v>
      </c>
      <c r="D2651" s="253">
        <v>17.850000000000001</v>
      </c>
      <c r="E2651" s="253" t="s">
        <v>152</v>
      </c>
    </row>
    <row r="2652" spans="1:5" ht="27">
      <c r="A2652" s="254">
        <v>38438</v>
      </c>
      <c r="B2652" s="259" t="s">
        <v>8121</v>
      </c>
      <c r="C2652" s="253" t="s">
        <v>4628</v>
      </c>
      <c r="D2652" s="253">
        <v>45.12</v>
      </c>
      <c r="E2652" s="253" t="s">
        <v>152</v>
      </c>
    </row>
    <row r="2653" spans="1:5" ht="27">
      <c r="A2653" s="254">
        <v>38439</v>
      </c>
      <c r="B2653" s="259" t="s">
        <v>8122</v>
      </c>
      <c r="C2653" s="253" t="s">
        <v>4628</v>
      </c>
      <c r="D2653" s="253">
        <v>68.77</v>
      </c>
      <c r="E2653" s="253" t="s">
        <v>152</v>
      </c>
    </row>
    <row r="2654" spans="1:5" ht="27">
      <c r="A2654" s="254">
        <v>10836</v>
      </c>
      <c r="B2654" s="259" t="s">
        <v>8123</v>
      </c>
      <c r="C2654" s="253" t="s">
        <v>4628</v>
      </c>
      <c r="D2654" s="253">
        <v>12.15</v>
      </c>
      <c r="E2654" s="253" t="s">
        <v>152</v>
      </c>
    </row>
    <row r="2655" spans="1:5" ht="13.5">
      <c r="A2655" s="254">
        <v>20128</v>
      </c>
      <c r="B2655" s="259" t="s">
        <v>8124</v>
      </c>
      <c r="C2655" s="253" t="s">
        <v>4628</v>
      </c>
      <c r="D2655" s="253">
        <v>35.61</v>
      </c>
      <c r="E2655" s="253" t="s">
        <v>152</v>
      </c>
    </row>
    <row r="2656" spans="1:5" ht="13.5">
      <c r="A2656" s="254">
        <v>20131</v>
      </c>
      <c r="B2656" s="259" t="s">
        <v>8125</v>
      </c>
      <c r="C2656" s="253" t="s">
        <v>4628</v>
      </c>
      <c r="D2656" s="253">
        <v>32.5</v>
      </c>
      <c r="E2656" s="253" t="s">
        <v>152</v>
      </c>
    </row>
    <row r="2657" spans="1:5" ht="27">
      <c r="A2657" s="254">
        <v>3521</v>
      </c>
      <c r="B2657" s="259" t="s">
        <v>8126</v>
      </c>
      <c r="C2657" s="253" t="s">
        <v>4628</v>
      </c>
      <c r="D2657" s="253">
        <v>1.46</v>
      </c>
      <c r="E2657" s="253" t="s">
        <v>152</v>
      </c>
    </row>
    <row r="2658" spans="1:5" ht="27">
      <c r="A2658" s="254">
        <v>3531</v>
      </c>
      <c r="B2658" s="259" t="s">
        <v>8127</v>
      </c>
      <c r="C2658" s="253" t="s">
        <v>4628</v>
      </c>
      <c r="D2658" s="253">
        <v>1.66</v>
      </c>
      <c r="E2658" s="253" t="s">
        <v>152</v>
      </c>
    </row>
    <row r="2659" spans="1:5" ht="27">
      <c r="A2659" s="254">
        <v>3522</v>
      </c>
      <c r="B2659" s="259" t="s">
        <v>8128</v>
      </c>
      <c r="C2659" s="253" t="s">
        <v>4628</v>
      </c>
      <c r="D2659" s="253">
        <v>2.4700000000000002</v>
      </c>
      <c r="E2659" s="253" t="s">
        <v>152</v>
      </c>
    </row>
    <row r="2660" spans="1:5" ht="27">
      <c r="A2660" s="254">
        <v>3527</v>
      </c>
      <c r="B2660" s="259" t="s">
        <v>8129</v>
      </c>
      <c r="C2660" s="253" t="s">
        <v>4628</v>
      </c>
      <c r="D2660" s="253">
        <v>8.48</v>
      </c>
      <c r="E2660" s="253" t="s">
        <v>152</v>
      </c>
    </row>
    <row r="2661" spans="1:5" ht="27">
      <c r="A2661" s="254">
        <v>10835</v>
      </c>
      <c r="B2661" s="259" t="s">
        <v>8130</v>
      </c>
      <c r="C2661" s="253" t="s">
        <v>4628</v>
      </c>
      <c r="D2661" s="253">
        <v>2.54</v>
      </c>
      <c r="E2661" s="253" t="s">
        <v>152</v>
      </c>
    </row>
    <row r="2662" spans="1:5" ht="13.5">
      <c r="A2662" s="254">
        <v>3475</v>
      </c>
      <c r="B2662" s="259" t="s">
        <v>8131</v>
      </c>
      <c r="C2662" s="253" t="s">
        <v>4628</v>
      </c>
      <c r="D2662" s="253">
        <v>2.85</v>
      </c>
      <c r="E2662" s="253" t="s">
        <v>152</v>
      </c>
    </row>
    <row r="2663" spans="1:5" ht="13.5">
      <c r="A2663" s="254">
        <v>3485</v>
      </c>
      <c r="B2663" s="259" t="s">
        <v>8132</v>
      </c>
      <c r="C2663" s="253" t="s">
        <v>4628</v>
      </c>
      <c r="D2663" s="253">
        <v>9.11</v>
      </c>
      <c r="E2663" s="253" t="s">
        <v>152</v>
      </c>
    </row>
    <row r="2664" spans="1:5" ht="13.5">
      <c r="A2664" s="254">
        <v>3534</v>
      </c>
      <c r="B2664" s="259" t="s">
        <v>8133</v>
      </c>
      <c r="C2664" s="253" t="s">
        <v>4628</v>
      </c>
      <c r="D2664" s="253">
        <v>3.6</v>
      </c>
      <c r="E2664" s="253" t="s">
        <v>152</v>
      </c>
    </row>
    <row r="2665" spans="1:5" ht="13.5">
      <c r="A2665" s="254">
        <v>3543</v>
      </c>
      <c r="B2665" s="259" t="s">
        <v>8134</v>
      </c>
      <c r="C2665" s="253" t="s">
        <v>4628</v>
      </c>
      <c r="D2665" s="253">
        <v>1.81</v>
      </c>
      <c r="E2665" s="253" t="s">
        <v>152</v>
      </c>
    </row>
    <row r="2666" spans="1:5" ht="13.5">
      <c r="A2666" s="254">
        <v>3482</v>
      </c>
      <c r="B2666" s="259" t="s">
        <v>8135</v>
      </c>
      <c r="C2666" s="253" t="s">
        <v>4628</v>
      </c>
      <c r="D2666" s="253">
        <v>4.58</v>
      </c>
      <c r="E2666" s="253" t="s">
        <v>152</v>
      </c>
    </row>
    <row r="2667" spans="1:5" ht="13.5">
      <c r="A2667" s="254">
        <v>3505</v>
      </c>
      <c r="B2667" s="259" t="s">
        <v>8136</v>
      </c>
      <c r="C2667" s="253" t="s">
        <v>4628</v>
      </c>
      <c r="D2667" s="253">
        <v>2.59</v>
      </c>
      <c r="E2667" s="253" t="s">
        <v>152</v>
      </c>
    </row>
    <row r="2668" spans="1:5" ht="13.5">
      <c r="A2668" s="254">
        <v>3516</v>
      </c>
      <c r="B2668" s="259" t="s">
        <v>8137</v>
      </c>
      <c r="C2668" s="253" t="s">
        <v>4628</v>
      </c>
      <c r="D2668" s="253">
        <v>0.66</v>
      </c>
      <c r="E2668" s="253" t="s">
        <v>152</v>
      </c>
    </row>
    <row r="2669" spans="1:5" ht="13.5">
      <c r="A2669" s="254">
        <v>3517</v>
      </c>
      <c r="B2669" s="259" t="s">
        <v>8138</v>
      </c>
      <c r="C2669" s="253" t="s">
        <v>4628</v>
      </c>
      <c r="D2669" s="253">
        <v>2.3199999999999998</v>
      </c>
      <c r="E2669" s="253" t="s">
        <v>152</v>
      </c>
    </row>
    <row r="2670" spans="1:5" ht="27">
      <c r="A2670" s="254">
        <v>3515</v>
      </c>
      <c r="B2670" s="259" t="s">
        <v>8139</v>
      </c>
      <c r="C2670" s="253" t="s">
        <v>4628</v>
      </c>
      <c r="D2670" s="253">
        <v>4.2</v>
      </c>
      <c r="E2670" s="253" t="s">
        <v>152</v>
      </c>
    </row>
    <row r="2671" spans="1:5" ht="27">
      <c r="A2671" s="254">
        <v>20147</v>
      </c>
      <c r="B2671" s="259" t="s">
        <v>8140</v>
      </c>
      <c r="C2671" s="253" t="s">
        <v>4628</v>
      </c>
      <c r="D2671" s="253">
        <v>4.53</v>
      </c>
      <c r="E2671" s="253" t="s">
        <v>152</v>
      </c>
    </row>
    <row r="2672" spans="1:5" ht="27">
      <c r="A2672" s="254">
        <v>3524</v>
      </c>
      <c r="B2672" s="259" t="s">
        <v>8141</v>
      </c>
      <c r="C2672" s="253" t="s">
        <v>4628</v>
      </c>
      <c r="D2672" s="253">
        <v>5.37</v>
      </c>
      <c r="E2672" s="253" t="s">
        <v>152</v>
      </c>
    </row>
    <row r="2673" spans="1:5" ht="27">
      <c r="A2673" s="254">
        <v>3532</v>
      </c>
      <c r="B2673" s="259" t="s">
        <v>8142</v>
      </c>
      <c r="C2673" s="253" t="s">
        <v>4628</v>
      </c>
      <c r="D2673" s="253">
        <v>9.82</v>
      </c>
      <c r="E2673" s="253" t="s">
        <v>152</v>
      </c>
    </row>
    <row r="2674" spans="1:5" ht="27">
      <c r="A2674" s="254">
        <v>3528</v>
      </c>
      <c r="B2674" s="259" t="s">
        <v>8143</v>
      </c>
      <c r="C2674" s="253" t="s">
        <v>4628</v>
      </c>
      <c r="D2674" s="253">
        <v>5.24</v>
      </c>
      <c r="E2674" s="253" t="s">
        <v>152</v>
      </c>
    </row>
    <row r="2675" spans="1:5" ht="27">
      <c r="A2675" s="254">
        <v>37952</v>
      </c>
      <c r="B2675" s="259" t="s">
        <v>8144</v>
      </c>
      <c r="C2675" s="253" t="s">
        <v>4628</v>
      </c>
      <c r="D2675" s="253">
        <v>37.33</v>
      </c>
      <c r="E2675" s="253" t="s">
        <v>152</v>
      </c>
    </row>
    <row r="2676" spans="1:5" ht="13.5">
      <c r="A2676" s="254">
        <v>37951</v>
      </c>
      <c r="B2676" s="259" t="s">
        <v>8145</v>
      </c>
      <c r="C2676" s="253" t="s">
        <v>4628</v>
      </c>
      <c r="D2676" s="253">
        <v>1.36</v>
      </c>
      <c r="E2676" s="253" t="s">
        <v>152</v>
      </c>
    </row>
    <row r="2677" spans="1:5" ht="13.5">
      <c r="A2677" s="254">
        <v>3518</v>
      </c>
      <c r="B2677" s="259" t="s">
        <v>8146</v>
      </c>
      <c r="C2677" s="253" t="s">
        <v>4628</v>
      </c>
      <c r="D2677" s="253">
        <v>1.99</v>
      </c>
      <c r="E2677" s="253" t="s">
        <v>152</v>
      </c>
    </row>
    <row r="2678" spans="1:5" ht="13.5">
      <c r="A2678" s="254">
        <v>3519</v>
      </c>
      <c r="B2678" s="259" t="s">
        <v>8147</v>
      </c>
      <c r="C2678" s="253" t="s">
        <v>4628</v>
      </c>
      <c r="D2678" s="253">
        <v>4.7</v>
      </c>
      <c r="E2678" s="253" t="s">
        <v>152</v>
      </c>
    </row>
    <row r="2679" spans="1:5" ht="27">
      <c r="A2679" s="254">
        <v>3520</v>
      </c>
      <c r="B2679" s="259" t="s">
        <v>8148</v>
      </c>
      <c r="C2679" s="253" t="s">
        <v>4628</v>
      </c>
      <c r="D2679" s="253">
        <v>5.27</v>
      </c>
      <c r="E2679" s="253" t="s">
        <v>152</v>
      </c>
    </row>
    <row r="2680" spans="1:5" ht="27">
      <c r="A2680" s="254">
        <v>37950</v>
      </c>
      <c r="B2680" s="259" t="s">
        <v>8149</v>
      </c>
      <c r="C2680" s="253" t="s">
        <v>4628</v>
      </c>
      <c r="D2680" s="253">
        <v>32.5</v>
      </c>
      <c r="E2680" s="253" t="s">
        <v>152</v>
      </c>
    </row>
    <row r="2681" spans="1:5" ht="13.5">
      <c r="A2681" s="254">
        <v>37949</v>
      </c>
      <c r="B2681" s="259" t="s">
        <v>8150</v>
      </c>
      <c r="C2681" s="253" t="s">
        <v>4628</v>
      </c>
      <c r="D2681" s="253">
        <v>1.19</v>
      </c>
      <c r="E2681" s="253" t="s">
        <v>152</v>
      </c>
    </row>
    <row r="2682" spans="1:5" ht="13.5">
      <c r="A2682" s="254">
        <v>3526</v>
      </c>
      <c r="B2682" s="259" t="s">
        <v>8151</v>
      </c>
      <c r="C2682" s="253" t="s">
        <v>4628</v>
      </c>
      <c r="D2682" s="253">
        <v>1.59</v>
      </c>
      <c r="E2682" s="253" t="s">
        <v>152</v>
      </c>
    </row>
    <row r="2683" spans="1:5" ht="13.5">
      <c r="A2683" s="254">
        <v>3509</v>
      </c>
      <c r="B2683" s="259" t="s">
        <v>8152</v>
      </c>
      <c r="C2683" s="253" t="s">
        <v>4628</v>
      </c>
      <c r="D2683" s="253">
        <v>4.1500000000000004</v>
      </c>
      <c r="E2683" s="253" t="s">
        <v>152</v>
      </c>
    </row>
    <row r="2684" spans="1:5" ht="13.5">
      <c r="A2684" s="254">
        <v>3530</v>
      </c>
      <c r="B2684" s="259" t="s">
        <v>8153</v>
      </c>
      <c r="C2684" s="253" t="s">
        <v>4628</v>
      </c>
      <c r="D2684" s="253">
        <v>169.09</v>
      </c>
      <c r="E2684" s="253" t="s">
        <v>152</v>
      </c>
    </row>
    <row r="2685" spans="1:5" ht="13.5">
      <c r="A2685" s="254">
        <v>3542</v>
      </c>
      <c r="B2685" s="259" t="s">
        <v>8154</v>
      </c>
      <c r="C2685" s="253" t="s">
        <v>4628</v>
      </c>
      <c r="D2685" s="253">
        <v>0.39</v>
      </c>
      <c r="E2685" s="253" t="s">
        <v>152</v>
      </c>
    </row>
    <row r="2686" spans="1:5" ht="13.5">
      <c r="A2686" s="254">
        <v>3529</v>
      </c>
      <c r="B2686" s="259" t="s">
        <v>8155</v>
      </c>
      <c r="C2686" s="253" t="s">
        <v>4628</v>
      </c>
      <c r="D2686" s="253">
        <v>0.54</v>
      </c>
      <c r="E2686" s="253" t="s">
        <v>152</v>
      </c>
    </row>
    <row r="2687" spans="1:5" ht="13.5">
      <c r="A2687" s="254">
        <v>3536</v>
      </c>
      <c r="B2687" s="259" t="s">
        <v>8156</v>
      </c>
      <c r="C2687" s="253" t="s">
        <v>4628</v>
      </c>
      <c r="D2687" s="253">
        <v>1.62</v>
      </c>
      <c r="E2687" s="253" t="s">
        <v>152</v>
      </c>
    </row>
    <row r="2688" spans="1:5" ht="13.5">
      <c r="A2688" s="254">
        <v>3535</v>
      </c>
      <c r="B2688" s="259" t="s">
        <v>8157</v>
      </c>
      <c r="C2688" s="253" t="s">
        <v>4628</v>
      </c>
      <c r="D2688" s="253">
        <v>3.84</v>
      </c>
      <c r="E2688" s="253" t="s">
        <v>152</v>
      </c>
    </row>
    <row r="2689" spans="1:5" ht="13.5">
      <c r="A2689" s="254">
        <v>3540</v>
      </c>
      <c r="B2689" s="259" t="s">
        <v>8158</v>
      </c>
      <c r="C2689" s="253" t="s">
        <v>4628</v>
      </c>
      <c r="D2689" s="253">
        <v>4.1500000000000004</v>
      </c>
      <c r="E2689" s="253" t="s">
        <v>152</v>
      </c>
    </row>
    <row r="2690" spans="1:5" ht="13.5">
      <c r="A2690" s="254">
        <v>3539</v>
      </c>
      <c r="B2690" s="259" t="s">
        <v>8159</v>
      </c>
      <c r="C2690" s="253" t="s">
        <v>4628</v>
      </c>
      <c r="D2690" s="253">
        <v>18.03</v>
      </c>
      <c r="E2690" s="253" t="s">
        <v>152</v>
      </c>
    </row>
    <row r="2691" spans="1:5" ht="13.5">
      <c r="A2691" s="254">
        <v>3513</v>
      </c>
      <c r="B2691" s="259" t="s">
        <v>8160</v>
      </c>
      <c r="C2691" s="253" t="s">
        <v>4628</v>
      </c>
      <c r="D2691" s="253">
        <v>80.150000000000006</v>
      </c>
      <c r="E2691" s="253" t="s">
        <v>152</v>
      </c>
    </row>
    <row r="2692" spans="1:5" ht="13.5">
      <c r="A2692" s="254">
        <v>3492</v>
      </c>
      <c r="B2692" s="259" t="s">
        <v>8161</v>
      </c>
      <c r="C2692" s="253" t="s">
        <v>4628</v>
      </c>
      <c r="D2692" s="253">
        <v>15.43</v>
      </c>
      <c r="E2692" s="253" t="s">
        <v>152</v>
      </c>
    </row>
    <row r="2693" spans="1:5" ht="13.5">
      <c r="A2693" s="254">
        <v>3491</v>
      </c>
      <c r="B2693" s="259" t="s">
        <v>8162</v>
      </c>
      <c r="C2693" s="253" t="s">
        <v>4628</v>
      </c>
      <c r="D2693" s="253">
        <v>8.8000000000000007</v>
      </c>
      <c r="E2693" s="253" t="s">
        <v>152</v>
      </c>
    </row>
    <row r="2694" spans="1:5" ht="13.5">
      <c r="A2694" s="254">
        <v>3493</v>
      </c>
      <c r="B2694" s="259" t="s">
        <v>8163</v>
      </c>
      <c r="C2694" s="253" t="s">
        <v>4628</v>
      </c>
      <c r="D2694" s="253">
        <v>21.09</v>
      </c>
      <c r="E2694" s="253" t="s">
        <v>152</v>
      </c>
    </row>
    <row r="2695" spans="1:5" ht="27">
      <c r="A2695" s="254">
        <v>12628</v>
      </c>
      <c r="B2695" s="259" t="s">
        <v>8164</v>
      </c>
      <c r="C2695" s="253" t="s">
        <v>4628</v>
      </c>
      <c r="D2695" s="253">
        <v>5.65</v>
      </c>
      <c r="E2695" s="253" t="s">
        <v>152</v>
      </c>
    </row>
    <row r="2696" spans="1:5" ht="27">
      <c r="A2696" s="254">
        <v>12629</v>
      </c>
      <c r="B2696" s="259" t="s">
        <v>8165</v>
      </c>
      <c r="C2696" s="253" t="s">
        <v>4628</v>
      </c>
      <c r="D2696" s="253">
        <v>6.14</v>
      </c>
      <c r="E2696" s="253" t="s">
        <v>152</v>
      </c>
    </row>
    <row r="2697" spans="1:5" ht="13.5">
      <c r="A2697" s="254">
        <v>3481</v>
      </c>
      <c r="B2697" s="259" t="s">
        <v>8166</v>
      </c>
      <c r="C2697" s="253" t="s">
        <v>4628</v>
      </c>
      <c r="D2697" s="253">
        <v>10.68</v>
      </c>
      <c r="E2697" s="253" t="s">
        <v>152</v>
      </c>
    </row>
    <row r="2698" spans="1:5" ht="13.5">
      <c r="A2698" s="254">
        <v>3510</v>
      </c>
      <c r="B2698" s="259" t="s">
        <v>8167</v>
      </c>
      <c r="C2698" s="253" t="s">
        <v>4628</v>
      </c>
      <c r="D2698" s="253">
        <v>9.98</v>
      </c>
      <c r="E2698" s="253" t="s">
        <v>152</v>
      </c>
    </row>
    <row r="2699" spans="1:5" ht="13.5">
      <c r="A2699" s="254">
        <v>3508</v>
      </c>
      <c r="B2699" s="259" t="s">
        <v>8168</v>
      </c>
      <c r="C2699" s="253" t="s">
        <v>4628</v>
      </c>
      <c r="D2699" s="253">
        <v>26.11</v>
      </c>
      <c r="E2699" s="253" t="s">
        <v>152</v>
      </c>
    </row>
    <row r="2700" spans="1:5" ht="27">
      <c r="A2700" s="254">
        <v>38939</v>
      </c>
      <c r="B2700" s="259" t="s">
        <v>8169</v>
      </c>
      <c r="C2700" s="253" t="s">
        <v>4628</v>
      </c>
      <c r="D2700" s="253">
        <v>11.55</v>
      </c>
      <c r="E2700" s="253" t="s">
        <v>152</v>
      </c>
    </row>
    <row r="2701" spans="1:5" ht="27">
      <c r="A2701" s="254">
        <v>38940</v>
      </c>
      <c r="B2701" s="259" t="s">
        <v>8170</v>
      </c>
      <c r="C2701" s="253" t="s">
        <v>4628</v>
      </c>
      <c r="D2701" s="253">
        <v>17.63</v>
      </c>
      <c r="E2701" s="253" t="s">
        <v>152</v>
      </c>
    </row>
    <row r="2702" spans="1:5" ht="27">
      <c r="A2702" s="254">
        <v>38941</v>
      </c>
      <c r="B2702" s="259" t="s">
        <v>8171</v>
      </c>
      <c r="C2702" s="253" t="s">
        <v>4628</v>
      </c>
      <c r="D2702" s="253">
        <v>20.83</v>
      </c>
      <c r="E2702" s="253" t="s">
        <v>152</v>
      </c>
    </row>
    <row r="2703" spans="1:5" ht="27">
      <c r="A2703" s="254">
        <v>38942</v>
      </c>
      <c r="B2703" s="259" t="s">
        <v>8172</v>
      </c>
      <c r="C2703" s="253" t="s">
        <v>4628</v>
      </c>
      <c r="D2703" s="253">
        <v>23.33</v>
      </c>
      <c r="E2703" s="253" t="s">
        <v>152</v>
      </c>
    </row>
    <row r="2704" spans="1:5" ht="27">
      <c r="A2704" s="254">
        <v>38987</v>
      </c>
      <c r="B2704" s="259" t="s">
        <v>8173</v>
      </c>
      <c r="C2704" s="253" t="s">
        <v>4628</v>
      </c>
      <c r="D2704" s="253">
        <v>5.35</v>
      </c>
      <c r="E2704" s="253" t="s">
        <v>152</v>
      </c>
    </row>
    <row r="2705" spans="1:5" ht="27">
      <c r="A2705" s="254">
        <v>38988</v>
      </c>
      <c r="B2705" s="259" t="s">
        <v>8174</v>
      </c>
      <c r="C2705" s="253" t="s">
        <v>4628</v>
      </c>
      <c r="D2705" s="253">
        <v>12.43</v>
      </c>
      <c r="E2705" s="253" t="s">
        <v>152</v>
      </c>
    </row>
    <row r="2706" spans="1:5" ht="27">
      <c r="A2706" s="254">
        <v>38989</v>
      </c>
      <c r="B2706" s="259" t="s">
        <v>8175</v>
      </c>
      <c r="C2706" s="253" t="s">
        <v>4628</v>
      </c>
      <c r="D2706" s="253">
        <v>16.52</v>
      </c>
      <c r="E2706" s="253" t="s">
        <v>152</v>
      </c>
    </row>
    <row r="2707" spans="1:5" ht="27">
      <c r="A2707" s="254">
        <v>38990</v>
      </c>
      <c r="B2707" s="259" t="s">
        <v>8176</v>
      </c>
      <c r="C2707" s="253" t="s">
        <v>4628</v>
      </c>
      <c r="D2707" s="253">
        <v>43.55</v>
      </c>
      <c r="E2707" s="253" t="s">
        <v>152</v>
      </c>
    </row>
    <row r="2708" spans="1:5" ht="27">
      <c r="A2708" s="254">
        <v>38991</v>
      </c>
      <c r="B2708" s="259" t="s">
        <v>8177</v>
      </c>
      <c r="C2708" s="253" t="s">
        <v>4628</v>
      </c>
      <c r="D2708" s="253">
        <v>88</v>
      </c>
      <c r="E2708" s="253" t="s">
        <v>152</v>
      </c>
    </row>
    <row r="2709" spans="1:5" ht="27">
      <c r="A2709" s="254">
        <v>38913</v>
      </c>
      <c r="B2709" s="259" t="s">
        <v>8178</v>
      </c>
      <c r="C2709" s="253" t="s">
        <v>4628</v>
      </c>
      <c r="D2709" s="253">
        <v>10.71</v>
      </c>
      <c r="E2709" s="253" t="s">
        <v>152</v>
      </c>
    </row>
    <row r="2710" spans="1:5" ht="27">
      <c r="A2710" s="254">
        <v>38914</v>
      </c>
      <c r="B2710" s="259" t="s">
        <v>8179</v>
      </c>
      <c r="C2710" s="253" t="s">
        <v>4628</v>
      </c>
      <c r="D2710" s="253">
        <v>12.43</v>
      </c>
      <c r="E2710" s="253" t="s">
        <v>152</v>
      </c>
    </row>
    <row r="2711" spans="1:5" ht="27">
      <c r="A2711" s="254">
        <v>38915</v>
      </c>
      <c r="B2711" s="259" t="s">
        <v>8180</v>
      </c>
      <c r="C2711" s="253" t="s">
        <v>4628</v>
      </c>
      <c r="D2711" s="253">
        <v>21.58</v>
      </c>
      <c r="E2711" s="253" t="s">
        <v>152</v>
      </c>
    </row>
    <row r="2712" spans="1:5" ht="27">
      <c r="A2712" s="254">
        <v>38916</v>
      </c>
      <c r="B2712" s="259" t="s">
        <v>8181</v>
      </c>
      <c r="C2712" s="253" t="s">
        <v>4628</v>
      </c>
      <c r="D2712" s="253">
        <v>28.47</v>
      </c>
      <c r="E2712" s="253" t="s">
        <v>152</v>
      </c>
    </row>
    <row r="2713" spans="1:5" ht="27">
      <c r="A2713" s="254">
        <v>39300</v>
      </c>
      <c r="B2713" s="259" t="s">
        <v>8182</v>
      </c>
      <c r="C2713" s="253" t="s">
        <v>4628</v>
      </c>
      <c r="D2713" s="253">
        <v>9.68</v>
      </c>
      <c r="E2713" s="253" t="s">
        <v>152</v>
      </c>
    </row>
    <row r="2714" spans="1:5" ht="27">
      <c r="A2714" s="254">
        <v>39301</v>
      </c>
      <c r="B2714" s="259" t="s">
        <v>8183</v>
      </c>
      <c r="C2714" s="253" t="s">
        <v>4628</v>
      </c>
      <c r="D2714" s="253">
        <v>13.43</v>
      </c>
      <c r="E2714" s="253" t="s">
        <v>152</v>
      </c>
    </row>
    <row r="2715" spans="1:5" ht="27">
      <c r="A2715" s="254">
        <v>39302</v>
      </c>
      <c r="B2715" s="259" t="s">
        <v>8184</v>
      </c>
      <c r="C2715" s="253" t="s">
        <v>4628</v>
      </c>
      <c r="D2715" s="253">
        <v>16.88</v>
      </c>
      <c r="E2715" s="253" t="s">
        <v>152</v>
      </c>
    </row>
    <row r="2716" spans="1:5" ht="27">
      <c r="A2716" s="254">
        <v>39303</v>
      </c>
      <c r="B2716" s="259" t="s">
        <v>8185</v>
      </c>
      <c r="C2716" s="253" t="s">
        <v>4628</v>
      </c>
      <c r="D2716" s="253">
        <v>29.67</v>
      </c>
      <c r="E2716" s="253" t="s">
        <v>152</v>
      </c>
    </row>
    <row r="2717" spans="1:5" ht="27">
      <c r="A2717" s="254">
        <v>38923</v>
      </c>
      <c r="B2717" s="259" t="s">
        <v>8186</v>
      </c>
      <c r="C2717" s="253" t="s">
        <v>4628</v>
      </c>
      <c r="D2717" s="253">
        <v>9.4499999999999993</v>
      </c>
      <c r="E2717" s="253" t="s">
        <v>152</v>
      </c>
    </row>
    <row r="2718" spans="1:5" ht="27">
      <c r="A2718" s="254">
        <v>38925</v>
      </c>
      <c r="B2718" s="259" t="s">
        <v>8187</v>
      </c>
      <c r="C2718" s="253" t="s">
        <v>4628</v>
      </c>
      <c r="D2718" s="253">
        <v>10.16</v>
      </c>
      <c r="E2718" s="253" t="s">
        <v>152</v>
      </c>
    </row>
    <row r="2719" spans="1:5" ht="27">
      <c r="A2719" s="254">
        <v>38926</v>
      </c>
      <c r="B2719" s="259" t="s">
        <v>8188</v>
      </c>
      <c r="C2719" s="253" t="s">
        <v>4628</v>
      </c>
      <c r="D2719" s="253">
        <v>14.51</v>
      </c>
      <c r="E2719" s="253" t="s">
        <v>152</v>
      </c>
    </row>
    <row r="2720" spans="1:5" ht="27">
      <c r="A2720" s="254">
        <v>38927</v>
      </c>
      <c r="B2720" s="259" t="s">
        <v>8189</v>
      </c>
      <c r="C2720" s="253" t="s">
        <v>4628</v>
      </c>
      <c r="D2720" s="253">
        <v>15.51</v>
      </c>
      <c r="E2720" s="253" t="s">
        <v>152</v>
      </c>
    </row>
    <row r="2721" spans="1:5" ht="27">
      <c r="A2721" s="254">
        <v>39304</v>
      </c>
      <c r="B2721" s="259" t="s">
        <v>8190</v>
      </c>
      <c r="C2721" s="253" t="s">
        <v>4628</v>
      </c>
      <c r="D2721" s="253">
        <v>11.95</v>
      </c>
      <c r="E2721" s="253" t="s">
        <v>152</v>
      </c>
    </row>
    <row r="2722" spans="1:5" ht="27">
      <c r="A2722" s="254">
        <v>38924</v>
      </c>
      <c r="B2722" s="259" t="s">
        <v>8191</v>
      </c>
      <c r="C2722" s="253" t="s">
        <v>4628</v>
      </c>
      <c r="D2722" s="253">
        <v>17.03</v>
      </c>
      <c r="E2722" s="253" t="s">
        <v>152</v>
      </c>
    </row>
    <row r="2723" spans="1:5" ht="27">
      <c r="A2723" s="254">
        <v>39305</v>
      </c>
      <c r="B2723" s="259" t="s">
        <v>8192</v>
      </c>
      <c r="C2723" s="253" t="s">
        <v>4628</v>
      </c>
      <c r="D2723" s="253">
        <v>15.65</v>
      </c>
      <c r="E2723" s="253" t="s">
        <v>152</v>
      </c>
    </row>
    <row r="2724" spans="1:5" ht="27">
      <c r="A2724" s="254">
        <v>39306</v>
      </c>
      <c r="B2724" s="259" t="s">
        <v>8193</v>
      </c>
      <c r="C2724" s="253" t="s">
        <v>4628</v>
      </c>
      <c r="D2724" s="253">
        <v>19.579999999999998</v>
      </c>
      <c r="E2724" s="253" t="s">
        <v>152</v>
      </c>
    </row>
    <row r="2725" spans="1:5" ht="27">
      <c r="A2725" s="254">
        <v>38928</v>
      </c>
      <c r="B2725" s="259" t="s">
        <v>8194</v>
      </c>
      <c r="C2725" s="253" t="s">
        <v>4628</v>
      </c>
      <c r="D2725" s="253">
        <v>17.2</v>
      </c>
      <c r="E2725" s="253" t="s">
        <v>152</v>
      </c>
    </row>
    <row r="2726" spans="1:5" ht="27">
      <c r="A2726" s="254">
        <v>38929</v>
      </c>
      <c r="B2726" s="259" t="s">
        <v>8195</v>
      </c>
      <c r="C2726" s="253" t="s">
        <v>4628</v>
      </c>
      <c r="D2726" s="253">
        <v>30.49</v>
      </c>
      <c r="E2726" s="253" t="s">
        <v>152</v>
      </c>
    </row>
    <row r="2727" spans="1:5" ht="27">
      <c r="A2727" s="254">
        <v>39307</v>
      </c>
      <c r="B2727" s="259" t="s">
        <v>8196</v>
      </c>
      <c r="C2727" s="253" t="s">
        <v>4628</v>
      </c>
      <c r="D2727" s="253">
        <v>22.53</v>
      </c>
      <c r="E2727" s="253" t="s">
        <v>152</v>
      </c>
    </row>
    <row r="2728" spans="1:5" ht="27">
      <c r="A2728" s="254">
        <v>38930</v>
      </c>
      <c r="B2728" s="259" t="s">
        <v>8197</v>
      </c>
      <c r="C2728" s="253" t="s">
        <v>4628</v>
      </c>
      <c r="D2728" s="253">
        <v>38.31</v>
      </c>
      <c r="E2728" s="253" t="s">
        <v>152</v>
      </c>
    </row>
    <row r="2729" spans="1:5" ht="27">
      <c r="A2729" s="254">
        <v>38931</v>
      </c>
      <c r="B2729" s="259" t="s">
        <v>8198</v>
      </c>
      <c r="C2729" s="253" t="s">
        <v>4628</v>
      </c>
      <c r="D2729" s="253">
        <v>9.64</v>
      </c>
      <c r="E2729" s="253" t="s">
        <v>152</v>
      </c>
    </row>
    <row r="2730" spans="1:5" ht="27">
      <c r="A2730" s="254">
        <v>38932</v>
      </c>
      <c r="B2730" s="259" t="s">
        <v>8199</v>
      </c>
      <c r="C2730" s="253" t="s">
        <v>4628</v>
      </c>
      <c r="D2730" s="253">
        <v>9.74</v>
      </c>
      <c r="E2730" s="253" t="s">
        <v>152</v>
      </c>
    </row>
    <row r="2731" spans="1:5" ht="27">
      <c r="A2731" s="254">
        <v>38934</v>
      </c>
      <c r="B2731" s="259" t="s">
        <v>8200</v>
      </c>
      <c r="C2731" s="253" t="s">
        <v>4628</v>
      </c>
      <c r="D2731" s="253">
        <v>14.4</v>
      </c>
      <c r="E2731" s="253" t="s">
        <v>152</v>
      </c>
    </row>
    <row r="2732" spans="1:5" ht="27">
      <c r="A2732" s="254">
        <v>38935</v>
      </c>
      <c r="B2732" s="259" t="s">
        <v>8201</v>
      </c>
      <c r="C2732" s="253" t="s">
        <v>4628</v>
      </c>
      <c r="D2732" s="253">
        <v>15.41</v>
      </c>
      <c r="E2732" s="253" t="s">
        <v>152</v>
      </c>
    </row>
    <row r="2733" spans="1:5" ht="27">
      <c r="A2733" s="254">
        <v>38936</v>
      </c>
      <c r="B2733" s="259" t="s">
        <v>8202</v>
      </c>
      <c r="C2733" s="253" t="s">
        <v>4628</v>
      </c>
      <c r="D2733" s="253">
        <v>16.5</v>
      </c>
      <c r="E2733" s="253" t="s">
        <v>152</v>
      </c>
    </row>
    <row r="2734" spans="1:5" ht="27">
      <c r="A2734" s="254">
        <v>38937</v>
      </c>
      <c r="B2734" s="259" t="s">
        <v>8203</v>
      </c>
      <c r="C2734" s="253" t="s">
        <v>4628</v>
      </c>
      <c r="D2734" s="253">
        <v>20.11</v>
      </c>
      <c r="E2734" s="253" t="s">
        <v>152</v>
      </c>
    </row>
    <row r="2735" spans="1:5" ht="27">
      <c r="A2735" s="254">
        <v>38938</v>
      </c>
      <c r="B2735" s="259" t="s">
        <v>8204</v>
      </c>
      <c r="C2735" s="253" t="s">
        <v>4628</v>
      </c>
      <c r="D2735" s="253">
        <v>29.9</v>
      </c>
      <c r="E2735" s="253" t="s">
        <v>152</v>
      </c>
    </row>
    <row r="2736" spans="1:5" ht="27">
      <c r="A2736" s="254">
        <v>3489</v>
      </c>
      <c r="B2736" s="259" t="s">
        <v>8205</v>
      </c>
      <c r="C2736" s="253" t="s">
        <v>4628</v>
      </c>
      <c r="D2736" s="253">
        <v>9.8699999999999992</v>
      </c>
      <c r="E2736" s="253" t="s">
        <v>152</v>
      </c>
    </row>
    <row r="2737" spans="1:5" ht="13.5">
      <c r="A2737" s="254">
        <v>20151</v>
      </c>
      <c r="B2737" s="259" t="s">
        <v>8206</v>
      </c>
      <c r="C2737" s="253" t="s">
        <v>4628</v>
      </c>
      <c r="D2737" s="253">
        <v>14.64</v>
      </c>
      <c r="E2737" s="253" t="s">
        <v>152</v>
      </c>
    </row>
    <row r="2738" spans="1:5" ht="13.5">
      <c r="A2738" s="254">
        <v>20152</v>
      </c>
      <c r="B2738" s="259" t="s">
        <v>8207</v>
      </c>
      <c r="C2738" s="253" t="s">
        <v>4628</v>
      </c>
      <c r="D2738" s="253">
        <v>50.93</v>
      </c>
      <c r="E2738" s="253" t="s">
        <v>152</v>
      </c>
    </row>
    <row r="2739" spans="1:5" ht="13.5">
      <c r="A2739" s="254">
        <v>20148</v>
      </c>
      <c r="B2739" s="259" t="s">
        <v>8208</v>
      </c>
      <c r="C2739" s="253" t="s">
        <v>4628</v>
      </c>
      <c r="D2739" s="253">
        <v>2.91</v>
      </c>
      <c r="E2739" s="253" t="s">
        <v>152</v>
      </c>
    </row>
    <row r="2740" spans="1:5" ht="13.5">
      <c r="A2740" s="254">
        <v>20149</v>
      </c>
      <c r="B2740" s="259" t="s">
        <v>8209</v>
      </c>
      <c r="C2740" s="253" t="s">
        <v>4628</v>
      </c>
      <c r="D2740" s="253">
        <v>4.5</v>
      </c>
      <c r="E2740" s="253" t="s">
        <v>152</v>
      </c>
    </row>
    <row r="2741" spans="1:5" ht="13.5">
      <c r="A2741" s="254">
        <v>20150</v>
      </c>
      <c r="B2741" s="259" t="s">
        <v>8210</v>
      </c>
      <c r="C2741" s="253" t="s">
        <v>4628</v>
      </c>
      <c r="D2741" s="253">
        <v>10.51</v>
      </c>
      <c r="E2741" s="253" t="s">
        <v>152</v>
      </c>
    </row>
    <row r="2742" spans="1:5" ht="13.5">
      <c r="A2742" s="254">
        <v>20157</v>
      </c>
      <c r="B2742" s="259" t="s">
        <v>8211</v>
      </c>
      <c r="C2742" s="253" t="s">
        <v>4628</v>
      </c>
      <c r="D2742" s="253">
        <v>19.75</v>
      </c>
      <c r="E2742" s="253" t="s">
        <v>152</v>
      </c>
    </row>
    <row r="2743" spans="1:5" ht="13.5">
      <c r="A2743" s="254">
        <v>20158</v>
      </c>
      <c r="B2743" s="259" t="s">
        <v>8212</v>
      </c>
      <c r="C2743" s="253" t="s">
        <v>4628</v>
      </c>
      <c r="D2743" s="253">
        <v>65.61</v>
      </c>
      <c r="E2743" s="253" t="s">
        <v>152</v>
      </c>
    </row>
    <row r="2744" spans="1:5" ht="13.5">
      <c r="A2744" s="254">
        <v>20154</v>
      </c>
      <c r="B2744" s="259" t="s">
        <v>8213</v>
      </c>
      <c r="C2744" s="253" t="s">
        <v>4628</v>
      </c>
      <c r="D2744" s="253">
        <v>3.74</v>
      </c>
      <c r="E2744" s="253" t="s">
        <v>152</v>
      </c>
    </row>
    <row r="2745" spans="1:5" ht="13.5">
      <c r="A2745" s="254">
        <v>20155</v>
      </c>
      <c r="B2745" s="259" t="s">
        <v>8214</v>
      </c>
      <c r="C2745" s="253" t="s">
        <v>4628</v>
      </c>
      <c r="D2745" s="253">
        <v>5.6</v>
      </c>
      <c r="E2745" s="253" t="s">
        <v>152</v>
      </c>
    </row>
    <row r="2746" spans="1:5" ht="13.5">
      <c r="A2746" s="254">
        <v>20156</v>
      </c>
      <c r="B2746" s="259" t="s">
        <v>8215</v>
      </c>
      <c r="C2746" s="253" t="s">
        <v>4628</v>
      </c>
      <c r="D2746" s="253">
        <v>12.61</v>
      </c>
      <c r="E2746" s="253" t="s">
        <v>152</v>
      </c>
    </row>
    <row r="2747" spans="1:5" ht="13.5">
      <c r="A2747" s="254">
        <v>3512</v>
      </c>
      <c r="B2747" s="259" t="s">
        <v>8216</v>
      </c>
      <c r="C2747" s="253" t="s">
        <v>4628</v>
      </c>
      <c r="D2747" s="253">
        <v>154.63</v>
      </c>
      <c r="E2747" s="253" t="s">
        <v>152</v>
      </c>
    </row>
    <row r="2748" spans="1:5" ht="13.5">
      <c r="A2748" s="254">
        <v>3499</v>
      </c>
      <c r="B2748" s="259" t="s">
        <v>8217</v>
      </c>
      <c r="C2748" s="253" t="s">
        <v>4628</v>
      </c>
      <c r="D2748" s="253">
        <v>0.65</v>
      </c>
      <c r="E2748" s="253" t="s">
        <v>152</v>
      </c>
    </row>
    <row r="2749" spans="1:5" ht="13.5">
      <c r="A2749" s="254">
        <v>3500</v>
      </c>
      <c r="B2749" s="259" t="s">
        <v>8218</v>
      </c>
      <c r="C2749" s="253" t="s">
        <v>4628</v>
      </c>
      <c r="D2749" s="253">
        <v>1.1100000000000001</v>
      </c>
      <c r="E2749" s="253" t="s">
        <v>152</v>
      </c>
    </row>
    <row r="2750" spans="1:5" ht="13.5">
      <c r="A2750" s="254">
        <v>3501</v>
      </c>
      <c r="B2750" s="259" t="s">
        <v>8219</v>
      </c>
      <c r="C2750" s="253" t="s">
        <v>4628</v>
      </c>
      <c r="D2750" s="253">
        <v>3.2</v>
      </c>
      <c r="E2750" s="253" t="s">
        <v>152</v>
      </c>
    </row>
    <row r="2751" spans="1:5" ht="13.5">
      <c r="A2751" s="254">
        <v>3502</v>
      </c>
      <c r="B2751" s="259" t="s">
        <v>8220</v>
      </c>
      <c r="C2751" s="253" t="s">
        <v>4628</v>
      </c>
      <c r="D2751" s="253">
        <v>4.5599999999999996</v>
      </c>
      <c r="E2751" s="253" t="s">
        <v>152</v>
      </c>
    </row>
    <row r="2752" spans="1:5" ht="13.5">
      <c r="A2752" s="254">
        <v>3503</v>
      </c>
      <c r="B2752" s="259" t="s">
        <v>8221</v>
      </c>
      <c r="C2752" s="253" t="s">
        <v>4628</v>
      </c>
      <c r="D2752" s="253">
        <v>5.46</v>
      </c>
      <c r="E2752" s="253" t="s">
        <v>152</v>
      </c>
    </row>
    <row r="2753" spans="1:5" ht="13.5">
      <c r="A2753" s="254">
        <v>3477</v>
      </c>
      <c r="B2753" s="259" t="s">
        <v>8222</v>
      </c>
      <c r="C2753" s="253" t="s">
        <v>4628</v>
      </c>
      <c r="D2753" s="253">
        <v>21.16</v>
      </c>
      <c r="E2753" s="253" t="s">
        <v>152</v>
      </c>
    </row>
    <row r="2754" spans="1:5" ht="13.5">
      <c r="A2754" s="254">
        <v>3478</v>
      </c>
      <c r="B2754" s="259" t="s">
        <v>8223</v>
      </c>
      <c r="C2754" s="253" t="s">
        <v>4628</v>
      </c>
      <c r="D2754" s="253">
        <v>48.64</v>
      </c>
      <c r="E2754" s="253" t="s">
        <v>152</v>
      </c>
    </row>
    <row r="2755" spans="1:5" ht="13.5">
      <c r="A2755" s="254">
        <v>3525</v>
      </c>
      <c r="B2755" s="259" t="s">
        <v>8224</v>
      </c>
      <c r="C2755" s="253" t="s">
        <v>4628</v>
      </c>
      <c r="D2755" s="253">
        <v>57.7</v>
      </c>
      <c r="E2755" s="253" t="s">
        <v>152</v>
      </c>
    </row>
    <row r="2756" spans="1:5" ht="13.5">
      <c r="A2756" s="254">
        <v>3511</v>
      </c>
      <c r="B2756" s="259" t="s">
        <v>8225</v>
      </c>
      <c r="C2756" s="253" t="s">
        <v>4628</v>
      </c>
      <c r="D2756" s="253">
        <v>67.7</v>
      </c>
      <c r="E2756" s="253" t="s">
        <v>152</v>
      </c>
    </row>
    <row r="2757" spans="1:5" ht="27">
      <c r="A2757" s="254">
        <v>38917</v>
      </c>
      <c r="B2757" s="259" t="s">
        <v>8226</v>
      </c>
      <c r="C2757" s="253" t="s">
        <v>4628</v>
      </c>
      <c r="D2757" s="253">
        <v>9.23</v>
      </c>
      <c r="E2757" s="253" t="s">
        <v>152</v>
      </c>
    </row>
    <row r="2758" spans="1:5" ht="27">
      <c r="A2758" s="254">
        <v>38919</v>
      </c>
      <c r="B2758" s="259" t="s">
        <v>8227</v>
      </c>
      <c r="C2758" s="253" t="s">
        <v>4628</v>
      </c>
      <c r="D2758" s="253">
        <v>13.73</v>
      </c>
      <c r="E2758" s="253" t="s">
        <v>152</v>
      </c>
    </row>
    <row r="2759" spans="1:5" ht="27">
      <c r="A2759" s="254">
        <v>38922</v>
      </c>
      <c r="B2759" s="259" t="s">
        <v>8228</v>
      </c>
      <c r="C2759" s="253" t="s">
        <v>4628</v>
      </c>
      <c r="D2759" s="253">
        <v>17.739999999999998</v>
      </c>
      <c r="E2759" s="253" t="s">
        <v>152</v>
      </c>
    </row>
    <row r="2760" spans="1:5" ht="27">
      <c r="A2760" s="254">
        <v>38921</v>
      </c>
      <c r="B2760" s="259" t="s">
        <v>8229</v>
      </c>
      <c r="C2760" s="253" t="s">
        <v>4628</v>
      </c>
      <c r="D2760" s="253">
        <v>21.93</v>
      </c>
      <c r="E2760" s="253" t="s">
        <v>152</v>
      </c>
    </row>
    <row r="2761" spans="1:5" ht="27">
      <c r="A2761" s="254">
        <v>38918</v>
      </c>
      <c r="B2761" s="259" t="s">
        <v>8230</v>
      </c>
      <c r="C2761" s="253" t="s">
        <v>4628</v>
      </c>
      <c r="D2761" s="253">
        <v>20.84</v>
      </c>
      <c r="E2761" s="253" t="s">
        <v>152</v>
      </c>
    </row>
    <row r="2762" spans="1:5" ht="27">
      <c r="A2762" s="254">
        <v>38920</v>
      </c>
      <c r="B2762" s="259" t="s">
        <v>8231</v>
      </c>
      <c r="C2762" s="253" t="s">
        <v>4628</v>
      </c>
      <c r="D2762" s="253">
        <v>26.06</v>
      </c>
      <c r="E2762" s="253" t="s">
        <v>152</v>
      </c>
    </row>
    <row r="2763" spans="1:5" ht="40.5">
      <c r="A2763" s="254">
        <v>3104</v>
      </c>
      <c r="B2763" s="259" t="s">
        <v>8232</v>
      </c>
      <c r="C2763" s="253" t="s">
        <v>4643</v>
      </c>
      <c r="D2763" s="253">
        <v>415.62</v>
      </c>
      <c r="E2763" s="253" t="s">
        <v>152</v>
      </c>
    </row>
    <row r="2764" spans="1:5" ht="27">
      <c r="A2764" s="254">
        <v>12032</v>
      </c>
      <c r="B2764" s="259" t="s">
        <v>8233</v>
      </c>
      <c r="C2764" s="253" t="s">
        <v>4639</v>
      </c>
      <c r="D2764" s="253">
        <v>39.32</v>
      </c>
      <c r="E2764" s="253" t="s">
        <v>152</v>
      </c>
    </row>
    <row r="2765" spans="1:5" ht="40.5">
      <c r="A2765" s="254">
        <v>12030</v>
      </c>
      <c r="B2765" s="259" t="s">
        <v>8234</v>
      </c>
      <c r="C2765" s="253" t="s">
        <v>4639</v>
      </c>
      <c r="D2765" s="253">
        <v>36.950000000000003</v>
      </c>
      <c r="E2765" s="253" t="s">
        <v>152</v>
      </c>
    </row>
    <row r="2766" spans="1:5" ht="27">
      <c r="A2766" s="254">
        <v>10908</v>
      </c>
      <c r="B2766" s="259" t="s">
        <v>8235</v>
      </c>
      <c r="C2766" s="253" t="s">
        <v>4628</v>
      </c>
      <c r="D2766" s="253">
        <v>11.06</v>
      </c>
      <c r="E2766" s="253" t="s">
        <v>152</v>
      </c>
    </row>
    <row r="2767" spans="1:5" ht="27">
      <c r="A2767" s="254">
        <v>10909</v>
      </c>
      <c r="B2767" s="259" t="s">
        <v>8236</v>
      </c>
      <c r="C2767" s="253" t="s">
        <v>4628</v>
      </c>
      <c r="D2767" s="253">
        <v>17.63</v>
      </c>
      <c r="E2767" s="253" t="s">
        <v>152</v>
      </c>
    </row>
    <row r="2768" spans="1:5" ht="27">
      <c r="A2768" s="254">
        <v>3669</v>
      </c>
      <c r="B2768" s="259" t="s">
        <v>8237</v>
      </c>
      <c r="C2768" s="253" t="s">
        <v>4628</v>
      </c>
      <c r="D2768" s="253">
        <v>7.55</v>
      </c>
      <c r="E2768" s="253" t="s">
        <v>152</v>
      </c>
    </row>
    <row r="2769" spans="1:5" ht="27">
      <c r="A2769" s="254">
        <v>20138</v>
      </c>
      <c r="B2769" s="259" t="s">
        <v>8238</v>
      </c>
      <c r="C2769" s="253" t="s">
        <v>4628</v>
      </c>
      <c r="D2769" s="253">
        <v>37.54</v>
      </c>
      <c r="E2769" s="253" t="s">
        <v>152</v>
      </c>
    </row>
    <row r="2770" spans="1:5" ht="27">
      <c r="A2770" s="254">
        <v>20139</v>
      </c>
      <c r="B2770" s="259" t="s">
        <v>8239</v>
      </c>
      <c r="C2770" s="253" t="s">
        <v>4628</v>
      </c>
      <c r="D2770" s="253">
        <v>63.07</v>
      </c>
      <c r="E2770" s="253" t="s">
        <v>152</v>
      </c>
    </row>
    <row r="2771" spans="1:5" ht="27">
      <c r="A2771" s="254">
        <v>3668</v>
      </c>
      <c r="B2771" s="259" t="s">
        <v>8240</v>
      </c>
      <c r="C2771" s="253" t="s">
        <v>4628</v>
      </c>
      <c r="D2771" s="253">
        <v>25.01</v>
      </c>
      <c r="E2771" s="253" t="s">
        <v>152</v>
      </c>
    </row>
    <row r="2772" spans="1:5" ht="27">
      <c r="A2772" s="254">
        <v>3656</v>
      </c>
      <c r="B2772" s="259" t="s">
        <v>8241</v>
      </c>
      <c r="C2772" s="253" t="s">
        <v>4628</v>
      </c>
      <c r="D2772" s="253">
        <v>12.39</v>
      </c>
      <c r="E2772" s="253" t="s">
        <v>152</v>
      </c>
    </row>
    <row r="2773" spans="1:5" ht="27">
      <c r="A2773" s="254">
        <v>10911</v>
      </c>
      <c r="B2773" s="259" t="s">
        <v>8242</v>
      </c>
      <c r="C2773" s="253" t="s">
        <v>4628</v>
      </c>
      <c r="D2773" s="253">
        <v>13.75</v>
      </c>
      <c r="E2773" s="253" t="s">
        <v>152</v>
      </c>
    </row>
    <row r="2774" spans="1:5" ht="13.5">
      <c r="A2774" s="254">
        <v>3654</v>
      </c>
      <c r="B2774" s="259" t="s">
        <v>8243</v>
      </c>
      <c r="C2774" s="253" t="s">
        <v>4628</v>
      </c>
      <c r="D2774" s="253">
        <v>3.43</v>
      </c>
      <c r="E2774" s="253" t="s">
        <v>152</v>
      </c>
    </row>
    <row r="2775" spans="1:5" ht="13.5">
      <c r="A2775" s="254">
        <v>3664</v>
      </c>
      <c r="B2775" s="259" t="s">
        <v>8244</v>
      </c>
      <c r="C2775" s="253" t="s">
        <v>4628</v>
      </c>
      <c r="D2775" s="253">
        <v>4.26</v>
      </c>
      <c r="E2775" s="253" t="s">
        <v>152</v>
      </c>
    </row>
    <row r="2776" spans="1:5" ht="13.5">
      <c r="A2776" s="254">
        <v>3657</v>
      </c>
      <c r="B2776" s="259" t="s">
        <v>8245</v>
      </c>
      <c r="C2776" s="253" t="s">
        <v>4628</v>
      </c>
      <c r="D2776" s="253">
        <v>4.59</v>
      </c>
      <c r="E2776" s="253" t="s">
        <v>152</v>
      </c>
    </row>
    <row r="2777" spans="1:5" ht="27">
      <c r="A2777" s="254">
        <v>12625</v>
      </c>
      <c r="B2777" s="259" t="s">
        <v>8246</v>
      </c>
      <c r="C2777" s="253" t="s">
        <v>4628</v>
      </c>
      <c r="D2777" s="253">
        <v>7.76</v>
      </c>
      <c r="E2777" s="253" t="s">
        <v>152</v>
      </c>
    </row>
    <row r="2778" spans="1:5" ht="13.5">
      <c r="A2778" s="254">
        <v>20136</v>
      </c>
      <c r="B2778" s="259" t="s">
        <v>8247</v>
      </c>
      <c r="C2778" s="253" t="s">
        <v>4628</v>
      </c>
      <c r="D2778" s="253">
        <v>84.72</v>
      </c>
      <c r="E2778" s="253" t="s">
        <v>152</v>
      </c>
    </row>
    <row r="2779" spans="1:5" ht="13.5">
      <c r="A2779" s="254">
        <v>20144</v>
      </c>
      <c r="B2779" s="259" t="s">
        <v>8248</v>
      </c>
      <c r="C2779" s="253" t="s">
        <v>4628</v>
      </c>
      <c r="D2779" s="253">
        <v>37.21</v>
      </c>
      <c r="E2779" s="253" t="s">
        <v>152</v>
      </c>
    </row>
    <row r="2780" spans="1:5" ht="13.5">
      <c r="A2780" s="254">
        <v>20143</v>
      </c>
      <c r="B2780" s="259" t="s">
        <v>8249</v>
      </c>
      <c r="C2780" s="253" t="s">
        <v>4628</v>
      </c>
      <c r="D2780" s="253">
        <v>34.75</v>
      </c>
      <c r="E2780" s="253" t="s">
        <v>152</v>
      </c>
    </row>
    <row r="2781" spans="1:5" ht="13.5">
      <c r="A2781" s="254">
        <v>20145</v>
      </c>
      <c r="B2781" s="259" t="s">
        <v>8250</v>
      </c>
      <c r="C2781" s="253" t="s">
        <v>4628</v>
      </c>
      <c r="D2781" s="253">
        <v>98.62</v>
      </c>
      <c r="E2781" s="253" t="s">
        <v>152</v>
      </c>
    </row>
    <row r="2782" spans="1:5" ht="13.5">
      <c r="A2782" s="254">
        <v>20146</v>
      </c>
      <c r="B2782" s="259" t="s">
        <v>8251</v>
      </c>
      <c r="C2782" s="253" t="s">
        <v>4628</v>
      </c>
      <c r="D2782" s="253">
        <v>111.21</v>
      </c>
      <c r="E2782" s="253" t="s">
        <v>152</v>
      </c>
    </row>
    <row r="2783" spans="1:5" ht="13.5">
      <c r="A2783" s="254">
        <v>20140</v>
      </c>
      <c r="B2783" s="259" t="s">
        <v>8252</v>
      </c>
      <c r="C2783" s="253" t="s">
        <v>4628</v>
      </c>
      <c r="D2783" s="253">
        <v>4.43</v>
      </c>
      <c r="E2783" s="253" t="s">
        <v>152</v>
      </c>
    </row>
    <row r="2784" spans="1:5" ht="13.5">
      <c r="A2784" s="254">
        <v>20141</v>
      </c>
      <c r="B2784" s="259" t="s">
        <v>8253</v>
      </c>
      <c r="C2784" s="253" t="s">
        <v>4628</v>
      </c>
      <c r="D2784" s="253">
        <v>7.77</v>
      </c>
      <c r="E2784" s="253" t="s">
        <v>152</v>
      </c>
    </row>
    <row r="2785" spans="1:5" ht="13.5">
      <c r="A2785" s="254">
        <v>20142</v>
      </c>
      <c r="B2785" s="259" t="s">
        <v>8254</v>
      </c>
      <c r="C2785" s="253" t="s">
        <v>4628</v>
      </c>
      <c r="D2785" s="253">
        <v>23.78</v>
      </c>
      <c r="E2785" s="253" t="s">
        <v>152</v>
      </c>
    </row>
    <row r="2786" spans="1:5" ht="27">
      <c r="A2786" s="254">
        <v>3659</v>
      </c>
      <c r="B2786" s="259" t="s">
        <v>8255</v>
      </c>
      <c r="C2786" s="253" t="s">
        <v>4628</v>
      </c>
      <c r="D2786" s="253">
        <v>10.31</v>
      </c>
      <c r="E2786" s="253" t="s">
        <v>152</v>
      </c>
    </row>
    <row r="2787" spans="1:5" ht="27">
      <c r="A2787" s="254">
        <v>3660</v>
      </c>
      <c r="B2787" s="259" t="s">
        <v>8256</v>
      </c>
      <c r="C2787" s="253" t="s">
        <v>4628</v>
      </c>
      <c r="D2787" s="253">
        <v>14.87</v>
      </c>
      <c r="E2787" s="253" t="s">
        <v>152</v>
      </c>
    </row>
    <row r="2788" spans="1:5" ht="27">
      <c r="A2788" s="254">
        <v>3662</v>
      </c>
      <c r="B2788" s="259" t="s">
        <v>8257</v>
      </c>
      <c r="C2788" s="253" t="s">
        <v>4628</v>
      </c>
      <c r="D2788" s="253">
        <v>5.61</v>
      </c>
      <c r="E2788" s="253" t="s">
        <v>152</v>
      </c>
    </row>
    <row r="2789" spans="1:5" ht="27">
      <c r="A2789" s="254">
        <v>3661</v>
      </c>
      <c r="B2789" s="259" t="s">
        <v>8258</v>
      </c>
      <c r="C2789" s="253" t="s">
        <v>4628</v>
      </c>
      <c r="D2789" s="253">
        <v>8.26</v>
      </c>
      <c r="E2789" s="253" t="s">
        <v>152</v>
      </c>
    </row>
    <row r="2790" spans="1:5" ht="27">
      <c r="A2790" s="254">
        <v>3658</v>
      </c>
      <c r="B2790" s="259" t="s">
        <v>8259</v>
      </c>
      <c r="C2790" s="253" t="s">
        <v>4628</v>
      </c>
      <c r="D2790" s="253">
        <v>10.52</v>
      </c>
      <c r="E2790" s="253" t="s">
        <v>152</v>
      </c>
    </row>
    <row r="2791" spans="1:5" ht="27">
      <c r="A2791" s="254">
        <v>3670</v>
      </c>
      <c r="B2791" s="259" t="s">
        <v>8260</v>
      </c>
      <c r="C2791" s="253" t="s">
        <v>4628</v>
      </c>
      <c r="D2791" s="253">
        <v>13.72</v>
      </c>
      <c r="E2791" s="253" t="s">
        <v>152</v>
      </c>
    </row>
    <row r="2792" spans="1:5" ht="27">
      <c r="A2792" s="254">
        <v>3666</v>
      </c>
      <c r="B2792" s="259" t="s">
        <v>8261</v>
      </c>
      <c r="C2792" s="253" t="s">
        <v>4628</v>
      </c>
      <c r="D2792" s="253">
        <v>2.3199999999999998</v>
      </c>
      <c r="E2792" s="253" t="s">
        <v>152</v>
      </c>
    </row>
    <row r="2793" spans="1:5" ht="13.5">
      <c r="A2793" s="254">
        <v>14157</v>
      </c>
      <c r="B2793" s="259" t="s">
        <v>8262</v>
      </c>
      <c r="C2793" s="253" t="s">
        <v>4628</v>
      </c>
      <c r="D2793" s="253">
        <v>0.87</v>
      </c>
      <c r="E2793" s="253" t="s">
        <v>152</v>
      </c>
    </row>
    <row r="2794" spans="1:5" ht="27">
      <c r="A2794" s="254">
        <v>3653</v>
      </c>
      <c r="B2794" s="259" t="s">
        <v>8263</v>
      </c>
      <c r="C2794" s="253" t="s">
        <v>4628</v>
      </c>
      <c r="D2794" s="253">
        <v>60.31</v>
      </c>
      <c r="E2794" s="253" t="s">
        <v>152</v>
      </c>
    </row>
    <row r="2795" spans="1:5" ht="27">
      <c r="A2795" s="254">
        <v>3649</v>
      </c>
      <c r="B2795" s="259" t="s">
        <v>8264</v>
      </c>
      <c r="C2795" s="253" t="s">
        <v>4628</v>
      </c>
      <c r="D2795" s="253">
        <v>124.91</v>
      </c>
      <c r="E2795" s="253" t="s">
        <v>152</v>
      </c>
    </row>
    <row r="2796" spans="1:5" ht="27">
      <c r="A2796" s="254">
        <v>42696</v>
      </c>
      <c r="B2796" s="259" t="s">
        <v>10761</v>
      </c>
      <c r="C2796" s="253" t="s">
        <v>4628</v>
      </c>
      <c r="D2796" s="253">
        <v>349.49</v>
      </c>
      <c r="E2796" s="253" t="s">
        <v>152</v>
      </c>
    </row>
    <row r="2797" spans="1:5" ht="27">
      <c r="A2797" s="254">
        <v>42697</v>
      </c>
      <c r="B2797" s="259" t="s">
        <v>10762</v>
      </c>
      <c r="C2797" s="253" t="s">
        <v>4628</v>
      </c>
      <c r="D2797" s="253">
        <v>526.35</v>
      </c>
      <c r="E2797" s="253" t="s">
        <v>152</v>
      </c>
    </row>
    <row r="2798" spans="1:5" ht="27">
      <c r="A2798" s="254">
        <v>42698</v>
      </c>
      <c r="B2798" s="259" t="s">
        <v>10763</v>
      </c>
      <c r="C2798" s="253" t="s">
        <v>4628</v>
      </c>
      <c r="D2798" s="253">
        <v>733.19</v>
      </c>
      <c r="E2798" s="253" t="s">
        <v>152</v>
      </c>
    </row>
    <row r="2799" spans="1:5" ht="13.5">
      <c r="A2799" s="254">
        <v>39875</v>
      </c>
      <c r="B2799" s="259" t="s">
        <v>8265</v>
      </c>
      <c r="C2799" s="253" t="s">
        <v>4628</v>
      </c>
      <c r="D2799" s="253">
        <v>375.29</v>
      </c>
      <c r="E2799" s="253" t="s">
        <v>152</v>
      </c>
    </row>
    <row r="2800" spans="1:5" ht="13.5">
      <c r="A2800" s="254">
        <v>39876</v>
      </c>
      <c r="B2800" s="259" t="s">
        <v>8266</v>
      </c>
      <c r="C2800" s="253" t="s">
        <v>4628</v>
      </c>
      <c r="D2800" s="253">
        <v>469.86</v>
      </c>
      <c r="E2800" s="253" t="s">
        <v>152</v>
      </c>
    </row>
    <row r="2801" spans="1:5" ht="13.5">
      <c r="A2801" s="254">
        <v>39877</v>
      </c>
      <c r="B2801" s="259" t="s">
        <v>8267</v>
      </c>
      <c r="C2801" s="253" t="s">
        <v>4628</v>
      </c>
      <c r="D2801" s="253">
        <v>651.66999999999996</v>
      </c>
      <c r="E2801" s="253" t="s">
        <v>152</v>
      </c>
    </row>
    <row r="2802" spans="1:5" ht="13.5">
      <c r="A2802" s="254">
        <v>39878</v>
      </c>
      <c r="B2802" s="259" t="s">
        <v>8268</v>
      </c>
      <c r="C2802" s="253" t="s">
        <v>4628</v>
      </c>
      <c r="D2802" s="253">
        <v>860.75</v>
      </c>
      <c r="E2802" s="253" t="s">
        <v>152</v>
      </c>
    </row>
    <row r="2803" spans="1:5" ht="13.5">
      <c r="A2803" s="254">
        <v>39872</v>
      </c>
      <c r="B2803" s="259" t="s">
        <v>8269</v>
      </c>
      <c r="C2803" s="253" t="s">
        <v>4628</v>
      </c>
      <c r="D2803" s="253">
        <v>257.36</v>
      </c>
      <c r="E2803" s="253" t="s">
        <v>152</v>
      </c>
    </row>
    <row r="2804" spans="1:5" ht="13.5">
      <c r="A2804" s="254">
        <v>39873</v>
      </c>
      <c r="B2804" s="259" t="s">
        <v>8270</v>
      </c>
      <c r="C2804" s="253" t="s">
        <v>4628</v>
      </c>
      <c r="D2804" s="253">
        <v>298.52</v>
      </c>
      <c r="E2804" s="253" t="s">
        <v>152</v>
      </c>
    </row>
    <row r="2805" spans="1:5" ht="13.5">
      <c r="A2805" s="254">
        <v>39874</v>
      </c>
      <c r="B2805" s="259" t="s">
        <v>8271</v>
      </c>
      <c r="C2805" s="253" t="s">
        <v>4628</v>
      </c>
      <c r="D2805" s="253">
        <v>327.89</v>
      </c>
      <c r="E2805" s="253" t="s">
        <v>152</v>
      </c>
    </row>
    <row r="2806" spans="1:5" ht="27">
      <c r="A2806" s="254">
        <v>3674</v>
      </c>
      <c r="B2806" s="259" t="s">
        <v>8272</v>
      </c>
      <c r="C2806" s="253" t="s">
        <v>4631</v>
      </c>
      <c r="D2806" s="253">
        <v>53.68</v>
      </c>
      <c r="E2806" s="253" t="s">
        <v>152</v>
      </c>
    </row>
    <row r="2807" spans="1:5" ht="27">
      <c r="A2807" s="254">
        <v>3681</v>
      </c>
      <c r="B2807" s="259" t="s">
        <v>8273</v>
      </c>
      <c r="C2807" s="253" t="s">
        <v>4631</v>
      </c>
      <c r="D2807" s="253">
        <v>79.86</v>
      </c>
      <c r="E2807" s="253" t="s">
        <v>152</v>
      </c>
    </row>
    <row r="2808" spans="1:5" ht="27">
      <c r="A2808" s="254">
        <v>3676</v>
      </c>
      <c r="B2808" s="259" t="s">
        <v>8274</v>
      </c>
      <c r="C2808" s="253" t="s">
        <v>4631</v>
      </c>
      <c r="D2808" s="253">
        <v>300.57</v>
      </c>
      <c r="E2808" s="253" t="s">
        <v>152</v>
      </c>
    </row>
    <row r="2809" spans="1:5" ht="27">
      <c r="A2809" s="254">
        <v>3679</v>
      </c>
      <c r="B2809" s="259" t="s">
        <v>8275</v>
      </c>
      <c r="C2809" s="253" t="s">
        <v>4631</v>
      </c>
      <c r="D2809" s="253">
        <v>248.66</v>
      </c>
      <c r="E2809" s="253" t="s">
        <v>152</v>
      </c>
    </row>
    <row r="2810" spans="1:5" ht="27">
      <c r="A2810" s="254">
        <v>3672</v>
      </c>
      <c r="B2810" s="259" t="s">
        <v>8276</v>
      </c>
      <c r="C2810" s="253" t="s">
        <v>4631</v>
      </c>
      <c r="D2810" s="253">
        <v>0.84</v>
      </c>
      <c r="E2810" s="253" t="s">
        <v>152</v>
      </c>
    </row>
    <row r="2811" spans="1:5" ht="27">
      <c r="A2811" s="254">
        <v>3671</v>
      </c>
      <c r="B2811" s="259" t="s">
        <v>8277</v>
      </c>
      <c r="C2811" s="253" t="s">
        <v>4631</v>
      </c>
      <c r="D2811" s="253">
        <v>0.8</v>
      </c>
      <c r="E2811" s="253" t="s">
        <v>152</v>
      </c>
    </row>
    <row r="2812" spans="1:5" ht="27">
      <c r="A2812" s="254">
        <v>3673</v>
      </c>
      <c r="B2812" s="259" t="s">
        <v>8278</v>
      </c>
      <c r="C2812" s="253" t="s">
        <v>4631</v>
      </c>
      <c r="D2812" s="253">
        <v>1.25</v>
      </c>
      <c r="E2812" s="253" t="s">
        <v>152</v>
      </c>
    </row>
    <row r="2813" spans="1:5" ht="27">
      <c r="A2813" s="254">
        <v>38394</v>
      </c>
      <c r="B2813" s="259" t="s">
        <v>8279</v>
      </c>
      <c r="C2813" s="253" t="s">
        <v>4628</v>
      </c>
      <c r="D2813" s="253">
        <v>252</v>
      </c>
      <c r="E2813" s="253" t="s">
        <v>152</v>
      </c>
    </row>
    <row r="2814" spans="1:5" ht="27">
      <c r="A2814" s="254">
        <v>3729</v>
      </c>
      <c r="B2814" s="259" t="s">
        <v>10764</v>
      </c>
      <c r="C2814" s="253" t="s">
        <v>4628</v>
      </c>
      <c r="D2814" s="253">
        <v>57.41</v>
      </c>
      <c r="E2814" s="253" t="s">
        <v>152</v>
      </c>
    </row>
    <row r="2815" spans="1:5" ht="67.5">
      <c r="A2815" s="254">
        <v>39357</v>
      </c>
      <c r="B2815" s="259" t="s">
        <v>8280</v>
      </c>
      <c r="C2815" s="253" t="s">
        <v>4628</v>
      </c>
      <c r="D2815" s="253">
        <v>83.84</v>
      </c>
      <c r="E2815" s="253" t="s">
        <v>152</v>
      </c>
    </row>
    <row r="2816" spans="1:5" ht="67.5">
      <c r="A2816" s="254">
        <v>39358</v>
      </c>
      <c r="B2816" s="259" t="s">
        <v>8281</v>
      </c>
      <c r="C2816" s="253" t="s">
        <v>4628</v>
      </c>
      <c r="D2816" s="253">
        <v>91.94</v>
      </c>
      <c r="E2816" s="253" t="s">
        <v>152</v>
      </c>
    </row>
    <row r="2817" spans="1:5" ht="67.5">
      <c r="A2817" s="254">
        <v>39356</v>
      </c>
      <c r="B2817" s="259" t="s">
        <v>8282</v>
      </c>
      <c r="C2817" s="253" t="s">
        <v>4628</v>
      </c>
      <c r="D2817" s="253">
        <v>156.85</v>
      </c>
      <c r="E2817" s="253" t="s">
        <v>152</v>
      </c>
    </row>
    <row r="2818" spans="1:5" ht="81">
      <c r="A2818" s="254">
        <v>39355</v>
      </c>
      <c r="B2818" s="259" t="s">
        <v>8283</v>
      </c>
      <c r="C2818" s="253" t="s">
        <v>4628</v>
      </c>
      <c r="D2818" s="253">
        <v>134.97</v>
      </c>
      <c r="E2818" s="253" t="s">
        <v>152</v>
      </c>
    </row>
    <row r="2819" spans="1:5" ht="81">
      <c r="A2819" s="254">
        <v>39353</v>
      </c>
      <c r="B2819" s="259" t="s">
        <v>8284</v>
      </c>
      <c r="C2819" s="253" t="s">
        <v>4628</v>
      </c>
      <c r="D2819" s="253">
        <v>185.09</v>
      </c>
      <c r="E2819" s="253" t="s">
        <v>152</v>
      </c>
    </row>
    <row r="2820" spans="1:5" ht="81">
      <c r="A2820" s="254">
        <v>39354</v>
      </c>
      <c r="B2820" s="259" t="s">
        <v>8285</v>
      </c>
      <c r="C2820" s="253" t="s">
        <v>4628</v>
      </c>
      <c r="D2820" s="253">
        <v>184.47</v>
      </c>
      <c r="E2820" s="253" t="s">
        <v>152</v>
      </c>
    </row>
    <row r="2821" spans="1:5" ht="13.5">
      <c r="A2821" s="254">
        <v>39398</v>
      </c>
      <c r="B2821" s="259" t="s">
        <v>8286</v>
      </c>
      <c r="C2821" s="253" t="s">
        <v>4628</v>
      </c>
      <c r="D2821" s="253">
        <v>63</v>
      </c>
      <c r="E2821" s="253" t="s">
        <v>152</v>
      </c>
    </row>
    <row r="2822" spans="1:5" ht="27">
      <c r="A2822" s="254">
        <v>13343</v>
      </c>
      <c r="B2822" s="259" t="s">
        <v>8287</v>
      </c>
      <c r="C2822" s="253" t="s">
        <v>4628</v>
      </c>
      <c r="D2822" s="253">
        <v>33.18</v>
      </c>
      <c r="E2822" s="253" t="s">
        <v>152</v>
      </c>
    </row>
    <row r="2823" spans="1:5" ht="27">
      <c r="A2823" s="254">
        <v>12118</v>
      </c>
      <c r="B2823" s="259" t="s">
        <v>8288</v>
      </c>
      <c r="C2823" s="253" t="s">
        <v>4628</v>
      </c>
      <c r="D2823" s="253">
        <v>20.92</v>
      </c>
      <c r="E2823" s="253" t="s">
        <v>152</v>
      </c>
    </row>
    <row r="2824" spans="1:5" ht="54">
      <c r="A2824" s="254">
        <v>39482</v>
      </c>
      <c r="B2824" s="259" t="s">
        <v>8289</v>
      </c>
      <c r="C2824" s="253" t="s">
        <v>4628</v>
      </c>
      <c r="D2824" s="253">
        <v>336.11</v>
      </c>
      <c r="E2824" s="253" t="s">
        <v>152</v>
      </c>
    </row>
    <row r="2825" spans="1:5" ht="54">
      <c r="A2825" s="254">
        <v>39486</v>
      </c>
      <c r="B2825" s="259" t="s">
        <v>8290</v>
      </c>
      <c r="C2825" s="253" t="s">
        <v>4628</v>
      </c>
      <c r="D2825" s="253">
        <v>296.12</v>
      </c>
      <c r="E2825" s="253" t="s">
        <v>152</v>
      </c>
    </row>
    <row r="2826" spans="1:5" ht="54">
      <c r="A2826" s="254">
        <v>39483</v>
      </c>
      <c r="B2826" s="259" t="s">
        <v>8291</v>
      </c>
      <c r="C2826" s="253" t="s">
        <v>4628</v>
      </c>
      <c r="D2826" s="253">
        <v>320.57</v>
      </c>
      <c r="E2826" s="253" t="s">
        <v>152</v>
      </c>
    </row>
    <row r="2827" spans="1:5" ht="54">
      <c r="A2827" s="254">
        <v>39487</v>
      </c>
      <c r="B2827" s="259" t="s">
        <v>8292</v>
      </c>
      <c r="C2827" s="253" t="s">
        <v>4628</v>
      </c>
      <c r="D2827" s="253">
        <v>299.18</v>
      </c>
      <c r="E2827" s="253" t="s">
        <v>152</v>
      </c>
    </row>
    <row r="2828" spans="1:5" ht="54">
      <c r="A2828" s="254">
        <v>39484</v>
      </c>
      <c r="B2828" s="259" t="s">
        <v>8293</v>
      </c>
      <c r="C2828" s="253" t="s">
        <v>4628</v>
      </c>
      <c r="D2828" s="253">
        <v>323.62</v>
      </c>
      <c r="E2828" s="253" t="s">
        <v>152</v>
      </c>
    </row>
    <row r="2829" spans="1:5" ht="54">
      <c r="A2829" s="254">
        <v>39488</v>
      </c>
      <c r="B2829" s="259" t="s">
        <v>8294</v>
      </c>
      <c r="C2829" s="253" t="s">
        <v>4628</v>
      </c>
      <c r="D2829" s="253">
        <v>302.23</v>
      </c>
      <c r="E2829" s="253" t="s">
        <v>152</v>
      </c>
    </row>
    <row r="2830" spans="1:5" ht="54">
      <c r="A2830" s="254">
        <v>39485</v>
      </c>
      <c r="B2830" s="259" t="s">
        <v>8295</v>
      </c>
      <c r="C2830" s="253" t="s">
        <v>4628</v>
      </c>
      <c r="D2830" s="253">
        <v>338.92</v>
      </c>
      <c r="E2830" s="253" t="s">
        <v>152</v>
      </c>
    </row>
    <row r="2831" spans="1:5" ht="54">
      <c r="A2831" s="254">
        <v>39489</v>
      </c>
      <c r="B2831" s="259" t="s">
        <v>8296</v>
      </c>
      <c r="C2831" s="253" t="s">
        <v>4628</v>
      </c>
      <c r="D2831" s="253">
        <v>317.52999999999997</v>
      </c>
      <c r="E2831" s="253" t="s">
        <v>152</v>
      </c>
    </row>
    <row r="2832" spans="1:5" ht="54">
      <c r="A2832" s="254">
        <v>39494</v>
      </c>
      <c r="B2832" s="259" t="s">
        <v>8297</v>
      </c>
      <c r="C2832" s="253" t="s">
        <v>4628</v>
      </c>
      <c r="D2832" s="253">
        <v>323.88</v>
      </c>
      <c r="E2832" s="253" t="s">
        <v>152</v>
      </c>
    </row>
    <row r="2833" spans="1:5" ht="54">
      <c r="A2833" s="254">
        <v>39490</v>
      </c>
      <c r="B2833" s="259" t="s">
        <v>8298</v>
      </c>
      <c r="C2833" s="253" t="s">
        <v>4628</v>
      </c>
      <c r="D2833" s="253">
        <v>367.15</v>
      </c>
      <c r="E2833" s="253" t="s">
        <v>152</v>
      </c>
    </row>
    <row r="2834" spans="1:5" ht="54">
      <c r="A2834" s="254">
        <v>39495</v>
      </c>
      <c r="B2834" s="259" t="s">
        <v>8299</v>
      </c>
      <c r="C2834" s="253" t="s">
        <v>4628</v>
      </c>
      <c r="D2834" s="253">
        <v>336.11</v>
      </c>
      <c r="E2834" s="253" t="s">
        <v>152</v>
      </c>
    </row>
    <row r="2835" spans="1:5" ht="54">
      <c r="A2835" s="254">
        <v>39491</v>
      </c>
      <c r="B2835" s="259" t="s">
        <v>8300</v>
      </c>
      <c r="C2835" s="253" t="s">
        <v>4628</v>
      </c>
      <c r="D2835" s="253">
        <v>378.88</v>
      </c>
      <c r="E2835" s="253" t="s">
        <v>152</v>
      </c>
    </row>
    <row r="2836" spans="1:5" ht="54">
      <c r="A2836" s="254">
        <v>39496</v>
      </c>
      <c r="B2836" s="259" t="s">
        <v>8301</v>
      </c>
      <c r="C2836" s="253" t="s">
        <v>4628</v>
      </c>
      <c r="D2836" s="253">
        <v>348.21</v>
      </c>
      <c r="E2836" s="253" t="s">
        <v>152</v>
      </c>
    </row>
    <row r="2837" spans="1:5" ht="54">
      <c r="A2837" s="254">
        <v>39492</v>
      </c>
      <c r="B2837" s="259" t="s">
        <v>8302</v>
      </c>
      <c r="C2837" s="253" t="s">
        <v>4628</v>
      </c>
      <c r="D2837" s="253">
        <v>381.21</v>
      </c>
      <c r="E2837" s="253" t="s">
        <v>152</v>
      </c>
    </row>
    <row r="2838" spans="1:5" ht="54">
      <c r="A2838" s="254">
        <v>39497</v>
      </c>
      <c r="B2838" s="259" t="s">
        <v>8303</v>
      </c>
      <c r="C2838" s="253" t="s">
        <v>4628</v>
      </c>
      <c r="D2838" s="253">
        <v>360.43</v>
      </c>
      <c r="E2838" s="253" t="s">
        <v>152</v>
      </c>
    </row>
    <row r="2839" spans="1:5" ht="54">
      <c r="A2839" s="254">
        <v>39493</v>
      </c>
      <c r="B2839" s="259" t="s">
        <v>8304</v>
      </c>
      <c r="C2839" s="253" t="s">
        <v>4628</v>
      </c>
      <c r="D2839" s="253">
        <v>403.33</v>
      </c>
      <c r="E2839" s="253" t="s">
        <v>152</v>
      </c>
    </row>
    <row r="2840" spans="1:5" ht="54">
      <c r="A2840" s="254">
        <v>39500</v>
      </c>
      <c r="B2840" s="259" t="s">
        <v>8305</v>
      </c>
      <c r="C2840" s="253" t="s">
        <v>4628</v>
      </c>
      <c r="D2840" s="253">
        <v>404.65</v>
      </c>
      <c r="E2840" s="253" t="s">
        <v>152</v>
      </c>
    </row>
    <row r="2841" spans="1:5" ht="54">
      <c r="A2841" s="254">
        <v>39498</v>
      </c>
      <c r="B2841" s="259" t="s">
        <v>8306</v>
      </c>
      <c r="C2841" s="253" t="s">
        <v>4628</v>
      </c>
      <c r="D2841" s="253">
        <v>449.96</v>
      </c>
      <c r="E2841" s="253" t="s">
        <v>152</v>
      </c>
    </row>
    <row r="2842" spans="1:5" ht="54">
      <c r="A2842" s="254">
        <v>39501</v>
      </c>
      <c r="B2842" s="259" t="s">
        <v>8307</v>
      </c>
      <c r="C2842" s="253" t="s">
        <v>4628</v>
      </c>
      <c r="D2842" s="253">
        <v>415.18</v>
      </c>
      <c r="E2842" s="253" t="s">
        <v>152</v>
      </c>
    </row>
    <row r="2843" spans="1:5" ht="54">
      <c r="A2843" s="254">
        <v>39499</v>
      </c>
      <c r="B2843" s="259" t="s">
        <v>8308</v>
      </c>
      <c r="C2843" s="253" t="s">
        <v>4628</v>
      </c>
      <c r="D2843" s="253">
        <v>488.12</v>
      </c>
      <c r="E2843" s="253" t="s">
        <v>152</v>
      </c>
    </row>
    <row r="2844" spans="1:5" ht="27">
      <c r="A2844" s="254">
        <v>3733</v>
      </c>
      <c r="B2844" s="259" t="s">
        <v>8309</v>
      </c>
      <c r="C2844" s="253" t="s">
        <v>4630</v>
      </c>
      <c r="D2844" s="253">
        <v>47.4</v>
      </c>
      <c r="E2844" s="253" t="s">
        <v>152</v>
      </c>
    </row>
    <row r="2845" spans="1:5" ht="13.5">
      <c r="A2845" s="254">
        <v>3731</v>
      </c>
      <c r="B2845" s="259" t="s">
        <v>8310</v>
      </c>
      <c r="C2845" s="253" t="s">
        <v>4630</v>
      </c>
      <c r="D2845" s="253">
        <v>44</v>
      </c>
      <c r="E2845" s="253" t="s">
        <v>152</v>
      </c>
    </row>
    <row r="2846" spans="1:5" ht="13.5">
      <c r="A2846" s="254">
        <v>38137</v>
      </c>
      <c r="B2846" s="259" t="s">
        <v>8311</v>
      </c>
      <c r="C2846" s="253" t="s">
        <v>4630</v>
      </c>
      <c r="D2846" s="253">
        <v>44.26</v>
      </c>
      <c r="E2846" s="253" t="s">
        <v>152</v>
      </c>
    </row>
    <row r="2847" spans="1:5" ht="27">
      <c r="A2847" s="254">
        <v>38135</v>
      </c>
      <c r="B2847" s="259" t="s">
        <v>8312</v>
      </c>
      <c r="C2847" s="253" t="s">
        <v>4630</v>
      </c>
      <c r="D2847" s="253">
        <v>56.1</v>
      </c>
      <c r="E2847" s="253" t="s">
        <v>152</v>
      </c>
    </row>
    <row r="2848" spans="1:5" ht="13.5">
      <c r="A2848" s="254">
        <v>38138</v>
      </c>
      <c r="B2848" s="259" t="s">
        <v>8313</v>
      </c>
      <c r="C2848" s="253" t="s">
        <v>4630</v>
      </c>
      <c r="D2848" s="253">
        <v>43.46</v>
      </c>
      <c r="E2848" s="253" t="s">
        <v>152</v>
      </c>
    </row>
    <row r="2849" spans="1:5" ht="40.5">
      <c r="A2849" s="254">
        <v>3736</v>
      </c>
      <c r="B2849" s="259" t="s">
        <v>8314</v>
      </c>
      <c r="C2849" s="253" t="s">
        <v>4630</v>
      </c>
      <c r="D2849" s="253">
        <v>30</v>
      </c>
      <c r="E2849" s="253" t="s">
        <v>152</v>
      </c>
    </row>
    <row r="2850" spans="1:5" ht="40.5">
      <c r="A2850" s="254">
        <v>3741</v>
      </c>
      <c r="B2850" s="259" t="s">
        <v>8315</v>
      </c>
      <c r="C2850" s="253" t="s">
        <v>4630</v>
      </c>
      <c r="D2850" s="253">
        <v>31.27</v>
      </c>
      <c r="E2850" s="253" t="s">
        <v>152</v>
      </c>
    </row>
    <row r="2851" spans="1:5" ht="40.5">
      <c r="A2851" s="254">
        <v>3745</v>
      </c>
      <c r="B2851" s="259" t="s">
        <v>8316</v>
      </c>
      <c r="C2851" s="253" t="s">
        <v>4630</v>
      </c>
      <c r="D2851" s="253">
        <v>33.72</v>
      </c>
      <c r="E2851" s="253" t="s">
        <v>152</v>
      </c>
    </row>
    <row r="2852" spans="1:5" ht="40.5">
      <c r="A2852" s="254">
        <v>3743</v>
      </c>
      <c r="B2852" s="259" t="s">
        <v>8317</v>
      </c>
      <c r="C2852" s="253" t="s">
        <v>4630</v>
      </c>
      <c r="D2852" s="253">
        <v>31.16</v>
      </c>
      <c r="E2852" s="253" t="s">
        <v>152</v>
      </c>
    </row>
    <row r="2853" spans="1:5" ht="40.5">
      <c r="A2853" s="254">
        <v>3744</v>
      </c>
      <c r="B2853" s="259" t="s">
        <v>8318</v>
      </c>
      <c r="C2853" s="253" t="s">
        <v>4630</v>
      </c>
      <c r="D2853" s="253">
        <v>34.299999999999997</v>
      </c>
      <c r="E2853" s="253" t="s">
        <v>152</v>
      </c>
    </row>
    <row r="2854" spans="1:5" ht="40.5">
      <c r="A2854" s="254">
        <v>3739</v>
      </c>
      <c r="B2854" s="259" t="s">
        <v>8319</v>
      </c>
      <c r="C2854" s="253" t="s">
        <v>4630</v>
      </c>
      <c r="D2854" s="253">
        <v>36.04</v>
      </c>
      <c r="E2854" s="253" t="s">
        <v>152</v>
      </c>
    </row>
    <row r="2855" spans="1:5" ht="40.5">
      <c r="A2855" s="254">
        <v>3737</v>
      </c>
      <c r="B2855" s="259" t="s">
        <v>8320</v>
      </c>
      <c r="C2855" s="253" t="s">
        <v>4630</v>
      </c>
      <c r="D2855" s="253">
        <v>37.79</v>
      </c>
      <c r="E2855" s="253" t="s">
        <v>152</v>
      </c>
    </row>
    <row r="2856" spans="1:5" ht="40.5">
      <c r="A2856" s="254">
        <v>3738</v>
      </c>
      <c r="B2856" s="259" t="s">
        <v>8321</v>
      </c>
      <c r="C2856" s="253" t="s">
        <v>4630</v>
      </c>
      <c r="D2856" s="253">
        <v>43.6</v>
      </c>
      <c r="E2856" s="253" t="s">
        <v>152</v>
      </c>
    </row>
    <row r="2857" spans="1:5" ht="40.5">
      <c r="A2857" s="254">
        <v>3747</v>
      </c>
      <c r="B2857" s="259" t="s">
        <v>8322</v>
      </c>
      <c r="C2857" s="253" t="s">
        <v>4630</v>
      </c>
      <c r="D2857" s="253">
        <v>34.299999999999997</v>
      </c>
      <c r="E2857" s="253" t="s">
        <v>152</v>
      </c>
    </row>
    <row r="2858" spans="1:5" ht="27">
      <c r="A2858" s="254">
        <v>11649</v>
      </c>
      <c r="B2858" s="259" t="s">
        <v>8323</v>
      </c>
      <c r="C2858" s="253" t="s">
        <v>4628</v>
      </c>
      <c r="D2858" s="253">
        <v>248.83</v>
      </c>
      <c r="E2858" s="253" t="s">
        <v>152</v>
      </c>
    </row>
    <row r="2859" spans="1:5" ht="27">
      <c r="A2859" s="254">
        <v>11650</v>
      </c>
      <c r="B2859" s="259" t="s">
        <v>8324</v>
      </c>
      <c r="C2859" s="253" t="s">
        <v>4628</v>
      </c>
      <c r="D2859" s="253">
        <v>424.12</v>
      </c>
      <c r="E2859" s="253" t="s">
        <v>152</v>
      </c>
    </row>
    <row r="2860" spans="1:5" ht="40.5">
      <c r="A2860" s="254">
        <v>3742</v>
      </c>
      <c r="B2860" s="259" t="s">
        <v>8325</v>
      </c>
      <c r="C2860" s="253" t="s">
        <v>4630</v>
      </c>
      <c r="D2860" s="253">
        <v>45.23</v>
      </c>
      <c r="E2860" s="253" t="s">
        <v>152</v>
      </c>
    </row>
    <row r="2861" spans="1:5" ht="40.5">
      <c r="A2861" s="254">
        <v>3746</v>
      </c>
      <c r="B2861" s="259" t="s">
        <v>8326</v>
      </c>
      <c r="C2861" s="253" t="s">
        <v>4630</v>
      </c>
      <c r="D2861" s="253">
        <v>52.81</v>
      </c>
      <c r="E2861" s="253" t="s">
        <v>152</v>
      </c>
    </row>
    <row r="2862" spans="1:5" ht="40.5">
      <c r="A2862" s="254">
        <v>21106</v>
      </c>
      <c r="B2862" s="259" t="s">
        <v>12100</v>
      </c>
      <c r="C2862" s="253" t="s">
        <v>4632</v>
      </c>
      <c r="D2862" s="253">
        <v>234.9</v>
      </c>
      <c r="E2862" s="253" t="s">
        <v>152</v>
      </c>
    </row>
    <row r="2863" spans="1:5" ht="13.5">
      <c r="A2863" s="254">
        <v>3755</v>
      </c>
      <c r="B2863" s="259" t="s">
        <v>8327</v>
      </c>
      <c r="C2863" s="253" t="s">
        <v>4628</v>
      </c>
      <c r="D2863" s="253">
        <v>17.88</v>
      </c>
      <c r="E2863" s="253" t="s">
        <v>152</v>
      </c>
    </row>
    <row r="2864" spans="1:5" ht="13.5">
      <c r="A2864" s="254">
        <v>3750</v>
      </c>
      <c r="B2864" s="259" t="s">
        <v>8328</v>
      </c>
      <c r="C2864" s="253" t="s">
        <v>4628</v>
      </c>
      <c r="D2864" s="253">
        <v>24.05</v>
      </c>
      <c r="E2864" s="253" t="s">
        <v>152</v>
      </c>
    </row>
    <row r="2865" spans="1:5" ht="13.5">
      <c r="A2865" s="254">
        <v>3756</v>
      </c>
      <c r="B2865" s="259" t="s">
        <v>8329</v>
      </c>
      <c r="C2865" s="253" t="s">
        <v>4628</v>
      </c>
      <c r="D2865" s="253">
        <v>44.94</v>
      </c>
      <c r="E2865" s="253" t="s">
        <v>152</v>
      </c>
    </row>
    <row r="2866" spans="1:5" ht="13.5">
      <c r="A2866" s="254">
        <v>39377</v>
      </c>
      <c r="B2866" s="259" t="s">
        <v>8330</v>
      </c>
      <c r="C2866" s="253" t="s">
        <v>4628</v>
      </c>
      <c r="D2866" s="253">
        <v>133.12</v>
      </c>
      <c r="E2866" s="253" t="s">
        <v>152</v>
      </c>
    </row>
    <row r="2867" spans="1:5" ht="27">
      <c r="A2867" s="254">
        <v>38191</v>
      </c>
      <c r="B2867" s="259" t="s">
        <v>8331</v>
      </c>
      <c r="C2867" s="253" t="s">
        <v>4628</v>
      </c>
      <c r="D2867" s="253">
        <v>9.91</v>
      </c>
      <c r="E2867" s="253" t="s">
        <v>152</v>
      </c>
    </row>
    <row r="2868" spans="1:5" ht="27">
      <c r="A2868" s="254">
        <v>39381</v>
      </c>
      <c r="B2868" s="259" t="s">
        <v>8332</v>
      </c>
      <c r="C2868" s="253" t="s">
        <v>4628</v>
      </c>
      <c r="D2868" s="253">
        <v>9.24</v>
      </c>
      <c r="E2868" s="253" t="s">
        <v>152</v>
      </c>
    </row>
    <row r="2869" spans="1:5" ht="27">
      <c r="A2869" s="254">
        <v>38780</v>
      </c>
      <c r="B2869" s="259" t="s">
        <v>8333</v>
      </c>
      <c r="C2869" s="253" t="s">
        <v>4628</v>
      </c>
      <c r="D2869" s="253">
        <v>11.31</v>
      </c>
      <c r="E2869" s="253" t="s">
        <v>152</v>
      </c>
    </row>
    <row r="2870" spans="1:5" ht="13.5">
      <c r="A2870" s="254">
        <v>38781</v>
      </c>
      <c r="B2870" s="259" t="s">
        <v>8334</v>
      </c>
      <c r="C2870" s="253" t="s">
        <v>4628</v>
      </c>
      <c r="D2870" s="253">
        <v>38.18</v>
      </c>
      <c r="E2870" s="253" t="s">
        <v>152</v>
      </c>
    </row>
    <row r="2871" spans="1:5" ht="13.5">
      <c r="A2871" s="254">
        <v>38192</v>
      </c>
      <c r="B2871" s="259" t="s">
        <v>8335</v>
      </c>
      <c r="C2871" s="253" t="s">
        <v>4628</v>
      </c>
      <c r="D2871" s="253">
        <v>69.09</v>
      </c>
      <c r="E2871" s="253" t="s">
        <v>152</v>
      </c>
    </row>
    <row r="2872" spans="1:5" ht="13.5">
      <c r="A2872" s="254">
        <v>3753</v>
      </c>
      <c r="B2872" s="259" t="s">
        <v>8336</v>
      </c>
      <c r="C2872" s="253" t="s">
        <v>4628</v>
      </c>
      <c r="D2872" s="253">
        <v>6.05</v>
      </c>
      <c r="E2872" s="253" t="s">
        <v>152</v>
      </c>
    </row>
    <row r="2873" spans="1:5" ht="13.5">
      <c r="A2873" s="254">
        <v>38782</v>
      </c>
      <c r="B2873" s="259" t="s">
        <v>8337</v>
      </c>
      <c r="C2873" s="253" t="s">
        <v>4628</v>
      </c>
      <c r="D2873" s="253">
        <v>7.87</v>
      </c>
      <c r="E2873" s="253" t="s">
        <v>152</v>
      </c>
    </row>
    <row r="2874" spans="1:5" ht="13.5">
      <c r="A2874" s="254">
        <v>38778</v>
      </c>
      <c r="B2874" s="259" t="s">
        <v>8338</v>
      </c>
      <c r="C2874" s="253" t="s">
        <v>4628</v>
      </c>
      <c r="D2874" s="253">
        <v>5.91</v>
      </c>
      <c r="E2874" s="253" t="s">
        <v>152</v>
      </c>
    </row>
    <row r="2875" spans="1:5" ht="13.5">
      <c r="A2875" s="254">
        <v>38779</v>
      </c>
      <c r="B2875" s="259" t="s">
        <v>8339</v>
      </c>
      <c r="C2875" s="253" t="s">
        <v>4628</v>
      </c>
      <c r="D2875" s="253">
        <v>6.26</v>
      </c>
      <c r="E2875" s="253" t="s">
        <v>152</v>
      </c>
    </row>
    <row r="2876" spans="1:5" ht="13.5">
      <c r="A2876" s="254">
        <v>39388</v>
      </c>
      <c r="B2876" s="259" t="s">
        <v>8340</v>
      </c>
      <c r="C2876" s="253" t="s">
        <v>4628</v>
      </c>
      <c r="D2876" s="253">
        <v>30.52</v>
      </c>
      <c r="E2876" s="253" t="s">
        <v>152</v>
      </c>
    </row>
    <row r="2877" spans="1:5" ht="13.5">
      <c r="A2877" s="254">
        <v>39387</v>
      </c>
      <c r="B2877" s="259" t="s">
        <v>8341</v>
      </c>
      <c r="C2877" s="253" t="s">
        <v>4628</v>
      </c>
      <c r="D2877" s="253">
        <v>51.48</v>
      </c>
      <c r="E2877" s="253" t="s">
        <v>152</v>
      </c>
    </row>
    <row r="2878" spans="1:5" ht="13.5">
      <c r="A2878" s="254">
        <v>39386</v>
      </c>
      <c r="B2878" s="259" t="s">
        <v>8342</v>
      </c>
      <c r="C2878" s="253" t="s">
        <v>4628</v>
      </c>
      <c r="D2878" s="253">
        <v>34.049999999999997</v>
      </c>
      <c r="E2878" s="253" t="s">
        <v>152</v>
      </c>
    </row>
    <row r="2879" spans="1:5" ht="13.5">
      <c r="A2879" s="254">
        <v>38194</v>
      </c>
      <c r="B2879" s="259" t="s">
        <v>8343</v>
      </c>
      <c r="C2879" s="253" t="s">
        <v>4628</v>
      </c>
      <c r="D2879" s="253">
        <v>29.02</v>
      </c>
      <c r="E2879" s="253" t="s">
        <v>152</v>
      </c>
    </row>
    <row r="2880" spans="1:5" ht="13.5">
      <c r="A2880" s="254">
        <v>38193</v>
      </c>
      <c r="B2880" s="259" t="s">
        <v>8344</v>
      </c>
      <c r="C2880" s="253" t="s">
        <v>4628</v>
      </c>
      <c r="D2880" s="253">
        <v>21.47</v>
      </c>
      <c r="E2880" s="253" t="s">
        <v>152</v>
      </c>
    </row>
    <row r="2881" spans="1:5" ht="13.5">
      <c r="A2881" s="254">
        <v>12216</v>
      </c>
      <c r="B2881" s="259" t="s">
        <v>8345</v>
      </c>
      <c r="C2881" s="253" t="s">
        <v>4628</v>
      </c>
      <c r="D2881" s="253">
        <v>34.549999999999997</v>
      </c>
      <c r="E2881" s="253" t="s">
        <v>152</v>
      </c>
    </row>
    <row r="2882" spans="1:5" ht="13.5">
      <c r="A2882" s="254">
        <v>3757</v>
      </c>
      <c r="B2882" s="259" t="s">
        <v>8346</v>
      </c>
      <c r="C2882" s="253" t="s">
        <v>4628</v>
      </c>
      <c r="D2882" s="253">
        <v>39.950000000000003</v>
      </c>
      <c r="E2882" s="253" t="s">
        <v>152</v>
      </c>
    </row>
    <row r="2883" spans="1:5" ht="13.5">
      <c r="A2883" s="254">
        <v>3758</v>
      </c>
      <c r="B2883" s="259" t="s">
        <v>8347</v>
      </c>
      <c r="C2883" s="253" t="s">
        <v>4628</v>
      </c>
      <c r="D2883" s="253">
        <v>46.58</v>
      </c>
      <c r="E2883" s="253" t="s">
        <v>152</v>
      </c>
    </row>
    <row r="2884" spans="1:5" ht="13.5">
      <c r="A2884" s="254">
        <v>12214</v>
      </c>
      <c r="B2884" s="259" t="s">
        <v>8348</v>
      </c>
      <c r="C2884" s="253" t="s">
        <v>4628</v>
      </c>
      <c r="D2884" s="253">
        <v>15.95</v>
      </c>
      <c r="E2884" s="253" t="s">
        <v>152</v>
      </c>
    </row>
    <row r="2885" spans="1:5" ht="13.5">
      <c r="A2885" s="254">
        <v>3749</v>
      </c>
      <c r="B2885" s="259" t="s">
        <v>8349</v>
      </c>
      <c r="C2885" s="253" t="s">
        <v>4628</v>
      </c>
      <c r="D2885" s="253">
        <v>28.43</v>
      </c>
      <c r="E2885" s="253" t="s">
        <v>152</v>
      </c>
    </row>
    <row r="2886" spans="1:5" ht="13.5">
      <c r="A2886" s="254">
        <v>3751</v>
      </c>
      <c r="B2886" s="259" t="s">
        <v>8350</v>
      </c>
      <c r="C2886" s="253" t="s">
        <v>4628</v>
      </c>
      <c r="D2886" s="253">
        <v>38.799999999999997</v>
      </c>
      <c r="E2886" s="253" t="s">
        <v>152</v>
      </c>
    </row>
    <row r="2887" spans="1:5" ht="13.5">
      <c r="A2887" s="254">
        <v>39376</v>
      </c>
      <c r="B2887" s="259" t="s">
        <v>8351</v>
      </c>
      <c r="C2887" s="253" t="s">
        <v>4628</v>
      </c>
      <c r="D2887" s="253">
        <v>32.71</v>
      </c>
      <c r="E2887" s="253" t="s">
        <v>152</v>
      </c>
    </row>
    <row r="2888" spans="1:5" ht="13.5">
      <c r="A2888" s="254">
        <v>3752</v>
      </c>
      <c r="B2888" s="259" t="s">
        <v>8352</v>
      </c>
      <c r="C2888" s="253" t="s">
        <v>4628</v>
      </c>
      <c r="D2888" s="253">
        <v>64</v>
      </c>
      <c r="E2888" s="253" t="s">
        <v>152</v>
      </c>
    </row>
    <row r="2889" spans="1:5" ht="40.5">
      <c r="A2889" s="254">
        <v>746</v>
      </c>
      <c r="B2889" s="259" t="s">
        <v>8353</v>
      </c>
      <c r="C2889" s="253" t="s">
        <v>4628</v>
      </c>
      <c r="D2889" s="253">
        <v>2100</v>
      </c>
      <c r="E2889" s="253" t="s">
        <v>152</v>
      </c>
    </row>
    <row r="2890" spans="1:5" ht="13.5">
      <c r="A2890" s="254">
        <v>36521</v>
      </c>
      <c r="B2890" s="259" t="s">
        <v>8354</v>
      </c>
      <c r="C2890" s="253" t="s">
        <v>4628</v>
      </c>
      <c r="D2890" s="253">
        <v>115.81</v>
      </c>
      <c r="E2890" s="253" t="s">
        <v>152</v>
      </c>
    </row>
    <row r="2891" spans="1:5" ht="13.5">
      <c r="A2891" s="254">
        <v>36794</v>
      </c>
      <c r="B2891" s="259" t="s">
        <v>8355</v>
      </c>
      <c r="C2891" s="253" t="s">
        <v>4628</v>
      </c>
      <c r="D2891" s="253">
        <v>118.06</v>
      </c>
      <c r="E2891" s="253" t="s">
        <v>152</v>
      </c>
    </row>
    <row r="2892" spans="1:5" ht="13.5">
      <c r="A2892" s="254">
        <v>10426</v>
      </c>
      <c r="B2892" s="259" t="s">
        <v>8356</v>
      </c>
      <c r="C2892" s="253" t="s">
        <v>4628</v>
      </c>
      <c r="D2892" s="253">
        <v>170.03</v>
      </c>
      <c r="E2892" s="253" t="s">
        <v>152</v>
      </c>
    </row>
    <row r="2893" spans="1:5" ht="13.5">
      <c r="A2893" s="254">
        <v>10425</v>
      </c>
      <c r="B2893" s="259" t="s">
        <v>8357</v>
      </c>
      <c r="C2893" s="253" t="s">
        <v>4628</v>
      </c>
      <c r="D2893" s="253">
        <v>74.98</v>
      </c>
      <c r="E2893" s="253" t="s">
        <v>152</v>
      </c>
    </row>
    <row r="2894" spans="1:5" ht="13.5">
      <c r="A2894" s="254">
        <v>10431</v>
      </c>
      <c r="B2894" s="259" t="s">
        <v>8358</v>
      </c>
      <c r="C2894" s="253" t="s">
        <v>4628</v>
      </c>
      <c r="D2894" s="253">
        <v>186.54</v>
      </c>
      <c r="E2894" s="253" t="s">
        <v>152</v>
      </c>
    </row>
    <row r="2895" spans="1:5" ht="13.5">
      <c r="A2895" s="254">
        <v>10429</v>
      </c>
      <c r="B2895" s="259" t="s">
        <v>8359</v>
      </c>
      <c r="C2895" s="253" t="s">
        <v>4628</v>
      </c>
      <c r="D2895" s="253">
        <v>89.43</v>
      </c>
      <c r="E2895" s="253" t="s">
        <v>152</v>
      </c>
    </row>
    <row r="2896" spans="1:5" ht="27">
      <c r="A2896" s="254">
        <v>20269</v>
      </c>
      <c r="B2896" s="259" t="s">
        <v>8360</v>
      </c>
      <c r="C2896" s="253" t="s">
        <v>4628</v>
      </c>
      <c r="D2896" s="253">
        <v>73.7</v>
      </c>
      <c r="E2896" s="253" t="s">
        <v>152</v>
      </c>
    </row>
    <row r="2897" spans="1:5" ht="13.5">
      <c r="A2897" s="254">
        <v>20270</v>
      </c>
      <c r="B2897" s="259" t="s">
        <v>8361</v>
      </c>
      <c r="C2897" s="253" t="s">
        <v>4628</v>
      </c>
      <c r="D2897" s="253">
        <v>80.260000000000005</v>
      </c>
      <c r="E2897" s="253" t="s">
        <v>152</v>
      </c>
    </row>
    <row r="2898" spans="1:5" ht="27">
      <c r="A2898" s="254">
        <v>11696</v>
      </c>
      <c r="B2898" s="259" t="s">
        <v>8362</v>
      </c>
      <c r="C2898" s="253" t="s">
        <v>4628</v>
      </c>
      <c r="D2898" s="253">
        <v>117.25</v>
      </c>
      <c r="E2898" s="253" t="s">
        <v>152</v>
      </c>
    </row>
    <row r="2899" spans="1:5" ht="27">
      <c r="A2899" s="254">
        <v>10427</v>
      </c>
      <c r="B2899" s="259" t="s">
        <v>8363</v>
      </c>
      <c r="C2899" s="253" t="s">
        <v>4628</v>
      </c>
      <c r="D2899" s="253">
        <v>210.24</v>
      </c>
      <c r="E2899" s="253" t="s">
        <v>152</v>
      </c>
    </row>
    <row r="2900" spans="1:5" ht="27">
      <c r="A2900" s="254">
        <v>10428</v>
      </c>
      <c r="B2900" s="259" t="s">
        <v>8364</v>
      </c>
      <c r="C2900" s="253" t="s">
        <v>4628</v>
      </c>
      <c r="D2900" s="253">
        <v>213.37</v>
      </c>
      <c r="E2900" s="253" t="s">
        <v>152</v>
      </c>
    </row>
    <row r="2901" spans="1:5" ht="13.5">
      <c r="A2901" s="254">
        <v>2354</v>
      </c>
      <c r="B2901" s="259" t="s">
        <v>10958</v>
      </c>
      <c r="C2901" s="253" t="s">
        <v>4627</v>
      </c>
      <c r="D2901" s="253">
        <v>23.75</v>
      </c>
      <c r="E2901" s="253" t="s">
        <v>152</v>
      </c>
    </row>
    <row r="2902" spans="1:5" ht="13.5">
      <c r="A2902" s="254">
        <v>40932</v>
      </c>
      <c r="B2902" s="259" t="s">
        <v>10959</v>
      </c>
      <c r="C2902" s="253" t="s">
        <v>4636</v>
      </c>
      <c r="D2902" s="253">
        <v>4236.6899999999996</v>
      </c>
      <c r="E2902" s="253" t="s">
        <v>152</v>
      </c>
    </row>
    <row r="2903" spans="1:5" ht="27">
      <c r="A2903" s="254">
        <v>10853</v>
      </c>
      <c r="B2903" s="259" t="s">
        <v>8365</v>
      </c>
      <c r="C2903" s="253" t="s">
        <v>4628</v>
      </c>
      <c r="D2903" s="253">
        <v>74.92</v>
      </c>
      <c r="E2903" s="253" t="s">
        <v>152</v>
      </c>
    </row>
    <row r="2904" spans="1:5" ht="13.5">
      <c r="A2904" s="254">
        <v>5093</v>
      </c>
      <c r="B2904" s="259" t="s">
        <v>8366</v>
      </c>
      <c r="C2904" s="253" t="s">
        <v>4637</v>
      </c>
      <c r="D2904" s="253">
        <v>12.49</v>
      </c>
      <c r="E2904" s="253" t="s">
        <v>152</v>
      </c>
    </row>
    <row r="2905" spans="1:5" ht="27">
      <c r="A2905" s="254">
        <v>37768</v>
      </c>
      <c r="B2905" s="259" t="s">
        <v>8367</v>
      </c>
      <c r="C2905" s="253" t="s">
        <v>4628</v>
      </c>
      <c r="D2905" s="253">
        <v>98500</v>
      </c>
      <c r="E2905" s="253" t="s">
        <v>152</v>
      </c>
    </row>
    <row r="2906" spans="1:5" ht="27">
      <c r="A2906" s="254">
        <v>37773</v>
      </c>
      <c r="B2906" s="259" t="s">
        <v>8368</v>
      </c>
      <c r="C2906" s="253" t="s">
        <v>4628</v>
      </c>
      <c r="D2906" s="253">
        <v>83643.100000000006</v>
      </c>
      <c r="E2906" s="253" t="s">
        <v>152</v>
      </c>
    </row>
    <row r="2907" spans="1:5" ht="27">
      <c r="A2907" s="254">
        <v>37769</v>
      </c>
      <c r="B2907" s="259" t="s">
        <v>8369</v>
      </c>
      <c r="C2907" s="253" t="s">
        <v>4628</v>
      </c>
      <c r="D2907" s="253">
        <v>140029.09</v>
      </c>
      <c r="E2907" s="253" t="s">
        <v>152</v>
      </c>
    </row>
    <row r="2908" spans="1:5" ht="27">
      <c r="A2908" s="254">
        <v>37770</v>
      </c>
      <c r="B2908" s="259" t="s">
        <v>8370</v>
      </c>
      <c r="C2908" s="253" t="s">
        <v>4628</v>
      </c>
      <c r="D2908" s="253">
        <v>237651.71</v>
      </c>
      <c r="E2908" s="253" t="s">
        <v>152</v>
      </c>
    </row>
    <row r="2909" spans="1:5" ht="13.5">
      <c r="A2909" s="254">
        <v>38382</v>
      </c>
      <c r="B2909" s="259" t="s">
        <v>8371</v>
      </c>
      <c r="C2909" s="253" t="s">
        <v>4628</v>
      </c>
      <c r="D2909" s="253">
        <v>9.17</v>
      </c>
      <c r="E2909" s="253" t="s">
        <v>152</v>
      </c>
    </row>
    <row r="2910" spans="1:5" ht="13.5">
      <c r="A2910" s="254">
        <v>6091</v>
      </c>
      <c r="B2910" s="259" t="s">
        <v>8372</v>
      </c>
      <c r="C2910" s="253" t="s">
        <v>4633</v>
      </c>
      <c r="D2910" s="253">
        <v>20.9</v>
      </c>
      <c r="E2910" s="253" t="s">
        <v>152</v>
      </c>
    </row>
    <row r="2911" spans="1:5" ht="13.5">
      <c r="A2911" s="254">
        <v>38383</v>
      </c>
      <c r="B2911" s="259" t="s">
        <v>8373</v>
      </c>
      <c r="C2911" s="253" t="s">
        <v>4628</v>
      </c>
      <c r="D2911" s="253">
        <v>1.71</v>
      </c>
      <c r="E2911" s="253" t="s">
        <v>152</v>
      </c>
    </row>
    <row r="2912" spans="1:5" ht="13.5">
      <c r="A2912" s="254">
        <v>3768</v>
      </c>
      <c r="B2912" s="259" t="s">
        <v>8374</v>
      </c>
      <c r="C2912" s="253" t="s">
        <v>4628</v>
      </c>
      <c r="D2912" s="253">
        <v>2.88</v>
      </c>
      <c r="E2912" s="253" t="s">
        <v>152</v>
      </c>
    </row>
    <row r="2913" spans="1:5" ht="13.5">
      <c r="A2913" s="254">
        <v>3767</v>
      </c>
      <c r="B2913" s="259" t="s">
        <v>8375</v>
      </c>
      <c r="C2913" s="253" t="s">
        <v>4628</v>
      </c>
      <c r="D2913" s="253">
        <v>0.68</v>
      </c>
      <c r="E2913" s="253" t="s">
        <v>152</v>
      </c>
    </row>
    <row r="2914" spans="1:5" ht="27">
      <c r="A2914" s="254">
        <v>13192</v>
      </c>
      <c r="B2914" s="259" t="s">
        <v>8376</v>
      </c>
      <c r="C2914" s="253" t="s">
        <v>4628</v>
      </c>
      <c r="D2914" s="253">
        <v>3692.94</v>
      </c>
      <c r="E2914" s="253" t="s">
        <v>152</v>
      </c>
    </row>
    <row r="2915" spans="1:5" ht="27">
      <c r="A2915" s="254">
        <v>38413</v>
      </c>
      <c r="B2915" s="259" t="s">
        <v>8377</v>
      </c>
      <c r="C2915" s="253" t="s">
        <v>4628</v>
      </c>
      <c r="D2915" s="253">
        <v>610.76</v>
      </c>
      <c r="E2915" s="253" t="s">
        <v>152</v>
      </c>
    </row>
    <row r="2916" spans="1:5" ht="54">
      <c r="A2916" s="254">
        <v>42440</v>
      </c>
      <c r="B2916" s="259" t="s">
        <v>10765</v>
      </c>
      <c r="C2916" s="253" t="s">
        <v>4628</v>
      </c>
      <c r="D2916" s="253">
        <v>702.04</v>
      </c>
      <c r="E2916" s="253" t="s">
        <v>152</v>
      </c>
    </row>
    <row r="2917" spans="1:5" ht="40.5">
      <c r="A2917" s="254">
        <v>20193</v>
      </c>
      <c r="B2917" s="259" t="s">
        <v>8378</v>
      </c>
      <c r="C2917" s="253" t="s">
        <v>10766</v>
      </c>
      <c r="D2917" s="253">
        <v>3.99</v>
      </c>
      <c r="E2917" s="253" t="s">
        <v>152</v>
      </c>
    </row>
    <row r="2918" spans="1:5" ht="27">
      <c r="A2918" s="254">
        <v>10527</v>
      </c>
      <c r="B2918" s="259" t="s">
        <v>8379</v>
      </c>
      <c r="C2918" s="253" t="s">
        <v>10767</v>
      </c>
      <c r="D2918" s="253">
        <v>12</v>
      </c>
      <c r="E2918" s="253" t="s">
        <v>152</v>
      </c>
    </row>
    <row r="2919" spans="1:5" ht="40.5">
      <c r="A2919" s="254">
        <v>41805</v>
      </c>
      <c r="B2919" s="259" t="s">
        <v>10960</v>
      </c>
      <c r="C2919" s="253" t="s">
        <v>4636</v>
      </c>
      <c r="D2919" s="253">
        <v>570</v>
      </c>
      <c r="E2919" s="253" t="s">
        <v>152</v>
      </c>
    </row>
    <row r="2920" spans="1:5" ht="27">
      <c r="A2920" s="254">
        <v>40271</v>
      </c>
      <c r="B2920" s="259" t="s">
        <v>10961</v>
      </c>
      <c r="C2920" s="253" t="s">
        <v>4636</v>
      </c>
      <c r="D2920" s="253">
        <v>7.8</v>
      </c>
      <c r="E2920" s="253" t="s">
        <v>152</v>
      </c>
    </row>
    <row r="2921" spans="1:5" ht="27">
      <c r="A2921" s="254">
        <v>40287</v>
      </c>
      <c r="B2921" s="259" t="s">
        <v>10962</v>
      </c>
      <c r="C2921" s="253" t="s">
        <v>4636</v>
      </c>
      <c r="D2921" s="253">
        <v>3</v>
      </c>
      <c r="E2921" s="253" t="s">
        <v>152</v>
      </c>
    </row>
    <row r="2922" spans="1:5" ht="13.5">
      <c r="A2922" s="254">
        <v>40295</v>
      </c>
      <c r="B2922" s="259" t="s">
        <v>10963</v>
      </c>
      <c r="C2922" s="253" t="s">
        <v>4627</v>
      </c>
      <c r="D2922" s="253">
        <v>1.97</v>
      </c>
      <c r="E2922" s="253" t="s">
        <v>152</v>
      </c>
    </row>
    <row r="2923" spans="1:5" ht="13.5">
      <c r="A2923" s="254">
        <v>745</v>
      </c>
      <c r="B2923" s="259" t="s">
        <v>10964</v>
      </c>
      <c r="C2923" s="253" t="s">
        <v>4627</v>
      </c>
      <c r="D2923" s="253">
        <v>2.09</v>
      </c>
      <c r="E2923" s="253" t="s">
        <v>152</v>
      </c>
    </row>
    <row r="2924" spans="1:5" ht="54">
      <c r="A2924" s="254">
        <v>4084</v>
      </c>
      <c r="B2924" s="259" t="s">
        <v>10965</v>
      </c>
      <c r="C2924" s="253" t="s">
        <v>4627</v>
      </c>
      <c r="D2924" s="253">
        <v>3.38</v>
      </c>
      <c r="E2924" s="253" t="s">
        <v>152</v>
      </c>
    </row>
    <row r="2925" spans="1:5" ht="54">
      <c r="A2925" s="254">
        <v>743</v>
      </c>
      <c r="B2925" s="259" t="s">
        <v>10966</v>
      </c>
      <c r="C2925" s="253" t="s">
        <v>4627</v>
      </c>
      <c r="D2925" s="253">
        <v>3.38</v>
      </c>
      <c r="E2925" s="253" t="s">
        <v>152</v>
      </c>
    </row>
    <row r="2926" spans="1:5" ht="54">
      <c r="A2926" s="254">
        <v>40293</v>
      </c>
      <c r="B2926" s="259" t="s">
        <v>10967</v>
      </c>
      <c r="C2926" s="253" t="s">
        <v>4627</v>
      </c>
      <c r="D2926" s="253">
        <v>4.05</v>
      </c>
      <c r="E2926" s="253" t="s">
        <v>152</v>
      </c>
    </row>
    <row r="2927" spans="1:5" ht="54">
      <c r="A2927" s="254">
        <v>40294</v>
      </c>
      <c r="B2927" s="259" t="s">
        <v>10968</v>
      </c>
      <c r="C2927" s="253" t="s">
        <v>4627</v>
      </c>
      <c r="D2927" s="253">
        <v>3.38</v>
      </c>
      <c r="E2927" s="253" t="s">
        <v>152</v>
      </c>
    </row>
    <row r="2928" spans="1:5" ht="54">
      <c r="A2928" s="254">
        <v>4085</v>
      </c>
      <c r="B2928" s="259" t="s">
        <v>10969</v>
      </c>
      <c r="C2928" s="253" t="s">
        <v>4627</v>
      </c>
      <c r="D2928" s="253">
        <v>4.7300000000000004</v>
      </c>
      <c r="E2928" s="253" t="s">
        <v>152</v>
      </c>
    </row>
    <row r="2929" spans="1:5" ht="27">
      <c r="A2929" s="254">
        <v>10775</v>
      </c>
      <c r="B2929" s="259" t="s">
        <v>10970</v>
      </c>
      <c r="C2929" s="253" t="s">
        <v>4636</v>
      </c>
      <c r="D2929" s="253">
        <v>515</v>
      </c>
      <c r="E2929" s="253" t="s">
        <v>152</v>
      </c>
    </row>
    <row r="2930" spans="1:5" ht="27">
      <c r="A2930" s="254">
        <v>10776</v>
      </c>
      <c r="B2930" s="259" t="s">
        <v>10971</v>
      </c>
      <c r="C2930" s="253" t="s">
        <v>4636</v>
      </c>
      <c r="D2930" s="253">
        <v>402.34</v>
      </c>
      <c r="E2930" s="253" t="s">
        <v>152</v>
      </c>
    </row>
    <row r="2931" spans="1:5" ht="27">
      <c r="A2931" s="254">
        <v>10779</v>
      </c>
      <c r="B2931" s="259" t="s">
        <v>10972</v>
      </c>
      <c r="C2931" s="253" t="s">
        <v>4636</v>
      </c>
      <c r="D2931" s="253">
        <v>643.75</v>
      </c>
      <c r="E2931" s="253" t="s">
        <v>152</v>
      </c>
    </row>
    <row r="2932" spans="1:5" ht="27">
      <c r="A2932" s="254">
        <v>10777</v>
      </c>
      <c r="B2932" s="259" t="s">
        <v>10973</v>
      </c>
      <c r="C2932" s="253" t="s">
        <v>4636</v>
      </c>
      <c r="D2932" s="253">
        <v>584.73</v>
      </c>
      <c r="E2932" s="253" t="s">
        <v>152</v>
      </c>
    </row>
    <row r="2933" spans="1:5" ht="27">
      <c r="A2933" s="254">
        <v>10778</v>
      </c>
      <c r="B2933" s="259" t="s">
        <v>10974</v>
      </c>
      <c r="C2933" s="253" t="s">
        <v>4636</v>
      </c>
      <c r="D2933" s="253">
        <v>643.75</v>
      </c>
      <c r="E2933" s="253" t="s">
        <v>152</v>
      </c>
    </row>
    <row r="2934" spans="1:5" ht="13.5">
      <c r="A2934" s="254">
        <v>40339</v>
      </c>
      <c r="B2934" s="259" t="s">
        <v>10975</v>
      </c>
      <c r="C2934" s="253" t="s">
        <v>4636</v>
      </c>
      <c r="D2934" s="253">
        <v>3</v>
      </c>
      <c r="E2934" s="253" t="s">
        <v>152</v>
      </c>
    </row>
    <row r="2935" spans="1:5" ht="54">
      <c r="A2935" s="254">
        <v>3355</v>
      </c>
      <c r="B2935" s="259" t="s">
        <v>10976</v>
      </c>
      <c r="C2935" s="253" t="s">
        <v>4627</v>
      </c>
      <c r="D2935" s="253">
        <v>20.25</v>
      </c>
      <c r="E2935" s="253" t="s">
        <v>152</v>
      </c>
    </row>
    <row r="2936" spans="1:5" ht="54">
      <c r="A2936" s="254">
        <v>39814</v>
      </c>
      <c r="B2936" s="259" t="s">
        <v>10977</v>
      </c>
      <c r="C2936" s="253" t="s">
        <v>4627</v>
      </c>
      <c r="D2936" s="253">
        <v>37.96</v>
      </c>
      <c r="E2936" s="253" t="s">
        <v>152</v>
      </c>
    </row>
    <row r="2937" spans="1:5" ht="40.5">
      <c r="A2937" s="254">
        <v>10749</v>
      </c>
      <c r="B2937" s="259" t="s">
        <v>10978</v>
      </c>
      <c r="C2937" s="253" t="s">
        <v>4636</v>
      </c>
      <c r="D2937" s="253">
        <v>5.49</v>
      </c>
      <c r="E2937" s="253" t="s">
        <v>152</v>
      </c>
    </row>
    <row r="2938" spans="1:5" ht="27">
      <c r="A2938" s="254">
        <v>40290</v>
      </c>
      <c r="B2938" s="259" t="s">
        <v>10979</v>
      </c>
      <c r="C2938" s="253" t="s">
        <v>4636</v>
      </c>
      <c r="D2938" s="253">
        <v>7.92</v>
      </c>
      <c r="E2938" s="253" t="s">
        <v>152</v>
      </c>
    </row>
    <row r="2939" spans="1:5" ht="13.5">
      <c r="A2939" s="254">
        <v>7252</v>
      </c>
      <c r="B2939" s="259" t="s">
        <v>10980</v>
      </c>
      <c r="C2939" s="253" t="s">
        <v>4627</v>
      </c>
      <c r="D2939" s="253">
        <v>2.09</v>
      </c>
      <c r="E2939" s="253" t="s">
        <v>152</v>
      </c>
    </row>
    <row r="2940" spans="1:5" ht="27">
      <c r="A2940" s="254">
        <v>4778</v>
      </c>
      <c r="B2940" s="259" t="s">
        <v>10981</v>
      </c>
      <c r="C2940" s="253" t="s">
        <v>4627</v>
      </c>
      <c r="D2940" s="253">
        <v>2.7</v>
      </c>
      <c r="E2940" s="253" t="s">
        <v>152</v>
      </c>
    </row>
    <row r="2941" spans="1:5" ht="27">
      <c r="A2941" s="254">
        <v>4780</v>
      </c>
      <c r="B2941" s="259" t="s">
        <v>10982</v>
      </c>
      <c r="C2941" s="253" t="s">
        <v>4627</v>
      </c>
      <c r="D2941" s="253">
        <v>2.92</v>
      </c>
      <c r="E2941" s="253" t="s">
        <v>152</v>
      </c>
    </row>
    <row r="2942" spans="1:5" ht="27">
      <c r="A2942" s="254">
        <v>10809</v>
      </c>
      <c r="B2942" s="259" t="s">
        <v>10983</v>
      </c>
      <c r="C2942" s="253" t="s">
        <v>4627</v>
      </c>
      <c r="D2942" s="253">
        <v>1.71</v>
      </c>
      <c r="E2942" s="253" t="s">
        <v>152</v>
      </c>
    </row>
    <row r="2943" spans="1:5" ht="27">
      <c r="A2943" s="254">
        <v>10811</v>
      </c>
      <c r="B2943" s="259" t="s">
        <v>10984</v>
      </c>
      <c r="C2943" s="253" t="s">
        <v>4627</v>
      </c>
      <c r="D2943" s="253">
        <v>1.46</v>
      </c>
      <c r="E2943" s="253" t="s">
        <v>152</v>
      </c>
    </row>
    <row r="2944" spans="1:5" ht="27">
      <c r="A2944" s="254">
        <v>7247</v>
      </c>
      <c r="B2944" s="259" t="s">
        <v>10985</v>
      </c>
      <c r="C2944" s="253" t="s">
        <v>4627</v>
      </c>
      <c r="D2944" s="253">
        <v>2.09</v>
      </c>
      <c r="E2944" s="253" t="s">
        <v>152</v>
      </c>
    </row>
    <row r="2945" spans="1:5" ht="40.5">
      <c r="A2945" s="254">
        <v>40291</v>
      </c>
      <c r="B2945" s="259" t="s">
        <v>10986</v>
      </c>
      <c r="C2945" s="253" t="s">
        <v>4636</v>
      </c>
      <c r="D2945" s="253">
        <v>418.61</v>
      </c>
      <c r="E2945" s="253" t="s">
        <v>152</v>
      </c>
    </row>
    <row r="2946" spans="1:5" ht="27">
      <c r="A2946" s="254">
        <v>40275</v>
      </c>
      <c r="B2946" s="259" t="s">
        <v>10987</v>
      </c>
      <c r="C2946" s="253" t="s">
        <v>4636</v>
      </c>
      <c r="D2946" s="253">
        <v>12</v>
      </c>
      <c r="E2946" s="253" t="s">
        <v>152</v>
      </c>
    </row>
    <row r="2947" spans="1:5" ht="13.5">
      <c r="A2947" s="254">
        <v>3777</v>
      </c>
      <c r="B2947" s="259" t="s">
        <v>8380</v>
      </c>
      <c r="C2947" s="253" t="s">
        <v>4630</v>
      </c>
      <c r="D2947" s="253">
        <v>1</v>
      </c>
      <c r="E2947" s="253" t="s">
        <v>152</v>
      </c>
    </row>
    <row r="2948" spans="1:5" ht="13.5">
      <c r="A2948" s="254">
        <v>43067</v>
      </c>
      <c r="B2948" s="259" t="s">
        <v>10768</v>
      </c>
      <c r="C2948" s="253" t="s">
        <v>4630</v>
      </c>
      <c r="D2948" s="253">
        <v>1.03</v>
      </c>
      <c r="E2948" s="253" t="s">
        <v>152</v>
      </c>
    </row>
    <row r="2949" spans="1:5" ht="13.5">
      <c r="A2949" s="254">
        <v>3779</v>
      </c>
      <c r="B2949" s="259" t="s">
        <v>8381</v>
      </c>
      <c r="C2949" s="253" t="s">
        <v>4631</v>
      </c>
      <c r="D2949" s="253">
        <v>8.33</v>
      </c>
      <c r="E2949" s="253" t="s">
        <v>152</v>
      </c>
    </row>
    <row r="2950" spans="1:5" ht="27">
      <c r="A2950" s="254">
        <v>3798</v>
      </c>
      <c r="B2950" s="259" t="s">
        <v>8382</v>
      </c>
      <c r="C2950" s="253" t="s">
        <v>4628</v>
      </c>
      <c r="D2950" s="253">
        <v>41.09</v>
      </c>
      <c r="E2950" s="253" t="s">
        <v>152</v>
      </c>
    </row>
    <row r="2951" spans="1:5" ht="40.5">
      <c r="A2951" s="254">
        <v>38769</v>
      </c>
      <c r="B2951" s="259" t="s">
        <v>8383</v>
      </c>
      <c r="C2951" s="253" t="s">
        <v>4628</v>
      </c>
      <c r="D2951" s="253">
        <v>32.090000000000003</v>
      </c>
      <c r="E2951" s="253" t="s">
        <v>152</v>
      </c>
    </row>
    <row r="2952" spans="1:5" ht="40.5">
      <c r="A2952" s="254">
        <v>39510</v>
      </c>
      <c r="B2952" s="259" t="s">
        <v>8384</v>
      </c>
      <c r="C2952" s="253" t="s">
        <v>4628</v>
      </c>
      <c r="D2952" s="253">
        <v>129.88999999999999</v>
      </c>
      <c r="E2952" s="253" t="s">
        <v>152</v>
      </c>
    </row>
    <row r="2953" spans="1:5" ht="40.5">
      <c r="A2953" s="254">
        <v>38776</v>
      </c>
      <c r="B2953" s="259" t="s">
        <v>8385</v>
      </c>
      <c r="C2953" s="253" t="s">
        <v>4628</v>
      </c>
      <c r="D2953" s="253">
        <v>137.85</v>
      </c>
      <c r="E2953" s="253" t="s">
        <v>152</v>
      </c>
    </row>
    <row r="2954" spans="1:5" ht="27">
      <c r="A2954" s="254">
        <v>38774</v>
      </c>
      <c r="B2954" s="259" t="s">
        <v>8386</v>
      </c>
      <c r="C2954" s="253" t="s">
        <v>4628</v>
      </c>
      <c r="D2954" s="253">
        <v>32.53</v>
      </c>
      <c r="E2954" s="253" t="s">
        <v>152</v>
      </c>
    </row>
    <row r="2955" spans="1:5" ht="27">
      <c r="A2955" s="254">
        <v>42977</v>
      </c>
      <c r="B2955" s="259" t="s">
        <v>10769</v>
      </c>
      <c r="C2955" s="253" t="s">
        <v>4628</v>
      </c>
      <c r="D2955" s="253">
        <v>939.68</v>
      </c>
      <c r="E2955" s="253" t="s">
        <v>152</v>
      </c>
    </row>
    <row r="2956" spans="1:5" ht="27">
      <c r="A2956" s="254">
        <v>38889</v>
      </c>
      <c r="B2956" s="259" t="s">
        <v>8387</v>
      </c>
      <c r="C2956" s="253" t="s">
        <v>4628</v>
      </c>
      <c r="D2956" s="253">
        <v>24.6</v>
      </c>
      <c r="E2956" s="253" t="s">
        <v>152</v>
      </c>
    </row>
    <row r="2957" spans="1:5" ht="40.5">
      <c r="A2957" s="254">
        <v>38784</v>
      </c>
      <c r="B2957" s="259" t="s">
        <v>8388</v>
      </c>
      <c r="C2957" s="253" t="s">
        <v>4628</v>
      </c>
      <c r="D2957" s="253">
        <v>32.909999999999997</v>
      </c>
      <c r="E2957" s="253" t="s">
        <v>152</v>
      </c>
    </row>
    <row r="2958" spans="1:5" ht="27">
      <c r="A2958" s="254">
        <v>3788</v>
      </c>
      <c r="B2958" s="259" t="s">
        <v>8389</v>
      </c>
      <c r="C2958" s="253" t="s">
        <v>4628</v>
      </c>
      <c r="D2958" s="253">
        <v>34.29</v>
      </c>
      <c r="E2958" s="253" t="s">
        <v>152</v>
      </c>
    </row>
    <row r="2959" spans="1:5" ht="27">
      <c r="A2959" s="254">
        <v>12230</v>
      </c>
      <c r="B2959" s="259" t="s">
        <v>8390</v>
      </c>
      <c r="C2959" s="253" t="s">
        <v>4628</v>
      </c>
      <c r="D2959" s="253">
        <v>8.82</v>
      </c>
      <c r="E2959" s="253" t="s">
        <v>152</v>
      </c>
    </row>
    <row r="2960" spans="1:5" ht="27">
      <c r="A2960" s="254">
        <v>3780</v>
      </c>
      <c r="B2960" s="259" t="s">
        <v>8391</v>
      </c>
      <c r="C2960" s="253" t="s">
        <v>4628</v>
      </c>
      <c r="D2960" s="253">
        <v>50.6</v>
      </c>
      <c r="E2960" s="253" t="s">
        <v>152</v>
      </c>
    </row>
    <row r="2961" spans="1:5" ht="27">
      <c r="A2961" s="254">
        <v>12231</v>
      </c>
      <c r="B2961" s="259" t="s">
        <v>8392</v>
      </c>
      <c r="C2961" s="253" t="s">
        <v>4628</v>
      </c>
      <c r="D2961" s="253">
        <v>14.67</v>
      </c>
      <c r="E2961" s="253" t="s">
        <v>152</v>
      </c>
    </row>
    <row r="2962" spans="1:5" ht="40.5">
      <c r="A2962" s="254">
        <v>3811</v>
      </c>
      <c r="B2962" s="259" t="s">
        <v>8393</v>
      </c>
      <c r="C2962" s="253" t="s">
        <v>4628</v>
      </c>
      <c r="D2962" s="253">
        <v>47.53</v>
      </c>
      <c r="E2962" s="253" t="s">
        <v>152</v>
      </c>
    </row>
    <row r="2963" spans="1:5" ht="40.5">
      <c r="A2963" s="254">
        <v>12232</v>
      </c>
      <c r="B2963" s="259" t="s">
        <v>8394</v>
      </c>
      <c r="C2963" s="253" t="s">
        <v>4628</v>
      </c>
      <c r="D2963" s="253">
        <v>15.37</v>
      </c>
      <c r="E2963" s="253" t="s">
        <v>152</v>
      </c>
    </row>
    <row r="2964" spans="1:5" ht="40.5">
      <c r="A2964" s="254">
        <v>3799</v>
      </c>
      <c r="B2964" s="259" t="s">
        <v>8395</v>
      </c>
      <c r="C2964" s="253" t="s">
        <v>4628</v>
      </c>
      <c r="D2964" s="253">
        <v>67.209999999999994</v>
      </c>
      <c r="E2964" s="253" t="s">
        <v>152</v>
      </c>
    </row>
    <row r="2965" spans="1:5" ht="40.5">
      <c r="A2965" s="254">
        <v>12239</v>
      </c>
      <c r="B2965" s="259" t="s">
        <v>8396</v>
      </c>
      <c r="C2965" s="253" t="s">
        <v>4628</v>
      </c>
      <c r="D2965" s="253">
        <v>20.12</v>
      </c>
      <c r="E2965" s="253" t="s">
        <v>152</v>
      </c>
    </row>
    <row r="2966" spans="1:5" ht="27">
      <c r="A2966" s="254">
        <v>38773</v>
      </c>
      <c r="B2966" s="259" t="s">
        <v>8397</v>
      </c>
      <c r="C2966" s="253" t="s">
        <v>4628</v>
      </c>
      <c r="D2966" s="253">
        <v>3.22</v>
      </c>
      <c r="E2966" s="253" t="s">
        <v>152</v>
      </c>
    </row>
    <row r="2967" spans="1:5" ht="13.5">
      <c r="A2967" s="254">
        <v>12271</v>
      </c>
      <c r="B2967" s="259" t="s">
        <v>8398</v>
      </c>
      <c r="C2967" s="253" t="s">
        <v>4628</v>
      </c>
      <c r="D2967" s="253">
        <v>179.97</v>
      </c>
      <c r="E2967" s="253" t="s">
        <v>152</v>
      </c>
    </row>
    <row r="2968" spans="1:5" ht="27">
      <c r="A2968" s="254">
        <v>38785</v>
      </c>
      <c r="B2968" s="259" t="s">
        <v>8399</v>
      </c>
      <c r="C2968" s="253" t="s">
        <v>4628</v>
      </c>
      <c r="D2968" s="253">
        <v>85.21</v>
      </c>
      <c r="E2968" s="253" t="s">
        <v>152</v>
      </c>
    </row>
    <row r="2969" spans="1:5" ht="27">
      <c r="A2969" s="254">
        <v>38786</v>
      </c>
      <c r="B2969" s="259" t="s">
        <v>8400</v>
      </c>
      <c r="C2969" s="253" t="s">
        <v>4628</v>
      </c>
      <c r="D2969" s="253">
        <v>104.95</v>
      </c>
      <c r="E2969" s="253" t="s">
        <v>152</v>
      </c>
    </row>
    <row r="2970" spans="1:5" ht="27">
      <c r="A2970" s="254">
        <v>39385</v>
      </c>
      <c r="B2970" s="259" t="s">
        <v>8401</v>
      </c>
      <c r="C2970" s="253" t="s">
        <v>4628</v>
      </c>
      <c r="D2970" s="253">
        <v>79.39</v>
      </c>
      <c r="E2970" s="253" t="s">
        <v>152</v>
      </c>
    </row>
    <row r="2971" spans="1:5" ht="13.5">
      <c r="A2971" s="254">
        <v>39389</v>
      </c>
      <c r="B2971" s="259" t="s">
        <v>8402</v>
      </c>
      <c r="C2971" s="253" t="s">
        <v>4628</v>
      </c>
      <c r="D2971" s="253">
        <v>65.849999999999994</v>
      </c>
      <c r="E2971" s="253" t="s">
        <v>152</v>
      </c>
    </row>
    <row r="2972" spans="1:5" ht="13.5">
      <c r="A2972" s="254">
        <v>39390</v>
      </c>
      <c r="B2972" s="259" t="s">
        <v>8403</v>
      </c>
      <c r="C2972" s="253" t="s">
        <v>4628</v>
      </c>
      <c r="D2972" s="253">
        <v>127.54</v>
      </c>
      <c r="E2972" s="253" t="s">
        <v>152</v>
      </c>
    </row>
    <row r="2973" spans="1:5" ht="13.5">
      <c r="A2973" s="254">
        <v>39391</v>
      </c>
      <c r="B2973" s="259" t="s">
        <v>8404</v>
      </c>
      <c r="C2973" s="253" t="s">
        <v>4628</v>
      </c>
      <c r="D2973" s="253">
        <v>236.05</v>
      </c>
      <c r="E2973" s="253" t="s">
        <v>152</v>
      </c>
    </row>
    <row r="2974" spans="1:5" ht="27">
      <c r="A2974" s="254">
        <v>3803</v>
      </c>
      <c r="B2974" s="259" t="s">
        <v>8405</v>
      </c>
      <c r="C2974" s="253" t="s">
        <v>4628</v>
      </c>
      <c r="D2974" s="253">
        <v>30.43</v>
      </c>
      <c r="E2974" s="253" t="s">
        <v>152</v>
      </c>
    </row>
    <row r="2975" spans="1:5" ht="27">
      <c r="A2975" s="254">
        <v>38770</v>
      </c>
      <c r="B2975" s="259" t="s">
        <v>8406</v>
      </c>
      <c r="C2975" s="253" t="s">
        <v>4628</v>
      </c>
      <c r="D2975" s="253">
        <v>35.24</v>
      </c>
      <c r="E2975" s="253" t="s">
        <v>152</v>
      </c>
    </row>
    <row r="2976" spans="1:5" ht="13.5">
      <c r="A2976" s="254">
        <v>12267</v>
      </c>
      <c r="B2976" s="259" t="s">
        <v>8407</v>
      </c>
      <c r="C2976" s="253" t="s">
        <v>4628</v>
      </c>
      <c r="D2976" s="253">
        <v>103.26</v>
      </c>
      <c r="E2976" s="253" t="s">
        <v>152</v>
      </c>
    </row>
    <row r="2977" spans="1:5" ht="81">
      <c r="A2977" s="254">
        <v>43068</v>
      </c>
      <c r="B2977" s="259" t="s">
        <v>10770</v>
      </c>
      <c r="C2977" s="253" t="s">
        <v>4628</v>
      </c>
      <c r="D2977" s="253">
        <v>65.17</v>
      </c>
      <c r="E2977" s="253" t="s">
        <v>152</v>
      </c>
    </row>
    <row r="2978" spans="1:5" ht="27">
      <c r="A2978" s="254">
        <v>12266</v>
      </c>
      <c r="B2978" s="259" t="s">
        <v>8408</v>
      </c>
      <c r="C2978" s="253" t="s">
        <v>4628</v>
      </c>
      <c r="D2978" s="253">
        <v>52.85</v>
      </c>
      <c r="E2978" s="253" t="s">
        <v>152</v>
      </c>
    </row>
    <row r="2979" spans="1:5" ht="27">
      <c r="A2979" s="254">
        <v>39378</v>
      </c>
      <c r="B2979" s="259" t="s">
        <v>8409</v>
      </c>
      <c r="C2979" s="253" t="s">
        <v>4628</v>
      </c>
      <c r="D2979" s="253">
        <v>37.47</v>
      </c>
      <c r="E2979" s="253" t="s">
        <v>152</v>
      </c>
    </row>
    <row r="2980" spans="1:5" ht="40.5">
      <c r="A2980" s="254">
        <v>43543</v>
      </c>
      <c r="B2980" s="259" t="s">
        <v>12101</v>
      </c>
      <c r="C2980" s="253" t="s">
        <v>4628</v>
      </c>
      <c r="D2980" s="253">
        <v>78.06</v>
      </c>
      <c r="E2980" s="253" t="s">
        <v>152</v>
      </c>
    </row>
    <row r="2981" spans="1:5" ht="40.5">
      <c r="A2981" s="254">
        <v>38775</v>
      </c>
      <c r="B2981" s="259" t="s">
        <v>8410</v>
      </c>
      <c r="C2981" s="253" t="s">
        <v>4628</v>
      </c>
      <c r="D2981" s="253">
        <v>39.72</v>
      </c>
      <c r="E2981" s="253" t="s">
        <v>152</v>
      </c>
    </row>
    <row r="2982" spans="1:5" ht="13.5">
      <c r="A2982" s="254">
        <v>21119</v>
      </c>
      <c r="B2982" s="259" t="s">
        <v>8411</v>
      </c>
      <c r="C2982" s="253" t="s">
        <v>4628</v>
      </c>
      <c r="D2982" s="253">
        <v>0.84</v>
      </c>
      <c r="E2982" s="253" t="s">
        <v>152</v>
      </c>
    </row>
    <row r="2983" spans="1:5" ht="13.5">
      <c r="A2983" s="254">
        <v>37974</v>
      </c>
      <c r="B2983" s="259" t="s">
        <v>8412</v>
      </c>
      <c r="C2983" s="253" t="s">
        <v>4628</v>
      </c>
      <c r="D2983" s="253">
        <v>1.25</v>
      </c>
      <c r="E2983" s="253" t="s">
        <v>152</v>
      </c>
    </row>
    <row r="2984" spans="1:5" ht="13.5">
      <c r="A2984" s="254">
        <v>37975</v>
      </c>
      <c r="B2984" s="259" t="s">
        <v>8413</v>
      </c>
      <c r="C2984" s="253" t="s">
        <v>4628</v>
      </c>
      <c r="D2984" s="253">
        <v>2.54</v>
      </c>
      <c r="E2984" s="253" t="s">
        <v>152</v>
      </c>
    </row>
    <row r="2985" spans="1:5" ht="13.5">
      <c r="A2985" s="254">
        <v>37976</v>
      </c>
      <c r="B2985" s="259" t="s">
        <v>8414</v>
      </c>
      <c r="C2985" s="253" t="s">
        <v>4628</v>
      </c>
      <c r="D2985" s="253">
        <v>5.21</v>
      </c>
      <c r="E2985" s="253" t="s">
        <v>152</v>
      </c>
    </row>
    <row r="2986" spans="1:5" ht="13.5">
      <c r="A2986" s="254">
        <v>37977</v>
      </c>
      <c r="B2986" s="259" t="s">
        <v>8415</v>
      </c>
      <c r="C2986" s="253" t="s">
        <v>4628</v>
      </c>
      <c r="D2986" s="253">
        <v>7.17</v>
      </c>
      <c r="E2986" s="253" t="s">
        <v>152</v>
      </c>
    </row>
    <row r="2987" spans="1:5" ht="13.5">
      <c r="A2987" s="254">
        <v>37978</v>
      </c>
      <c r="B2987" s="259" t="s">
        <v>8416</v>
      </c>
      <c r="C2987" s="253" t="s">
        <v>4628</v>
      </c>
      <c r="D2987" s="253">
        <v>14.54</v>
      </c>
      <c r="E2987" s="253" t="s">
        <v>152</v>
      </c>
    </row>
    <row r="2988" spans="1:5" ht="13.5">
      <c r="A2988" s="254">
        <v>37979</v>
      </c>
      <c r="B2988" s="259" t="s">
        <v>8417</v>
      </c>
      <c r="C2988" s="253" t="s">
        <v>4628</v>
      </c>
      <c r="D2988" s="253">
        <v>62.48</v>
      </c>
      <c r="E2988" s="253" t="s">
        <v>152</v>
      </c>
    </row>
    <row r="2989" spans="1:5" ht="13.5">
      <c r="A2989" s="254">
        <v>37980</v>
      </c>
      <c r="B2989" s="259" t="s">
        <v>8418</v>
      </c>
      <c r="C2989" s="253" t="s">
        <v>4628</v>
      </c>
      <c r="D2989" s="253">
        <v>70.209999999999994</v>
      </c>
      <c r="E2989" s="253" t="s">
        <v>152</v>
      </c>
    </row>
    <row r="2990" spans="1:5" ht="27">
      <c r="A2990" s="254">
        <v>36147</v>
      </c>
      <c r="B2990" s="259" t="s">
        <v>8419</v>
      </c>
      <c r="C2990" s="253" t="s">
        <v>4637</v>
      </c>
      <c r="D2990" s="253">
        <v>283.33999999999997</v>
      </c>
      <c r="E2990" s="253" t="s">
        <v>152</v>
      </c>
    </row>
    <row r="2991" spans="1:5" ht="13.5">
      <c r="A2991" s="254">
        <v>12731</v>
      </c>
      <c r="B2991" s="259" t="s">
        <v>8420</v>
      </c>
      <c r="C2991" s="253" t="s">
        <v>4628</v>
      </c>
      <c r="D2991" s="253">
        <v>214.17</v>
      </c>
      <c r="E2991" s="253" t="s">
        <v>152</v>
      </c>
    </row>
    <row r="2992" spans="1:5" ht="13.5">
      <c r="A2992" s="254">
        <v>12723</v>
      </c>
      <c r="B2992" s="259" t="s">
        <v>8421</v>
      </c>
      <c r="C2992" s="253" t="s">
        <v>4628</v>
      </c>
      <c r="D2992" s="253">
        <v>1.66</v>
      </c>
      <c r="E2992" s="253" t="s">
        <v>152</v>
      </c>
    </row>
    <row r="2993" spans="1:5" ht="13.5">
      <c r="A2993" s="254">
        <v>12724</v>
      </c>
      <c r="B2993" s="259" t="s">
        <v>8422</v>
      </c>
      <c r="C2993" s="253" t="s">
        <v>4628</v>
      </c>
      <c r="D2993" s="253">
        <v>3.19</v>
      </c>
      <c r="E2993" s="253" t="s">
        <v>152</v>
      </c>
    </row>
    <row r="2994" spans="1:5" ht="13.5">
      <c r="A2994" s="254">
        <v>12725</v>
      </c>
      <c r="B2994" s="259" t="s">
        <v>8423</v>
      </c>
      <c r="C2994" s="253" t="s">
        <v>4628</v>
      </c>
      <c r="D2994" s="253">
        <v>6.4</v>
      </c>
      <c r="E2994" s="253" t="s">
        <v>152</v>
      </c>
    </row>
    <row r="2995" spans="1:5" ht="13.5">
      <c r="A2995" s="254">
        <v>12726</v>
      </c>
      <c r="B2995" s="259" t="s">
        <v>8424</v>
      </c>
      <c r="C2995" s="253" t="s">
        <v>4628</v>
      </c>
      <c r="D2995" s="253">
        <v>14.13</v>
      </c>
      <c r="E2995" s="253" t="s">
        <v>152</v>
      </c>
    </row>
    <row r="2996" spans="1:5" ht="13.5">
      <c r="A2996" s="254">
        <v>12727</v>
      </c>
      <c r="B2996" s="259" t="s">
        <v>8425</v>
      </c>
      <c r="C2996" s="253" t="s">
        <v>4628</v>
      </c>
      <c r="D2996" s="253">
        <v>17.920000000000002</v>
      </c>
      <c r="E2996" s="253" t="s">
        <v>152</v>
      </c>
    </row>
    <row r="2997" spans="1:5" ht="13.5">
      <c r="A2997" s="254">
        <v>12728</v>
      </c>
      <c r="B2997" s="259" t="s">
        <v>8426</v>
      </c>
      <c r="C2997" s="253" t="s">
        <v>4628</v>
      </c>
      <c r="D2997" s="253">
        <v>29.27</v>
      </c>
      <c r="E2997" s="253" t="s">
        <v>152</v>
      </c>
    </row>
    <row r="2998" spans="1:5" ht="13.5">
      <c r="A2998" s="254">
        <v>12729</v>
      </c>
      <c r="B2998" s="259" t="s">
        <v>8427</v>
      </c>
      <c r="C2998" s="253" t="s">
        <v>4628</v>
      </c>
      <c r="D2998" s="253">
        <v>95.93</v>
      </c>
      <c r="E2998" s="253" t="s">
        <v>152</v>
      </c>
    </row>
    <row r="2999" spans="1:5" ht="13.5">
      <c r="A2999" s="254">
        <v>12730</v>
      </c>
      <c r="B2999" s="259" t="s">
        <v>8428</v>
      </c>
      <c r="C2999" s="253" t="s">
        <v>4628</v>
      </c>
      <c r="D2999" s="253">
        <v>146.87</v>
      </c>
      <c r="E2999" s="253" t="s">
        <v>152</v>
      </c>
    </row>
    <row r="3000" spans="1:5" ht="13.5">
      <c r="A3000" s="254">
        <v>3840</v>
      </c>
      <c r="B3000" s="259" t="s">
        <v>8429</v>
      </c>
      <c r="C3000" s="253" t="s">
        <v>4628</v>
      </c>
      <c r="D3000" s="253">
        <v>37.270000000000003</v>
      </c>
      <c r="E3000" s="253" t="s">
        <v>152</v>
      </c>
    </row>
    <row r="3001" spans="1:5" ht="13.5">
      <c r="A3001" s="254">
        <v>3838</v>
      </c>
      <c r="B3001" s="259" t="s">
        <v>8430</v>
      </c>
      <c r="C3001" s="253" t="s">
        <v>4628</v>
      </c>
      <c r="D3001" s="253">
        <v>82.27</v>
      </c>
      <c r="E3001" s="253" t="s">
        <v>152</v>
      </c>
    </row>
    <row r="3002" spans="1:5" ht="13.5">
      <c r="A3002" s="254">
        <v>3844</v>
      </c>
      <c r="B3002" s="259" t="s">
        <v>8431</v>
      </c>
      <c r="C3002" s="253" t="s">
        <v>4628</v>
      </c>
      <c r="D3002" s="253">
        <v>146.74</v>
      </c>
      <c r="E3002" s="253" t="s">
        <v>152</v>
      </c>
    </row>
    <row r="3003" spans="1:5" ht="13.5">
      <c r="A3003" s="254">
        <v>3839</v>
      </c>
      <c r="B3003" s="259" t="s">
        <v>8432</v>
      </c>
      <c r="C3003" s="253" t="s">
        <v>4628</v>
      </c>
      <c r="D3003" s="253">
        <v>267.29000000000002</v>
      </c>
      <c r="E3003" s="253" t="s">
        <v>152</v>
      </c>
    </row>
    <row r="3004" spans="1:5" ht="13.5">
      <c r="A3004" s="254">
        <v>3843</v>
      </c>
      <c r="B3004" s="259" t="s">
        <v>8433</v>
      </c>
      <c r="C3004" s="253" t="s">
        <v>4628</v>
      </c>
      <c r="D3004" s="253">
        <v>366.86</v>
      </c>
      <c r="E3004" s="253" t="s">
        <v>152</v>
      </c>
    </row>
    <row r="3005" spans="1:5" ht="27">
      <c r="A3005" s="254">
        <v>3900</v>
      </c>
      <c r="B3005" s="259" t="s">
        <v>8434</v>
      </c>
      <c r="C3005" s="253" t="s">
        <v>4628</v>
      </c>
      <c r="D3005" s="253">
        <v>30.97</v>
      </c>
      <c r="E3005" s="253" t="s">
        <v>152</v>
      </c>
    </row>
    <row r="3006" spans="1:5" ht="27">
      <c r="A3006" s="254">
        <v>3846</v>
      </c>
      <c r="B3006" s="259" t="s">
        <v>8435</v>
      </c>
      <c r="C3006" s="253" t="s">
        <v>4628</v>
      </c>
      <c r="D3006" s="253">
        <v>9.76</v>
      </c>
      <c r="E3006" s="253" t="s">
        <v>152</v>
      </c>
    </row>
    <row r="3007" spans="1:5" ht="27">
      <c r="A3007" s="254">
        <v>3886</v>
      </c>
      <c r="B3007" s="259" t="s">
        <v>8436</v>
      </c>
      <c r="C3007" s="253" t="s">
        <v>4628</v>
      </c>
      <c r="D3007" s="253">
        <v>10.28</v>
      </c>
      <c r="E3007" s="253" t="s">
        <v>152</v>
      </c>
    </row>
    <row r="3008" spans="1:5" ht="27">
      <c r="A3008" s="254">
        <v>3854</v>
      </c>
      <c r="B3008" s="259" t="s">
        <v>8437</v>
      </c>
      <c r="C3008" s="253" t="s">
        <v>4628</v>
      </c>
      <c r="D3008" s="253">
        <v>5.71</v>
      </c>
      <c r="E3008" s="253" t="s">
        <v>152</v>
      </c>
    </row>
    <row r="3009" spans="1:5" ht="27">
      <c r="A3009" s="254">
        <v>3873</v>
      </c>
      <c r="B3009" s="259" t="s">
        <v>8438</v>
      </c>
      <c r="C3009" s="253" t="s">
        <v>4628</v>
      </c>
      <c r="D3009" s="253">
        <v>7.56</v>
      </c>
      <c r="E3009" s="253" t="s">
        <v>152</v>
      </c>
    </row>
    <row r="3010" spans="1:5" ht="27">
      <c r="A3010" s="254">
        <v>38021</v>
      </c>
      <c r="B3010" s="259" t="s">
        <v>8439</v>
      </c>
      <c r="C3010" s="253" t="s">
        <v>4628</v>
      </c>
      <c r="D3010" s="253">
        <v>18.079999999999998</v>
      </c>
      <c r="E3010" s="253" t="s">
        <v>152</v>
      </c>
    </row>
    <row r="3011" spans="1:5" ht="27">
      <c r="A3011" s="254">
        <v>3847</v>
      </c>
      <c r="B3011" s="259" t="s">
        <v>8440</v>
      </c>
      <c r="C3011" s="253" t="s">
        <v>4628</v>
      </c>
      <c r="D3011" s="253">
        <v>20.53</v>
      </c>
      <c r="E3011" s="253" t="s">
        <v>152</v>
      </c>
    </row>
    <row r="3012" spans="1:5" ht="27">
      <c r="A3012" s="254">
        <v>38022</v>
      </c>
      <c r="B3012" s="259" t="s">
        <v>8441</v>
      </c>
      <c r="C3012" s="253" t="s">
        <v>4628</v>
      </c>
      <c r="D3012" s="253">
        <v>32.07</v>
      </c>
      <c r="E3012" s="253" t="s">
        <v>152</v>
      </c>
    </row>
    <row r="3013" spans="1:5" ht="27">
      <c r="A3013" s="254">
        <v>3833</v>
      </c>
      <c r="B3013" s="259" t="s">
        <v>8442</v>
      </c>
      <c r="C3013" s="253" t="s">
        <v>4628</v>
      </c>
      <c r="D3013" s="253">
        <v>12.65</v>
      </c>
      <c r="E3013" s="253" t="s">
        <v>152</v>
      </c>
    </row>
    <row r="3014" spans="1:5" ht="27">
      <c r="A3014" s="254">
        <v>3835</v>
      </c>
      <c r="B3014" s="259" t="s">
        <v>8443</v>
      </c>
      <c r="C3014" s="253" t="s">
        <v>4628</v>
      </c>
      <c r="D3014" s="253">
        <v>41.2</v>
      </c>
      <c r="E3014" s="253" t="s">
        <v>152</v>
      </c>
    </row>
    <row r="3015" spans="1:5" ht="27">
      <c r="A3015" s="254">
        <v>3836</v>
      </c>
      <c r="B3015" s="259" t="s">
        <v>8444</v>
      </c>
      <c r="C3015" s="253" t="s">
        <v>4628</v>
      </c>
      <c r="D3015" s="253">
        <v>88.68</v>
      </c>
      <c r="E3015" s="253" t="s">
        <v>152</v>
      </c>
    </row>
    <row r="3016" spans="1:5" ht="27">
      <c r="A3016" s="254">
        <v>3830</v>
      </c>
      <c r="B3016" s="259" t="s">
        <v>8445</v>
      </c>
      <c r="C3016" s="253" t="s">
        <v>4628</v>
      </c>
      <c r="D3016" s="253">
        <v>145</v>
      </c>
      <c r="E3016" s="253" t="s">
        <v>152</v>
      </c>
    </row>
    <row r="3017" spans="1:5" ht="27">
      <c r="A3017" s="254">
        <v>3831</v>
      </c>
      <c r="B3017" s="259" t="s">
        <v>8446</v>
      </c>
      <c r="C3017" s="253" t="s">
        <v>4628</v>
      </c>
      <c r="D3017" s="253">
        <v>242.39</v>
      </c>
      <c r="E3017" s="253" t="s">
        <v>152</v>
      </c>
    </row>
    <row r="3018" spans="1:5" ht="13.5">
      <c r="A3018" s="254">
        <v>37981</v>
      </c>
      <c r="B3018" s="259" t="s">
        <v>8447</v>
      </c>
      <c r="C3018" s="253" t="s">
        <v>4628</v>
      </c>
      <c r="D3018" s="253">
        <v>2.86</v>
      </c>
      <c r="E3018" s="253" t="s">
        <v>152</v>
      </c>
    </row>
    <row r="3019" spans="1:5" ht="13.5">
      <c r="A3019" s="254">
        <v>37982</v>
      </c>
      <c r="B3019" s="259" t="s">
        <v>8448</v>
      </c>
      <c r="C3019" s="253" t="s">
        <v>4628</v>
      </c>
      <c r="D3019" s="253">
        <v>4.34</v>
      </c>
      <c r="E3019" s="253" t="s">
        <v>152</v>
      </c>
    </row>
    <row r="3020" spans="1:5" ht="13.5">
      <c r="A3020" s="254">
        <v>37983</v>
      </c>
      <c r="B3020" s="259" t="s">
        <v>8449</v>
      </c>
      <c r="C3020" s="253" t="s">
        <v>4628</v>
      </c>
      <c r="D3020" s="253">
        <v>6.08</v>
      </c>
      <c r="E3020" s="253" t="s">
        <v>152</v>
      </c>
    </row>
    <row r="3021" spans="1:5" ht="13.5">
      <c r="A3021" s="254">
        <v>37984</v>
      </c>
      <c r="B3021" s="259" t="s">
        <v>8450</v>
      </c>
      <c r="C3021" s="253" t="s">
        <v>4628</v>
      </c>
      <c r="D3021" s="253">
        <v>10.51</v>
      </c>
      <c r="E3021" s="253" t="s">
        <v>152</v>
      </c>
    </row>
    <row r="3022" spans="1:5" ht="13.5">
      <c r="A3022" s="254">
        <v>37985</v>
      </c>
      <c r="B3022" s="259" t="s">
        <v>8451</v>
      </c>
      <c r="C3022" s="253" t="s">
        <v>4628</v>
      </c>
      <c r="D3022" s="253">
        <v>14.72</v>
      </c>
      <c r="E3022" s="253" t="s">
        <v>152</v>
      </c>
    </row>
    <row r="3023" spans="1:5" ht="27">
      <c r="A3023" s="254">
        <v>3826</v>
      </c>
      <c r="B3023" s="259" t="s">
        <v>8452</v>
      </c>
      <c r="C3023" s="253" t="s">
        <v>4628</v>
      </c>
      <c r="D3023" s="253">
        <v>36.99</v>
      </c>
      <c r="E3023" s="253" t="s">
        <v>152</v>
      </c>
    </row>
    <row r="3024" spans="1:5" ht="27">
      <c r="A3024" s="254">
        <v>3825</v>
      </c>
      <c r="B3024" s="259" t="s">
        <v>8453</v>
      </c>
      <c r="C3024" s="253" t="s">
        <v>4628</v>
      </c>
      <c r="D3024" s="253">
        <v>10.63</v>
      </c>
      <c r="E3024" s="253" t="s">
        <v>152</v>
      </c>
    </row>
    <row r="3025" spans="1:5" ht="27">
      <c r="A3025" s="254">
        <v>3827</v>
      </c>
      <c r="B3025" s="259" t="s">
        <v>8454</v>
      </c>
      <c r="C3025" s="253" t="s">
        <v>4628</v>
      </c>
      <c r="D3025" s="253">
        <v>23.24</v>
      </c>
      <c r="E3025" s="253" t="s">
        <v>152</v>
      </c>
    </row>
    <row r="3026" spans="1:5" ht="27">
      <c r="A3026" s="254">
        <v>20165</v>
      </c>
      <c r="B3026" s="259" t="s">
        <v>8455</v>
      </c>
      <c r="C3026" s="253" t="s">
        <v>4628</v>
      </c>
      <c r="D3026" s="253">
        <v>16.36</v>
      </c>
      <c r="E3026" s="253" t="s">
        <v>152</v>
      </c>
    </row>
    <row r="3027" spans="1:5" ht="27">
      <c r="A3027" s="254">
        <v>20166</v>
      </c>
      <c r="B3027" s="259" t="s">
        <v>8456</v>
      </c>
      <c r="C3027" s="253" t="s">
        <v>4628</v>
      </c>
      <c r="D3027" s="253">
        <v>52.88</v>
      </c>
      <c r="E3027" s="253" t="s">
        <v>152</v>
      </c>
    </row>
    <row r="3028" spans="1:5" ht="27">
      <c r="A3028" s="254">
        <v>20164</v>
      </c>
      <c r="B3028" s="259" t="s">
        <v>8457</v>
      </c>
      <c r="C3028" s="253" t="s">
        <v>4628</v>
      </c>
      <c r="D3028" s="253">
        <v>8.64</v>
      </c>
      <c r="E3028" s="253" t="s">
        <v>152</v>
      </c>
    </row>
    <row r="3029" spans="1:5" ht="13.5">
      <c r="A3029" s="254">
        <v>3893</v>
      </c>
      <c r="B3029" s="259" t="s">
        <v>8458</v>
      </c>
      <c r="C3029" s="253" t="s">
        <v>4628</v>
      </c>
      <c r="D3029" s="253">
        <v>10.72</v>
      </c>
      <c r="E3029" s="253" t="s">
        <v>152</v>
      </c>
    </row>
    <row r="3030" spans="1:5" ht="13.5">
      <c r="A3030" s="254">
        <v>3848</v>
      </c>
      <c r="B3030" s="259" t="s">
        <v>8459</v>
      </c>
      <c r="C3030" s="253" t="s">
        <v>4628</v>
      </c>
      <c r="D3030" s="253">
        <v>6.51</v>
      </c>
      <c r="E3030" s="253" t="s">
        <v>152</v>
      </c>
    </row>
    <row r="3031" spans="1:5" ht="13.5">
      <c r="A3031" s="254">
        <v>3895</v>
      </c>
      <c r="B3031" s="259" t="s">
        <v>8460</v>
      </c>
      <c r="C3031" s="253" t="s">
        <v>4628</v>
      </c>
      <c r="D3031" s="253">
        <v>7.09</v>
      </c>
      <c r="E3031" s="253" t="s">
        <v>152</v>
      </c>
    </row>
    <row r="3032" spans="1:5" ht="13.5">
      <c r="A3032" s="254">
        <v>12404</v>
      </c>
      <c r="B3032" s="259" t="s">
        <v>8461</v>
      </c>
      <c r="C3032" s="253" t="s">
        <v>4628</v>
      </c>
      <c r="D3032" s="253">
        <v>5.89</v>
      </c>
      <c r="E3032" s="253" t="s">
        <v>152</v>
      </c>
    </row>
    <row r="3033" spans="1:5" ht="13.5">
      <c r="A3033" s="254">
        <v>3939</v>
      </c>
      <c r="B3033" s="259" t="s">
        <v>8462</v>
      </c>
      <c r="C3033" s="253" t="s">
        <v>4628</v>
      </c>
      <c r="D3033" s="253">
        <v>12.15</v>
      </c>
      <c r="E3033" s="253" t="s">
        <v>152</v>
      </c>
    </row>
    <row r="3034" spans="1:5" ht="13.5">
      <c r="A3034" s="254">
        <v>3911</v>
      </c>
      <c r="B3034" s="259" t="s">
        <v>8463</v>
      </c>
      <c r="C3034" s="253" t="s">
        <v>4628</v>
      </c>
      <c r="D3034" s="253">
        <v>9.92</v>
      </c>
      <c r="E3034" s="253" t="s">
        <v>152</v>
      </c>
    </row>
    <row r="3035" spans="1:5" ht="13.5">
      <c r="A3035" s="254">
        <v>3908</v>
      </c>
      <c r="B3035" s="259" t="s">
        <v>8464</v>
      </c>
      <c r="C3035" s="253" t="s">
        <v>4628</v>
      </c>
      <c r="D3035" s="253">
        <v>3.21</v>
      </c>
      <c r="E3035" s="253" t="s">
        <v>152</v>
      </c>
    </row>
    <row r="3036" spans="1:5" ht="13.5">
      <c r="A3036" s="254">
        <v>3910</v>
      </c>
      <c r="B3036" s="259" t="s">
        <v>8465</v>
      </c>
      <c r="C3036" s="253" t="s">
        <v>4628</v>
      </c>
      <c r="D3036" s="253">
        <v>7.1</v>
      </c>
      <c r="E3036" s="253" t="s">
        <v>152</v>
      </c>
    </row>
    <row r="3037" spans="1:5" ht="13.5">
      <c r="A3037" s="254">
        <v>3913</v>
      </c>
      <c r="B3037" s="259" t="s">
        <v>8466</v>
      </c>
      <c r="C3037" s="253" t="s">
        <v>4628</v>
      </c>
      <c r="D3037" s="253">
        <v>33.94</v>
      </c>
      <c r="E3037" s="253" t="s">
        <v>152</v>
      </c>
    </row>
    <row r="3038" spans="1:5" ht="13.5">
      <c r="A3038" s="254">
        <v>3912</v>
      </c>
      <c r="B3038" s="259" t="s">
        <v>8467</v>
      </c>
      <c r="C3038" s="253" t="s">
        <v>4628</v>
      </c>
      <c r="D3038" s="253">
        <v>18.600000000000001</v>
      </c>
      <c r="E3038" s="253" t="s">
        <v>152</v>
      </c>
    </row>
    <row r="3039" spans="1:5" ht="13.5">
      <c r="A3039" s="254">
        <v>3909</v>
      </c>
      <c r="B3039" s="259" t="s">
        <v>8468</v>
      </c>
      <c r="C3039" s="253" t="s">
        <v>4628</v>
      </c>
      <c r="D3039" s="253">
        <v>4.3600000000000003</v>
      </c>
      <c r="E3039" s="253" t="s">
        <v>152</v>
      </c>
    </row>
    <row r="3040" spans="1:5" ht="13.5">
      <c r="A3040" s="254">
        <v>3914</v>
      </c>
      <c r="B3040" s="259" t="s">
        <v>8469</v>
      </c>
      <c r="C3040" s="253" t="s">
        <v>4628</v>
      </c>
      <c r="D3040" s="253">
        <v>51.2</v>
      </c>
      <c r="E3040" s="253" t="s">
        <v>152</v>
      </c>
    </row>
    <row r="3041" spans="1:5" ht="13.5">
      <c r="A3041" s="254">
        <v>3915</v>
      </c>
      <c r="B3041" s="259" t="s">
        <v>8470</v>
      </c>
      <c r="C3041" s="253" t="s">
        <v>4628</v>
      </c>
      <c r="D3041" s="253">
        <v>80.739999999999995</v>
      </c>
      <c r="E3041" s="253" t="s">
        <v>152</v>
      </c>
    </row>
    <row r="3042" spans="1:5" ht="13.5">
      <c r="A3042" s="254">
        <v>3916</v>
      </c>
      <c r="B3042" s="259" t="s">
        <v>8471</v>
      </c>
      <c r="C3042" s="253" t="s">
        <v>4628</v>
      </c>
      <c r="D3042" s="253">
        <v>147.1</v>
      </c>
      <c r="E3042" s="253" t="s">
        <v>152</v>
      </c>
    </row>
    <row r="3043" spans="1:5" ht="13.5">
      <c r="A3043" s="254">
        <v>3917</v>
      </c>
      <c r="B3043" s="259" t="s">
        <v>8472</v>
      </c>
      <c r="C3043" s="253" t="s">
        <v>4628</v>
      </c>
      <c r="D3043" s="253">
        <v>242.62</v>
      </c>
      <c r="E3043" s="253" t="s">
        <v>152</v>
      </c>
    </row>
    <row r="3044" spans="1:5" ht="13.5">
      <c r="A3044" s="254">
        <v>1904</v>
      </c>
      <c r="B3044" s="259" t="s">
        <v>8473</v>
      </c>
      <c r="C3044" s="253" t="s">
        <v>4628</v>
      </c>
      <c r="D3044" s="253">
        <v>0.59</v>
      </c>
      <c r="E3044" s="253" t="s">
        <v>152</v>
      </c>
    </row>
    <row r="3045" spans="1:5" ht="13.5">
      <c r="A3045" s="254">
        <v>1899</v>
      </c>
      <c r="B3045" s="259" t="s">
        <v>8474</v>
      </c>
      <c r="C3045" s="253" t="s">
        <v>4628</v>
      </c>
      <c r="D3045" s="253">
        <v>0.67</v>
      </c>
      <c r="E3045" s="253" t="s">
        <v>152</v>
      </c>
    </row>
    <row r="3046" spans="1:5" ht="13.5">
      <c r="A3046" s="254">
        <v>1900</v>
      </c>
      <c r="B3046" s="259" t="s">
        <v>8475</v>
      </c>
      <c r="C3046" s="253" t="s">
        <v>4628</v>
      </c>
      <c r="D3046" s="253">
        <v>1.0900000000000001</v>
      </c>
      <c r="E3046" s="253" t="s">
        <v>152</v>
      </c>
    </row>
    <row r="3047" spans="1:5" ht="27">
      <c r="A3047" s="254">
        <v>12407</v>
      </c>
      <c r="B3047" s="259" t="s">
        <v>8476</v>
      </c>
      <c r="C3047" s="253" t="s">
        <v>4628</v>
      </c>
      <c r="D3047" s="253">
        <v>18.36</v>
      </c>
      <c r="E3047" s="253" t="s">
        <v>152</v>
      </c>
    </row>
    <row r="3048" spans="1:5" ht="27">
      <c r="A3048" s="254">
        <v>12408</v>
      </c>
      <c r="B3048" s="259" t="s">
        <v>8477</v>
      </c>
      <c r="C3048" s="253" t="s">
        <v>4628</v>
      </c>
      <c r="D3048" s="253">
        <v>10.36</v>
      </c>
      <c r="E3048" s="253" t="s">
        <v>152</v>
      </c>
    </row>
    <row r="3049" spans="1:5" ht="27">
      <c r="A3049" s="254">
        <v>12409</v>
      </c>
      <c r="B3049" s="259" t="s">
        <v>8478</v>
      </c>
      <c r="C3049" s="253" t="s">
        <v>4628</v>
      </c>
      <c r="D3049" s="253">
        <v>10.36</v>
      </c>
      <c r="E3049" s="253" t="s">
        <v>152</v>
      </c>
    </row>
    <row r="3050" spans="1:5" ht="27">
      <c r="A3050" s="254">
        <v>12410</v>
      </c>
      <c r="B3050" s="259" t="s">
        <v>8479</v>
      </c>
      <c r="C3050" s="253" t="s">
        <v>4628</v>
      </c>
      <c r="D3050" s="253">
        <v>7.14</v>
      </c>
      <c r="E3050" s="253" t="s">
        <v>152</v>
      </c>
    </row>
    <row r="3051" spans="1:5" ht="27">
      <c r="A3051" s="254">
        <v>3936</v>
      </c>
      <c r="B3051" s="259" t="s">
        <v>8480</v>
      </c>
      <c r="C3051" s="253" t="s">
        <v>4628</v>
      </c>
      <c r="D3051" s="253">
        <v>12.9</v>
      </c>
      <c r="E3051" s="253" t="s">
        <v>152</v>
      </c>
    </row>
    <row r="3052" spans="1:5" ht="27">
      <c r="A3052" s="254">
        <v>3922</v>
      </c>
      <c r="B3052" s="259" t="s">
        <v>8481</v>
      </c>
      <c r="C3052" s="253" t="s">
        <v>4628</v>
      </c>
      <c r="D3052" s="253">
        <v>11.87</v>
      </c>
      <c r="E3052" s="253" t="s">
        <v>152</v>
      </c>
    </row>
    <row r="3053" spans="1:5" ht="27">
      <c r="A3053" s="254">
        <v>3924</v>
      </c>
      <c r="B3053" s="259" t="s">
        <v>8482</v>
      </c>
      <c r="C3053" s="253" t="s">
        <v>4628</v>
      </c>
      <c r="D3053" s="253">
        <v>12.9</v>
      </c>
      <c r="E3053" s="253" t="s">
        <v>152</v>
      </c>
    </row>
    <row r="3054" spans="1:5" ht="27">
      <c r="A3054" s="254">
        <v>3923</v>
      </c>
      <c r="B3054" s="259" t="s">
        <v>8483</v>
      </c>
      <c r="C3054" s="253" t="s">
        <v>4628</v>
      </c>
      <c r="D3054" s="253">
        <v>12.9</v>
      </c>
      <c r="E3054" s="253" t="s">
        <v>152</v>
      </c>
    </row>
    <row r="3055" spans="1:5" ht="27">
      <c r="A3055" s="254">
        <v>3937</v>
      </c>
      <c r="B3055" s="259" t="s">
        <v>8484</v>
      </c>
      <c r="C3055" s="253" t="s">
        <v>4628</v>
      </c>
      <c r="D3055" s="253">
        <v>10.64</v>
      </c>
      <c r="E3055" s="253" t="s">
        <v>152</v>
      </c>
    </row>
    <row r="3056" spans="1:5" ht="27">
      <c r="A3056" s="254">
        <v>3921</v>
      </c>
      <c r="B3056" s="259" t="s">
        <v>8485</v>
      </c>
      <c r="C3056" s="253" t="s">
        <v>4628</v>
      </c>
      <c r="D3056" s="253">
        <v>10.65</v>
      </c>
      <c r="E3056" s="253" t="s">
        <v>152</v>
      </c>
    </row>
    <row r="3057" spans="1:5" ht="27">
      <c r="A3057" s="254">
        <v>3920</v>
      </c>
      <c r="B3057" s="259" t="s">
        <v>8486</v>
      </c>
      <c r="C3057" s="253" t="s">
        <v>4628</v>
      </c>
      <c r="D3057" s="253">
        <v>10.64</v>
      </c>
      <c r="E3057" s="253" t="s">
        <v>152</v>
      </c>
    </row>
    <row r="3058" spans="1:5" ht="13.5">
      <c r="A3058" s="254">
        <v>3938</v>
      </c>
      <c r="B3058" s="259" t="s">
        <v>8487</v>
      </c>
      <c r="C3058" s="253" t="s">
        <v>4628</v>
      </c>
      <c r="D3058" s="253">
        <v>7.02</v>
      </c>
      <c r="E3058" s="253" t="s">
        <v>152</v>
      </c>
    </row>
    <row r="3059" spans="1:5" ht="13.5">
      <c r="A3059" s="254">
        <v>3919</v>
      </c>
      <c r="B3059" s="259" t="s">
        <v>8488</v>
      </c>
      <c r="C3059" s="253" t="s">
        <v>4628</v>
      </c>
      <c r="D3059" s="253">
        <v>7.15</v>
      </c>
      <c r="E3059" s="253" t="s">
        <v>152</v>
      </c>
    </row>
    <row r="3060" spans="1:5" ht="27">
      <c r="A3060" s="254">
        <v>3927</v>
      </c>
      <c r="B3060" s="259" t="s">
        <v>8489</v>
      </c>
      <c r="C3060" s="253" t="s">
        <v>4628</v>
      </c>
      <c r="D3060" s="253">
        <v>36.24</v>
      </c>
      <c r="E3060" s="253" t="s">
        <v>152</v>
      </c>
    </row>
    <row r="3061" spans="1:5" ht="27">
      <c r="A3061" s="254">
        <v>3928</v>
      </c>
      <c r="B3061" s="259" t="s">
        <v>8490</v>
      </c>
      <c r="C3061" s="253" t="s">
        <v>4628</v>
      </c>
      <c r="D3061" s="253">
        <v>36.24</v>
      </c>
      <c r="E3061" s="253" t="s">
        <v>152</v>
      </c>
    </row>
    <row r="3062" spans="1:5" ht="27">
      <c r="A3062" s="254">
        <v>3926</v>
      </c>
      <c r="B3062" s="259" t="s">
        <v>8491</v>
      </c>
      <c r="C3062" s="253" t="s">
        <v>4628</v>
      </c>
      <c r="D3062" s="253">
        <v>20.66</v>
      </c>
      <c r="E3062" s="253" t="s">
        <v>152</v>
      </c>
    </row>
    <row r="3063" spans="1:5" ht="27">
      <c r="A3063" s="254">
        <v>3935</v>
      </c>
      <c r="B3063" s="259" t="s">
        <v>8492</v>
      </c>
      <c r="C3063" s="253" t="s">
        <v>4628</v>
      </c>
      <c r="D3063" s="253">
        <v>20.66</v>
      </c>
      <c r="E3063" s="253" t="s">
        <v>152</v>
      </c>
    </row>
    <row r="3064" spans="1:5" ht="13.5">
      <c r="A3064" s="254">
        <v>3925</v>
      </c>
      <c r="B3064" s="259" t="s">
        <v>8493</v>
      </c>
      <c r="C3064" s="253" t="s">
        <v>4628</v>
      </c>
      <c r="D3064" s="253">
        <v>20.66</v>
      </c>
      <c r="E3064" s="253" t="s">
        <v>152</v>
      </c>
    </row>
    <row r="3065" spans="1:5" ht="27">
      <c r="A3065" s="254">
        <v>12406</v>
      </c>
      <c r="B3065" s="259" t="s">
        <v>8494</v>
      </c>
      <c r="C3065" s="253" t="s">
        <v>4628</v>
      </c>
      <c r="D3065" s="253">
        <v>5.07</v>
      </c>
      <c r="E3065" s="253" t="s">
        <v>152</v>
      </c>
    </row>
    <row r="3066" spans="1:5" ht="27">
      <c r="A3066" s="254">
        <v>3929</v>
      </c>
      <c r="B3066" s="259" t="s">
        <v>8495</v>
      </c>
      <c r="C3066" s="253" t="s">
        <v>4628</v>
      </c>
      <c r="D3066" s="253">
        <v>55.21</v>
      </c>
      <c r="E3066" s="253" t="s">
        <v>152</v>
      </c>
    </row>
    <row r="3067" spans="1:5" ht="27">
      <c r="A3067" s="254">
        <v>3931</v>
      </c>
      <c r="B3067" s="259" t="s">
        <v>8496</v>
      </c>
      <c r="C3067" s="253" t="s">
        <v>4628</v>
      </c>
      <c r="D3067" s="253">
        <v>55.21</v>
      </c>
      <c r="E3067" s="253" t="s">
        <v>152</v>
      </c>
    </row>
    <row r="3068" spans="1:5" ht="13.5">
      <c r="A3068" s="254">
        <v>3930</v>
      </c>
      <c r="B3068" s="259" t="s">
        <v>8497</v>
      </c>
      <c r="C3068" s="253" t="s">
        <v>4628</v>
      </c>
      <c r="D3068" s="253">
        <v>55.21</v>
      </c>
      <c r="E3068" s="253" t="s">
        <v>152</v>
      </c>
    </row>
    <row r="3069" spans="1:5" ht="27">
      <c r="A3069" s="254">
        <v>3932</v>
      </c>
      <c r="B3069" s="259" t="s">
        <v>8498</v>
      </c>
      <c r="C3069" s="253" t="s">
        <v>4628</v>
      </c>
      <c r="D3069" s="253">
        <v>95.34</v>
      </c>
      <c r="E3069" s="253" t="s">
        <v>152</v>
      </c>
    </row>
    <row r="3070" spans="1:5" ht="13.5">
      <c r="A3070" s="254">
        <v>3933</v>
      </c>
      <c r="B3070" s="259" t="s">
        <v>8499</v>
      </c>
      <c r="C3070" s="253" t="s">
        <v>4628</v>
      </c>
      <c r="D3070" s="253">
        <v>95.34</v>
      </c>
      <c r="E3070" s="253" t="s">
        <v>152</v>
      </c>
    </row>
    <row r="3071" spans="1:5" ht="13.5">
      <c r="A3071" s="254">
        <v>3934</v>
      </c>
      <c r="B3071" s="259" t="s">
        <v>8500</v>
      </c>
      <c r="C3071" s="253" t="s">
        <v>4628</v>
      </c>
      <c r="D3071" s="253">
        <v>95.34</v>
      </c>
      <c r="E3071" s="253" t="s">
        <v>152</v>
      </c>
    </row>
    <row r="3072" spans="1:5" ht="27">
      <c r="A3072" s="254">
        <v>40355</v>
      </c>
      <c r="B3072" s="259" t="s">
        <v>8501</v>
      </c>
      <c r="C3072" s="253" t="s">
        <v>4628</v>
      </c>
      <c r="D3072" s="253">
        <v>6.45</v>
      </c>
      <c r="E3072" s="253" t="s">
        <v>152</v>
      </c>
    </row>
    <row r="3073" spans="1:5" ht="27">
      <c r="A3073" s="254">
        <v>40364</v>
      </c>
      <c r="B3073" s="259" t="s">
        <v>8502</v>
      </c>
      <c r="C3073" s="253" t="s">
        <v>4628</v>
      </c>
      <c r="D3073" s="253">
        <v>30.23</v>
      </c>
      <c r="E3073" s="253" t="s">
        <v>152</v>
      </c>
    </row>
    <row r="3074" spans="1:5" ht="27">
      <c r="A3074" s="254">
        <v>40361</v>
      </c>
      <c r="B3074" s="259" t="s">
        <v>8503</v>
      </c>
      <c r="C3074" s="253" t="s">
        <v>4628</v>
      </c>
      <c r="D3074" s="253">
        <v>23.64</v>
      </c>
      <c r="E3074" s="253" t="s">
        <v>152</v>
      </c>
    </row>
    <row r="3075" spans="1:5" ht="27">
      <c r="A3075" s="254">
        <v>40358</v>
      </c>
      <c r="B3075" s="259" t="s">
        <v>8504</v>
      </c>
      <c r="C3075" s="253" t="s">
        <v>4628</v>
      </c>
      <c r="D3075" s="253">
        <v>9.01</v>
      </c>
      <c r="E3075" s="253" t="s">
        <v>152</v>
      </c>
    </row>
    <row r="3076" spans="1:5" ht="27">
      <c r="A3076" s="254">
        <v>40370</v>
      </c>
      <c r="B3076" s="259" t="s">
        <v>8505</v>
      </c>
      <c r="C3076" s="253" t="s">
        <v>4628</v>
      </c>
      <c r="D3076" s="253">
        <v>95.92</v>
      </c>
      <c r="E3076" s="253" t="s">
        <v>152</v>
      </c>
    </row>
    <row r="3077" spans="1:5" ht="27">
      <c r="A3077" s="254">
        <v>40367</v>
      </c>
      <c r="B3077" s="259" t="s">
        <v>8506</v>
      </c>
      <c r="C3077" s="253" t="s">
        <v>4628</v>
      </c>
      <c r="D3077" s="253">
        <v>47.67</v>
      </c>
      <c r="E3077" s="253" t="s">
        <v>152</v>
      </c>
    </row>
    <row r="3078" spans="1:5" ht="27">
      <c r="A3078" s="254">
        <v>40373</v>
      </c>
      <c r="B3078" s="259" t="s">
        <v>8507</v>
      </c>
      <c r="C3078" s="253" t="s">
        <v>4628</v>
      </c>
      <c r="D3078" s="253">
        <v>129.71</v>
      </c>
      <c r="E3078" s="253" t="s">
        <v>152</v>
      </c>
    </row>
    <row r="3079" spans="1:5" ht="27">
      <c r="A3079" s="254">
        <v>38947</v>
      </c>
      <c r="B3079" s="259" t="s">
        <v>8508</v>
      </c>
      <c r="C3079" s="253" t="s">
        <v>4628</v>
      </c>
      <c r="D3079" s="253">
        <v>5.43</v>
      </c>
      <c r="E3079" s="253" t="s">
        <v>152</v>
      </c>
    </row>
    <row r="3080" spans="1:5" ht="27">
      <c r="A3080" s="254">
        <v>38948</v>
      </c>
      <c r="B3080" s="259" t="s">
        <v>8509</v>
      </c>
      <c r="C3080" s="253" t="s">
        <v>4628</v>
      </c>
      <c r="D3080" s="253">
        <v>8.66</v>
      </c>
      <c r="E3080" s="253" t="s">
        <v>152</v>
      </c>
    </row>
    <row r="3081" spans="1:5" ht="27">
      <c r="A3081" s="254">
        <v>38949</v>
      </c>
      <c r="B3081" s="259" t="s">
        <v>8510</v>
      </c>
      <c r="C3081" s="253" t="s">
        <v>4628</v>
      </c>
      <c r="D3081" s="253">
        <v>9.61</v>
      </c>
      <c r="E3081" s="253" t="s">
        <v>152</v>
      </c>
    </row>
    <row r="3082" spans="1:5" ht="27">
      <c r="A3082" s="254">
        <v>38951</v>
      </c>
      <c r="B3082" s="259" t="s">
        <v>8511</v>
      </c>
      <c r="C3082" s="253" t="s">
        <v>4628</v>
      </c>
      <c r="D3082" s="253">
        <v>15.2</v>
      </c>
      <c r="E3082" s="253" t="s">
        <v>152</v>
      </c>
    </row>
    <row r="3083" spans="1:5" ht="27">
      <c r="A3083" s="254">
        <v>39312</v>
      </c>
      <c r="B3083" s="259" t="s">
        <v>8512</v>
      </c>
      <c r="C3083" s="253" t="s">
        <v>4628</v>
      </c>
      <c r="D3083" s="253">
        <v>11.79</v>
      </c>
      <c r="E3083" s="253" t="s">
        <v>152</v>
      </c>
    </row>
    <row r="3084" spans="1:5" ht="27">
      <c r="A3084" s="254">
        <v>39313</v>
      </c>
      <c r="B3084" s="259" t="s">
        <v>8513</v>
      </c>
      <c r="C3084" s="253" t="s">
        <v>4628</v>
      </c>
      <c r="D3084" s="253">
        <v>15.39</v>
      </c>
      <c r="E3084" s="253" t="s">
        <v>152</v>
      </c>
    </row>
    <row r="3085" spans="1:5" ht="27">
      <c r="A3085" s="254">
        <v>38950</v>
      </c>
      <c r="B3085" s="259" t="s">
        <v>8514</v>
      </c>
      <c r="C3085" s="253" t="s">
        <v>4628</v>
      </c>
      <c r="D3085" s="253">
        <v>23.16</v>
      </c>
      <c r="E3085" s="253" t="s">
        <v>152</v>
      </c>
    </row>
    <row r="3086" spans="1:5" ht="27">
      <c r="A3086" s="254">
        <v>39314</v>
      </c>
      <c r="B3086" s="259" t="s">
        <v>8515</v>
      </c>
      <c r="C3086" s="253" t="s">
        <v>4628</v>
      </c>
      <c r="D3086" s="253">
        <v>24.44</v>
      </c>
      <c r="E3086" s="253" t="s">
        <v>152</v>
      </c>
    </row>
    <row r="3087" spans="1:5" ht="13.5">
      <c r="A3087" s="254">
        <v>3907</v>
      </c>
      <c r="B3087" s="259" t="s">
        <v>8516</v>
      </c>
      <c r="C3087" s="253" t="s">
        <v>4628</v>
      </c>
      <c r="D3087" s="253">
        <v>3.2</v>
      </c>
      <c r="E3087" s="253" t="s">
        <v>152</v>
      </c>
    </row>
    <row r="3088" spans="1:5" ht="27">
      <c r="A3088" s="254">
        <v>3889</v>
      </c>
      <c r="B3088" s="259" t="s">
        <v>8517</v>
      </c>
      <c r="C3088" s="253" t="s">
        <v>4628</v>
      </c>
      <c r="D3088" s="253">
        <v>2.4500000000000002</v>
      </c>
      <c r="E3088" s="253" t="s">
        <v>152</v>
      </c>
    </row>
    <row r="3089" spans="1:5" ht="27">
      <c r="A3089" s="254">
        <v>3868</v>
      </c>
      <c r="B3089" s="259" t="s">
        <v>8518</v>
      </c>
      <c r="C3089" s="253" t="s">
        <v>4628</v>
      </c>
      <c r="D3089" s="253">
        <v>0.95</v>
      </c>
      <c r="E3089" s="253" t="s">
        <v>152</v>
      </c>
    </row>
    <row r="3090" spans="1:5" ht="27">
      <c r="A3090" s="254">
        <v>3869</v>
      </c>
      <c r="B3090" s="259" t="s">
        <v>8519</v>
      </c>
      <c r="C3090" s="253" t="s">
        <v>4628</v>
      </c>
      <c r="D3090" s="253">
        <v>2.72</v>
      </c>
      <c r="E3090" s="253" t="s">
        <v>152</v>
      </c>
    </row>
    <row r="3091" spans="1:5" ht="27">
      <c r="A3091" s="254">
        <v>3872</v>
      </c>
      <c r="B3091" s="259" t="s">
        <v>8520</v>
      </c>
      <c r="C3091" s="253" t="s">
        <v>4628</v>
      </c>
      <c r="D3091" s="253">
        <v>3.31</v>
      </c>
      <c r="E3091" s="253" t="s">
        <v>152</v>
      </c>
    </row>
    <row r="3092" spans="1:5" ht="27">
      <c r="A3092" s="254">
        <v>3850</v>
      </c>
      <c r="B3092" s="259" t="s">
        <v>8521</v>
      </c>
      <c r="C3092" s="253" t="s">
        <v>4628</v>
      </c>
      <c r="D3092" s="253">
        <v>8.5299999999999994</v>
      </c>
      <c r="E3092" s="253" t="s">
        <v>152</v>
      </c>
    </row>
    <row r="3093" spans="1:5" ht="27">
      <c r="A3093" s="254">
        <v>38023</v>
      </c>
      <c r="B3093" s="259" t="s">
        <v>8522</v>
      </c>
      <c r="C3093" s="253" t="s">
        <v>4628</v>
      </c>
      <c r="D3093" s="253">
        <v>3.6</v>
      </c>
      <c r="E3093" s="253" t="s">
        <v>152</v>
      </c>
    </row>
    <row r="3094" spans="1:5" ht="27">
      <c r="A3094" s="254">
        <v>37986</v>
      </c>
      <c r="B3094" s="259" t="s">
        <v>8523</v>
      </c>
      <c r="C3094" s="253" t="s">
        <v>4628</v>
      </c>
      <c r="D3094" s="253">
        <v>0.98</v>
      </c>
      <c r="E3094" s="253" t="s">
        <v>152</v>
      </c>
    </row>
    <row r="3095" spans="1:5" ht="27">
      <c r="A3095" s="254">
        <v>37987</v>
      </c>
      <c r="B3095" s="259" t="s">
        <v>8524</v>
      </c>
      <c r="C3095" s="253" t="s">
        <v>4628</v>
      </c>
      <c r="D3095" s="253">
        <v>73.48</v>
      </c>
      <c r="E3095" s="253" t="s">
        <v>152</v>
      </c>
    </row>
    <row r="3096" spans="1:5" ht="27">
      <c r="A3096" s="254">
        <v>37988</v>
      </c>
      <c r="B3096" s="259" t="s">
        <v>8525</v>
      </c>
      <c r="C3096" s="253" t="s">
        <v>4628</v>
      </c>
      <c r="D3096" s="253">
        <v>119.85</v>
      </c>
      <c r="E3096" s="253" t="s">
        <v>152</v>
      </c>
    </row>
    <row r="3097" spans="1:5" ht="13.5">
      <c r="A3097" s="254">
        <v>21120</v>
      </c>
      <c r="B3097" s="259" t="s">
        <v>8526</v>
      </c>
      <c r="C3097" s="253" t="s">
        <v>4628</v>
      </c>
      <c r="D3097" s="253">
        <v>5.97</v>
      </c>
      <c r="E3097" s="253" t="s">
        <v>152</v>
      </c>
    </row>
    <row r="3098" spans="1:5" ht="13.5">
      <c r="A3098" s="254">
        <v>39318</v>
      </c>
      <c r="B3098" s="259" t="s">
        <v>8527</v>
      </c>
      <c r="C3098" s="253" t="s">
        <v>4628</v>
      </c>
      <c r="D3098" s="253">
        <v>4.92</v>
      </c>
      <c r="E3098" s="253" t="s">
        <v>152</v>
      </c>
    </row>
    <row r="3099" spans="1:5" ht="13.5">
      <c r="A3099" s="254">
        <v>20162</v>
      </c>
      <c r="B3099" s="259" t="s">
        <v>8528</v>
      </c>
      <c r="C3099" s="253" t="s">
        <v>4628</v>
      </c>
      <c r="D3099" s="253">
        <v>11.36</v>
      </c>
      <c r="E3099" s="253" t="s">
        <v>152</v>
      </c>
    </row>
    <row r="3100" spans="1:5" ht="13.5">
      <c r="A3100" s="254">
        <v>40366</v>
      </c>
      <c r="B3100" s="259" t="s">
        <v>8529</v>
      </c>
      <c r="C3100" s="253" t="s">
        <v>4628</v>
      </c>
      <c r="D3100" s="253">
        <v>23.58</v>
      </c>
      <c r="E3100" s="253" t="s">
        <v>152</v>
      </c>
    </row>
    <row r="3101" spans="1:5" ht="13.5">
      <c r="A3101" s="254">
        <v>40363</v>
      </c>
      <c r="B3101" s="259" t="s">
        <v>8530</v>
      </c>
      <c r="C3101" s="253" t="s">
        <v>4628</v>
      </c>
      <c r="D3101" s="253">
        <v>18.440000000000001</v>
      </c>
      <c r="E3101" s="253" t="s">
        <v>152</v>
      </c>
    </row>
    <row r="3102" spans="1:5" ht="13.5">
      <c r="A3102" s="254">
        <v>40354</v>
      </c>
      <c r="B3102" s="259" t="s">
        <v>8531</v>
      </c>
      <c r="C3102" s="253" t="s">
        <v>4628</v>
      </c>
      <c r="D3102" s="253">
        <v>8.0299999999999994</v>
      </c>
      <c r="E3102" s="253" t="s">
        <v>152</v>
      </c>
    </row>
    <row r="3103" spans="1:5" ht="13.5">
      <c r="A3103" s="254">
        <v>40360</v>
      </c>
      <c r="B3103" s="259" t="s">
        <v>8532</v>
      </c>
      <c r="C3103" s="253" t="s">
        <v>4628</v>
      </c>
      <c r="D3103" s="253">
        <v>12.09</v>
      </c>
      <c r="E3103" s="253" t="s">
        <v>152</v>
      </c>
    </row>
    <row r="3104" spans="1:5" ht="13.5">
      <c r="A3104" s="254">
        <v>40372</v>
      </c>
      <c r="B3104" s="259" t="s">
        <v>8533</v>
      </c>
      <c r="C3104" s="253" t="s">
        <v>4628</v>
      </c>
      <c r="D3104" s="253">
        <v>74.67</v>
      </c>
      <c r="E3104" s="253" t="s">
        <v>152</v>
      </c>
    </row>
    <row r="3105" spans="1:5" ht="13.5">
      <c r="A3105" s="254">
        <v>40369</v>
      </c>
      <c r="B3105" s="259" t="s">
        <v>8534</v>
      </c>
      <c r="C3105" s="253" t="s">
        <v>4628</v>
      </c>
      <c r="D3105" s="253">
        <v>37.159999999999997</v>
      </c>
      <c r="E3105" s="253" t="s">
        <v>152</v>
      </c>
    </row>
    <row r="3106" spans="1:5" ht="13.5">
      <c r="A3106" s="254">
        <v>40357</v>
      </c>
      <c r="B3106" s="259" t="s">
        <v>8535</v>
      </c>
      <c r="C3106" s="253" t="s">
        <v>4628</v>
      </c>
      <c r="D3106" s="253">
        <v>9.01</v>
      </c>
      <c r="E3106" s="253" t="s">
        <v>152</v>
      </c>
    </row>
    <row r="3107" spans="1:5" ht="13.5">
      <c r="A3107" s="254">
        <v>40375</v>
      </c>
      <c r="B3107" s="259" t="s">
        <v>8536</v>
      </c>
      <c r="C3107" s="253" t="s">
        <v>4628</v>
      </c>
      <c r="D3107" s="253">
        <v>101.08</v>
      </c>
      <c r="E3107" s="253" t="s">
        <v>152</v>
      </c>
    </row>
    <row r="3108" spans="1:5" ht="13.5">
      <c r="A3108" s="254">
        <v>1893</v>
      </c>
      <c r="B3108" s="259" t="s">
        <v>8537</v>
      </c>
      <c r="C3108" s="253" t="s">
        <v>4628</v>
      </c>
      <c r="D3108" s="253">
        <v>2.25</v>
      </c>
      <c r="E3108" s="253" t="s">
        <v>152</v>
      </c>
    </row>
    <row r="3109" spans="1:5" ht="13.5">
      <c r="A3109" s="254">
        <v>1902</v>
      </c>
      <c r="B3109" s="259" t="s">
        <v>8538</v>
      </c>
      <c r="C3109" s="253" t="s">
        <v>4628</v>
      </c>
      <c r="D3109" s="253">
        <v>1.64</v>
      </c>
      <c r="E3109" s="253" t="s">
        <v>152</v>
      </c>
    </row>
    <row r="3110" spans="1:5" ht="13.5">
      <c r="A3110" s="254">
        <v>1901</v>
      </c>
      <c r="B3110" s="259" t="s">
        <v>8539</v>
      </c>
      <c r="C3110" s="253" t="s">
        <v>4628</v>
      </c>
      <c r="D3110" s="253">
        <v>0.51</v>
      </c>
      <c r="E3110" s="253" t="s">
        <v>152</v>
      </c>
    </row>
    <row r="3111" spans="1:5" ht="13.5">
      <c r="A3111" s="254">
        <v>1892</v>
      </c>
      <c r="B3111" s="259" t="s">
        <v>8540</v>
      </c>
      <c r="C3111" s="253" t="s">
        <v>4628</v>
      </c>
      <c r="D3111" s="253">
        <v>1.05</v>
      </c>
      <c r="E3111" s="253" t="s">
        <v>152</v>
      </c>
    </row>
    <row r="3112" spans="1:5" ht="13.5">
      <c r="A3112" s="254">
        <v>1907</v>
      </c>
      <c r="B3112" s="259" t="s">
        <v>8541</v>
      </c>
      <c r="C3112" s="253" t="s">
        <v>4628</v>
      </c>
      <c r="D3112" s="253">
        <v>7.24</v>
      </c>
      <c r="E3112" s="253" t="s">
        <v>152</v>
      </c>
    </row>
    <row r="3113" spans="1:5" ht="13.5">
      <c r="A3113" s="254">
        <v>1894</v>
      </c>
      <c r="B3113" s="259" t="s">
        <v>8542</v>
      </c>
      <c r="C3113" s="253" t="s">
        <v>4628</v>
      </c>
      <c r="D3113" s="253">
        <v>3.26</v>
      </c>
      <c r="E3113" s="253" t="s">
        <v>152</v>
      </c>
    </row>
    <row r="3114" spans="1:5" ht="13.5">
      <c r="A3114" s="254">
        <v>1891</v>
      </c>
      <c r="B3114" s="259" t="s">
        <v>8543</v>
      </c>
      <c r="C3114" s="253" t="s">
        <v>4628</v>
      </c>
      <c r="D3114" s="253">
        <v>0.75</v>
      </c>
      <c r="E3114" s="253" t="s">
        <v>152</v>
      </c>
    </row>
    <row r="3115" spans="1:5" ht="13.5">
      <c r="A3115" s="254">
        <v>1896</v>
      </c>
      <c r="B3115" s="259" t="s">
        <v>8544</v>
      </c>
      <c r="C3115" s="253" t="s">
        <v>4628</v>
      </c>
      <c r="D3115" s="253">
        <v>9.73</v>
      </c>
      <c r="E3115" s="253" t="s">
        <v>152</v>
      </c>
    </row>
    <row r="3116" spans="1:5" ht="13.5">
      <c r="A3116" s="254">
        <v>1895</v>
      </c>
      <c r="B3116" s="259" t="s">
        <v>8545</v>
      </c>
      <c r="C3116" s="253" t="s">
        <v>4628</v>
      </c>
      <c r="D3116" s="253">
        <v>17.100000000000001</v>
      </c>
      <c r="E3116" s="253" t="s">
        <v>152</v>
      </c>
    </row>
    <row r="3117" spans="1:5" ht="27">
      <c r="A3117" s="254">
        <v>2641</v>
      </c>
      <c r="B3117" s="259" t="s">
        <v>8546</v>
      </c>
      <c r="C3117" s="253" t="s">
        <v>4628</v>
      </c>
      <c r="D3117" s="253">
        <v>24.86</v>
      </c>
      <c r="E3117" s="253" t="s">
        <v>152</v>
      </c>
    </row>
    <row r="3118" spans="1:5" ht="27">
      <c r="A3118" s="254">
        <v>2636</v>
      </c>
      <c r="B3118" s="259" t="s">
        <v>8547</v>
      </c>
      <c r="C3118" s="253" t="s">
        <v>4628</v>
      </c>
      <c r="D3118" s="253">
        <v>1.6</v>
      </c>
      <c r="E3118" s="253" t="s">
        <v>152</v>
      </c>
    </row>
    <row r="3119" spans="1:5" ht="27">
      <c r="A3119" s="254">
        <v>2637</v>
      </c>
      <c r="B3119" s="259" t="s">
        <v>8548</v>
      </c>
      <c r="C3119" s="253" t="s">
        <v>4628</v>
      </c>
      <c r="D3119" s="253">
        <v>1.7</v>
      </c>
      <c r="E3119" s="253" t="s">
        <v>152</v>
      </c>
    </row>
    <row r="3120" spans="1:5" ht="27">
      <c r="A3120" s="254">
        <v>2638</v>
      </c>
      <c r="B3120" s="259" t="s">
        <v>8549</v>
      </c>
      <c r="C3120" s="253" t="s">
        <v>4628</v>
      </c>
      <c r="D3120" s="253">
        <v>1.98</v>
      </c>
      <c r="E3120" s="253" t="s">
        <v>152</v>
      </c>
    </row>
    <row r="3121" spans="1:5" ht="27">
      <c r="A3121" s="254">
        <v>2639</v>
      </c>
      <c r="B3121" s="259" t="s">
        <v>8550</v>
      </c>
      <c r="C3121" s="253" t="s">
        <v>4628</v>
      </c>
      <c r="D3121" s="253">
        <v>3.51</v>
      </c>
      <c r="E3121" s="253" t="s">
        <v>152</v>
      </c>
    </row>
    <row r="3122" spans="1:5" ht="27">
      <c r="A3122" s="254">
        <v>2644</v>
      </c>
      <c r="B3122" s="259" t="s">
        <v>8551</v>
      </c>
      <c r="C3122" s="253" t="s">
        <v>4628</v>
      </c>
      <c r="D3122" s="253">
        <v>5.08</v>
      </c>
      <c r="E3122" s="253" t="s">
        <v>152</v>
      </c>
    </row>
    <row r="3123" spans="1:5" ht="27">
      <c r="A3123" s="254">
        <v>2643</v>
      </c>
      <c r="B3123" s="259" t="s">
        <v>8552</v>
      </c>
      <c r="C3123" s="253" t="s">
        <v>4628</v>
      </c>
      <c r="D3123" s="253">
        <v>7.09</v>
      </c>
      <c r="E3123" s="253" t="s">
        <v>152</v>
      </c>
    </row>
    <row r="3124" spans="1:5" ht="27">
      <c r="A3124" s="254">
        <v>2640</v>
      </c>
      <c r="B3124" s="259" t="s">
        <v>8553</v>
      </c>
      <c r="C3124" s="253" t="s">
        <v>4628</v>
      </c>
      <c r="D3124" s="253">
        <v>10.34</v>
      </c>
      <c r="E3124" s="253" t="s">
        <v>152</v>
      </c>
    </row>
    <row r="3125" spans="1:5" ht="27">
      <c r="A3125" s="254">
        <v>2642</v>
      </c>
      <c r="B3125" s="259" t="s">
        <v>8554</v>
      </c>
      <c r="C3125" s="253" t="s">
        <v>4628</v>
      </c>
      <c r="D3125" s="253">
        <v>15.75</v>
      </c>
      <c r="E3125" s="253" t="s">
        <v>152</v>
      </c>
    </row>
    <row r="3126" spans="1:5" ht="27">
      <c r="A3126" s="254">
        <v>38943</v>
      </c>
      <c r="B3126" s="259" t="s">
        <v>8555</v>
      </c>
      <c r="C3126" s="253" t="s">
        <v>4628</v>
      </c>
      <c r="D3126" s="253">
        <v>4.01</v>
      </c>
      <c r="E3126" s="253" t="s">
        <v>152</v>
      </c>
    </row>
    <row r="3127" spans="1:5" ht="27">
      <c r="A3127" s="254">
        <v>38944</v>
      </c>
      <c r="B3127" s="259" t="s">
        <v>8556</v>
      </c>
      <c r="C3127" s="253" t="s">
        <v>4628</v>
      </c>
      <c r="D3127" s="253">
        <v>6.19</v>
      </c>
      <c r="E3127" s="253" t="s">
        <v>152</v>
      </c>
    </row>
    <row r="3128" spans="1:5" ht="27">
      <c r="A3128" s="254">
        <v>38945</v>
      </c>
      <c r="B3128" s="259" t="s">
        <v>8557</v>
      </c>
      <c r="C3128" s="253" t="s">
        <v>4628</v>
      </c>
      <c r="D3128" s="253">
        <v>12.56</v>
      </c>
      <c r="E3128" s="253" t="s">
        <v>152</v>
      </c>
    </row>
    <row r="3129" spans="1:5" ht="27">
      <c r="A3129" s="254">
        <v>38946</v>
      </c>
      <c r="B3129" s="259" t="s">
        <v>8558</v>
      </c>
      <c r="C3129" s="253" t="s">
        <v>4628</v>
      </c>
      <c r="D3129" s="253">
        <v>18.739999999999998</v>
      </c>
      <c r="E3129" s="253" t="s">
        <v>152</v>
      </c>
    </row>
    <row r="3130" spans="1:5" ht="27">
      <c r="A3130" s="254">
        <v>39308</v>
      </c>
      <c r="B3130" s="259" t="s">
        <v>8559</v>
      </c>
      <c r="C3130" s="253" t="s">
        <v>4628</v>
      </c>
      <c r="D3130" s="253">
        <v>8.17</v>
      </c>
      <c r="E3130" s="253" t="s">
        <v>152</v>
      </c>
    </row>
    <row r="3131" spans="1:5" ht="27">
      <c r="A3131" s="254">
        <v>39309</v>
      </c>
      <c r="B3131" s="259" t="s">
        <v>8560</v>
      </c>
      <c r="C3131" s="253" t="s">
        <v>4628</v>
      </c>
      <c r="D3131" s="253">
        <v>11.81</v>
      </c>
      <c r="E3131" s="253" t="s">
        <v>152</v>
      </c>
    </row>
    <row r="3132" spans="1:5" ht="27">
      <c r="A3132" s="254">
        <v>39310</v>
      </c>
      <c r="B3132" s="259" t="s">
        <v>8561</v>
      </c>
      <c r="C3132" s="253" t="s">
        <v>4628</v>
      </c>
      <c r="D3132" s="253">
        <v>17.899999999999999</v>
      </c>
      <c r="E3132" s="253" t="s">
        <v>152</v>
      </c>
    </row>
    <row r="3133" spans="1:5" ht="27">
      <c r="A3133" s="254">
        <v>39311</v>
      </c>
      <c r="B3133" s="259" t="s">
        <v>8562</v>
      </c>
      <c r="C3133" s="253" t="s">
        <v>4628</v>
      </c>
      <c r="D3133" s="253">
        <v>26.91</v>
      </c>
      <c r="E3133" s="253" t="s">
        <v>152</v>
      </c>
    </row>
    <row r="3134" spans="1:5" ht="13.5">
      <c r="A3134" s="254">
        <v>39855</v>
      </c>
      <c r="B3134" s="259" t="s">
        <v>8563</v>
      </c>
      <c r="C3134" s="253" t="s">
        <v>4628</v>
      </c>
      <c r="D3134" s="253">
        <v>1.68</v>
      </c>
      <c r="E3134" s="253" t="s">
        <v>152</v>
      </c>
    </row>
    <row r="3135" spans="1:5" ht="13.5">
      <c r="A3135" s="254">
        <v>39856</v>
      </c>
      <c r="B3135" s="259" t="s">
        <v>8564</v>
      </c>
      <c r="C3135" s="253" t="s">
        <v>4628</v>
      </c>
      <c r="D3135" s="253">
        <v>3.95</v>
      </c>
      <c r="E3135" s="253" t="s">
        <v>152</v>
      </c>
    </row>
    <row r="3136" spans="1:5" ht="13.5">
      <c r="A3136" s="254">
        <v>39857</v>
      </c>
      <c r="B3136" s="259" t="s">
        <v>8565</v>
      </c>
      <c r="C3136" s="253" t="s">
        <v>4628</v>
      </c>
      <c r="D3136" s="253">
        <v>6.4</v>
      </c>
      <c r="E3136" s="253" t="s">
        <v>152</v>
      </c>
    </row>
    <row r="3137" spans="1:5" ht="13.5">
      <c r="A3137" s="254">
        <v>39858</v>
      </c>
      <c r="B3137" s="259" t="s">
        <v>8566</v>
      </c>
      <c r="C3137" s="253" t="s">
        <v>4628</v>
      </c>
      <c r="D3137" s="253">
        <v>14.2</v>
      </c>
      <c r="E3137" s="253" t="s">
        <v>152</v>
      </c>
    </row>
    <row r="3138" spans="1:5" ht="13.5">
      <c r="A3138" s="254">
        <v>39859</v>
      </c>
      <c r="B3138" s="259" t="s">
        <v>8567</v>
      </c>
      <c r="C3138" s="253" t="s">
        <v>4628</v>
      </c>
      <c r="D3138" s="253">
        <v>21.89</v>
      </c>
      <c r="E3138" s="253" t="s">
        <v>152</v>
      </c>
    </row>
    <row r="3139" spans="1:5" ht="13.5">
      <c r="A3139" s="254">
        <v>39860</v>
      </c>
      <c r="B3139" s="259" t="s">
        <v>8568</v>
      </c>
      <c r="C3139" s="253" t="s">
        <v>4628</v>
      </c>
      <c r="D3139" s="253">
        <v>33.6</v>
      </c>
      <c r="E3139" s="253" t="s">
        <v>152</v>
      </c>
    </row>
    <row r="3140" spans="1:5" ht="13.5">
      <c r="A3140" s="254">
        <v>39861</v>
      </c>
      <c r="B3140" s="259" t="s">
        <v>8569</v>
      </c>
      <c r="C3140" s="253" t="s">
        <v>4628</v>
      </c>
      <c r="D3140" s="253">
        <v>95.93</v>
      </c>
      <c r="E3140" s="253" t="s">
        <v>152</v>
      </c>
    </row>
    <row r="3141" spans="1:5" ht="13.5">
      <c r="A3141" s="254">
        <v>38447</v>
      </c>
      <c r="B3141" s="259" t="s">
        <v>8570</v>
      </c>
      <c r="C3141" s="253" t="s">
        <v>4628</v>
      </c>
      <c r="D3141" s="253">
        <v>74.23</v>
      </c>
      <c r="E3141" s="253" t="s">
        <v>152</v>
      </c>
    </row>
    <row r="3142" spans="1:5" ht="13.5">
      <c r="A3142" s="254">
        <v>36320</v>
      </c>
      <c r="B3142" s="259" t="s">
        <v>8571</v>
      </c>
      <c r="C3142" s="253" t="s">
        <v>4628</v>
      </c>
      <c r="D3142" s="253">
        <v>1.07</v>
      </c>
      <c r="E3142" s="253" t="s">
        <v>152</v>
      </c>
    </row>
    <row r="3143" spans="1:5" ht="13.5">
      <c r="A3143" s="254">
        <v>36324</v>
      </c>
      <c r="B3143" s="259" t="s">
        <v>8572</v>
      </c>
      <c r="C3143" s="253" t="s">
        <v>4628</v>
      </c>
      <c r="D3143" s="253">
        <v>1.63</v>
      </c>
      <c r="E3143" s="253" t="s">
        <v>152</v>
      </c>
    </row>
    <row r="3144" spans="1:5" ht="13.5">
      <c r="A3144" s="254">
        <v>38441</v>
      </c>
      <c r="B3144" s="259" t="s">
        <v>8573</v>
      </c>
      <c r="C3144" s="253" t="s">
        <v>4628</v>
      </c>
      <c r="D3144" s="253">
        <v>2.14</v>
      </c>
      <c r="E3144" s="253" t="s">
        <v>152</v>
      </c>
    </row>
    <row r="3145" spans="1:5" ht="13.5">
      <c r="A3145" s="254">
        <v>38442</v>
      </c>
      <c r="B3145" s="259" t="s">
        <v>8574</v>
      </c>
      <c r="C3145" s="253" t="s">
        <v>4628</v>
      </c>
      <c r="D3145" s="253">
        <v>5.44</v>
      </c>
      <c r="E3145" s="253" t="s">
        <v>152</v>
      </c>
    </row>
    <row r="3146" spans="1:5" ht="13.5">
      <c r="A3146" s="254">
        <v>38443</v>
      </c>
      <c r="B3146" s="259" t="s">
        <v>8575</v>
      </c>
      <c r="C3146" s="253" t="s">
        <v>4628</v>
      </c>
      <c r="D3146" s="253">
        <v>8.2200000000000006</v>
      </c>
      <c r="E3146" s="253" t="s">
        <v>152</v>
      </c>
    </row>
    <row r="3147" spans="1:5" ht="13.5">
      <c r="A3147" s="254">
        <v>38444</v>
      </c>
      <c r="B3147" s="259" t="s">
        <v>8576</v>
      </c>
      <c r="C3147" s="253" t="s">
        <v>4628</v>
      </c>
      <c r="D3147" s="253">
        <v>12.24</v>
      </c>
      <c r="E3147" s="253" t="s">
        <v>152</v>
      </c>
    </row>
    <row r="3148" spans="1:5" ht="13.5">
      <c r="A3148" s="254">
        <v>38445</v>
      </c>
      <c r="B3148" s="259" t="s">
        <v>8577</v>
      </c>
      <c r="C3148" s="253" t="s">
        <v>4628</v>
      </c>
      <c r="D3148" s="253">
        <v>28.74</v>
      </c>
      <c r="E3148" s="253" t="s">
        <v>152</v>
      </c>
    </row>
    <row r="3149" spans="1:5" ht="13.5">
      <c r="A3149" s="254">
        <v>38446</v>
      </c>
      <c r="B3149" s="259" t="s">
        <v>8578</v>
      </c>
      <c r="C3149" s="253" t="s">
        <v>4628</v>
      </c>
      <c r="D3149" s="253">
        <v>46.39</v>
      </c>
      <c r="E3149" s="253" t="s">
        <v>152</v>
      </c>
    </row>
    <row r="3150" spans="1:5" ht="13.5">
      <c r="A3150" s="254">
        <v>3867</v>
      </c>
      <c r="B3150" s="259" t="s">
        <v>8579</v>
      </c>
      <c r="C3150" s="253" t="s">
        <v>4628</v>
      </c>
      <c r="D3150" s="253">
        <v>57.28</v>
      </c>
      <c r="E3150" s="253" t="s">
        <v>152</v>
      </c>
    </row>
    <row r="3151" spans="1:5" ht="13.5">
      <c r="A3151" s="254">
        <v>3861</v>
      </c>
      <c r="B3151" s="259" t="s">
        <v>8580</v>
      </c>
      <c r="C3151" s="253" t="s">
        <v>4628</v>
      </c>
      <c r="D3151" s="253">
        <v>0.47</v>
      </c>
      <c r="E3151" s="253" t="s">
        <v>152</v>
      </c>
    </row>
    <row r="3152" spans="1:5" ht="13.5">
      <c r="A3152" s="254">
        <v>3904</v>
      </c>
      <c r="B3152" s="259" t="s">
        <v>8581</v>
      </c>
      <c r="C3152" s="253" t="s">
        <v>4628</v>
      </c>
      <c r="D3152" s="253">
        <v>0.57999999999999996</v>
      </c>
      <c r="E3152" s="253" t="s">
        <v>152</v>
      </c>
    </row>
    <row r="3153" spans="1:5" ht="13.5">
      <c r="A3153" s="254">
        <v>3903</v>
      </c>
      <c r="B3153" s="259" t="s">
        <v>8582</v>
      </c>
      <c r="C3153" s="253" t="s">
        <v>4628</v>
      </c>
      <c r="D3153" s="253">
        <v>1.42</v>
      </c>
      <c r="E3153" s="253" t="s">
        <v>152</v>
      </c>
    </row>
    <row r="3154" spans="1:5" ht="13.5">
      <c r="A3154" s="254">
        <v>3862</v>
      </c>
      <c r="B3154" s="259" t="s">
        <v>8583</v>
      </c>
      <c r="C3154" s="253" t="s">
        <v>4628</v>
      </c>
      <c r="D3154" s="253">
        <v>2.9</v>
      </c>
      <c r="E3154" s="253" t="s">
        <v>152</v>
      </c>
    </row>
    <row r="3155" spans="1:5" ht="13.5">
      <c r="A3155" s="254">
        <v>3863</v>
      </c>
      <c r="B3155" s="259" t="s">
        <v>8584</v>
      </c>
      <c r="C3155" s="253" t="s">
        <v>4628</v>
      </c>
      <c r="D3155" s="253">
        <v>3.4</v>
      </c>
      <c r="E3155" s="253" t="s">
        <v>152</v>
      </c>
    </row>
    <row r="3156" spans="1:5" ht="13.5">
      <c r="A3156" s="254">
        <v>3864</v>
      </c>
      <c r="B3156" s="259" t="s">
        <v>8585</v>
      </c>
      <c r="C3156" s="253" t="s">
        <v>4628</v>
      </c>
      <c r="D3156" s="253">
        <v>8.8699999999999992</v>
      </c>
      <c r="E3156" s="253" t="s">
        <v>152</v>
      </c>
    </row>
    <row r="3157" spans="1:5" ht="13.5">
      <c r="A3157" s="254">
        <v>3865</v>
      </c>
      <c r="B3157" s="259" t="s">
        <v>8586</v>
      </c>
      <c r="C3157" s="253" t="s">
        <v>4628</v>
      </c>
      <c r="D3157" s="253">
        <v>15.43</v>
      </c>
      <c r="E3157" s="253" t="s">
        <v>152</v>
      </c>
    </row>
    <row r="3158" spans="1:5" ht="13.5">
      <c r="A3158" s="254">
        <v>3866</v>
      </c>
      <c r="B3158" s="259" t="s">
        <v>8587</v>
      </c>
      <c r="C3158" s="253" t="s">
        <v>4628</v>
      </c>
      <c r="D3158" s="253">
        <v>35.31</v>
      </c>
      <c r="E3158" s="253" t="s">
        <v>152</v>
      </c>
    </row>
    <row r="3159" spans="1:5" ht="13.5">
      <c r="A3159" s="254">
        <v>3902</v>
      </c>
      <c r="B3159" s="259" t="s">
        <v>8588</v>
      </c>
      <c r="C3159" s="253" t="s">
        <v>4628</v>
      </c>
      <c r="D3159" s="253">
        <v>17.170000000000002</v>
      </c>
      <c r="E3159" s="253" t="s">
        <v>152</v>
      </c>
    </row>
    <row r="3160" spans="1:5" ht="13.5">
      <c r="A3160" s="254">
        <v>3878</v>
      </c>
      <c r="B3160" s="259" t="s">
        <v>8589</v>
      </c>
      <c r="C3160" s="253" t="s">
        <v>4628</v>
      </c>
      <c r="D3160" s="253">
        <v>5.42</v>
      </c>
      <c r="E3160" s="253" t="s">
        <v>152</v>
      </c>
    </row>
    <row r="3161" spans="1:5" ht="13.5">
      <c r="A3161" s="254">
        <v>3877</v>
      </c>
      <c r="B3161" s="259" t="s">
        <v>8590</v>
      </c>
      <c r="C3161" s="253" t="s">
        <v>4628</v>
      </c>
      <c r="D3161" s="253">
        <v>4.96</v>
      </c>
      <c r="E3161" s="253" t="s">
        <v>152</v>
      </c>
    </row>
    <row r="3162" spans="1:5" ht="13.5">
      <c r="A3162" s="254">
        <v>3879</v>
      </c>
      <c r="B3162" s="259" t="s">
        <v>8591</v>
      </c>
      <c r="C3162" s="253" t="s">
        <v>4628</v>
      </c>
      <c r="D3162" s="253">
        <v>10.94</v>
      </c>
      <c r="E3162" s="253" t="s">
        <v>152</v>
      </c>
    </row>
    <row r="3163" spans="1:5" ht="13.5">
      <c r="A3163" s="254">
        <v>3880</v>
      </c>
      <c r="B3163" s="259" t="s">
        <v>8592</v>
      </c>
      <c r="C3163" s="253" t="s">
        <v>4628</v>
      </c>
      <c r="D3163" s="253">
        <v>24.69</v>
      </c>
      <c r="E3163" s="253" t="s">
        <v>152</v>
      </c>
    </row>
    <row r="3164" spans="1:5" ht="13.5">
      <c r="A3164" s="254">
        <v>12892</v>
      </c>
      <c r="B3164" s="259" t="s">
        <v>8593</v>
      </c>
      <c r="C3164" s="253" t="s">
        <v>4637</v>
      </c>
      <c r="D3164" s="253">
        <v>9.85</v>
      </c>
      <c r="E3164" s="253" t="s">
        <v>152</v>
      </c>
    </row>
    <row r="3165" spans="1:5" ht="13.5">
      <c r="A3165" s="254">
        <v>3883</v>
      </c>
      <c r="B3165" s="259" t="s">
        <v>8594</v>
      </c>
      <c r="C3165" s="253" t="s">
        <v>4628</v>
      </c>
      <c r="D3165" s="253">
        <v>1.1399999999999999</v>
      </c>
      <c r="E3165" s="253" t="s">
        <v>152</v>
      </c>
    </row>
    <row r="3166" spans="1:5" ht="13.5">
      <c r="A3166" s="254">
        <v>3876</v>
      </c>
      <c r="B3166" s="259" t="s">
        <v>8595</v>
      </c>
      <c r="C3166" s="253" t="s">
        <v>4628</v>
      </c>
      <c r="D3166" s="253">
        <v>2.85</v>
      </c>
      <c r="E3166" s="253" t="s">
        <v>152</v>
      </c>
    </row>
    <row r="3167" spans="1:5" ht="13.5">
      <c r="A3167" s="254">
        <v>3884</v>
      </c>
      <c r="B3167" s="259" t="s">
        <v>8596</v>
      </c>
      <c r="C3167" s="253" t="s">
        <v>4628</v>
      </c>
      <c r="D3167" s="253">
        <v>1.71</v>
      </c>
      <c r="E3167" s="253" t="s">
        <v>152</v>
      </c>
    </row>
    <row r="3168" spans="1:5" ht="27">
      <c r="A3168" s="254">
        <v>3837</v>
      </c>
      <c r="B3168" s="259" t="s">
        <v>8597</v>
      </c>
      <c r="C3168" s="253" t="s">
        <v>4628</v>
      </c>
      <c r="D3168" s="253">
        <v>32.11</v>
      </c>
      <c r="E3168" s="253" t="s">
        <v>152</v>
      </c>
    </row>
    <row r="3169" spans="1:5" ht="27">
      <c r="A3169" s="254">
        <v>3845</v>
      </c>
      <c r="B3169" s="259" t="s">
        <v>8598</v>
      </c>
      <c r="C3169" s="253" t="s">
        <v>4628</v>
      </c>
      <c r="D3169" s="253">
        <v>11.73</v>
      </c>
      <c r="E3169" s="253" t="s">
        <v>152</v>
      </c>
    </row>
    <row r="3170" spans="1:5" ht="27">
      <c r="A3170" s="254">
        <v>11045</v>
      </c>
      <c r="B3170" s="259" t="s">
        <v>8599</v>
      </c>
      <c r="C3170" s="253" t="s">
        <v>4628</v>
      </c>
      <c r="D3170" s="253">
        <v>22.62</v>
      </c>
      <c r="E3170" s="253" t="s">
        <v>152</v>
      </c>
    </row>
    <row r="3171" spans="1:5" ht="27">
      <c r="A3171" s="254">
        <v>20170</v>
      </c>
      <c r="B3171" s="259" t="s">
        <v>8600</v>
      </c>
      <c r="C3171" s="253" t="s">
        <v>4628</v>
      </c>
      <c r="D3171" s="253">
        <v>9.2100000000000009</v>
      </c>
      <c r="E3171" s="253" t="s">
        <v>152</v>
      </c>
    </row>
    <row r="3172" spans="1:5" ht="27">
      <c r="A3172" s="254">
        <v>20171</v>
      </c>
      <c r="B3172" s="259" t="s">
        <v>8601</v>
      </c>
      <c r="C3172" s="253" t="s">
        <v>4628</v>
      </c>
      <c r="D3172" s="253">
        <v>27.36</v>
      </c>
      <c r="E3172" s="253" t="s">
        <v>152</v>
      </c>
    </row>
    <row r="3173" spans="1:5" ht="13.5">
      <c r="A3173" s="254">
        <v>20167</v>
      </c>
      <c r="B3173" s="259" t="s">
        <v>8602</v>
      </c>
      <c r="C3173" s="253" t="s">
        <v>4628</v>
      </c>
      <c r="D3173" s="253">
        <v>3.42</v>
      </c>
      <c r="E3173" s="253" t="s">
        <v>152</v>
      </c>
    </row>
    <row r="3174" spans="1:5" ht="13.5">
      <c r="A3174" s="254">
        <v>20168</v>
      </c>
      <c r="B3174" s="259" t="s">
        <v>8603</v>
      </c>
      <c r="C3174" s="253" t="s">
        <v>4628</v>
      </c>
      <c r="D3174" s="253">
        <v>5.36</v>
      </c>
      <c r="E3174" s="253" t="s">
        <v>152</v>
      </c>
    </row>
    <row r="3175" spans="1:5" ht="13.5">
      <c r="A3175" s="254">
        <v>20169</v>
      </c>
      <c r="B3175" s="259" t="s">
        <v>8604</v>
      </c>
      <c r="C3175" s="253" t="s">
        <v>4628</v>
      </c>
      <c r="D3175" s="253">
        <v>7.59</v>
      </c>
      <c r="E3175" s="253" t="s">
        <v>152</v>
      </c>
    </row>
    <row r="3176" spans="1:5" ht="27">
      <c r="A3176" s="254">
        <v>3899</v>
      </c>
      <c r="B3176" s="259" t="s">
        <v>8605</v>
      </c>
      <c r="C3176" s="253" t="s">
        <v>4628</v>
      </c>
      <c r="D3176" s="253">
        <v>4.0199999999999996</v>
      </c>
      <c r="E3176" s="253" t="s">
        <v>152</v>
      </c>
    </row>
    <row r="3177" spans="1:5" ht="27">
      <c r="A3177" s="254">
        <v>38676</v>
      </c>
      <c r="B3177" s="259" t="s">
        <v>8606</v>
      </c>
      <c r="C3177" s="253" t="s">
        <v>4628</v>
      </c>
      <c r="D3177" s="253">
        <v>19.47</v>
      </c>
      <c r="E3177" s="253" t="s">
        <v>152</v>
      </c>
    </row>
    <row r="3178" spans="1:5" ht="27">
      <c r="A3178" s="254">
        <v>3897</v>
      </c>
      <c r="B3178" s="259" t="s">
        <v>8607</v>
      </c>
      <c r="C3178" s="253" t="s">
        <v>4628</v>
      </c>
      <c r="D3178" s="253">
        <v>0.84</v>
      </c>
      <c r="E3178" s="253" t="s">
        <v>152</v>
      </c>
    </row>
    <row r="3179" spans="1:5" ht="27">
      <c r="A3179" s="254">
        <v>3875</v>
      </c>
      <c r="B3179" s="259" t="s">
        <v>8608</v>
      </c>
      <c r="C3179" s="253" t="s">
        <v>4628</v>
      </c>
      <c r="D3179" s="253">
        <v>1.83</v>
      </c>
      <c r="E3179" s="253" t="s">
        <v>152</v>
      </c>
    </row>
    <row r="3180" spans="1:5" ht="27">
      <c r="A3180" s="254">
        <v>3898</v>
      </c>
      <c r="B3180" s="259" t="s">
        <v>8609</v>
      </c>
      <c r="C3180" s="253" t="s">
        <v>4628</v>
      </c>
      <c r="D3180" s="253">
        <v>3.47</v>
      </c>
      <c r="E3180" s="253" t="s">
        <v>152</v>
      </c>
    </row>
    <row r="3181" spans="1:5" ht="13.5">
      <c r="A3181" s="254">
        <v>3855</v>
      </c>
      <c r="B3181" s="259" t="s">
        <v>8610</v>
      </c>
      <c r="C3181" s="253" t="s">
        <v>4628</v>
      </c>
      <c r="D3181" s="253">
        <v>3.79</v>
      </c>
      <c r="E3181" s="253" t="s">
        <v>152</v>
      </c>
    </row>
    <row r="3182" spans="1:5" ht="13.5">
      <c r="A3182" s="254">
        <v>3874</v>
      </c>
      <c r="B3182" s="259" t="s">
        <v>8611</v>
      </c>
      <c r="C3182" s="253" t="s">
        <v>4628</v>
      </c>
      <c r="D3182" s="253">
        <v>4.0199999999999996</v>
      </c>
      <c r="E3182" s="253" t="s">
        <v>152</v>
      </c>
    </row>
    <row r="3183" spans="1:5" ht="13.5">
      <c r="A3183" s="254">
        <v>3870</v>
      </c>
      <c r="B3183" s="259" t="s">
        <v>8612</v>
      </c>
      <c r="C3183" s="253" t="s">
        <v>4628</v>
      </c>
      <c r="D3183" s="253">
        <v>4.99</v>
      </c>
      <c r="E3183" s="253" t="s">
        <v>152</v>
      </c>
    </row>
    <row r="3184" spans="1:5" ht="13.5">
      <c r="A3184" s="254">
        <v>38678</v>
      </c>
      <c r="B3184" s="259" t="s">
        <v>8613</v>
      </c>
      <c r="C3184" s="253" t="s">
        <v>4628</v>
      </c>
      <c r="D3184" s="253">
        <v>13.6</v>
      </c>
      <c r="E3184" s="253" t="s">
        <v>152</v>
      </c>
    </row>
    <row r="3185" spans="1:5" ht="27">
      <c r="A3185" s="254">
        <v>3859</v>
      </c>
      <c r="B3185" s="259" t="s">
        <v>8614</v>
      </c>
      <c r="C3185" s="253" t="s">
        <v>4628</v>
      </c>
      <c r="D3185" s="253">
        <v>1</v>
      </c>
      <c r="E3185" s="253" t="s">
        <v>152</v>
      </c>
    </row>
    <row r="3186" spans="1:5" ht="27">
      <c r="A3186" s="254">
        <v>3856</v>
      </c>
      <c r="B3186" s="259" t="s">
        <v>8615</v>
      </c>
      <c r="C3186" s="253" t="s">
        <v>4628</v>
      </c>
      <c r="D3186" s="253">
        <v>1.28</v>
      </c>
      <c r="E3186" s="253" t="s">
        <v>152</v>
      </c>
    </row>
    <row r="3187" spans="1:5" ht="27">
      <c r="A3187" s="254">
        <v>3906</v>
      </c>
      <c r="B3187" s="259" t="s">
        <v>8616</v>
      </c>
      <c r="C3187" s="253" t="s">
        <v>4628</v>
      </c>
      <c r="D3187" s="253">
        <v>1.2</v>
      </c>
      <c r="E3187" s="253" t="s">
        <v>152</v>
      </c>
    </row>
    <row r="3188" spans="1:5" ht="13.5">
      <c r="A3188" s="254">
        <v>3860</v>
      </c>
      <c r="B3188" s="259" t="s">
        <v>8617</v>
      </c>
      <c r="C3188" s="253" t="s">
        <v>4628</v>
      </c>
      <c r="D3188" s="253">
        <v>3.95</v>
      </c>
      <c r="E3188" s="253" t="s">
        <v>152</v>
      </c>
    </row>
    <row r="3189" spans="1:5" ht="27">
      <c r="A3189" s="254">
        <v>3905</v>
      </c>
      <c r="B3189" s="259" t="s">
        <v>8618</v>
      </c>
      <c r="C3189" s="253" t="s">
        <v>4628</v>
      </c>
      <c r="D3189" s="253">
        <v>8.75</v>
      </c>
      <c r="E3189" s="253" t="s">
        <v>152</v>
      </c>
    </row>
    <row r="3190" spans="1:5" ht="27">
      <c r="A3190" s="254">
        <v>3871</v>
      </c>
      <c r="B3190" s="259" t="s">
        <v>8619</v>
      </c>
      <c r="C3190" s="253" t="s">
        <v>4628</v>
      </c>
      <c r="D3190" s="253">
        <v>18.16</v>
      </c>
      <c r="E3190" s="253" t="s">
        <v>152</v>
      </c>
    </row>
    <row r="3191" spans="1:5" ht="13.5">
      <c r="A3191" s="254">
        <v>37429</v>
      </c>
      <c r="B3191" s="259" t="s">
        <v>8620</v>
      </c>
      <c r="C3191" s="253" t="s">
        <v>4628</v>
      </c>
      <c r="D3191" s="253">
        <v>1743.13</v>
      </c>
      <c r="E3191" s="253" t="s">
        <v>152</v>
      </c>
    </row>
    <row r="3192" spans="1:5" ht="13.5">
      <c r="A3192" s="254">
        <v>37426</v>
      </c>
      <c r="B3192" s="259" t="s">
        <v>8621</v>
      </c>
      <c r="C3192" s="253" t="s">
        <v>4628</v>
      </c>
      <c r="D3192" s="253">
        <v>16.760000000000002</v>
      </c>
      <c r="E3192" s="253" t="s">
        <v>152</v>
      </c>
    </row>
    <row r="3193" spans="1:5" ht="13.5">
      <c r="A3193" s="254">
        <v>37427</v>
      </c>
      <c r="B3193" s="259" t="s">
        <v>8622</v>
      </c>
      <c r="C3193" s="253" t="s">
        <v>4628</v>
      </c>
      <c r="D3193" s="253">
        <v>39.99</v>
      </c>
      <c r="E3193" s="253" t="s">
        <v>152</v>
      </c>
    </row>
    <row r="3194" spans="1:5" ht="13.5">
      <c r="A3194" s="254">
        <v>37424</v>
      </c>
      <c r="B3194" s="259" t="s">
        <v>8623</v>
      </c>
      <c r="C3194" s="253" t="s">
        <v>4628</v>
      </c>
      <c r="D3194" s="253">
        <v>7.7</v>
      </c>
      <c r="E3194" s="253" t="s">
        <v>152</v>
      </c>
    </row>
    <row r="3195" spans="1:5" ht="13.5">
      <c r="A3195" s="254">
        <v>37428</v>
      </c>
      <c r="B3195" s="259" t="s">
        <v>8624</v>
      </c>
      <c r="C3195" s="253" t="s">
        <v>4628</v>
      </c>
      <c r="D3195" s="253">
        <v>137.84</v>
      </c>
      <c r="E3195" s="253" t="s">
        <v>152</v>
      </c>
    </row>
    <row r="3196" spans="1:5" ht="13.5">
      <c r="A3196" s="254">
        <v>37425</v>
      </c>
      <c r="B3196" s="259" t="s">
        <v>8625</v>
      </c>
      <c r="C3196" s="253" t="s">
        <v>4628</v>
      </c>
      <c r="D3196" s="253">
        <v>8.3000000000000007</v>
      </c>
      <c r="E3196" s="253" t="s">
        <v>152</v>
      </c>
    </row>
    <row r="3197" spans="1:5" ht="27">
      <c r="A3197" s="254">
        <v>11519</v>
      </c>
      <c r="B3197" s="259" t="s">
        <v>8626</v>
      </c>
      <c r="C3197" s="253" t="s">
        <v>4637</v>
      </c>
      <c r="D3197" s="253">
        <v>31.18</v>
      </c>
      <c r="E3197" s="253" t="s">
        <v>152</v>
      </c>
    </row>
    <row r="3198" spans="1:5" ht="27">
      <c r="A3198" s="254">
        <v>11520</v>
      </c>
      <c r="B3198" s="259" t="s">
        <v>8627</v>
      </c>
      <c r="C3198" s="253" t="s">
        <v>4637</v>
      </c>
      <c r="D3198" s="253">
        <v>12.36</v>
      </c>
      <c r="E3198" s="253" t="s">
        <v>152</v>
      </c>
    </row>
    <row r="3199" spans="1:5" ht="27">
      <c r="A3199" s="254">
        <v>11518</v>
      </c>
      <c r="B3199" s="259" t="s">
        <v>8628</v>
      </c>
      <c r="C3199" s="253" t="s">
        <v>4637</v>
      </c>
      <c r="D3199" s="253">
        <v>35.97</v>
      </c>
      <c r="E3199" s="253" t="s">
        <v>152</v>
      </c>
    </row>
    <row r="3200" spans="1:5" ht="13.5">
      <c r="A3200" s="254">
        <v>38473</v>
      </c>
      <c r="B3200" s="259" t="s">
        <v>8629</v>
      </c>
      <c r="C3200" s="253" t="s">
        <v>4628</v>
      </c>
      <c r="D3200" s="253">
        <v>125.23</v>
      </c>
      <c r="E3200" s="253" t="s">
        <v>152</v>
      </c>
    </row>
    <row r="3201" spans="1:5" ht="13.5">
      <c r="A3201" s="254">
        <v>4244</v>
      </c>
      <c r="B3201" s="259" t="s">
        <v>10988</v>
      </c>
      <c r="C3201" s="253" t="s">
        <v>4627</v>
      </c>
      <c r="D3201" s="253">
        <v>15.9</v>
      </c>
      <c r="E3201" s="253" t="s">
        <v>11862</v>
      </c>
    </row>
    <row r="3202" spans="1:5" ht="13.5">
      <c r="A3202" s="254">
        <v>40977</v>
      </c>
      <c r="B3202" s="259" t="s">
        <v>10989</v>
      </c>
      <c r="C3202" s="253" t="s">
        <v>4636</v>
      </c>
      <c r="D3202" s="253">
        <v>2837.76</v>
      </c>
      <c r="E3202" s="253" t="s">
        <v>11862</v>
      </c>
    </row>
    <row r="3203" spans="1:5" ht="27">
      <c r="A3203" s="254">
        <v>2742</v>
      </c>
      <c r="B3203" s="259" t="s">
        <v>8630</v>
      </c>
      <c r="C3203" s="253" t="s">
        <v>4631</v>
      </c>
      <c r="D3203" s="253">
        <v>1.81</v>
      </c>
      <c r="E3203" s="253" t="s">
        <v>152</v>
      </c>
    </row>
    <row r="3204" spans="1:5" ht="27">
      <c r="A3204" s="254">
        <v>2748</v>
      </c>
      <c r="B3204" s="259" t="s">
        <v>8631</v>
      </c>
      <c r="C3204" s="253" t="s">
        <v>4631</v>
      </c>
      <c r="D3204" s="253">
        <v>5.32</v>
      </c>
      <c r="E3204" s="253" t="s">
        <v>152</v>
      </c>
    </row>
    <row r="3205" spans="1:5" ht="27">
      <c r="A3205" s="254">
        <v>2736</v>
      </c>
      <c r="B3205" s="259" t="s">
        <v>8632</v>
      </c>
      <c r="C3205" s="253" t="s">
        <v>4631</v>
      </c>
      <c r="D3205" s="253">
        <v>7.43</v>
      </c>
      <c r="E3205" s="253" t="s">
        <v>152</v>
      </c>
    </row>
    <row r="3206" spans="1:5" ht="27">
      <c r="A3206" s="254">
        <v>2745</v>
      </c>
      <c r="B3206" s="259" t="s">
        <v>8633</v>
      </c>
      <c r="C3206" s="253" t="s">
        <v>4631</v>
      </c>
      <c r="D3206" s="253">
        <v>1.5</v>
      </c>
      <c r="E3206" s="253" t="s">
        <v>152</v>
      </c>
    </row>
    <row r="3207" spans="1:5" ht="27">
      <c r="A3207" s="254">
        <v>2751</v>
      </c>
      <c r="B3207" s="259" t="s">
        <v>8634</v>
      </c>
      <c r="C3207" s="253" t="s">
        <v>4631</v>
      </c>
      <c r="D3207" s="253">
        <v>1.92</v>
      </c>
      <c r="E3207" s="253" t="s">
        <v>152</v>
      </c>
    </row>
    <row r="3208" spans="1:5" ht="27">
      <c r="A3208" s="254">
        <v>14439</v>
      </c>
      <c r="B3208" s="259" t="s">
        <v>8635</v>
      </c>
      <c r="C3208" s="253" t="s">
        <v>4631</v>
      </c>
      <c r="D3208" s="253">
        <v>1.7</v>
      </c>
      <c r="E3208" s="253" t="s">
        <v>152</v>
      </c>
    </row>
    <row r="3209" spans="1:5" ht="27">
      <c r="A3209" s="254">
        <v>2731</v>
      </c>
      <c r="B3209" s="259" t="s">
        <v>8636</v>
      </c>
      <c r="C3209" s="253" t="s">
        <v>4631</v>
      </c>
      <c r="D3209" s="253">
        <v>56.03</v>
      </c>
      <c r="E3209" s="253" t="s">
        <v>152</v>
      </c>
    </row>
    <row r="3210" spans="1:5" ht="27">
      <c r="A3210" s="254">
        <v>21138</v>
      </c>
      <c r="B3210" s="259" t="s">
        <v>8637</v>
      </c>
      <c r="C3210" s="253" t="s">
        <v>4631</v>
      </c>
      <c r="D3210" s="253">
        <v>6.08</v>
      </c>
      <c r="E3210" s="253" t="s">
        <v>152</v>
      </c>
    </row>
    <row r="3211" spans="1:5" ht="27">
      <c r="A3211" s="254">
        <v>2747</v>
      </c>
      <c r="B3211" s="259" t="s">
        <v>8638</v>
      </c>
      <c r="C3211" s="253" t="s">
        <v>4631</v>
      </c>
      <c r="D3211" s="253">
        <v>15.02</v>
      </c>
      <c r="E3211" s="253" t="s">
        <v>152</v>
      </c>
    </row>
    <row r="3212" spans="1:5" ht="27">
      <c r="A3212" s="254">
        <v>4115</v>
      </c>
      <c r="B3212" s="259" t="s">
        <v>8639</v>
      </c>
      <c r="C3212" s="253" t="s">
        <v>4631</v>
      </c>
      <c r="D3212" s="253">
        <v>11.76</v>
      </c>
      <c r="E3212" s="253" t="s">
        <v>152</v>
      </c>
    </row>
    <row r="3213" spans="1:5" ht="27">
      <c r="A3213" s="254">
        <v>2729</v>
      </c>
      <c r="B3213" s="259" t="s">
        <v>8640</v>
      </c>
      <c r="C3213" s="253" t="s">
        <v>4628</v>
      </c>
      <c r="D3213" s="253">
        <v>14.16</v>
      </c>
      <c r="E3213" s="253" t="s">
        <v>152</v>
      </c>
    </row>
    <row r="3214" spans="1:5" ht="27">
      <c r="A3214" s="254">
        <v>4119</v>
      </c>
      <c r="B3214" s="259" t="s">
        <v>8641</v>
      </c>
      <c r="C3214" s="253" t="s">
        <v>4631</v>
      </c>
      <c r="D3214" s="253">
        <v>23.67</v>
      </c>
      <c r="E3214" s="253" t="s">
        <v>152</v>
      </c>
    </row>
    <row r="3215" spans="1:5" ht="27">
      <c r="A3215" s="254">
        <v>2794</v>
      </c>
      <c r="B3215" s="259" t="s">
        <v>8642</v>
      </c>
      <c r="C3215" s="253" t="s">
        <v>4631</v>
      </c>
      <c r="D3215" s="253">
        <v>58.43</v>
      </c>
      <c r="E3215" s="253" t="s">
        <v>152</v>
      </c>
    </row>
    <row r="3216" spans="1:5" ht="27">
      <c r="A3216" s="254">
        <v>2788</v>
      </c>
      <c r="B3216" s="259" t="s">
        <v>8643</v>
      </c>
      <c r="C3216" s="253" t="s">
        <v>4631</v>
      </c>
      <c r="D3216" s="253">
        <v>118.14</v>
      </c>
      <c r="E3216" s="253" t="s">
        <v>152</v>
      </c>
    </row>
    <row r="3217" spans="1:5" ht="27">
      <c r="A3217" s="254">
        <v>4006</v>
      </c>
      <c r="B3217" s="259" t="s">
        <v>10771</v>
      </c>
      <c r="C3217" s="253" t="s">
        <v>4629</v>
      </c>
      <c r="D3217" s="253">
        <v>1045.55</v>
      </c>
      <c r="E3217" s="253" t="s">
        <v>152</v>
      </c>
    </row>
    <row r="3218" spans="1:5" ht="13.5">
      <c r="A3218" s="254">
        <v>36151</v>
      </c>
      <c r="B3218" s="259" t="s">
        <v>8644</v>
      </c>
      <c r="C3218" s="253" t="s">
        <v>4628</v>
      </c>
      <c r="D3218" s="253">
        <v>21.9</v>
      </c>
      <c r="E3218" s="253" t="s">
        <v>152</v>
      </c>
    </row>
    <row r="3219" spans="1:5" ht="27">
      <c r="A3219" s="254">
        <v>37457</v>
      </c>
      <c r="B3219" s="259" t="s">
        <v>8645</v>
      </c>
      <c r="C3219" s="253" t="s">
        <v>4631</v>
      </c>
      <c r="D3219" s="253">
        <v>1.91</v>
      </c>
      <c r="E3219" s="253" t="s">
        <v>152</v>
      </c>
    </row>
    <row r="3220" spans="1:5" ht="13.5">
      <c r="A3220" s="254">
        <v>37456</v>
      </c>
      <c r="B3220" s="259" t="s">
        <v>8646</v>
      </c>
      <c r="C3220" s="253" t="s">
        <v>4631</v>
      </c>
      <c r="D3220" s="253">
        <v>1</v>
      </c>
      <c r="E3220" s="253" t="s">
        <v>152</v>
      </c>
    </row>
    <row r="3221" spans="1:5" ht="27">
      <c r="A3221" s="254">
        <v>37461</v>
      </c>
      <c r="B3221" s="259" t="s">
        <v>8647</v>
      </c>
      <c r="C3221" s="253" t="s">
        <v>4631</v>
      </c>
      <c r="D3221" s="253">
        <v>7.09</v>
      </c>
      <c r="E3221" s="253" t="s">
        <v>152</v>
      </c>
    </row>
    <row r="3222" spans="1:5" ht="27">
      <c r="A3222" s="254">
        <v>37460</v>
      </c>
      <c r="B3222" s="259" t="s">
        <v>8648</v>
      </c>
      <c r="C3222" s="253" t="s">
        <v>4631</v>
      </c>
      <c r="D3222" s="253">
        <v>9.69</v>
      </c>
      <c r="E3222" s="253" t="s">
        <v>152</v>
      </c>
    </row>
    <row r="3223" spans="1:5" ht="13.5">
      <c r="A3223" s="254">
        <v>37458</v>
      </c>
      <c r="B3223" s="259" t="s">
        <v>8649</v>
      </c>
      <c r="C3223" s="253" t="s">
        <v>4631</v>
      </c>
      <c r="D3223" s="253">
        <v>2.84</v>
      </c>
      <c r="E3223" s="253" t="s">
        <v>152</v>
      </c>
    </row>
    <row r="3224" spans="1:5" ht="13.5">
      <c r="A3224" s="254">
        <v>37454</v>
      </c>
      <c r="B3224" s="259" t="s">
        <v>8650</v>
      </c>
      <c r="C3224" s="253" t="s">
        <v>4631</v>
      </c>
      <c r="D3224" s="253">
        <v>0.74</v>
      </c>
      <c r="E3224" s="253" t="s">
        <v>152</v>
      </c>
    </row>
    <row r="3225" spans="1:5" ht="13.5">
      <c r="A3225" s="254">
        <v>37455</v>
      </c>
      <c r="B3225" s="259" t="s">
        <v>8651</v>
      </c>
      <c r="C3225" s="253" t="s">
        <v>4631</v>
      </c>
      <c r="D3225" s="253">
        <v>1.25</v>
      </c>
      <c r="E3225" s="253" t="s">
        <v>152</v>
      </c>
    </row>
    <row r="3226" spans="1:5" ht="13.5">
      <c r="A3226" s="254">
        <v>37459</v>
      </c>
      <c r="B3226" s="259" t="s">
        <v>8652</v>
      </c>
      <c r="C3226" s="253" t="s">
        <v>4631</v>
      </c>
      <c r="D3226" s="253">
        <v>3.98</v>
      </c>
      <c r="E3226" s="253" t="s">
        <v>152</v>
      </c>
    </row>
    <row r="3227" spans="1:5" ht="40.5">
      <c r="A3227" s="254">
        <v>21029</v>
      </c>
      <c r="B3227" s="259" t="s">
        <v>8653</v>
      </c>
      <c r="C3227" s="253" t="s">
        <v>4628</v>
      </c>
      <c r="D3227" s="253">
        <v>240</v>
      </c>
      <c r="E3227" s="253" t="s">
        <v>152</v>
      </c>
    </row>
    <row r="3228" spans="1:5" ht="40.5">
      <c r="A3228" s="254">
        <v>21030</v>
      </c>
      <c r="B3228" s="259" t="s">
        <v>8654</v>
      </c>
      <c r="C3228" s="253" t="s">
        <v>4628</v>
      </c>
      <c r="D3228" s="253">
        <v>295.83999999999997</v>
      </c>
      <c r="E3228" s="253" t="s">
        <v>152</v>
      </c>
    </row>
    <row r="3229" spans="1:5" ht="40.5">
      <c r="A3229" s="254">
        <v>21031</v>
      </c>
      <c r="B3229" s="259" t="s">
        <v>8655</v>
      </c>
      <c r="C3229" s="253" t="s">
        <v>4628</v>
      </c>
      <c r="D3229" s="253">
        <v>368.31</v>
      </c>
      <c r="E3229" s="253" t="s">
        <v>152</v>
      </c>
    </row>
    <row r="3230" spans="1:5" ht="40.5">
      <c r="A3230" s="254">
        <v>21032</v>
      </c>
      <c r="B3230" s="259" t="s">
        <v>8656</v>
      </c>
      <c r="C3230" s="253" t="s">
        <v>4628</v>
      </c>
      <c r="D3230" s="253">
        <v>393.26</v>
      </c>
      <c r="E3230" s="253" t="s">
        <v>152</v>
      </c>
    </row>
    <row r="3231" spans="1:5" ht="40.5">
      <c r="A3231" s="254">
        <v>37527</v>
      </c>
      <c r="B3231" s="259" t="s">
        <v>8657</v>
      </c>
      <c r="C3231" s="253" t="s">
        <v>4628</v>
      </c>
      <c r="D3231" s="253">
        <v>355.24</v>
      </c>
      <c r="E3231" s="253" t="s">
        <v>152</v>
      </c>
    </row>
    <row r="3232" spans="1:5" ht="40.5">
      <c r="A3232" s="254">
        <v>37528</v>
      </c>
      <c r="B3232" s="259" t="s">
        <v>8658</v>
      </c>
      <c r="C3232" s="253" t="s">
        <v>4628</v>
      </c>
      <c r="D3232" s="253">
        <v>423.56</v>
      </c>
      <c r="E3232" s="253" t="s">
        <v>152</v>
      </c>
    </row>
    <row r="3233" spans="1:5" ht="40.5">
      <c r="A3233" s="254">
        <v>37529</v>
      </c>
      <c r="B3233" s="259" t="s">
        <v>8659</v>
      </c>
      <c r="C3233" s="253" t="s">
        <v>4628</v>
      </c>
      <c r="D3233" s="253">
        <v>427.72</v>
      </c>
      <c r="E3233" s="253" t="s">
        <v>152</v>
      </c>
    </row>
    <row r="3234" spans="1:5" ht="40.5">
      <c r="A3234" s="254">
        <v>37530</v>
      </c>
      <c r="B3234" s="259" t="s">
        <v>8660</v>
      </c>
      <c r="C3234" s="253" t="s">
        <v>4628</v>
      </c>
      <c r="D3234" s="253">
        <v>558.41</v>
      </c>
      <c r="E3234" s="253" t="s">
        <v>152</v>
      </c>
    </row>
    <row r="3235" spans="1:5" ht="40.5">
      <c r="A3235" s="254">
        <v>21034</v>
      </c>
      <c r="B3235" s="259" t="s">
        <v>8661</v>
      </c>
      <c r="C3235" s="253" t="s">
        <v>4628</v>
      </c>
      <c r="D3235" s="253">
        <v>476.43</v>
      </c>
      <c r="E3235" s="253" t="s">
        <v>152</v>
      </c>
    </row>
    <row r="3236" spans="1:5" ht="40.5">
      <c r="A3236" s="254">
        <v>37531</v>
      </c>
      <c r="B3236" s="259" t="s">
        <v>8662</v>
      </c>
      <c r="C3236" s="253" t="s">
        <v>4628</v>
      </c>
      <c r="D3236" s="253">
        <v>600</v>
      </c>
      <c r="E3236" s="253" t="s">
        <v>152</v>
      </c>
    </row>
    <row r="3237" spans="1:5" ht="40.5">
      <c r="A3237" s="254">
        <v>21036</v>
      </c>
      <c r="B3237" s="259" t="s">
        <v>8663</v>
      </c>
      <c r="C3237" s="253" t="s">
        <v>4628</v>
      </c>
      <c r="D3237" s="253">
        <v>729.5</v>
      </c>
      <c r="E3237" s="253" t="s">
        <v>152</v>
      </c>
    </row>
    <row r="3238" spans="1:5" ht="40.5">
      <c r="A3238" s="254">
        <v>21037</v>
      </c>
      <c r="B3238" s="259" t="s">
        <v>8664</v>
      </c>
      <c r="C3238" s="253" t="s">
        <v>4628</v>
      </c>
      <c r="D3238" s="253">
        <v>831.68</v>
      </c>
      <c r="E3238" s="253" t="s">
        <v>152</v>
      </c>
    </row>
    <row r="3239" spans="1:5" ht="27">
      <c r="A3239" s="254">
        <v>20185</v>
      </c>
      <c r="B3239" s="259" t="s">
        <v>8665</v>
      </c>
      <c r="C3239" s="253" t="s">
        <v>4631</v>
      </c>
      <c r="D3239" s="253">
        <v>11.53</v>
      </c>
      <c r="E3239" s="253" t="s">
        <v>152</v>
      </c>
    </row>
    <row r="3240" spans="1:5" ht="27">
      <c r="A3240" s="254">
        <v>20260</v>
      </c>
      <c r="B3240" s="259" t="s">
        <v>12102</v>
      </c>
      <c r="C3240" s="253" t="s">
        <v>4628</v>
      </c>
      <c r="D3240" s="253">
        <v>9.27</v>
      </c>
      <c r="E3240" s="253" t="s">
        <v>152</v>
      </c>
    </row>
    <row r="3241" spans="1:5" ht="27">
      <c r="A3241" s="254">
        <v>37523</v>
      </c>
      <c r="B3241" s="259" t="s">
        <v>8666</v>
      </c>
      <c r="C3241" s="253" t="s">
        <v>4628</v>
      </c>
      <c r="D3241" s="253">
        <v>367288.77</v>
      </c>
      <c r="E3241" s="253" t="s">
        <v>152</v>
      </c>
    </row>
    <row r="3242" spans="1:5" ht="27">
      <c r="A3242" s="254">
        <v>37515</v>
      </c>
      <c r="B3242" s="259" t="s">
        <v>8667</v>
      </c>
      <c r="C3242" s="253" t="s">
        <v>4628</v>
      </c>
      <c r="D3242" s="253">
        <v>326538.5</v>
      </c>
      <c r="E3242" s="253" t="s">
        <v>152</v>
      </c>
    </row>
    <row r="3243" spans="1:5" ht="27">
      <c r="A3243" s="254">
        <v>12899</v>
      </c>
      <c r="B3243" s="259" t="s">
        <v>8668</v>
      </c>
      <c r="C3243" s="253" t="s">
        <v>4628</v>
      </c>
      <c r="D3243" s="253">
        <v>97.71</v>
      </c>
      <c r="E3243" s="253" t="s">
        <v>152</v>
      </c>
    </row>
    <row r="3244" spans="1:5" ht="27">
      <c r="A3244" s="254">
        <v>12898</v>
      </c>
      <c r="B3244" s="259" t="s">
        <v>8669</v>
      </c>
      <c r="C3244" s="253" t="s">
        <v>4628</v>
      </c>
      <c r="D3244" s="253">
        <v>155</v>
      </c>
      <c r="E3244" s="253" t="s">
        <v>152</v>
      </c>
    </row>
    <row r="3245" spans="1:5" ht="13.5">
      <c r="A3245" s="254">
        <v>42528</v>
      </c>
      <c r="B3245" s="259" t="s">
        <v>8670</v>
      </c>
      <c r="C3245" s="253" t="s">
        <v>4630</v>
      </c>
      <c r="D3245" s="253">
        <v>6.08</v>
      </c>
      <c r="E3245" s="253" t="s">
        <v>152</v>
      </c>
    </row>
    <row r="3246" spans="1:5" ht="13.5">
      <c r="A3246" s="254">
        <v>39696</v>
      </c>
      <c r="B3246" s="259" t="s">
        <v>8671</v>
      </c>
      <c r="C3246" s="253" t="s">
        <v>4630</v>
      </c>
      <c r="D3246" s="253">
        <v>4.28</v>
      </c>
      <c r="E3246" s="253" t="s">
        <v>152</v>
      </c>
    </row>
    <row r="3247" spans="1:5" ht="13.5">
      <c r="A3247" s="254">
        <v>39700</v>
      </c>
      <c r="B3247" s="259" t="s">
        <v>8672</v>
      </c>
      <c r="C3247" s="253" t="s">
        <v>4630</v>
      </c>
      <c r="D3247" s="253">
        <v>17.89</v>
      </c>
      <c r="E3247" s="253" t="s">
        <v>152</v>
      </c>
    </row>
    <row r="3248" spans="1:5" ht="27">
      <c r="A3248" s="254">
        <v>11621</v>
      </c>
      <c r="B3248" s="259" t="s">
        <v>8673</v>
      </c>
      <c r="C3248" s="253" t="s">
        <v>4630</v>
      </c>
      <c r="D3248" s="253">
        <v>35.590000000000003</v>
      </c>
      <c r="E3248" s="253" t="s">
        <v>152</v>
      </c>
    </row>
    <row r="3249" spans="1:5" ht="27">
      <c r="A3249" s="254">
        <v>4014</v>
      </c>
      <c r="B3249" s="259" t="s">
        <v>8674</v>
      </c>
      <c r="C3249" s="253" t="s">
        <v>4630</v>
      </c>
      <c r="D3249" s="253">
        <v>36.82</v>
      </c>
      <c r="E3249" s="253" t="s">
        <v>152</v>
      </c>
    </row>
    <row r="3250" spans="1:5" ht="27">
      <c r="A3250" s="254">
        <v>4015</v>
      </c>
      <c r="B3250" s="259" t="s">
        <v>8675</v>
      </c>
      <c r="C3250" s="253" t="s">
        <v>4630</v>
      </c>
      <c r="D3250" s="253">
        <v>45.22</v>
      </c>
      <c r="E3250" s="253" t="s">
        <v>152</v>
      </c>
    </row>
    <row r="3251" spans="1:5" ht="27">
      <c r="A3251" s="254">
        <v>4017</v>
      </c>
      <c r="B3251" s="259" t="s">
        <v>8676</v>
      </c>
      <c r="C3251" s="253" t="s">
        <v>4630</v>
      </c>
      <c r="D3251" s="253">
        <v>65.8</v>
      </c>
      <c r="E3251" s="253" t="s">
        <v>152</v>
      </c>
    </row>
    <row r="3252" spans="1:5" ht="27">
      <c r="A3252" s="254">
        <v>4016</v>
      </c>
      <c r="B3252" s="259" t="s">
        <v>8677</v>
      </c>
      <c r="C3252" s="253" t="s">
        <v>4630</v>
      </c>
      <c r="D3252" s="253">
        <v>25.99</v>
      </c>
      <c r="E3252" s="253" t="s">
        <v>152</v>
      </c>
    </row>
    <row r="3253" spans="1:5" ht="13.5">
      <c r="A3253" s="254">
        <v>39699</v>
      </c>
      <c r="B3253" s="259" t="s">
        <v>8678</v>
      </c>
      <c r="C3253" s="253" t="s">
        <v>4630</v>
      </c>
      <c r="D3253" s="253">
        <v>11.19</v>
      </c>
      <c r="E3253" s="253" t="s">
        <v>152</v>
      </c>
    </row>
    <row r="3254" spans="1:5" ht="13.5">
      <c r="A3254" s="254">
        <v>38544</v>
      </c>
      <c r="B3254" s="259" t="s">
        <v>8679</v>
      </c>
      <c r="C3254" s="253" t="s">
        <v>4630</v>
      </c>
      <c r="D3254" s="253">
        <v>6.67</v>
      </c>
      <c r="E3254" s="253" t="s">
        <v>152</v>
      </c>
    </row>
    <row r="3255" spans="1:5" ht="13.5">
      <c r="A3255" s="254">
        <v>38545</v>
      </c>
      <c r="B3255" s="259" t="s">
        <v>8680</v>
      </c>
      <c r="C3255" s="253" t="s">
        <v>4630</v>
      </c>
      <c r="D3255" s="253">
        <v>4.28</v>
      </c>
      <c r="E3255" s="253" t="s">
        <v>152</v>
      </c>
    </row>
    <row r="3256" spans="1:5" ht="27">
      <c r="A3256" s="254">
        <v>42527</v>
      </c>
      <c r="B3256" s="259" t="s">
        <v>8681</v>
      </c>
      <c r="C3256" s="253" t="s">
        <v>4630</v>
      </c>
      <c r="D3256" s="253">
        <v>16.079999999999998</v>
      </c>
      <c r="E3256" s="253" t="s">
        <v>152</v>
      </c>
    </row>
    <row r="3257" spans="1:5" ht="27">
      <c r="A3257" s="254">
        <v>39323</v>
      </c>
      <c r="B3257" s="259" t="s">
        <v>8682</v>
      </c>
      <c r="C3257" s="253" t="s">
        <v>4630</v>
      </c>
      <c r="D3257" s="253">
        <v>16.350000000000001</v>
      </c>
      <c r="E3257" s="253" t="s">
        <v>152</v>
      </c>
    </row>
    <row r="3258" spans="1:5" ht="40.5">
      <c r="A3258" s="254">
        <v>626</v>
      </c>
      <c r="B3258" s="259" t="s">
        <v>8683</v>
      </c>
      <c r="C3258" s="253" t="s">
        <v>4632</v>
      </c>
      <c r="D3258" s="253">
        <v>13.6</v>
      </c>
      <c r="E3258" s="253" t="s">
        <v>152</v>
      </c>
    </row>
    <row r="3259" spans="1:5" ht="27">
      <c r="A3259" s="254">
        <v>25860</v>
      </c>
      <c r="B3259" s="259" t="s">
        <v>8684</v>
      </c>
      <c r="C3259" s="253" t="s">
        <v>4630</v>
      </c>
      <c r="D3259" s="253">
        <v>8.7899999999999991</v>
      </c>
      <c r="E3259" s="253" t="s">
        <v>152</v>
      </c>
    </row>
    <row r="3260" spans="1:5" ht="27">
      <c r="A3260" s="254">
        <v>25861</v>
      </c>
      <c r="B3260" s="259" t="s">
        <v>8685</v>
      </c>
      <c r="C3260" s="253" t="s">
        <v>4630</v>
      </c>
      <c r="D3260" s="253">
        <v>13.27</v>
      </c>
      <c r="E3260" s="253" t="s">
        <v>152</v>
      </c>
    </row>
    <row r="3261" spans="1:5" ht="27">
      <c r="A3261" s="254">
        <v>25862</v>
      </c>
      <c r="B3261" s="259" t="s">
        <v>8686</v>
      </c>
      <c r="C3261" s="253" t="s">
        <v>4630</v>
      </c>
      <c r="D3261" s="253">
        <v>14.09</v>
      </c>
      <c r="E3261" s="253" t="s">
        <v>152</v>
      </c>
    </row>
    <row r="3262" spans="1:5" ht="27">
      <c r="A3262" s="254">
        <v>25863</v>
      </c>
      <c r="B3262" s="259" t="s">
        <v>8687</v>
      </c>
      <c r="C3262" s="253" t="s">
        <v>4630</v>
      </c>
      <c r="D3262" s="253">
        <v>17.61</v>
      </c>
      <c r="E3262" s="253" t="s">
        <v>152</v>
      </c>
    </row>
    <row r="3263" spans="1:5" ht="27">
      <c r="A3263" s="254">
        <v>25864</v>
      </c>
      <c r="B3263" s="259" t="s">
        <v>8688</v>
      </c>
      <c r="C3263" s="253" t="s">
        <v>4630</v>
      </c>
      <c r="D3263" s="253">
        <v>26.41</v>
      </c>
      <c r="E3263" s="253" t="s">
        <v>152</v>
      </c>
    </row>
    <row r="3264" spans="1:5" ht="27">
      <c r="A3264" s="254">
        <v>25865</v>
      </c>
      <c r="B3264" s="259" t="s">
        <v>8689</v>
      </c>
      <c r="C3264" s="253" t="s">
        <v>4630</v>
      </c>
      <c r="D3264" s="253">
        <v>35.380000000000003</v>
      </c>
      <c r="E3264" s="253" t="s">
        <v>152</v>
      </c>
    </row>
    <row r="3265" spans="1:5" ht="27">
      <c r="A3265" s="254">
        <v>25866</v>
      </c>
      <c r="B3265" s="259" t="s">
        <v>8690</v>
      </c>
      <c r="C3265" s="253" t="s">
        <v>4630</v>
      </c>
      <c r="D3265" s="253">
        <v>43.93</v>
      </c>
      <c r="E3265" s="253" t="s">
        <v>152</v>
      </c>
    </row>
    <row r="3266" spans="1:5" ht="27">
      <c r="A3266" s="254">
        <v>25868</v>
      </c>
      <c r="B3266" s="259" t="s">
        <v>8691</v>
      </c>
      <c r="C3266" s="253" t="s">
        <v>4630</v>
      </c>
      <c r="D3266" s="253">
        <v>9.8000000000000007</v>
      </c>
      <c r="E3266" s="253" t="s">
        <v>152</v>
      </c>
    </row>
    <row r="3267" spans="1:5" ht="27">
      <c r="A3267" s="254">
        <v>25869</v>
      </c>
      <c r="B3267" s="259" t="s">
        <v>8692</v>
      </c>
      <c r="C3267" s="253" t="s">
        <v>4630</v>
      </c>
      <c r="D3267" s="253">
        <v>13.84</v>
      </c>
      <c r="E3267" s="253" t="s">
        <v>152</v>
      </c>
    </row>
    <row r="3268" spans="1:5" ht="27">
      <c r="A3268" s="254">
        <v>25870</v>
      </c>
      <c r="B3268" s="259" t="s">
        <v>8693</v>
      </c>
      <c r="C3268" s="253" t="s">
        <v>4630</v>
      </c>
      <c r="D3268" s="253">
        <v>15.69</v>
      </c>
      <c r="E3268" s="253" t="s">
        <v>152</v>
      </c>
    </row>
    <row r="3269" spans="1:5" ht="27">
      <c r="A3269" s="254">
        <v>25871</v>
      </c>
      <c r="B3269" s="259" t="s">
        <v>8694</v>
      </c>
      <c r="C3269" s="253" t="s">
        <v>4630</v>
      </c>
      <c r="D3269" s="253">
        <v>19.260000000000002</v>
      </c>
      <c r="E3269" s="253" t="s">
        <v>152</v>
      </c>
    </row>
    <row r="3270" spans="1:5" ht="27">
      <c r="A3270" s="254">
        <v>25867</v>
      </c>
      <c r="B3270" s="259" t="s">
        <v>8695</v>
      </c>
      <c r="C3270" s="253" t="s">
        <v>4630</v>
      </c>
      <c r="D3270" s="253">
        <v>28.52</v>
      </c>
      <c r="E3270" s="253" t="s">
        <v>152</v>
      </c>
    </row>
    <row r="3271" spans="1:5" ht="27">
      <c r="A3271" s="254">
        <v>25872</v>
      </c>
      <c r="B3271" s="259" t="s">
        <v>8696</v>
      </c>
      <c r="C3271" s="253" t="s">
        <v>4630</v>
      </c>
      <c r="D3271" s="253">
        <v>38.54</v>
      </c>
      <c r="E3271" s="253" t="s">
        <v>152</v>
      </c>
    </row>
    <row r="3272" spans="1:5" ht="27">
      <c r="A3272" s="254">
        <v>25873</v>
      </c>
      <c r="B3272" s="259" t="s">
        <v>8697</v>
      </c>
      <c r="C3272" s="253" t="s">
        <v>4630</v>
      </c>
      <c r="D3272" s="253">
        <v>48.07</v>
      </c>
      <c r="E3272" s="253" t="s">
        <v>152</v>
      </c>
    </row>
    <row r="3273" spans="1:5" ht="27">
      <c r="A3273" s="254">
        <v>40637</v>
      </c>
      <c r="B3273" s="259" t="s">
        <v>8698</v>
      </c>
      <c r="C3273" s="253" t="s">
        <v>4628</v>
      </c>
      <c r="D3273" s="253">
        <v>505925.24</v>
      </c>
      <c r="E3273" s="253" t="s">
        <v>152</v>
      </c>
    </row>
    <row r="3274" spans="1:5" ht="27">
      <c r="A3274" s="254">
        <v>13836</v>
      </c>
      <c r="B3274" s="259" t="s">
        <v>8699</v>
      </c>
      <c r="C3274" s="253" t="s">
        <v>4628</v>
      </c>
      <c r="D3274" s="253">
        <v>78291.97</v>
      </c>
      <c r="E3274" s="253" t="s">
        <v>152</v>
      </c>
    </row>
    <row r="3275" spans="1:5" ht="40.5">
      <c r="A3275" s="254">
        <v>14534</v>
      </c>
      <c r="B3275" s="259" t="s">
        <v>8700</v>
      </c>
      <c r="C3275" s="253" t="s">
        <v>4628</v>
      </c>
      <c r="D3275" s="253">
        <v>32775.089999999997</v>
      </c>
      <c r="E3275" s="253" t="s">
        <v>152</v>
      </c>
    </row>
    <row r="3276" spans="1:5" ht="27">
      <c r="A3276" s="254">
        <v>14619</v>
      </c>
      <c r="B3276" s="259" t="s">
        <v>8701</v>
      </c>
      <c r="C3276" s="253" t="s">
        <v>4628</v>
      </c>
      <c r="D3276" s="253">
        <v>10438.94</v>
      </c>
      <c r="E3276" s="253" t="s">
        <v>152</v>
      </c>
    </row>
    <row r="3277" spans="1:5" ht="40.5">
      <c r="A3277" s="254">
        <v>14535</v>
      </c>
      <c r="B3277" s="259" t="s">
        <v>8702</v>
      </c>
      <c r="C3277" s="253" t="s">
        <v>4628</v>
      </c>
      <c r="D3277" s="253">
        <v>325295.92</v>
      </c>
      <c r="E3277" s="253" t="s">
        <v>152</v>
      </c>
    </row>
    <row r="3278" spans="1:5" ht="67.5">
      <c r="A3278" s="254">
        <v>39813</v>
      </c>
      <c r="B3278" s="259" t="s">
        <v>12103</v>
      </c>
      <c r="C3278" s="253" t="s">
        <v>4628</v>
      </c>
      <c r="D3278" s="253">
        <v>17291.87</v>
      </c>
      <c r="E3278" s="253" t="s">
        <v>152</v>
      </c>
    </row>
    <row r="3279" spans="1:5" ht="54">
      <c r="A3279" s="254">
        <v>40403</v>
      </c>
      <c r="B3279" s="259" t="s">
        <v>12104</v>
      </c>
      <c r="C3279" s="253" t="s">
        <v>4628</v>
      </c>
      <c r="D3279" s="253">
        <v>484.92</v>
      </c>
      <c r="E3279" s="253" t="s">
        <v>152</v>
      </c>
    </row>
    <row r="3280" spans="1:5" ht="13.5">
      <c r="A3280" s="254">
        <v>12868</v>
      </c>
      <c r="B3280" s="259" t="s">
        <v>10990</v>
      </c>
      <c r="C3280" s="253" t="s">
        <v>4627</v>
      </c>
      <c r="D3280" s="253">
        <v>16.84</v>
      </c>
      <c r="E3280" s="253" t="s">
        <v>11862</v>
      </c>
    </row>
    <row r="3281" spans="1:5" ht="13.5">
      <c r="A3281" s="254">
        <v>40916</v>
      </c>
      <c r="B3281" s="259" t="s">
        <v>10991</v>
      </c>
      <c r="C3281" s="253" t="s">
        <v>4636</v>
      </c>
      <c r="D3281" s="253">
        <v>3004.41</v>
      </c>
      <c r="E3281" s="253" t="s">
        <v>11862</v>
      </c>
    </row>
    <row r="3282" spans="1:5" ht="13.5">
      <c r="A3282" s="254">
        <v>4755</v>
      </c>
      <c r="B3282" s="259" t="s">
        <v>10992</v>
      </c>
      <c r="C3282" s="253" t="s">
        <v>4627</v>
      </c>
      <c r="D3282" s="253">
        <v>12.84</v>
      </c>
      <c r="E3282" s="253" t="s">
        <v>11862</v>
      </c>
    </row>
    <row r="3283" spans="1:5" ht="13.5">
      <c r="A3283" s="254">
        <v>41067</v>
      </c>
      <c r="B3283" s="259" t="s">
        <v>10993</v>
      </c>
      <c r="C3283" s="253" t="s">
        <v>4636</v>
      </c>
      <c r="D3283" s="253">
        <v>2291.8200000000002</v>
      </c>
      <c r="E3283" s="253" t="s">
        <v>11862</v>
      </c>
    </row>
    <row r="3284" spans="1:5" ht="13.5">
      <c r="A3284" s="254">
        <v>38463</v>
      </c>
      <c r="B3284" s="259" t="s">
        <v>8703</v>
      </c>
      <c r="C3284" s="253" t="s">
        <v>4628</v>
      </c>
      <c r="D3284" s="253">
        <v>30.42</v>
      </c>
      <c r="E3284" s="253" t="s">
        <v>152</v>
      </c>
    </row>
    <row r="3285" spans="1:5" ht="40.5">
      <c r="A3285" s="254">
        <v>40703</v>
      </c>
      <c r="B3285" s="259" t="s">
        <v>8704</v>
      </c>
      <c r="C3285" s="253" t="s">
        <v>4628</v>
      </c>
      <c r="D3285" s="253">
        <v>6199.7</v>
      </c>
      <c r="E3285" s="253" t="s">
        <v>152</v>
      </c>
    </row>
    <row r="3286" spans="1:5" ht="27">
      <c r="A3286" s="254">
        <v>14531</v>
      </c>
      <c r="B3286" s="259" t="s">
        <v>8705</v>
      </c>
      <c r="C3286" s="253" t="s">
        <v>4628</v>
      </c>
      <c r="D3286" s="253">
        <v>11558.57</v>
      </c>
      <c r="E3286" s="253" t="s">
        <v>152</v>
      </c>
    </row>
    <row r="3287" spans="1:5" ht="27">
      <c r="A3287" s="254">
        <v>36533</v>
      </c>
      <c r="B3287" s="259" t="s">
        <v>8706</v>
      </c>
      <c r="C3287" s="253" t="s">
        <v>4628</v>
      </c>
      <c r="D3287" s="253">
        <v>13300.96</v>
      </c>
      <c r="E3287" s="253" t="s">
        <v>152</v>
      </c>
    </row>
    <row r="3288" spans="1:5" ht="13.5">
      <c r="A3288" s="254">
        <v>11616</v>
      </c>
      <c r="B3288" s="259" t="s">
        <v>8707</v>
      </c>
      <c r="C3288" s="253" t="s">
        <v>4628</v>
      </c>
      <c r="D3288" s="253">
        <v>12562.56</v>
      </c>
      <c r="E3288" s="253" t="s">
        <v>152</v>
      </c>
    </row>
    <row r="3289" spans="1:5" ht="27">
      <c r="A3289" s="254">
        <v>41898</v>
      </c>
      <c r="B3289" s="259" t="s">
        <v>8708</v>
      </c>
      <c r="C3289" s="253" t="s">
        <v>4628</v>
      </c>
      <c r="D3289" s="253">
        <v>14134.59</v>
      </c>
      <c r="E3289" s="253" t="s">
        <v>152</v>
      </c>
    </row>
    <row r="3290" spans="1:5" ht="27">
      <c r="A3290" s="254">
        <v>13447</v>
      </c>
      <c r="B3290" s="259" t="s">
        <v>8709</v>
      </c>
      <c r="C3290" s="253" t="s">
        <v>4628</v>
      </c>
      <c r="D3290" s="253">
        <v>26008.62</v>
      </c>
      <c r="E3290" s="253" t="s">
        <v>152</v>
      </c>
    </row>
    <row r="3291" spans="1:5" ht="13.5">
      <c r="A3291" s="254">
        <v>14529</v>
      </c>
      <c r="B3291" s="259" t="s">
        <v>8710</v>
      </c>
      <c r="C3291" s="253" t="s">
        <v>4628</v>
      </c>
      <c r="D3291" s="253">
        <v>14545.96</v>
      </c>
      <c r="E3291" s="253" t="s">
        <v>152</v>
      </c>
    </row>
    <row r="3292" spans="1:5" ht="27">
      <c r="A3292" s="254">
        <v>10747</v>
      </c>
      <c r="B3292" s="259" t="s">
        <v>8711</v>
      </c>
      <c r="C3292" s="253" t="s">
        <v>4628</v>
      </c>
      <c r="D3292" s="253">
        <v>14271.81</v>
      </c>
      <c r="E3292" s="253" t="s">
        <v>152</v>
      </c>
    </row>
    <row r="3293" spans="1:5" ht="27">
      <c r="A3293" s="254">
        <v>36141</v>
      </c>
      <c r="B3293" s="259" t="s">
        <v>8712</v>
      </c>
      <c r="C3293" s="253" t="s">
        <v>4628</v>
      </c>
      <c r="D3293" s="253">
        <v>29.56</v>
      </c>
      <c r="E3293" s="253" t="s">
        <v>152</v>
      </c>
    </row>
    <row r="3294" spans="1:5" ht="13.5">
      <c r="A3294" s="254">
        <v>4053</v>
      </c>
      <c r="B3294" s="259" t="s">
        <v>8713</v>
      </c>
      <c r="C3294" s="253" t="s">
        <v>4647</v>
      </c>
      <c r="D3294" s="253">
        <v>59.84</v>
      </c>
      <c r="E3294" s="253" t="s">
        <v>152</v>
      </c>
    </row>
    <row r="3295" spans="1:5" ht="13.5">
      <c r="A3295" s="254">
        <v>4052</v>
      </c>
      <c r="B3295" s="259" t="s">
        <v>8714</v>
      </c>
      <c r="C3295" s="253" t="s">
        <v>4634</v>
      </c>
      <c r="D3295" s="253">
        <v>122.05</v>
      </c>
      <c r="E3295" s="253" t="s">
        <v>152</v>
      </c>
    </row>
    <row r="3296" spans="1:5" ht="13.5">
      <c r="A3296" s="254">
        <v>4056</v>
      </c>
      <c r="B3296" s="259" t="s">
        <v>8715</v>
      </c>
      <c r="C3296" s="253" t="s">
        <v>4647</v>
      </c>
      <c r="D3296" s="253">
        <v>31.47</v>
      </c>
      <c r="E3296" s="253" t="s">
        <v>152</v>
      </c>
    </row>
    <row r="3297" spans="1:5" ht="13.5">
      <c r="A3297" s="254">
        <v>4051</v>
      </c>
      <c r="B3297" s="259" t="s">
        <v>8716</v>
      </c>
      <c r="C3297" s="253" t="s">
        <v>4634</v>
      </c>
      <c r="D3297" s="253">
        <v>78.55</v>
      </c>
      <c r="E3297" s="253" t="s">
        <v>152</v>
      </c>
    </row>
    <row r="3298" spans="1:5" ht="13.5">
      <c r="A3298" s="254">
        <v>4047</v>
      </c>
      <c r="B3298" s="259" t="s">
        <v>8716</v>
      </c>
      <c r="C3298" s="253" t="s">
        <v>4647</v>
      </c>
      <c r="D3298" s="253">
        <v>15.71</v>
      </c>
      <c r="E3298" s="253" t="s">
        <v>152</v>
      </c>
    </row>
    <row r="3299" spans="1:5" ht="13.5">
      <c r="A3299" s="254">
        <v>4048</v>
      </c>
      <c r="B3299" s="259" t="s">
        <v>8716</v>
      </c>
      <c r="C3299" s="253" t="s">
        <v>4633</v>
      </c>
      <c r="D3299" s="253">
        <v>4.3600000000000003</v>
      </c>
      <c r="E3299" s="253" t="s">
        <v>152</v>
      </c>
    </row>
    <row r="3300" spans="1:5" ht="40.5">
      <c r="A3300" s="254">
        <v>39434</v>
      </c>
      <c r="B3300" s="259" t="s">
        <v>8717</v>
      </c>
      <c r="C3300" s="253" t="s">
        <v>4632</v>
      </c>
      <c r="D3300" s="253">
        <v>4.22</v>
      </c>
      <c r="E3300" s="253" t="s">
        <v>152</v>
      </c>
    </row>
    <row r="3301" spans="1:5" ht="27">
      <c r="A3301" s="254">
        <v>39433</v>
      </c>
      <c r="B3301" s="259" t="s">
        <v>8718</v>
      </c>
      <c r="C3301" s="253" t="s">
        <v>4632</v>
      </c>
      <c r="D3301" s="253">
        <v>3.03</v>
      </c>
      <c r="E3301" s="253" t="s">
        <v>152</v>
      </c>
    </row>
    <row r="3302" spans="1:5" ht="13.5">
      <c r="A3302" s="254">
        <v>4049</v>
      </c>
      <c r="B3302" s="259" t="s">
        <v>8719</v>
      </c>
      <c r="C3302" s="253" t="s">
        <v>4633</v>
      </c>
      <c r="D3302" s="253">
        <v>49.21</v>
      </c>
      <c r="E3302" s="253" t="s">
        <v>152</v>
      </c>
    </row>
    <row r="3303" spans="1:5" ht="13.5">
      <c r="A3303" s="254">
        <v>38120</v>
      </c>
      <c r="B3303" s="259" t="s">
        <v>8720</v>
      </c>
      <c r="C3303" s="253" t="s">
        <v>4632</v>
      </c>
      <c r="D3303" s="253">
        <v>96.78</v>
      </c>
      <c r="E3303" s="253" t="s">
        <v>152</v>
      </c>
    </row>
    <row r="3304" spans="1:5" ht="13.5">
      <c r="A3304" s="254">
        <v>38877</v>
      </c>
      <c r="B3304" s="259" t="s">
        <v>8721</v>
      </c>
      <c r="C3304" s="253" t="s">
        <v>4632</v>
      </c>
      <c r="D3304" s="253">
        <v>6.35</v>
      </c>
      <c r="E3304" s="253" t="s">
        <v>152</v>
      </c>
    </row>
    <row r="3305" spans="1:5" ht="27">
      <c r="A3305" s="254">
        <v>34546</v>
      </c>
      <c r="B3305" s="259" t="s">
        <v>8722</v>
      </c>
      <c r="C3305" s="253" t="s">
        <v>4632</v>
      </c>
      <c r="D3305" s="253">
        <v>6.4</v>
      </c>
      <c r="E3305" s="253" t="s">
        <v>152</v>
      </c>
    </row>
    <row r="3306" spans="1:5" ht="13.5">
      <c r="A3306" s="254">
        <v>10498</v>
      </c>
      <c r="B3306" s="259" t="s">
        <v>8723</v>
      </c>
      <c r="C3306" s="253" t="s">
        <v>4632</v>
      </c>
      <c r="D3306" s="253">
        <v>5.97</v>
      </c>
      <c r="E3306" s="253" t="s">
        <v>152</v>
      </c>
    </row>
    <row r="3307" spans="1:5" ht="13.5">
      <c r="A3307" s="254">
        <v>4823</v>
      </c>
      <c r="B3307" s="259" t="s">
        <v>5198</v>
      </c>
      <c r="C3307" s="253" t="s">
        <v>4632</v>
      </c>
      <c r="D3307" s="253">
        <v>29.56</v>
      </c>
      <c r="E3307" s="253" t="s">
        <v>152</v>
      </c>
    </row>
    <row r="3308" spans="1:5" ht="27">
      <c r="A3308" s="254">
        <v>12357</v>
      </c>
      <c r="B3308" s="259" t="s">
        <v>8724</v>
      </c>
      <c r="C3308" s="253" t="s">
        <v>4628</v>
      </c>
      <c r="D3308" s="253">
        <v>160.15</v>
      </c>
      <c r="E3308" s="253" t="s">
        <v>152</v>
      </c>
    </row>
    <row r="3309" spans="1:5" ht="13.5">
      <c r="A3309" s="254">
        <v>12358</v>
      </c>
      <c r="B3309" s="259" t="s">
        <v>8725</v>
      </c>
      <c r="C3309" s="253" t="s">
        <v>4628</v>
      </c>
      <c r="D3309" s="253">
        <v>180.14</v>
      </c>
      <c r="E3309" s="253" t="s">
        <v>152</v>
      </c>
    </row>
    <row r="3310" spans="1:5" ht="27">
      <c r="A3310" s="254">
        <v>11079</v>
      </c>
      <c r="B3310" s="259" t="s">
        <v>8726</v>
      </c>
      <c r="C3310" s="253" t="s">
        <v>4629</v>
      </c>
      <c r="D3310" s="253">
        <v>1039.6199999999999</v>
      </c>
      <c r="E3310" s="253" t="s">
        <v>152</v>
      </c>
    </row>
    <row r="3311" spans="1:5" ht="27">
      <c r="A3311" s="254">
        <v>11082</v>
      </c>
      <c r="B3311" s="259" t="s">
        <v>8727</v>
      </c>
      <c r="C3311" s="253" t="s">
        <v>4629</v>
      </c>
      <c r="D3311" s="253">
        <v>1060.67</v>
      </c>
      <c r="E3311" s="253" t="s">
        <v>152</v>
      </c>
    </row>
    <row r="3312" spans="1:5" ht="13.5">
      <c r="A3312" s="254">
        <v>4058</v>
      </c>
      <c r="B3312" s="259" t="s">
        <v>10994</v>
      </c>
      <c r="C3312" s="253" t="s">
        <v>4627</v>
      </c>
      <c r="D3312" s="253">
        <v>18.66</v>
      </c>
      <c r="E3312" s="253" t="s">
        <v>11862</v>
      </c>
    </row>
    <row r="3313" spans="1:5" ht="13.5">
      <c r="A3313" s="254">
        <v>40974</v>
      </c>
      <c r="B3313" s="259" t="s">
        <v>10995</v>
      </c>
      <c r="C3313" s="253" t="s">
        <v>4636</v>
      </c>
      <c r="D3313" s="253">
        <v>3331.15</v>
      </c>
      <c r="E3313" s="253" t="s">
        <v>11862</v>
      </c>
    </row>
    <row r="3314" spans="1:5" ht="13.5">
      <c r="A3314" s="254">
        <v>34794</v>
      </c>
      <c r="B3314" s="259" t="s">
        <v>10996</v>
      </c>
      <c r="C3314" s="253" t="s">
        <v>4627</v>
      </c>
      <c r="D3314" s="253">
        <v>19.149999999999999</v>
      </c>
      <c r="E3314" s="253" t="s">
        <v>11862</v>
      </c>
    </row>
    <row r="3315" spans="1:5" ht="13.5">
      <c r="A3315" s="254">
        <v>40925</v>
      </c>
      <c r="B3315" s="259" t="s">
        <v>10997</v>
      </c>
      <c r="C3315" s="253" t="s">
        <v>4636</v>
      </c>
      <c r="D3315" s="253">
        <v>3416.1</v>
      </c>
      <c r="E3315" s="253" t="s">
        <v>11862</v>
      </c>
    </row>
    <row r="3316" spans="1:5" ht="27">
      <c r="A3316" s="254">
        <v>13741</v>
      </c>
      <c r="B3316" s="259" t="s">
        <v>8728</v>
      </c>
      <c r="C3316" s="253" t="s">
        <v>4628</v>
      </c>
      <c r="D3316" s="253">
        <v>1961.26</v>
      </c>
      <c r="E3316" s="253" t="s">
        <v>152</v>
      </c>
    </row>
    <row r="3317" spans="1:5" ht="27">
      <c r="A3317" s="254">
        <v>3288</v>
      </c>
      <c r="B3317" s="259" t="s">
        <v>8729</v>
      </c>
      <c r="C3317" s="253" t="s">
        <v>4631</v>
      </c>
      <c r="D3317" s="253">
        <v>4.5</v>
      </c>
      <c r="E3317" s="253" t="s">
        <v>152</v>
      </c>
    </row>
    <row r="3318" spans="1:5" ht="27">
      <c r="A3318" s="254">
        <v>13587</v>
      </c>
      <c r="B3318" s="259" t="s">
        <v>8730</v>
      </c>
      <c r="C3318" s="253" t="s">
        <v>4631</v>
      </c>
      <c r="D3318" s="253">
        <v>2.71</v>
      </c>
      <c r="E3318" s="253" t="s">
        <v>152</v>
      </c>
    </row>
    <row r="3319" spans="1:5" ht="27">
      <c r="A3319" s="254">
        <v>38598</v>
      </c>
      <c r="B3319" s="259" t="s">
        <v>8731</v>
      </c>
      <c r="C3319" s="253" t="s">
        <v>4628</v>
      </c>
      <c r="D3319" s="253">
        <v>2.0499999999999998</v>
      </c>
      <c r="E3319" s="253" t="s">
        <v>152</v>
      </c>
    </row>
    <row r="3320" spans="1:5" ht="27">
      <c r="A3320" s="254">
        <v>38595</v>
      </c>
      <c r="B3320" s="259" t="s">
        <v>8732</v>
      </c>
      <c r="C3320" s="253" t="s">
        <v>4628</v>
      </c>
      <c r="D3320" s="253">
        <v>1.41</v>
      </c>
      <c r="E3320" s="253" t="s">
        <v>152</v>
      </c>
    </row>
    <row r="3321" spans="1:5" ht="27">
      <c r="A3321" s="254">
        <v>38592</v>
      </c>
      <c r="B3321" s="259" t="s">
        <v>8733</v>
      </c>
      <c r="C3321" s="253" t="s">
        <v>4628</v>
      </c>
      <c r="D3321" s="253">
        <v>1.85</v>
      </c>
      <c r="E3321" s="253" t="s">
        <v>152</v>
      </c>
    </row>
    <row r="3322" spans="1:5" ht="27">
      <c r="A3322" s="254">
        <v>38588</v>
      </c>
      <c r="B3322" s="259" t="s">
        <v>8734</v>
      </c>
      <c r="C3322" s="253" t="s">
        <v>4628</v>
      </c>
      <c r="D3322" s="253">
        <v>1.1599999999999999</v>
      </c>
      <c r="E3322" s="253" t="s">
        <v>152</v>
      </c>
    </row>
    <row r="3323" spans="1:5" ht="27">
      <c r="A3323" s="254">
        <v>38593</v>
      </c>
      <c r="B3323" s="259" t="s">
        <v>8735</v>
      </c>
      <c r="C3323" s="253" t="s">
        <v>4628</v>
      </c>
      <c r="D3323" s="253">
        <v>1.99</v>
      </c>
      <c r="E3323" s="253" t="s">
        <v>152</v>
      </c>
    </row>
    <row r="3324" spans="1:5" ht="27">
      <c r="A3324" s="254">
        <v>38589</v>
      </c>
      <c r="B3324" s="259" t="s">
        <v>8736</v>
      </c>
      <c r="C3324" s="253" t="s">
        <v>4628</v>
      </c>
      <c r="D3324" s="253">
        <v>1.42</v>
      </c>
      <c r="E3324" s="253" t="s">
        <v>152</v>
      </c>
    </row>
    <row r="3325" spans="1:5" ht="27">
      <c r="A3325" s="254">
        <v>38594</v>
      </c>
      <c r="B3325" s="259" t="s">
        <v>8737</v>
      </c>
      <c r="C3325" s="253" t="s">
        <v>4628</v>
      </c>
      <c r="D3325" s="253">
        <v>2.95</v>
      </c>
      <c r="E3325" s="253" t="s">
        <v>152</v>
      </c>
    </row>
    <row r="3326" spans="1:5" ht="27">
      <c r="A3326" s="254">
        <v>34787</v>
      </c>
      <c r="B3326" s="259" t="s">
        <v>8738</v>
      </c>
      <c r="C3326" s="253" t="s">
        <v>4628</v>
      </c>
      <c r="D3326" s="253">
        <v>0.83</v>
      </c>
      <c r="E3326" s="253" t="s">
        <v>152</v>
      </c>
    </row>
    <row r="3327" spans="1:5" ht="27">
      <c r="A3327" s="254">
        <v>34788</v>
      </c>
      <c r="B3327" s="259" t="s">
        <v>8739</v>
      </c>
      <c r="C3327" s="253" t="s">
        <v>4628</v>
      </c>
      <c r="D3327" s="253">
        <v>0.84</v>
      </c>
      <c r="E3327" s="253" t="s">
        <v>152</v>
      </c>
    </row>
    <row r="3328" spans="1:5" ht="27">
      <c r="A3328" s="254">
        <v>34784</v>
      </c>
      <c r="B3328" s="259" t="s">
        <v>8740</v>
      </c>
      <c r="C3328" s="253" t="s">
        <v>4628</v>
      </c>
      <c r="D3328" s="253">
        <v>0.92</v>
      </c>
      <c r="E3328" s="253" t="s">
        <v>152</v>
      </c>
    </row>
    <row r="3329" spans="1:5" ht="27">
      <c r="A3329" s="254">
        <v>34781</v>
      </c>
      <c r="B3329" s="259" t="s">
        <v>8741</v>
      </c>
      <c r="C3329" s="253" t="s">
        <v>4628</v>
      </c>
      <c r="D3329" s="253">
        <v>1.04</v>
      </c>
      <c r="E3329" s="253" t="s">
        <v>152</v>
      </c>
    </row>
    <row r="3330" spans="1:5" ht="27">
      <c r="A3330" s="254">
        <v>34773</v>
      </c>
      <c r="B3330" s="259" t="s">
        <v>8742</v>
      </c>
      <c r="C3330" s="253" t="s">
        <v>4628</v>
      </c>
      <c r="D3330" s="253">
        <v>1.47</v>
      </c>
      <c r="E3330" s="253" t="s">
        <v>152</v>
      </c>
    </row>
    <row r="3331" spans="1:5" ht="27">
      <c r="A3331" s="254">
        <v>34769</v>
      </c>
      <c r="B3331" s="259" t="s">
        <v>8743</v>
      </c>
      <c r="C3331" s="253" t="s">
        <v>4628</v>
      </c>
      <c r="D3331" s="253">
        <v>1.71</v>
      </c>
      <c r="E3331" s="253" t="s">
        <v>152</v>
      </c>
    </row>
    <row r="3332" spans="1:5" ht="27">
      <c r="A3332" s="254">
        <v>34763</v>
      </c>
      <c r="B3332" s="259" t="s">
        <v>8744</v>
      </c>
      <c r="C3332" s="253" t="s">
        <v>4628</v>
      </c>
      <c r="D3332" s="253">
        <v>0.99</v>
      </c>
      <c r="E3332" s="253" t="s">
        <v>152</v>
      </c>
    </row>
    <row r="3333" spans="1:5" ht="13.5">
      <c r="A3333" s="254">
        <v>34774</v>
      </c>
      <c r="B3333" s="259" t="s">
        <v>8745</v>
      </c>
      <c r="C3333" s="253" t="s">
        <v>4628</v>
      </c>
      <c r="D3333" s="253">
        <v>1.32</v>
      </c>
      <c r="E3333" s="253" t="s">
        <v>152</v>
      </c>
    </row>
    <row r="3334" spans="1:5" ht="13.5">
      <c r="A3334" s="254">
        <v>34771</v>
      </c>
      <c r="B3334" s="259" t="s">
        <v>8746</v>
      </c>
      <c r="C3334" s="253" t="s">
        <v>4628</v>
      </c>
      <c r="D3334" s="253">
        <v>1.51</v>
      </c>
      <c r="E3334" s="253" t="s">
        <v>152</v>
      </c>
    </row>
    <row r="3335" spans="1:5" ht="13.5">
      <c r="A3335" s="254">
        <v>34764</v>
      </c>
      <c r="B3335" s="259" t="s">
        <v>8747</v>
      </c>
      <c r="C3335" s="253" t="s">
        <v>4628</v>
      </c>
      <c r="D3335" s="253">
        <v>0.92</v>
      </c>
      <c r="E3335" s="253" t="s">
        <v>152</v>
      </c>
    </row>
    <row r="3336" spans="1:5" ht="27">
      <c r="A3336" s="254">
        <v>4062</v>
      </c>
      <c r="B3336" s="259" t="s">
        <v>8748</v>
      </c>
      <c r="C3336" s="253" t="s">
        <v>4628</v>
      </c>
      <c r="D3336" s="253">
        <v>14.19</v>
      </c>
      <c r="E3336" s="253" t="s">
        <v>152</v>
      </c>
    </row>
    <row r="3337" spans="1:5" ht="27">
      <c r="A3337" s="254">
        <v>4059</v>
      </c>
      <c r="B3337" s="259" t="s">
        <v>8749</v>
      </c>
      <c r="C3337" s="253" t="s">
        <v>4631</v>
      </c>
      <c r="D3337" s="253">
        <v>17.2</v>
      </c>
      <c r="E3337" s="253" t="s">
        <v>152</v>
      </c>
    </row>
    <row r="3338" spans="1:5" ht="27">
      <c r="A3338" s="254">
        <v>4061</v>
      </c>
      <c r="B3338" s="259" t="s">
        <v>8750</v>
      </c>
      <c r="C3338" s="253" t="s">
        <v>4628</v>
      </c>
      <c r="D3338" s="253">
        <v>13.76</v>
      </c>
      <c r="E3338" s="253" t="s">
        <v>152</v>
      </c>
    </row>
    <row r="3339" spans="1:5" ht="27">
      <c r="A3339" s="254">
        <v>41315</v>
      </c>
      <c r="B3339" s="259" t="s">
        <v>12105</v>
      </c>
      <c r="C3339" s="253" t="s">
        <v>4632</v>
      </c>
      <c r="D3339" s="253">
        <v>63.72</v>
      </c>
      <c r="E3339" s="253" t="s">
        <v>152</v>
      </c>
    </row>
    <row r="3340" spans="1:5" ht="13.5">
      <c r="A3340" s="254">
        <v>43148</v>
      </c>
      <c r="B3340" s="259" t="s">
        <v>12106</v>
      </c>
      <c r="C3340" s="253" t="s">
        <v>4632</v>
      </c>
      <c r="D3340" s="253">
        <v>43.25</v>
      </c>
      <c r="E3340" s="253" t="s">
        <v>152</v>
      </c>
    </row>
    <row r="3341" spans="1:5" ht="13.5">
      <c r="A3341" s="254">
        <v>43147</v>
      </c>
      <c r="B3341" s="259" t="s">
        <v>12107</v>
      </c>
      <c r="C3341" s="253" t="s">
        <v>4632</v>
      </c>
      <c r="D3341" s="253">
        <v>16.75</v>
      </c>
      <c r="E3341" s="253" t="s">
        <v>152</v>
      </c>
    </row>
    <row r="3342" spans="1:5" ht="27">
      <c r="A3342" s="254">
        <v>10608</v>
      </c>
      <c r="B3342" s="259" t="s">
        <v>8751</v>
      </c>
      <c r="C3342" s="253" t="s">
        <v>4628</v>
      </c>
      <c r="D3342" s="253">
        <v>11200</v>
      </c>
      <c r="E3342" s="253" t="s">
        <v>152</v>
      </c>
    </row>
    <row r="3343" spans="1:5" ht="13.5">
      <c r="A3343" s="254">
        <v>4069</v>
      </c>
      <c r="B3343" s="259" t="s">
        <v>10998</v>
      </c>
      <c r="C3343" s="253" t="s">
        <v>4627</v>
      </c>
      <c r="D3343" s="253">
        <v>25.01</v>
      </c>
      <c r="E3343" s="253" t="s">
        <v>11862</v>
      </c>
    </row>
    <row r="3344" spans="1:5" ht="13.5">
      <c r="A3344" s="254">
        <v>40819</v>
      </c>
      <c r="B3344" s="259" t="s">
        <v>10999</v>
      </c>
      <c r="C3344" s="253" t="s">
        <v>4636</v>
      </c>
      <c r="D3344" s="253">
        <v>4461.17</v>
      </c>
      <c r="E3344" s="253" t="s">
        <v>11862</v>
      </c>
    </row>
    <row r="3345" spans="1:5" ht="13.5">
      <c r="A3345" s="254">
        <v>34361</v>
      </c>
      <c r="B3345" s="259" t="s">
        <v>8752</v>
      </c>
      <c r="C3345" s="253" t="s">
        <v>4632</v>
      </c>
      <c r="D3345" s="253">
        <v>12.19</v>
      </c>
      <c r="E3345" s="253" t="s">
        <v>152</v>
      </c>
    </row>
    <row r="3346" spans="1:5" ht="27">
      <c r="A3346" s="254">
        <v>36512</v>
      </c>
      <c r="B3346" s="259" t="s">
        <v>8753</v>
      </c>
      <c r="C3346" s="253" t="s">
        <v>4628</v>
      </c>
      <c r="D3346" s="253">
        <v>10534.64</v>
      </c>
      <c r="E3346" s="253" t="s">
        <v>152</v>
      </c>
    </row>
    <row r="3347" spans="1:5" ht="27">
      <c r="A3347" s="254">
        <v>25972</v>
      </c>
      <c r="B3347" s="259" t="s">
        <v>8754</v>
      </c>
      <c r="C3347" s="253" t="s">
        <v>4632</v>
      </c>
      <c r="D3347" s="253">
        <v>7.83</v>
      </c>
      <c r="E3347" s="253" t="s">
        <v>152</v>
      </c>
    </row>
    <row r="3348" spans="1:5" ht="27">
      <c r="A3348" s="254">
        <v>25973</v>
      </c>
      <c r="B3348" s="259" t="s">
        <v>8755</v>
      </c>
      <c r="C3348" s="253" t="s">
        <v>4632</v>
      </c>
      <c r="D3348" s="253">
        <v>7.83</v>
      </c>
      <c r="E3348" s="253" t="s">
        <v>152</v>
      </c>
    </row>
    <row r="3349" spans="1:5" ht="27">
      <c r="A3349" s="254">
        <v>11697</v>
      </c>
      <c r="B3349" s="259" t="s">
        <v>8756</v>
      </c>
      <c r="C3349" s="253" t="s">
        <v>4628</v>
      </c>
      <c r="D3349" s="253">
        <v>512.65</v>
      </c>
      <c r="E3349" s="253" t="s">
        <v>152</v>
      </c>
    </row>
    <row r="3350" spans="1:5" ht="27">
      <c r="A3350" s="254">
        <v>11698</v>
      </c>
      <c r="B3350" s="259" t="s">
        <v>8757</v>
      </c>
      <c r="C3350" s="253" t="s">
        <v>4628</v>
      </c>
      <c r="D3350" s="253">
        <v>611.55999999999995</v>
      </c>
      <c r="E3350" s="253" t="s">
        <v>152</v>
      </c>
    </row>
    <row r="3351" spans="1:5" ht="27">
      <c r="A3351" s="254">
        <v>11699</v>
      </c>
      <c r="B3351" s="259" t="s">
        <v>8758</v>
      </c>
      <c r="C3351" s="253" t="s">
        <v>4628</v>
      </c>
      <c r="D3351" s="253">
        <v>675.91</v>
      </c>
      <c r="E3351" s="253" t="s">
        <v>152</v>
      </c>
    </row>
    <row r="3352" spans="1:5" ht="13.5">
      <c r="A3352" s="254">
        <v>10432</v>
      </c>
      <c r="B3352" s="259" t="s">
        <v>8759</v>
      </c>
      <c r="C3352" s="253" t="s">
        <v>4628</v>
      </c>
      <c r="D3352" s="253">
        <v>261.20999999999998</v>
      </c>
      <c r="E3352" s="253" t="s">
        <v>152</v>
      </c>
    </row>
    <row r="3353" spans="1:5" ht="13.5">
      <c r="A3353" s="254">
        <v>10430</v>
      </c>
      <c r="B3353" s="259" t="s">
        <v>8760</v>
      </c>
      <c r="C3353" s="253" t="s">
        <v>4628</v>
      </c>
      <c r="D3353" s="253">
        <v>281.31</v>
      </c>
      <c r="E3353" s="253" t="s">
        <v>152</v>
      </c>
    </row>
    <row r="3354" spans="1:5" ht="27">
      <c r="A3354" s="254">
        <v>37514</v>
      </c>
      <c r="B3354" s="259" t="s">
        <v>8761</v>
      </c>
      <c r="C3354" s="253" t="s">
        <v>4628</v>
      </c>
      <c r="D3354" s="253">
        <v>144877.5</v>
      </c>
      <c r="E3354" s="253" t="s">
        <v>152</v>
      </c>
    </row>
    <row r="3355" spans="1:5" ht="27">
      <c r="A3355" s="254">
        <v>37519</v>
      </c>
      <c r="B3355" s="259" t="s">
        <v>8762</v>
      </c>
      <c r="C3355" s="253" t="s">
        <v>4628</v>
      </c>
      <c r="D3355" s="253">
        <v>223588.48000000001</v>
      </c>
      <c r="E3355" s="253" t="s">
        <v>152</v>
      </c>
    </row>
    <row r="3356" spans="1:5" ht="27">
      <c r="A3356" s="254">
        <v>37520</v>
      </c>
      <c r="B3356" s="259" t="s">
        <v>8763</v>
      </c>
      <c r="C3356" s="253" t="s">
        <v>4628</v>
      </c>
      <c r="D3356" s="253">
        <v>219923.1</v>
      </c>
      <c r="E3356" s="253" t="s">
        <v>152</v>
      </c>
    </row>
    <row r="3357" spans="1:5" ht="27">
      <c r="A3357" s="254">
        <v>37521</v>
      </c>
      <c r="B3357" s="259" t="s">
        <v>8764</v>
      </c>
      <c r="C3357" s="253" t="s">
        <v>4628</v>
      </c>
      <c r="D3357" s="253">
        <v>268306.19</v>
      </c>
      <c r="E3357" s="253" t="s">
        <v>152</v>
      </c>
    </row>
    <row r="3358" spans="1:5" ht="27">
      <c r="A3358" s="254">
        <v>37522</v>
      </c>
      <c r="B3358" s="259" t="s">
        <v>8765</v>
      </c>
      <c r="C3358" s="253" t="s">
        <v>4628</v>
      </c>
      <c r="D3358" s="253">
        <v>276378.38</v>
      </c>
      <c r="E3358" s="253" t="s">
        <v>152</v>
      </c>
    </row>
    <row r="3359" spans="1:5" ht="27">
      <c r="A3359" s="254">
        <v>21109</v>
      </c>
      <c r="B3359" s="259" t="s">
        <v>8766</v>
      </c>
      <c r="C3359" s="253" t="s">
        <v>4628</v>
      </c>
      <c r="D3359" s="253">
        <v>55.88</v>
      </c>
      <c r="E3359" s="253" t="s">
        <v>152</v>
      </c>
    </row>
    <row r="3360" spans="1:5" ht="27">
      <c r="A3360" s="254">
        <v>36800</v>
      </c>
      <c r="B3360" s="259" t="s">
        <v>8767</v>
      </c>
      <c r="C3360" s="253" t="s">
        <v>4628</v>
      </c>
      <c r="D3360" s="253">
        <v>78.040000000000006</v>
      </c>
      <c r="E3360" s="253" t="s">
        <v>152</v>
      </c>
    </row>
    <row r="3361" spans="1:5" ht="13.5">
      <c r="A3361" s="254">
        <v>11769</v>
      </c>
      <c r="B3361" s="259" t="s">
        <v>8768</v>
      </c>
      <c r="C3361" s="253" t="s">
        <v>4628</v>
      </c>
      <c r="D3361" s="253">
        <v>191.24</v>
      </c>
      <c r="E3361" s="253" t="s">
        <v>152</v>
      </c>
    </row>
    <row r="3362" spans="1:5" ht="13.5">
      <c r="A3362" s="254">
        <v>36793</v>
      </c>
      <c r="B3362" s="259" t="s">
        <v>8769</v>
      </c>
      <c r="C3362" s="253" t="s">
        <v>4628</v>
      </c>
      <c r="D3362" s="253">
        <v>309.64</v>
      </c>
      <c r="E3362" s="253" t="s">
        <v>152</v>
      </c>
    </row>
    <row r="3363" spans="1:5" ht="27">
      <c r="A3363" s="254">
        <v>37546</v>
      </c>
      <c r="B3363" s="259" t="s">
        <v>8770</v>
      </c>
      <c r="C3363" s="253" t="s">
        <v>4628</v>
      </c>
      <c r="D3363" s="253">
        <v>9752.0300000000007</v>
      </c>
      <c r="E3363" s="253" t="s">
        <v>152</v>
      </c>
    </row>
    <row r="3364" spans="1:5" ht="27">
      <c r="A3364" s="254">
        <v>37544</v>
      </c>
      <c r="B3364" s="259" t="s">
        <v>8771</v>
      </c>
      <c r="C3364" s="253" t="s">
        <v>4628</v>
      </c>
      <c r="D3364" s="253">
        <v>10314.41</v>
      </c>
      <c r="E3364" s="253" t="s">
        <v>152</v>
      </c>
    </row>
    <row r="3365" spans="1:5" ht="27">
      <c r="A3365" s="254">
        <v>37545</v>
      </c>
      <c r="B3365" s="259" t="s">
        <v>8772</v>
      </c>
      <c r="C3365" s="253" t="s">
        <v>4628</v>
      </c>
      <c r="D3365" s="253">
        <v>12272.77</v>
      </c>
      <c r="E3365" s="253" t="s">
        <v>152</v>
      </c>
    </row>
    <row r="3366" spans="1:5" ht="27">
      <c r="A3366" s="254">
        <v>11771</v>
      </c>
      <c r="B3366" s="259" t="s">
        <v>8773</v>
      </c>
      <c r="C3366" s="253" t="s">
        <v>4628</v>
      </c>
      <c r="D3366" s="253">
        <v>237.22</v>
      </c>
      <c r="E3366" s="253" t="s">
        <v>152</v>
      </c>
    </row>
    <row r="3367" spans="1:5" ht="40.5">
      <c r="A3367" s="254">
        <v>39919</v>
      </c>
      <c r="B3367" s="259" t="s">
        <v>8774</v>
      </c>
      <c r="C3367" s="253" t="s">
        <v>4628</v>
      </c>
      <c r="D3367" s="253">
        <v>48814.32</v>
      </c>
      <c r="E3367" s="253" t="s">
        <v>152</v>
      </c>
    </row>
    <row r="3368" spans="1:5" ht="27">
      <c r="A3368" s="254">
        <v>38385</v>
      </c>
      <c r="B3368" s="259" t="s">
        <v>8775</v>
      </c>
      <c r="C3368" s="253" t="s">
        <v>4628</v>
      </c>
      <c r="D3368" s="253">
        <v>37.58</v>
      </c>
      <c r="E3368" s="253" t="s">
        <v>152</v>
      </c>
    </row>
    <row r="3369" spans="1:5" ht="27">
      <c r="A3369" s="254">
        <v>37587</v>
      </c>
      <c r="B3369" s="259" t="s">
        <v>8776</v>
      </c>
      <c r="C3369" s="253" t="s">
        <v>4628</v>
      </c>
      <c r="D3369" s="253">
        <v>215.76</v>
      </c>
      <c r="E3369" s="253" t="s">
        <v>152</v>
      </c>
    </row>
    <row r="3370" spans="1:5" ht="13.5">
      <c r="A3370" s="254">
        <v>11571</v>
      </c>
      <c r="B3370" s="259" t="s">
        <v>8777</v>
      </c>
      <c r="C3370" s="253" t="s">
        <v>4628</v>
      </c>
      <c r="D3370" s="253">
        <v>168.39</v>
      </c>
      <c r="E3370" s="253" t="s">
        <v>152</v>
      </c>
    </row>
    <row r="3371" spans="1:5" ht="13.5">
      <c r="A3371" s="254">
        <v>11561</v>
      </c>
      <c r="B3371" s="259" t="s">
        <v>8778</v>
      </c>
      <c r="C3371" s="253" t="s">
        <v>4628</v>
      </c>
      <c r="D3371" s="253">
        <v>130.22999999999999</v>
      </c>
      <c r="E3371" s="253" t="s">
        <v>152</v>
      </c>
    </row>
    <row r="3372" spans="1:5" ht="13.5">
      <c r="A3372" s="254">
        <v>11560</v>
      </c>
      <c r="B3372" s="259" t="s">
        <v>8779</v>
      </c>
      <c r="C3372" s="253" t="s">
        <v>4628</v>
      </c>
      <c r="D3372" s="253">
        <v>110.85</v>
      </c>
      <c r="E3372" s="253" t="s">
        <v>152</v>
      </c>
    </row>
    <row r="3373" spans="1:5" ht="13.5">
      <c r="A3373" s="254">
        <v>11499</v>
      </c>
      <c r="B3373" s="259" t="s">
        <v>8780</v>
      </c>
      <c r="C3373" s="253" t="s">
        <v>4628</v>
      </c>
      <c r="D3373" s="253">
        <v>1240.26</v>
      </c>
      <c r="E3373" s="253" t="s">
        <v>152</v>
      </c>
    </row>
    <row r="3374" spans="1:5" ht="13.5">
      <c r="A3374" s="254">
        <v>34761</v>
      </c>
      <c r="B3374" s="259" t="s">
        <v>11000</v>
      </c>
      <c r="C3374" s="253" t="s">
        <v>4627</v>
      </c>
      <c r="D3374" s="253">
        <v>15.58</v>
      </c>
      <c r="E3374" s="253" t="s">
        <v>11862</v>
      </c>
    </row>
    <row r="3375" spans="1:5" ht="13.5">
      <c r="A3375" s="254">
        <v>40924</v>
      </c>
      <c r="B3375" s="259" t="s">
        <v>11001</v>
      </c>
      <c r="C3375" s="253" t="s">
        <v>4636</v>
      </c>
      <c r="D3375" s="253">
        <v>2779.38</v>
      </c>
      <c r="E3375" s="253" t="s">
        <v>11862</v>
      </c>
    </row>
    <row r="3376" spans="1:5" ht="13.5">
      <c r="A3376" s="254">
        <v>25957</v>
      </c>
      <c r="B3376" s="259" t="s">
        <v>11002</v>
      </c>
      <c r="C3376" s="253" t="s">
        <v>4627</v>
      </c>
      <c r="D3376" s="253">
        <v>12.12</v>
      </c>
      <c r="E3376" s="253" t="s">
        <v>11862</v>
      </c>
    </row>
    <row r="3377" spans="1:5" ht="13.5">
      <c r="A3377" s="254">
        <v>40983</v>
      </c>
      <c r="B3377" s="259" t="s">
        <v>11003</v>
      </c>
      <c r="C3377" s="253" t="s">
        <v>4636</v>
      </c>
      <c r="D3377" s="253">
        <v>2162.69</v>
      </c>
      <c r="E3377" s="253" t="s">
        <v>11862</v>
      </c>
    </row>
    <row r="3378" spans="1:5" ht="13.5">
      <c r="A3378" s="254">
        <v>2437</v>
      </c>
      <c r="B3378" s="259" t="s">
        <v>11004</v>
      </c>
      <c r="C3378" s="253" t="s">
        <v>4627</v>
      </c>
      <c r="D3378" s="253">
        <v>17.36</v>
      </c>
      <c r="E3378" s="253" t="s">
        <v>11862</v>
      </c>
    </row>
    <row r="3379" spans="1:5" ht="13.5">
      <c r="A3379" s="254">
        <v>40921</v>
      </c>
      <c r="B3379" s="259" t="s">
        <v>11005</v>
      </c>
      <c r="C3379" s="253" t="s">
        <v>4636</v>
      </c>
      <c r="D3379" s="253">
        <v>3098.11</v>
      </c>
      <c r="E3379" s="253" t="s">
        <v>11862</v>
      </c>
    </row>
    <row r="3380" spans="1:5" ht="27">
      <c r="A3380" s="254">
        <v>40534</v>
      </c>
      <c r="B3380" s="259" t="s">
        <v>8781</v>
      </c>
      <c r="C3380" s="253" t="s">
        <v>4628</v>
      </c>
      <c r="D3380" s="253">
        <v>198.93</v>
      </c>
      <c r="E3380" s="253" t="s">
        <v>152</v>
      </c>
    </row>
    <row r="3381" spans="1:5" ht="27">
      <c r="A3381" s="254">
        <v>14252</v>
      </c>
      <c r="B3381" s="259" t="s">
        <v>8782</v>
      </c>
      <c r="C3381" s="253" t="s">
        <v>4628</v>
      </c>
      <c r="D3381" s="253">
        <v>1902.65</v>
      </c>
      <c r="E3381" s="253" t="s">
        <v>152</v>
      </c>
    </row>
    <row r="3382" spans="1:5" ht="40.5">
      <c r="A3382" s="254">
        <v>730</v>
      </c>
      <c r="B3382" s="259" t="s">
        <v>8783</v>
      </c>
      <c r="C3382" s="253" t="s">
        <v>4628</v>
      </c>
      <c r="D3382" s="253">
        <v>5083.5200000000004</v>
      </c>
      <c r="E3382" s="253" t="s">
        <v>152</v>
      </c>
    </row>
    <row r="3383" spans="1:5" ht="40.5">
      <c r="A3383" s="254">
        <v>723</v>
      </c>
      <c r="B3383" s="259" t="s">
        <v>8784</v>
      </c>
      <c r="C3383" s="253" t="s">
        <v>4628</v>
      </c>
      <c r="D3383" s="253">
        <v>2526.69</v>
      </c>
      <c r="E3383" s="253" t="s">
        <v>152</v>
      </c>
    </row>
    <row r="3384" spans="1:5" ht="40.5">
      <c r="A3384" s="254">
        <v>36502</v>
      </c>
      <c r="B3384" s="259" t="s">
        <v>8785</v>
      </c>
      <c r="C3384" s="253" t="s">
        <v>4628</v>
      </c>
      <c r="D3384" s="253">
        <v>2374.7800000000002</v>
      </c>
      <c r="E3384" s="253" t="s">
        <v>152</v>
      </c>
    </row>
    <row r="3385" spans="1:5" ht="40.5">
      <c r="A3385" s="254">
        <v>36503</v>
      </c>
      <c r="B3385" s="259" t="s">
        <v>8786</v>
      </c>
      <c r="C3385" s="253" t="s">
        <v>4628</v>
      </c>
      <c r="D3385" s="253">
        <v>2928.39</v>
      </c>
      <c r="E3385" s="253" t="s">
        <v>152</v>
      </c>
    </row>
    <row r="3386" spans="1:5" ht="27">
      <c r="A3386" s="254">
        <v>4090</v>
      </c>
      <c r="B3386" s="259" t="s">
        <v>8787</v>
      </c>
      <c r="C3386" s="253" t="s">
        <v>4628</v>
      </c>
      <c r="D3386" s="253">
        <v>547000</v>
      </c>
      <c r="E3386" s="253" t="s">
        <v>152</v>
      </c>
    </row>
    <row r="3387" spans="1:5" ht="27">
      <c r="A3387" s="254">
        <v>13227</v>
      </c>
      <c r="B3387" s="259" t="s">
        <v>8788</v>
      </c>
      <c r="C3387" s="253" t="s">
        <v>4628</v>
      </c>
      <c r="D3387" s="253">
        <v>679715.71</v>
      </c>
      <c r="E3387" s="253" t="s">
        <v>152</v>
      </c>
    </row>
    <row r="3388" spans="1:5" ht="27">
      <c r="A3388" s="254">
        <v>10597</v>
      </c>
      <c r="B3388" s="259" t="s">
        <v>8789</v>
      </c>
      <c r="C3388" s="253" t="s">
        <v>4628</v>
      </c>
      <c r="D3388" s="253">
        <v>715488.47</v>
      </c>
      <c r="E3388" s="253" t="s">
        <v>152</v>
      </c>
    </row>
    <row r="3389" spans="1:5" ht="13.5">
      <c r="A3389" s="254">
        <v>39628</v>
      </c>
      <c r="B3389" s="259" t="s">
        <v>8790</v>
      </c>
      <c r="C3389" s="253" t="s">
        <v>4628</v>
      </c>
      <c r="D3389" s="253">
        <v>2503.56</v>
      </c>
      <c r="E3389" s="253" t="s">
        <v>152</v>
      </c>
    </row>
    <row r="3390" spans="1:5" ht="13.5">
      <c r="A3390" s="254">
        <v>39404</v>
      </c>
      <c r="B3390" s="259" t="s">
        <v>8791</v>
      </c>
      <c r="C3390" s="253" t="s">
        <v>4628</v>
      </c>
      <c r="D3390" s="253">
        <v>1241.43</v>
      </c>
      <c r="E3390" s="253" t="s">
        <v>152</v>
      </c>
    </row>
    <row r="3391" spans="1:5" ht="27">
      <c r="A3391" s="254">
        <v>39402</v>
      </c>
      <c r="B3391" s="259" t="s">
        <v>8792</v>
      </c>
      <c r="C3391" s="253" t="s">
        <v>4628</v>
      </c>
      <c r="D3391" s="253">
        <v>1022.7</v>
      </c>
      <c r="E3391" s="253" t="s">
        <v>152</v>
      </c>
    </row>
    <row r="3392" spans="1:5" ht="27">
      <c r="A3392" s="254">
        <v>39403</v>
      </c>
      <c r="B3392" s="259" t="s">
        <v>8793</v>
      </c>
      <c r="C3392" s="253" t="s">
        <v>4628</v>
      </c>
      <c r="D3392" s="253">
        <v>1000.46</v>
      </c>
      <c r="E3392" s="253" t="s">
        <v>152</v>
      </c>
    </row>
    <row r="3393" spans="1:5" ht="13.5">
      <c r="A3393" s="254">
        <v>4093</v>
      </c>
      <c r="B3393" s="259" t="s">
        <v>11006</v>
      </c>
      <c r="C3393" s="253" t="s">
        <v>4627</v>
      </c>
      <c r="D3393" s="253">
        <v>13.55</v>
      </c>
      <c r="E3393" s="253" t="s">
        <v>11862</v>
      </c>
    </row>
    <row r="3394" spans="1:5" ht="13.5">
      <c r="A3394" s="254">
        <v>10512</v>
      </c>
      <c r="B3394" s="259" t="s">
        <v>11007</v>
      </c>
      <c r="C3394" s="253" t="s">
        <v>4636</v>
      </c>
      <c r="D3394" s="253">
        <v>2939.34</v>
      </c>
      <c r="E3394" s="253" t="s">
        <v>11862</v>
      </c>
    </row>
    <row r="3395" spans="1:5" ht="13.5">
      <c r="A3395" s="254">
        <v>20020</v>
      </c>
      <c r="B3395" s="259" t="s">
        <v>11008</v>
      </c>
      <c r="C3395" s="253" t="s">
        <v>4627</v>
      </c>
      <c r="D3395" s="253">
        <v>12.78</v>
      </c>
      <c r="E3395" s="253" t="s">
        <v>11862</v>
      </c>
    </row>
    <row r="3396" spans="1:5" ht="13.5">
      <c r="A3396" s="254">
        <v>41038</v>
      </c>
      <c r="B3396" s="259" t="s">
        <v>11009</v>
      </c>
      <c r="C3396" s="253" t="s">
        <v>4636</v>
      </c>
      <c r="D3396" s="253">
        <v>2772.53</v>
      </c>
      <c r="E3396" s="253" t="s">
        <v>11862</v>
      </c>
    </row>
    <row r="3397" spans="1:5" ht="13.5">
      <c r="A3397" s="254">
        <v>4094</v>
      </c>
      <c r="B3397" s="259" t="s">
        <v>11010</v>
      </c>
      <c r="C3397" s="253" t="s">
        <v>4627</v>
      </c>
      <c r="D3397" s="253">
        <v>18.079999999999998</v>
      </c>
      <c r="E3397" s="253" t="s">
        <v>11862</v>
      </c>
    </row>
    <row r="3398" spans="1:5" ht="13.5">
      <c r="A3398" s="254">
        <v>40988</v>
      </c>
      <c r="B3398" s="259" t="s">
        <v>11011</v>
      </c>
      <c r="C3398" s="253" t="s">
        <v>4636</v>
      </c>
      <c r="D3398" s="253">
        <v>3925.29</v>
      </c>
      <c r="E3398" s="253" t="s">
        <v>11862</v>
      </c>
    </row>
    <row r="3399" spans="1:5" ht="13.5">
      <c r="A3399" s="254">
        <v>4095</v>
      </c>
      <c r="B3399" s="259" t="s">
        <v>11012</v>
      </c>
      <c r="C3399" s="253" t="s">
        <v>4627</v>
      </c>
      <c r="D3399" s="253">
        <v>12.5</v>
      </c>
      <c r="E3399" s="253" t="s">
        <v>11862</v>
      </c>
    </row>
    <row r="3400" spans="1:5" ht="13.5">
      <c r="A3400" s="254">
        <v>40990</v>
      </c>
      <c r="B3400" s="259" t="s">
        <v>11013</v>
      </c>
      <c r="C3400" s="253" t="s">
        <v>4636</v>
      </c>
      <c r="D3400" s="253">
        <v>2757.07</v>
      </c>
      <c r="E3400" s="253" t="s">
        <v>11862</v>
      </c>
    </row>
    <row r="3401" spans="1:5" ht="13.5">
      <c r="A3401" s="254">
        <v>4097</v>
      </c>
      <c r="B3401" s="259" t="s">
        <v>11014</v>
      </c>
      <c r="C3401" s="253" t="s">
        <v>4627</v>
      </c>
      <c r="D3401" s="253">
        <v>12.42</v>
      </c>
      <c r="E3401" s="253" t="s">
        <v>11862</v>
      </c>
    </row>
    <row r="3402" spans="1:5" ht="13.5">
      <c r="A3402" s="254">
        <v>40994</v>
      </c>
      <c r="B3402" s="259" t="s">
        <v>11015</v>
      </c>
      <c r="C3402" s="253" t="s">
        <v>4636</v>
      </c>
      <c r="D3402" s="253">
        <v>2740.71</v>
      </c>
      <c r="E3402" s="253" t="s">
        <v>11862</v>
      </c>
    </row>
    <row r="3403" spans="1:5" ht="13.5">
      <c r="A3403" s="254">
        <v>4096</v>
      </c>
      <c r="B3403" s="259" t="s">
        <v>11016</v>
      </c>
      <c r="C3403" s="253" t="s">
        <v>4627</v>
      </c>
      <c r="D3403" s="253">
        <v>12.5</v>
      </c>
      <c r="E3403" s="253" t="s">
        <v>11862</v>
      </c>
    </row>
    <row r="3404" spans="1:5" ht="13.5">
      <c r="A3404" s="254">
        <v>40992</v>
      </c>
      <c r="B3404" s="259" t="s">
        <v>11017</v>
      </c>
      <c r="C3404" s="253" t="s">
        <v>4636</v>
      </c>
      <c r="D3404" s="253">
        <v>2757.07</v>
      </c>
      <c r="E3404" s="253" t="s">
        <v>11862</v>
      </c>
    </row>
    <row r="3405" spans="1:5" ht="13.5">
      <c r="A3405" s="254">
        <v>13955</v>
      </c>
      <c r="B3405" s="259" t="s">
        <v>8794</v>
      </c>
      <c r="C3405" s="253" t="s">
        <v>4628</v>
      </c>
      <c r="D3405" s="253">
        <v>2581.92</v>
      </c>
      <c r="E3405" s="253" t="s">
        <v>152</v>
      </c>
    </row>
    <row r="3406" spans="1:5" ht="27">
      <c r="A3406" s="254">
        <v>4114</v>
      </c>
      <c r="B3406" s="259" t="s">
        <v>8795</v>
      </c>
      <c r="C3406" s="253" t="s">
        <v>4628</v>
      </c>
      <c r="D3406" s="253">
        <v>44.29</v>
      </c>
      <c r="E3406" s="253" t="s">
        <v>152</v>
      </c>
    </row>
    <row r="3407" spans="1:5" ht="27">
      <c r="A3407" s="254">
        <v>36797</v>
      </c>
      <c r="B3407" s="259" t="s">
        <v>8796</v>
      </c>
      <c r="C3407" s="253" t="s">
        <v>4628</v>
      </c>
      <c r="D3407" s="253">
        <v>38.729999999999997</v>
      </c>
      <c r="E3407" s="253" t="s">
        <v>152</v>
      </c>
    </row>
    <row r="3408" spans="1:5" ht="13.5">
      <c r="A3408" s="254">
        <v>4107</v>
      </c>
      <c r="B3408" s="259" t="s">
        <v>8797</v>
      </c>
      <c r="C3408" s="253" t="s">
        <v>4628</v>
      </c>
      <c r="D3408" s="253">
        <v>37.29</v>
      </c>
      <c r="E3408" s="253" t="s">
        <v>152</v>
      </c>
    </row>
    <row r="3409" spans="1:5" ht="13.5">
      <c r="A3409" s="254">
        <v>36799</v>
      </c>
      <c r="B3409" s="259" t="s">
        <v>8798</v>
      </c>
      <c r="C3409" s="253" t="s">
        <v>4628</v>
      </c>
      <c r="D3409" s="253">
        <v>35.61</v>
      </c>
      <c r="E3409" s="253" t="s">
        <v>152</v>
      </c>
    </row>
    <row r="3410" spans="1:5" ht="13.5">
      <c r="A3410" s="254">
        <v>4108</v>
      </c>
      <c r="B3410" s="259" t="s">
        <v>8799</v>
      </c>
      <c r="C3410" s="253" t="s">
        <v>4628</v>
      </c>
      <c r="D3410" s="253">
        <v>29.98</v>
      </c>
      <c r="E3410" s="253" t="s">
        <v>152</v>
      </c>
    </row>
    <row r="3411" spans="1:5" ht="13.5">
      <c r="A3411" s="254">
        <v>4102</v>
      </c>
      <c r="B3411" s="259" t="s">
        <v>8800</v>
      </c>
      <c r="C3411" s="253" t="s">
        <v>4628</v>
      </c>
      <c r="D3411" s="253">
        <v>44.61</v>
      </c>
      <c r="E3411" s="253" t="s">
        <v>152</v>
      </c>
    </row>
    <row r="3412" spans="1:5" ht="27">
      <c r="A3412" s="254">
        <v>10826</v>
      </c>
      <c r="B3412" s="259" t="s">
        <v>8801</v>
      </c>
      <c r="C3412" s="253" t="s">
        <v>4628</v>
      </c>
      <c r="D3412" s="253">
        <v>47.98</v>
      </c>
      <c r="E3412" s="253" t="s">
        <v>152</v>
      </c>
    </row>
    <row r="3413" spans="1:5" ht="27">
      <c r="A3413" s="254">
        <v>365</v>
      </c>
      <c r="B3413" s="259" t="s">
        <v>8802</v>
      </c>
      <c r="C3413" s="253" t="s">
        <v>4628</v>
      </c>
      <c r="D3413" s="253">
        <v>29.75</v>
      </c>
      <c r="E3413" s="253" t="s">
        <v>152</v>
      </c>
    </row>
    <row r="3414" spans="1:5" ht="13.5">
      <c r="A3414" s="254">
        <v>38639</v>
      </c>
      <c r="B3414" s="259" t="s">
        <v>8803</v>
      </c>
      <c r="C3414" s="253" t="s">
        <v>4628</v>
      </c>
      <c r="D3414" s="253">
        <v>115.17</v>
      </c>
      <c r="E3414" s="253" t="s">
        <v>152</v>
      </c>
    </row>
    <row r="3415" spans="1:5" ht="13.5">
      <c r="A3415" s="254">
        <v>38640</v>
      </c>
      <c r="B3415" s="259" t="s">
        <v>8804</v>
      </c>
      <c r="C3415" s="253" t="s">
        <v>4628</v>
      </c>
      <c r="D3415" s="253">
        <v>1.72</v>
      </c>
      <c r="E3415" s="253" t="s">
        <v>152</v>
      </c>
    </row>
    <row r="3416" spans="1:5" ht="27">
      <c r="A3416" s="254">
        <v>358</v>
      </c>
      <c r="B3416" s="259" t="s">
        <v>8805</v>
      </c>
      <c r="C3416" s="253" t="s">
        <v>4628</v>
      </c>
      <c r="D3416" s="253">
        <v>35.51</v>
      </c>
      <c r="E3416" s="253" t="s">
        <v>152</v>
      </c>
    </row>
    <row r="3417" spans="1:5" ht="27">
      <c r="A3417" s="254">
        <v>359</v>
      </c>
      <c r="B3417" s="259" t="s">
        <v>8806</v>
      </c>
      <c r="C3417" s="253" t="s">
        <v>4628</v>
      </c>
      <c r="D3417" s="253">
        <v>72.94</v>
      </c>
      <c r="E3417" s="253" t="s">
        <v>152</v>
      </c>
    </row>
    <row r="3418" spans="1:5" ht="13.5">
      <c r="A3418" s="254">
        <v>38641</v>
      </c>
      <c r="B3418" s="259" t="s">
        <v>8807</v>
      </c>
      <c r="C3418" s="253" t="s">
        <v>4628</v>
      </c>
      <c r="D3418" s="253">
        <v>71.98</v>
      </c>
      <c r="E3418" s="253" t="s">
        <v>152</v>
      </c>
    </row>
    <row r="3419" spans="1:5" ht="27">
      <c r="A3419" s="254">
        <v>360</v>
      </c>
      <c r="B3419" s="259" t="s">
        <v>8808</v>
      </c>
      <c r="C3419" s="253" t="s">
        <v>4628</v>
      </c>
      <c r="D3419" s="253">
        <v>1.67</v>
      </c>
      <c r="E3419" s="253" t="s">
        <v>152</v>
      </c>
    </row>
    <row r="3420" spans="1:5" ht="27">
      <c r="A3420" s="254">
        <v>4127</v>
      </c>
      <c r="B3420" s="259" t="s">
        <v>8809</v>
      </c>
      <c r="C3420" s="253" t="s">
        <v>4628</v>
      </c>
      <c r="D3420" s="253">
        <v>210.82</v>
      </c>
      <c r="E3420" s="253" t="s">
        <v>152</v>
      </c>
    </row>
    <row r="3421" spans="1:5" ht="27">
      <c r="A3421" s="254">
        <v>4154</v>
      </c>
      <c r="B3421" s="259" t="s">
        <v>8810</v>
      </c>
      <c r="C3421" s="253" t="s">
        <v>4628</v>
      </c>
      <c r="D3421" s="253">
        <v>257.57</v>
      </c>
      <c r="E3421" s="253" t="s">
        <v>152</v>
      </c>
    </row>
    <row r="3422" spans="1:5" ht="27">
      <c r="A3422" s="254">
        <v>4168</v>
      </c>
      <c r="B3422" s="259" t="s">
        <v>8811</v>
      </c>
      <c r="C3422" s="253" t="s">
        <v>4628</v>
      </c>
      <c r="D3422" s="253">
        <v>272.02</v>
      </c>
      <c r="E3422" s="253" t="s">
        <v>152</v>
      </c>
    </row>
    <row r="3423" spans="1:5" ht="27">
      <c r="A3423" s="254">
        <v>4161</v>
      </c>
      <c r="B3423" s="259" t="s">
        <v>8812</v>
      </c>
      <c r="C3423" s="253" t="s">
        <v>4628</v>
      </c>
      <c r="D3423" s="253">
        <v>261.82</v>
      </c>
      <c r="E3423" s="253" t="s">
        <v>152</v>
      </c>
    </row>
    <row r="3424" spans="1:5" ht="40.5">
      <c r="A3424" s="254">
        <v>42430</v>
      </c>
      <c r="B3424" s="259" t="s">
        <v>10772</v>
      </c>
      <c r="C3424" s="253" t="s">
        <v>4628</v>
      </c>
      <c r="D3424" s="253">
        <v>3654.84</v>
      </c>
      <c r="E3424" s="253" t="s">
        <v>152</v>
      </c>
    </row>
    <row r="3425" spans="1:5" ht="13.5">
      <c r="A3425" s="254">
        <v>4214</v>
      </c>
      <c r="B3425" s="259" t="s">
        <v>8813</v>
      </c>
      <c r="C3425" s="253" t="s">
        <v>4628</v>
      </c>
      <c r="D3425" s="253">
        <v>6.79</v>
      </c>
      <c r="E3425" s="253" t="s">
        <v>152</v>
      </c>
    </row>
    <row r="3426" spans="1:5" ht="13.5">
      <c r="A3426" s="254">
        <v>4215</v>
      </c>
      <c r="B3426" s="259" t="s">
        <v>8814</v>
      </c>
      <c r="C3426" s="253" t="s">
        <v>4628</v>
      </c>
      <c r="D3426" s="253">
        <v>4.47</v>
      </c>
      <c r="E3426" s="253" t="s">
        <v>152</v>
      </c>
    </row>
    <row r="3427" spans="1:5" ht="13.5">
      <c r="A3427" s="254">
        <v>4210</v>
      </c>
      <c r="B3427" s="259" t="s">
        <v>8815</v>
      </c>
      <c r="C3427" s="253" t="s">
        <v>4628</v>
      </c>
      <c r="D3427" s="253">
        <v>0.75</v>
      </c>
      <c r="E3427" s="253" t="s">
        <v>152</v>
      </c>
    </row>
    <row r="3428" spans="1:5" ht="13.5">
      <c r="A3428" s="254">
        <v>4212</v>
      </c>
      <c r="B3428" s="259" t="s">
        <v>8816</v>
      </c>
      <c r="C3428" s="253" t="s">
        <v>4628</v>
      </c>
      <c r="D3428" s="253">
        <v>2.16</v>
      </c>
      <c r="E3428" s="253" t="s">
        <v>152</v>
      </c>
    </row>
    <row r="3429" spans="1:5" ht="13.5">
      <c r="A3429" s="254">
        <v>4213</v>
      </c>
      <c r="B3429" s="259" t="s">
        <v>8817</v>
      </c>
      <c r="C3429" s="253" t="s">
        <v>4628</v>
      </c>
      <c r="D3429" s="253">
        <v>9.65</v>
      </c>
      <c r="E3429" s="253" t="s">
        <v>152</v>
      </c>
    </row>
    <row r="3430" spans="1:5" ht="13.5">
      <c r="A3430" s="254">
        <v>4211</v>
      </c>
      <c r="B3430" s="259" t="s">
        <v>8818</v>
      </c>
      <c r="C3430" s="253" t="s">
        <v>4628</v>
      </c>
      <c r="D3430" s="253">
        <v>1.08</v>
      </c>
      <c r="E3430" s="253" t="s">
        <v>152</v>
      </c>
    </row>
    <row r="3431" spans="1:5" ht="13.5">
      <c r="A3431" s="254">
        <v>4209</v>
      </c>
      <c r="B3431" s="259" t="s">
        <v>8819</v>
      </c>
      <c r="C3431" s="253" t="s">
        <v>4628</v>
      </c>
      <c r="D3431" s="253">
        <v>11.97</v>
      </c>
      <c r="E3431" s="253" t="s">
        <v>152</v>
      </c>
    </row>
    <row r="3432" spans="1:5" ht="13.5">
      <c r="A3432" s="254">
        <v>4180</v>
      </c>
      <c r="B3432" s="259" t="s">
        <v>8820</v>
      </c>
      <c r="C3432" s="253" t="s">
        <v>4628</v>
      </c>
      <c r="D3432" s="253">
        <v>9.01</v>
      </c>
      <c r="E3432" s="253" t="s">
        <v>152</v>
      </c>
    </row>
    <row r="3433" spans="1:5" ht="13.5">
      <c r="A3433" s="254">
        <v>4177</v>
      </c>
      <c r="B3433" s="259" t="s">
        <v>8821</v>
      </c>
      <c r="C3433" s="253" t="s">
        <v>4628</v>
      </c>
      <c r="D3433" s="253">
        <v>2.99</v>
      </c>
      <c r="E3433" s="253" t="s">
        <v>152</v>
      </c>
    </row>
    <row r="3434" spans="1:5" ht="13.5">
      <c r="A3434" s="254">
        <v>4179</v>
      </c>
      <c r="B3434" s="259" t="s">
        <v>8822</v>
      </c>
      <c r="C3434" s="253" t="s">
        <v>4628</v>
      </c>
      <c r="D3434" s="253">
        <v>6.12</v>
      </c>
      <c r="E3434" s="253" t="s">
        <v>152</v>
      </c>
    </row>
    <row r="3435" spans="1:5" ht="13.5">
      <c r="A3435" s="254">
        <v>4208</v>
      </c>
      <c r="B3435" s="259" t="s">
        <v>8823</v>
      </c>
      <c r="C3435" s="253" t="s">
        <v>4628</v>
      </c>
      <c r="D3435" s="253">
        <v>28.5</v>
      </c>
      <c r="E3435" s="253" t="s">
        <v>152</v>
      </c>
    </row>
    <row r="3436" spans="1:5" ht="13.5">
      <c r="A3436" s="254">
        <v>4181</v>
      </c>
      <c r="B3436" s="259" t="s">
        <v>8824</v>
      </c>
      <c r="C3436" s="253" t="s">
        <v>4628</v>
      </c>
      <c r="D3436" s="253">
        <v>18.62</v>
      </c>
      <c r="E3436" s="253" t="s">
        <v>152</v>
      </c>
    </row>
    <row r="3437" spans="1:5" ht="13.5">
      <c r="A3437" s="254">
        <v>4178</v>
      </c>
      <c r="B3437" s="259" t="s">
        <v>8825</v>
      </c>
      <c r="C3437" s="253" t="s">
        <v>4628</v>
      </c>
      <c r="D3437" s="253">
        <v>4.1500000000000004</v>
      </c>
      <c r="E3437" s="253" t="s">
        <v>152</v>
      </c>
    </row>
    <row r="3438" spans="1:5" ht="13.5">
      <c r="A3438" s="254">
        <v>4182</v>
      </c>
      <c r="B3438" s="259" t="s">
        <v>8826</v>
      </c>
      <c r="C3438" s="253" t="s">
        <v>4628</v>
      </c>
      <c r="D3438" s="253">
        <v>46.35</v>
      </c>
      <c r="E3438" s="253" t="s">
        <v>152</v>
      </c>
    </row>
    <row r="3439" spans="1:5" ht="13.5">
      <c r="A3439" s="254">
        <v>4183</v>
      </c>
      <c r="B3439" s="259" t="s">
        <v>8827</v>
      </c>
      <c r="C3439" s="253" t="s">
        <v>4628</v>
      </c>
      <c r="D3439" s="253">
        <v>74.63</v>
      </c>
      <c r="E3439" s="253" t="s">
        <v>152</v>
      </c>
    </row>
    <row r="3440" spans="1:5" ht="13.5">
      <c r="A3440" s="254">
        <v>4184</v>
      </c>
      <c r="B3440" s="259" t="s">
        <v>8828</v>
      </c>
      <c r="C3440" s="253" t="s">
        <v>4628</v>
      </c>
      <c r="D3440" s="253">
        <v>164.74</v>
      </c>
      <c r="E3440" s="253" t="s">
        <v>152</v>
      </c>
    </row>
    <row r="3441" spans="1:5" ht="13.5">
      <c r="A3441" s="254">
        <v>4185</v>
      </c>
      <c r="B3441" s="259" t="s">
        <v>8829</v>
      </c>
      <c r="C3441" s="253" t="s">
        <v>4628</v>
      </c>
      <c r="D3441" s="253">
        <v>273.73</v>
      </c>
      <c r="E3441" s="253" t="s">
        <v>152</v>
      </c>
    </row>
    <row r="3442" spans="1:5" ht="27">
      <c r="A3442" s="254">
        <v>4205</v>
      </c>
      <c r="B3442" s="259" t="s">
        <v>8830</v>
      </c>
      <c r="C3442" s="253" t="s">
        <v>4628</v>
      </c>
      <c r="D3442" s="253">
        <v>15.81</v>
      </c>
      <c r="E3442" s="253" t="s">
        <v>152</v>
      </c>
    </row>
    <row r="3443" spans="1:5" ht="27">
      <c r="A3443" s="254">
        <v>4192</v>
      </c>
      <c r="B3443" s="259" t="s">
        <v>8831</v>
      </c>
      <c r="C3443" s="253" t="s">
        <v>4628</v>
      </c>
      <c r="D3443" s="253">
        <v>15.81</v>
      </c>
      <c r="E3443" s="253" t="s">
        <v>152</v>
      </c>
    </row>
    <row r="3444" spans="1:5" ht="27">
      <c r="A3444" s="254">
        <v>4191</v>
      </c>
      <c r="B3444" s="259" t="s">
        <v>8832</v>
      </c>
      <c r="C3444" s="253" t="s">
        <v>4628</v>
      </c>
      <c r="D3444" s="253">
        <v>15.81</v>
      </c>
      <c r="E3444" s="253" t="s">
        <v>152</v>
      </c>
    </row>
    <row r="3445" spans="1:5" ht="27">
      <c r="A3445" s="254">
        <v>4207</v>
      </c>
      <c r="B3445" s="259" t="s">
        <v>8833</v>
      </c>
      <c r="C3445" s="253" t="s">
        <v>4628</v>
      </c>
      <c r="D3445" s="253">
        <v>12.72</v>
      </c>
      <c r="E3445" s="253" t="s">
        <v>152</v>
      </c>
    </row>
    <row r="3446" spans="1:5" ht="27">
      <c r="A3446" s="254">
        <v>4206</v>
      </c>
      <c r="B3446" s="259" t="s">
        <v>8834</v>
      </c>
      <c r="C3446" s="253" t="s">
        <v>4628</v>
      </c>
      <c r="D3446" s="253">
        <v>12.35</v>
      </c>
      <c r="E3446" s="253" t="s">
        <v>152</v>
      </c>
    </row>
    <row r="3447" spans="1:5" ht="27">
      <c r="A3447" s="254">
        <v>4190</v>
      </c>
      <c r="B3447" s="259" t="s">
        <v>8835</v>
      </c>
      <c r="C3447" s="253" t="s">
        <v>4628</v>
      </c>
      <c r="D3447" s="253">
        <v>12.35</v>
      </c>
      <c r="E3447" s="253" t="s">
        <v>152</v>
      </c>
    </row>
    <row r="3448" spans="1:5" ht="27">
      <c r="A3448" s="254">
        <v>4186</v>
      </c>
      <c r="B3448" s="259" t="s">
        <v>8836</v>
      </c>
      <c r="C3448" s="253" t="s">
        <v>4628</v>
      </c>
      <c r="D3448" s="253">
        <v>3.65</v>
      </c>
      <c r="E3448" s="253" t="s">
        <v>152</v>
      </c>
    </row>
    <row r="3449" spans="1:5" ht="27">
      <c r="A3449" s="254">
        <v>4188</v>
      </c>
      <c r="B3449" s="259" t="s">
        <v>8837</v>
      </c>
      <c r="C3449" s="253" t="s">
        <v>4628</v>
      </c>
      <c r="D3449" s="253">
        <v>7.45</v>
      </c>
      <c r="E3449" s="253" t="s">
        <v>152</v>
      </c>
    </row>
    <row r="3450" spans="1:5" ht="27">
      <c r="A3450" s="254">
        <v>4189</v>
      </c>
      <c r="B3450" s="259" t="s">
        <v>8838</v>
      </c>
      <c r="C3450" s="253" t="s">
        <v>4628</v>
      </c>
      <c r="D3450" s="253">
        <v>7.45</v>
      </c>
      <c r="E3450" s="253" t="s">
        <v>152</v>
      </c>
    </row>
    <row r="3451" spans="1:5" ht="27">
      <c r="A3451" s="254">
        <v>4197</v>
      </c>
      <c r="B3451" s="259" t="s">
        <v>8839</v>
      </c>
      <c r="C3451" s="253" t="s">
        <v>4628</v>
      </c>
      <c r="D3451" s="253">
        <v>39.47</v>
      </c>
      <c r="E3451" s="253" t="s">
        <v>152</v>
      </c>
    </row>
    <row r="3452" spans="1:5" ht="27">
      <c r="A3452" s="254">
        <v>4194</v>
      </c>
      <c r="B3452" s="259" t="s">
        <v>8840</v>
      </c>
      <c r="C3452" s="253" t="s">
        <v>4628</v>
      </c>
      <c r="D3452" s="253">
        <v>23.85</v>
      </c>
      <c r="E3452" s="253" t="s">
        <v>152</v>
      </c>
    </row>
    <row r="3453" spans="1:5" ht="27">
      <c r="A3453" s="254">
        <v>4193</v>
      </c>
      <c r="B3453" s="259" t="s">
        <v>8841</v>
      </c>
      <c r="C3453" s="253" t="s">
        <v>4628</v>
      </c>
      <c r="D3453" s="253">
        <v>23.85</v>
      </c>
      <c r="E3453" s="253" t="s">
        <v>152</v>
      </c>
    </row>
    <row r="3454" spans="1:5" ht="13.5">
      <c r="A3454" s="254">
        <v>4204</v>
      </c>
      <c r="B3454" s="259" t="s">
        <v>8842</v>
      </c>
      <c r="C3454" s="253" t="s">
        <v>4628</v>
      </c>
      <c r="D3454" s="253">
        <v>23.85</v>
      </c>
      <c r="E3454" s="253" t="s">
        <v>152</v>
      </c>
    </row>
    <row r="3455" spans="1:5" ht="27">
      <c r="A3455" s="254">
        <v>4187</v>
      </c>
      <c r="B3455" s="259" t="s">
        <v>8843</v>
      </c>
      <c r="C3455" s="253" t="s">
        <v>4628</v>
      </c>
      <c r="D3455" s="253">
        <v>4.75</v>
      </c>
      <c r="E3455" s="253" t="s">
        <v>152</v>
      </c>
    </row>
    <row r="3456" spans="1:5" ht="27">
      <c r="A3456" s="254">
        <v>4202</v>
      </c>
      <c r="B3456" s="259" t="s">
        <v>8844</v>
      </c>
      <c r="C3456" s="253" t="s">
        <v>4628</v>
      </c>
      <c r="D3456" s="253">
        <v>72.09</v>
      </c>
      <c r="E3456" s="253" t="s">
        <v>152</v>
      </c>
    </row>
    <row r="3457" spans="1:5" ht="13.5">
      <c r="A3457" s="254">
        <v>4203</v>
      </c>
      <c r="B3457" s="259" t="s">
        <v>8845</v>
      </c>
      <c r="C3457" s="253" t="s">
        <v>4628</v>
      </c>
      <c r="D3457" s="253">
        <v>63.66</v>
      </c>
      <c r="E3457" s="253" t="s">
        <v>152</v>
      </c>
    </row>
    <row r="3458" spans="1:5" ht="27">
      <c r="A3458" s="254">
        <v>40368</v>
      </c>
      <c r="B3458" s="259" t="s">
        <v>8846</v>
      </c>
      <c r="C3458" s="253" t="s">
        <v>4628</v>
      </c>
      <c r="D3458" s="253">
        <v>28.89</v>
      </c>
      <c r="E3458" s="253" t="s">
        <v>152</v>
      </c>
    </row>
    <row r="3459" spans="1:5" ht="27">
      <c r="A3459" s="254">
        <v>40365</v>
      </c>
      <c r="B3459" s="259" t="s">
        <v>8847</v>
      </c>
      <c r="C3459" s="253" t="s">
        <v>4628</v>
      </c>
      <c r="D3459" s="253">
        <v>19.489999999999998</v>
      </c>
      <c r="E3459" s="253" t="s">
        <v>152</v>
      </c>
    </row>
    <row r="3460" spans="1:5" ht="27">
      <c r="A3460" s="254">
        <v>40356</v>
      </c>
      <c r="B3460" s="259" t="s">
        <v>8848</v>
      </c>
      <c r="C3460" s="253" t="s">
        <v>4628</v>
      </c>
      <c r="D3460" s="253">
        <v>6.66</v>
      </c>
      <c r="E3460" s="253" t="s">
        <v>152</v>
      </c>
    </row>
    <row r="3461" spans="1:5" ht="27">
      <c r="A3461" s="254">
        <v>40362</v>
      </c>
      <c r="B3461" s="259" t="s">
        <v>8849</v>
      </c>
      <c r="C3461" s="253" t="s">
        <v>4628</v>
      </c>
      <c r="D3461" s="253">
        <v>12.91</v>
      </c>
      <c r="E3461" s="253" t="s">
        <v>152</v>
      </c>
    </row>
    <row r="3462" spans="1:5" ht="27">
      <c r="A3462" s="254">
        <v>40374</v>
      </c>
      <c r="B3462" s="259" t="s">
        <v>8850</v>
      </c>
      <c r="C3462" s="253" t="s">
        <v>4628</v>
      </c>
      <c r="D3462" s="253">
        <v>75.5</v>
      </c>
      <c r="E3462" s="253" t="s">
        <v>152</v>
      </c>
    </row>
    <row r="3463" spans="1:5" ht="27">
      <c r="A3463" s="254">
        <v>40371</v>
      </c>
      <c r="B3463" s="259" t="s">
        <v>8851</v>
      </c>
      <c r="C3463" s="253" t="s">
        <v>4628</v>
      </c>
      <c r="D3463" s="253">
        <v>47.53</v>
      </c>
      <c r="E3463" s="253" t="s">
        <v>152</v>
      </c>
    </row>
    <row r="3464" spans="1:5" ht="27">
      <c r="A3464" s="254">
        <v>40359</v>
      </c>
      <c r="B3464" s="259" t="s">
        <v>8852</v>
      </c>
      <c r="C3464" s="253" t="s">
        <v>4628</v>
      </c>
      <c r="D3464" s="253">
        <v>8.6</v>
      </c>
      <c r="E3464" s="253" t="s">
        <v>152</v>
      </c>
    </row>
    <row r="3465" spans="1:5" ht="13.5">
      <c r="A3465" s="254">
        <v>7595</v>
      </c>
      <c r="B3465" s="259" t="s">
        <v>11018</v>
      </c>
      <c r="C3465" s="253" t="s">
        <v>4627</v>
      </c>
      <c r="D3465" s="253">
        <v>8.4600000000000009</v>
      </c>
      <c r="E3465" s="253" t="s">
        <v>11862</v>
      </c>
    </row>
    <row r="3466" spans="1:5" ht="13.5">
      <c r="A3466" s="254">
        <v>41094</v>
      </c>
      <c r="B3466" s="259" t="s">
        <v>11019</v>
      </c>
      <c r="C3466" s="253" t="s">
        <v>4636</v>
      </c>
      <c r="D3466" s="253">
        <v>1585.62</v>
      </c>
      <c r="E3466" s="253" t="s">
        <v>11862</v>
      </c>
    </row>
    <row r="3467" spans="1:5" ht="27">
      <c r="A3467" s="254">
        <v>38175</v>
      </c>
      <c r="B3467" s="259" t="s">
        <v>8853</v>
      </c>
      <c r="C3467" s="253" t="s">
        <v>4628</v>
      </c>
      <c r="D3467" s="253">
        <v>2.2400000000000002</v>
      </c>
      <c r="E3467" s="253" t="s">
        <v>152</v>
      </c>
    </row>
    <row r="3468" spans="1:5" ht="27">
      <c r="A3468" s="254">
        <v>38176</v>
      </c>
      <c r="B3468" s="259" t="s">
        <v>8854</v>
      </c>
      <c r="C3468" s="253" t="s">
        <v>4628</v>
      </c>
      <c r="D3468" s="253">
        <v>6.09</v>
      </c>
      <c r="E3468" s="253" t="s">
        <v>152</v>
      </c>
    </row>
    <row r="3469" spans="1:5" ht="27">
      <c r="A3469" s="254">
        <v>36152</v>
      </c>
      <c r="B3469" s="259" t="s">
        <v>8855</v>
      </c>
      <c r="C3469" s="253" t="s">
        <v>4628</v>
      </c>
      <c r="D3469" s="253">
        <v>4.2699999999999996</v>
      </c>
      <c r="E3469" s="253" t="s">
        <v>152</v>
      </c>
    </row>
    <row r="3470" spans="1:5" ht="13.5">
      <c r="A3470" s="254">
        <v>11138</v>
      </c>
      <c r="B3470" s="259" t="s">
        <v>8856</v>
      </c>
      <c r="C3470" s="253" t="s">
        <v>4633</v>
      </c>
      <c r="D3470" s="253">
        <v>2.46</v>
      </c>
      <c r="E3470" s="253" t="s">
        <v>152</v>
      </c>
    </row>
    <row r="3471" spans="1:5" ht="13.5">
      <c r="A3471" s="254">
        <v>5333</v>
      </c>
      <c r="B3471" s="259" t="s">
        <v>8857</v>
      </c>
      <c r="C3471" s="253" t="s">
        <v>4633</v>
      </c>
      <c r="D3471" s="253">
        <v>16.73</v>
      </c>
      <c r="E3471" s="253" t="s">
        <v>152</v>
      </c>
    </row>
    <row r="3472" spans="1:5" ht="13.5">
      <c r="A3472" s="254">
        <v>4221</v>
      </c>
      <c r="B3472" s="259" t="s">
        <v>8858</v>
      </c>
      <c r="C3472" s="253" t="s">
        <v>4633</v>
      </c>
      <c r="D3472" s="253">
        <v>3.83</v>
      </c>
      <c r="E3472" s="253" t="s">
        <v>152</v>
      </c>
    </row>
    <row r="3473" spans="1:5" ht="27">
      <c r="A3473" s="254">
        <v>4227</v>
      </c>
      <c r="B3473" s="259" t="s">
        <v>8859</v>
      </c>
      <c r="C3473" s="253" t="s">
        <v>4633</v>
      </c>
      <c r="D3473" s="253">
        <v>20</v>
      </c>
      <c r="E3473" s="253" t="s">
        <v>152</v>
      </c>
    </row>
    <row r="3474" spans="1:5" ht="40.5">
      <c r="A3474" s="254">
        <v>38170</v>
      </c>
      <c r="B3474" s="259" t="s">
        <v>8860</v>
      </c>
      <c r="C3474" s="253" t="s">
        <v>4628</v>
      </c>
      <c r="D3474" s="253">
        <v>10.26</v>
      </c>
      <c r="E3474" s="253" t="s">
        <v>152</v>
      </c>
    </row>
    <row r="3475" spans="1:5" ht="13.5">
      <c r="A3475" s="254">
        <v>4252</v>
      </c>
      <c r="B3475" s="259" t="s">
        <v>11020</v>
      </c>
      <c r="C3475" s="253" t="s">
        <v>4627</v>
      </c>
      <c r="D3475" s="253">
        <v>14.06</v>
      </c>
      <c r="E3475" s="253" t="s">
        <v>11862</v>
      </c>
    </row>
    <row r="3476" spans="1:5" ht="13.5">
      <c r="A3476" s="254">
        <v>40980</v>
      </c>
      <c r="B3476" s="259" t="s">
        <v>11021</v>
      </c>
      <c r="C3476" s="253" t="s">
        <v>4636</v>
      </c>
      <c r="D3476" s="253">
        <v>2511.2800000000002</v>
      </c>
      <c r="E3476" s="253" t="s">
        <v>11862</v>
      </c>
    </row>
    <row r="3477" spans="1:5" ht="13.5">
      <c r="A3477" s="254">
        <v>4243</v>
      </c>
      <c r="B3477" s="259" t="s">
        <v>11022</v>
      </c>
      <c r="C3477" s="253" t="s">
        <v>4627</v>
      </c>
      <c r="D3477" s="253">
        <v>12.2</v>
      </c>
      <c r="E3477" s="253" t="s">
        <v>11862</v>
      </c>
    </row>
    <row r="3478" spans="1:5" ht="13.5">
      <c r="A3478" s="254">
        <v>41031</v>
      </c>
      <c r="B3478" s="259" t="s">
        <v>11023</v>
      </c>
      <c r="C3478" s="253" t="s">
        <v>4636</v>
      </c>
      <c r="D3478" s="253">
        <v>2180.1</v>
      </c>
      <c r="E3478" s="253" t="s">
        <v>11862</v>
      </c>
    </row>
    <row r="3479" spans="1:5" ht="13.5">
      <c r="A3479" s="254">
        <v>40986</v>
      </c>
      <c r="B3479" s="259" t="s">
        <v>11024</v>
      </c>
      <c r="C3479" s="253" t="s">
        <v>4636</v>
      </c>
      <c r="D3479" s="253">
        <v>2103.87</v>
      </c>
      <c r="E3479" s="253" t="s">
        <v>11862</v>
      </c>
    </row>
    <row r="3480" spans="1:5" ht="13.5">
      <c r="A3480" s="254">
        <v>37666</v>
      </c>
      <c r="B3480" s="259" t="s">
        <v>11025</v>
      </c>
      <c r="C3480" s="253" t="s">
        <v>4627</v>
      </c>
      <c r="D3480" s="253">
        <v>11.78</v>
      </c>
      <c r="E3480" s="253" t="s">
        <v>11862</v>
      </c>
    </row>
    <row r="3481" spans="1:5" ht="13.5">
      <c r="A3481" s="254">
        <v>4250</v>
      </c>
      <c r="B3481" s="259" t="s">
        <v>11026</v>
      </c>
      <c r="C3481" s="253" t="s">
        <v>4627</v>
      </c>
      <c r="D3481" s="253">
        <v>12.52</v>
      </c>
      <c r="E3481" s="253" t="s">
        <v>11862</v>
      </c>
    </row>
    <row r="3482" spans="1:5" ht="13.5">
      <c r="A3482" s="254">
        <v>40978</v>
      </c>
      <c r="B3482" s="259" t="s">
        <v>11027</v>
      </c>
      <c r="C3482" s="253" t="s">
        <v>4636</v>
      </c>
      <c r="D3482" s="253">
        <v>2236.65</v>
      </c>
      <c r="E3482" s="253" t="s">
        <v>11862</v>
      </c>
    </row>
    <row r="3483" spans="1:5" ht="13.5">
      <c r="A3483" s="254">
        <v>25960</v>
      </c>
      <c r="B3483" s="259" t="s">
        <v>11028</v>
      </c>
      <c r="C3483" s="253" t="s">
        <v>4627</v>
      </c>
      <c r="D3483" s="253">
        <v>15.03</v>
      </c>
      <c r="E3483" s="253" t="s">
        <v>11862</v>
      </c>
    </row>
    <row r="3484" spans="1:5" ht="13.5">
      <c r="A3484" s="254">
        <v>41043</v>
      </c>
      <c r="B3484" s="259" t="s">
        <v>11029</v>
      </c>
      <c r="C3484" s="253" t="s">
        <v>4636</v>
      </c>
      <c r="D3484" s="253">
        <v>2683.2</v>
      </c>
      <c r="E3484" s="253" t="s">
        <v>11862</v>
      </c>
    </row>
    <row r="3485" spans="1:5" ht="13.5">
      <c r="A3485" s="254">
        <v>4234</v>
      </c>
      <c r="B3485" s="259" t="s">
        <v>11030</v>
      </c>
      <c r="C3485" s="253" t="s">
        <v>4627</v>
      </c>
      <c r="D3485" s="253">
        <v>16.48</v>
      </c>
      <c r="E3485" s="253" t="s">
        <v>11862</v>
      </c>
    </row>
    <row r="3486" spans="1:5" ht="13.5">
      <c r="A3486" s="254">
        <v>40987</v>
      </c>
      <c r="B3486" s="259" t="s">
        <v>11031</v>
      </c>
      <c r="C3486" s="253" t="s">
        <v>4636</v>
      </c>
      <c r="D3486" s="253">
        <v>2939.34</v>
      </c>
      <c r="E3486" s="253" t="s">
        <v>11862</v>
      </c>
    </row>
    <row r="3487" spans="1:5" ht="13.5">
      <c r="A3487" s="254">
        <v>4253</v>
      </c>
      <c r="B3487" s="259" t="s">
        <v>11032</v>
      </c>
      <c r="C3487" s="253" t="s">
        <v>4627</v>
      </c>
      <c r="D3487" s="253">
        <v>12.5</v>
      </c>
      <c r="E3487" s="253" t="s">
        <v>11862</v>
      </c>
    </row>
    <row r="3488" spans="1:5" ht="13.5">
      <c r="A3488" s="254">
        <v>40981</v>
      </c>
      <c r="B3488" s="259" t="s">
        <v>11033</v>
      </c>
      <c r="C3488" s="253" t="s">
        <v>4636</v>
      </c>
      <c r="D3488" s="253">
        <v>2230.9499999999998</v>
      </c>
      <c r="E3488" s="253" t="s">
        <v>11862</v>
      </c>
    </row>
    <row r="3489" spans="1:5" ht="13.5">
      <c r="A3489" s="254">
        <v>4254</v>
      </c>
      <c r="B3489" s="259" t="s">
        <v>11034</v>
      </c>
      <c r="C3489" s="253" t="s">
        <v>4627</v>
      </c>
      <c r="D3489" s="253">
        <v>12.5</v>
      </c>
      <c r="E3489" s="253" t="s">
        <v>11862</v>
      </c>
    </row>
    <row r="3490" spans="1:5" ht="13.5">
      <c r="A3490" s="254">
        <v>41036</v>
      </c>
      <c r="B3490" s="259" t="s">
        <v>11035</v>
      </c>
      <c r="C3490" s="253" t="s">
        <v>4636</v>
      </c>
      <c r="D3490" s="253">
        <v>2230.9499999999998</v>
      </c>
      <c r="E3490" s="253" t="s">
        <v>11862</v>
      </c>
    </row>
    <row r="3491" spans="1:5" ht="13.5">
      <c r="A3491" s="254">
        <v>4251</v>
      </c>
      <c r="B3491" s="259" t="s">
        <v>11036</v>
      </c>
      <c r="C3491" s="253" t="s">
        <v>4627</v>
      </c>
      <c r="D3491" s="253">
        <v>17.829999999999998</v>
      </c>
      <c r="E3491" s="253" t="s">
        <v>11862</v>
      </c>
    </row>
    <row r="3492" spans="1:5" ht="13.5">
      <c r="A3492" s="254">
        <v>40979</v>
      </c>
      <c r="B3492" s="259" t="s">
        <v>11037</v>
      </c>
      <c r="C3492" s="253" t="s">
        <v>4636</v>
      </c>
      <c r="D3492" s="253">
        <v>3183.14</v>
      </c>
      <c r="E3492" s="253" t="s">
        <v>11862</v>
      </c>
    </row>
    <row r="3493" spans="1:5" ht="13.5">
      <c r="A3493" s="254">
        <v>4230</v>
      </c>
      <c r="B3493" s="259" t="s">
        <v>11038</v>
      </c>
      <c r="C3493" s="253" t="s">
        <v>4627</v>
      </c>
      <c r="D3493" s="253">
        <v>12.52</v>
      </c>
      <c r="E3493" s="253" t="s">
        <v>11862</v>
      </c>
    </row>
    <row r="3494" spans="1:5" ht="27">
      <c r="A3494" s="254">
        <v>40998</v>
      </c>
      <c r="B3494" s="259" t="s">
        <v>11039</v>
      </c>
      <c r="C3494" s="253" t="s">
        <v>4636</v>
      </c>
      <c r="D3494" s="253">
        <v>2235.37</v>
      </c>
      <c r="E3494" s="253" t="s">
        <v>11862</v>
      </c>
    </row>
    <row r="3495" spans="1:5" ht="13.5">
      <c r="A3495" s="254">
        <v>4257</v>
      </c>
      <c r="B3495" s="259" t="s">
        <v>11040</v>
      </c>
      <c r="C3495" s="253" t="s">
        <v>4627</v>
      </c>
      <c r="D3495" s="253">
        <v>12.87</v>
      </c>
      <c r="E3495" s="253" t="s">
        <v>11862</v>
      </c>
    </row>
    <row r="3496" spans="1:5" ht="13.5">
      <c r="A3496" s="254">
        <v>40982</v>
      </c>
      <c r="B3496" s="259" t="s">
        <v>11041</v>
      </c>
      <c r="C3496" s="253" t="s">
        <v>4636</v>
      </c>
      <c r="D3496" s="253">
        <v>2296.3000000000002</v>
      </c>
      <c r="E3496" s="253" t="s">
        <v>11862</v>
      </c>
    </row>
    <row r="3497" spans="1:5" ht="13.5">
      <c r="A3497" s="254">
        <v>4240</v>
      </c>
      <c r="B3497" s="259" t="s">
        <v>11042</v>
      </c>
      <c r="C3497" s="253" t="s">
        <v>4627</v>
      </c>
      <c r="D3497" s="253">
        <v>15.28</v>
      </c>
      <c r="E3497" s="253" t="s">
        <v>11862</v>
      </c>
    </row>
    <row r="3498" spans="1:5" ht="13.5">
      <c r="A3498" s="254">
        <v>41026</v>
      </c>
      <c r="B3498" s="259" t="s">
        <v>11043</v>
      </c>
      <c r="C3498" s="253" t="s">
        <v>4636</v>
      </c>
      <c r="D3498" s="253">
        <v>2728.95</v>
      </c>
      <c r="E3498" s="253" t="s">
        <v>11862</v>
      </c>
    </row>
    <row r="3499" spans="1:5" ht="13.5">
      <c r="A3499" s="254">
        <v>4239</v>
      </c>
      <c r="B3499" s="259" t="s">
        <v>11044</v>
      </c>
      <c r="C3499" s="253" t="s">
        <v>4627</v>
      </c>
      <c r="D3499" s="253">
        <v>18.77</v>
      </c>
      <c r="E3499" s="253" t="s">
        <v>11862</v>
      </c>
    </row>
    <row r="3500" spans="1:5" ht="13.5">
      <c r="A3500" s="254">
        <v>41024</v>
      </c>
      <c r="B3500" s="259" t="s">
        <v>11045</v>
      </c>
      <c r="C3500" s="253" t="s">
        <v>4636</v>
      </c>
      <c r="D3500" s="253">
        <v>3347.91</v>
      </c>
      <c r="E3500" s="253" t="s">
        <v>11862</v>
      </c>
    </row>
    <row r="3501" spans="1:5" ht="13.5">
      <c r="A3501" s="254">
        <v>4248</v>
      </c>
      <c r="B3501" s="259" t="s">
        <v>11046</v>
      </c>
      <c r="C3501" s="253" t="s">
        <v>4627</v>
      </c>
      <c r="D3501" s="253">
        <v>14.3</v>
      </c>
      <c r="E3501" s="253" t="s">
        <v>11862</v>
      </c>
    </row>
    <row r="3502" spans="1:5" ht="13.5">
      <c r="A3502" s="254">
        <v>41033</v>
      </c>
      <c r="B3502" s="259" t="s">
        <v>11047</v>
      </c>
      <c r="C3502" s="253" t="s">
        <v>4636</v>
      </c>
      <c r="D3502" s="253">
        <v>2552.19</v>
      </c>
      <c r="E3502" s="253" t="s">
        <v>11862</v>
      </c>
    </row>
    <row r="3503" spans="1:5" ht="13.5">
      <c r="A3503" s="254">
        <v>25959</v>
      </c>
      <c r="B3503" s="259" t="s">
        <v>11048</v>
      </c>
      <c r="C3503" s="253" t="s">
        <v>4627</v>
      </c>
      <c r="D3503" s="253">
        <v>15.8</v>
      </c>
      <c r="E3503" s="253" t="s">
        <v>11862</v>
      </c>
    </row>
    <row r="3504" spans="1:5" ht="13.5">
      <c r="A3504" s="254">
        <v>41040</v>
      </c>
      <c r="B3504" s="259" t="s">
        <v>11049</v>
      </c>
      <c r="C3504" s="253" t="s">
        <v>4636</v>
      </c>
      <c r="D3504" s="253">
        <v>2817.36</v>
      </c>
      <c r="E3504" s="253" t="s">
        <v>11862</v>
      </c>
    </row>
    <row r="3505" spans="1:5" ht="13.5">
      <c r="A3505" s="254">
        <v>4238</v>
      </c>
      <c r="B3505" s="259" t="s">
        <v>11050</v>
      </c>
      <c r="C3505" s="253" t="s">
        <v>4627</v>
      </c>
      <c r="D3505" s="253">
        <v>12.61</v>
      </c>
      <c r="E3505" s="253" t="s">
        <v>11862</v>
      </c>
    </row>
    <row r="3506" spans="1:5" ht="13.5">
      <c r="A3506" s="254">
        <v>41012</v>
      </c>
      <c r="B3506" s="259" t="s">
        <v>11051</v>
      </c>
      <c r="C3506" s="253" t="s">
        <v>4636</v>
      </c>
      <c r="D3506" s="253">
        <v>2250.36</v>
      </c>
      <c r="E3506" s="253" t="s">
        <v>11862</v>
      </c>
    </row>
    <row r="3507" spans="1:5" ht="13.5">
      <c r="A3507" s="254">
        <v>4237</v>
      </c>
      <c r="B3507" s="259" t="s">
        <v>11052</v>
      </c>
      <c r="C3507" s="253" t="s">
        <v>4627</v>
      </c>
      <c r="D3507" s="253">
        <v>12.5</v>
      </c>
      <c r="E3507" s="253" t="s">
        <v>11862</v>
      </c>
    </row>
    <row r="3508" spans="1:5" ht="13.5">
      <c r="A3508" s="254">
        <v>41002</v>
      </c>
      <c r="B3508" s="259" t="s">
        <v>11053</v>
      </c>
      <c r="C3508" s="253" t="s">
        <v>4636</v>
      </c>
      <c r="D3508" s="253">
        <v>2230.9499999999998</v>
      </c>
      <c r="E3508" s="253" t="s">
        <v>11862</v>
      </c>
    </row>
    <row r="3509" spans="1:5" ht="13.5">
      <c r="A3509" s="254">
        <v>4233</v>
      </c>
      <c r="B3509" s="259" t="s">
        <v>11054</v>
      </c>
      <c r="C3509" s="253" t="s">
        <v>4627</v>
      </c>
      <c r="D3509" s="253">
        <v>13.55</v>
      </c>
      <c r="E3509" s="253" t="s">
        <v>11862</v>
      </c>
    </row>
    <row r="3510" spans="1:5" ht="27">
      <c r="A3510" s="254">
        <v>41001</v>
      </c>
      <c r="B3510" s="259" t="s">
        <v>11055</v>
      </c>
      <c r="C3510" s="253" t="s">
        <v>4636</v>
      </c>
      <c r="D3510" s="253">
        <v>2419.4499999999998</v>
      </c>
      <c r="E3510" s="253" t="s">
        <v>11862</v>
      </c>
    </row>
    <row r="3511" spans="1:5" ht="13.5">
      <c r="A3511" s="254">
        <v>2</v>
      </c>
      <c r="B3511" s="259" t="s">
        <v>8861</v>
      </c>
      <c r="C3511" s="253" t="s">
        <v>4629</v>
      </c>
      <c r="D3511" s="253">
        <v>8.76</v>
      </c>
      <c r="E3511" s="253" t="s">
        <v>152</v>
      </c>
    </row>
    <row r="3512" spans="1:5" ht="27">
      <c r="A3512" s="254">
        <v>36517</v>
      </c>
      <c r="B3512" s="259" t="s">
        <v>8862</v>
      </c>
      <c r="C3512" s="253" t="s">
        <v>4628</v>
      </c>
      <c r="D3512" s="253">
        <v>325565.65999999997</v>
      </c>
      <c r="E3512" s="253" t="s">
        <v>152</v>
      </c>
    </row>
    <row r="3513" spans="1:5" ht="27">
      <c r="A3513" s="254">
        <v>4262</v>
      </c>
      <c r="B3513" s="259" t="s">
        <v>8863</v>
      </c>
      <c r="C3513" s="253" t="s">
        <v>4628</v>
      </c>
      <c r="D3513" s="253">
        <v>366628</v>
      </c>
      <c r="E3513" s="253" t="s">
        <v>152</v>
      </c>
    </row>
    <row r="3514" spans="1:5" ht="27">
      <c r="A3514" s="254">
        <v>4263</v>
      </c>
      <c r="B3514" s="259" t="s">
        <v>8864</v>
      </c>
      <c r="C3514" s="253" t="s">
        <v>4628</v>
      </c>
      <c r="D3514" s="253">
        <v>508390.8</v>
      </c>
      <c r="E3514" s="253" t="s">
        <v>152</v>
      </c>
    </row>
    <row r="3515" spans="1:5" ht="27">
      <c r="A3515" s="254">
        <v>36518</v>
      </c>
      <c r="B3515" s="259" t="s">
        <v>8865</v>
      </c>
      <c r="C3515" s="253" t="s">
        <v>4628</v>
      </c>
      <c r="D3515" s="253">
        <v>578783.37</v>
      </c>
      <c r="E3515" s="253" t="s">
        <v>152</v>
      </c>
    </row>
    <row r="3516" spans="1:5" ht="27">
      <c r="A3516" s="254">
        <v>14221</v>
      </c>
      <c r="B3516" s="259" t="s">
        <v>8866</v>
      </c>
      <c r="C3516" s="253" t="s">
        <v>4628</v>
      </c>
      <c r="D3516" s="253">
        <v>337786.58</v>
      </c>
      <c r="E3516" s="253" t="s">
        <v>152</v>
      </c>
    </row>
    <row r="3517" spans="1:5" ht="13.5">
      <c r="A3517" s="254">
        <v>38402</v>
      </c>
      <c r="B3517" s="259" t="s">
        <v>8867</v>
      </c>
      <c r="C3517" s="253" t="s">
        <v>4628</v>
      </c>
      <c r="D3517" s="253">
        <v>9.58</v>
      </c>
      <c r="E3517" s="253" t="s">
        <v>152</v>
      </c>
    </row>
    <row r="3518" spans="1:5" ht="27">
      <c r="A3518" s="254">
        <v>3412</v>
      </c>
      <c r="B3518" s="259" t="s">
        <v>8868</v>
      </c>
      <c r="C3518" s="253" t="s">
        <v>4630</v>
      </c>
      <c r="D3518" s="253">
        <v>13.69</v>
      </c>
      <c r="E3518" s="253" t="s">
        <v>152</v>
      </c>
    </row>
    <row r="3519" spans="1:5" ht="27">
      <c r="A3519" s="254">
        <v>3413</v>
      </c>
      <c r="B3519" s="259" t="s">
        <v>8869</v>
      </c>
      <c r="C3519" s="253" t="s">
        <v>4630</v>
      </c>
      <c r="D3519" s="253">
        <v>30.82</v>
      </c>
      <c r="E3519" s="253" t="s">
        <v>152</v>
      </c>
    </row>
    <row r="3520" spans="1:5" ht="27">
      <c r="A3520" s="254">
        <v>39744</v>
      </c>
      <c r="B3520" s="259" t="s">
        <v>8870</v>
      </c>
      <c r="C3520" s="253" t="s">
        <v>4630</v>
      </c>
      <c r="D3520" s="253">
        <v>23.93</v>
      </c>
      <c r="E3520" s="253" t="s">
        <v>152</v>
      </c>
    </row>
    <row r="3521" spans="1:5" ht="27">
      <c r="A3521" s="254">
        <v>39745</v>
      </c>
      <c r="B3521" s="259" t="s">
        <v>8871</v>
      </c>
      <c r="C3521" s="253" t="s">
        <v>4630</v>
      </c>
      <c r="D3521" s="253">
        <v>50.51</v>
      </c>
      <c r="E3521" s="253" t="s">
        <v>152</v>
      </c>
    </row>
    <row r="3522" spans="1:5" ht="27">
      <c r="A3522" s="254">
        <v>39637</v>
      </c>
      <c r="B3522" s="259" t="s">
        <v>8872</v>
      </c>
      <c r="C3522" s="253" t="s">
        <v>4630</v>
      </c>
      <c r="D3522" s="253">
        <v>52.77</v>
      </c>
      <c r="E3522" s="253" t="s">
        <v>152</v>
      </c>
    </row>
    <row r="3523" spans="1:5" ht="27">
      <c r="A3523" s="254">
        <v>39638</v>
      </c>
      <c r="B3523" s="259" t="s">
        <v>8873</v>
      </c>
      <c r="C3523" s="253" t="s">
        <v>4630</v>
      </c>
      <c r="D3523" s="253">
        <v>98.27</v>
      </c>
      <c r="E3523" s="253" t="s">
        <v>152</v>
      </c>
    </row>
    <row r="3524" spans="1:5" ht="27">
      <c r="A3524" s="254">
        <v>39639</v>
      </c>
      <c r="B3524" s="259" t="s">
        <v>8874</v>
      </c>
      <c r="C3524" s="253" t="s">
        <v>4630</v>
      </c>
      <c r="D3524" s="253">
        <v>129.56</v>
      </c>
      <c r="E3524" s="253" t="s">
        <v>152</v>
      </c>
    </row>
    <row r="3525" spans="1:5" ht="54">
      <c r="A3525" s="254">
        <v>39517</v>
      </c>
      <c r="B3525" s="259" t="s">
        <v>12108</v>
      </c>
      <c r="C3525" s="253" t="s">
        <v>4630</v>
      </c>
      <c r="D3525" s="253">
        <v>141.03</v>
      </c>
      <c r="E3525" s="253" t="s">
        <v>152</v>
      </c>
    </row>
    <row r="3526" spans="1:5" ht="54">
      <c r="A3526" s="254">
        <v>39518</v>
      </c>
      <c r="B3526" s="259" t="s">
        <v>12109</v>
      </c>
      <c r="C3526" s="253" t="s">
        <v>4630</v>
      </c>
      <c r="D3526" s="253">
        <v>167.2</v>
      </c>
      <c r="E3526" s="253" t="s">
        <v>152</v>
      </c>
    </row>
    <row r="3527" spans="1:5" ht="13.5">
      <c r="A3527" s="254">
        <v>38366</v>
      </c>
      <c r="B3527" s="259" t="s">
        <v>8875</v>
      </c>
      <c r="C3527" s="253" t="s">
        <v>4630</v>
      </c>
      <c r="D3527" s="253">
        <v>3.78</v>
      </c>
      <c r="E3527" s="253" t="s">
        <v>152</v>
      </c>
    </row>
    <row r="3528" spans="1:5" ht="13.5">
      <c r="A3528" s="254">
        <v>11703</v>
      </c>
      <c r="B3528" s="259" t="s">
        <v>8876</v>
      </c>
      <c r="C3528" s="253" t="s">
        <v>4628</v>
      </c>
      <c r="D3528" s="253">
        <v>24.51</v>
      </c>
      <c r="E3528" s="253" t="s">
        <v>152</v>
      </c>
    </row>
    <row r="3529" spans="1:5" ht="13.5">
      <c r="A3529" s="254">
        <v>37400</v>
      </c>
      <c r="B3529" s="259" t="s">
        <v>8877</v>
      </c>
      <c r="C3529" s="253" t="s">
        <v>4628</v>
      </c>
      <c r="D3529" s="253">
        <v>41.54</v>
      </c>
      <c r="E3529" s="253" t="s">
        <v>152</v>
      </c>
    </row>
    <row r="3530" spans="1:5" ht="27">
      <c r="A3530" s="254">
        <v>25400</v>
      </c>
      <c r="B3530" s="259" t="s">
        <v>8878</v>
      </c>
      <c r="C3530" s="253" t="s">
        <v>4628</v>
      </c>
      <c r="D3530" s="253">
        <v>1712.76</v>
      </c>
      <c r="E3530" s="253" t="s">
        <v>152</v>
      </c>
    </row>
    <row r="3531" spans="1:5" ht="27">
      <c r="A3531" s="254">
        <v>4272</v>
      </c>
      <c r="B3531" s="259" t="s">
        <v>8879</v>
      </c>
      <c r="C3531" s="253" t="s">
        <v>4628</v>
      </c>
      <c r="D3531" s="253">
        <v>91.95</v>
      </c>
      <c r="E3531" s="253" t="s">
        <v>152</v>
      </c>
    </row>
    <row r="3532" spans="1:5" ht="27">
      <c r="A3532" s="254">
        <v>4276</v>
      </c>
      <c r="B3532" s="259" t="s">
        <v>8880</v>
      </c>
      <c r="C3532" s="253" t="s">
        <v>4628</v>
      </c>
      <c r="D3532" s="253">
        <v>271.39</v>
      </c>
      <c r="E3532" s="253" t="s">
        <v>152</v>
      </c>
    </row>
    <row r="3533" spans="1:5" ht="27">
      <c r="A3533" s="254">
        <v>4273</v>
      </c>
      <c r="B3533" s="259" t="s">
        <v>8881</v>
      </c>
      <c r="C3533" s="253" t="s">
        <v>4628</v>
      </c>
      <c r="D3533" s="253">
        <v>450.83</v>
      </c>
      <c r="E3533" s="253" t="s">
        <v>152</v>
      </c>
    </row>
    <row r="3534" spans="1:5" ht="27">
      <c r="A3534" s="254">
        <v>4274</v>
      </c>
      <c r="B3534" s="259" t="s">
        <v>8882</v>
      </c>
      <c r="C3534" s="253" t="s">
        <v>4628</v>
      </c>
      <c r="D3534" s="253">
        <v>104.54</v>
      </c>
      <c r="E3534" s="253" t="s">
        <v>152</v>
      </c>
    </row>
    <row r="3535" spans="1:5" ht="40.5">
      <c r="A3535" s="254">
        <v>39438</v>
      </c>
      <c r="B3535" s="259" t="s">
        <v>8883</v>
      </c>
      <c r="C3535" s="253" t="s">
        <v>4628</v>
      </c>
      <c r="D3535" s="253">
        <v>0.19</v>
      </c>
      <c r="E3535" s="253" t="s">
        <v>152</v>
      </c>
    </row>
    <row r="3536" spans="1:5" ht="27">
      <c r="A3536" s="254">
        <v>11963</v>
      </c>
      <c r="B3536" s="259" t="s">
        <v>8884</v>
      </c>
      <c r="C3536" s="253" t="s">
        <v>4628</v>
      </c>
      <c r="D3536" s="253">
        <v>7.04</v>
      </c>
      <c r="E3536" s="253" t="s">
        <v>152</v>
      </c>
    </row>
    <row r="3537" spans="1:5" ht="27">
      <c r="A3537" s="254">
        <v>11964</v>
      </c>
      <c r="B3537" s="259" t="s">
        <v>8885</v>
      </c>
      <c r="C3537" s="253" t="s">
        <v>4628</v>
      </c>
      <c r="D3537" s="253">
        <v>1.77</v>
      </c>
      <c r="E3537" s="253" t="s">
        <v>152</v>
      </c>
    </row>
    <row r="3538" spans="1:5" ht="27">
      <c r="A3538" s="254">
        <v>4379</v>
      </c>
      <c r="B3538" s="259" t="s">
        <v>8886</v>
      </c>
      <c r="C3538" s="253" t="s">
        <v>4628</v>
      </c>
      <c r="D3538" s="253">
        <v>0.03</v>
      </c>
      <c r="E3538" s="253" t="s">
        <v>152</v>
      </c>
    </row>
    <row r="3539" spans="1:5" ht="27">
      <c r="A3539" s="254">
        <v>4377</v>
      </c>
      <c r="B3539" s="259" t="s">
        <v>8887</v>
      </c>
      <c r="C3539" s="253" t="s">
        <v>4628</v>
      </c>
      <c r="D3539" s="253">
        <v>0.13</v>
      </c>
      <c r="E3539" s="253" t="s">
        <v>152</v>
      </c>
    </row>
    <row r="3540" spans="1:5" ht="27">
      <c r="A3540" s="254">
        <v>4356</v>
      </c>
      <c r="B3540" s="259" t="s">
        <v>8888</v>
      </c>
      <c r="C3540" s="253" t="s">
        <v>4628</v>
      </c>
      <c r="D3540" s="253">
        <v>0.19</v>
      </c>
      <c r="E3540" s="253" t="s">
        <v>152</v>
      </c>
    </row>
    <row r="3541" spans="1:5" ht="27">
      <c r="A3541" s="254">
        <v>13246</v>
      </c>
      <c r="B3541" s="259" t="s">
        <v>8889</v>
      </c>
      <c r="C3541" s="253" t="s">
        <v>4628</v>
      </c>
      <c r="D3541" s="253">
        <v>0.33</v>
      </c>
      <c r="E3541" s="253" t="s">
        <v>152</v>
      </c>
    </row>
    <row r="3542" spans="1:5" ht="27">
      <c r="A3542" s="254">
        <v>4346</v>
      </c>
      <c r="B3542" s="259" t="s">
        <v>8890</v>
      </c>
      <c r="C3542" s="253" t="s">
        <v>4628</v>
      </c>
      <c r="D3542" s="253">
        <v>7.54</v>
      </c>
      <c r="E3542" s="253" t="s">
        <v>152</v>
      </c>
    </row>
    <row r="3543" spans="1:5" ht="40.5">
      <c r="A3543" s="254">
        <v>11955</v>
      </c>
      <c r="B3543" s="259" t="s">
        <v>8891</v>
      </c>
      <c r="C3543" s="253" t="s">
        <v>4628</v>
      </c>
      <c r="D3543" s="253">
        <v>3.3</v>
      </c>
      <c r="E3543" s="253" t="s">
        <v>152</v>
      </c>
    </row>
    <row r="3544" spans="1:5" ht="27">
      <c r="A3544" s="254">
        <v>11960</v>
      </c>
      <c r="B3544" s="259" t="s">
        <v>8892</v>
      </c>
      <c r="C3544" s="253" t="s">
        <v>4628</v>
      </c>
      <c r="D3544" s="253">
        <v>0.11</v>
      </c>
      <c r="E3544" s="253" t="s">
        <v>152</v>
      </c>
    </row>
    <row r="3545" spans="1:5" ht="27">
      <c r="A3545" s="254">
        <v>4333</v>
      </c>
      <c r="B3545" s="259" t="s">
        <v>8893</v>
      </c>
      <c r="C3545" s="253" t="s">
        <v>4628</v>
      </c>
      <c r="D3545" s="253">
        <v>0.19</v>
      </c>
      <c r="E3545" s="253" t="s">
        <v>152</v>
      </c>
    </row>
    <row r="3546" spans="1:5" ht="27">
      <c r="A3546" s="254">
        <v>4358</v>
      </c>
      <c r="B3546" s="259" t="s">
        <v>8894</v>
      </c>
      <c r="C3546" s="253" t="s">
        <v>4628</v>
      </c>
      <c r="D3546" s="253">
        <v>1.51</v>
      </c>
      <c r="E3546" s="253" t="s">
        <v>152</v>
      </c>
    </row>
    <row r="3547" spans="1:5" ht="27">
      <c r="A3547" s="254">
        <v>39435</v>
      </c>
      <c r="B3547" s="259" t="s">
        <v>8895</v>
      </c>
      <c r="C3547" s="253" t="s">
        <v>4628</v>
      </c>
      <c r="D3547" s="253">
        <v>7.0000000000000007E-2</v>
      </c>
      <c r="E3547" s="253" t="s">
        <v>152</v>
      </c>
    </row>
    <row r="3548" spans="1:5" ht="27">
      <c r="A3548" s="254">
        <v>39436</v>
      </c>
      <c r="B3548" s="259" t="s">
        <v>8896</v>
      </c>
      <c r="C3548" s="253" t="s">
        <v>4628</v>
      </c>
      <c r="D3548" s="253">
        <v>0.13</v>
      </c>
      <c r="E3548" s="253" t="s">
        <v>152</v>
      </c>
    </row>
    <row r="3549" spans="1:5" ht="27">
      <c r="A3549" s="254">
        <v>39437</v>
      </c>
      <c r="B3549" s="259" t="s">
        <v>8897</v>
      </c>
      <c r="C3549" s="253" t="s">
        <v>4628</v>
      </c>
      <c r="D3549" s="253">
        <v>0.17</v>
      </c>
      <c r="E3549" s="253" t="s">
        <v>152</v>
      </c>
    </row>
    <row r="3550" spans="1:5" ht="27">
      <c r="A3550" s="254">
        <v>39439</v>
      </c>
      <c r="B3550" s="259" t="s">
        <v>8898</v>
      </c>
      <c r="C3550" s="253" t="s">
        <v>4628</v>
      </c>
      <c r="D3550" s="253">
        <v>0.11</v>
      </c>
      <c r="E3550" s="253" t="s">
        <v>152</v>
      </c>
    </row>
    <row r="3551" spans="1:5" ht="27">
      <c r="A3551" s="254">
        <v>39440</v>
      </c>
      <c r="B3551" s="259" t="s">
        <v>8899</v>
      </c>
      <c r="C3551" s="253" t="s">
        <v>4628</v>
      </c>
      <c r="D3551" s="253">
        <v>0.15</v>
      </c>
      <c r="E3551" s="253" t="s">
        <v>152</v>
      </c>
    </row>
    <row r="3552" spans="1:5" ht="27">
      <c r="A3552" s="254">
        <v>39441</v>
      </c>
      <c r="B3552" s="259" t="s">
        <v>8900</v>
      </c>
      <c r="C3552" s="253" t="s">
        <v>4628</v>
      </c>
      <c r="D3552" s="253">
        <v>0.19</v>
      </c>
      <c r="E3552" s="253" t="s">
        <v>152</v>
      </c>
    </row>
    <row r="3553" spans="1:5" ht="27">
      <c r="A3553" s="254">
        <v>39442</v>
      </c>
      <c r="B3553" s="259" t="s">
        <v>8901</v>
      </c>
      <c r="C3553" s="253" t="s">
        <v>4628</v>
      </c>
      <c r="D3553" s="253">
        <v>0.13</v>
      </c>
      <c r="E3553" s="253" t="s">
        <v>152</v>
      </c>
    </row>
    <row r="3554" spans="1:5" ht="27">
      <c r="A3554" s="254">
        <v>39443</v>
      </c>
      <c r="B3554" s="259" t="s">
        <v>8902</v>
      </c>
      <c r="C3554" s="253" t="s">
        <v>4628</v>
      </c>
      <c r="D3554" s="253">
        <v>0.18</v>
      </c>
      <c r="E3554" s="253" t="s">
        <v>152</v>
      </c>
    </row>
    <row r="3555" spans="1:5" ht="27">
      <c r="A3555" s="254">
        <v>4329</v>
      </c>
      <c r="B3555" s="259" t="s">
        <v>8903</v>
      </c>
      <c r="C3555" s="253" t="s">
        <v>4628</v>
      </c>
      <c r="D3555" s="253">
        <v>1.61</v>
      </c>
      <c r="E3555" s="253" t="s">
        <v>152</v>
      </c>
    </row>
    <row r="3556" spans="1:5" ht="27">
      <c r="A3556" s="254">
        <v>4383</v>
      </c>
      <c r="B3556" s="259" t="s">
        <v>8904</v>
      </c>
      <c r="C3556" s="253" t="s">
        <v>4628</v>
      </c>
      <c r="D3556" s="253">
        <v>14.56</v>
      </c>
      <c r="E3556" s="253" t="s">
        <v>152</v>
      </c>
    </row>
    <row r="3557" spans="1:5" ht="27">
      <c r="A3557" s="254">
        <v>4344</v>
      </c>
      <c r="B3557" s="259" t="s">
        <v>8905</v>
      </c>
      <c r="C3557" s="253" t="s">
        <v>4628</v>
      </c>
      <c r="D3557" s="253">
        <v>15.26</v>
      </c>
      <c r="E3557" s="253" t="s">
        <v>152</v>
      </c>
    </row>
    <row r="3558" spans="1:5" ht="27">
      <c r="A3558" s="254">
        <v>436</v>
      </c>
      <c r="B3558" s="259" t="s">
        <v>8906</v>
      </c>
      <c r="C3558" s="253" t="s">
        <v>4628</v>
      </c>
      <c r="D3558" s="253">
        <v>6.23</v>
      </c>
      <c r="E3558" s="253" t="s">
        <v>152</v>
      </c>
    </row>
    <row r="3559" spans="1:5" ht="27">
      <c r="A3559" s="254">
        <v>442</v>
      </c>
      <c r="B3559" s="259" t="s">
        <v>8907</v>
      </c>
      <c r="C3559" s="253" t="s">
        <v>4628</v>
      </c>
      <c r="D3559" s="253">
        <v>3.68</v>
      </c>
      <c r="E3559" s="253" t="s">
        <v>152</v>
      </c>
    </row>
    <row r="3560" spans="1:5" ht="27">
      <c r="A3560" s="254">
        <v>11953</v>
      </c>
      <c r="B3560" s="259" t="s">
        <v>8908</v>
      </c>
      <c r="C3560" s="253" t="s">
        <v>4628</v>
      </c>
      <c r="D3560" s="253">
        <v>2.42</v>
      </c>
      <c r="E3560" s="253" t="s">
        <v>152</v>
      </c>
    </row>
    <row r="3561" spans="1:5" ht="27">
      <c r="A3561" s="254">
        <v>4335</v>
      </c>
      <c r="B3561" s="259" t="s">
        <v>8909</v>
      </c>
      <c r="C3561" s="253" t="s">
        <v>4628</v>
      </c>
      <c r="D3561" s="253">
        <v>10.24</v>
      </c>
      <c r="E3561" s="253" t="s">
        <v>152</v>
      </c>
    </row>
    <row r="3562" spans="1:5" ht="27">
      <c r="A3562" s="254">
        <v>4334</v>
      </c>
      <c r="B3562" s="259" t="s">
        <v>8910</v>
      </c>
      <c r="C3562" s="253" t="s">
        <v>4628</v>
      </c>
      <c r="D3562" s="253">
        <v>14.05</v>
      </c>
      <c r="E3562" s="253" t="s">
        <v>152</v>
      </c>
    </row>
    <row r="3563" spans="1:5" ht="27">
      <c r="A3563" s="254">
        <v>4343</v>
      </c>
      <c r="B3563" s="259" t="s">
        <v>8911</v>
      </c>
      <c r="C3563" s="253" t="s">
        <v>4628</v>
      </c>
      <c r="D3563" s="253">
        <v>3.45</v>
      </c>
      <c r="E3563" s="253" t="s">
        <v>152</v>
      </c>
    </row>
    <row r="3564" spans="1:5" ht="27">
      <c r="A3564" s="254">
        <v>430</v>
      </c>
      <c r="B3564" s="259" t="s">
        <v>8912</v>
      </c>
      <c r="C3564" s="253" t="s">
        <v>4628</v>
      </c>
      <c r="D3564" s="253">
        <v>5.57</v>
      </c>
      <c r="E3564" s="253" t="s">
        <v>152</v>
      </c>
    </row>
    <row r="3565" spans="1:5" ht="27">
      <c r="A3565" s="254">
        <v>441</v>
      </c>
      <c r="B3565" s="259" t="s">
        <v>8913</v>
      </c>
      <c r="C3565" s="253" t="s">
        <v>4628</v>
      </c>
      <c r="D3565" s="253">
        <v>6.13</v>
      </c>
      <c r="E3565" s="253" t="s">
        <v>152</v>
      </c>
    </row>
    <row r="3566" spans="1:5" ht="27">
      <c r="A3566" s="254">
        <v>431</v>
      </c>
      <c r="B3566" s="259" t="s">
        <v>8914</v>
      </c>
      <c r="C3566" s="253" t="s">
        <v>4628</v>
      </c>
      <c r="D3566" s="253">
        <v>7.41</v>
      </c>
      <c r="E3566" s="253" t="s">
        <v>152</v>
      </c>
    </row>
    <row r="3567" spans="1:5" ht="27">
      <c r="A3567" s="254">
        <v>432</v>
      </c>
      <c r="B3567" s="259" t="s">
        <v>8915</v>
      </c>
      <c r="C3567" s="253" t="s">
        <v>4628</v>
      </c>
      <c r="D3567" s="253">
        <v>8.18</v>
      </c>
      <c r="E3567" s="253" t="s">
        <v>152</v>
      </c>
    </row>
    <row r="3568" spans="1:5" ht="27">
      <c r="A3568" s="254">
        <v>429</v>
      </c>
      <c r="B3568" s="259" t="s">
        <v>8916</v>
      </c>
      <c r="C3568" s="253" t="s">
        <v>4628</v>
      </c>
      <c r="D3568" s="253">
        <v>11.02</v>
      </c>
      <c r="E3568" s="253" t="s">
        <v>152</v>
      </c>
    </row>
    <row r="3569" spans="1:5" ht="27">
      <c r="A3569" s="254">
        <v>439</v>
      </c>
      <c r="B3569" s="259" t="s">
        <v>8917</v>
      </c>
      <c r="C3569" s="253" t="s">
        <v>4628</v>
      </c>
      <c r="D3569" s="253">
        <v>9.39</v>
      </c>
      <c r="E3569" s="253" t="s">
        <v>152</v>
      </c>
    </row>
    <row r="3570" spans="1:5" ht="27">
      <c r="A3570" s="254">
        <v>433</v>
      </c>
      <c r="B3570" s="259" t="s">
        <v>8918</v>
      </c>
      <c r="C3570" s="253" t="s">
        <v>4628</v>
      </c>
      <c r="D3570" s="253">
        <v>10.96</v>
      </c>
      <c r="E3570" s="253" t="s">
        <v>152</v>
      </c>
    </row>
    <row r="3571" spans="1:5" ht="27">
      <c r="A3571" s="254">
        <v>437</v>
      </c>
      <c r="B3571" s="259" t="s">
        <v>8919</v>
      </c>
      <c r="C3571" s="253" t="s">
        <v>4628</v>
      </c>
      <c r="D3571" s="253">
        <v>14.57</v>
      </c>
      <c r="E3571" s="253" t="s">
        <v>152</v>
      </c>
    </row>
    <row r="3572" spans="1:5" ht="27">
      <c r="A3572" s="254">
        <v>11790</v>
      </c>
      <c r="B3572" s="259" t="s">
        <v>8920</v>
      </c>
      <c r="C3572" s="253" t="s">
        <v>4628</v>
      </c>
      <c r="D3572" s="253">
        <v>16.52</v>
      </c>
      <c r="E3572" s="253" t="s">
        <v>152</v>
      </c>
    </row>
    <row r="3573" spans="1:5" ht="27">
      <c r="A3573" s="254">
        <v>428</v>
      </c>
      <c r="B3573" s="259" t="s">
        <v>8921</v>
      </c>
      <c r="C3573" s="253" t="s">
        <v>4628</v>
      </c>
      <c r="D3573" s="253">
        <v>17.97</v>
      </c>
      <c r="E3573" s="253" t="s">
        <v>152</v>
      </c>
    </row>
    <row r="3574" spans="1:5" ht="40.5">
      <c r="A3574" s="254">
        <v>4384</v>
      </c>
      <c r="B3574" s="259" t="s">
        <v>8922</v>
      </c>
      <c r="C3574" s="253" t="s">
        <v>4628</v>
      </c>
      <c r="D3574" s="253">
        <v>16.72</v>
      </c>
      <c r="E3574" s="253" t="s">
        <v>152</v>
      </c>
    </row>
    <row r="3575" spans="1:5" ht="40.5">
      <c r="A3575" s="254">
        <v>4351</v>
      </c>
      <c r="B3575" s="259" t="s">
        <v>8923</v>
      </c>
      <c r="C3575" s="253" t="s">
        <v>4628</v>
      </c>
      <c r="D3575" s="253">
        <v>12.4</v>
      </c>
      <c r="E3575" s="253" t="s">
        <v>152</v>
      </c>
    </row>
    <row r="3576" spans="1:5" ht="27">
      <c r="A3576" s="254">
        <v>11054</v>
      </c>
      <c r="B3576" s="259" t="s">
        <v>8924</v>
      </c>
      <c r="C3576" s="253" t="s">
        <v>4628</v>
      </c>
      <c r="D3576" s="253">
        <v>0.02</v>
      </c>
      <c r="E3576" s="253" t="s">
        <v>152</v>
      </c>
    </row>
    <row r="3577" spans="1:5" ht="27">
      <c r="A3577" s="254">
        <v>11055</v>
      </c>
      <c r="B3577" s="259" t="s">
        <v>8925</v>
      </c>
      <c r="C3577" s="253" t="s">
        <v>4628</v>
      </c>
      <c r="D3577" s="253">
        <v>0.04</v>
      </c>
      <c r="E3577" s="253" t="s">
        <v>152</v>
      </c>
    </row>
    <row r="3578" spans="1:5" ht="27">
      <c r="A3578" s="254">
        <v>11056</v>
      </c>
      <c r="B3578" s="259" t="s">
        <v>8926</v>
      </c>
      <c r="C3578" s="253" t="s">
        <v>4628</v>
      </c>
      <c r="D3578" s="253">
        <v>0.05</v>
      </c>
      <c r="E3578" s="253" t="s">
        <v>152</v>
      </c>
    </row>
    <row r="3579" spans="1:5" ht="27">
      <c r="A3579" s="254">
        <v>11057</v>
      </c>
      <c r="B3579" s="259" t="s">
        <v>8927</v>
      </c>
      <c r="C3579" s="253" t="s">
        <v>4628</v>
      </c>
      <c r="D3579" s="253">
        <v>0.1</v>
      </c>
      <c r="E3579" s="253" t="s">
        <v>152</v>
      </c>
    </row>
    <row r="3580" spans="1:5" ht="27">
      <c r="A3580" s="254">
        <v>11059</v>
      </c>
      <c r="B3580" s="259" t="s">
        <v>8928</v>
      </c>
      <c r="C3580" s="253" t="s">
        <v>4628</v>
      </c>
      <c r="D3580" s="253">
        <v>0.2</v>
      </c>
      <c r="E3580" s="253" t="s">
        <v>152</v>
      </c>
    </row>
    <row r="3581" spans="1:5" ht="27">
      <c r="A3581" s="254">
        <v>11058</v>
      </c>
      <c r="B3581" s="259" t="s">
        <v>8929</v>
      </c>
      <c r="C3581" s="253" t="s">
        <v>4628</v>
      </c>
      <c r="D3581" s="253">
        <v>0.26</v>
      </c>
      <c r="E3581" s="253" t="s">
        <v>152</v>
      </c>
    </row>
    <row r="3582" spans="1:5" ht="27">
      <c r="A3582" s="254">
        <v>4380</v>
      </c>
      <c r="B3582" s="259" t="s">
        <v>8930</v>
      </c>
      <c r="C3582" s="253" t="s">
        <v>4628</v>
      </c>
      <c r="D3582" s="253">
        <v>0.87</v>
      </c>
      <c r="E3582" s="253" t="s">
        <v>152</v>
      </c>
    </row>
    <row r="3583" spans="1:5" ht="27">
      <c r="A3583" s="254">
        <v>4299</v>
      </c>
      <c r="B3583" s="259" t="s">
        <v>8931</v>
      </c>
      <c r="C3583" s="253" t="s">
        <v>4628</v>
      </c>
      <c r="D3583" s="253">
        <v>0.82</v>
      </c>
      <c r="E3583" s="253" t="s">
        <v>152</v>
      </c>
    </row>
    <row r="3584" spans="1:5" ht="27">
      <c r="A3584" s="254">
        <v>4304</v>
      </c>
      <c r="B3584" s="259" t="s">
        <v>8932</v>
      </c>
      <c r="C3584" s="253" t="s">
        <v>4628</v>
      </c>
      <c r="D3584" s="253">
        <v>1.1100000000000001</v>
      </c>
      <c r="E3584" s="253" t="s">
        <v>152</v>
      </c>
    </row>
    <row r="3585" spans="1:5" ht="27">
      <c r="A3585" s="254">
        <v>4305</v>
      </c>
      <c r="B3585" s="259" t="s">
        <v>8933</v>
      </c>
      <c r="C3585" s="253" t="s">
        <v>4628</v>
      </c>
      <c r="D3585" s="253">
        <v>1.3</v>
      </c>
      <c r="E3585" s="253" t="s">
        <v>152</v>
      </c>
    </row>
    <row r="3586" spans="1:5" ht="27">
      <c r="A3586" s="254">
        <v>4306</v>
      </c>
      <c r="B3586" s="259" t="s">
        <v>8934</v>
      </c>
      <c r="C3586" s="253" t="s">
        <v>4628</v>
      </c>
      <c r="D3586" s="253">
        <v>1.5</v>
      </c>
      <c r="E3586" s="253" t="s">
        <v>152</v>
      </c>
    </row>
    <row r="3587" spans="1:5" ht="27">
      <c r="A3587" s="254">
        <v>4308</v>
      </c>
      <c r="B3587" s="259" t="s">
        <v>8935</v>
      </c>
      <c r="C3587" s="253" t="s">
        <v>4628</v>
      </c>
      <c r="D3587" s="253">
        <v>3.12</v>
      </c>
      <c r="E3587" s="253" t="s">
        <v>152</v>
      </c>
    </row>
    <row r="3588" spans="1:5" ht="27">
      <c r="A3588" s="254">
        <v>4302</v>
      </c>
      <c r="B3588" s="259" t="s">
        <v>8936</v>
      </c>
      <c r="C3588" s="253" t="s">
        <v>4628</v>
      </c>
      <c r="D3588" s="253">
        <v>2.34</v>
      </c>
      <c r="E3588" s="253" t="s">
        <v>152</v>
      </c>
    </row>
    <row r="3589" spans="1:5" ht="27">
      <c r="A3589" s="254">
        <v>4300</v>
      </c>
      <c r="B3589" s="259" t="s">
        <v>8937</v>
      </c>
      <c r="C3589" s="253" t="s">
        <v>4628</v>
      </c>
      <c r="D3589" s="253">
        <v>0.55000000000000004</v>
      </c>
      <c r="E3589" s="253" t="s">
        <v>152</v>
      </c>
    </row>
    <row r="3590" spans="1:5" ht="27">
      <c r="A3590" s="254">
        <v>4301</v>
      </c>
      <c r="B3590" s="259" t="s">
        <v>8938</v>
      </c>
      <c r="C3590" s="253" t="s">
        <v>4628</v>
      </c>
      <c r="D3590" s="253">
        <v>0.68</v>
      </c>
      <c r="E3590" s="253" t="s">
        <v>152</v>
      </c>
    </row>
    <row r="3591" spans="1:5" ht="27">
      <c r="A3591" s="254">
        <v>4320</v>
      </c>
      <c r="B3591" s="259" t="s">
        <v>8939</v>
      </c>
      <c r="C3591" s="253" t="s">
        <v>4628</v>
      </c>
      <c r="D3591" s="253">
        <v>2.06</v>
      </c>
      <c r="E3591" s="253" t="s">
        <v>152</v>
      </c>
    </row>
    <row r="3592" spans="1:5" ht="27">
      <c r="A3592" s="254">
        <v>4318</v>
      </c>
      <c r="B3592" s="259" t="s">
        <v>8940</v>
      </c>
      <c r="C3592" s="253" t="s">
        <v>4628</v>
      </c>
      <c r="D3592" s="253">
        <v>1</v>
      </c>
      <c r="E3592" s="253" t="s">
        <v>152</v>
      </c>
    </row>
    <row r="3593" spans="1:5" ht="13.5">
      <c r="A3593" s="254">
        <v>40547</v>
      </c>
      <c r="B3593" s="259" t="s">
        <v>12110</v>
      </c>
      <c r="C3593" s="253" t="s">
        <v>4646</v>
      </c>
      <c r="D3593" s="253">
        <v>20.32</v>
      </c>
      <c r="E3593" s="253" t="s">
        <v>152</v>
      </c>
    </row>
    <row r="3594" spans="1:5" ht="27">
      <c r="A3594" s="254">
        <v>11962</v>
      </c>
      <c r="B3594" s="259" t="s">
        <v>8941</v>
      </c>
      <c r="C3594" s="253" t="s">
        <v>4628</v>
      </c>
      <c r="D3594" s="253">
        <v>0.16</v>
      </c>
      <c r="E3594" s="253" t="s">
        <v>152</v>
      </c>
    </row>
    <row r="3595" spans="1:5" ht="27">
      <c r="A3595" s="254">
        <v>4332</v>
      </c>
      <c r="B3595" s="259" t="s">
        <v>8942</v>
      </c>
      <c r="C3595" s="253" t="s">
        <v>4628</v>
      </c>
      <c r="D3595" s="253">
        <v>0.81</v>
      </c>
      <c r="E3595" s="253" t="s">
        <v>152</v>
      </c>
    </row>
    <row r="3596" spans="1:5" ht="27">
      <c r="A3596" s="254">
        <v>4331</v>
      </c>
      <c r="B3596" s="259" t="s">
        <v>8943</v>
      </c>
      <c r="C3596" s="253" t="s">
        <v>4628</v>
      </c>
      <c r="D3596" s="253">
        <v>3.05</v>
      </c>
      <c r="E3596" s="253" t="s">
        <v>152</v>
      </c>
    </row>
    <row r="3597" spans="1:5" ht="27">
      <c r="A3597" s="254">
        <v>4336</v>
      </c>
      <c r="B3597" s="259" t="s">
        <v>8944</v>
      </c>
      <c r="C3597" s="253" t="s">
        <v>4628</v>
      </c>
      <c r="D3597" s="253">
        <v>3.9</v>
      </c>
      <c r="E3597" s="253" t="s">
        <v>152</v>
      </c>
    </row>
    <row r="3598" spans="1:5" ht="27">
      <c r="A3598" s="254">
        <v>13294</v>
      </c>
      <c r="B3598" s="259" t="s">
        <v>8945</v>
      </c>
      <c r="C3598" s="253" t="s">
        <v>4628</v>
      </c>
      <c r="D3598" s="253">
        <v>1.1200000000000001</v>
      </c>
      <c r="E3598" s="253" t="s">
        <v>152</v>
      </c>
    </row>
    <row r="3599" spans="1:5" ht="27">
      <c r="A3599" s="254">
        <v>11948</v>
      </c>
      <c r="B3599" s="259" t="s">
        <v>8946</v>
      </c>
      <c r="C3599" s="253" t="s">
        <v>4628</v>
      </c>
      <c r="D3599" s="253">
        <v>0.5</v>
      </c>
      <c r="E3599" s="253" t="s">
        <v>152</v>
      </c>
    </row>
    <row r="3600" spans="1:5" ht="27">
      <c r="A3600" s="254">
        <v>4382</v>
      </c>
      <c r="B3600" s="259" t="s">
        <v>8947</v>
      </c>
      <c r="C3600" s="253" t="s">
        <v>4628</v>
      </c>
      <c r="D3600" s="253">
        <v>0.83</v>
      </c>
      <c r="E3600" s="253" t="s">
        <v>152</v>
      </c>
    </row>
    <row r="3601" spans="1:5" ht="27">
      <c r="A3601" s="254">
        <v>4354</v>
      </c>
      <c r="B3601" s="259" t="s">
        <v>8948</v>
      </c>
      <c r="C3601" s="253" t="s">
        <v>4628</v>
      </c>
      <c r="D3601" s="253">
        <v>34.99</v>
      </c>
      <c r="E3601" s="253" t="s">
        <v>152</v>
      </c>
    </row>
    <row r="3602" spans="1:5" ht="27">
      <c r="A3602" s="254">
        <v>40839</v>
      </c>
      <c r="B3602" s="259" t="s">
        <v>8949</v>
      </c>
      <c r="C3602" s="253" t="s">
        <v>4646</v>
      </c>
      <c r="D3602" s="253">
        <v>84.21</v>
      </c>
      <c r="E3602" s="253" t="s">
        <v>152</v>
      </c>
    </row>
    <row r="3603" spans="1:5" ht="27">
      <c r="A3603" s="254">
        <v>40552</v>
      </c>
      <c r="B3603" s="259" t="s">
        <v>8950</v>
      </c>
      <c r="C3603" s="253" t="s">
        <v>4646</v>
      </c>
      <c r="D3603" s="253">
        <v>34.840000000000003</v>
      </c>
      <c r="E3603" s="253" t="s">
        <v>152</v>
      </c>
    </row>
    <row r="3604" spans="1:5" ht="27">
      <c r="A3604" s="254">
        <v>40549</v>
      </c>
      <c r="B3604" s="259" t="s">
        <v>8951</v>
      </c>
      <c r="C3604" s="253" t="s">
        <v>4646</v>
      </c>
      <c r="D3604" s="253">
        <v>137.94</v>
      </c>
      <c r="E3604" s="253" t="s">
        <v>152</v>
      </c>
    </row>
    <row r="3605" spans="1:5" ht="27">
      <c r="A3605" s="254">
        <v>4385</v>
      </c>
      <c r="B3605" s="259" t="s">
        <v>8952</v>
      </c>
      <c r="C3605" s="253" t="s">
        <v>4640</v>
      </c>
      <c r="D3605" s="253">
        <v>1285.71</v>
      </c>
      <c r="E3605" s="253" t="s">
        <v>152</v>
      </c>
    </row>
    <row r="3606" spans="1:5" ht="13.5">
      <c r="A3606" s="254">
        <v>38397</v>
      </c>
      <c r="B3606" s="259" t="s">
        <v>8953</v>
      </c>
      <c r="C3606" s="253" t="s">
        <v>4632</v>
      </c>
      <c r="D3606" s="253">
        <v>4.4800000000000004</v>
      </c>
      <c r="E3606" s="253" t="s">
        <v>152</v>
      </c>
    </row>
    <row r="3607" spans="1:5" ht="27">
      <c r="A3607" s="254">
        <v>20078</v>
      </c>
      <c r="B3607" s="259" t="s">
        <v>8954</v>
      </c>
      <c r="C3607" s="253" t="s">
        <v>4628</v>
      </c>
      <c r="D3607" s="253">
        <v>20.9</v>
      </c>
      <c r="E3607" s="253" t="s">
        <v>152</v>
      </c>
    </row>
    <row r="3608" spans="1:5" ht="27">
      <c r="A3608" s="254">
        <v>20079</v>
      </c>
      <c r="B3608" s="259" t="s">
        <v>8955</v>
      </c>
      <c r="C3608" s="253" t="s">
        <v>4628</v>
      </c>
      <c r="D3608" s="253">
        <v>130.37</v>
      </c>
      <c r="E3608" s="253" t="s">
        <v>152</v>
      </c>
    </row>
    <row r="3609" spans="1:5" ht="27">
      <c r="A3609" s="254">
        <v>39897</v>
      </c>
      <c r="B3609" s="259" t="s">
        <v>8956</v>
      </c>
      <c r="C3609" s="253" t="s">
        <v>4628</v>
      </c>
      <c r="D3609" s="253">
        <v>30.8</v>
      </c>
      <c r="E3609" s="253" t="s">
        <v>152</v>
      </c>
    </row>
    <row r="3610" spans="1:5" ht="27">
      <c r="A3610" s="254">
        <v>118</v>
      </c>
      <c r="B3610" s="259" t="s">
        <v>8957</v>
      </c>
      <c r="C3610" s="253" t="s">
        <v>4628</v>
      </c>
      <c r="D3610" s="253">
        <v>79.02</v>
      </c>
      <c r="E3610" s="253" t="s">
        <v>152</v>
      </c>
    </row>
    <row r="3611" spans="1:5" ht="27">
      <c r="A3611" s="254">
        <v>4396</v>
      </c>
      <c r="B3611" s="259" t="s">
        <v>8958</v>
      </c>
      <c r="C3611" s="253" t="s">
        <v>4630</v>
      </c>
      <c r="D3611" s="253">
        <v>162.96</v>
      </c>
      <c r="E3611" s="253" t="s">
        <v>152</v>
      </c>
    </row>
    <row r="3612" spans="1:5" ht="27">
      <c r="A3612" s="254">
        <v>36881</v>
      </c>
      <c r="B3612" s="259" t="s">
        <v>8959</v>
      </c>
      <c r="C3612" s="253" t="s">
        <v>4630</v>
      </c>
      <c r="D3612" s="253">
        <v>145.62</v>
      </c>
      <c r="E3612" s="253" t="s">
        <v>152</v>
      </c>
    </row>
    <row r="3613" spans="1:5" ht="27">
      <c r="A3613" s="254">
        <v>36882</v>
      </c>
      <c r="B3613" s="259" t="s">
        <v>8960</v>
      </c>
      <c r="C3613" s="253" t="s">
        <v>4630</v>
      </c>
      <c r="D3613" s="253">
        <v>169.89</v>
      </c>
      <c r="E3613" s="253" t="s">
        <v>152</v>
      </c>
    </row>
    <row r="3614" spans="1:5" ht="27">
      <c r="A3614" s="254">
        <v>4397</v>
      </c>
      <c r="B3614" s="259" t="s">
        <v>8961</v>
      </c>
      <c r="C3614" s="253" t="s">
        <v>4630</v>
      </c>
      <c r="D3614" s="253">
        <v>264.25</v>
      </c>
      <c r="E3614" s="253" t="s">
        <v>152</v>
      </c>
    </row>
    <row r="3615" spans="1:5" ht="27">
      <c r="A3615" s="254">
        <v>34754</v>
      </c>
      <c r="B3615" s="259" t="s">
        <v>8962</v>
      </c>
      <c r="C3615" s="253" t="s">
        <v>4630</v>
      </c>
      <c r="D3615" s="253">
        <v>489.32</v>
      </c>
      <c r="E3615" s="253" t="s">
        <v>152</v>
      </c>
    </row>
    <row r="3616" spans="1:5" ht="40.5">
      <c r="A3616" s="254">
        <v>25962</v>
      </c>
      <c r="B3616" s="259" t="s">
        <v>8963</v>
      </c>
      <c r="C3616" s="253" t="s">
        <v>4630</v>
      </c>
      <c r="D3616" s="253">
        <v>309.91000000000003</v>
      </c>
      <c r="E3616" s="253" t="s">
        <v>152</v>
      </c>
    </row>
    <row r="3617" spans="1:5" ht="27">
      <c r="A3617" s="254">
        <v>34752</v>
      </c>
      <c r="B3617" s="259" t="s">
        <v>8964</v>
      </c>
      <c r="C3617" s="253" t="s">
        <v>4630</v>
      </c>
      <c r="D3617" s="253">
        <v>545.75</v>
      </c>
      <c r="E3617" s="253" t="s">
        <v>152</v>
      </c>
    </row>
    <row r="3618" spans="1:5" ht="13.5">
      <c r="A3618" s="254">
        <v>4751</v>
      </c>
      <c r="B3618" s="259" t="s">
        <v>11056</v>
      </c>
      <c r="C3618" s="253" t="s">
        <v>4627</v>
      </c>
      <c r="D3618" s="253">
        <v>17.98</v>
      </c>
      <c r="E3618" s="253" t="s">
        <v>11862</v>
      </c>
    </row>
    <row r="3619" spans="1:5" ht="13.5">
      <c r="A3619" s="254">
        <v>41066</v>
      </c>
      <c r="B3619" s="259" t="s">
        <v>11057</v>
      </c>
      <c r="C3619" s="253" t="s">
        <v>4636</v>
      </c>
      <c r="D3619" s="253">
        <v>3209.5</v>
      </c>
      <c r="E3619" s="253" t="s">
        <v>11862</v>
      </c>
    </row>
    <row r="3620" spans="1:5" ht="13.5">
      <c r="A3620" s="254">
        <v>39604</v>
      </c>
      <c r="B3620" s="259" t="s">
        <v>8965</v>
      </c>
      <c r="C3620" s="253" t="s">
        <v>4628</v>
      </c>
      <c r="D3620" s="253">
        <v>9.35</v>
      </c>
      <c r="E3620" s="253" t="s">
        <v>152</v>
      </c>
    </row>
    <row r="3621" spans="1:5" ht="13.5">
      <c r="A3621" s="254">
        <v>39605</v>
      </c>
      <c r="B3621" s="259" t="s">
        <v>8966</v>
      </c>
      <c r="C3621" s="253" t="s">
        <v>4628</v>
      </c>
      <c r="D3621" s="253">
        <v>12.97</v>
      </c>
      <c r="E3621" s="253" t="s">
        <v>152</v>
      </c>
    </row>
    <row r="3622" spans="1:5" ht="13.5">
      <c r="A3622" s="254">
        <v>39606</v>
      </c>
      <c r="B3622" s="259" t="s">
        <v>8967</v>
      </c>
      <c r="C3622" s="253" t="s">
        <v>4628</v>
      </c>
      <c r="D3622" s="253">
        <v>16.48</v>
      </c>
      <c r="E3622" s="253" t="s">
        <v>152</v>
      </c>
    </row>
    <row r="3623" spans="1:5" ht="13.5">
      <c r="A3623" s="254">
        <v>39607</v>
      </c>
      <c r="B3623" s="259" t="s">
        <v>8968</v>
      </c>
      <c r="C3623" s="253" t="s">
        <v>4628</v>
      </c>
      <c r="D3623" s="253">
        <v>18.899999999999999</v>
      </c>
      <c r="E3623" s="253" t="s">
        <v>152</v>
      </c>
    </row>
    <row r="3624" spans="1:5" ht="27">
      <c r="A3624" s="254">
        <v>39594</v>
      </c>
      <c r="B3624" s="259" t="s">
        <v>8969</v>
      </c>
      <c r="C3624" s="253" t="s">
        <v>4628</v>
      </c>
      <c r="D3624" s="253">
        <v>179</v>
      </c>
      <c r="E3624" s="253" t="s">
        <v>152</v>
      </c>
    </row>
    <row r="3625" spans="1:5" ht="27">
      <c r="A3625" s="254">
        <v>39596</v>
      </c>
      <c r="B3625" s="259" t="s">
        <v>8970</v>
      </c>
      <c r="C3625" s="253" t="s">
        <v>4628</v>
      </c>
      <c r="D3625" s="253">
        <v>311.99</v>
      </c>
      <c r="E3625" s="253" t="s">
        <v>152</v>
      </c>
    </row>
    <row r="3626" spans="1:5" ht="27">
      <c r="A3626" s="254">
        <v>39595</v>
      </c>
      <c r="B3626" s="259" t="s">
        <v>8971</v>
      </c>
      <c r="C3626" s="253" t="s">
        <v>4628</v>
      </c>
      <c r="D3626" s="253">
        <v>261.89</v>
      </c>
      <c r="E3626" s="253" t="s">
        <v>152</v>
      </c>
    </row>
    <row r="3627" spans="1:5" ht="27">
      <c r="A3627" s="254">
        <v>39597</v>
      </c>
      <c r="B3627" s="259" t="s">
        <v>8972</v>
      </c>
      <c r="C3627" s="253" t="s">
        <v>4628</v>
      </c>
      <c r="D3627" s="253">
        <v>420.73</v>
      </c>
      <c r="E3627" s="253" t="s">
        <v>152</v>
      </c>
    </row>
    <row r="3628" spans="1:5" ht="27">
      <c r="A3628" s="254">
        <v>20209</v>
      </c>
      <c r="B3628" s="259" t="s">
        <v>8973</v>
      </c>
      <c r="C3628" s="253" t="s">
        <v>4631</v>
      </c>
      <c r="D3628" s="253">
        <v>16.96</v>
      </c>
      <c r="E3628" s="253" t="s">
        <v>152</v>
      </c>
    </row>
    <row r="3629" spans="1:5" ht="27">
      <c r="A3629" s="254">
        <v>4433</v>
      </c>
      <c r="B3629" s="259" t="s">
        <v>8974</v>
      </c>
      <c r="C3629" s="253" t="s">
        <v>4631</v>
      </c>
      <c r="D3629" s="253">
        <v>12.34</v>
      </c>
      <c r="E3629" s="253" t="s">
        <v>152</v>
      </c>
    </row>
    <row r="3630" spans="1:5" ht="13.5">
      <c r="A3630" s="254">
        <v>10731</v>
      </c>
      <c r="B3630" s="259" t="s">
        <v>8975</v>
      </c>
      <c r="C3630" s="253" t="s">
        <v>4630</v>
      </c>
      <c r="D3630" s="253">
        <v>51.54</v>
      </c>
      <c r="E3630" s="253" t="s">
        <v>152</v>
      </c>
    </row>
    <row r="3631" spans="1:5" ht="13.5">
      <c r="A3631" s="254">
        <v>4704</v>
      </c>
      <c r="B3631" s="259" t="s">
        <v>8976</v>
      </c>
      <c r="C3631" s="253" t="s">
        <v>4630</v>
      </c>
      <c r="D3631" s="253">
        <v>46.51</v>
      </c>
      <c r="E3631" s="253" t="s">
        <v>152</v>
      </c>
    </row>
    <row r="3632" spans="1:5" ht="13.5">
      <c r="A3632" s="254">
        <v>10730</v>
      </c>
      <c r="B3632" s="259" t="s">
        <v>8977</v>
      </c>
      <c r="C3632" s="253" t="s">
        <v>4630</v>
      </c>
      <c r="D3632" s="253">
        <v>49.83</v>
      </c>
      <c r="E3632" s="253" t="s">
        <v>152</v>
      </c>
    </row>
    <row r="3633" spans="1:5" ht="27">
      <c r="A3633" s="254">
        <v>4729</v>
      </c>
      <c r="B3633" s="259" t="s">
        <v>8978</v>
      </c>
      <c r="C3633" s="253" t="s">
        <v>4629</v>
      </c>
      <c r="D3633" s="253">
        <v>97.31</v>
      </c>
      <c r="E3633" s="253" t="s">
        <v>152</v>
      </c>
    </row>
    <row r="3634" spans="1:5" ht="27">
      <c r="A3634" s="254">
        <v>4720</v>
      </c>
      <c r="B3634" s="259" t="s">
        <v>8979</v>
      </c>
      <c r="C3634" s="253" t="s">
        <v>4629</v>
      </c>
      <c r="D3634" s="253">
        <v>106.4</v>
      </c>
      <c r="E3634" s="253" t="s">
        <v>152</v>
      </c>
    </row>
    <row r="3635" spans="1:5" ht="27">
      <c r="A3635" s="254">
        <v>4721</v>
      </c>
      <c r="B3635" s="259" t="s">
        <v>8980</v>
      </c>
      <c r="C3635" s="253" t="s">
        <v>4629</v>
      </c>
      <c r="D3635" s="253">
        <v>83.33</v>
      </c>
      <c r="E3635" s="253" t="s">
        <v>152</v>
      </c>
    </row>
    <row r="3636" spans="1:5" ht="27">
      <c r="A3636" s="254">
        <v>4718</v>
      </c>
      <c r="B3636" s="259" t="s">
        <v>8981</v>
      </c>
      <c r="C3636" s="253" t="s">
        <v>4629</v>
      </c>
      <c r="D3636" s="253">
        <v>83.33</v>
      </c>
      <c r="E3636" s="253" t="s">
        <v>152</v>
      </c>
    </row>
    <row r="3637" spans="1:5" ht="27">
      <c r="A3637" s="254">
        <v>4722</v>
      </c>
      <c r="B3637" s="259" t="s">
        <v>8982</v>
      </c>
      <c r="C3637" s="253" t="s">
        <v>4629</v>
      </c>
      <c r="D3637" s="253">
        <v>83.33</v>
      </c>
      <c r="E3637" s="253" t="s">
        <v>152</v>
      </c>
    </row>
    <row r="3638" spans="1:5" ht="27">
      <c r="A3638" s="254">
        <v>4723</v>
      </c>
      <c r="B3638" s="259" t="s">
        <v>8983</v>
      </c>
      <c r="C3638" s="253" t="s">
        <v>4629</v>
      </c>
      <c r="D3638" s="253">
        <v>90.91</v>
      </c>
      <c r="E3638" s="253" t="s">
        <v>152</v>
      </c>
    </row>
    <row r="3639" spans="1:5" ht="27">
      <c r="A3639" s="254">
        <v>4727</v>
      </c>
      <c r="B3639" s="259" t="s">
        <v>8984</v>
      </c>
      <c r="C3639" s="253" t="s">
        <v>4629</v>
      </c>
      <c r="D3639" s="253">
        <v>93.44</v>
      </c>
      <c r="E3639" s="253" t="s">
        <v>152</v>
      </c>
    </row>
    <row r="3640" spans="1:5" ht="27">
      <c r="A3640" s="254">
        <v>4748</v>
      </c>
      <c r="B3640" s="259" t="s">
        <v>8985</v>
      </c>
      <c r="C3640" s="253" t="s">
        <v>4629</v>
      </c>
      <c r="D3640" s="253">
        <v>90.15</v>
      </c>
      <c r="E3640" s="253" t="s">
        <v>152</v>
      </c>
    </row>
    <row r="3641" spans="1:5" ht="27">
      <c r="A3641" s="254">
        <v>4730</v>
      </c>
      <c r="B3641" s="259" t="s">
        <v>8986</v>
      </c>
      <c r="C3641" s="253" t="s">
        <v>4629</v>
      </c>
      <c r="D3641" s="253">
        <v>87.12</v>
      </c>
      <c r="E3641" s="253" t="s">
        <v>152</v>
      </c>
    </row>
    <row r="3642" spans="1:5" ht="40.5">
      <c r="A3642" s="254">
        <v>13186</v>
      </c>
      <c r="B3642" s="259" t="s">
        <v>8987</v>
      </c>
      <c r="C3642" s="253" t="s">
        <v>4629</v>
      </c>
      <c r="D3642" s="253">
        <v>76.459999999999994</v>
      </c>
      <c r="E3642" s="253" t="s">
        <v>152</v>
      </c>
    </row>
    <row r="3643" spans="1:5" ht="40.5">
      <c r="A3643" s="254">
        <v>10737</v>
      </c>
      <c r="B3643" s="259" t="s">
        <v>8988</v>
      </c>
      <c r="C3643" s="253" t="s">
        <v>4630</v>
      </c>
      <c r="D3643" s="253">
        <v>161.97</v>
      </c>
      <c r="E3643" s="253" t="s">
        <v>152</v>
      </c>
    </row>
    <row r="3644" spans="1:5" ht="40.5">
      <c r="A3644" s="254">
        <v>10734</v>
      </c>
      <c r="B3644" s="259" t="s">
        <v>8989</v>
      </c>
      <c r="C3644" s="253" t="s">
        <v>4630</v>
      </c>
      <c r="D3644" s="253">
        <v>96.35</v>
      </c>
      <c r="E3644" s="253" t="s">
        <v>152</v>
      </c>
    </row>
    <row r="3645" spans="1:5" ht="13.5">
      <c r="A3645" s="254">
        <v>4708</v>
      </c>
      <c r="B3645" s="259" t="s">
        <v>8990</v>
      </c>
      <c r="C3645" s="253" t="s">
        <v>4630</v>
      </c>
      <c r="D3645" s="253">
        <v>186.88</v>
      </c>
      <c r="E3645" s="253" t="s">
        <v>152</v>
      </c>
    </row>
    <row r="3646" spans="1:5" ht="40.5">
      <c r="A3646" s="254">
        <v>4712</v>
      </c>
      <c r="B3646" s="259" t="s">
        <v>8991</v>
      </c>
      <c r="C3646" s="253" t="s">
        <v>4630</v>
      </c>
      <c r="D3646" s="253">
        <v>91.36</v>
      </c>
      <c r="E3646" s="253" t="s">
        <v>152</v>
      </c>
    </row>
    <row r="3647" spans="1:5" ht="40.5">
      <c r="A3647" s="254">
        <v>4710</v>
      </c>
      <c r="B3647" s="259" t="s">
        <v>8992</v>
      </c>
      <c r="C3647" s="253" t="s">
        <v>4630</v>
      </c>
      <c r="D3647" s="253">
        <v>293</v>
      </c>
      <c r="E3647" s="253" t="s">
        <v>152</v>
      </c>
    </row>
    <row r="3648" spans="1:5" ht="27">
      <c r="A3648" s="254">
        <v>4746</v>
      </c>
      <c r="B3648" s="259" t="s">
        <v>8993</v>
      </c>
      <c r="C3648" s="253" t="s">
        <v>4629</v>
      </c>
      <c r="D3648" s="253">
        <v>80.81</v>
      </c>
      <c r="E3648" s="253" t="s">
        <v>152</v>
      </c>
    </row>
    <row r="3649" spans="1:5" ht="13.5">
      <c r="A3649" s="254">
        <v>4750</v>
      </c>
      <c r="B3649" s="259" t="s">
        <v>11058</v>
      </c>
      <c r="C3649" s="253" t="s">
        <v>4627</v>
      </c>
      <c r="D3649" s="253">
        <v>16.48</v>
      </c>
      <c r="E3649" s="253" t="s">
        <v>11862</v>
      </c>
    </row>
    <row r="3650" spans="1:5" ht="13.5">
      <c r="A3650" s="254">
        <v>41065</v>
      </c>
      <c r="B3650" s="259" t="s">
        <v>11059</v>
      </c>
      <c r="C3650" s="253" t="s">
        <v>4636</v>
      </c>
      <c r="D3650" s="253">
        <v>2939.34</v>
      </c>
      <c r="E3650" s="253" t="s">
        <v>11862</v>
      </c>
    </row>
    <row r="3651" spans="1:5" ht="27">
      <c r="A3651" s="254">
        <v>34747</v>
      </c>
      <c r="B3651" s="259" t="s">
        <v>8994</v>
      </c>
      <c r="C3651" s="253" t="s">
        <v>4631</v>
      </c>
      <c r="D3651" s="253">
        <v>49.46</v>
      </c>
      <c r="E3651" s="253" t="s">
        <v>152</v>
      </c>
    </row>
    <row r="3652" spans="1:5" ht="27">
      <c r="A3652" s="254">
        <v>4826</v>
      </c>
      <c r="B3652" s="259" t="s">
        <v>8995</v>
      </c>
      <c r="C3652" s="253" t="s">
        <v>4631</v>
      </c>
      <c r="D3652" s="253">
        <v>53.18</v>
      </c>
      <c r="E3652" s="253" t="s">
        <v>152</v>
      </c>
    </row>
    <row r="3653" spans="1:5" ht="27">
      <c r="A3653" s="254">
        <v>41975</v>
      </c>
      <c r="B3653" s="259" t="s">
        <v>8996</v>
      </c>
      <c r="C3653" s="253" t="s">
        <v>4630</v>
      </c>
      <c r="D3653" s="253">
        <v>54.34</v>
      </c>
      <c r="E3653" s="253" t="s">
        <v>152</v>
      </c>
    </row>
    <row r="3654" spans="1:5" ht="27">
      <c r="A3654" s="254">
        <v>4825</v>
      </c>
      <c r="B3654" s="259" t="s">
        <v>8997</v>
      </c>
      <c r="C3654" s="253" t="s">
        <v>4631</v>
      </c>
      <c r="D3654" s="253">
        <v>73.61</v>
      </c>
      <c r="E3654" s="253" t="s">
        <v>152</v>
      </c>
    </row>
    <row r="3655" spans="1:5" ht="13.5">
      <c r="A3655" s="254">
        <v>34744</v>
      </c>
      <c r="B3655" s="259" t="s">
        <v>8998</v>
      </c>
      <c r="C3655" s="253" t="s">
        <v>4630</v>
      </c>
      <c r="D3655" s="253">
        <v>26.5</v>
      </c>
      <c r="E3655" s="253" t="s">
        <v>152</v>
      </c>
    </row>
    <row r="3656" spans="1:5" ht="40.5">
      <c r="A3656" s="254">
        <v>39430</v>
      </c>
      <c r="B3656" s="259" t="s">
        <v>8999</v>
      </c>
      <c r="C3656" s="253" t="s">
        <v>4628</v>
      </c>
      <c r="D3656" s="253">
        <v>1.19</v>
      </c>
      <c r="E3656" s="253" t="s">
        <v>152</v>
      </c>
    </row>
    <row r="3657" spans="1:5" ht="27">
      <c r="A3657" s="254">
        <v>39573</v>
      </c>
      <c r="B3657" s="259" t="s">
        <v>9000</v>
      </c>
      <c r="C3657" s="253" t="s">
        <v>4628</v>
      </c>
      <c r="D3657" s="253">
        <v>1.18</v>
      </c>
      <c r="E3657" s="253" t="s">
        <v>152</v>
      </c>
    </row>
    <row r="3658" spans="1:5" ht="27">
      <c r="A3658" s="254">
        <v>38410</v>
      </c>
      <c r="B3658" s="259" t="s">
        <v>9001</v>
      </c>
      <c r="C3658" s="253" t="s">
        <v>4628</v>
      </c>
      <c r="D3658" s="253">
        <v>11419.49</v>
      </c>
      <c r="E3658" s="253" t="s">
        <v>152</v>
      </c>
    </row>
    <row r="3659" spans="1:5" ht="13.5">
      <c r="A3659" s="254">
        <v>41596</v>
      </c>
      <c r="B3659" s="259" t="s">
        <v>12111</v>
      </c>
      <c r="C3659" s="253" t="s">
        <v>4632</v>
      </c>
      <c r="D3659" s="253">
        <v>6.21</v>
      </c>
      <c r="E3659" s="253" t="s">
        <v>152</v>
      </c>
    </row>
    <row r="3660" spans="1:5" ht="13.5">
      <c r="A3660" s="254">
        <v>41598</v>
      </c>
      <c r="B3660" s="259" t="s">
        <v>12112</v>
      </c>
      <c r="C3660" s="253" t="s">
        <v>4632</v>
      </c>
      <c r="D3660" s="253">
        <v>6.21</v>
      </c>
      <c r="E3660" s="253" t="s">
        <v>152</v>
      </c>
    </row>
    <row r="3661" spans="1:5" ht="13.5">
      <c r="A3661" s="254">
        <v>41594</v>
      </c>
      <c r="B3661" s="259" t="s">
        <v>12113</v>
      </c>
      <c r="C3661" s="253" t="s">
        <v>4632</v>
      </c>
      <c r="D3661" s="253">
        <v>6.31</v>
      </c>
      <c r="E3661" s="253" t="s">
        <v>152</v>
      </c>
    </row>
    <row r="3662" spans="1:5" ht="13.5">
      <c r="A3662" s="254">
        <v>4765</v>
      </c>
      <c r="B3662" s="259" t="s">
        <v>9002</v>
      </c>
      <c r="C3662" s="253" t="s">
        <v>4631</v>
      </c>
      <c r="D3662" s="253">
        <v>71.760000000000005</v>
      </c>
      <c r="E3662" s="253" t="s">
        <v>152</v>
      </c>
    </row>
    <row r="3663" spans="1:5" ht="13.5">
      <c r="A3663" s="254">
        <v>10963</v>
      </c>
      <c r="B3663" s="259" t="s">
        <v>9003</v>
      </c>
      <c r="C3663" s="253" t="s">
        <v>4631</v>
      </c>
      <c r="D3663" s="253">
        <v>195.96</v>
      </c>
      <c r="E3663" s="253" t="s">
        <v>152</v>
      </c>
    </row>
    <row r="3664" spans="1:5" ht="13.5">
      <c r="A3664" s="254">
        <v>34742</v>
      </c>
      <c r="B3664" s="259" t="s">
        <v>9004</v>
      </c>
      <c r="C3664" s="253" t="s">
        <v>4632</v>
      </c>
      <c r="D3664" s="253">
        <v>5.7</v>
      </c>
      <c r="E3664" s="253" t="s">
        <v>152</v>
      </c>
    </row>
    <row r="3665" spans="1:5" ht="13.5">
      <c r="A3665" s="254">
        <v>4773</v>
      </c>
      <c r="B3665" s="259" t="s">
        <v>9005</v>
      </c>
      <c r="C3665" s="253" t="s">
        <v>4631</v>
      </c>
      <c r="D3665" s="253">
        <v>247.36</v>
      </c>
      <c r="E3665" s="253" t="s">
        <v>152</v>
      </c>
    </row>
    <row r="3666" spans="1:5" ht="13.5">
      <c r="A3666" s="254">
        <v>4774</v>
      </c>
      <c r="B3666" s="259" t="s">
        <v>9006</v>
      </c>
      <c r="C3666" s="253" t="s">
        <v>4632</v>
      </c>
      <c r="D3666" s="253">
        <v>5.72</v>
      </c>
      <c r="E3666" s="253" t="s">
        <v>152</v>
      </c>
    </row>
    <row r="3667" spans="1:5" ht="13.5">
      <c r="A3667" s="254">
        <v>43663</v>
      </c>
      <c r="B3667" s="259" t="s">
        <v>12114</v>
      </c>
      <c r="C3667" s="253" t="s">
        <v>4632</v>
      </c>
      <c r="D3667" s="253">
        <v>5.2</v>
      </c>
      <c r="E3667" s="253" t="s">
        <v>152</v>
      </c>
    </row>
    <row r="3668" spans="1:5" ht="13.5">
      <c r="A3668" s="254">
        <v>4766</v>
      </c>
      <c r="B3668" s="259" t="s">
        <v>12115</v>
      </c>
      <c r="C3668" s="253" t="s">
        <v>4632</v>
      </c>
      <c r="D3668" s="253">
        <v>4.9000000000000004</v>
      </c>
      <c r="E3668" s="253" t="s">
        <v>152</v>
      </c>
    </row>
    <row r="3669" spans="1:5" ht="13.5">
      <c r="A3669" s="254">
        <v>43664</v>
      </c>
      <c r="B3669" s="259" t="s">
        <v>12116</v>
      </c>
      <c r="C3669" s="253" t="s">
        <v>4632</v>
      </c>
      <c r="D3669" s="253">
        <v>5.23</v>
      </c>
      <c r="E3669" s="253" t="s">
        <v>152</v>
      </c>
    </row>
    <row r="3670" spans="1:5" ht="13.5">
      <c r="A3670" s="254">
        <v>43082</v>
      </c>
      <c r="B3670" s="259" t="s">
        <v>12117</v>
      </c>
      <c r="C3670" s="253" t="s">
        <v>4632</v>
      </c>
      <c r="D3670" s="253">
        <v>5.7</v>
      </c>
      <c r="E3670" s="253" t="s">
        <v>152</v>
      </c>
    </row>
    <row r="3671" spans="1:5" ht="13.5">
      <c r="A3671" s="254">
        <v>40313</v>
      </c>
      <c r="B3671" s="259" t="s">
        <v>9007</v>
      </c>
      <c r="C3671" s="253" t="s">
        <v>4632</v>
      </c>
      <c r="D3671" s="253">
        <v>5.7</v>
      </c>
      <c r="E3671" s="253" t="s">
        <v>152</v>
      </c>
    </row>
    <row r="3672" spans="1:5" ht="27">
      <c r="A3672" s="254">
        <v>13340</v>
      </c>
      <c r="B3672" s="259" t="s">
        <v>9008</v>
      </c>
      <c r="C3672" s="253" t="s">
        <v>4631</v>
      </c>
      <c r="D3672" s="253">
        <v>24.18</v>
      </c>
      <c r="E3672" s="253" t="s">
        <v>152</v>
      </c>
    </row>
    <row r="3673" spans="1:5" ht="13.5">
      <c r="A3673" s="254">
        <v>10965</v>
      </c>
      <c r="B3673" s="259" t="s">
        <v>9009</v>
      </c>
      <c r="C3673" s="253" t="s">
        <v>4631</v>
      </c>
      <c r="D3673" s="253">
        <v>51.58</v>
      </c>
      <c r="E3673" s="253" t="s">
        <v>152</v>
      </c>
    </row>
    <row r="3674" spans="1:5" ht="13.5">
      <c r="A3674" s="254">
        <v>43665</v>
      </c>
      <c r="B3674" s="259" t="s">
        <v>9009</v>
      </c>
      <c r="C3674" s="253" t="s">
        <v>4632</v>
      </c>
      <c r="D3674" s="253">
        <v>4.9000000000000004</v>
      </c>
      <c r="E3674" s="253" t="s">
        <v>152</v>
      </c>
    </row>
    <row r="3675" spans="1:5" ht="13.5">
      <c r="A3675" s="254">
        <v>10966</v>
      </c>
      <c r="B3675" s="259" t="s">
        <v>9010</v>
      </c>
      <c r="C3675" s="253" t="s">
        <v>4632</v>
      </c>
      <c r="D3675" s="253">
        <v>5.2</v>
      </c>
      <c r="E3675" s="253" t="s">
        <v>152</v>
      </c>
    </row>
    <row r="3676" spans="1:5" ht="27">
      <c r="A3676" s="254">
        <v>43666</v>
      </c>
      <c r="B3676" s="259" t="s">
        <v>12118</v>
      </c>
      <c r="C3676" s="253" t="s">
        <v>4639</v>
      </c>
      <c r="D3676" s="253">
        <v>5.2</v>
      </c>
      <c r="E3676" s="253" t="s">
        <v>152</v>
      </c>
    </row>
    <row r="3677" spans="1:5" ht="27">
      <c r="A3677" s="254">
        <v>40537</v>
      </c>
      <c r="B3677" s="259" t="s">
        <v>9011</v>
      </c>
      <c r="C3677" s="253" t="s">
        <v>4632</v>
      </c>
      <c r="D3677" s="253">
        <v>6.3</v>
      </c>
      <c r="E3677" s="253" t="s">
        <v>152</v>
      </c>
    </row>
    <row r="3678" spans="1:5" ht="27">
      <c r="A3678" s="254">
        <v>40536</v>
      </c>
      <c r="B3678" s="259" t="s">
        <v>9012</v>
      </c>
      <c r="C3678" s="253" t="s">
        <v>4632</v>
      </c>
      <c r="D3678" s="253">
        <v>6.3</v>
      </c>
      <c r="E3678" s="253" t="s">
        <v>152</v>
      </c>
    </row>
    <row r="3679" spans="1:5" ht="27">
      <c r="A3679" s="254">
        <v>43083</v>
      </c>
      <c r="B3679" s="259" t="s">
        <v>12119</v>
      </c>
      <c r="C3679" s="253" t="s">
        <v>4632</v>
      </c>
      <c r="D3679" s="253">
        <v>4.93</v>
      </c>
      <c r="E3679" s="253" t="s">
        <v>152</v>
      </c>
    </row>
    <row r="3680" spans="1:5" ht="27">
      <c r="A3680" s="254">
        <v>40535</v>
      </c>
      <c r="B3680" s="259" t="s">
        <v>9013</v>
      </c>
      <c r="C3680" s="253" t="s">
        <v>4632</v>
      </c>
      <c r="D3680" s="253">
        <v>4.93</v>
      </c>
      <c r="E3680" s="253" t="s">
        <v>152</v>
      </c>
    </row>
    <row r="3681" spans="1:5" ht="27">
      <c r="A3681" s="254">
        <v>39427</v>
      </c>
      <c r="B3681" s="259" t="s">
        <v>9014</v>
      </c>
      <c r="C3681" s="253" t="s">
        <v>4631</v>
      </c>
      <c r="D3681" s="253">
        <v>3.17</v>
      </c>
      <c r="E3681" s="253" t="s">
        <v>152</v>
      </c>
    </row>
    <row r="3682" spans="1:5" ht="27">
      <c r="A3682" s="254">
        <v>39424</v>
      </c>
      <c r="B3682" s="259" t="s">
        <v>9015</v>
      </c>
      <c r="C3682" s="253" t="s">
        <v>4631</v>
      </c>
      <c r="D3682" s="253">
        <v>1.89</v>
      </c>
      <c r="E3682" s="253" t="s">
        <v>152</v>
      </c>
    </row>
    <row r="3683" spans="1:5" ht="27">
      <c r="A3683" s="254">
        <v>39425</v>
      </c>
      <c r="B3683" s="259" t="s">
        <v>9016</v>
      </c>
      <c r="C3683" s="253" t="s">
        <v>4631</v>
      </c>
      <c r="D3683" s="253">
        <v>1.86</v>
      </c>
      <c r="E3683" s="253" t="s">
        <v>152</v>
      </c>
    </row>
    <row r="3684" spans="1:5" ht="13.5">
      <c r="A3684" s="254">
        <v>40664</v>
      </c>
      <c r="B3684" s="259" t="s">
        <v>9017</v>
      </c>
      <c r="C3684" s="253" t="s">
        <v>4632</v>
      </c>
      <c r="D3684" s="253">
        <v>10.130000000000001</v>
      </c>
      <c r="E3684" s="253" t="s">
        <v>152</v>
      </c>
    </row>
    <row r="3685" spans="1:5" ht="13.5">
      <c r="A3685" s="254">
        <v>34360</v>
      </c>
      <c r="B3685" s="259" t="s">
        <v>9018</v>
      </c>
      <c r="C3685" s="253" t="s">
        <v>4632</v>
      </c>
      <c r="D3685" s="253">
        <v>27.47</v>
      </c>
      <c r="E3685" s="253" t="s">
        <v>152</v>
      </c>
    </row>
    <row r="3686" spans="1:5" ht="13.5">
      <c r="A3686" s="254">
        <v>20259</v>
      </c>
      <c r="B3686" s="259" t="s">
        <v>9019</v>
      </c>
      <c r="C3686" s="253" t="s">
        <v>4631</v>
      </c>
      <c r="D3686" s="253">
        <v>8</v>
      </c>
      <c r="E3686" s="253" t="s">
        <v>152</v>
      </c>
    </row>
    <row r="3687" spans="1:5" ht="40.5">
      <c r="A3687" s="254">
        <v>14077</v>
      </c>
      <c r="B3687" s="259" t="s">
        <v>9020</v>
      </c>
      <c r="C3687" s="253" t="s">
        <v>4631</v>
      </c>
      <c r="D3687" s="253">
        <v>122.44</v>
      </c>
      <c r="E3687" s="253" t="s">
        <v>152</v>
      </c>
    </row>
    <row r="3688" spans="1:5" ht="40.5">
      <c r="A3688" s="254">
        <v>3678</v>
      </c>
      <c r="B3688" s="259" t="s">
        <v>9021</v>
      </c>
      <c r="C3688" s="253" t="s">
        <v>4631</v>
      </c>
      <c r="D3688" s="253">
        <v>55.34</v>
      </c>
      <c r="E3688" s="253" t="s">
        <v>152</v>
      </c>
    </row>
    <row r="3689" spans="1:5" ht="27">
      <c r="A3689" s="254">
        <v>39418</v>
      </c>
      <c r="B3689" s="259" t="s">
        <v>9022</v>
      </c>
      <c r="C3689" s="253" t="s">
        <v>4631</v>
      </c>
      <c r="D3689" s="253">
        <v>3.54</v>
      </c>
      <c r="E3689" s="253" t="s">
        <v>152</v>
      </c>
    </row>
    <row r="3690" spans="1:5" ht="27">
      <c r="A3690" s="254">
        <v>39419</v>
      </c>
      <c r="B3690" s="259" t="s">
        <v>9023</v>
      </c>
      <c r="C3690" s="253" t="s">
        <v>4631</v>
      </c>
      <c r="D3690" s="253">
        <v>4.32</v>
      </c>
      <c r="E3690" s="253" t="s">
        <v>152</v>
      </c>
    </row>
    <row r="3691" spans="1:5" ht="27">
      <c r="A3691" s="254">
        <v>39420</v>
      </c>
      <c r="B3691" s="259" t="s">
        <v>9024</v>
      </c>
      <c r="C3691" s="253" t="s">
        <v>4631</v>
      </c>
      <c r="D3691" s="253">
        <v>4.76</v>
      </c>
      <c r="E3691" s="253" t="s">
        <v>152</v>
      </c>
    </row>
    <row r="3692" spans="1:5" ht="27">
      <c r="A3692" s="254">
        <v>39571</v>
      </c>
      <c r="B3692" s="259" t="s">
        <v>9025</v>
      </c>
      <c r="C3692" s="253" t="s">
        <v>4631</v>
      </c>
      <c r="D3692" s="253">
        <v>2.88</v>
      </c>
      <c r="E3692" s="253" t="s">
        <v>152</v>
      </c>
    </row>
    <row r="3693" spans="1:5" ht="27">
      <c r="A3693" s="254">
        <v>39421</v>
      </c>
      <c r="B3693" s="259" t="s">
        <v>9026</v>
      </c>
      <c r="C3693" s="253" t="s">
        <v>4631</v>
      </c>
      <c r="D3693" s="253">
        <v>4.1900000000000004</v>
      </c>
      <c r="E3693" s="253" t="s">
        <v>152</v>
      </c>
    </row>
    <row r="3694" spans="1:5" ht="27">
      <c r="A3694" s="254">
        <v>39422</v>
      </c>
      <c r="B3694" s="259" t="s">
        <v>9027</v>
      </c>
      <c r="C3694" s="253" t="s">
        <v>4631</v>
      </c>
      <c r="D3694" s="253">
        <v>4.9000000000000004</v>
      </c>
      <c r="E3694" s="253" t="s">
        <v>152</v>
      </c>
    </row>
    <row r="3695" spans="1:5" ht="27">
      <c r="A3695" s="254">
        <v>39423</v>
      </c>
      <c r="B3695" s="259" t="s">
        <v>9028</v>
      </c>
      <c r="C3695" s="253" t="s">
        <v>4631</v>
      </c>
      <c r="D3695" s="253">
        <v>5.69</v>
      </c>
      <c r="E3695" s="253" t="s">
        <v>152</v>
      </c>
    </row>
    <row r="3696" spans="1:5" ht="27">
      <c r="A3696" s="254">
        <v>39426</v>
      </c>
      <c r="B3696" s="259" t="s">
        <v>9029</v>
      </c>
      <c r="C3696" s="253" t="s">
        <v>4631</v>
      </c>
      <c r="D3696" s="253">
        <v>12.79</v>
      </c>
      <c r="E3696" s="253" t="s">
        <v>152</v>
      </c>
    </row>
    <row r="3697" spans="1:5" ht="27">
      <c r="A3697" s="254">
        <v>39429</v>
      </c>
      <c r="B3697" s="259" t="s">
        <v>9030</v>
      </c>
      <c r="C3697" s="253" t="s">
        <v>4631</v>
      </c>
      <c r="D3697" s="253">
        <v>4.03</v>
      </c>
      <c r="E3697" s="253" t="s">
        <v>152</v>
      </c>
    </row>
    <row r="3698" spans="1:5" ht="40.5">
      <c r="A3698" s="254">
        <v>39428</v>
      </c>
      <c r="B3698" s="259" t="s">
        <v>9031</v>
      </c>
      <c r="C3698" s="253" t="s">
        <v>4631</v>
      </c>
      <c r="D3698" s="253">
        <v>3.08</v>
      </c>
      <c r="E3698" s="253" t="s">
        <v>152</v>
      </c>
    </row>
    <row r="3699" spans="1:5" ht="27">
      <c r="A3699" s="254">
        <v>39572</v>
      </c>
      <c r="B3699" s="259" t="s">
        <v>9032</v>
      </c>
      <c r="C3699" s="253" t="s">
        <v>4631</v>
      </c>
      <c r="D3699" s="253">
        <v>2.67</v>
      </c>
      <c r="E3699" s="253" t="s">
        <v>152</v>
      </c>
    </row>
    <row r="3700" spans="1:5" ht="27">
      <c r="A3700" s="254">
        <v>39570</v>
      </c>
      <c r="B3700" s="259" t="s">
        <v>9033</v>
      </c>
      <c r="C3700" s="253" t="s">
        <v>4631</v>
      </c>
      <c r="D3700" s="253">
        <v>2.83</v>
      </c>
      <c r="E3700" s="253" t="s">
        <v>152</v>
      </c>
    </row>
    <row r="3701" spans="1:5" ht="27">
      <c r="A3701" s="254">
        <v>39569</v>
      </c>
      <c r="B3701" s="259" t="s">
        <v>9034</v>
      </c>
      <c r="C3701" s="253" t="s">
        <v>4631</v>
      </c>
      <c r="D3701" s="253">
        <v>2.79</v>
      </c>
      <c r="E3701" s="253" t="s">
        <v>152</v>
      </c>
    </row>
    <row r="3702" spans="1:5" ht="27">
      <c r="A3702" s="254">
        <v>11552</v>
      </c>
      <c r="B3702" s="259" t="s">
        <v>9035</v>
      </c>
      <c r="C3702" s="253" t="s">
        <v>4631</v>
      </c>
      <c r="D3702" s="253">
        <v>7.75</v>
      </c>
      <c r="E3702" s="253" t="s">
        <v>152</v>
      </c>
    </row>
    <row r="3703" spans="1:5" ht="27">
      <c r="A3703" s="254">
        <v>40598</v>
      </c>
      <c r="B3703" s="259" t="s">
        <v>9036</v>
      </c>
      <c r="C3703" s="253" t="s">
        <v>4632</v>
      </c>
      <c r="D3703" s="253">
        <v>4.8099999999999996</v>
      </c>
      <c r="E3703" s="253" t="s">
        <v>152</v>
      </c>
    </row>
    <row r="3704" spans="1:5" ht="13.5">
      <c r="A3704" s="254">
        <v>39029</v>
      </c>
      <c r="B3704" s="259" t="s">
        <v>9037</v>
      </c>
      <c r="C3704" s="253" t="s">
        <v>4631</v>
      </c>
      <c r="D3704" s="253">
        <v>9.0299999999999994</v>
      </c>
      <c r="E3704" s="253" t="s">
        <v>152</v>
      </c>
    </row>
    <row r="3705" spans="1:5" ht="13.5">
      <c r="A3705" s="254">
        <v>39028</v>
      </c>
      <c r="B3705" s="259" t="s">
        <v>9038</v>
      </c>
      <c r="C3705" s="253" t="s">
        <v>4631</v>
      </c>
      <c r="D3705" s="253">
        <v>5.25</v>
      </c>
      <c r="E3705" s="253" t="s">
        <v>152</v>
      </c>
    </row>
    <row r="3706" spans="1:5" ht="13.5">
      <c r="A3706" s="254">
        <v>39328</v>
      </c>
      <c r="B3706" s="259" t="s">
        <v>9039</v>
      </c>
      <c r="C3706" s="253" t="s">
        <v>4631</v>
      </c>
      <c r="D3706" s="253">
        <v>2.89</v>
      </c>
      <c r="E3706" s="253" t="s">
        <v>152</v>
      </c>
    </row>
    <row r="3707" spans="1:5" ht="54">
      <c r="A3707" s="254">
        <v>38541</v>
      </c>
      <c r="B3707" s="259" t="s">
        <v>9040</v>
      </c>
      <c r="C3707" s="253" t="s">
        <v>4628</v>
      </c>
      <c r="D3707" s="253">
        <v>2030106.47</v>
      </c>
      <c r="E3707" s="253" t="s">
        <v>152</v>
      </c>
    </row>
    <row r="3708" spans="1:5" ht="54">
      <c r="A3708" s="254">
        <v>38542</v>
      </c>
      <c r="B3708" s="259" t="s">
        <v>9041</v>
      </c>
      <c r="C3708" s="253" t="s">
        <v>4628</v>
      </c>
      <c r="D3708" s="253">
        <v>3156733.92</v>
      </c>
      <c r="E3708" s="253" t="s">
        <v>152</v>
      </c>
    </row>
    <row r="3709" spans="1:5" ht="54">
      <c r="A3709" s="254">
        <v>38543</v>
      </c>
      <c r="B3709" s="259" t="s">
        <v>9042</v>
      </c>
      <c r="C3709" s="253" t="s">
        <v>4628</v>
      </c>
      <c r="D3709" s="253">
        <v>772855.57</v>
      </c>
      <c r="E3709" s="253" t="s">
        <v>152</v>
      </c>
    </row>
    <row r="3710" spans="1:5" ht="27">
      <c r="A3710" s="254">
        <v>40406</v>
      </c>
      <c r="B3710" s="259" t="s">
        <v>9043</v>
      </c>
      <c r="C3710" s="253" t="s">
        <v>4628</v>
      </c>
      <c r="D3710" s="253">
        <v>41750.230000000003</v>
      </c>
      <c r="E3710" s="253" t="s">
        <v>152</v>
      </c>
    </row>
    <row r="3711" spans="1:5" ht="27">
      <c r="A3711" s="254">
        <v>40789</v>
      </c>
      <c r="B3711" s="259" t="s">
        <v>9044</v>
      </c>
      <c r="C3711" s="253" t="s">
        <v>4628</v>
      </c>
      <c r="D3711" s="253">
        <v>6016.63</v>
      </c>
      <c r="E3711" s="253" t="s">
        <v>152</v>
      </c>
    </row>
    <row r="3712" spans="1:5" ht="40.5">
      <c r="A3712" s="254">
        <v>40791</v>
      </c>
      <c r="B3712" s="259" t="s">
        <v>9045</v>
      </c>
      <c r="C3712" s="253" t="s">
        <v>4628</v>
      </c>
      <c r="D3712" s="253">
        <v>18834.689999999999</v>
      </c>
      <c r="E3712" s="253" t="s">
        <v>152</v>
      </c>
    </row>
    <row r="3713" spans="1:5" ht="27">
      <c r="A3713" s="254">
        <v>11651</v>
      </c>
      <c r="B3713" s="259" t="s">
        <v>9046</v>
      </c>
      <c r="C3713" s="253" t="s">
        <v>4628</v>
      </c>
      <c r="D3713" s="253">
        <v>10300.959999999999</v>
      </c>
      <c r="E3713" s="253" t="s">
        <v>152</v>
      </c>
    </row>
    <row r="3714" spans="1:5" ht="27">
      <c r="A3714" s="254">
        <v>42002</v>
      </c>
      <c r="B3714" s="259" t="s">
        <v>9047</v>
      </c>
      <c r="C3714" s="253" t="s">
        <v>4628</v>
      </c>
      <c r="D3714" s="253">
        <v>661931.74</v>
      </c>
      <c r="E3714" s="253" t="s">
        <v>152</v>
      </c>
    </row>
    <row r="3715" spans="1:5" ht="27">
      <c r="A3715" s="254">
        <v>40435</v>
      </c>
      <c r="B3715" s="259" t="s">
        <v>9048</v>
      </c>
      <c r="C3715" s="253" t="s">
        <v>4628</v>
      </c>
      <c r="D3715" s="253">
        <v>423982.02</v>
      </c>
      <c r="E3715" s="253" t="s">
        <v>152</v>
      </c>
    </row>
    <row r="3716" spans="1:5" ht="27">
      <c r="A3716" s="254">
        <v>39012</v>
      </c>
      <c r="B3716" s="259" t="s">
        <v>9049</v>
      </c>
      <c r="C3716" s="253" t="s">
        <v>4628</v>
      </c>
      <c r="D3716" s="253">
        <v>442366.63</v>
      </c>
      <c r="E3716" s="253" t="s">
        <v>152</v>
      </c>
    </row>
    <row r="3717" spans="1:5" ht="27">
      <c r="A3717" s="254">
        <v>13617</v>
      </c>
      <c r="B3717" s="259" t="s">
        <v>12120</v>
      </c>
      <c r="C3717" s="253" t="s">
        <v>4628</v>
      </c>
      <c r="D3717" s="253">
        <v>46194.01</v>
      </c>
      <c r="E3717" s="253" t="s">
        <v>152</v>
      </c>
    </row>
    <row r="3718" spans="1:5" ht="13.5">
      <c r="A3718" s="254">
        <v>5327</v>
      </c>
      <c r="B3718" s="259" t="s">
        <v>9050</v>
      </c>
      <c r="C3718" s="253" t="s">
        <v>4632</v>
      </c>
      <c r="D3718" s="253">
        <v>26.54</v>
      </c>
      <c r="E3718" s="253" t="s">
        <v>152</v>
      </c>
    </row>
    <row r="3719" spans="1:5" ht="27">
      <c r="A3719" s="254">
        <v>35274</v>
      </c>
      <c r="B3719" s="259" t="s">
        <v>9051</v>
      </c>
      <c r="C3719" s="253" t="s">
        <v>4631</v>
      </c>
      <c r="D3719" s="253">
        <v>37.96</v>
      </c>
      <c r="E3719" s="253" t="s">
        <v>152</v>
      </c>
    </row>
    <row r="3720" spans="1:5" ht="27">
      <c r="A3720" s="254">
        <v>35275</v>
      </c>
      <c r="B3720" s="259" t="s">
        <v>9052</v>
      </c>
      <c r="C3720" s="253" t="s">
        <v>4631</v>
      </c>
      <c r="D3720" s="253">
        <v>81.06</v>
      </c>
      <c r="E3720" s="253" t="s">
        <v>152</v>
      </c>
    </row>
    <row r="3721" spans="1:5" ht="27">
      <c r="A3721" s="254">
        <v>35276</v>
      </c>
      <c r="B3721" s="259" t="s">
        <v>9053</v>
      </c>
      <c r="C3721" s="253" t="s">
        <v>4631</v>
      </c>
      <c r="D3721" s="253">
        <v>132.54</v>
      </c>
      <c r="E3721" s="253" t="s">
        <v>152</v>
      </c>
    </row>
    <row r="3722" spans="1:5" ht="13.5">
      <c r="A3722" s="254">
        <v>38386</v>
      </c>
      <c r="B3722" s="259" t="s">
        <v>9054</v>
      </c>
      <c r="C3722" s="253" t="s">
        <v>4628</v>
      </c>
      <c r="D3722" s="253">
        <v>4.03</v>
      </c>
      <c r="E3722" s="253" t="s">
        <v>152</v>
      </c>
    </row>
    <row r="3723" spans="1:5" ht="27">
      <c r="A3723" s="254">
        <v>11091</v>
      </c>
      <c r="B3723" s="259" t="s">
        <v>9055</v>
      </c>
      <c r="C3723" s="253" t="s">
        <v>4628</v>
      </c>
      <c r="D3723" s="253">
        <v>1</v>
      </c>
      <c r="E3723" s="253" t="s">
        <v>152</v>
      </c>
    </row>
    <row r="3724" spans="1:5" ht="27">
      <c r="A3724" s="254">
        <v>37586</v>
      </c>
      <c r="B3724" s="259" t="s">
        <v>9056</v>
      </c>
      <c r="C3724" s="253" t="s">
        <v>4646</v>
      </c>
      <c r="D3724" s="253">
        <v>32.42</v>
      </c>
      <c r="E3724" s="253" t="s">
        <v>152</v>
      </c>
    </row>
    <row r="3725" spans="1:5" ht="13.5">
      <c r="A3725" s="254">
        <v>37395</v>
      </c>
      <c r="B3725" s="259" t="s">
        <v>9057</v>
      </c>
      <c r="C3725" s="253" t="s">
        <v>4646</v>
      </c>
      <c r="D3725" s="253">
        <v>27.87</v>
      </c>
      <c r="E3725" s="253" t="s">
        <v>152</v>
      </c>
    </row>
    <row r="3726" spans="1:5" ht="27">
      <c r="A3726" s="254">
        <v>14147</v>
      </c>
      <c r="B3726" s="259" t="s">
        <v>9058</v>
      </c>
      <c r="C3726" s="253" t="s">
        <v>4646</v>
      </c>
      <c r="D3726" s="253">
        <v>36.97</v>
      </c>
      <c r="E3726" s="253" t="s">
        <v>152</v>
      </c>
    </row>
    <row r="3727" spans="1:5" ht="13.5">
      <c r="A3727" s="254">
        <v>37396</v>
      </c>
      <c r="B3727" s="259" t="s">
        <v>9059</v>
      </c>
      <c r="C3727" s="253" t="s">
        <v>4646</v>
      </c>
      <c r="D3727" s="253">
        <v>22.81</v>
      </c>
      <c r="E3727" s="253" t="s">
        <v>152</v>
      </c>
    </row>
    <row r="3728" spans="1:5" ht="13.5">
      <c r="A3728" s="254">
        <v>37397</v>
      </c>
      <c r="B3728" s="259" t="s">
        <v>9060</v>
      </c>
      <c r="C3728" s="253" t="s">
        <v>4646</v>
      </c>
      <c r="D3728" s="253">
        <v>23.89</v>
      </c>
      <c r="E3728" s="253" t="s">
        <v>152</v>
      </c>
    </row>
    <row r="3729" spans="1:5" ht="27">
      <c r="A3729" s="254">
        <v>11559</v>
      </c>
      <c r="B3729" s="259" t="s">
        <v>9061</v>
      </c>
      <c r="C3729" s="253" t="s">
        <v>4628</v>
      </c>
      <c r="D3729" s="253">
        <v>3.56</v>
      </c>
      <c r="E3729" s="253" t="s">
        <v>152</v>
      </c>
    </row>
    <row r="3730" spans="1:5" ht="27">
      <c r="A3730" s="254">
        <v>444</v>
      </c>
      <c r="B3730" s="259" t="s">
        <v>9062</v>
      </c>
      <c r="C3730" s="253" t="s">
        <v>4628</v>
      </c>
      <c r="D3730" s="253">
        <v>17.920000000000002</v>
      </c>
      <c r="E3730" s="253" t="s">
        <v>152</v>
      </c>
    </row>
    <row r="3731" spans="1:5" ht="27">
      <c r="A3731" s="254">
        <v>445</v>
      </c>
      <c r="B3731" s="259" t="s">
        <v>9063</v>
      </c>
      <c r="C3731" s="253" t="s">
        <v>4628</v>
      </c>
      <c r="D3731" s="253">
        <v>24.52</v>
      </c>
      <c r="E3731" s="253" t="s">
        <v>152</v>
      </c>
    </row>
    <row r="3732" spans="1:5" ht="13.5">
      <c r="A3732" s="254">
        <v>4783</v>
      </c>
      <c r="B3732" s="259" t="s">
        <v>11060</v>
      </c>
      <c r="C3732" s="253" t="s">
        <v>4627</v>
      </c>
      <c r="D3732" s="253">
        <v>16.48</v>
      </c>
      <c r="E3732" s="253" t="s">
        <v>11862</v>
      </c>
    </row>
    <row r="3733" spans="1:5" ht="13.5">
      <c r="A3733" s="254">
        <v>41079</v>
      </c>
      <c r="B3733" s="259" t="s">
        <v>11061</v>
      </c>
      <c r="C3733" s="253" t="s">
        <v>4636</v>
      </c>
      <c r="D3733" s="253">
        <v>2939.34</v>
      </c>
      <c r="E3733" s="253" t="s">
        <v>11862</v>
      </c>
    </row>
    <row r="3734" spans="1:5" ht="13.5">
      <c r="A3734" s="254">
        <v>12874</v>
      </c>
      <c r="B3734" s="259" t="s">
        <v>11062</v>
      </c>
      <c r="C3734" s="253" t="s">
        <v>4627</v>
      </c>
      <c r="D3734" s="253">
        <v>17.78</v>
      </c>
      <c r="E3734" s="253" t="s">
        <v>11862</v>
      </c>
    </row>
    <row r="3735" spans="1:5" ht="13.5">
      <c r="A3735" s="254">
        <v>41082</v>
      </c>
      <c r="B3735" s="259" t="s">
        <v>11063</v>
      </c>
      <c r="C3735" s="253" t="s">
        <v>4636</v>
      </c>
      <c r="D3735" s="253">
        <v>3172.33</v>
      </c>
      <c r="E3735" s="253" t="s">
        <v>11862</v>
      </c>
    </row>
    <row r="3736" spans="1:5" ht="13.5">
      <c r="A3736" s="254">
        <v>4785</v>
      </c>
      <c r="B3736" s="259" t="s">
        <v>11064</v>
      </c>
      <c r="C3736" s="253" t="s">
        <v>4627</v>
      </c>
      <c r="D3736" s="253">
        <v>17.72</v>
      </c>
      <c r="E3736" s="253" t="s">
        <v>11862</v>
      </c>
    </row>
    <row r="3737" spans="1:5" ht="13.5">
      <c r="A3737" s="254">
        <v>41081</v>
      </c>
      <c r="B3737" s="259" t="s">
        <v>11065</v>
      </c>
      <c r="C3737" s="253" t="s">
        <v>4636</v>
      </c>
      <c r="D3737" s="253">
        <v>3161.57</v>
      </c>
      <c r="E3737" s="253" t="s">
        <v>11862</v>
      </c>
    </row>
    <row r="3738" spans="1:5" ht="27">
      <c r="A3738" s="254">
        <v>4801</v>
      </c>
      <c r="B3738" s="259" t="s">
        <v>9064</v>
      </c>
      <c r="C3738" s="253" t="s">
        <v>4630</v>
      </c>
      <c r="D3738" s="253">
        <v>53.36</v>
      </c>
      <c r="E3738" s="253" t="s">
        <v>152</v>
      </c>
    </row>
    <row r="3739" spans="1:5" ht="27">
      <c r="A3739" s="254">
        <v>4794</v>
      </c>
      <c r="B3739" s="259" t="s">
        <v>9065</v>
      </c>
      <c r="C3739" s="253" t="s">
        <v>4630</v>
      </c>
      <c r="D3739" s="253">
        <v>243.05</v>
      </c>
      <c r="E3739" s="253" t="s">
        <v>152</v>
      </c>
    </row>
    <row r="3740" spans="1:5" ht="27">
      <c r="A3740" s="254">
        <v>4796</v>
      </c>
      <c r="B3740" s="259" t="s">
        <v>9066</v>
      </c>
      <c r="C3740" s="253" t="s">
        <v>4630</v>
      </c>
      <c r="D3740" s="253">
        <v>147.62</v>
      </c>
      <c r="E3740" s="253" t="s">
        <v>152</v>
      </c>
    </row>
    <row r="3741" spans="1:5" ht="27">
      <c r="A3741" s="254">
        <v>4800</v>
      </c>
      <c r="B3741" s="259" t="s">
        <v>9067</v>
      </c>
      <c r="C3741" s="253" t="s">
        <v>4630</v>
      </c>
      <c r="D3741" s="253">
        <v>40.590000000000003</v>
      </c>
      <c r="E3741" s="253" t="s">
        <v>152</v>
      </c>
    </row>
    <row r="3742" spans="1:5" ht="27">
      <c r="A3742" s="254">
        <v>4795</v>
      </c>
      <c r="B3742" s="259" t="s">
        <v>9068</v>
      </c>
      <c r="C3742" s="253" t="s">
        <v>4630</v>
      </c>
      <c r="D3742" s="253">
        <v>236.6</v>
      </c>
      <c r="E3742" s="253" t="s">
        <v>152</v>
      </c>
    </row>
    <row r="3743" spans="1:5" ht="40.5">
      <c r="A3743" s="254">
        <v>39694</v>
      </c>
      <c r="B3743" s="259" t="s">
        <v>9069</v>
      </c>
      <c r="C3743" s="253" t="s">
        <v>4630</v>
      </c>
      <c r="D3743" s="253">
        <v>188.48</v>
      </c>
      <c r="E3743" s="253" t="s">
        <v>152</v>
      </c>
    </row>
    <row r="3744" spans="1:5" ht="27">
      <c r="A3744" s="254">
        <v>1292</v>
      </c>
      <c r="B3744" s="259" t="s">
        <v>9070</v>
      </c>
      <c r="C3744" s="253" t="s">
        <v>4630</v>
      </c>
      <c r="D3744" s="253">
        <v>34.83</v>
      </c>
      <c r="E3744" s="253" t="s">
        <v>152</v>
      </c>
    </row>
    <row r="3745" spans="1:5" ht="27">
      <c r="A3745" s="254">
        <v>1287</v>
      </c>
      <c r="B3745" s="259" t="s">
        <v>9071</v>
      </c>
      <c r="C3745" s="253" t="s">
        <v>4630</v>
      </c>
      <c r="D3745" s="253">
        <v>17.09</v>
      </c>
      <c r="E3745" s="253" t="s">
        <v>152</v>
      </c>
    </row>
    <row r="3746" spans="1:5" ht="27">
      <c r="A3746" s="254">
        <v>1297</v>
      </c>
      <c r="B3746" s="259" t="s">
        <v>9072</v>
      </c>
      <c r="C3746" s="253" t="s">
        <v>4630</v>
      </c>
      <c r="D3746" s="253">
        <v>14.17</v>
      </c>
      <c r="E3746" s="253" t="s">
        <v>152</v>
      </c>
    </row>
    <row r="3747" spans="1:5" ht="27">
      <c r="A3747" s="254">
        <v>4786</v>
      </c>
      <c r="B3747" s="259" t="s">
        <v>9073</v>
      </c>
      <c r="C3747" s="253" t="s">
        <v>4630</v>
      </c>
      <c r="D3747" s="253">
        <v>62.5</v>
      </c>
      <c r="E3747" s="253" t="s">
        <v>152</v>
      </c>
    </row>
    <row r="3748" spans="1:5" ht="40.5">
      <c r="A3748" s="254">
        <v>10840</v>
      </c>
      <c r="B3748" s="259" t="s">
        <v>9074</v>
      </c>
      <c r="C3748" s="253" t="s">
        <v>4630</v>
      </c>
      <c r="D3748" s="253">
        <v>330</v>
      </c>
      <c r="E3748" s="253" t="s">
        <v>152</v>
      </c>
    </row>
    <row r="3749" spans="1:5" ht="40.5">
      <c r="A3749" s="254">
        <v>10841</v>
      </c>
      <c r="B3749" s="259" t="s">
        <v>9075</v>
      </c>
      <c r="C3749" s="253" t="s">
        <v>4630</v>
      </c>
      <c r="D3749" s="253">
        <v>249.05</v>
      </c>
      <c r="E3749" s="253" t="s">
        <v>152</v>
      </c>
    </row>
    <row r="3750" spans="1:5" ht="40.5">
      <c r="A3750" s="254">
        <v>25980</v>
      </c>
      <c r="B3750" s="259" t="s">
        <v>9076</v>
      </c>
      <c r="C3750" s="253" t="s">
        <v>4630</v>
      </c>
      <c r="D3750" s="253">
        <v>318.23</v>
      </c>
      <c r="E3750" s="253" t="s">
        <v>152</v>
      </c>
    </row>
    <row r="3751" spans="1:5" ht="40.5">
      <c r="A3751" s="254">
        <v>10842</v>
      </c>
      <c r="B3751" s="259" t="s">
        <v>9077</v>
      </c>
      <c r="C3751" s="253" t="s">
        <v>4630</v>
      </c>
      <c r="D3751" s="253">
        <v>359.74</v>
      </c>
      <c r="E3751" s="253" t="s">
        <v>152</v>
      </c>
    </row>
    <row r="3752" spans="1:5" ht="27">
      <c r="A3752" s="254">
        <v>21108</v>
      </c>
      <c r="B3752" s="259" t="s">
        <v>9078</v>
      </c>
      <c r="C3752" s="253" t="s">
        <v>4630</v>
      </c>
      <c r="D3752" s="253">
        <v>46.43</v>
      </c>
      <c r="E3752" s="253" t="s">
        <v>152</v>
      </c>
    </row>
    <row r="3753" spans="1:5" ht="27">
      <c r="A3753" s="254">
        <v>38180</v>
      </c>
      <c r="B3753" s="259" t="s">
        <v>9079</v>
      </c>
      <c r="C3753" s="253" t="s">
        <v>4630</v>
      </c>
      <c r="D3753" s="253">
        <v>118.86</v>
      </c>
      <c r="E3753" s="253" t="s">
        <v>152</v>
      </c>
    </row>
    <row r="3754" spans="1:5" ht="13.5">
      <c r="A3754" s="254">
        <v>40648</v>
      </c>
      <c r="B3754" s="259" t="s">
        <v>9080</v>
      </c>
      <c r="C3754" s="253" t="s">
        <v>4630</v>
      </c>
      <c r="D3754" s="253">
        <v>120</v>
      </c>
      <c r="E3754" s="253" t="s">
        <v>152</v>
      </c>
    </row>
    <row r="3755" spans="1:5" ht="13.5">
      <c r="A3755" s="254">
        <v>40649</v>
      </c>
      <c r="B3755" s="259" t="s">
        <v>9081</v>
      </c>
      <c r="C3755" s="253" t="s">
        <v>4630</v>
      </c>
      <c r="D3755" s="253">
        <v>69.900000000000006</v>
      </c>
      <c r="E3755" s="253" t="s">
        <v>152</v>
      </c>
    </row>
    <row r="3756" spans="1:5" ht="27">
      <c r="A3756" s="254">
        <v>40650</v>
      </c>
      <c r="B3756" s="259" t="s">
        <v>9082</v>
      </c>
      <c r="C3756" s="253" t="s">
        <v>4630</v>
      </c>
      <c r="D3756" s="253">
        <v>90</v>
      </c>
      <c r="E3756" s="253" t="s">
        <v>152</v>
      </c>
    </row>
    <row r="3757" spans="1:5" ht="27">
      <c r="A3757" s="254">
        <v>40651</v>
      </c>
      <c r="B3757" s="259" t="s">
        <v>9083</v>
      </c>
      <c r="C3757" s="253" t="s">
        <v>4630</v>
      </c>
      <c r="D3757" s="253">
        <v>166</v>
      </c>
      <c r="E3757" s="253" t="s">
        <v>152</v>
      </c>
    </row>
    <row r="3758" spans="1:5" ht="13.5">
      <c r="A3758" s="254">
        <v>40652</v>
      </c>
      <c r="B3758" s="259" t="s">
        <v>9084</v>
      </c>
      <c r="C3758" s="253" t="s">
        <v>4630</v>
      </c>
      <c r="D3758" s="253">
        <v>89</v>
      </c>
      <c r="E3758" s="253" t="s">
        <v>152</v>
      </c>
    </row>
    <row r="3759" spans="1:5" ht="27">
      <c r="A3759" s="254">
        <v>40647</v>
      </c>
      <c r="B3759" s="259" t="s">
        <v>9085</v>
      </c>
      <c r="C3759" s="253" t="s">
        <v>4630</v>
      </c>
      <c r="D3759" s="253">
        <v>98</v>
      </c>
      <c r="E3759" s="253" t="s">
        <v>152</v>
      </c>
    </row>
    <row r="3760" spans="1:5" ht="13.5">
      <c r="A3760" s="254">
        <v>40653</v>
      </c>
      <c r="B3760" s="259" t="s">
        <v>9086</v>
      </c>
      <c r="C3760" s="253" t="s">
        <v>4630</v>
      </c>
      <c r="D3760" s="253">
        <v>75</v>
      </c>
      <c r="E3760" s="253" t="s">
        <v>152</v>
      </c>
    </row>
    <row r="3761" spans="1:5" ht="27">
      <c r="A3761" s="254">
        <v>36178</v>
      </c>
      <c r="B3761" s="259" t="s">
        <v>9087</v>
      </c>
      <c r="C3761" s="253" t="s">
        <v>4628</v>
      </c>
      <c r="D3761" s="253">
        <v>7.72</v>
      </c>
      <c r="E3761" s="253" t="s">
        <v>152</v>
      </c>
    </row>
    <row r="3762" spans="1:5" ht="13.5">
      <c r="A3762" s="254">
        <v>38195</v>
      </c>
      <c r="B3762" s="259" t="s">
        <v>9088</v>
      </c>
      <c r="C3762" s="253" t="s">
        <v>4630</v>
      </c>
      <c r="D3762" s="253">
        <v>54.84</v>
      </c>
      <c r="E3762" s="253" t="s">
        <v>152</v>
      </c>
    </row>
    <row r="3763" spans="1:5" ht="27">
      <c r="A3763" s="254">
        <v>38181</v>
      </c>
      <c r="B3763" s="259" t="s">
        <v>9089</v>
      </c>
      <c r="C3763" s="253" t="s">
        <v>4630</v>
      </c>
      <c r="D3763" s="253">
        <v>162.25</v>
      </c>
      <c r="E3763" s="253" t="s">
        <v>152</v>
      </c>
    </row>
    <row r="3764" spans="1:5" ht="27">
      <c r="A3764" s="254">
        <v>38182</v>
      </c>
      <c r="B3764" s="259" t="s">
        <v>9090</v>
      </c>
      <c r="C3764" s="253" t="s">
        <v>4630</v>
      </c>
      <c r="D3764" s="253">
        <v>154.55000000000001</v>
      </c>
      <c r="E3764" s="253" t="s">
        <v>152</v>
      </c>
    </row>
    <row r="3765" spans="1:5" ht="27">
      <c r="A3765" s="254">
        <v>38186</v>
      </c>
      <c r="B3765" s="259" t="s">
        <v>9091</v>
      </c>
      <c r="C3765" s="253" t="s">
        <v>4630</v>
      </c>
      <c r="D3765" s="253">
        <v>401.75</v>
      </c>
      <c r="E3765" s="253" t="s">
        <v>152</v>
      </c>
    </row>
    <row r="3766" spans="1:5" ht="27">
      <c r="A3766" s="254">
        <v>38185</v>
      </c>
      <c r="B3766" s="259" t="s">
        <v>9092</v>
      </c>
      <c r="C3766" s="253" t="s">
        <v>4630</v>
      </c>
      <c r="D3766" s="253">
        <v>357.69</v>
      </c>
      <c r="E3766" s="253" t="s">
        <v>152</v>
      </c>
    </row>
    <row r="3767" spans="1:5" ht="27">
      <c r="A3767" s="254">
        <v>40654</v>
      </c>
      <c r="B3767" s="259" t="s">
        <v>9093</v>
      </c>
      <c r="C3767" s="253" t="s">
        <v>4630</v>
      </c>
      <c r="D3767" s="253">
        <v>116.5</v>
      </c>
      <c r="E3767" s="253" t="s">
        <v>152</v>
      </c>
    </row>
    <row r="3768" spans="1:5" ht="40.5">
      <c r="A3768" s="254">
        <v>25981</v>
      </c>
      <c r="B3768" s="259" t="s">
        <v>9094</v>
      </c>
      <c r="C3768" s="253" t="s">
        <v>4630</v>
      </c>
      <c r="D3768" s="253">
        <v>262.89</v>
      </c>
      <c r="E3768" s="253" t="s">
        <v>152</v>
      </c>
    </row>
    <row r="3769" spans="1:5" ht="27">
      <c r="A3769" s="254">
        <v>4822</v>
      </c>
      <c r="B3769" s="259" t="s">
        <v>9095</v>
      </c>
      <c r="C3769" s="253" t="s">
        <v>4630</v>
      </c>
      <c r="D3769" s="253">
        <v>203.77</v>
      </c>
      <c r="E3769" s="253" t="s">
        <v>152</v>
      </c>
    </row>
    <row r="3770" spans="1:5" ht="27">
      <c r="A3770" s="254">
        <v>4818</v>
      </c>
      <c r="B3770" s="259" t="s">
        <v>9096</v>
      </c>
      <c r="C3770" s="253" t="s">
        <v>4630</v>
      </c>
      <c r="D3770" s="253">
        <v>209.45</v>
      </c>
      <c r="E3770" s="253" t="s">
        <v>152</v>
      </c>
    </row>
    <row r="3771" spans="1:5" ht="40.5">
      <c r="A3771" s="254">
        <v>39567</v>
      </c>
      <c r="B3771" s="259" t="s">
        <v>9097</v>
      </c>
      <c r="C3771" s="253" t="s">
        <v>4630</v>
      </c>
      <c r="D3771" s="253">
        <v>50.27</v>
      </c>
      <c r="E3771" s="253" t="s">
        <v>152</v>
      </c>
    </row>
    <row r="3772" spans="1:5" ht="40.5">
      <c r="A3772" s="254">
        <v>39566</v>
      </c>
      <c r="B3772" s="259" t="s">
        <v>9098</v>
      </c>
      <c r="C3772" s="253" t="s">
        <v>4630</v>
      </c>
      <c r="D3772" s="253">
        <v>58.06</v>
      </c>
      <c r="E3772" s="253" t="s">
        <v>152</v>
      </c>
    </row>
    <row r="3773" spans="1:5" ht="13.5">
      <c r="A3773" s="254">
        <v>11062</v>
      </c>
      <c r="B3773" s="259" t="s">
        <v>9099</v>
      </c>
      <c r="C3773" s="253" t="s">
        <v>4630</v>
      </c>
      <c r="D3773" s="253">
        <v>37.74</v>
      </c>
      <c r="E3773" s="253" t="s">
        <v>152</v>
      </c>
    </row>
    <row r="3774" spans="1:5" ht="13.5">
      <c r="A3774" s="254">
        <v>11063</v>
      </c>
      <c r="B3774" s="259" t="s">
        <v>9100</v>
      </c>
      <c r="C3774" s="253" t="s">
        <v>4630</v>
      </c>
      <c r="D3774" s="253">
        <v>36.54</v>
      </c>
      <c r="E3774" s="253" t="s">
        <v>152</v>
      </c>
    </row>
    <row r="3775" spans="1:5" ht="27">
      <c r="A3775" s="254">
        <v>13521</v>
      </c>
      <c r="B3775" s="259" t="s">
        <v>9101</v>
      </c>
      <c r="C3775" s="253" t="s">
        <v>4628</v>
      </c>
      <c r="D3775" s="253">
        <v>94.05</v>
      </c>
      <c r="E3775" s="253" t="s">
        <v>152</v>
      </c>
    </row>
    <row r="3776" spans="1:5" ht="40.5">
      <c r="A3776" s="254">
        <v>10851</v>
      </c>
      <c r="B3776" s="259" t="s">
        <v>9102</v>
      </c>
      <c r="C3776" s="253" t="s">
        <v>4628</v>
      </c>
      <c r="D3776" s="253">
        <v>43.79</v>
      </c>
      <c r="E3776" s="253" t="s">
        <v>152</v>
      </c>
    </row>
    <row r="3777" spans="1:5" ht="27">
      <c r="A3777" s="254">
        <v>39515</v>
      </c>
      <c r="B3777" s="259" t="s">
        <v>9103</v>
      </c>
      <c r="C3777" s="253" t="s">
        <v>4628</v>
      </c>
      <c r="D3777" s="253">
        <v>34.31</v>
      </c>
      <c r="E3777" s="253" t="s">
        <v>152</v>
      </c>
    </row>
    <row r="3778" spans="1:5" ht="40.5">
      <c r="A3778" s="254">
        <v>39516</v>
      </c>
      <c r="B3778" s="259" t="s">
        <v>9104</v>
      </c>
      <c r="C3778" s="253" t="s">
        <v>4628</v>
      </c>
      <c r="D3778" s="253">
        <v>28.93</v>
      </c>
      <c r="E3778" s="253" t="s">
        <v>152</v>
      </c>
    </row>
    <row r="3779" spans="1:5" ht="27">
      <c r="A3779" s="254">
        <v>39514</v>
      </c>
      <c r="B3779" s="259" t="s">
        <v>9105</v>
      </c>
      <c r="C3779" s="253" t="s">
        <v>4628</v>
      </c>
      <c r="D3779" s="253">
        <v>18</v>
      </c>
      <c r="E3779" s="253" t="s">
        <v>152</v>
      </c>
    </row>
    <row r="3780" spans="1:5" ht="27">
      <c r="A3780" s="254">
        <v>4812</v>
      </c>
      <c r="B3780" s="259" t="s">
        <v>9106</v>
      </c>
      <c r="C3780" s="253" t="s">
        <v>4630</v>
      </c>
      <c r="D3780" s="253">
        <v>13.89</v>
      </c>
      <c r="E3780" s="253" t="s">
        <v>152</v>
      </c>
    </row>
    <row r="3781" spans="1:5" ht="13.5">
      <c r="A3781" s="254">
        <v>10849</v>
      </c>
      <c r="B3781" s="259" t="s">
        <v>9107</v>
      </c>
      <c r="C3781" s="253" t="s">
        <v>4628</v>
      </c>
      <c r="D3781" s="253">
        <v>1368.01</v>
      </c>
      <c r="E3781" s="253" t="s">
        <v>152</v>
      </c>
    </row>
    <row r="3782" spans="1:5" ht="13.5">
      <c r="A3782" s="254">
        <v>10848</v>
      </c>
      <c r="B3782" s="259" t="s">
        <v>9108</v>
      </c>
      <c r="C3782" s="253" t="s">
        <v>4628</v>
      </c>
      <c r="D3782" s="253">
        <v>859.28</v>
      </c>
      <c r="E3782" s="253" t="s">
        <v>152</v>
      </c>
    </row>
    <row r="3783" spans="1:5" ht="27">
      <c r="A3783" s="254">
        <v>4813</v>
      </c>
      <c r="B3783" s="259" t="s">
        <v>12121</v>
      </c>
      <c r="C3783" s="253" t="s">
        <v>4630</v>
      </c>
      <c r="D3783" s="253">
        <v>285</v>
      </c>
      <c r="E3783" s="253" t="s">
        <v>152</v>
      </c>
    </row>
    <row r="3784" spans="1:5" ht="40.5">
      <c r="A3784" s="254">
        <v>37560</v>
      </c>
      <c r="B3784" s="259" t="s">
        <v>9109</v>
      </c>
      <c r="C3784" s="253" t="s">
        <v>4628</v>
      </c>
      <c r="D3784" s="253">
        <v>49.21</v>
      </c>
      <c r="E3784" s="253" t="s">
        <v>152</v>
      </c>
    </row>
    <row r="3785" spans="1:5" ht="40.5">
      <c r="A3785" s="254">
        <v>37557</v>
      </c>
      <c r="B3785" s="259" t="s">
        <v>9110</v>
      </c>
      <c r="C3785" s="253" t="s">
        <v>4628</v>
      </c>
      <c r="D3785" s="253">
        <v>14.94</v>
      </c>
      <c r="E3785" s="253" t="s">
        <v>152</v>
      </c>
    </row>
    <row r="3786" spans="1:5" ht="40.5">
      <c r="A3786" s="254">
        <v>37556</v>
      </c>
      <c r="B3786" s="259" t="s">
        <v>9111</v>
      </c>
      <c r="C3786" s="253" t="s">
        <v>4628</v>
      </c>
      <c r="D3786" s="253">
        <v>28.91</v>
      </c>
      <c r="E3786" s="253" t="s">
        <v>152</v>
      </c>
    </row>
    <row r="3787" spans="1:5" ht="40.5">
      <c r="A3787" s="254">
        <v>37559</v>
      </c>
      <c r="B3787" s="259" t="s">
        <v>9112</v>
      </c>
      <c r="C3787" s="253" t="s">
        <v>4628</v>
      </c>
      <c r="D3787" s="253">
        <v>35.47</v>
      </c>
      <c r="E3787" s="253" t="s">
        <v>152</v>
      </c>
    </row>
    <row r="3788" spans="1:5" ht="40.5">
      <c r="A3788" s="254">
        <v>37539</v>
      </c>
      <c r="B3788" s="259" t="s">
        <v>9113</v>
      </c>
      <c r="C3788" s="253" t="s">
        <v>4628</v>
      </c>
      <c r="D3788" s="253">
        <v>25</v>
      </c>
      <c r="E3788" s="253" t="s">
        <v>152</v>
      </c>
    </row>
    <row r="3789" spans="1:5" ht="40.5">
      <c r="A3789" s="254">
        <v>37558</v>
      </c>
      <c r="B3789" s="259" t="s">
        <v>9114</v>
      </c>
      <c r="C3789" s="253" t="s">
        <v>4628</v>
      </c>
      <c r="D3789" s="253">
        <v>46.61</v>
      </c>
      <c r="E3789" s="253" t="s">
        <v>152</v>
      </c>
    </row>
    <row r="3790" spans="1:5" ht="13.5">
      <c r="A3790" s="254">
        <v>34723</v>
      </c>
      <c r="B3790" s="259" t="s">
        <v>9115</v>
      </c>
      <c r="C3790" s="253" t="s">
        <v>4630</v>
      </c>
      <c r="D3790" s="253">
        <v>658.35</v>
      </c>
      <c r="E3790" s="253" t="s">
        <v>152</v>
      </c>
    </row>
    <row r="3791" spans="1:5" ht="27">
      <c r="A3791" s="254">
        <v>34721</v>
      </c>
      <c r="B3791" s="259" t="s">
        <v>9116</v>
      </c>
      <c r="C3791" s="253" t="s">
        <v>4630</v>
      </c>
      <c r="D3791" s="253">
        <v>820.8</v>
      </c>
      <c r="E3791" s="253" t="s">
        <v>152</v>
      </c>
    </row>
    <row r="3792" spans="1:5" ht="27">
      <c r="A3792" s="254">
        <v>4309</v>
      </c>
      <c r="B3792" s="259" t="s">
        <v>9117</v>
      </c>
      <c r="C3792" s="253" t="s">
        <v>4628</v>
      </c>
      <c r="D3792" s="253">
        <v>4.49</v>
      </c>
      <c r="E3792" s="253" t="s">
        <v>152</v>
      </c>
    </row>
    <row r="3793" spans="1:5" ht="27">
      <c r="A3793" s="254">
        <v>4307</v>
      </c>
      <c r="B3793" s="259" t="s">
        <v>9118</v>
      </c>
      <c r="C3793" s="253" t="s">
        <v>4628</v>
      </c>
      <c r="D3793" s="253">
        <v>7.67</v>
      </c>
      <c r="E3793" s="253" t="s">
        <v>152</v>
      </c>
    </row>
    <row r="3794" spans="1:5" ht="27">
      <c r="A3794" s="254">
        <v>10850</v>
      </c>
      <c r="B3794" s="259" t="s">
        <v>9119</v>
      </c>
      <c r="C3794" s="253" t="s">
        <v>4628</v>
      </c>
      <c r="D3794" s="253">
        <v>42.75</v>
      </c>
      <c r="E3794" s="253" t="s">
        <v>152</v>
      </c>
    </row>
    <row r="3795" spans="1:5" ht="40.5">
      <c r="A3795" s="254">
        <v>42438</v>
      </c>
      <c r="B3795" s="259" t="s">
        <v>10773</v>
      </c>
      <c r="C3795" s="253" t="s">
        <v>4628</v>
      </c>
      <c r="D3795" s="253">
        <v>1187.6099999999999</v>
      </c>
      <c r="E3795" s="253" t="s">
        <v>152</v>
      </c>
    </row>
    <row r="3796" spans="1:5" ht="27">
      <c r="A3796" s="254">
        <v>4792</v>
      </c>
      <c r="B3796" s="259" t="s">
        <v>9120</v>
      </c>
      <c r="C3796" s="253" t="s">
        <v>4630</v>
      </c>
      <c r="D3796" s="253">
        <v>114.09</v>
      </c>
      <c r="E3796" s="253" t="s">
        <v>152</v>
      </c>
    </row>
    <row r="3797" spans="1:5" ht="27">
      <c r="A3797" s="254">
        <v>4790</v>
      </c>
      <c r="B3797" s="259" t="s">
        <v>9121</v>
      </c>
      <c r="C3797" s="253" t="s">
        <v>4630</v>
      </c>
      <c r="D3797" s="253">
        <v>68.599999999999994</v>
      </c>
      <c r="E3797" s="253" t="s">
        <v>152</v>
      </c>
    </row>
    <row r="3798" spans="1:5" ht="27">
      <c r="A3798" s="254">
        <v>40671</v>
      </c>
      <c r="B3798" s="259" t="s">
        <v>9122</v>
      </c>
      <c r="C3798" s="253" t="s">
        <v>4630</v>
      </c>
      <c r="D3798" s="253">
        <v>44.05</v>
      </c>
      <c r="E3798" s="253" t="s">
        <v>152</v>
      </c>
    </row>
    <row r="3799" spans="1:5" ht="27">
      <c r="A3799" s="254">
        <v>7552</v>
      </c>
      <c r="B3799" s="259" t="s">
        <v>9123</v>
      </c>
      <c r="C3799" s="253" t="s">
        <v>4628</v>
      </c>
      <c r="D3799" s="253">
        <v>23.12</v>
      </c>
      <c r="E3799" s="253" t="s">
        <v>152</v>
      </c>
    </row>
    <row r="3800" spans="1:5" ht="13.5">
      <c r="A3800" s="254">
        <v>4893</v>
      </c>
      <c r="B3800" s="259" t="s">
        <v>9124</v>
      </c>
      <c r="C3800" s="253" t="s">
        <v>4628</v>
      </c>
      <c r="D3800" s="253">
        <v>7.47</v>
      </c>
      <c r="E3800" s="253" t="s">
        <v>152</v>
      </c>
    </row>
    <row r="3801" spans="1:5" ht="13.5">
      <c r="A3801" s="254">
        <v>4894</v>
      </c>
      <c r="B3801" s="259" t="s">
        <v>9125</v>
      </c>
      <c r="C3801" s="253" t="s">
        <v>4628</v>
      </c>
      <c r="D3801" s="253">
        <v>6.4</v>
      </c>
      <c r="E3801" s="253" t="s">
        <v>152</v>
      </c>
    </row>
    <row r="3802" spans="1:5" ht="13.5">
      <c r="A3802" s="254">
        <v>4888</v>
      </c>
      <c r="B3802" s="259" t="s">
        <v>9126</v>
      </c>
      <c r="C3802" s="253" t="s">
        <v>4628</v>
      </c>
      <c r="D3802" s="253">
        <v>2.1800000000000002</v>
      </c>
      <c r="E3802" s="253" t="s">
        <v>152</v>
      </c>
    </row>
    <row r="3803" spans="1:5" ht="13.5">
      <c r="A3803" s="254">
        <v>4890</v>
      </c>
      <c r="B3803" s="259" t="s">
        <v>9127</v>
      </c>
      <c r="C3803" s="253" t="s">
        <v>4628</v>
      </c>
      <c r="D3803" s="253">
        <v>4.0999999999999996</v>
      </c>
      <c r="E3803" s="253" t="s">
        <v>152</v>
      </c>
    </row>
    <row r="3804" spans="1:5" ht="13.5">
      <c r="A3804" s="254">
        <v>12411</v>
      </c>
      <c r="B3804" s="259" t="s">
        <v>9128</v>
      </c>
      <c r="C3804" s="253" t="s">
        <v>4628</v>
      </c>
      <c r="D3804" s="253">
        <v>22.08</v>
      </c>
      <c r="E3804" s="253" t="s">
        <v>152</v>
      </c>
    </row>
    <row r="3805" spans="1:5" ht="13.5">
      <c r="A3805" s="254">
        <v>4891</v>
      </c>
      <c r="B3805" s="259" t="s">
        <v>9129</v>
      </c>
      <c r="C3805" s="253" t="s">
        <v>4628</v>
      </c>
      <c r="D3805" s="253">
        <v>11.04</v>
      </c>
      <c r="E3805" s="253" t="s">
        <v>152</v>
      </c>
    </row>
    <row r="3806" spans="1:5" ht="13.5">
      <c r="A3806" s="254">
        <v>4889</v>
      </c>
      <c r="B3806" s="259" t="s">
        <v>9130</v>
      </c>
      <c r="C3806" s="253" t="s">
        <v>4628</v>
      </c>
      <c r="D3806" s="253">
        <v>2.95</v>
      </c>
      <c r="E3806" s="253" t="s">
        <v>152</v>
      </c>
    </row>
    <row r="3807" spans="1:5" ht="13.5">
      <c r="A3807" s="254">
        <v>4892</v>
      </c>
      <c r="B3807" s="259" t="s">
        <v>9131</v>
      </c>
      <c r="C3807" s="253" t="s">
        <v>4628</v>
      </c>
      <c r="D3807" s="253">
        <v>30.92</v>
      </c>
      <c r="E3807" s="253" t="s">
        <v>152</v>
      </c>
    </row>
    <row r="3808" spans="1:5" ht="13.5">
      <c r="A3808" s="254">
        <v>12412</v>
      </c>
      <c r="B3808" s="259" t="s">
        <v>9132</v>
      </c>
      <c r="C3808" s="253" t="s">
        <v>4628</v>
      </c>
      <c r="D3808" s="253">
        <v>57.46</v>
      </c>
      <c r="E3808" s="253" t="s">
        <v>152</v>
      </c>
    </row>
    <row r="3809" spans="1:5" ht="13.5">
      <c r="A3809" s="254">
        <v>11073</v>
      </c>
      <c r="B3809" s="259" t="s">
        <v>9133</v>
      </c>
      <c r="C3809" s="253" t="s">
        <v>4628</v>
      </c>
      <c r="D3809" s="253">
        <v>3.46</v>
      </c>
      <c r="E3809" s="253" t="s">
        <v>152</v>
      </c>
    </row>
    <row r="3810" spans="1:5" ht="13.5">
      <c r="A3810" s="254">
        <v>11071</v>
      </c>
      <c r="B3810" s="259" t="s">
        <v>9134</v>
      </c>
      <c r="C3810" s="253" t="s">
        <v>4628</v>
      </c>
      <c r="D3810" s="253">
        <v>5.6</v>
      </c>
      <c r="E3810" s="253" t="s">
        <v>152</v>
      </c>
    </row>
    <row r="3811" spans="1:5" ht="13.5">
      <c r="A3811" s="254">
        <v>11072</v>
      </c>
      <c r="B3811" s="259" t="s">
        <v>9135</v>
      </c>
      <c r="C3811" s="253" t="s">
        <v>4628</v>
      </c>
      <c r="D3811" s="253">
        <v>1.95</v>
      </c>
      <c r="E3811" s="253" t="s">
        <v>152</v>
      </c>
    </row>
    <row r="3812" spans="1:5" ht="13.5">
      <c r="A3812" s="254">
        <v>4895</v>
      </c>
      <c r="B3812" s="259" t="s">
        <v>9136</v>
      </c>
      <c r="C3812" s="253" t="s">
        <v>4628</v>
      </c>
      <c r="D3812" s="253">
        <v>0.4</v>
      </c>
      <c r="E3812" s="253" t="s">
        <v>152</v>
      </c>
    </row>
    <row r="3813" spans="1:5" ht="13.5">
      <c r="A3813" s="254">
        <v>4907</v>
      </c>
      <c r="B3813" s="259" t="s">
        <v>9137</v>
      </c>
      <c r="C3813" s="253" t="s">
        <v>4628</v>
      </c>
      <c r="D3813" s="253">
        <v>17.64</v>
      </c>
      <c r="E3813" s="253" t="s">
        <v>152</v>
      </c>
    </row>
    <row r="3814" spans="1:5" ht="13.5">
      <c r="A3814" s="254">
        <v>4902</v>
      </c>
      <c r="B3814" s="259" t="s">
        <v>9138</v>
      </c>
      <c r="C3814" s="253" t="s">
        <v>4628</v>
      </c>
      <c r="D3814" s="253">
        <v>39.93</v>
      </c>
      <c r="E3814" s="253" t="s">
        <v>152</v>
      </c>
    </row>
    <row r="3815" spans="1:5" ht="13.5">
      <c r="A3815" s="254">
        <v>4908</v>
      </c>
      <c r="B3815" s="259" t="s">
        <v>9139</v>
      </c>
      <c r="C3815" s="253" t="s">
        <v>4628</v>
      </c>
      <c r="D3815" s="253">
        <v>81.08</v>
      </c>
      <c r="E3815" s="253" t="s">
        <v>152</v>
      </c>
    </row>
    <row r="3816" spans="1:5" ht="13.5">
      <c r="A3816" s="254">
        <v>4909</v>
      </c>
      <c r="B3816" s="259" t="s">
        <v>9140</v>
      </c>
      <c r="C3816" s="253" t="s">
        <v>4628</v>
      </c>
      <c r="D3816" s="253">
        <v>156.59</v>
      </c>
      <c r="E3816" s="253" t="s">
        <v>152</v>
      </c>
    </row>
    <row r="3817" spans="1:5" ht="13.5">
      <c r="A3817" s="254">
        <v>4903</v>
      </c>
      <c r="B3817" s="259" t="s">
        <v>9141</v>
      </c>
      <c r="C3817" s="253" t="s">
        <v>4628</v>
      </c>
      <c r="D3817" s="253">
        <v>460.43</v>
      </c>
      <c r="E3817" s="253" t="s">
        <v>152</v>
      </c>
    </row>
    <row r="3818" spans="1:5" ht="13.5">
      <c r="A3818" s="254">
        <v>4897</v>
      </c>
      <c r="B3818" s="259" t="s">
        <v>9142</v>
      </c>
      <c r="C3818" s="253" t="s">
        <v>4628</v>
      </c>
      <c r="D3818" s="253">
        <v>1.71</v>
      </c>
      <c r="E3818" s="253" t="s">
        <v>152</v>
      </c>
    </row>
    <row r="3819" spans="1:5" ht="13.5">
      <c r="A3819" s="254">
        <v>4896</v>
      </c>
      <c r="B3819" s="259" t="s">
        <v>9143</v>
      </c>
      <c r="C3819" s="253" t="s">
        <v>4628</v>
      </c>
      <c r="D3819" s="253">
        <v>0.61</v>
      </c>
      <c r="E3819" s="253" t="s">
        <v>152</v>
      </c>
    </row>
    <row r="3820" spans="1:5" ht="13.5">
      <c r="A3820" s="254">
        <v>4900</v>
      </c>
      <c r="B3820" s="259" t="s">
        <v>9144</v>
      </c>
      <c r="C3820" s="253" t="s">
        <v>4628</v>
      </c>
      <c r="D3820" s="253">
        <v>5.0999999999999996</v>
      </c>
      <c r="E3820" s="253" t="s">
        <v>152</v>
      </c>
    </row>
    <row r="3821" spans="1:5" ht="13.5">
      <c r="A3821" s="254">
        <v>4898</v>
      </c>
      <c r="B3821" s="259" t="s">
        <v>9145</v>
      </c>
      <c r="C3821" s="253" t="s">
        <v>4628</v>
      </c>
      <c r="D3821" s="253">
        <v>1.9</v>
      </c>
      <c r="E3821" s="253" t="s">
        <v>152</v>
      </c>
    </row>
    <row r="3822" spans="1:5" ht="13.5">
      <c r="A3822" s="254">
        <v>4899</v>
      </c>
      <c r="B3822" s="259" t="s">
        <v>9146</v>
      </c>
      <c r="C3822" s="253" t="s">
        <v>4628</v>
      </c>
      <c r="D3822" s="253">
        <v>7</v>
      </c>
      <c r="E3822" s="253" t="s">
        <v>152</v>
      </c>
    </row>
    <row r="3823" spans="1:5" ht="13.5">
      <c r="A3823" s="254">
        <v>11096</v>
      </c>
      <c r="B3823" s="259" t="s">
        <v>9147</v>
      </c>
      <c r="C3823" s="253" t="s">
        <v>4632</v>
      </c>
      <c r="D3823" s="253">
        <v>0.42</v>
      </c>
      <c r="E3823" s="253" t="s">
        <v>152</v>
      </c>
    </row>
    <row r="3824" spans="1:5" ht="13.5">
      <c r="A3824" s="254">
        <v>4741</v>
      </c>
      <c r="B3824" s="259" t="s">
        <v>9148</v>
      </c>
      <c r="C3824" s="253" t="s">
        <v>4629</v>
      </c>
      <c r="D3824" s="253">
        <v>79.55</v>
      </c>
      <c r="E3824" s="253" t="s">
        <v>152</v>
      </c>
    </row>
    <row r="3825" spans="1:5" ht="13.5">
      <c r="A3825" s="254">
        <v>4752</v>
      </c>
      <c r="B3825" s="259" t="s">
        <v>11066</v>
      </c>
      <c r="C3825" s="253" t="s">
        <v>4627</v>
      </c>
      <c r="D3825" s="253">
        <v>11.01</v>
      </c>
      <c r="E3825" s="253" t="s">
        <v>11862</v>
      </c>
    </row>
    <row r="3826" spans="1:5" ht="13.5">
      <c r="A3826" s="254">
        <v>41091</v>
      </c>
      <c r="B3826" s="259" t="s">
        <v>11067</v>
      </c>
      <c r="C3826" s="253" t="s">
        <v>4636</v>
      </c>
      <c r="D3826" s="253">
        <v>1964.5</v>
      </c>
      <c r="E3826" s="253" t="s">
        <v>11862</v>
      </c>
    </row>
    <row r="3827" spans="1:5" ht="27">
      <c r="A3827" s="254">
        <v>13954</v>
      </c>
      <c r="B3827" s="259" t="s">
        <v>9149</v>
      </c>
      <c r="C3827" s="253" t="s">
        <v>4628</v>
      </c>
      <c r="D3827" s="253">
        <v>5606.14</v>
      </c>
      <c r="E3827" s="253" t="s">
        <v>152</v>
      </c>
    </row>
    <row r="3828" spans="1:5" ht="13.5">
      <c r="A3828" s="254">
        <v>3411</v>
      </c>
      <c r="B3828" s="259" t="s">
        <v>9150</v>
      </c>
      <c r="C3828" s="253" t="s">
        <v>4632</v>
      </c>
      <c r="D3828" s="253">
        <v>38.43</v>
      </c>
      <c r="E3828" s="253" t="s">
        <v>152</v>
      </c>
    </row>
    <row r="3829" spans="1:5" ht="13.5">
      <c r="A3829" s="254">
        <v>39995</v>
      </c>
      <c r="B3829" s="259" t="s">
        <v>9151</v>
      </c>
      <c r="C3829" s="253" t="s">
        <v>4629</v>
      </c>
      <c r="D3829" s="253">
        <v>295.64999999999998</v>
      </c>
      <c r="E3829" s="253" t="s">
        <v>152</v>
      </c>
    </row>
    <row r="3830" spans="1:5" ht="27">
      <c r="A3830" s="254">
        <v>11615</v>
      </c>
      <c r="B3830" s="259" t="s">
        <v>9152</v>
      </c>
      <c r="C3830" s="253" t="s">
        <v>4630</v>
      </c>
      <c r="D3830" s="253">
        <v>2.5</v>
      </c>
      <c r="E3830" s="253" t="s">
        <v>152</v>
      </c>
    </row>
    <row r="3831" spans="1:5" ht="27">
      <c r="A3831" s="254">
        <v>3408</v>
      </c>
      <c r="B3831" s="259" t="s">
        <v>9153</v>
      </c>
      <c r="C3831" s="253" t="s">
        <v>4630</v>
      </c>
      <c r="D3831" s="253">
        <v>6.66</v>
      </c>
      <c r="E3831" s="253" t="s">
        <v>152</v>
      </c>
    </row>
    <row r="3832" spans="1:5" ht="27">
      <c r="A3832" s="254">
        <v>3409</v>
      </c>
      <c r="B3832" s="259" t="s">
        <v>9154</v>
      </c>
      <c r="C3832" s="253" t="s">
        <v>4630</v>
      </c>
      <c r="D3832" s="253">
        <v>16.649999999999999</v>
      </c>
      <c r="E3832" s="253" t="s">
        <v>152</v>
      </c>
    </row>
    <row r="3833" spans="1:5" ht="13.5">
      <c r="A3833" s="254">
        <v>11427</v>
      </c>
      <c r="B3833" s="259" t="s">
        <v>9155</v>
      </c>
      <c r="C3833" s="253" t="s">
        <v>4632</v>
      </c>
      <c r="D3833" s="253">
        <v>76.66</v>
      </c>
      <c r="E3833" s="253" t="s">
        <v>152</v>
      </c>
    </row>
    <row r="3834" spans="1:5" ht="27">
      <c r="A3834" s="254">
        <v>4491</v>
      </c>
      <c r="B3834" s="259" t="s">
        <v>10774</v>
      </c>
      <c r="C3834" s="253" t="s">
        <v>4631</v>
      </c>
      <c r="D3834" s="253">
        <v>3.46</v>
      </c>
      <c r="E3834" s="253" t="s">
        <v>152</v>
      </c>
    </row>
    <row r="3835" spans="1:5" ht="27">
      <c r="A3835" s="254">
        <v>26022</v>
      </c>
      <c r="B3835" s="259" t="s">
        <v>9156</v>
      </c>
      <c r="C3835" s="253" t="s">
        <v>4628</v>
      </c>
      <c r="D3835" s="253">
        <v>209.19</v>
      </c>
      <c r="E3835" s="253" t="s">
        <v>152</v>
      </c>
    </row>
    <row r="3836" spans="1:5" ht="13.5">
      <c r="A3836" s="254">
        <v>421</v>
      </c>
      <c r="B3836" s="259" t="s">
        <v>9157</v>
      </c>
      <c r="C3836" s="253" t="s">
        <v>4628</v>
      </c>
      <c r="D3836" s="253">
        <v>10.85</v>
      </c>
      <c r="E3836" s="253" t="s">
        <v>152</v>
      </c>
    </row>
    <row r="3837" spans="1:5" ht="13.5">
      <c r="A3837" s="254">
        <v>12362</v>
      </c>
      <c r="B3837" s="259" t="s">
        <v>9158</v>
      </c>
      <c r="C3837" s="253" t="s">
        <v>4628</v>
      </c>
      <c r="D3837" s="253">
        <v>9.73</v>
      </c>
      <c r="E3837" s="253" t="s">
        <v>152</v>
      </c>
    </row>
    <row r="3838" spans="1:5" ht="27">
      <c r="A3838" s="254">
        <v>14148</v>
      </c>
      <c r="B3838" s="259" t="s">
        <v>9159</v>
      </c>
      <c r="C3838" s="253" t="s">
        <v>4628</v>
      </c>
      <c r="D3838" s="253">
        <v>0.62</v>
      </c>
      <c r="E3838" s="253" t="s">
        <v>152</v>
      </c>
    </row>
    <row r="3839" spans="1:5" ht="13.5">
      <c r="A3839" s="254">
        <v>4341</v>
      </c>
      <c r="B3839" s="259" t="s">
        <v>9160</v>
      </c>
      <c r="C3839" s="253" t="s">
        <v>4628</v>
      </c>
      <c r="D3839" s="253">
        <v>0.75</v>
      </c>
      <c r="E3839" s="253" t="s">
        <v>152</v>
      </c>
    </row>
    <row r="3840" spans="1:5" ht="13.5">
      <c r="A3840" s="254">
        <v>4337</v>
      </c>
      <c r="B3840" s="259" t="s">
        <v>9161</v>
      </c>
      <c r="C3840" s="253" t="s">
        <v>4628</v>
      </c>
      <c r="D3840" s="253">
        <v>1.9</v>
      </c>
      <c r="E3840" s="253" t="s">
        <v>152</v>
      </c>
    </row>
    <row r="3841" spans="1:5" ht="13.5">
      <c r="A3841" s="254">
        <v>4339</v>
      </c>
      <c r="B3841" s="259" t="s">
        <v>9162</v>
      </c>
      <c r="C3841" s="253" t="s">
        <v>4628</v>
      </c>
      <c r="D3841" s="253">
        <v>0.4</v>
      </c>
      <c r="E3841" s="253" t="s">
        <v>152</v>
      </c>
    </row>
    <row r="3842" spans="1:5" ht="13.5">
      <c r="A3842" s="254">
        <v>39997</v>
      </c>
      <c r="B3842" s="259" t="s">
        <v>9163</v>
      </c>
      <c r="C3842" s="253" t="s">
        <v>4628</v>
      </c>
      <c r="D3842" s="253">
        <v>0.22</v>
      </c>
      <c r="E3842" s="253" t="s">
        <v>152</v>
      </c>
    </row>
    <row r="3843" spans="1:5" ht="13.5">
      <c r="A3843" s="254">
        <v>11971</v>
      </c>
      <c r="B3843" s="259" t="s">
        <v>9164</v>
      </c>
      <c r="C3843" s="253" t="s">
        <v>4628</v>
      </c>
      <c r="D3843" s="253">
        <v>3.14</v>
      </c>
      <c r="E3843" s="253" t="s">
        <v>152</v>
      </c>
    </row>
    <row r="3844" spans="1:5" ht="13.5">
      <c r="A3844" s="254">
        <v>4342</v>
      </c>
      <c r="B3844" s="259" t="s">
        <v>9165</v>
      </c>
      <c r="C3844" s="253" t="s">
        <v>4628</v>
      </c>
      <c r="D3844" s="253">
        <v>0.16</v>
      </c>
      <c r="E3844" s="253" t="s">
        <v>152</v>
      </c>
    </row>
    <row r="3845" spans="1:5" ht="13.5">
      <c r="A3845" s="254">
        <v>4330</v>
      </c>
      <c r="B3845" s="259" t="s">
        <v>9166</v>
      </c>
      <c r="C3845" s="253" t="s">
        <v>4628</v>
      </c>
      <c r="D3845" s="253">
        <v>0.11</v>
      </c>
      <c r="E3845" s="253" t="s">
        <v>152</v>
      </c>
    </row>
    <row r="3846" spans="1:5" ht="13.5">
      <c r="A3846" s="254">
        <v>4340</v>
      </c>
      <c r="B3846" s="259" t="s">
        <v>9167</v>
      </c>
      <c r="C3846" s="253" t="s">
        <v>4628</v>
      </c>
      <c r="D3846" s="253">
        <v>0.88</v>
      </c>
      <c r="E3846" s="253" t="s">
        <v>152</v>
      </c>
    </row>
    <row r="3847" spans="1:5" ht="27">
      <c r="A3847" s="254">
        <v>5088</v>
      </c>
      <c r="B3847" s="259" t="s">
        <v>9168</v>
      </c>
      <c r="C3847" s="253" t="s">
        <v>4628</v>
      </c>
      <c r="D3847" s="253">
        <v>2.2799999999999998</v>
      </c>
      <c r="E3847" s="253" t="s">
        <v>152</v>
      </c>
    </row>
    <row r="3848" spans="1:5" ht="27">
      <c r="A3848" s="254">
        <v>11154</v>
      </c>
      <c r="B3848" s="259" t="s">
        <v>9169</v>
      </c>
      <c r="C3848" s="253" t="s">
        <v>4628</v>
      </c>
      <c r="D3848" s="253">
        <v>667.13</v>
      </c>
      <c r="E3848" s="253" t="s">
        <v>152</v>
      </c>
    </row>
    <row r="3849" spans="1:5" ht="40.5">
      <c r="A3849" s="254">
        <v>39021</v>
      </c>
      <c r="B3849" s="259" t="s">
        <v>9170</v>
      </c>
      <c r="C3849" s="253" t="s">
        <v>4628</v>
      </c>
      <c r="D3849" s="253">
        <v>300.07</v>
      </c>
      <c r="E3849" s="253" t="s">
        <v>152</v>
      </c>
    </row>
    <row r="3850" spans="1:5" ht="27">
      <c r="A3850" s="254">
        <v>39022</v>
      </c>
      <c r="B3850" s="259" t="s">
        <v>9171</v>
      </c>
      <c r="C3850" s="253" t="s">
        <v>4628</v>
      </c>
      <c r="D3850" s="253">
        <v>371.1</v>
      </c>
      <c r="E3850" s="253" t="s">
        <v>152</v>
      </c>
    </row>
    <row r="3851" spans="1:5" ht="40.5">
      <c r="A3851" s="254">
        <v>39024</v>
      </c>
      <c r="B3851" s="259" t="s">
        <v>9172</v>
      </c>
      <c r="C3851" s="253" t="s">
        <v>4628</v>
      </c>
      <c r="D3851" s="253">
        <v>562.91</v>
      </c>
      <c r="E3851" s="253" t="s">
        <v>152</v>
      </c>
    </row>
    <row r="3852" spans="1:5" ht="27">
      <c r="A3852" s="254">
        <v>4914</v>
      </c>
      <c r="B3852" s="259" t="s">
        <v>9173</v>
      </c>
      <c r="C3852" s="253" t="s">
        <v>4630</v>
      </c>
      <c r="D3852" s="253">
        <v>456.42</v>
      </c>
      <c r="E3852" s="253" t="s">
        <v>152</v>
      </c>
    </row>
    <row r="3853" spans="1:5" ht="27">
      <c r="A3853" s="254">
        <v>4917</v>
      </c>
      <c r="B3853" s="259" t="s">
        <v>9174</v>
      </c>
      <c r="C3853" s="253" t="s">
        <v>4630</v>
      </c>
      <c r="D3853" s="253">
        <v>315.20999999999998</v>
      </c>
      <c r="E3853" s="253" t="s">
        <v>152</v>
      </c>
    </row>
    <row r="3854" spans="1:5" ht="27">
      <c r="A3854" s="254">
        <v>39025</v>
      </c>
      <c r="B3854" s="259" t="s">
        <v>9175</v>
      </c>
      <c r="C3854" s="253" t="s">
        <v>4628</v>
      </c>
      <c r="D3854" s="253">
        <v>577.21</v>
      </c>
      <c r="E3854" s="253" t="s">
        <v>152</v>
      </c>
    </row>
    <row r="3855" spans="1:5" ht="27">
      <c r="A3855" s="254">
        <v>4930</v>
      </c>
      <c r="B3855" s="259" t="s">
        <v>9176</v>
      </c>
      <c r="C3855" s="253" t="s">
        <v>4630</v>
      </c>
      <c r="D3855" s="253">
        <v>322.49</v>
      </c>
      <c r="E3855" s="253" t="s">
        <v>152</v>
      </c>
    </row>
    <row r="3856" spans="1:5" ht="40.5">
      <c r="A3856" s="254">
        <v>4922</v>
      </c>
      <c r="B3856" s="259" t="s">
        <v>9177</v>
      </c>
      <c r="C3856" s="253" t="s">
        <v>4630</v>
      </c>
      <c r="D3856" s="253">
        <v>292.38</v>
      </c>
      <c r="E3856" s="253" t="s">
        <v>152</v>
      </c>
    </row>
    <row r="3857" spans="1:5" ht="27">
      <c r="A3857" s="254">
        <v>4911</v>
      </c>
      <c r="B3857" s="259" t="s">
        <v>9178</v>
      </c>
      <c r="C3857" s="253" t="s">
        <v>4630</v>
      </c>
      <c r="D3857" s="253">
        <v>184.52</v>
      </c>
      <c r="E3857" s="253" t="s">
        <v>152</v>
      </c>
    </row>
    <row r="3858" spans="1:5" ht="40.5">
      <c r="A3858" s="254">
        <v>37518</v>
      </c>
      <c r="B3858" s="259" t="s">
        <v>9179</v>
      </c>
      <c r="C3858" s="253" t="s">
        <v>4630</v>
      </c>
      <c r="D3858" s="253">
        <v>299.83999999999997</v>
      </c>
      <c r="E3858" s="253" t="s">
        <v>152</v>
      </c>
    </row>
    <row r="3859" spans="1:5" ht="27">
      <c r="A3859" s="254">
        <v>4910</v>
      </c>
      <c r="B3859" s="259" t="s">
        <v>9180</v>
      </c>
      <c r="C3859" s="253" t="s">
        <v>4630</v>
      </c>
      <c r="D3859" s="253">
        <v>163.66999999999999</v>
      </c>
      <c r="E3859" s="253" t="s">
        <v>152</v>
      </c>
    </row>
    <row r="3860" spans="1:5" ht="40.5">
      <c r="A3860" s="254">
        <v>4943</v>
      </c>
      <c r="B3860" s="259" t="s">
        <v>9181</v>
      </c>
      <c r="C3860" s="253" t="s">
        <v>4630</v>
      </c>
      <c r="D3860" s="253">
        <v>376.57</v>
      </c>
      <c r="E3860" s="253" t="s">
        <v>152</v>
      </c>
    </row>
    <row r="3861" spans="1:5" ht="27">
      <c r="A3861" s="254">
        <v>5002</v>
      </c>
      <c r="B3861" s="259" t="s">
        <v>9182</v>
      </c>
      <c r="C3861" s="253" t="s">
        <v>4630</v>
      </c>
      <c r="D3861" s="253">
        <v>288.58999999999997</v>
      </c>
      <c r="E3861" s="253" t="s">
        <v>152</v>
      </c>
    </row>
    <row r="3862" spans="1:5" ht="27">
      <c r="A3862" s="254">
        <v>4977</v>
      </c>
      <c r="B3862" s="259" t="s">
        <v>9183</v>
      </c>
      <c r="C3862" s="253" t="s">
        <v>4630</v>
      </c>
      <c r="D3862" s="253">
        <v>194.81</v>
      </c>
      <c r="E3862" s="253" t="s">
        <v>152</v>
      </c>
    </row>
    <row r="3863" spans="1:5" ht="27">
      <c r="A3863" s="254">
        <v>5028</v>
      </c>
      <c r="B3863" s="259" t="s">
        <v>9184</v>
      </c>
      <c r="C3863" s="253" t="s">
        <v>4630</v>
      </c>
      <c r="D3863" s="253">
        <v>476.67</v>
      </c>
      <c r="E3863" s="253" t="s">
        <v>152</v>
      </c>
    </row>
    <row r="3864" spans="1:5" ht="27">
      <c r="A3864" s="254">
        <v>4998</v>
      </c>
      <c r="B3864" s="259" t="s">
        <v>9185</v>
      </c>
      <c r="C3864" s="253" t="s">
        <v>4630</v>
      </c>
      <c r="D3864" s="253">
        <v>395.88</v>
      </c>
      <c r="E3864" s="253" t="s">
        <v>152</v>
      </c>
    </row>
    <row r="3865" spans="1:5" ht="27">
      <c r="A3865" s="254">
        <v>4969</v>
      </c>
      <c r="B3865" s="259" t="s">
        <v>9186</v>
      </c>
      <c r="C3865" s="253" t="s">
        <v>4630</v>
      </c>
      <c r="D3865" s="253">
        <v>275.52</v>
      </c>
      <c r="E3865" s="253" t="s">
        <v>152</v>
      </c>
    </row>
    <row r="3866" spans="1:5" ht="40.5">
      <c r="A3866" s="254">
        <v>11364</v>
      </c>
      <c r="B3866" s="259" t="s">
        <v>9187</v>
      </c>
      <c r="C3866" s="253" t="s">
        <v>4628</v>
      </c>
      <c r="D3866" s="253">
        <v>91.15</v>
      </c>
      <c r="E3866" s="253" t="s">
        <v>152</v>
      </c>
    </row>
    <row r="3867" spans="1:5" ht="40.5">
      <c r="A3867" s="254">
        <v>11365</v>
      </c>
      <c r="B3867" s="259" t="s">
        <v>9188</v>
      </c>
      <c r="C3867" s="253" t="s">
        <v>4628</v>
      </c>
      <c r="D3867" s="253">
        <v>98.16</v>
      </c>
      <c r="E3867" s="253" t="s">
        <v>152</v>
      </c>
    </row>
    <row r="3868" spans="1:5" ht="40.5">
      <c r="A3868" s="254">
        <v>11366</v>
      </c>
      <c r="B3868" s="259" t="s">
        <v>9189</v>
      </c>
      <c r="C3868" s="253" t="s">
        <v>4628</v>
      </c>
      <c r="D3868" s="253">
        <v>103.88</v>
      </c>
      <c r="E3868" s="253" t="s">
        <v>152</v>
      </c>
    </row>
    <row r="3869" spans="1:5" ht="40.5">
      <c r="A3869" s="254">
        <v>11367</v>
      </c>
      <c r="B3869" s="259" t="s">
        <v>9190</v>
      </c>
      <c r="C3869" s="253" t="s">
        <v>4630</v>
      </c>
      <c r="D3869" s="253">
        <v>80.02</v>
      </c>
      <c r="E3869" s="253" t="s">
        <v>152</v>
      </c>
    </row>
    <row r="3870" spans="1:5" ht="40.5">
      <c r="A3870" s="254">
        <v>4989</v>
      </c>
      <c r="B3870" s="259" t="s">
        <v>9191</v>
      </c>
      <c r="C3870" s="253" t="s">
        <v>4628</v>
      </c>
      <c r="D3870" s="253">
        <v>207.65</v>
      </c>
      <c r="E3870" s="253" t="s">
        <v>152</v>
      </c>
    </row>
    <row r="3871" spans="1:5" ht="40.5">
      <c r="A3871" s="254">
        <v>4982</v>
      </c>
      <c r="B3871" s="259" t="s">
        <v>9192</v>
      </c>
      <c r="C3871" s="253" t="s">
        <v>4628</v>
      </c>
      <c r="D3871" s="253">
        <v>180.27</v>
      </c>
      <c r="E3871" s="253" t="s">
        <v>152</v>
      </c>
    </row>
    <row r="3872" spans="1:5" ht="40.5">
      <c r="A3872" s="254">
        <v>20322</v>
      </c>
      <c r="B3872" s="259" t="s">
        <v>9193</v>
      </c>
      <c r="C3872" s="253" t="s">
        <v>4628</v>
      </c>
      <c r="D3872" s="253">
        <v>158.88</v>
      </c>
      <c r="E3872" s="253" t="s">
        <v>152</v>
      </c>
    </row>
    <row r="3873" spans="1:5" ht="40.5">
      <c r="A3873" s="254">
        <v>10553</v>
      </c>
      <c r="B3873" s="259" t="s">
        <v>9194</v>
      </c>
      <c r="C3873" s="253" t="s">
        <v>4628</v>
      </c>
      <c r="D3873" s="253">
        <v>169.4</v>
      </c>
      <c r="E3873" s="253" t="s">
        <v>152</v>
      </c>
    </row>
    <row r="3874" spans="1:5" ht="40.5">
      <c r="A3874" s="254">
        <v>5020</v>
      </c>
      <c r="B3874" s="259" t="s">
        <v>9195</v>
      </c>
      <c r="C3874" s="253" t="s">
        <v>4628</v>
      </c>
      <c r="D3874" s="253">
        <v>175.63</v>
      </c>
      <c r="E3874" s="253" t="s">
        <v>152</v>
      </c>
    </row>
    <row r="3875" spans="1:5" ht="40.5">
      <c r="A3875" s="254">
        <v>4962</v>
      </c>
      <c r="B3875" s="259" t="s">
        <v>9196</v>
      </c>
      <c r="C3875" s="253" t="s">
        <v>4628</v>
      </c>
      <c r="D3875" s="253">
        <v>171.11</v>
      </c>
      <c r="E3875" s="253" t="s">
        <v>152</v>
      </c>
    </row>
    <row r="3876" spans="1:5" ht="40.5">
      <c r="A3876" s="254">
        <v>4981</v>
      </c>
      <c r="B3876" s="259" t="s">
        <v>9197</v>
      </c>
      <c r="C3876" s="253" t="s">
        <v>4628</v>
      </c>
      <c r="D3876" s="253">
        <v>121</v>
      </c>
      <c r="E3876" s="253" t="s">
        <v>152</v>
      </c>
    </row>
    <row r="3877" spans="1:5" ht="40.5">
      <c r="A3877" s="254">
        <v>10554</v>
      </c>
      <c r="B3877" s="259" t="s">
        <v>9198</v>
      </c>
      <c r="C3877" s="253" t="s">
        <v>4628</v>
      </c>
      <c r="D3877" s="253">
        <v>189.32</v>
      </c>
      <c r="E3877" s="253" t="s">
        <v>152</v>
      </c>
    </row>
    <row r="3878" spans="1:5" ht="40.5">
      <c r="A3878" s="254">
        <v>4964</v>
      </c>
      <c r="B3878" s="259" t="s">
        <v>9199</v>
      </c>
      <c r="C3878" s="253" t="s">
        <v>4628</v>
      </c>
      <c r="D3878" s="253">
        <v>207.77</v>
      </c>
      <c r="E3878" s="253" t="s">
        <v>152</v>
      </c>
    </row>
    <row r="3879" spans="1:5" ht="40.5">
      <c r="A3879" s="254">
        <v>4992</v>
      </c>
      <c r="B3879" s="259" t="s">
        <v>9200</v>
      </c>
      <c r="C3879" s="253" t="s">
        <v>4628</v>
      </c>
      <c r="D3879" s="253">
        <v>206.06</v>
      </c>
      <c r="E3879" s="253" t="s">
        <v>152</v>
      </c>
    </row>
    <row r="3880" spans="1:5" ht="40.5">
      <c r="A3880" s="254">
        <v>10555</v>
      </c>
      <c r="B3880" s="259" t="s">
        <v>9201</v>
      </c>
      <c r="C3880" s="253" t="s">
        <v>4628</v>
      </c>
      <c r="D3880" s="253">
        <v>182.72</v>
      </c>
      <c r="E3880" s="253" t="s">
        <v>152</v>
      </c>
    </row>
    <row r="3881" spans="1:5" ht="40.5">
      <c r="A3881" s="254">
        <v>4987</v>
      </c>
      <c r="B3881" s="259" t="s">
        <v>9202</v>
      </c>
      <c r="C3881" s="253" t="s">
        <v>4628</v>
      </c>
      <c r="D3881" s="253">
        <v>189.32</v>
      </c>
      <c r="E3881" s="253" t="s">
        <v>152</v>
      </c>
    </row>
    <row r="3882" spans="1:5" ht="40.5">
      <c r="A3882" s="254">
        <v>10556</v>
      </c>
      <c r="B3882" s="259" t="s">
        <v>9203</v>
      </c>
      <c r="C3882" s="253" t="s">
        <v>4628</v>
      </c>
      <c r="D3882" s="253">
        <v>194.11</v>
      </c>
      <c r="E3882" s="253" t="s">
        <v>152</v>
      </c>
    </row>
    <row r="3883" spans="1:5" ht="40.5">
      <c r="A3883" s="254">
        <v>4958</v>
      </c>
      <c r="B3883" s="259" t="s">
        <v>9204</v>
      </c>
      <c r="C3883" s="253" t="s">
        <v>4630</v>
      </c>
      <c r="D3883" s="253">
        <v>110.94</v>
      </c>
      <c r="E3883" s="253" t="s">
        <v>152</v>
      </c>
    </row>
    <row r="3884" spans="1:5" ht="40.5">
      <c r="A3884" s="254">
        <v>39502</v>
      </c>
      <c r="B3884" s="259" t="s">
        <v>9205</v>
      </c>
      <c r="C3884" s="253" t="s">
        <v>4628</v>
      </c>
      <c r="D3884" s="253">
        <v>268.88</v>
      </c>
      <c r="E3884" s="253" t="s">
        <v>152</v>
      </c>
    </row>
    <row r="3885" spans="1:5" ht="40.5">
      <c r="A3885" s="254">
        <v>39504</v>
      </c>
      <c r="B3885" s="259" t="s">
        <v>9206</v>
      </c>
      <c r="C3885" s="253" t="s">
        <v>4628</v>
      </c>
      <c r="D3885" s="253">
        <v>190.66</v>
      </c>
      <c r="E3885" s="253" t="s">
        <v>152</v>
      </c>
    </row>
    <row r="3886" spans="1:5" ht="40.5">
      <c r="A3886" s="254">
        <v>39503</v>
      </c>
      <c r="B3886" s="259" t="s">
        <v>9207</v>
      </c>
      <c r="C3886" s="253" t="s">
        <v>4628</v>
      </c>
      <c r="D3886" s="253">
        <v>292.11</v>
      </c>
      <c r="E3886" s="253" t="s">
        <v>152</v>
      </c>
    </row>
    <row r="3887" spans="1:5" ht="40.5">
      <c r="A3887" s="254">
        <v>39505</v>
      </c>
      <c r="B3887" s="259" t="s">
        <v>9208</v>
      </c>
      <c r="C3887" s="253" t="s">
        <v>4628</v>
      </c>
      <c r="D3887" s="253">
        <v>207.77</v>
      </c>
      <c r="E3887" s="253" t="s">
        <v>152</v>
      </c>
    </row>
    <row r="3888" spans="1:5" ht="13.5">
      <c r="A3888" s="254">
        <v>25969</v>
      </c>
      <c r="B3888" s="259" t="s">
        <v>9209</v>
      </c>
      <c r="C3888" s="253" t="s">
        <v>4628</v>
      </c>
      <c r="D3888" s="253">
        <v>389.68</v>
      </c>
      <c r="E3888" s="253" t="s">
        <v>152</v>
      </c>
    </row>
    <row r="3889" spans="1:5" ht="27">
      <c r="A3889" s="254">
        <v>4944</v>
      </c>
      <c r="B3889" s="259" t="s">
        <v>9210</v>
      </c>
      <c r="C3889" s="253" t="s">
        <v>4630</v>
      </c>
      <c r="D3889" s="253">
        <v>562.97</v>
      </c>
      <c r="E3889" s="253" t="s">
        <v>152</v>
      </c>
    </row>
    <row r="3890" spans="1:5" ht="13.5">
      <c r="A3890" s="254">
        <v>21102</v>
      </c>
      <c r="B3890" s="259" t="s">
        <v>9211</v>
      </c>
      <c r="C3890" s="253" t="s">
        <v>4628</v>
      </c>
      <c r="D3890" s="253">
        <v>29.16</v>
      </c>
      <c r="E3890" s="253" t="s">
        <v>152</v>
      </c>
    </row>
    <row r="3891" spans="1:5" ht="13.5">
      <c r="A3891" s="254">
        <v>21101</v>
      </c>
      <c r="B3891" s="259" t="s">
        <v>9212</v>
      </c>
      <c r="C3891" s="253" t="s">
        <v>4628</v>
      </c>
      <c r="D3891" s="253">
        <v>18.73</v>
      </c>
      <c r="E3891" s="253" t="s">
        <v>152</v>
      </c>
    </row>
    <row r="3892" spans="1:5" ht="27">
      <c r="A3892" s="254">
        <v>34713</v>
      </c>
      <c r="B3892" s="259" t="s">
        <v>9213</v>
      </c>
      <c r="C3892" s="253" t="s">
        <v>4630</v>
      </c>
      <c r="D3892" s="253">
        <v>127.97</v>
      </c>
      <c r="E3892" s="253" t="s">
        <v>152</v>
      </c>
    </row>
    <row r="3893" spans="1:5" ht="40.5">
      <c r="A3893" s="254">
        <v>4947</v>
      </c>
      <c r="B3893" s="259" t="s">
        <v>9214</v>
      </c>
      <c r="C3893" s="253" t="s">
        <v>4630</v>
      </c>
      <c r="D3893" s="253">
        <v>414.42</v>
      </c>
      <c r="E3893" s="253" t="s">
        <v>152</v>
      </c>
    </row>
    <row r="3894" spans="1:5" ht="27">
      <c r="A3894" s="254">
        <v>37563</v>
      </c>
      <c r="B3894" s="259" t="s">
        <v>9215</v>
      </c>
      <c r="C3894" s="253" t="s">
        <v>4630</v>
      </c>
      <c r="D3894" s="253">
        <v>318.20999999999998</v>
      </c>
      <c r="E3894" s="253" t="s">
        <v>152</v>
      </c>
    </row>
    <row r="3895" spans="1:5" ht="27">
      <c r="A3895" s="254">
        <v>4948</v>
      </c>
      <c r="B3895" s="259" t="s">
        <v>9216</v>
      </c>
      <c r="C3895" s="253" t="s">
        <v>4630</v>
      </c>
      <c r="D3895" s="253">
        <v>288.79000000000002</v>
      </c>
      <c r="E3895" s="253" t="s">
        <v>152</v>
      </c>
    </row>
    <row r="3896" spans="1:5" ht="40.5">
      <c r="A3896" s="254">
        <v>37561</v>
      </c>
      <c r="B3896" s="259" t="s">
        <v>9217</v>
      </c>
      <c r="C3896" s="253" t="s">
        <v>4630</v>
      </c>
      <c r="D3896" s="253">
        <v>594.02</v>
      </c>
      <c r="E3896" s="253" t="s">
        <v>152</v>
      </c>
    </row>
    <row r="3897" spans="1:5" ht="40.5">
      <c r="A3897" s="254">
        <v>37562</v>
      </c>
      <c r="B3897" s="259" t="s">
        <v>9218</v>
      </c>
      <c r="C3897" s="253" t="s">
        <v>4630</v>
      </c>
      <c r="D3897" s="253">
        <v>381</v>
      </c>
      <c r="E3897" s="253" t="s">
        <v>152</v>
      </c>
    </row>
    <row r="3898" spans="1:5" ht="27">
      <c r="A3898" s="254">
        <v>37585</v>
      </c>
      <c r="B3898" s="259" t="s">
        <v>9219</v>
      </c>
      <c r="C3898" s="253" t="s">
        <v>4628</v>
      </c>
      <c r="D3898" s="253">
        <v>157.16</v>
      </c>
      <c r="E3898" s="253" t="s">
        <v>152</v>
      </c>
    </row>
    <row r="3899" spans="1:5" ht="27">
      <c r="A3899" s="254">
        <v>14164</v>
      </c>
      <c r="B3899" s="259" t="s">
        <v>9220</v>
      </c>
      <c r="C3899" s="253" t="s">
        <v>4628</v>
      </c>
      <c r="D3899" s="253">
        <v>1041.3800000000001</v>
      </c>
      <c r="E3899" s="253" t="s">
        <v>152</v>
      </c>
    </row>
    <row r="3900" spans="1:5" ht="27">
      <c r="A3900" s="254">
        <v>14163</v>
      </c>
      <c r="B3900" s="259" t="s">
        <v>9221</v>
      </c>
      <c r="C3900" s="253" t="s">
        <v>4628</v>
      </c>
      <c r="D3900" s="253">
        <v>1183.5899999999999</v>
      </c>
      <c r="E3900" s="253" t="s">
        <v>152</v>
      </c>
    </row>
    <row r="3901" spans="1:5" ht="27">
      <c r="A3901" s="254">
        <v>5051</v>
      </c>
      <c r="B3901" s="259" t="s">
        <v>9222</v>
      </c>
      <c r="C3901" s="253" t="s">
        <v>4628</v>
      </c>
      <c r="D3901" s="253">
        <v>1006.63</v>
      </c>
      <c r="E3901" s="253" t="s">
        <v>152</v>
      </c>
    </row>
    <row r="3902" spans="1:5" ht="27">
      <c r="A3902" s="254">
        <v>14162</v>
      </c>
      <c r="B3902" s="259" t="s">
        <v>9223</v>
      </c>
      <c r="C3902" s="253" t="s">
        <v>4628</v>
      </c>
      <c r="D3902" s="253">
        <v>1005.17</v>
      </c>
      <c r="E3902" s="253" t="s">
        <v>152</v>
      </c>
    </row>
    <row r="3903" spans="1:5" ht="27">
      <c r="A3903" s="254">
        <v>5052</v>
      </c>
      <c r="B3903" s="259" t="s">
        <v>9224</v>
      </c>
      <c r="C3903" s="253" t="s">
        <v>4628</v>
      </c>
      <c r="D3903" s="253">
        <v>750</v>
      </c>
      <c r="E3903" s="253" t="s">
        <v>152</v>
      </c>
    </row>
    <row r="3904" spans="1:5" ht="27">
      <c r="A3904" s="254">
        <v>14166</v>
      </c>
      <c r="B3904" s="259" t="s">
        <v>9225</v>
      </c>
      <c r="C3904" s="253" t="s">
        <v>4628</v>
      </c>
      <c r="D3904" s="253">
        <v>759.52</v>
      </c>
      <c r="E3904" s="253" t="s">
        <v>152</v>
      </c>
    </row>
    <row r="3905" spans="1:5" ht="27">
      <c r="A3905" s="254">
        <v>14165</v>
      </c>
      <c r="B3905" s="259" t="s">
        <v>9226</v>
      </c>
      <c r="C3905" s="253" t="s">
        <v>4628</v>
      </c>
      <c r="D3905" s="253">
        <v>1052.21</v>
      </c>
      <c r="E3905" s="253" t="s">
        <v>152</v>
      </c>
    </row>
    <row r="3906" spans="1:5" ht="27">
      <c r="A3906" s="254">
        <v>5050</v>
      </c>
      <c r="B3906" s="259" t="s">
        <v>9227</v>
      </c>
      <c r="C3906" s="253" t="s">
        <v>4628</v>
      </c>
      <c r="D3906" s="253">
        <v>258.97000000000003</v>
      </c>
      <c r="E3906" s="253" t="s">
        <v>152</v>
      </c>
    </row>
    <row r="3907" spans="1:5" ht="27">
      <c r="A3907" s="254">
        <v>12378</v>
      </c>
      <c r="B3907" s="259" t="s">
        <v>9228</v>
      </c>
      <c r="C3907" s="253" t="s">
        <v>4628</v>
      </c>
      <c r="D3907" s="253">
        <v>615.57000000000005</v>
      </c>
      <c r="E3907" s="253" t="s">
        <v>152</v>
      </c>
    </row>
    <row r="3908" spans="1:5" ht="13.5">
      <c r="A3908" s="254">
        <v>12366</v>
      </c>
      <c r="B3908" s="259" t="s">
        <v>9229</v>
      </c>
      <c r="C3908" s="253" t="s">
        <v>4628</v>
      </c>
      <c r="D3908" s="253">
        <v>540.11</v>
      </c>
      <c r="E3908" s="253" t="s">
        <v>152</v>
      </c>
    </row>
    <row r="3909" spans="1:5" ht="13.5">
      <c r="A3909" s="254">
        <v>5045</v>
      </c>
      <c r="B3909" s="259" t="s">
        <v>9230</v>
      </c>
      <c r="C3909" s="253" t="s">
        <v>4628</v>
      </c>
      <c r="D3909" s="253">
        <v>752.13</v>
      </c>
      <c r="E3909" s="253" t="s">
        <v>152</v>
      </c>
    </row>
    <row r="3910" spans="1:5" ht="13.5">
      <c r="A3910" s="254">
        <v>5044</v>
      </c>
      <c r="B3910" s="259" t="s">
        <v>9231</v>
      </c>
      <c r="C3910" s="253" t="s">
        <v>4628</v>
      </c>
      <c r="D3910" s="253">
        <v>530.64</v>
      </c>
      <c r="E3910" s="253" t="s">
        <v>152</v>
      </c>
    </row>
    <row r="3911" spans="1:5" ht="13.5">
      <c r="A3911" s="254">
        <v>5055</v>
      </c>
      <c r="B3911" s="259" t="s">
        <v>9232</v>
      </c>
      <c r="C3911" s="253" t="s">
        <v>4628</v>
      </c>
      <c r="D3911" s="253">
        <v>754.43</v>
      </c>
      <c r="E3911" s="253" t="s">
        <v>152</v>
      </c>
    </row>
    <row r="3912" spans="1:5" ht="13.5">
      <c r="A3912" s="254">
        <v>5053</v>
      </c>
      <c r="B3912" s="259" t="s">
        <v>9233</v>
      </c>
      <c r="C3912" s="253" t="s">
        <v>4628</v>
      </c>
      <c r="D3912" s="253">
        <v>587.19000000000005</v>
      </c>
      <c r="E3912" s="253" t="s">
        <v>152</v>
      </c>
    </row>
    <row r="3913" spans="1:5" ht="13.5">
      <c r="A3913" s="254">
        <v>5035</v>
      </c>
      <c r="B3913" s="259" t="s">
        <v>9234</v>
      </c>
      <c r="C3913" s="253" t="s">
        <v>4628</v>
      </c>
      <c r="D3913" s="253">
        <v>960.05</v>
      </c>
      <c r="E3913" s="253" t="s">
        <v>152</v>
      </c>
    </row>
    <row r="3914" spans="1:5" ht="13.5">
      <c r="A3914" s="254">
        <v>5036</v>
      </c>
      <c r="B3914" s="259" t="s">
        <v>9235</v>
      </c>
      <c r="C3914" s="253" t="s">
        <v>4628</v>
      </c>
      <c r="D3914" s="253">
        <v>1602.64</v>
      </c>
      <c r="E3914" s="253" t="s">
        <v>152</v>
      </c>
    </row>
    <row r="3915" spans="1:5" ht="13.5">
      <c r="A3915" s="254">
        <v>5059</v>
      </c>
      <c r="B3915" s="259" t="s">
        <v>9236</v>
      </c>
      <c r="C3915" s="253" t="s">
        <v>4628</v>
      </c>
      <c r="D3915" s="253">
        <v>750.85</v>
      </c>
      <c r="E3915" s="253" t="s">
        <v>152</v>
      </c>
    </row>
    <row r="3916" spans="1:5" ht="13.5">
      <c r="A3916" s="254">
        <v>5034</v>
      </c>
      <c r="B3916" s="259" t="s">
        <v>9237</v>
      </c>
      <c r="C3916" s="253" t="s">
        <v>4628</v>
      </c>
      <c r="D3916" s="253">
        <v>1036.0999999999999</v>
      </c>
      <c r="E3916" s="253" t="s">
        <v>152</v>
      </c>
    </row>
    <row r="3917" spans="1:5" ht="13.5">
      <c r="A3917" s="254">
        <v>5056</v>
      </c>
      <c r="B3917" s="259" t="s">
        <v>9238</v>
      </c>
      <c r="C3917" s="253" t="s">
        <v>4628</v>
      </c>
      <c r="D3917" s="253">
        <v>805.07</v>
      </c>
      <c r="E3917" s="253" t="s">
        <v>152</v>
      </c>
    </row>
    <row r="3918" spans="1:5" ht="13.5">
      <c r="A3918" s="254">
        <v>5057</v>
      </c>
      <c r="B3918" s="259" t="s">
        <v>9239</v>
      </c>
      <c r="C3918" s="253" t="s">
        <v>4628</v>
      </c>
      <c r="D3918" s="253">
        <v>645.66</v>
      </c>
      <c r="E3918" s="253" t="s">
        <v>152</v>
      </c>
    </row>
    <row r="3919" spans="1:5" ht="13.5">
      <c r="A3919" s="254">
        <v>5033</v>
      </c>
      <c r="B3919" s="259" t="s">
        <v>9240</v>
      </c>
      <c r="C3919" s="253" t="s">
        <v>4628</v>
      </c>
      <c r="D3919" s="253">
        <v>536</v>
      </c>
      <c r="E3919" s="253" t="s">
        <v>152</v>
      </c>
    </row>
    <row r="3920" spans="1:5" ht="13.5">
      <c r="A3920" s="254">
        <v>5038</v>
      </c>
      <c r="B3920" s="259" t="s">
        <v>9241</v>
      </c>
      <c r="C3920" s="253" t="s">
        <v>4628</v>
      </c>
      <c r="D3920" s="253">
        <v>436.84</v>
      </c>
      <c r="E3920" s="253" t="s">
        <v>152</v>
      </c>
    </row>
    <row r="3921" spans="1:5" ht="13.5">
      <c r="A3921" s="254">
        <v>12372</v>
      </c>
      <c r="B3921" s="259" t="s">
        <v>9242</v>
      </c>
      <c r="C3921" s="253" t="s">
        <v>4628</v>
      </c>
      <c r="D3921" s="253">
        <v>575.66</v>
      </c>
      <c r="E3921" s="253" t="s">
        <v>152</v>
      </c>
    </row>
    <row r="3922" spans="1:5" ht="13.5">
      <c r="A3922" s="254">
        <v>13339</v>
      </c>
      <c r="B3922" s="259" t="s">
        <v>9243</v>
      </c>
      <c r="C3922" s="253" t="s">
        <v>4628</v>
      </c>
      <c r="D3922" s="253">
        <v>855.78</v>
      </c>
      <c r="E3922" s="253" t="s">
        <v>152</v>
      </c>
    </row>
    <row r="3923" spans="1:5" ht="13.5">
      <c r="A3923" s="254">
        <v>12373</v>
      </c>
      <c r="B3923" s="259" t="s">
        <v>9244</v>
      </c>
      <c r="C3923" s="253" t="s">
        <v>4628</v>
      </c>
      <c r="D3923" s="253">
        <v>896.19</v>
      </c>
      <c r="E3923" s="253" t="s">
        <v>152</v>
      </c>
    </row>
    <row r="3924" spans="1:5" ht="27">
      <c r="A3924" s="254">
        <v>12388</v>
      </c>
      <c r="B3924" s="259" t="s">
        <v>9245</v>
      </c>
      <c r="C3924" s="253" t="s">
        <v>4628</v>
      </c>
      <c r="D3924" s="253">
        <v>153.29</v>
      </c>
      <c r="E3924" s="253" t="s">
        <v>152</v>
      </c>
    </row>
    <row r="3925" spans="1:5" ht="13.5">
      <c r="A3925" s="254">
        <v>34695</v>
      </c>
      <c r="B3925" s="259" t="s">
        <v>9246</v>
      </c>
      <c r="C3925" s="253" t="s">
        <v>4628</v>
      </c>
      <c r="D3925" s="253">
        <v>616.4</v>
      </c>
      <c r="E3925" s="253" t="s">
        <v>152</v>
      </c>
    </row>
    <row r="3926" spans="1:5" ht="13.5">
      <c r="A3926" s="254">
        <v>34692</v>
      </c>
      <c r="B3926" s="259" t="s">
        <v>9247</v>
      </c>
      <c r="C3926" s="253" t="s">
        <v>4628</v>
      </c>
      <c r="D3926" s="253">
        <v>1479.36</v>
      </c>
      <c r="E3926" s="253" t="s">
        <v>152</v>
      </c>
    </row>
    <row r="3927" spans="1:5" ht="13.5">
      <c r="A3927" s="254">
        <v>26028</v>
      </c>
      <c r="B3927" s="259" t="s">
        <v>9248</v>
      </c>
      <c r="C3927" s="253" t="s">
        <v>4641</v>
      </c>
      <c r="D3927" s="253">
        <v>253.24</v>
      </c>
      <c r="E3927" s="253" t="s">
        <v>152</v>
      </c>
    </row>
    <row r="3928" spans="1:5" ht="27">
      <c r="A3928" s="254">
        <v>11844</v>
      </c>
      <c r="B3928" s="259" t="s">
        <v>9249</v>
      </c>
      <c r="C3928" s="253" t="s">
        <v>4631</v>
      </c>
      <c r="D3928" s="253">
        <v>51.53</v>
      </c>
      <c r="E3928" s="253" t="s">
        <v>152</v>
      </c>
    </row>
    <row r="3929" spans="1:5" ht="27">
      <c r="A3929" s="254">
        <v>4465</v>
      </c>
      <c r="B3929" s="259" t="s">
        <v>9250</v>
      </c>
      <c r="C3929" s="253" t="s">
        <v>4631</v>
      </c>
      <c r="D3929" s="253">
        <v>49.38</v>
      </c>
      <c r="E3929" s="253" t="s">
        <v>152</v>
      </c>
    </row>
    <row r="3930" spans="1:5" ht="27">
      <c r="A3930" s="254">
        <v>35273</v>
      </c>
      <c r="B3930" s="259" t="s">
        <v>9251</v>
      </c>
      <c r="C3930" s="253" t="s">
        <v>4631</v>
      </c>
      <c r="D3930" s="253">
        <v>54.57</v>
      </c>
      <c r="E3930" s="253" t="s">
        <v>152</v>
      </c>
    </row>
    <row r="3931" spans="1:5" ht="27">
      <c r="A3931" s="254">
        <v>4470</v>
      </c>
      <c r="B3931" s="259" t="s">
        <v>9252</v>
      </c>
      <c r="C3931" s="253" t="s">
        <v>4631</v>
      </c>
      <c r="D3931" s="253">
        <v>81.540000000000006</v>
      </c>
      <c r="E3931" s="253" t="s">
        <v>152</v>
      </c>
    </row>
    <row r="3932" spans="1:5" ht="27">
      <c r="A3932" s="254">
        <v>20204</v>
      </c>
      <c r="B3932" s="259" t="s">
        <v>9253</v>
      </c>
      <c r="C3932" s="253" t="s">
        <v>4631</v>
      </c>
      <c r="D3932" s="253">
        <v>72.77</v>
      </c>
      <c r="E3932" s="253" t="s">
        <v>152</v>
      </c>
    </row>
    <row r="3933" spans="1:5" ht="27">
      <c r="A3933" s="254">
        <v>20208</v>
      </c>
      <c r="B3933" s="259" t="s">
        <v>9254</v>
      </c>
      <c r="C3933" s="253" t="s">
        <v>4631</v>
      </c>
      <c r="D3933" s="253">
        <v>85.44</v>
      </c>
      <c r="E3933" s="253" t="s">
        <v>152</v>
      </c>
    </row>
    <row r="3934" spans="1:5" ht="27">
      <c r="A3934" s="254">
        <v>4437</v>
      </c>
      <c r="B3934" s="259" t="s">
        <v>9255</v>
      </c>
      <c r="C3934" s="253" t="s">
        <v>4631</v>
      </c>
      <c r="D3934" s="253">
        <v>59.05</v>
      </c>
      <c r="E3934" s="253" t="s">
        <v>152</v>
      </c>
    </row>
    <row r="3935" spans="1:5" ht="27">
      <c r="A3935" s="254">
        <v>14580</v>
      </c>
      <c r="B3935" s="259" t="s">
        <v>9256</v>
      </c>
      <c r="C3935" s="253" t="s">
        <v>4631</v>
      </c>
      <c r="D3935" s="253">
        <v>64.31</v>
      </c>
      <c r="E3935" s="253" t="s">
        <v>152</v>
      </c>
    </row>
    <row r="3936" spans="1:5" ht="13.5">
      <c r="A3936" s="254">
        <v>40304</v>
      </c>
      <c r="B3936" s="259" t="s">
        <v>9257</v>
      </c>
      <c r="C3936" s="253" t="s">
        <v>4632</v>
      </c>
      <c r="D3936" s="253">
        <v>12.49</v>
      </c>
      <c r="E3936" s="253" t="s">
        <v>152</v>
      </c>
    </row>
    <row r="3937" spans="1:5" ht="13.5">
      <c r="A3937" s="254">
        <v>5065</v>
      </c>
      <c r="B3937" s="259" t="s">
        <v>9258</v>
      </c>
      <c r="C3937" s="253" t="s">
        <v>4632</v>
      </c>
      <c r="D3937" s="253">
        <v>19.25</v>
      </c>
      <c r="E3937" s="253" t="s">
        <v>152</v>
      </c>
    </row>
    <row r="3938" spans="1:5" ht="13.5">
      <c r="A3938" s="254">
        <v>5072</v>
      </c>
      <c r="B3938" s="259" t="s">
        <v>9259</v>
      </c>
      <c r="C3938" s="253" t="s">
        <v>4632</v>
      </c>
      <c r="D3938" s="253">
        <v>17.809999999999999</v>
      </c>
      <c r="E3938" s="253" t="s">
        <v>152</v>
      </c>
    </row>
    <row r="3939" spans="1:5" ht="13.5">
      <c r="A3939" s="254">
        <v>5066</v>
      </c>
      <c r="B3939" s="259" t="s">
        <v>9260</v>
      </c>
      <c r="C3939" s="253" t="s">
        <v>4632</v>
      </c>
      <c r="D3939" s="253">
        <v>13.33</v>
      </c>
      <c r="E3939" s="253" t="s">
        <v>152</v>
      </c>
    </row>
    <row r="3940" spans="1:5" ht="13.5">
      <c r="A3940" s="254">
        <v>5063</v>
      </c>
      <c r="B3940" s="259" t="s">
        <v>9261</v>
      </c>
      <c r="C3940" s="253" t="s">
        <v>4632</v>
      </c>
      <c r="D3940" s="253">
        <v>12.07</v>
      </c>
      <c r="E3940" s="253" t="s">
        <v>152</v>
      </c>
    </row>
    <row r="3941" spans="1:5" ht="13.5">
      <c r="A3941" s="254">
        <v>20247</v>
      </c>
      <c r="B3941" s="259" t="s">
        <v>9262</v>
      </c>
      <c r="C3941" s="253" t="s">
        <v>4632</v>
      </c>
      <c r="D3941" s="253">
        <v>11.2</v>
      </c>
      <c r="E3941" s="253" t="s">
        <v>152</v>
      </c>
    </row>
    <row r="3942" spans="1:5" ht="13.5">
      <c r="A3942" s="254">
        <v>5074</v>
      </c>
      <c r="B3942" s="259" t="s">
        <v>9263</v>
      </c>
      <c r="C3942" s="253" t="s">
        <v>4632</v>
      </c>
      <c r="D3942" s="253">
        <v>11.34</v>
      </c>
      <c r="E3942" s="253" t="s">
        <v>152</v>
      </c>
    </row>
    <row r="3943" spans="1:5" ht="13.5">
      <c r="A3943" s="254">
        <v>5067</v>
      </c>
      <c r="B3943" s="259" t="s">
        <v>9264</v>
      </c>
      <c r="C3943" s="253" t="s">
        <v>4632</v>
      </c>
      <c r="D3943" s="253">
        <v>10.78</v>
      </c>
      <c r="E3943" s="253" t="s">
        <v>152</v>
      </c>
    </row>
    <row r="3944" spans="1:5" ht="13.5">
      <c r="A3944" s="254">
        <v>5078</v>
      </c>
      <c r="B3944" s="259" t="s">
        <v>9265</v>
      </c>
      <c r="C3944" s="253" t="s">
        <v>4632</v>
      </c>
      <c r="D3944" s="253">
        <v>10.66</v>
      </c>
      <c r="E3944" s="253" t="s">
        <v>152</v>
      </c>
    </row>
    <row r="3945" spans="1:5" ht="13.5">
      <c r="A3945" s="254">
        <v>5068</v>
      </c>
      <c r="B3945" s="259" t="s">
        <v>9266</v>
      </c>
      <c r="C3945" s="253" t="s">
        <v>4632</v>
      </c>
      <c r="D3945" s="253">
        <v>10.119999999999999</v>
      </c>
      <c r="E3945" s="253" t="s">
        <v>152</v>
      </c>
    </row>
    <row r="3946" spans="1:5" ht="13.5">
      <c r="A3946" s="254">
        <v>5073</v>
      </c>
      <c r="B3946" s="259" t="s">
        <v>9267</v>
      </c>
      <c r="C3946" s="253" t="s">
        <v>4632</v>
      </c>
      <c r="D3946" s="253">
        <v>10.31</v>
      </c>
      <c r="E3946" s="253" t="s">
        <v>152</v>
      </c>
    </row>
    <row r="3947" spans="1:5" ht="13.5">
      <c r="A3947" s="254">
        <v>5069</v>
      </c>
      <c r="B3947" s="259" t="s">
        <v>9268</v>
      </c>
      <c r="C3947" s="253" t="s">
        <v>4632</v>
      </c>
      <c r="D3947" s="253">
        <v>10.31</v>
      </c>
      <c r="E3947" s="253" t="s">
        <v>152</v>
      </c>
    </row>
    <row r="3948" spans="1:5" ht="13.5">
      <c r="A3948" s="254">
        <v>5070</v>
      </c>
      <c r="B3948" s="259" t="s">
        <v>9269</v>
      </c>
      <c r="C3948" s="253" t="s">
        <v>4632</v>
      </c>
      <c r="D3948" s="253">
        <v>10.43</v>
      </c>
      <c r="E3948" s="253" t="s">
        <v>152</v>
      </c>
    </row>
    <row r="3949" spans="1:5" ht="13.5">
      <c r="A3949" s="254">
        <v>5071</v>
      </c>
      <c r="B3949" s="259" t="s">
        <v>9270</v>
      </c>
      <c r="C3949" s="253" t="s">
        <v>4632</v>
      </c>
      <c r="D3949" s="253">
        <v>10.119999999999999</v>
      </c>
      <c r="E3949" s="253" t="s">
        <v>152</v>
      </c>
    </row>
    <row r="3950" spans="1:5" ht="13.5">
      <c r="A3950" s="254">
        <v>5061</v>
      </c>
      <c r="B3950" s="259" t="s">
        <v>9271</v>
      </c>
      <c r="C3950" s="253" t="s">
        <v>4632</v>
      </c>
      <c r="D3950" s="253">
        <v>9.9499999999999993</v>
      </c>
      <c r="E3950" s="253" t="s">
        <v>152</v>
      </c>
    </row>
    <row r="3951" spans="1:5" ht="13.5">
      <c r="A3951" s="254">
        <v>5075</v>
      </c>
      <c r="B3951" s="259" t="s">
        <v>9272</v>
      </c>
      <c r="C3951" s="253" t="s">
        <v>4632</v>
      </c>
      <c r="D3951" s="253">
        <v>10.119999999999999</v>
      </c>
      <c r="E3951" s="253" t="s">
        <v>152</v>
      </c>
    </row>
    <row r="3952" spans="1:5" ht="13.5">
      <c r="A3952" s="254">
        <v>39027</v>
      </c>
      <c r="B3952" s="259" t="s">
        <v>9273</v>
      </c>
      <c r="C3952" s="253" t="s">
        <v>4632</v>
      </c>
      <c r="D3952" s="253">
        <v>10.11</v>
      </c>
      <c r="E3952" s="253" t="s">
        <v>152</v>
      </c>
    </row>
    <row r="3953" spans="1:5" ht="13.5">
      <c r="A3953" s="254">
        <v>5062</v>
      </c>
      <c r="B3953" s="259" t="s">
        <v>9274</v>
      </c>
      <c r="C3953" s="253" t="s">
        <v>4632</v>
      </c>
      <c r="D3953" s="253">
        <v>10.25</v>
      </c>
      <c r="E3953" s="253" t="s">
        <v>152</v>
      </c>
    </row>
    <row r="3954" spans="1:5" ht="13.5">
      <c r="A3954" s="254">
        <v>40568</v>
      </c>
      <c r="B3954" s="259" t="s">
        <v>9275</v>
      </c>
      <c r="C3954" s="253" t="s">
        <v>4632</v>
      </c>
      <c r="D3954" s="253">
        <v>10.19</v>
      </c>
      <c r="E3954" s="253" t="s">
        <v>152</v>
      </c>
    </row>
    <row r="3955" spans="1:5" ht="13.5">
      <c r="A3955" s="254">
        <v>39026</v>
      </c>
      <c r="B3955" s="259" t="s">
        <v>9276</v>
      </c>
      <c r="C3955" s="253" t="s">
        <v>4632</v>
      </c>
      <c r="D3955" s="253">
        <v>11.38</v>
      </c>
      <c r="E3955" s="253" t="s">
        <v>152</v>
      </c>
    </row>
    <row r="3956" spans="1:5" ht="27">
      <c r="A3956" s="254">
        <v>11572</v>
      </c>
      <c r="B3956" s="259" t="s">
        <v>9277</v>
      </c>
      <c r="C3956" s="253" t="s">
        <v>4628</v>
      </c>
      <c r="D3956" s="253">
        <v>14.29</v>
      </c>
      <c r="E3956" s="253" t="s">
        <v>152</v>
      </c>
    </row>
    <row r="3957" spans="1:5" ht="40.5">
      <c r="A3957" s="254">
        <v>42431</v>
      </c>
      <c r="B3957" s="259" t="s">
        <v>10775</v>
      </c>
      <c r="C3957" s="253" t="s">
        <v>4628</v>
      </c>
      <c r="D3957" s="253">
        <v>2248.1799999999998</v>
      </c>
      <c r="E3957" s="253" t="s">
        <v>152</v>
      </c>
    </row>
    <row r="3958" spans="1:5" ht="13.5">
      <c r="A3958" s="254">
        <v>11149</v>
      </c>
      <c r="B3958" s="259" t="s">
        <v>9278</v>
      </c>
      <c r="C3958" s="253" t="s">
        <v>4647</v>
      </c>
      <c r="D3958" s="253">
        <v>155.75</v>
      </c>
      <c r="E3958" s="253" t="s">
        <v>152</v>
      </c>
    </row>
    <row r="3959" spans="1:5" ht="27">
      <c r="A3959" s="254">
        <v>511</v>
      </c>
      <c r="B3959" s="259" t="s">
        <v>9279</v>
      </c>
      <c r="C3959" s="253" t="s">
        <v>4633</v>
      </c>
      <c r="D3959" s="253">
        <v>15.81</v>
      </c>
      <c r="E3959" s="253" t="s">
        <v>152</v>
      </c>
    </row>
    <row r="3960" spans="1:5" ht="13.5">
      <c r="A3960" s="254">
        <v>11174</v>
      </c>
      <c r="B3960" s="259" t="s">
        <v>9280</v>
      </c>
      <c r="C3960" s="253" t="s">
        <v>4634</v>
      </c>
      <c r="D3960" s="253">
        <v>442.24</v>
      </c>
      <c r="E3960" s="253" t="s">
        <v>152</v>
      </c>
    </row>
    <row r="3961" spans="1:5" ht="27">
      <c r="A3961" s="254">
        <v>37540</v>
      </c>
      <c r="B3961" s="259" t="s">
        <v>9281</v>
      </c>
      <c r="C3961" s="253" t="s">
        <v>4628</v>
      </c>
      <c r="D3961" s="253">
        <v>63452.55</v>
      </c>
      <c r="E3961" s="253" t="s">
        <v>152</v>
      </c>
    </row>
    <row r="3962" spans="1:5" ht="27">
      <c r="A3962" s="254">
        <v>37548</v>
      </c>
      <c r="B3962" s="259" t="s">
        <v>9282</v>
      </c>
      <c r="C3962" s="253" t="s">
        <v>4628</v>
      </c>
      <c r="D3962" s="253">
        <v>84106.04</v>
      </c>
      <c r="E3962" s="253" t="s">
        <v>152</v>
      </c>
    </row>
    <row r="3963" spans="1:5" ht="40.5">
      <c r="A3963" s="254">
        <v>39828</v>
      </c>
      <c r="B3963" s="259" t="s">
        <v>9283</v>
      </c>
      <c r="C3963" s="253" t="s">
        <v>4628</v>
      </c>
      <c r="D3963" s="253">
        <v>504.55</v>
      </c>
      <c r="E3963" s="253" t="s">
        <v>152</v>
      </c>
    </row>
    <row r="3964" spans="1:5" ht="40.5">
      <c r="A3964" s="254">
        <v>12273</v>
      </c>
      <c r="B3964" s="259" t="s">
        <v>9284</v>
      </c>
      <c r="C3964" s="253" t="s">
        <v>4628</v>
      </c>
      <c r="D3964" s="253">
        <v>53.1</v>
      </c>
      <c r="E3964" s="253" t="s">
        <v>152</v>
      </c>
    </row>
    <row r="3965" spans="1:5" ht="13.5">
      <c r="A3965" s="254">
        <v>38392</v>
      </c>
      <c r="B3965" s="259" t="s">
        <v>9285</v>
      </c>
      <c r="C3965" s="253" t="s">
        <v>4628</v>
      </c>
      <c r="D3965" s="253">
        <v>44.48</v>
      </c>
      <c r="E3965" s="253" t="s">
        <v>152</v>
      </c>
    </row>
    <row r="3966" spans="1:5" ht="13.5">
      <c r="A3966" s="254">
        <v>11735</v>
      </c>
      <c r="B3966" s="259" t="s">
        <v>9286</v>
      </c>
      <c r="C3966" s="253" t="s">
        <v>4628</v>
      </c>
      <c r="D3966" s="253">
        <v>4.1100000000000003</v>
      </c>
      <c r="E3966" s="253" t="s">
        <v>152</v>
      </c>
    </row>
    <row r="3967" spans="1:5" ht="13.5">
      <c r="A3967" s="254">
        <v>11733</v>
      </c>
      <c r="B3967" s="259" t="s">
        <v>9287</v>
      </c>
      <c r="C3967" s="253" t="s">
        <v>4628</v>
      </c>
      <c r="D3967" s="253">
        <v>2.0099999999999998</v>
      </c>
      <c r="E3967" s="253" t="s">
        <v>152</v>
      </c>
    </row>
    <row r="3968" spans="1:5" ht="13.5">
      <c r="A3968" s="254">
        <v>11734</v>
      </c>
      <c r="B3968" s="259" t="s">
        <v>9288</v>
      </c>
      <c r="C3968" s="253" t="s">
        <v>4628</v>
      </c>
      <c r="D3968" s="253">
        <v>3.1</v>
      </c>
      <c r="E3968" s="253" t="s">
        <v>152</v>
      </c>
    </row>
    <row r="3969" spans="1:5" ht="13.5">
      <c r="A3969" s="254">
        <v>11737</v>
      </c>
      <c r="B3969" s="259" t="s">
        <v>9289</v>
      </c>
      <c r="C3969" s="253" t="s">
        <v>4628</v>
      </c>
      <c r="D3969" s="253">
        <v>5.49</v>
      </c>
      <c r="E3969" s="253" t="s">
        <v>152</v>
      </c>
    </row>
    <row r="3970" spans="1:5" ht="13.5">
      <c r="A3970" s="254">
        <v>11738</v>
      </c>
      <c r="B3970" s="259" t="s">
        <v>9290</v>
      </c>
      <c r="C3970" s="253" t="s">
        <v>4628</v>
      </c>
      <c r="D3970" s="253">
        <v>8.93</v>
      </c>
      <c r="E3970" s="253" t="s">
        <v>152</v>
      </c>
    </row>
    <row r="3971" spans="1:5" ht="27">
      <c r="A3971" s="254">
        <v>36143</v>
      </c>
      <c r="B3971" s="259" t="s">
        <v>9291</v>
      </c>
      <c r="C3971" s="253" t="s">
        <v>4628</v>
      </c>
      <c r="D3971" s="253">
        <v>22.44</v>
      </c>
      <c r="E3971" s="253" t="s">
        <v>152</v>
      </c>
    </row>
    <row r="3972" spans="1:5" ht="27">
      <c r="A3972" s="254">
        <v>36142</v>
      </c>
      <c r="B3972" s="259" t="s">
        <v>9292</v>
      </c>
      <c r="C3972" s="253" t="s">
        <v>4628</v>
      </c>
      <c r="D3972" s="253">
        <v>1.64</v>
      </c>
      <c r="E3972" s="253" t="s">
        <v>152</v>
      </c>
    </row>
    <row r="3973" spans="1:5" ht="13.5">
      <c r="A3973" s="254">
        <v>36146</v>
      </c>
      <c r="B3973" s="259" t="s">
        <v>9293</v>
      </c>
      <c r="C3973" s="253" t="s">
        <v>4628</v>
      </c>
      <c r="D3973" s="253">
        <v>186.15</v>
      </c>
      <c r="E3973" s="253" t="s">
        <v>152</v>
      </c>
    </row>
    <row r="3974" spans="1:5" ht="27">
      <c r="A3974" s="254">
        <v>39015</v>
      </c>
      <c r="B3974" s="259" t="s">
        <v>9294</v>
      </c>
      <c r="C3974" s="253" t="s">
        <v>4628</v>
      </c>
      <c r="D3974" s="253">
        <v>0.64</v>
      </c>
      <c r="E3974" s="253" t="s">
        <v>152</v>
      </c>
    </row>
    <row r="3975" spans="1:5" ht="13.5">
      <c r="A3975" s="254">
        <v>38377</v>
      </c>
      <c r="B3975" s="259" t="s">
        <v>9295</v>
      </c>
      <c r="C3975" s="253" t="s">
        <v>4628</v>
      </c>
      <c r="D3975" s="253">
        <v>24.75</v>
      </c>
      <c r="E3975" s="253" t="s">
        <v>152</v>
      </c>
    </row>
    <row r="3976" spans="1:5" ht="13.5">
      <c r="A3976" s="254">
        <v>38376</v>
      </c>
      <c r="B3976" s="259" t="s">
        <v>9296</v>
      </c>
      <c r="C3976" s="253" t="s">
        <v>4628</v>
      </c>
      <c r="D3976" s="253">
        <v>28.22</v>
      </c>
      <c r="E3976" s="253" t="s">
        <v>152</v>
      </c>
    </row>
    <row r="3977" spans="1:5" ht="13.5">
      <c r="A3977" s="254">
        <v>38116</v>
      </c>
      <c r="B3977" s="259" t="s">
        <v>9297</v>
      </c>
      <c r="C3977" s="253" t="s">
        <v>4628</v>
      </c>
      <c r="D3977" s="253">
        <v>5.32</v>
      </c>
      <c r="E3977" s="253" t="s">
        <v>152</v>
      </c>
    </row>
    <row r="3978" spans="1:5" ht="27">
      <c r="A3978" s="254">
        <v>38066</v>
      </c>
      <c r="B3978" s="259" t="s">
        <v>9298</v>
      </c>
      <c r="C3978" s="253" t="s">
        <v>4628</v>
      </c>
      <c r="D3978" s="253">
        <v>8.7899999999999991</v>
      </c>
      <c r="E3978" s="253" t="s">
        <v>152</v>
      </c>
    </row>
    <row r="3979" spans="1:5" ht="13.5">
      <c r="A3979" s="254">
        <v>38117</v>
      </c>
      <c r="B3979" s="259" t="s">
        <v>9299</v>
      </c>
      <c r="C3979" s="253" t="s">
        <v>4628</v>
      </c>
      <c r="D3979" s="253">
        <v>9.07</v>
      </c>
      <c r="E3979" s="253" t="s">
        <v>152</v>
      </c>
    </row>
    <row r="3980" spans="1:5" ht="27">
      <c r="A3980" s="254">
        <v>38067</v>
      </c>
      <c r="B3980" s="259" t="s">
        <v>9300</v>
      </c>
      <c r="C3980" s="253" t="s">
        <v>4628</v>
      </c>
      <c r="D3980" s="253">
        <v>12.37</v>
      </c>
      <c r="E3980" s="253" t="s">
        <v>152</v>
      </c>
    </row>
    <row r="3981" spans="1:5" ht="27">
      <c r="A3981" s="254">
        <v>41757</v>
      </c>
      <c r="B3981" s="259" t="s">
        <v>9301</v>
      </c>
      <c r="C3981" s="253" t="s">
        <v>4628</v>
      </c>
      <c r="D3981" s="253">
        <v>3427.69</v>
      </c>
      <c r="E3981" s="253" t="s">
        <v>152</v>
      </c>
    </row>
    <row r="3982" spans="1:5" ht="40.5">
      <c r="A3982" s="254">
        <v>5080</v>
      </c>
      <c r="B3982" s="259" t="s">
        <v>9302</v>
      </c>
      <c r="C3982" s="253" t="s">
        <v>4628</v>
      </c>
      <c r="D3982" s="253">
        <v>10.130000000000001</v>
      </c>
      <c r="E3982" s="253" t="s">
        <v>152</v>
      </c>
    </row>
    <row r="3983" spans="1:5" ht="40.5">
      <c r="A3983" s="254">
        <v>11522</v>
      </c>
      <c r="B3983" s="259" t="s">
        <v>9303</v>
      </c>
      <c r="C3983" s="253" t="s">
        <v>4628</v>
      </c>
      <c r="D3983" s="253">
        <v>12.66</v>
      </c>
      <c r="E3983" s="253" t="s">
        <v>152</v>
      </c>
    </row>
    <row r="3984" spans="1:5" ht="40.5">
      <c r="A3984" s="254">
        <v>11523</v>
      </c>
      <c r="B3984" s="259" t="s">
        <v>9304</v>
      </c>
      <c r="C3984" s="253" t="s">
        <v>4628</v>
      </c>
      <c r="D3984" s="253">
        <v>11.85</v>
      </c>
      <c r="E3984" s="253" t="s">
        <v>152</v>
      </c>
    </row>
    <row r="3985" spans="1:5" ht="40.5">
      <c r="A3985" s="254">
        <v>11524</v>
      </c>
      <c r="B3985" s="259" t="s">
        <v>9305</v>
      </c>
      <c r="C3985" s="253" t="s">
        <v>4628</v>
      </c>
      <c r="D3985" s="253">
        <v>24.4</v>
      </c>
      <c r="E3985" s="253" t="s">
        <v>152</v>
      </c>
    </row>
    <row r="3986" spans="1:5" ht="40.5">
      <c r="A3986" s="254">
        <v>38168</v>
      </c>
      <c r="B3986" s="259" t="s">
        <v>9306</v>
      </c>
      <c r="C3986" s="253" t="s">
        <v>4628</v>
      </c>
      <c r="D3986" s="253">
        <v>117.79</v>
      </c>
      <c r="E3986" s="253" t="s">
        <v>152</v>
      </c>
    </row>
    <row r="3987" spans="1:5" ht="27">
      <c r="A3987" s="254">
        <v>13393</v>
      </c>
      <c r="B3987" s="259" t="s">
        <v>9307</v>
      </c>
      <c r="C3987" s="253" t="s">
        <v>4628</v>
      </c>
      <c r="D3987" s="253">
        <v>191.45</v>
      </c>
      <c r="E3987" s="253" t="s">
        <v>152</v>
      </c>
    </row>
    <row r="3988" spans="1:5" ht="40.5">
      <c r="A3988" s="254">
        <v>13395</v>
      </c>
      <c r="B3988" s="259" t="s">
        <v>12122</v>
      </c>
      <c r="C3988" s="253" t="s">
        <v>4628</v>
      </c>
      <c r="D3988" s="253">
        <v>268.3</v>
      </c>
      <c r="E3988" s="253" t="s">
        <v>152</v>
      </c>
    </row>
    <row r="3989" spans="1:5" ht="27">
      <c r="A3989" s="254">
        <v>12039</v>
      </c>
      <c r="B3989" s="259" t="s">
        <v>9308</v>
      </c>
      <c r="C3989" s="253" t="s">
        <v>4628</v>
      </c>
      <c r="D3989" s="253">
        <v>281.95999999999998</v>
      </c>
      <c r="E3989" s="253" t="s">
        <v>152</v>
      </c>
    </row>
    <row r="3990" spans="1:5" ht="27">
      <c r="A3990" s="254">
        <v>13396</v>
      </c>
      <c r="B3990" s="259" t="s">
        <v>9309</v>
      </c>
      <c r="C3990" s="253" t="s">
        <v>4628</v>
      </c>
      <c r="D3990" s="253">
        <v>395.99</v>
      </c>
      <c r="E3990" s="253" t="s">
        <v>152</v>
      </c>
    </row>
    <row r="3991" spans="1:5" ht="27">
      <c r="A3991" s="254">
        <v>12041</v>
      </c>
      <c r="B3991" s="259" t="s">
        <v>9310</v>
      </c>
      <c r="C3991" s="253" t="s">
        <v>4628</v>
      </c>
      <c r="D3991" s="253">
        <v>323.35000000000002</v>
      </c>
      <c r="E3991" s="253" t="s">
        <v>152</v>
      </c>
    </row>
    <row r="3992" spans="1:5" ht="27">
      <c r="A3992" s="254">
        <v>12043</v>
      </c>
      <c r="B3992" s="259" t="s">
        <v>9311</v>
      </c>
      <c r="C3992" s="253" t="s">
        <v>4628</v>
      </c>
      <c r="D3992" s="253">
        <v>682.71</v>
      </c>
      <c r="E3992" s="253" t="s">
        <v>152</v>
      </c>
    </row>
    <row r="3993" spans="1:5" ht="27">
      <c r="A3993" s="254">
        <v>39762</v>
      </c>
      <c r="B3993" s="259" t="s">
        <v>9312</v>
      </c>
      <c r="C3993" s="253" t="s">
        <v>4628</v>
      </c>
      <c r="D3993" s="253">
        <v>324.99</v>
      </c>
      <c r="E3993" s="253" t="s">
        <v>152</v>
      </c>
    </row>
    <row r="3994" spans="1:5" ht="27">
      <c r="A3994" s="254">
        <v>12042</v>
      </c>
      <c r="B3994" s="259" t="s">
        <v>9313</v>
      </c>
      <c r="C3994" s="253" t="s">
        <v>4628</v>
      </c>
      <c r="D3994" s="253">
        <v>474.47</v>
      </c>
      <c r="E3994" s="253" t="s">
        <v>152</v>
      </c>
    </row>
    <row r="3995" spans="1:5" ht="27">
      <c r="A3995" s="254">
        <v>39763</v>
      </c>
      <c r="B3995" s="259" t="s">
        <v>9314</v>
      </c>
      <c r="C3995" s="253" t="s">
        <v>4628</v>
      </c>
      <c r="D3995" s="253">
        <v>555.30999999999995</v>
      </c>
      <c r="E3995" s="253" t="s">
        <v>152</v>
      </c>
    </row>
    <row r="3996" spans="1:5" ht="27">
      <c r="A3996" s="254">
        <v>39756</v>
      </c>
      <c r="B3996" s="259" t="s">
        <v>9315</v>
      </c>
      <c r="C3996" s="253" t="s">
        <v>4628</v>
      </c>
      <c r="D3996" s="253">
        <v>198.73</v>
      </c>
      <c r="E3996" s="253" t="s">
        <v>152</v>
      </c>
    </row>
    <row r="3997" spans="1:5" ht="27">
      <c r="A3997" s="254">
        <v>12038</v>
      </c>
      <c r="B3997" s="259" t="s">
        <v>9316</v>
      </c>
      <c r="C3997" s="253" t="s">
        <v>4628</v>
      </c>
      <c r="D3997" s="253">
        <v>248.32</v>
      </c>
      <c r="E3997" s="253" t="s">
        <v>152</v>
      </c>
    </row>
    <row r="3998" spans="1:5" ht="27">
      <c r="A3998" s="254">
        <v>39757</v>
      </c>
      <c r="B3998" s="259" t="s">
        <v>9317</v>
      </c>
      <c r="C3998" s="253" t="s">
        <v>4628</v>
      </c>
      <c r="D3998" s="253">
        <v>229.62</v>
      </c>
      <c r="E3998" s="253" t="s">
        <v>152</v>
      </c>
    </row>
    <row r="3999" spans="1:5" ht="27">
      <c r="A3999" s="254">
        <v>39758</v>
      </c>
      <c r="B3999" s="259" t="s">
        <v>9318</v>
      </c>
      <c r="C3999" s="253" t="s">
        <v>4628</v>
      </c>
      <c r="D3999" s="253">
        <v>334.64</v>
      </c>
      <c r="E3999" s="253" t="s">
        <v>152</v>
      </c>
    </row>
    <row r="4000" spans="1:5" ht="27">
      <c r="A4000" s="254">
        <v>39759</v>
      </c>
      <c r="B4000" s="259" t="s">
        <v>9319</v>
      </c>
      <c r="C4000" s="253" t="s">
        <v>4628</v>
      </c>
      <c r="D4000" s="253">
        <v>413.28</v>
      </c>
      <c r="E4000" s="253" t="s">
        <v>152</v>
      </c>
    </row>
    <row r="4001" spans="1:5" ht="27">
      <c r="A4001" s="254">
        <v>39760</v>
      </c>
      <c r="B4001" s="259" t="s">
        <v>9320</v>
      </c>
      <c r="C4001" s="253" t="s">
        <v>4628</v>
      </c>
      <c r="D4001" s="253">
        <v>553.48</v>
      </c>
      <c r="E4001" s="253" t="s">
        <v>152</v>
      </c>
    </row>
    <row r="4002" spans="1:5" ht="27">
      <c r="A4002" s="254">
        <v>39761</v>
      </c>
      <c r="B4002" s="259" t="s">
        <v>9321</v>
      </c>
      <c r="C4002" s="253" t="s">
        <v>4628</v>
      </c>
      <c r="D4002" s="253">
        <v>496.78</v>
      </c>
      <c r="E4002" s="253" t="s">
        <v>152</v>
      </c>
    </row>
    <row r="4003" spans="1:5" ht="27">
      <c r="A4003" s="254">
        <v>39805</v>
      </c>
      <c r="B4003" s="259" t="s">
        <v>12123</v>
      </c>
      <c r="C4003" s="253" t="s">
        <v>4628</v>
      </c>
      <c r="D4003" s="253">
        <v>108.2</v>
      </c>
      <c r="E4003" s="253" t="s">
        <v>152</v>
      </c>
    </row>
    <row r="4004" spans="1:5" ht="27">
      <c r="A4004" s="254">
        <v>39806</v>
      </c>
      <c r="B4004" s="259" t="s">
        <v>12124</v>
      </c>
      <c r="C4004" s="253" t="s">
        <v>4628</v>
      </c>
      <c r="D4004" s="253">
        <v>200.46</v>
      </c>
      <c r="E4004" s="253" t="s">
        <v>152</v>
      </c>
    </row>
    <row r="4005" spans="1:5" ht="27">
      <c r="A4005" s="254">
        <v>39807</v>
      </c>
      <c r="B4005" s="259" t="s">
        <v>12125</v>
      </c>
      <c r="C4005" s="253" t="s">
        <v>4628</v>
      </c>
      <c r="D4005" s="253">
        <v>434.44</v>
      </c>
      <c r="E4005" s="253" t="s">
        <v>152</v>
      </c>
    </row>
    <row r="4006" spans="1:5" ht="27">
      <c r="A4006" s="254">
        <v>43100</v>
      </c>
      <c r="B4006" s="259" t="s">
        <v>12126</v>
      </c>
      <c r="C4006" s="253" t="s">
        <v>4628</v>
      </c>
      <c r="D4006" s="253">
        <v>339.64</v>
      </c>
      <c r="E4006" s="253" t="s">
        <v>152</v>
      </c>
    </row>
    <row r="4007" spans="1:5" ht="27">
      <c r="A4007" s="254">
        <v>39804</v>
      </c>
      <c r="B4007" s="259" t="s">
        <v>12127</v>
      </c>
      <c r="C4007" s="253" t="s">
        <v>4628</v>
      </c>
      <c r="D4007" s="253">
        <v>63.53</v>
      </c>
      <c r="E4007" s="253" t="s">
        <v>152</v>
      </c>
    </row>
    <row r="4008" spans="1:5" ht="27">
      <c r="A4008" s="254">
        <v>39796</v>
      </c>
      <c r="B4008" s="259" t="s">
        <v>12128</v>
      </c>
      <c r="C4008" s="253" t="s">
        <v>4628</v>
      </c>
      <c r="D4008" s="253">
        <v>65.8</v>
      </c>
      <c r="E4008" s="253" t="s">
        <v>152</v>
      </c>
    </row>
    <row r="4009" spans="1:5" ht="27">
      <c r="A4009" s="254">
        <v>39797</v>
      </c>
      <c r="B4009" s="259" t="s">
        <v>12129</v>
      </c>
      <c r="C4009" s="253" t="s">
        <v>4628</v>
      </c>
      <c r="D4009" s="253">
        <v>103.3</v>
      </c>
      <c r="E4009" s="253" t="s">
        <v>152</v>
      </c>
    </row>
    <row r="4010" spans="1:5" ht="27">
      <c r="A4010" s="254">
        <v>39798</v>
      </c>
      <c r="B4010" s="259" t="s">
        <v>12130</v>
      </c>
      <c r="C4010" s="253" t="s">
        <v>4628</v>
      </c>
      <c r="D4010" s="253">
        <v>177.19</v>
      </c>
      <c r="E4010" s="253" t="s">
        <v>152</v>
      </c>
    </row>
    <row r="4011" spans="1:5" ht="27">
      <c r="A4011" s="254">
        <v>39794</v>
      </c>
      <c r="B4011" s="259" t="s">
        <v>12131</v>
      </c>
      <c r="C4011" s="253" t="s">
        <v>4628</v>
      </c>
      <c r="D4011" s="253">
        <v>27.93</v>
      </c>
      <c r="E4011" s="253" t="s">
        <v>152</v>
      </c>
    </row>
    <row r="4012" spans="1:5" ht="27">
      <c r="A4012" s="254">
        <v>39795</v>
      </c>
      <c r="B4012" s="259" t="s">
        <v>12132</v>
      </c>
      <c r="C4012" s="253" t="s">
        <v>4628</v>
      </c>
      <c r="D4012" s="253">
        <v>44.13</v>
      </c>
      <c r="E4012" s="253" t="s">
        <v>152</v>
      </c>
    </row>
    <row r="4013" spans="1:5" ht="27">
      <c r="A4013" s="254">
        <v>39799</v>
      </c>
      <c r="B4013" s="259" t="s">
        <v>12133</v>
      </c>
      <c r="C4013" s="253" t="s">
        <v>4628</v>
      </c>
      <c r="D4013" s="253">
        <v>32.56</v>
      </c>
      <c r="E4013" s="253" t="s">
        <v>152</v>
      </c>
    </row>
    <row r="4014" spans="1:5" ht="27">
      <c r="A4014" s="254">
        <v>39801</v>
      </c>
      <c r="B4014" s="259" t="s">
        <v>12134</v>
      </c>
      <c r="C4014" s="253" t="s">
        <v>4628</v>
      </c>
      <c r="D4014" s="253">
        <v>93.18</v>
      </c>
      <c r="E4014" s="253" t="s">
        <v>152</v>
      </c>
    </row>
    <row r="4015" spans="1:5" ht="27">
      <c r="A4015" s="254">
        <v>39802</v>
      </c>
      <c r="B4015" s="259" t="s">
        <v>12135</v>
      </c>
      <c r="C4015" s="253" t="s">
        <v>4628</v>
      </c>
      <c r="D4015" s="253">
        <v>136.59</v>
      </c>
      <c r="E4015" s="253" t="s">
        <v>152</v>
      </c>
    </row>
    <row r="4016" spans="1:5" ht="27">
      <c r="A4016" s="254">
        <v>39803</v>
      </c>
      <c r="B4016" s="259" t="s">
        <v>12136</v>
      </c>
      <c r="C4016" s="253" t="s">
        <v>4628</v>
      </c>
      <c r="D4016" s="253">
        <v>190.54</v>
      </c>
      <c r="E4016" s="253" t="s">
        <v>152</v>
      </c>
    </row>
    <row r="4017" spans="1:5" ht="27">
      <c r="A4017" s="254">
        <v>39800</v>
      </c>
      <c r="B4017" s="259" t="s">
        <v>12137</v>
      </c>
      <c r="C4017" s="253" t="s">
        <v>4628</v>
      </c>
      <c r="D4017" s="253">
        <v>55.46</v>
      </c>
      <c r="E4017" s="253" t="s">
        <v>152</v>
      </c>
    </row>
    <row r="4018" spans="1:5" ht="13.5">
      <c r="A4018" s="254">
        <v>4224</v>
      </c>
      <c r="B4018" s="259" t="s">
        <v>9322</v>
      </c>
      <c r="C4018" s="253" t="s">
        <v>4633</v>
      </c>
      <c r="D4018" s="253">
        <v>11.58</v>
      </c>
      <c r="E4018" s="253" t="s">
        <v>152</v>
      </c>
    </row>
    <row r="4019" spans="1:5" ht="13.5">
      <c r="A4019" s="254">
        <v>21059</v>
      </c>
      <c r="B4019" s="259" t="s">
        <v>9323</v>
      </c>
      <c r="C4019" s="253" t="s">
        <v>4628</v>
      </c>
      <c r="D4019" s="253">
        <v>30.84</v>
      </c>
      <c r="E4019" s="253" t="s">
        <v>152</v>
      </c>
    </row>
    <row r="4020" spans="1:5" ht="13.5">
      <c r="A4020" s="254">
        <v>11234</v>
      </c>
      <c r="B4020" s="259" t="s">
        <v>9324</v>
      </c>
      <c r="C4020" s="253" t="s">
        <v>4628</v>
      </c>
      <c r="D4020" s="253">
        <v>46.48</v>
      </c>
      <c r="E4020" s="253" t="s">
        <v>152</v>
      </c>
    </row>
    <row r="4021" spans="1:5" ht="13.5">
      <c r="A4021" s="254">
        <v>21060</v>
      </c>
      <c r="B4021" s="259" t="s">
        <v>9325</v>
      </c>
      <c r="C4021" s="253" t="s">
        <v>4628</v>
      </c>
      <c r="D4021" s="253">
        <v>57.21</v>
      </c>
      <c r="E4021" s="253" t="s">
        <v>152</v>
      </c>
    </row>
    <row r="4022" spans="1:5" ht="13.5">
      <c r="A4022" s="254">
        <v>21061</v>
      </c>
      <c r="B4022" s="259" t="s">
        <v>9326</v>
      </c>
      <c r="C4022" s="253" t="s">
        <v>4628</v>
      </c>
      <c r="D4022" s="253">
        <v>71.510000000000005</v>
      </c>
      <c r="E4022" s="253" t="s">
        <v>152</v>
      </c>
    </row>
    <row r="4023" spans="1:5" ht="13.5">
      <c r="A4023" s="254">
        <v>21062</v>
      </c>
      <c r="B4023" s="259" t="s">
        <v>9327</v>
      </c>
      <c r="C4023" s="253" t="s">
        <v>4628</v>
      </c>
      <c r="D4023" s="253">
        <v>112.63</v>
      </c>
      <c r="E4023" s="253" t="s">
        <v>152</v>
      </c>
    </row>
    <row r="4024" spans="1:5" ht="13.5">
      <c r="A4024" s="254">
        <v>11708</v>
      </c>
      <c r="B4024" s="259" t="s">
        <v>9328</v>
      </c>
      <c r="C4024" s="253" t="s">
        <v>4628</v>
      </c>
      <c r="D4024" s="253">
        <v>12.29</v>
      </c>
      <c r="E4024" s="253" t="s">
        <v>152</v>
      </c>
    </row>
    <row r="4025" spans="1:5" ht="13.5">
      <c r="A4025" s="254">
        <v>11709</v>
      </c>
      <c r="B4025" s="259" t="s">
        <v>9329</v>
      </c>
      <c r="C4025" s="253" t="s">
        <v>4628</v>
      </c>
      <c r="D4025" s="253">
        <v>28.87</v>
      </c>
      <c r="E4025" s="253" t="s">
        <v>152</v>
      </c>
    </row>
    <row r="4026" spans="1:5" ht="13.5">
      <c r="A4026" s="254">
        <v>11710</v>
      </c>
      <c r="B4026" s="259" t="s">
        <v>9330</v>
      </c>
      <c r="C4026" s="253" t="s">
        <v>4628</v>
      </c>
      <c r="D4026" s="253">
        <v>66.37</v>
      </c>
      <c r="E4026" s="253" t="s">
        <v>152</v>
      </c>
    </row>
    <row r="4027" spans="1:5" ht="13.5">
      <c r="A4027" s="254">
        <v>11707</v>
      </c>
      <c r="B4027" s="259" t="s">
        <v>9331</v>
      </c>
      <c r="C4027" s="253" t="s">
        <v>4628</v>
      </c>
      <c r="D4027" s="253">
        <v>9.1999999999999993</v>
      </c>
      <c r="E4027" s="253" t="s">
        <v>152</v>
      </c>
    </row>
    <row r="4028" spans="1:5" ht="13.5">
      <c r="A4028" s="254">
        <v>11739</v>
      </c>
      <c r="B4028" s="259" t="s">
        <v>9332</v>
      </c>
      <c r="C4028" s="253" t="s">
        <v>4628</v>
      </c>
      <c r="D4028" s="253">
        <v>5.99</v>
      </c>
      <c r="E4028" s="253" t="s">
        <v>152</v>
      </c>
    </row>
    <row r="4029" spans="1:5" ht="13.5">
      <c r="A4029" s="254">
        <v>11711</v>
      </c>
      <c r="B4029" s="259" t="s">
        <v>9333</v>
      </c>
      <c r="C4029" s="253" t="s">
        <v>4628</v>
      </c>
      <c r="D4029" s="253">
        <v>8.77</v>
      </c>
      <c r="E4029" s="253" t="s">
        <v>152</v>
      </c>
    </row>
    <row r="4030" spans="1:5" ht="27">
      <c r="A4030" s="254">
        <v>5102</v>
      </c>
      <c r="B4030" s="259" t="s">
        <v>9334</v>
      </c>
      <c r="C4030" s="253" t="s">
        <v>4628</v>
      </c>
      <c r="D4030" s="253">
        <v>8.48</v>
      </c>
      <c r="E4030" s="253" t="s">
        <v>152</v>
      </c>
    </row>
    <row r="4031" spans="1:5" ht="27">
      <c r="A4031" s="254">
        <v>11741</v>
      </c>
      <c r="B4031" s="259" t="s">
        <v>9335</v>
      </c>
      <c r="C4031" s="253" t="s">
        <v>4628</v>
      </c>
      <c r="D4031" s="253">
        <v>6.17</v>
      </c>
      <c r="E4031" s="253" t="s">
        <v>152</v>
      </c>
    </row>
    <row r="4032" spans="1:5" ht="27">
      <c r="A4032" s="254">
        <v>11743</v>
      </c>
      <c r="B4032" s="259" t="s">
        <v>9336</v>
      </c>
      <c r="C4032" s="253" t="s">
        <v>4628</v>
      </c>
      <c r="D4032" s="253">
        <v>5.61</v>
      </c>
      <c r="E4032" s="253" t="s">
        <v>152</v>
      </c>
    </row>
    <row r="4033" spans="1:5" ht="27">
      <c r="A4033" s="254">
        <v>11745</v>
      </c>
      <c r="B4033" s="259" t="s">
        <v>9337</v>
      </c>
      <c r="C4033" s="253" t="s">
        <v>4628</v>
      </c>
      <c r="D4033" s="253">
        <v>7.96</v>
      </c>
      <c r="E4033" s="253" t="s">
        <v>152</v>
      </c>
    </row>
    <row r="4034" spans="1:5" ht="13.5">
      <c r="A4034" s="254">
        <v>25961</v>
      </c>
      <c r="B4034" s="259" t="s">
        <v>11068</v>
      </c>
      <c r="C4034" s="253" t="s">
        <v>4627</v>
      </c>
      <c r="D4034" s="253">
        <v>10.66</v>
      </c>
      <c r="E4034" s="253" t="s">
        <v>11862</v>
      </c>
    </row>
    <row r="4035" spans="1:5" ht="13.5">
      <c r="A4035" s="254">
        <v>40985</v>
      </c>
      <c r="B4035" s="259" t="s">
        <v>11069</v>
      </c>
      <c r="C4035" s="253" t="s">
        <v>4636</v>
      </c>
      <c r="D4035" s="253">
        <v>1905.68</v>
      </c>
      <c r="E4035" s="253" t="s">
        <v>11862</v>
      </c>
    </row>
    <row r="4036" spans="1:5" ht="13.5">
      <c r="A4036" s="254">
        <v>1088</v>
      </c>
      <c r="B4036" s="259" t="s">
        <v>9338</v>
      </c>
      <c r="C4036" s="253" t="s">
        <v>4628</v>
      </c>
      <c r="D4036" s="253">
        <v>14.11</v>
      </c>
      <c r="E4036" s="253" t="s">
        <v>152</v>
      </c>
    </row>
    <row r="4037" spans="1:5" ht="13.5">
      <c r="A4037" s="254">
        <v>1087</v>
      </c>
      <c r="B4037" s="259" t="s">
        <v>9339</v>
      </c>
      <c r="C4037" s="253" t="s">
        <v>4628</v>
      </c>
      <c r="D4037" s="253">
        <v>17.62</v>
      </c>
      <c r="E4037" s="253" t="s">
        <v>152</v>
      </c>
    </row>
    <row r="4038" spans="1:5" ht="13.5">
      <c r="A4038" s="254">
        <v>38777</v>
      </c>
      <c r="B4038" s="259" t="s">
        <v>9340</v>
      </c>
      <c r="C4038" s="253" t="s">
        <v>4628</v>
      </c>
      <c r="D4038" s="253">
        <v>35.1</v>
      </c>
      <c r="E4038" s="253" t="s">
        <v>152</v>
      </c>
    </row>
    <row r="4039" spans="1:5" ht="13.5">
      <c r="A4039" s="254">
        <v>1086</v>
      </c>
      <c r="B4039" s="259" t="s">
        <v>9341</v>
      </c>
      <c r="C4039" s="253" t="s">
        <v>4628</v>
      </c>
      <c r="D4039" s="253">
        <v>18.52</v>
      </c>
      <c r="E4039" s="253" t="s">
        <v>152</v>
      </c>
    </row>
    <row r="4040" spans="1:5" ht="13.5">
      <c r="A4040" s="254">
        <v>1079</v>
      </c>
      <c r="B4040" s="259" t="s">
        <v>9342</v>
      </c>
      <c r="C4040" s="253" t="s">
        <v>4628</v>
      </c>
      <c r="D4040" s="253">
        <v>19.14</v>
      </c>
      <c r="E4040" s="253" t="s">
        <v>152</v>
      </c>
    </row>
    <row r="4041" spans="1:5" ht="27">
      <c r="A4041" s="254">
        <v>39374</v>
      </c>
      <c r="B4041" s="259" t="s">
        <v>9343</v>
      </c>
      <c r="C4041" s="253" t="s">
        <v>4628</v>
      </c>
      <c r="D4041" s="253">
        <v>144.54</v>
      </c>
      <c r="E4041" s="253" t="s">
        <v>152</v>
      </c>
    </row>
    <row r="4042" spans="1:5" ht="13.5">
      <c r="A4042" s="254">
        <v>1082</v>
      </c>
      <c r="B4042" s="259" t="s">
        <v>9344</v>
      </c>
      <c r="C4042" s="253" t="s">
        <v>4628</v>
      </c>
      <c r="D4042" s="253">
        <v>120.37</v>
      </c>
      <c r="E4042" s="253" t="s">
        <v>152</v>
      </c>
    </row>
    <row r="4043" spans="1:5" ht="13.5">
      <c r="A4043" s="254">
        <v>12316</v>
      </c>
      <c r="B4043" s="259" t="s">
        <v>9345</v>
      </c>
      <c r="C4043" s="253" t="s">
        <v>4628</v>
      </c>
      <c r="D4043" s="253">
        <v>55.17</v>
      </c>
      <c r="E4043" s="253" t="s">
        <v>152</v>
      </c>
    </row>
    <row r="4044" spans="1:5" ht="13.5">
      <c r="A4044" s="254">
        <v>12317</v>
      </c>
      <c r="B4044" s="259" t="s">
        <v>9346</v>
      </c>
      <c r="C4044" s="253" t="s">
        <v>4628</v>
      </c>
      <c r="D4044" s="253">
        <v>65.790000000000006</v>
      </c>
      <c r="E4044" s="253" t="s">
        <v>152</v>
      </c>
    </row>
    <row r="4045" spans="1:5" ht="13.5">
      <c r="A4045" s="254">
        <v>12318</v>
      </c>
      <c r="B4045" s="259" t="s">
        <v>9347</v>
      </c>
      <c r="C4045" s="253" t="s">
        <v>4628</v>
      </c>
      <c r="D4045" s="253">
        <v>75.790000000000006</v>
      </c>
      <c r="E4045" s="253" t="s">
        <v>152</v>
      </c>
    </row>
    <row r="4046" spans="1:5" ht="27">
      <c r="A4046" s="254">
        <v>5104</v>
      </c>
      <c r="B4046" s="259" t="s">
        <v>9348</v>
      </c>
      <c r="C4046" s="253" t="s">
        <v>4632</v>
      </c>
      <c r="D4046" s="253">
        <v>44.79</v>
      </c>
      <c r="E4046" s="253" t="s">
        <v>152</v>
      </c>
    </row>
    <row r="4047" spans="1:5" ht="27">
      <c r="A4047" s="254">
        <v>26023</v>
      </c>
      <c r="B4047" s="259" t="s">
        <v>9349</v>
      </c>
      <c r="C4047" s="253" t="s">
        <v>4628</v>
      </c>
      <c r="D4047" s="253">
        <v>74.31</v>
      </c>
      <c r="E4047" s="253" t="s">
        <v>152</v>
      </c>
    </row>
    <row r="4048" spans="1:5" ht="27">
      <c r="A4048" s="254">
        <v>2710</v>
      </c>
      <c r="B4048" s="259" t="s">
        <v>9350</v>
      </c>
      <c r="C4048" s="253" t="s">
        <v>4628</v>
      </c>
      <c r="D4048" s="253">
        <v>59.34</v>
      </c>
      <c r="E4048" s="253" t="s">
        <v>152</v>
      </c>
    </row>
    <row r="4049" spans="1:5" ht="27">
      <c r="A4049" s="254">
        <v>14575</v>
      </c>
      <c r="B4049" s="259" t="s">
        <v>9351</v>
      </c>
      <c r="C4049" s="253" t="s">
        <v>4628</v>
      </c>
      <c r="D4049" s="253">
        <v>3936076.18</v>
      </c>
      <c r="E4049" s="253" t="s">
        <v>152</v>
      </c>
    </row>
    <row r="4050" spans="1:5" ht="27">
      <c r="A4050" s="254">
        <v>20034</v>
      </c>
      <c r="B4050" s="259" t="s">
        <v>9352</v>
      </c>
      <c r="C4050" s="253" t="s">
        <v>4628</v>
      </c>
      <c r="D4050" s="253">
        <v>57.68</v>
      </c>
      <c r="E4050" s="253" t="s">
        <v>152</v>
      </c>
    </row>
    <row r="4051" spans="1:5" ht="27">
      <c r="A4051" s="254">
        <v>20036</v>
      </c>
      <c r="B4051" s="259" t="s">
        <v>9353</v>
      </c>
      <c r="C4051" s="253" t="s">
        <v>4628</v>
      </c>
      <c r="D4051" s="253">
        <v>110.96</v>
      </c>
      <c r="E4051" s="253" t="s">
        <v>152</v>
      </c>
    </row>
    <row r="4052" spans="1:5" ht="27">
      <c r="A4052" s="254">
        <v>20037</v>
      </c>
      <c r="B4052" s="259" t="s">
        <v>9354</v>
      </c>
      <c r="C4052" s="253" t="s">
        <v>4628</v>
      </c>
      <c r="D4052" s="253">
        <v>209.29</v>
      </c>
      <c r="E4052" s="253" t="s">
        <v>152</v>
      </c>
    </row>
    <row r="4053" spans="1:5" ht="13.5">
      <c r="A4053" s="254">
        <v>20043</v>
      </c>
      <c r="B4053" s="259" t="s">
        <v>9355</v>
      </c>
      <c r="C4053" s="253" t="s">
        <v>4628</v>
      </c>
      <c r="D4053" s="253">
        <v>4.7</v>
      </c>
      <c r="E4053" s="253" t="s">
        <v>152</v>
      </c>
    </row>
    <row r="4054" spans="1:5" ht="13.5">
      <c r="A4054" s="254">
        <v>20044</v>
      </c>
      <c r="B4054" s="259" t="s">
        <v>9356</v>
      </c>
      <c r="C4054" s="253" t="s">
        <v>4628</v>
      </c>
      <c r="D4054" s="253">
        <v>5.49</v>
      </c>
      <c r="E4054" s="253" t="s">
        <v>152</v>
      </c>
    </row>
    <row r="4055" spans="1:5" ht="13.5">
      <c r="A4055" s="254">
        <v>20042</v>
      </c>
      <c r="B4055" s="259" t="s">
        <v>9357</v>
      </c>
      <c r="C4055" s="253" t="s">
        <v>4628</v>
      </c>
      <c r="D4055" s="253">
        <v>3.98</v>
      </c>
      <c r="E4055" s="253" t="s">
        <v>152</v>
      </c>
    </row>
    <row r="4056" spans="1:5" ht="27">
      <c r="A4056" s="254">
        <v>20046</v>
      </c>
      <c r="B4056" s="259" t="s">
        <v>9358</v>
      </c>
      <c r="C4056" s="253" t="s">
        <v>4628</v>
      </c>
      <c r="D4056" s="253">
        <v>11.66</v>
      </c>
      <c r="E4056" s="253" t="s">
        <v>152</v>
      </c>
    </row>
    <row r="4057" spans="1:5" ht="27">
      <c r="A4057" s="254">
        <v>20047</v>
      </c>
      <c r="B4057" s="259" t="s">
        <v>9359</v>
      </c>
      <c r="C4057" s="253" t="s">
        <v>4628</v>
      </c>
      <c r="D4057" s="253">
        <v>31.88</v>
      </c>
      <c r="E4057" s="253" t="s">
        <v>152</v>
      </c>
    </row>
    <row r="4058" spans="1:5" ht="27">
      <c r="A4058" s="254">
        <v>20045</v>
      </c>
      <c r="B4058" s="259" t="s">
        <v>9360</v>
      </c>
      <c r="C4058" s="253" t="s">
        <v>4628</v>
      </c>
      <c r="D4058" s="253">
        <v>4.79</v>
      </c>
      <c r="E4058" s="253" t="s">
        <v>152</v>
      </c>
    </row>
    <row r="4059" spans="1:5" ht="27">
      <c r="A4059" s="254">
        <v>20972</v>
      </c>
      <c r="B4059" s="259" t="s">
        <v>9361</v>
      </c>
      <c r="C4059" s="253" t="s">
        <v>4628</v>
      </c>
      <c r="D4059" s="253">
        <v>71.42</v>
      </c>
      <c r="E4059" s="253" t="s">
        <v>152</v>
      </c>
    </row>
    <row r="4060" spans="1:5" ht="27">
      <c r="A4060" s="254">
        <v>20032</v>
      </c>
      <c r="B4060" s="259" t="s">
        <v>9362</v>
      </c>
      <c r="C4060" s="253" t="s">
        <v>4628</v>
      </c>
      <c r="D4060" s="253">
        <v>45.77</v>
      </c>
      <c r="E4060" s="253" t="s">
        <v>152</v>
      </c>
    </row>
    <row r="4061" spans="1:5" ht="27">
      <c r="A4061" s="254">
        <v>11321</v>
      </c>
      <c r="B4061" s="259" t="s">
        <v>9363</v>
      </c>
      <c r="C4061" s="253" t="s">
        <v>4628</v>
      </c>
      <c r="D4061" s="253">
        <v>20.87</v>
      </c>
      <c r="E4061" s="253" t="s">
        <v>152</v>
      </c>
    </row>
    <row r="4062" spans="1:5" ht="27">
      <c r="A4062" s="254">
        <v>11323</v>
      </c>
      <c r="B4062" s="259" t="s">
        <v>9364</v>
      </c>
      <c r="C4062" s="253" t="s">
        <v>4628</v>
      </c>
      <c r="D4062" s="253">
        <v>24</v>
      </c>
      <c r="E4062" s="253" t="s">
        <v>152</v>
      </c>
    </row>
    <row r="4063" spans="1:5" ht="27">
      <c r="A4063" s="254">
        <v>20327</v>
      </c>
      <c r="B4063" s="259" t="s">
        <v>9365</v>
      </c>
      <c r="C4063" s="253" t="s">
        <v>4628</v>
      </c>
      <c r="D4063" s="253">
        <v>13.62</v>
      </c>
      <c r="E4063" s="253" t="s">
        <v>152</v>
      </c>
    </row>
    <row r="4064" spans="1:5" ht="13.5">
      <c r="A4064" s="254">
        <v>25966</v>
      </c>
      <c r="B4064" s="259" t="s">
        <v>9366</v>
      </c>
      <c r="C4064" s="253" t="s">
        <v>4633</v>
      </c>
      <c r="D4064" s="253">
        <v>14.8</v>
      </c>
      <c r="E4064" s="253" t="s">
        <v>152</v>
      </c>
    </row>
    <row r="4065" spans="1:5" ht="40.5">
      <c r="A4065" s="254">
        <v>13390</v>
      </c>
      <c r="B4065" s="259" t="s">
        <v>9367</v>
      </c>
      <c r="C4065" s="253" t="s">
        <v>4628</v>
      </c>
      <c r="D4065" s="253">
        <v>69.63</v>
      </c>
      <c r="E4065" s="253" t="s">
        <v>152</v>
      </c>
    </row>
    <row r="4066" spans="1:5" ht="13.5">
      <c r="A4066" s="254">
        <v>6034</v>
      </c>
      <c r="B4066" s="259" t="s">
        <v>9368</v>
      </c>
      <c r="C4066" s="253" t="s">
        <v>4628</v>
      </c>
      <c r="D4066" s="253">
        <v>13.75</v>
      </c>
      <c r="E4066" s="253" t="s">
        <v>152</v>
      </c>
    </row>
    <row r="4067" spans="1:5" ht="13.5">
      <c r="A4067" s="254">
        <v>6036</v>
      </c>
      <c r="B4067" s="259" t="s">
        <v>9369</v>
      </c>
      <c r="C4067" s="253" t="s">
        <v>4628</v>
      </c>
      <c r="D4067" s="253">
        <v>18.72</v>
      </c>
      <c r="E4067" s="253" t="s">
        <v>152</v>
      </c>
    </row>
    <row r="4068" spans="1:5" ht="13.5">
      <c r="A4068" s="254">
        <v>6031</v>
      </c>
      <c r="B4068" s="259" t="s">
        <v>9370</v>
      </c>
      <c r="C4068" s="253" t="s">
        <v>4628</v>
      </c>
      <c r="D4068" s="253">
        <v>22</v>
      </c>
      <c r="E4068" s="253" t="s">
        <v>152</v>
      </c>
    </row>
    <row r="4069" spans="1:5" ht="27">
      <c r="A4069" s="254">
        <v>6029</v>
      </c>
      <c r="B4069" s="259" t="s">
        <v>9371</v>
      </c>
      <c r="C4069" s="253" t="s">
        <v>4628</v>
      </c>
      <c r="D4069" s="253">
        <v>22.23</v>
      </c>
      <c r="E4069" s="253" t="s">
        <v>152</v>
      </c>
    </row>
    <row r="4070" spans="1:5" ht="27">
      <c r="A4070" s="254">
        <v>6033</v>
      </c>
      <c r="B4070" s="259" t="s">
        <v>9372</v>
      </c>
      <c r="C4070" s="253" t="s">
        <v>4628</v>
      </c>
      <c r="D4070" s="253">
        <v>29.3</v>
      </c>
      <c r="E4070" s="253" t="s">
        <v>152</v>
      </c>
    </row>
    <row r="4071" spans="1:5" ht="27">
      <c r="A4071" s="254">
        <v>11672</v>
      </c>
      <c r="B4071" s="259" t="s">
        <v>9373</v>
      </c>
      <c r="C4071" s="253" t="s">
        <v>4628</v>
      </c>
      <c r="D4071" s="253">
        <v>63.74</v>
      </c>
      <c r="E4071" s="253" t="s">
        <v>152</v>
      </c>
    </row>
    <row r="4072" spans="1:5" ht="27">
      <c r="A4072" s="254">
        <v>11669</v>
      </c>
      <c r="B4072" s="259" t="s">
        <v>9374</v>
      </c>
      <c r="C4072" s="253" t="s">
        <v>4628</v>
      </c>
      <c r="D4072" s="253">
        <v>60.7</v>
      </c>
      <c r="E4072" s="253" t="s">
        <v>152</v>
      </c>
    </row>
    <row r="4073" spans="1:5" ht="27">
      <c r="A4073" s="254">
        <v>11670</v>
      </c>
      <c r="B4073" s="259" t="s">
        <v>9375</v>
      </c>
      <c r="C4073" s="253" t="s">
        <v>4628</v>
      </c>
      <c r="D4073" s="253">
        <v>23.25</v>
      </c>
      <c r="E4073" s="253" t="s">
        <v>152</v>
      </c>
    </row>
    <row r="4074" spans="1:5" ht="27">
      <c r="A4074" s="254">
        <v>20055</v>
      </c>
      <c r="B4074" s="259" t="s">
        <v>9376</v>
      </c>
      <c r="C4074" s="253" t="s">
        <v>4628</v>
      </c>
      <c r="D4074" s="253">
        <v>45.46</v>
      </c>
      <c r="E4074" s="253" t="s">
        <v>152</v>
      </c>
    </row>
    <row r="4075" spans="1:5" ht="27">
      <c r="A4075" s="254">
        <v>11671</v>
      </c>
      <c r="B4075" s="259" t="s">
        <v>9377</v>
      </c>
      <c r="C4075" s="253" t="s">
        <v>4628</v>
      </c>
      <c r="D4075" s="253">
        <v>97.55</v>
      </c>
      <c r="E4075" s="253" t="s">
        <v>152</v>
      </c>
    </row>
    <row r="4076" spans="1:5" ht="27">
      <c r="A4076" s="254">
        <v>6032</v>
      </c>
      <c r="B4076" s="259" t="s">
        <v>9378</v>
      </c>
      <c r="C4076" s="253" t="s">
        <v>4628</v>
      </c>
      <c r="D4076" s="253">
        <v>27.86</v>
      </c>
      <c r="E4076" s="253" t="s">
        <v>152</v>
      </c>
    </row>
    <row r="4077" spans="1:5" ht="27">
      <c r="A4077" s="254">
        <v>11673</v>
      </c>
      <c r="B4077" s="259" t="s">
        <v>9379</v>
      </c>
      <c r="C4077" s="253" t="s">
        <v>4628</v>
      </c>
      <c r="D4077" s="253">
        <v>21.94</v>
      </c>
      <c r="E4077" s="253" t="s">
        <v>152</v>
      </c>
    </row>
    <row r="4078" spans="1:5" ht="27">
      <c r="A4078" s="254">
        <v>11674</v>
      </c>
      <c r="B4078" s="259" t="s">
        <v>9380</v>
      </c>
      <c r="C4078" s="253" t="s">
        <v>4628</v>
      </c>
      <c r="D4078" s="253">
        <v>28.25</v>
      </c>
      <c r="E4078" s="253" t="s">
        <v>152</v>
      </c>
    </row>
    <row r="4079" spans="1:5" ht="27">
      <c r="A4079" s="254">
        <v>11675</v>
      </c>
      <c r="B4079" s="259" t="s">
        <v>9381</v>
      </c>
      <c r="C4079" s="253" t="s">
        <v>4628</v>
      </c>
      <c r="D4079" s="253">
        <v>44.86</v>
      </c>
      <c r="E4079" s="253" t="s">
        <v>152</v>
      </c>
    </row>
    <row r="4080" spans="1:5" ht="27">
      <c r="A4080" s="254">
        <v>11676</v>
      </c>
      <c r="B4080" s="259" t="s">
        <v>9382</v>
      </c>
      <c r="C4080" s="253" t="s">
        <v>4628</v>
      </c>
      <c r="D4080" s="253">
        <v>60</v>
      </c>
      <c r="E4080" s="253" t="s">
        <v>152</v>
      </c>
    </row>
    <row r="4081" spans="1:5" ht="27">
      <c r="A4081" s="254">
        <v>11677</v>
      </c>
      <c r="B4081" s="259" t="s">
        <v>9383</v>
      </c>
      <c r="C4081" s="253" t="s">
        <v>4628</v>
      </c>
      <c r="D4081" s="253">
        <v>61.96</v>
      </c>
      <c r="E4081" s="253" t="s">
        <v>152</v>
      </c>
    </row>
    <row r="4082" spans="1:5" ht="27">
      <c r="A4082" s="254">
        <v>11678</v>
      </c>
      <c r="B4082" s="259" t="s">
        <v>9384</v>
      </c>
      <c r="C4082" s="253" t="s">
        <v>4628</v>
      </c>
      <c r="D4082" s="253">
        <v>113.48</v>
      </c>
      <c r="E4082" s="253" t="s">
        <v>152</v>
      </c>
    </row>
    <row r="4083" spans="1:5" ht="13.5">
      <c r="A4083" s="254">
        <v>6038</v>
      </c>
      <c r="B4083" s="259" t="s">
        <v>9385</v>
      </c>
      <c r="C4083" s="253" t="s">
        <v>4628</v>
      </c>
      <c r="D4083" s="253">
        <v>7.2</v>
      </c>
      <c r="E4083" s="253" t="s">
        <v>152</v>
      </c>
    </row>
    <row r="4084" spans="1:5" ht="13.5">
      <c r="A4084" s="254">
        <v>11718</v>
      </c>
      <c r="B4084" s="259" t="s">
        <v>9386</v>
      </c>
      <c r="C4084" s="253" t="s">
        <v>4628</v>
      </c>
      <c r="D4084" s="253">
        <v>20.53</v>
      </c>
      <c r="E4084" s="253" t="s">
        <v>152</v>
      </c>
    </row>
    <row r="4085" spans="1:5" ht="13.5">
      <c r="A4085" s="254">
        <v>6037</v>
      </c>
      <c r="B4085" s="259" t="s">
        <v>9387</v>
      </c>
      <c r="C4085" s="253" t="s">
        <v>4628</v>
      </c>
      <c r="D4085" s="253">
        <v>14.98</v>
      </c>
      <c r="E4085" s="253" t="s">
        <v>152</v>
      </c>
    </row>
    <row r="4086" spans="1:5" ht="13.5">
      <c r="A4086" s="254">
        <v>11719</v>
      </c>
      <c r="B4086" s="259" t="s">
        <v>9388</v>
      </c>
      <c r="C4086" s="253" t="s">
        <v>4628</v>
      </c>
      <c r="D4086" s="253">
        <v>16.649999999999999</v>
      </c>
      <c r="E4086" s="253" t="s">
        <v>152</v>
      </c>
    </row>
    <row r="4087" spans="1:5" ht="13.5">
      <c r="A4087" s="254">
        <v>6019</v>
      </c>
      <c r="B4087" s="259" t="s">
        <v>9389</v>
      </c>
      <c r="C4087" s="253" t="s">
        <v>4628</v>
      </c>
      <c r="D4087" s="253">
        <v>41.79</v>
      </c>
      <c r="E4087" s="253" t="s">
        <v>152</v>
      </c>
    </row>
    <row r="4088" spans="1:5" ht="13.5">
      <c r="A4088" s="254">
        <v>6010</v>
      </c>
      <c r="B4088" s="259" t="s">
        <v>9390</v>
      </c>
      <c r="C4088" s="253" t="s">
        <v>4628</v>
      </c>
      <c r="D4088" s="253">
        <v>71.91</v>
      </c>
      <c r="E4088" s="253" t="s">
        <v>152</v>
      </c>
    </row>
    <row r="4089" spans="1:5" ht="13.5">
      <c r="A4089" s="254">
        <v>6017</v>
      </c>
      <c r="B4089" s="259" t="s">
        <v>9391</v>
      </c>
      <c r="C4089" s="253" t="s">
        <v>4628</v>
      </c>
      <c r="D4089" s="253">
        <v>56.96</v>
      </c>
      <c r="E4089" s="253" t="s">
        <v>152</v>
      </c>
    </row>
    <row r="4090" spans="1:5" ht="13.5">
      <c r="A4090" s="254">
        <v>6020</v>
      </c>
      <c r="B4090" s="259" t="s">
        <v>9392</v>
      </c>
      <c r="C4090" s="253" t="s">
        <v>4628</v>
      </c>
      <c r="D4090" s="253">
        <v>25.1</v>
      </c>
      <c r="E4090" s="253" t="s">
        <v>152</v>
      </c>
    </row>
    <row r="4091" spans="1:5" ht="13.5">
      <c r="A4091" s="254">
        <v>6028</v>
      </c>
      <c r="B4091" s="259" t="s">
        <v>9393</v>
      </c>
      <c r="C4091" s="253" t="s">
        <v>4628</v>
      </c>
      <c r="D4091" s="253">
        <v>100.17</v>
      </c>
      <c r="E4091" s="253" t="s">
        <v>152</v>
      </c>
    </row>
    <row r="4092" spans="1:5" ht="13.5">
      <c r="A4092" s="254">
        <v>6011</v>
      </c>
      <c r="B4092" s="259" t="s">
        <v>9394</v>
      </c>
      <c r="C4092" s="253" t="s">
        <v>4628</v>
      </c>
      <c r="D4092" s="253">
        <v>207.74</v>
      </c>
      <c r="E4092" s="253" t="s">
        <v>152</v>
      </c>
    </row>
    <row r="4093" spans="1:5" ht="13.5">
      <c r="A4093" s="254">
        <v>6012</v>
      </c>
      <c r="B4093" s="259" t="s">
        <v>9395</v>
      </c>
      <c r="C4093" s="253" t="s">
        <v>4628</v>
      </c>
      <c r="D4093" s="253">
        <v>251.51</v>
      </c>
      <c r="E4093" s="253" t="s">
        <v>152</v>
      </c>
    </row>
    <row r="4094" spans="1:5" ht="13.5">
      <c r="A4094" s="254">
        <v>6016</v>
      </c>
      <c r="B4094" s="259" t="s">
        <v>9396</v>
      </c>
      <c r="C4094" s="253" t="s">
        <v>4628</v>
      </c>
      <c r="D4094" s="253">
        <v>26.48</v>
      </c>
      <c r="E4094" s="253" t="s">
        <v>152</v>
      </c>
    </row>
    <row r="4095" spans="1:5" ht="13.5">
      <c r="A4095" s="254">
        <v>6027</v>
      </c>
      <c r="B4095" s="259" t="s">
        <v>9397</v>
      </c>
      <c r="C4095" s="253" t="s">
        <v>4628</v>
      </c>
      <c r="D4095" s="253">
        <v>524.05999999999995</v>
      </c>
      <c r="E4095" s="253" t="s">
        <v>152</v>
      </c>
    </row>
    <row r="4096" spans="1:5" ht="27">
      <c r="A4096" s="254">
        <v>6013</v>
      </c>
      <c r="B4096" s="259" t="s">
        <v>9398</v>
      </c>
      <c r="C4096" s="253" t="s">
        <v>4628</v>
      </c>
      <c r="D4096" s="253">
        <v>79.08</v>
      </c>
      <c r="E4096" s="253" t="s">
        <v>152</v>
      </c>
    </row>
    <row r="4097" spans="1:5" ht="27">
      <c r="A4097" s="254">
        <v>6015</v>
      </c>
      <c r="B4097" s="259" t="s">
        <v>9399</v>
      </c>
      <c r="C4097" s="253" t="s">
        <v>4628</v>
      </c>
      <c r="D4097" s="253">
        <v>115</v>
      </c>
      <c r="E4097" s="253" t="s">
        <v>152</v>
      </c>
    </row>
    <row r="4098" spans="1:5" ht="27">
      <c r="A4098" s="254">
        <v>6014</v>
      </c>
      <c r="B4098" s="259" t="s">
        <v>9400</v>
      </c>
      <c r="C4098" s="253" t="s">
        <v>4628</v>
      </c>
      <c r="D4098" s="253">
        <v>109.94</v>
      </c>
      <c r="E4098" s="253" t="s">
        <v>152</v>
      </c>
    </row>
    <row r="4099" spans="1:5" ht="27">
      <c r="A4099" s="254">
        <v>6006</v>
      </c>
      <c r="B4099" s="259" t="s">
        <v>9401</v>
      </c>
      <c r="C4099" s="253" t="s">
        <v>4628</v>
      </c>
      <c r="D4099" s="253">
        <v>57.26</v>
      </c>
      <c r="E4099" s="253" t="s">
        <v>152</v>
      </c>
    </row>
    <row r="4100" spans="1:5" ht="27">
      <c r="A4100" s="254">
        <v>6005</v>
      </c>
      <c r="B4100" s="259" t="s">
        <v>9402</v>
      </c>
      <c r="C4100" s="253" t="s">
        <v>4628</v>
      </c>
      <c r="D4100" s="253">
        <v>64.599999999999994</v>
      </c>
      <c r="E4100" s="253" t="s">
        <v>152</v>
      </c>
    </row>
    <row r="4101" spans="1:5" ht="13.5">
      <c r="A4101" s="254">
        <v>11756</v>
      </c>
      <c r="B4101" s="259" t="s">
        <v>9403</v>
      </c>
      <c r="C4101" s="253" t="s">
        <v>4628</v>
      </c>
      <c r="D4101" s="253">
        <v>30.85</v>
      </c>
      <c r="E4101" s="253" t="s">
        <v>152</v>
      </c>
    </row>
    <row r="4102" spans="1:5" ht="40.5">
      <c r="A4102" s="254">
        <v>10904</v>
      </c>
      <c r="B4102" s="259" t="s">
        <v>9404</v>
      </c>
      <c r="C4102" s="253" t="s">
        <v>4628</v>
      </c>
      <c r="D4102" s="253">
        <v>100</v>
      </c>
      <c r="E4102" s="253" t="s">
        <v>152</v>
      </c>
    </row>
    <row r="4103" spans="1:5" ht="13.5">
      <c r="A4103" s="254">
        <v>11752</v>
      </c>
      <c r="B4103" s="259" t="s">
        <v>9405</v>
      </c>
      <c r="C4103" s="253" t="s">
        <v>4628</v>
      </c>
      <c r="D4103" s="253">
        <v>17.79</v>
      </c>
      <c r="E4103" s="253" t="s">
        <v>152</v>
      </c>
    </row>
    <row r="4104" spans="1:5" ht="13.5">
      <c r="A4104" s="254">
        <v>11753</v>
      </c>
      <c r="B4104" s="259" t="s">
        <v>9406</v>
      </c>
      <c r="C4104" s="253" t="s">
        <v>4628</v>
      </c>
      <c r="D4104" s="253">
        <v>21.24</v>
      </c>
      <c r="E4104" s="253" t="s">
        <v>152</v>
      </c>
    </row>
    <row r="4105" spans="1:5" ht="27">
      <c r="A4105" s="254">
        <v>6021</v>
      </c>
      <c r="B4105" s="259" t="s">
        <v>9407</v>
      </c>
      <c r="C4105" s="253" t="s">
        <v>4628</v>
      </c>
      <c r="D4105" s="253">
        <v>58.94</v>
      </c>
      <c r="E4105" s="253" t="s">
        <v>152</v>
      </c>
    </row>
    <row r="4106" spans="1:5" ht="27">
      <c r="A4106" s="254">
        <v>6024</v>
      </c>
      <c r="B4106" s="259" t="s">
        <v>9408</v>
      </c>
      <c r="C4106" s="253" t="s">
        <v>4628</v>
      </c>
      <c r="D4106" s="253">
        <v>60.93</v>
      </c>
      <c r="E4106" s="253" t="s">
        <v>152</v>
      </c>
    </row>
    <row r="4107" spans="1:5" ht="13.5">
      <c r="A4107" s="254">
        <v>38379</v>
      </c>
      <c r="B4107" s="259" t="s">
        <v>9409</v>
      </c>
      <c r="C4107" s="253" t="s">
        <v>4631</v>
      </c>
      <c r="D4107" s="253">
        <v>33.119999999999997</v>
      </c>
      <c r="E4107" s="253" t="s">
        <v>152</v>
      </c>
    </row>
    <row r="4108" spans="1:5" ht="27">
      <c r="A4108" s="254">
        <v>13897</v>
      </c>
      <c r="B4108" s="259" t="s">
        <v>9410</v>
      </c>
      <c r="C4108" s="253" t="s">
        <v>4628</v>
      </c>
      <c r="D4108" s="253">
        <v>5112.8</v>
      </c>
      <c r="E4108" s="253" t="s">
        <v>152</v>
      </c>
    </row>
    <row r="4109" spans="1:5" ht="27">
      <c r="A4109" s="254">
        <v>10640</v>
      </c>
      <c r="B4109" s="259" t="s">
        <v>9411</v>
      </c>
      <c r="C4109" s="253" t="s">
        <v>4628</v>
      </c>
      <c r="D4109" s="253">
        <v>11073.25</v>
      </c>
      <c r="E4109" s="253" t="s">
        <v>152</v>
      </c>
    </row>
    <row r="4110" spans="1:5" ht="27">
      <c r="A4110" s="254">
        <v>11086</v>
      </c>
      <c r="B4110" s="259" t="s">
        <v>9412</v>
      </c>
      <c r="C4110" s="253" t="s">
        <v>4629</v>
      </c>
      <c r="D4110" s="253">
        <v>74.92</v>
      </c>
      <c r="E4110" s="253" t="s">
        <v>152</v>
      </c>
    </row>
    <row r="4111" spans="1:5" ht="13.5">
      <c r="A4111" s="254">
        <v>34356</v>
      </c>
      <c r="B4111" s="259" t="s">
        <v>9413</v>
      </c>
      <c r="C4111" s="253" t="s">
        <v>4632</v>
      </c>
      <c r="D4111" s="253">
        <v>2.29</v>
      </c>
      <c r="E4111" s="253" t="s">
        <v>152</v>
      </c>
    </row>
    <row r="4112" spans="1:5" ht="13.5">
      <c r="A4112" s="254">
        <v>34357</v>
      </c>
      <c r="B4112" s="259" t="s">
        <v>9414</v>
      </c>
      <c r="C4112" s="253" t="s">
        <v>4632</v>
      </c>
      <c r="D4112" s="253">
        <v>2.54</v>
      </c>
      <c r="E4112" s="253" t="s">
        <v>152</v>
      </c>
    </row>
    <row r="4113" spans="1:5" ht="13.5">
      <c r="A4113" s="254">
        <v>37329</v>
      </c>
      <c r="B4113" s="259" t="s">
        <v>5201</v>
      </c>
      <c r="C4113" s="253" t="s">
        <v>4632</v>
      </c>
      <c r="D4113" s="253">
        <v>35.44</v>
      </c>
      <c r="E4113" s="253" t="s">
        <v>152</v>
      </c>
    </row>
    <row r="4114" spans="1:5" ht="13.5">
      <c r="A4114" s="254">
        <v>37398</v>
      </c>
      <c r="B4114" s="259" t="s">
        <v>9415</v>
      </c>
      <c r="C4114" s="253" t="s">
        <v>4632</v>
      </c>
      <c r="D4114" s="253">
        <v>45.36</v>
      </c>
      <c r="E4114" s="253" t="s">
        <v>152</v>
      </c>
    </row>
    <row r="4115" spans="1:5" ht="27">
      <c r="A4115" s="254">
        <v>2510</v>
      </c>
      <c r="B4115" s="259" t="s">
        <v>9416</v>
      </c>
      <c r="C4115" s="253" t="s">
        <v>4628</v>
      </c>
      <c r="D4115" s="253">
        <v>17.440000000000001</v>
      </c>
      <c r="E4115" s="253" t="s">
        <v>152</v>
      </c>
    </row>
    <row r="4116" spans="1:5" ht="27">
      <c r="A4116" s="254">
        <v>12359</v>
      </c>
      <c r="B4116" s="259" t="s">
        <v>9417</v>
      </c>
      <c r="C4116" s="253" t="s">
        <v>4628</v>
      </c>
      <c r="D4116" s="253">
        <v>109.29</v>
      </c>
      <c r="E4116" s="253" t="s">
        <v>152</v>
      </c>
    </row>
    <row r="4117" spans="1:5" ht="13.5">
      <c r="A4117" s="254">
        <v>5320</v>
      </c>
      <c r="B4117" s="259" t="s">
        <v>9418</v>
      </c>
      <c r="C4117" s="253" t="s">
        <v>4633</v>
      </c>
      <c r="D4117" s="253">
        <v>29.6</v>
      </c>
      <c r="E4117" s="253" t="s">
        <v>152</v>
      </c>
    </row>
    <row r="4118" spans="1:5" ht="13.5">
      <c r="A4118" s="254">
        <v>7353</v>
      </c>
      <c r="B4118" s="259" t="s">
        <v>9419</v>
      </c>
      <c r="C4118" s="253" t="s">
        <v>4633</v>
      </c>
      <c r="D4118" s="253">
        <v>23.88</v>
      </c>
      <c r="E4118" s="253" t="s">
        <v>152</v>
      </c>
    </row>
    <row r="4119" spans="1:5" ht="13.5">
      <c r="A4119" s="254">
        <v>36144</v>
      </c>
      <c r="B4119" s="259" t="s">
        <v>9420</v>
      </c>
      <c r="C4119" s="253" t="s">
        <v>4628</v>
      </c>
      <c r="D4119" s="253">
        <v>1.22</v>
      </c>
      <c r="E4119" s="253" t="s">
        <v>152</v>
      </c>
    </row>
    <row r="4120" spans="1:5" ht="13.5">
      <c r="A4120" s="254">
        <v>10518</v>
      </c>
      <c r="B4120" s="259" t="s">
        <v>9421</v>
      </c>
      <c r="C4120" s="253" t="s">
        <v>4628</v>
      </c>
      <c r="D4120" s="253">
        <v>66.45</v>
      </c>
      <c r="E4120" s="253" t="s">
        <v>152</v>
      </c>
    </row>
    <row r="4121" spans="1:5" ht="54">
      <c r="A4121" s="254">
        <v>36530</v>
      </c>
      <c r="B4121" s="259" t="s">
        <v>9422</v>
      </c>
      <c r="C4121" s="253" t="s">
        <v>4628</v>
      </c>
      <c r="D4121" s="253">
        <v>216658.53</v>
      </c>
      <c r="E4121" s="253" t="s">
        <v>152</v>
      </c>
    </row>
    <row r="4122" spans="1:5" ht="67.5">
      <c r="A4122" s="254">
        <v>6046</v>
      </c>
      <c r="B4122" s="259" t="s">
        <v>9423</v>
      </c>
      <c r="C4122" s="253" t="s">
        <v>4628</v>
      </c>
      <c r="D4122" s="253">
        <v>235000</v>
      </c>
      <c r="E4122" s="253" t="s">
        <v>152</v>
      </c>
    </row>
    <row r="4123" spans="1:5" ht="54">
      <c r="A4123" s="254">
        <v>36531</v>
      </c>
      <c r="B4123" s="259" t="s">
        <v>9424</v>
      </c>
      <c r="C4123" s="253" t="s">
        <v>4628</v>
      </c>
      <c r="D4123" s="253">
        <v>243597.54</v>
      </c>
      <c r="E4123" s="253" t="s">
        <v>152</v>
      </c>
    </row>
    <row r="4124" spans="1:5" ht="27">
      <c r="A4124" s="254">
        <v>34684</v>
      </c>
      <c r="B4124" s="259" t="s">
        <v>9425</v>
      </c>
      <c r="C4124" s="253" t="s">
        <v>4630</v>
      </c>
      <c r="D4124" s="253">
        <v>147.82</v>
      </c>
      <c r="E4124" s="253" t="s">
        <v>152</v>
      </c>
    </row>
    <row r="4125" spans="1:5" ht="27">
      <c r="A4125" s="254">
        <v>34683</v>
      </c>
      <c r="B4125" s="259" t="s">
        <v>9426</v>
      </c>
      <c r="C4125" s="253" t="s">
        <v>4630</v>
      </c>
      <c r="D4125" s="253">
        <v>92.39</v>
      </c>
      <c r="E4125" s="253" t="s">
        <v>152</v>
      </c>
    </row>
    <row r="4126" spans="1:5" ht="27">
      <c r="A4126" s="254">
        <v>533</v>
      </c>
      <c r="B4126" s="259" t="s">
        <v>9427</v>
      </c>
      <c r="C4126" s="253" t="s">
        <v>4630</v>
      </c>
      <c r="D4126" s="253">
        <v>17.28</v>
      </c>
      <c r="E4126" s="253" t="s">
        <v>152</v>
      </c>
    </row>
    <row r="4127" spans="1:5" ht="27">
      <c r="A4127" s="254">
        <v>10515</v>
      </c>
      <c r="B4127" s="259" t="s">
        <v>9428</v>
      </c>
      <c r="C4127" s="253" t="s">
        <v>4630</v>
      </c>
      <c r="D4127" s="253">
        <v>44.56</v>
      </c>
      <c r="E4127" s="253" t="s">
        <v>152</v>
      </c>
    </row>
    <row r="4128" spans="1:5" ht="27">
      <c r="A4128" s="254">
        <v>536</v>
      </c>
      <c r="B4128" s="259" t="s">
        <v>9429</v>
      </c>
      <c r="C4128" s="253" t="s">
        <v>4630</v>
      </c>
      <c r="D4128" s="253">
        <v>29.28</v>
      </c>
      <c r="E4128" s="253" t="s">
        <v>152</v>
      </c>
    </row>
    <row r="4129" spans="1:5" ht="27">
      <c r="A4129" s="254">
        <v>153</v>
      </c>
      <c r="B4129" s="259" t="s">
        <v>9430</v>
      </c>
      <c r="C4129" s="253" t="s">
        <v>4633</v>
      </c>
      <c r="D4129" s="253">
        <v>70.14</v>
      </c>
      <c r="E4129" s="253" t="s">
        <v>152</v>
      </c>
    </row>
    <row r="4130" spans="1:5" ht="27">
      <c r="A4130" s="254">
        <v>34682</v>
      </c>
      <c r="B4130" s="259" t="s">
        <v>9431</v>
      </c>
      <c r="C4130" s="253" t="s">
        <v>4630</v>
      </c>
      <c r="D4130" s="253">
        <v>70.650000000000006</v>
      </c>
      <c r="E4130" s="253" t="s">
        <v>152</v>
      </c>
    </row>
    <row r="4131" spans="1:5" ht="27">
      <c r="A4131" s="254">
        <v>20205</v>
      </c>
      <c r="B4131" s="259" t="s">
        <v>9432</v>
      </c>
      <c r="C4131" s="253" t="s">
        <v>4631</v>
      </c>
      <c r="D4131" s="253">
        <v>2.63</v>
      </c>
      <c r="E4131" s="253" t="s">
        <v>152</v>
      </c>
    </row>
    <row r="4132" spans="1:5" ht="27">
      <c r="A4132" s="254">
        <v>4412</v>
      </c>
      <c r="B4132" s="259" t="s">
        <v>10776</v>
      </c>
      <c r="C4132" s="253" t="s">
        <v>4631</v>
      </c>
      <c r="D4132" s="253">
        <v>1.66</v>
      </c>
      <c r="E4132" s="253" t="s">
        <v>152</v>
      </c>
    </row>
    <row r="4133" spans="1:5" ht="27">
      <c r="A4133" s="254">
        <v>4408</v>
      </c>
      <c r="B4133" s="259" t="s">
        <v>9433</v>
      </c>
      <c r="C4133" s="253" t="s">
        <v>4631</v>
      </c>
      <c r="D4133" s="253">
        <v>2.25</v>
      </c>
      <c r="E4133" s="253" t="s">
        <v>152</v>
      </c>
    </row>
    <row r="4134" spans="1:5" ht="27">
      <c r="A4134" s="254">
        <v>4505</v>
      </c>
      <c r="B4134" s="259" t="s">
        <v>10777</v>
      </c>
      <c r="C4134" s="253" t="s">
        <v>4631</v>
      </c>
      <c r="D4134" s="253">
        <v>1.55</v>
      </c>
      <c r="E4134" s="253" t="s">
        <v>152</v>
      </c>
    </row>
    <row r="4135" spans="1:5" ht="13.5">
      <c r="A4135" s="254">
        <v>10559</v>
      </c>
      <c r="B4135" s="259" t="s">
        <v>9434</v>
      </c>
      <c r="C4135" s="253" t="s">
        <v>4628</v>
      </c>
      <c r="D4135" s="253">
        <v>2635</v>
      </c>
      <c r="E4135" s="253" t="s">
        <v>152</v>
      </c>
    </row>
    <row r="4136" spans="1:5" ht="13.5">
      <c r="A4136" s="254">
        <v>10664</v>
      </c>
      <c r="B4136" s="259" t="s">
        <v>9435</v>
      </c>
      <c r="C4136" s="253" t="s">
        <v>4628</v>
      </c>
      <c r="D4136" s="253">
        <v>7161.36</v>
      </c>
      <c r="E4136" s="253" t="s">
        <v>152</v>
      </c>
    </row>
    <row r="4137" spans="1:5" ht="13.5">
      <c r="A4137" s="254">
        <v>36250</v>
      </c>
      <c r="B4137" s="259" t="s">
        <v>9436</v>
      </c>
      <c r="C4137" s="253" t="s">
        <v>4631</v>
      </c>
      <c r="D4137" s="253">
        <v>2.23</v>
      </c>
      <c r="E4137" s="253" t="s">
        <v>152</v>
      </c>
    </row>
    <row r="4138" spans="1:5" ht="13.5">
      <c r="A4138" s="254">
        <v>10857</v>
      </c>
      <c r="B4138" s="259" t="s">
        <v>9437</v>
      </c>
      <c r="C4138" s="253" t="s">
        <v>4631</v>
      </c>
      <c r="D4138" s="253">
        <v>20.079999999999998</v>
      </c>
      <c r="E4138" s="253" t="s">
        <v>152</v>
      </c>
    </row>
    <row r="4139" spans="1:5" ht="27">
      <c r="A4139" s="254">
        <v>4803</v>
      </c>
      <c r="B4139" s="259" t="s">
        <v>9438</v>
      </c>
      <c r="C4139" s="253" t="s">
        <v>4631</v>
      </c>
      <c r="D4139" s="253">
        <v>21.69</v>
      </c>
      <c r="E4139" s="253" t="s">
        <v>152</v>
      </c>
    </row>
    <row r="4140" spans="1:5" ht="27">
      <c r="A4140" s="254">
        <v>6186</v>
      </c>
      <c r="B4140" s="259" t="s">
        <v>9439</v>
      </c>
      <c r="C4140" s="253" t="s">
        <v>4631</v>
      </c>
      <c r="D4140" s="253">
        <v>9.8000000000000007</v>
      </c>
      <c r="E4140" s="253" t="s">
        <v>152</v>
      </c>
    </row>
    <row r="4141" spans="1:5" ht="27">
      <c r="A4141" s="254">
        <v>4829</v>
      </c>
      <c r="B4141" s="259" t="s">
        <v>9440</v>
      </c>
      <c r="C4141" s="253" t="s">
        <v>4631</v>
      </c>
      <c r="D4141" s="253">
        <v>24.93</v>
      </c>
      <c r="E4141" s="253" t="s">
        <v>152</v>
      </c>
    </row>
    <row r="4142" spans="1:5" ht="13.5">
      <c r="A4142" s="254">
        <v>39829</v>
      </c>
      <c r="B4142" s="259" t="s">
        <v>9441</v>
      </c>
      <c r="C4142" s="253" t="s">
        <v>4631</v>
      </c>
      <c r="D4142" s="253">
        <v>20</v>
      </c>
      <c r="E4142" s="253" t="s">
        <v>152</v>
      </c>
    </row>
    <row r="4143" spans="1:5" ht="40.5">
      <c r="A4143" s="254">
        <v>20231</v>
      </c>
      <c r="B4143" s="259" t="s">
        <v>9442</v>
      </c>
      <c r="C4143" s="253" t="s">
        <v>4631</v>
      </c>
      <c r="D4143" s="253">
        <v>49.11</v>
      </c>
      <c r="E4143" s="253" t="s">
        <v>152</v>
      </c>
    </row>
    <row r="4144" spans="1:5" ht="13.5">
      <c r="A4144" s="254">
        <v>4804</v>
      </c>
      <c r="B4144" s="259" t="s">
        <v>9443</v>
      </c>
      <c r="C4144" s="253" t="s">
        <v>4631</v>
      </c>
      <c r="D4144" s="253">
        <v>16.649999999999999</v>
      </c>
      <c r="E4144" s="253" t="s">
        <v>152</v>
      </c>
    </row>
    <row r="4145" spans="1:5" ht="13.5">
      <c r="A4145" s="254">
        <v>34680</v>
      </c>
      <c r="B4145" s="259" t="s">
        <v>9444</v>
      </c>
      <c r="C4145" s="253" t="s">
        <v>4631</v>
      </c>
      <c r="D4145" s="253">
        <v>21.73</v>
      </c>
      <c r="E4145" s="253" t="s">
        <v>152</v>
      </c>
    </row>
    <row r="4146" spans="1:5" ht="27">
      <c r="A4146" s="254">
        <v>11573</v>
      </c>
      <c r="B4146" s="259" t="s">
        <v>9445</v>
      </c>
      <c r="C4146" s="253" t="s">
        <v>4628</v>
      </c>
      <c r="D4146" s="253">
        <v>5.73</v>
      </c>
      <c r="E4146" s="253" t="s">
        <v>152</v>
      </c>
    </row>
    <row r="4147" spans="1:5" ht="13.5">
      <c r="A4147" s="254">
        <v>38401</v>
      </c>
      <c r="B4147" s="259" t="s">
        <v>9446</v>
      </c>
      <c r="C4147" s="253" t="s">
        <v>4628</v>
      </c>
      <c r="D4147" s="253">
        <v>11.4</v>
      </c>
      <c r="E4147" s="253" t="s">
        <v>152</v>
      </c>
    </row>
    <row r="4148" spans="1:5" ht="27">
      <c r="A4148" s="254">
        <v>38179</v>
      </c>
      <c r="B4148" s="259" t="s">
        <v>9447</v>
      </c>
      <c r="C4148" s="253" t="s">
        <v>4628</v>
      </c>
      <c r="D4148" s="253">
        <v>25.12</v>
      </c>
      <c r="E4148" s="253" t="s">
        <v>152</v>
      </c>
    </row>
    <row r="4149" spans="1:5" ht="27">
      <c r="A4149" s="254">
        <v>11575</v>
      </c>
      <c r="B4149" s="259" t="s">
        <v>9448</v>
      </c>
      <c r="C4149" s="253" t="s">
        <v>4628</v>
      </c>
      <c r="D4149" s="253">
        <v>27.11</v>
      </c>
      <c r="E4149" s="253" t="s">
        <v>152</v>
      </c>
    </row>
    <row r="4150" spans="1:5" ht="27">
      <c r="A4150" s="254">
        <v>20256</v>
      </c>
      <c r="B4150" s="259" t="s">
        <v>9449</v>
      </c>
      <c r="C4150" s="253" t="s">
        <v>4628</v>
      </c>
      <c r="D4150" s="253">
        <v>0.28999999999999998</v>
      </c>
      <c r="E4150" s="253" t="s">
        <v>152</v>
      </c>
    </row>
    <row r="4151" spans="1:5" ht="27">
      <c r="A4151" s="254">
        <v>14511</v>
      </c>
      <c r="B4151" s="259" t="s">
        <v>9450</v>
      </c>
      <c r="C4151" s="253" t="s">
        <v>4628</v>
      </c>
      <c r="D4151" s="253">
        <v>478796.97</v>
      </c>
      <c r="E4151" s="253" t="s">
        <v>152</v>
      </c>
    </row>
    <row r="4152" spans="1:5" ht="27">
      <c r="A4152" s="254">
        <v>10642</v>
      </c>
      <c r="B4152" s="259" t="s">
        <v>9451</v>
      </c>
      <c r="C4152" s="253" t="s">
        <v>4628</v>
      </c>
      <c r="D4152" s="253">
        <v>451050</v>
      </c>
      <c r="E4152" s="253" t="s">
        <v>152</v>
      </c>
    </row>
    <row r="4153" spans="1:5" ht="40.5">
      <c r="A4153" s="254">
        <v>14489</v>
      </c>
      <c r="B4153" s="259" t="s">
        <v>9452</v>
      </c>
      <c r="C4153" s="253" t="s">
        <v>4628</v>
      </c>
      <c r="D4153" s="253">
        <v>400072.96000000002</v>
      </c>
      <c r="E4153" s="253" t="s">
        <v>152</v>
      </c>
    </row>
    <row r="4154" spans="1:5" ht="27">
      <c r="A4154" s="254">
        <v>14513</v>
      </c>
      <c r="B4154" s="259" t="s">
        <v>9453</v>
      </c>
      <c r="C4154" s="253" t="s">
        <v>4628</v>
      </c>
      <c r="D4154" s="253">
        <v>300064.21000000002</v>
      </c>
      <c r="E4154" s="253" t="s">
        <v>152</v>
      </c>
    </row>
    <row r="4155" spans="1:5" ht="40.5">
      <c r="A4155" s="254">
        <v>13600</v>
      </c>
      <c r="B4155" s="259" t="s">
        <v>9454</v>
      </c>
      <c r="C4155" s="253" t="s">
        <v>4628</v>
      </c>
      <c r="D4155" s="253">
        <v>387167.33</v>
      </c>
      <c r="E4155" s="253" t="s">
        <v>152</v>
      </c>
    </row>
    <row r="4156" spans="1:5" ht="40.5">
      <c r="A4156" s="254">
        <v>10646</v>
      </c>
      <c r="B4156" s="259" t="s">
        <v>9455</v>
      </c>
      <c r="C4156" s="253" t="s">
        <v>4628</v>
      </c>
      <c r="D4156" s="253">
        <v>288607.45</v>
      </c>
      <c r="E4156" s="253" t="s">
        <v>152</v>
      </c>
    </row>
    <row r="4157" spans="1:5" ht="40.5">
      <c r="A4157" s="254">
        <v>6070</v>
      </c>
      <c r="B4157" s="259" t="s">
        <v>9456</v>
      </c>
      <c r="C4157" s="253" t="s">
        <v>4628</v>
      </c>
      <c r="D4157" s="253">
        <v>394346.56</v>
      </c>
      <c r="E4157" s="253" t="s">
        <v>152</v>
      </c>
    </row>
    <row r="4158" spans="1:5" ht="40.5">
      <c r="A4158" s="254">
        <v>6069</v>
      </c>
      <c r="B4158" s="259" t="s">
        <v>9457</v>
      </c>
      <c r="C4158" s="253" t="s">
        <v>4628</v>
      </c>
      <c r="D4158" s="253">
        <v>87117.1</v>
      </c>
      <c r="E4158" s="253" t="s">
        <v>152</v>
      </c>
    </row>
    <row r="4159" spans="1:5" ht="27">
      <c r="A4159" s="254">
        <v>14626</v>
      </c>
      <c r="B4159" s="259" t="s">
        <v>9458</v>
      </c>
      <c r="C4159" s="253" t="s">
        <v>4628</v>
      </c>
      <c r="D4159" s="253">
        <v>431719.3</v>
      </c>
      <c r="E4159" s="253" t="s">
        <v>152</v>
      </c>
    </row>
    <row r="4160" spans="1:5" ht="27">
      <c r="A4160" s="254">
        <v>6067</v>
      </c>
      <c r="B4160" s="259" t="s">
        <v>9459</v>
      </c>
      <c r="C4160" s="253" t="s">
        <v>4628</v>
      </c>
      <c r="D4160" s="253">
        <v>354396.43</v>
      </c>
      <c r="E4160" s="253" t="s">
        <v>152</v>
      </c>
    </row>
    <row r="4161" spans="1:5" ht="13.5">
      <c r="A4161" s="254">
        <v>38393</v>
      </c>
      <c r="B4161" s="259" t="s">
        <v>9460</v>
      </c>
      <c r="C4161" s="253" t="s">
        <v>4628</v>
      </c>
      <c r="D4161" s="253">
        <v>12.46</v>
      </c>
      <c r="E4161" s="253" t="s">
        <v>152</v>
      </c>
    </row>
    <row r="4162" spans="1:5" ht="13.5">
      <c r="A4162" s="254">
        <v>38390</v>
      </c>
      <c r="B4162" s="259" t="s">
        <v>9461</v>
      </c>
      <c r="C4162" s="253" t="s">
        <v>4628</v>
      </c>
      <c r="D4162" s="253">
        <v>27.63</v>
      </c>
      <c r="E4162" s="253" t="s">
        <v>152</v>
      </c>
    </row>
    <row r="4163" spans="1:5" ht="13.5">
      <c r="A4163" s="254">
        <v>36532</v>
      </c>
      <c r="B4163" s="259" t="s">
        <v>9462</v>
      </c>
      <c r="C4163" s="253" t="s">
        <v>4628</v>
      </c>
      <c r="D4163" s="253">
        <v>16109.08</v>
      </c>
      <c r="E4163" s="253" t="s">
        <v>152</v>
      </c>
    </row>
    <row r="4164" spans="1:5" ht="40.5">
      <c r="A4164" s="254">
        <v>11578</v>
      </c>
      <c r="B4164" s="259" t="s">
        <v>9463</v>
      </c>
      <c r="C4164" s="253" t="s">
        <v>4628</v>
      </c>
      <c r="D4164" s="253">
        <v>8.6999999999999993</v>
      </c>
      <c r="E4164" s="253" t="s">
        <v>152</v>
      </c>
    </row>
    <row r="4165" spans="1:5" ht="40.5">
      <c r="A4165" s="254">
        <v>11577</v>
      </c>
      <c r="B4165" s="259" t="s">
        <v>9464</v>
      </c>
      <c r="C4165" s="253" t="s">
        <v>4628</v>
      </c>
      <c r="D4165" s="253">
        <v>8.31</v>
      </c>
      <c r="E4165" s="253" t="s">
        <v>152</v>
      </c>
    </row>
    <row r="4166" spans="1:5" ht="40.5">
      <c r="A4166" s="254">
        <v>42432</v>
      </c>
      <c r="B4166" s="259" t="s">
        <v>10778</v>
      </c>
      <c r="C4166" s="253" t="s">
        <v>4628</v>
      </c>
      <c r="D4166" s="253">
        <v>1377.27</v>
      </c>
      <c r="E4166" s="253" t="s">
        <v>152</v>
      </c>
    </row>
    <row r="4167" spans="1:5" ht="40.5">
      <c r="A4167" s="254">
        <v>42437</v>
      </c>
      <c r="B4167" s="259" t="s">
        <v>10779</v>
      </c>
      <c r="C4167" s="253" t="s">
        <v>4628</v>
      </c>
      <c r="D4167" s="253">
        <v>1047.0899999999999</v>
      </c>
      <c r="E4167" s="253" t="s">
        <v>152</v>
      </c>
    </row>
    <row r="4168" spans="1:5" ht="13.5">
      <c r="A4168" s="254">
        <v>1116</v>
      </c>
      <c r="B4168" s="259" t="s">
        <v>9465</v>
      </c>
      <c r="C4168" s="253" t="s">
        <v>4631</v>
      </c>
      <c r="D4168" s="253">
        <v>11</v>
      </c>
      <c r="E4168" s="253" t="s">
        <v>152</v>
      </c>
    </row>
    <row r="4169" spans="1:5" ht="13.5">
      <c r="A4169" s="254">
        <v>1115</v>
      </c>
      <c r="B4169" s="259" t="s">
        <v>9466</v>
      </c>
      <c r="C4169" s="253" t="s">
        <v>4631</v>
      </c>
      <c r="D4169" s="253">
        <v>13.18</v>
      </c>
      <c r="E4169" s="253" t="s">
        <v>152</v>
      </c>
    </row>
    <row r="4170" spans="1:5" ht="27">
      <c r="A4170" s="254">
        <v>1113</v>
      </c>
      <c r="B4170" s="259" t="s">
        <v>9467</v>
      </c>
      <c r="C4170" s="253" t="s">
        <v>4631</v>
      </c>
      <c r="D4170" s="253">
        <v>15.41</v>
      </c>
      <c r="E4170" s="253" t="s">
        <v>152</v>
      </c>
    </row>
    <row r="4171" spans="1:5" ht="13.5">
      <c r="A4171" s="254">
        <v>1114</v>
      </c>
      <c r="B4171" s="259" t="s">
        <v>9468</v>
      </c>
      <c r="C4171" s="253" t="s">
        <v>4631</v>
      </c>
      <c r="D4171" s="253">
        <v>18.350000000000001</v>
      </c>
      <c r="E4171" s="253" t="s">
        <v>152</v>
      </c>
    </row>
    <row r="4172" spans="1:5" ht="27">
      <c r="A4172" s="254">
        <v>40873</v>
      </c>
      <c r="B4172" s="259" t="s">
        <v>12138</v>
      </c>
      <c r="C4172" s="253" t="s">
        <v>4631</v>
      </c>
      <c r="D4172" s="253">
        <v>14.36</v>
      </c>
      <c r="E4172" s="253" t="s">
        <v>152</v>
      </c>
    </row>
    <row r="4173" spans="1:5" ht="27">
      <c r="A4173" s="254">
        <v>40872</v>
      </c>
      <c r="B4173" s="259" t="s">
        <v>9469</v>
      </c>
      <c r="C4173" s="253" t="s">
        <v>4631</v>
      </c>
      <c r="D4173" s="253">
        <v>16.18</v>
      </c>
      <c r="E4173" s="253" t="s">
        <v>152</v>
      </c>
    </row>
    <row r="4174" spans="1:5" ht="13.5">
      <c r="A4174" s="254">
        <v>20214</v>
      </c>
      <c r="B4174" s="259" t="s">
        <v>9470</v>
      </c>
      <c r="C4174" s="253" t="s">
        <v>4628</v>
      </c>
      <c r="D4174" s="253">
        <v>24.8</v>
      </c>
      <c r="E4174" s="253" t="s">
        <v>152</v>
      </c>
    </row>
    <row r="4175" spans="1:5" ht="27">
      <c r="A4175" s="254">
        <v>11064</v>
      </c>
      <c r="B4175" s="259" t="s">
        <v>9471</v>
      </c>
      <c r="C4175" s="253" t="s">
        <v>4628</v>
      </c>
      <c r="D4175" s="253">
        <v>10.51</v>
      </c>
      <c r="E4175" s="253" t="s">
        <v>152</v>
      </c>
    </row>
    <row r="4176" spans="1:5" ht="27">
      <c r="A4176" s="254">
        <v>7237</v>
      </c>
      <c r="B4176" s="259" t="s">
        <v>9472</v>
      </c>
      <c r="C4176" s="253" t="s">
        <v>4628</v>
      </c>
      <c r="D4176" s="253">
        <v>14.34</v>
      </c>
      <c r="E4176" s="253" t="s">
        <v>152</v>
      </c>
    </row>
    <row r="4177" spans="1:5" ht="13.5">
      <c r="A4177" s="254">
        <v>16</v>
      </c>
      <c r="B4177" s="259" t="s">
        <v>9473</v>
      </c>
      <c r="C4177" s="253" t="s">
        <v>4632</v>
      </c>
      <c r="D4177" s="253">
        <v>6.17</v>
      </c>
      <c r="E4177" s="253" t="s">
        <v>152</v>
      </c>
    </row>
    <row r="4178" spans="1:5" ht="13.5">
      <c r="A4178" s="254">
        <v>11757</v>
      </c>
      <c r="B4178" s="259" t="s">
        <v>9474</v>
      </c>
      <c r="C4178" s="253" t="s">
        <v>4628</v>
      </c>
      <c r="D4178" s="253">
        <v>23.9</v>
      </c>
      <c r="E4178" s="253" t="s">
        <v>152</v>
      </c>
    </row>
    <row r="4179" spans="1:5" ht="27">
      <c r="A4179" s="254">
        <v>11758</v>
      </c>
      <c r="B4179" s="259" t="s">
        <v>9475</v>
      </c>
      <c r="C4179" s="253" t="s">
        <v>4628</v>
      </c>
      <c r="D4179" s="253">
        <v>39.9</v>
      </c>
      <c r="E4179" s="253" t="s">
        <v>152</v>
      </c>
    </row>
    <row r="4180" spans="1:5" ht="13.5">
      <c r="A4180" s="254">
        <v>37526</v>
      </c>
      <c r="B4180" s="259" t="s">
        <v>9476</v>
      </c>
      <c r="C4180" s="253" t="s">
        <v>4628</v>
      </c>
      <c r="D4180" s="253">
        <v>2.5499999999999998</v>
      </c>
      <c r="E4180" s="253" t="s">
        <v>152</v>
      </c>
    </row>
    <row r="4181" spans="1:5" ht="13.5">
      <c r="A4181" s="254">
        <v>6076</v>
      </c>
      <c r="B4181" s="259" t="s">
        <v>9477</v>
      </c>
      <c r="C4181" s="253" t="s">
        <v>4629</v>
      </c>
      <c r="D4181" s="253">
        <v>53.45</v>
      </c>
      <c r="E4181" s="253" t="s">
        <v>152</v>
      </c>
    </row>
    <row r="4182" spans="1:5" ht="13.5">
      <c r="A4182" s="254">
        <v>13109</v>
      </c>
      <c r="B4182" s="259" t="s">
        <v>9478</v>
      </c>
      <c r="C4182" s="253" t="s">
        <v>4628</v>
      </c>
      <c r="D4182" s="253">
        <v>176.02</v>
      </c>
      <c r="E4182" s="253" t="s">
        <v>152</v>
      </c>
    </row>
    <row r="4183" spans="1:5" ht="13.5">
      <c r="A4183" s="254">
        <v>13110</v>
      </c>
      <c r="B4183" s="259" t="s">
        <v>9479</v>
      </c>
      <c r="C4183" s="253" t="s">
        <v>4628</v>
      </c>
      <c r="D4183" s="253">
        <v>231.65</v>
      </c>
      <c r="E4183" s="253" t="s">
        <v>152</v>
      </c>
    </row>
    <row r="4184" spans="1:5" ht="27">
      <c r="A4184" s="254">
        <v>7581</v>
      </c>
      <c r="B4184" s="259" t="s">
        <v>9480</v>
      </c>
      <c r="C4184" s="253" t="s">
        <v>4628</v>
      </c>
      <c r="D4184" s="253">
        <v>2.57</v>
      </c>
      <c r="E4184" s="253" t="s">
        <v>152</v>
      </c>
    </row>
    <row r="4185" spans="1:5" ht="27">
      <c r="A4185" s="254">
        <v>20206</v>
      </c>
      <c r="B4185" s="259" t="s">
        <v>9481</v>
      </c>
      <c r="C4185" s="253" t="s">
        <v>4631</v>
      </c>
      <c r="D4185" s="253">
        <v>7.78</v>
      </c>
      <c r="E4185" s="253" t="s">
        <v>152</v>
      </c>
    </row>
    <row r="4186" spans="1:5" ht="27">
      <c r="A4186" s="254">
        <v>4460</v>
      </c>
      <c r="B4186" s="259" t="s">
        <v>9482</v>
      </c>
      <c r="C4186" s="253" t="s">
        <v>4631</v>
      </c>
      <c r="D4186" s="253">
        <v>9.34</v>
      </c>
      <c r="E4186" s="253" t="s">
        <v>152</v>
      </c>
    </row>
    <row r="4187" spans="1:5" ht="27">
      <c r="A4187" s="254">
        <v>6204</v>
      </c>
      <c r="B4187" s="259" t="s">
        <v>9483</v>
      </c>
      <c r="C4187" s="253" t="s">
        <v>4631</v>
      </c>
      <c r="D4187" s="253">
        <v>13.95</v>
      </c>
      <c r="E4187" s="253" t="s">
        <v>152</v>
      </c>
    </row>
    <row r="4188" spans="1:5" ht="27">
      <c r="A4188" s="254">
        <v>4417</v>
      </c>
      <c r="B4188" s="259" t="s">
        <v>9484</v>
      </c>
      <c r="C4188" s="253" t="s">
        <v>4631</v>
      </c>
      <c r="D4188" s="253">
        <v>5.36</v>
      </c>
      <c r="E4188" s="253" t="s">
        <v>152</v>
      </c>
    </row>
    <row r="4189" spans="1:5" ht="27">
      <c r="A4189" s="254">
        <v>4517</v>
      </c>
      <c r="B4189" s="259" t="s">
        <v>10780</v>
      </c>
      <c r="C4189" s="253" t="s">
        <v>4631</v>
      </c>
      <c r="D4189" s="253">
        <v>1.24</v>
      </c>
      <c r="E4189" s="253" t="s">
        <v>152</v>
      </c>
    </row>
    <row r="4190" spans="1:5" ht="27">
      <c r="A4190" s="254">
        <v>4512</v>
      </c>
      <c r="B4190" s="259" t="s">
        <v>10781</v>
      </c>
      <c r="C4190" s="253" t="s">
        <v>4631</v>
      </c>
      <c r="D4190" s="253">
        <v>0.9</v>
      </c>
      <c r="E4190" s="253" t="s">
        <v>152</v>
      </c>
    </row>
    <row r="4191" spans="1:5" ht="27">
      <c r="A4191" s="254">
        <v>4415</v>
      </c>
      <c r="B4191" s="259" t="s">
        <v>9485</v>
      </c>
      <c r="C4191" s="253" t="s">
        <v>4631</v>
      </c>
      <c r="D4191" s="253">
        <v>4.5</v>
      </c>
      <c r="E4191" s="253" t="s">
        <v>152</v>
      </c>
    </row>
    <row r="4192" spans="1:5" ht="13.5">
      <c r="A4192" s="254">
        <v>37373</v>
      </c>
      <c r="B4192" s="259" t="s">
        <v>11070</v>
      </c>
      <c r="C4192" s="253" t="s">
        <v>4627</v>
      </c>
      <c r="D4192" s="253">
        <v>7.0000000000000007E-2</v>
      </c>
      <c r="E4192" s="253" t="s">
        <v>11862</v>
      </c>
    </row>
    <row r="4193" spans="1:5" ht="13.5">
      <c r="A4193" s="254">
        <v>40864</v>
      </c>
      <c r="B4193" s="259" t="s">
        <v>11071</v>
      </c>
      <c r="C4193" s="253" t="s">
        <v>4636</v>
      </c>
      <c r="D4193" s="253">
        <v>13.07</v>
      </c>
      <c r="E4193" s="253" t="s">
        <v>11862</v>
      </c>
    </row>
    <row r="4194" spans="1:5" ht="27">
      <c r="A4194" s="254">
        <v>4734</v>
      </c>
      <c r="B4194" s="259" t="s">
        <v>9486</v>
      </c>
      <c r="C4194" s="253" t="s">
        <v>4629</v>
      </c>
      <c r="D4194" s="253">
        <v>106.62</v>
      </c>
      <c r="E4194" s="253" t="s">
        <v>152</v>
      </c>
    </row>
    <row r="4195" spans="1:5" ht="13.5">
      <c r="A4195" s="254">
        <v>6085</v>
      </c>
      <c r="B4195" s="259" t="s">
        <v>9487</v>
      </c>
      <c r="C4195" s="253" t="s">
        <v>4633</v>
      </c>
      <c r="D4195" s="253">
        <v>7.75</v>
      </c>
      <c r="E4195" s="253" t="s">
        <v>152</v>
      </c>
    </row>
    <row r="4196" spans="1:5" ht="13.5">
      <c r="A4196" s="254">
        <v>38396</v>
      </c>
      <c r="B4196" s="259" t="s">
        <v>9488</v>
      </c>
      <c r="C4196" s="253" t="s">
        <v>4628</v>
      </c>
      <c r="D4196" s="253">
        <v>513.66</v>
      </c>
      <c r="E4196" s="253" t="s">
        <v>152</v>
      </c>
    </row>
    <row r="4197" spans="1:5" ht="13.5">
      <c r="A4197" s="254">
        <v>6090</v>
      </c>
      <c r="B4197" s="259" t="s">
        <v>9489</v>
      </c>
      <c r="C4197" s="253" t="s">
        <v>4633</v>
      </c>
      <c r="D4197" s="253">
        <v>14.72</v>
      </c>
      <c r="E4197" s="253" t="s">
        <v>152</v>
      </c>
    </row>
    <row r="4198" spans="1:5" ht="13.5">
      <c r="A4198" s="254">
        <v>11622</v>
      </c>
      <c r="B4198" s="259" t="s">
        <v>9490</v>
      </c>
      <c r="C4198" s="253" t="s">
        <v>4632</v>
      </c>
      <c r="D4198" s="253">
        <v>52.85</v>
      </c>
      <c r="E4198" s="253" t="s">
        <v>152</v>
      </c>
    </row>
    <row r="4199" spans="1:5" ht="13.5">
      <c r="A4199" s="254">
        <v>6094</v>
      </c>
      <c r="B4199" s="259" t="s">
        <v>9491</v>
      </c>
      <c r="C4199" s="253" t="s">
        <v>4632</v>
      </c>
      <c r="D4199" s="253">
        <v>24.9</v>
      </c>
      <c r="E4199" s="253" t="s">
        <v>152</v>
      </c>
    </row>
    <row r="4200" spans="1:5" ht="27">
      <c r="A4200" s="254">
        <v>43143</v>
      </c>
      <c r="B4200" s="259" t="s">
        <v>12139</v>
      </c>
      <c r="C4200" s="253" t="s">
        <v>4633</v>
      </c>
      <c r="D4200" s="253">
        <v>19.96</v>
      </c>
      <c r="E4200" s="253" t="s">
        <v>152</v>
      </c>
    </row>
    <row r="4201" spans="1:5" ht="13.5">
      <c r="A4201" s="254">
        <v>7317</v>
      </c>
      <c r="B4201" s="259" t="s">
        <v>9492</v>
      </c>
      <c r="C4201" s="253" t="s">
        <v>4632</v>
      </c>
      <c r="D4201" s="253">
        <v>28.66</v>
      </c>
      <c r="E4201" s="253" t="s">
        <v>152</v>
      </c>
    </row>
    <row r="4202" spans="1:5" ht="27">
      <c r="A4202" s="254">
        <v>142</v>
      </c>
      <c r="B4202" s="259" t="s">
        <v>12140</v>
      </c>
      <c r="C4202" s="253" t="s">
        <v>4649</v>
      </c>
      <c r="D4202" s="253">
        <v>24.94</v>
      </c>
      <c r="E4202" s="253" t="s">
        <v>152</v>
      </c>
    </row>
    <row r="4203" spans="1:5" ht="27">
      <c r="A4203" s="254">
        <v>43142</v>
      </c>
      <c r="B4203" s="259" t="s">
        <v>12141</v>
      </c>
      <c r="C4203" s="253" t="s">
        <v>4633</v>
      </c>
      <c r="D4203" s="253">
        <v>113.28</v>
      </c>
      <c r="E4203" s="253" t="s">
        <v>152</v>
      </c>
    </row>
    <row r="4204" spans="1:5" ht="13.5">
      <c r="A4204" s="254">
        <v>38123</v>
      </c>
      <c r="B4204" s="259" t="s">
        <v>9493</v>
      </c>
      <c r="C4204" s="253" t="s">
        <v>4632</v>
      </c>
      <c r="D4204" s="253">
        <v>49.64</v>
      </c>
      <c r="E4204" s="253" t="s">
        <v>152</v>
      </c>
    </row>
    <row r="4205" spans="1:5" ht="27">
      <c r="A4205" s="254">
        <v>42701</v>
      </c>
      <c r="B4205" s="259" t="s">
        <v>10782</v>
      </c>
      <c r="C4205" s="253" t="s">
        <v>4628</v>
      </c>
      <c r="D4205" s="253">
        <v>26.82</v>
      </c>
      <c r="E4205" s="253" t="s">
        <v>152</v>
      </c>
    </row>
    <row r="4206" spans="1:5" ht="27">
      <c r="A4206" s="254">
        <v>42702</v>
      </c>
      <c r="B4206" s="259" t="s">
        <v>10783</v>
      </c>
      <c r="C4206" s="253" t="s">
        <v>4628</v>
      </c>
      <c r="D4206" s="253">
        <v>47.67</v>
      </c>
      <c r="E4206" s="253" t="s">
        <v>152</v>
      </c>
    </row>
    <row r="4207" spans="1:5" ht="27">
      <c r="A4207" s="254">
        <v>37955</v>
      </c>
      <c r="B4207" s="259" t="s">
        <v>9494</v>
      </c>
      <c r="C4207" s="253" t="s">
        <v>4628</v>
      </c>
      <c r="D4207" s="253">
        <v>61.77</v>
      </c>
      <c r="E4207" s="253" t="s">
        <v>152</v>
      </c>
    </row>
    <row r="4208" spans="1:5" ht="27">
      <c r="A4208" s="254">
        <v>42699</v>
      </c>
      <c r="B4208" s="259" t="s">
        <v>10784</v>
      </c>
      <c r="C4208" s="253" t="s">
        <v>4628</v>
      </c>
      <c r="D4208" s="253">
        <v>16.38</v>
      </c>
      <c r="E4208" s="253" t="s">
        <v>152</v>
      </c>
    </row>
    <row r="4209" spans="1:5" ht="27">
      <c r="A4209" s="254">
        <v>42700</v>
      </c>
      <c r="B4209" s="259" t="s">
        <v>10785</v>
      </c>
      <c r="C4209" s="253" t="s">
        <v>4628</v>
      </c>
      <c r="D4209" s="253">
        <v>46.71</v>
      </c>
      <c r="E4209" s="253" t="s">
        <v>152</v>
      </c>
    </row>
    <row r="4210" spans="1:5" ht="27">
      <c r="A4210" s="254">
        <v>37743</v>
      </c>
      <c r="B4210" s="259" t="s">
        <v>9495</v>
      </c>
      <c r="C4210" s="253" t="s">
        <v>4628</v>
      </c>
      <c r="D4210" s="253">
        <v>118650.34</v>
      </c>
      <c r="E4210" s="253" t="s">
        <v>152</v>
      </c>
    </row>
    <row r="4211" spans="1:5" ht="27">
      <c r="A4211" s="254">
        <v>37744</v>
      </c>
      <c r="B4211" s="259" t="s">
        <v>9496</v>
      </c>
      <c r="C4211" s="253" t="s">
        <v>4628</v>
      </c>
      <c r="D4211" s="253">
        <v>139510.48000000001</v>
      </c>
      <c r="E4211" s="253" t="s">
        <v>152</v>
      </c>
    </row>
    <row r="4212" spans="1:5" ht="40.5">
      <c r="A4212" s="254">
        <v>37741</v>
      </c>
      <c r="B4212" s="259" t="s">
        <v>9497</v>
      </c>
      <c r="C4212" s="253" t="s">
        <v>4628</v>
      </c>
      <c r="D4212" s="253">
        <v>107888.11</v>
      </c>
      <c r="E4212" s="253" t="s">
        <v>152</v>
      </c>
    </row>
    <row r="4213" spans="1:5" ht="27">
      <c r="A4213" s="254">
        <v>39396</v>
      </c>
      <c r="B4213" s="259" t="s">
        <v>9498</v>
      </c>
      <c r="C4213" s="253" t="s">
        <v>4628</v>
      </c>
      <c r="D4213" s="253">
        <v>34.14</v>
      </c>
      <c r="E4213" s="253" t="s">
        <v>152</v>
      </c>
    </row>
    <row r="4214" spans="1:5" ht="27">
      <c r="A4214" s="254">
        <v>39392</v>
      </c>
      <c r="B4214" s="259" t="s">
        <v>9499</v>
      </c>
      <c r="C4214" s="253" t="s">
        <v>4628</v>
      </c>
      <c r="D4214" s="253">
        <v>38.520000000000003</v>
      </c>
      <c r="E4214" s="253" t="s">
        <v>152</v>
      </c>
    </row>
    <row r="4215" spans="1:5" ht="27">
      <c r="A4215" s="254">
        <v>39393</v>
      </c>
      <c r="B4215" s="259" t="s">
        <v>9500</v>
      </c>
      <c r="C4215" s="253" t="s">
        <v>4628</v>
      </c>
      <c r="D4215" s="253">
        <v>23.82</v>
      </c>
      <c r="E4215" s="253" t="s">
        <v>152</v>
      </c>
    </row>
    <row r="4216" spans="1:5" ht="27">
      <c r="A4216" s="254">
        <v>39394</v>
      </c>
      <c r="B4216" s="259" t="s">
        <v>9501</v>
      </c>
      <c r="C4216" s="253" t="s">
        <v>4628</v>
      </c>
      <c r="D4216" s="253">
        <v>26.81</v>
      </c>
      <c r="E4216" s="253" t="s">
        <v>152</v>
      </c>
    </row>
    <row r="4217" spans="1:5" ht="27">
      <c r="A4217" s="254">
        <v>39395</v>
      </c>
      <c r="B4217" s="259" t="s">
        <v>9502</v>
      </c>
      <c r="C4217" s="253" t="s">
        <v>4628</v>
      </c>
      <c r="D4217" s="253">
        <v>24.93</v>
      </c>
      <c r="E4217" s="253" t="s">
        <v>152</v>
      </c>
    </row>
    <row r="4218" spans="1:5" ht="27">
      <c r="A4218" s="254">
        <v>14618</v>
      </c>
      <c r="B4218" s="259" t="s">
        <v>9503</v>
      </c>
      <c r="C4218" s="253" t="s">
        <v>4628</v>
      </c>
      <c r="D4218" s="253">
        <v>891.4</v>
      </c>
      <c r="E4218" s="253" t="s">
        <v>152</v>
      </c>
    </row>
    <row r="4219" spans="1:5" ht="40.5">
      <c r="A4219" s="254">
        <v>40269</v>
      </c>
      <c r="B4219" s="259" t="s">
        <v>9504</v>
      </c>
      <c r="C4219" s="253" t="s">
        <v>4628</v>
      </c>
      <c r="D4219" s="253">
        <v>3591.38</v>
      </c>
      <c r="E4219" s="253" t="s">
        <v>152</v>
      </c>
    </row>
    <row r="4220" spans="1:5" ht="13.5">
      <c r="A4220" s="254">
        <v>6110</v>
      </c>
      <c r="B4220" s="259" t="s">
        <v>11072</v>
      </c>
      <c r="C4220" s="253" t="s">
        <v>4627</v>
      </c>
      <c r="D4220" s="253">
        <v>16.48</v>
      </c>
      <c r="E4220" s="253" t="s">
        <v>11862</v>
      </c>
    </row>
    <row r="4221" spans="1:5" ht="13.5">
      <c r="A4221" s="254">
        <v>40910</v>
      </c>
      <c r="B4221" s="259" t="s">
        <v>11073</v>
      </c>
      <c r="C4221" s="253" t="s">
        <v>4636</v>
      </c>
      <c r="D4221" s="253">
        <v>2939.34</v>
      </c>
      <c r="E4221" s="253" t="s">
        <v>11862</v>
      </c>
    </row>
    <row r="4222" spans="1:5" ht="13.5">
      <c r="A4222" s="254">
        <v>6111</v>
      </c>
      <c r="B4222" s="259" t="s">
        <v>11074</v>
      </c>
      <c r="C4222" s="253" t="s">
        <v>4627</v>
      </c>
      <c r="D4222" s="253">
        <v>10.73</v>
      </c>
      <c r="E4222" s="253" t="s">
        <v>11862</v>
      </c>
    </row>
    <row r="4223" spans="1:5" ht="13.5">
      <c r="A4223" s="254">
        <v>41084</v>
      </c>
      <c r="B4223" s="259" t="s">
        <v>11075</v>
      </c>
      <c r="C4223" s="253" t="s">
        <v>4636</v>
      </c>
      <c r="D4223" s="253">
        <v>1913.81</v>
      </c>
      <c r="E4223" s="253" t="s">
        <v>11862</v>
      </c>
    </row>
    <row r="4224" spans="1:5" ht="13.5">
      <c r="A4224" s="254">
        <v>25950</v>
      </c>
      <c r="B4224" s="259" t="s">
        <v>9505</v>
      </c>
      <c r="C4224" s="253" t="s">
        <v>4629</v>
      </c>
      <c r="D4224" s="253">
        <v>30.31</v>
      </c>
      <c r="E4224" s="253" t="s">
        <v>152</v>
      </c>
    </row>
    <row r="4225" spans="1:5" ht="13.5">
      <c r="A4225" s="254">
        <v>38637</v>
      </c>
      <c r="B4225" s="259" t="s">
        <v>9506</v>
      </c>
      <c r="C4225" s="253" t="s">
        <v>4628</v>
      </c>
      <c r="D4225" s="253">
        <v>128.38</v>
      </c>
      <c r="E4225" s="253" t="s">
        <v>152</v>
      </c>
    </row>
    <row r="4226" spans="1:5" ht="13.5">
      <c r="A4226" s="254">
        <v>6150</v>
      </c>
      <c r="B4226" s="259" t="s">
        <v>9507</v>
      </c>
      <c r="C4226" s="253" t="s">
        <v>4628</v>
      </c>
      <c r="D4226" s="253">
        <v>129.94999999999999</v>
      </c>
      <c r="E4226" s="253" t="s">
        <v>152</v>
      </c>
    </row>
    <row r="4227" spans="1:5" ht="13.5">
      <c r="A4227" s="254">
        <v>6136</v>
      </c>
      <c r="B4227" s="259" t="s">
        <v>9508</v>
      </c>
      <c r="C4227" s="253" t="s">
        <v>4628</v>
      </c>
      <c r="D4227" s="253">
        <v>102.15</v>
      </c>
      <c r="E4227" s="253" t="s">
        <v>152</v>
      </c>
    </row>
    <row r="4228" spans="1:5" ht="13.5">
      <c r="A4228" s="254">
        <v>38638</v>
      </c>
      <c r="B4228" s="259" t="s">
        <v>9509</v>
      </c>
      <c r="C4228" s="253" t="s">
        <v>4628</v>
      </c>
      <c r="D4228" s="253">
        <v>108.18</v>
      </c>
      <c r="E4228" s="253" t="s">
        <v>152</v>
      </c>
    </row>
    <row r="4229" spans="1:5" ht="13.5">
      <c r="A4229" s="254">
        <v>20262</v>
      </c>
      <c r="B4229" s="259" t="s">
        <v>9510</v>
      </c>
      <c r="C4229" s="253" t="s">
        <v>4628</v>
      </c>
      <c r="D4229" s="253">
        <v>8.5</v>
      </c>
      <c r="E4229" s="253" t="s">
        <v>152</v>
      </c>
    </row>
    <row r="4230" spans="1:5" ht="27">
      <c r="A4230" s="254">
        <v>6148</v>
      </c>
      <c r="B4230" s="259" t="s">
        <v>9511</v>
      </c>
      <c r="C4230" s="253" t="s">
        <v>4628</v>
      </c>
      <c r="D4230" s="253">
        <v>6.9</v>
      </c>
      <c r="E4230" s="253" t="s">
        <v>152</v>
      </c>
    </row>
    <row r="4231" spans="1:5" ht="13.5">
      <c r="A4231" s="254">
        <v>6145</v>
      </c>
      <c r="B4231" s="259" t="s">
        <v>9512</v>
      </c>
      <c r="C4231" s="253" t="s">
        <v>4628</v>
      </c>
      <c r="D4231" s="253">
        <v>12.38</v>
      </c>
      <c r="E4231" s="253" t="s">
        <v>152</v>
      </c>
    </row>
    <row r="4232" spans="1:5" ht="13.5">
      <c r="A4232" s="254">
        <v>6149</v>
      </c>
      <c r="B4232" s="259" t="s">
        <v>9513</v>
      </c>
      <c r="C4232" s="253" t="s">
        <v>4628</v>
      </c>
      <c r="D4232" s="253">
        <v>11.68</v>
      </c>
      <c r="E4232" s="253" t="s">
        <v>152</v>
      </c>
    </row>
    <row r="4233" spans="1:5" ht="13.5">
      <c r="A4233" s="254">
        <v>6146</v>
      </c>
      <c r="B4233" s="259" t="s">
        <v>9514</v>
      </c>
      <c r="C4233" s="253" t="s">
        <v>4628</v>
      </c>
      <c r="D4233" s="253">
        <v>12.4</v>
      </c>
      <c r="E4233" s="253" t="s">
        <v>152</v>
      </c>
    </row>
    <row r="4234" spans="1:5" ht="13.5">
      <c r="A4234" s="254">
        <v>26026</v>
      </c>
      <c r="B4234" s="259" t="s">
        <v>9515</v>
      </c>
      <c r="C4234" s="253" t="s">
        <v>4632</v>
      </c>
      <c r="D4234" s="253">
        <v>2.09</v>
      </c>
      <c r="E4234" s="253" t="s">
        <v>152</v>
      </c>
    </row>
    <row r="4235" spans="1:5" ht="13.5">
      <c r="A4235" s="254">
        <v>39961</v>
      </c>
      <c r="B4235" s="259" t="s">
        <v>9516</v>
      </c>
      <c r="C4235" s="253" t="s">
        <v>4628</v>
      </c>
      <c r="D4235" s="253">
        <v>16.48</v>
      </c>
      <c r="E4235" s="253" t="s">
        <v>152</v>
      </c>
    </row>
    <row r="4236" spans="1:5" ht="40.5">
      <c r="A4236" s="254">
        <v>42433</v>
      </c>
      <c r="B4236" s="259" t="s">
        <v>10786</v>
      </c>
      <c r="C4236" s="253" t="s">
        <v>4628</v>
      </c>
      <c r="D4236" s="253">
        <v>2720.4</v>
      </c>
      <c r="E4236" s="253" t="s">
        <v>152</v>
      </c>
    </row>
    <row r="4237" spans="1:5" ht="40.5">
      <c r="A4237" s="254">
        <v>42434</v>
      </c>
      <c r="B4237" s="259" t="s">
        <v>10787</v>
      </c>
      <c r="C4237" s="253" t="s">
        <v>4628</v>
      </c>
      <c r="D4237" s="253">
        <v>2939.79</v>
      </c>
      <c r="E4237" s="253" t="s">
        <v>152</v>
      </c>
    </row>
    <row r="4238" spans="1:5" ht="40.5">
      <c r="A4238" s="254">
        <v>42435</v>
      </c>
      <c r="B4238" s="259" t="s">
        <v>10788</v>
      </c>
      <c r="C4238" s="253" t="s">
        <v>4628</v>
      </c>
      <c r="D4238" s="253">
        <v>1465.96</v>
      </c>
      <c r="E4238" s="253" t="s">
        <v>152</v>
      </c>
    </row>
    <row r="4239" spans="1:5" ht="27">
      <c r="A4239" s="254">
        <v>38061</v>
      </c>
      <c r="B4239" s="259" t="s">
        <v>9517</v>
      </c>
      <c r="C4239" s="253" t="s">
        <v>4628</v>
      </c>
      <c r="D4239" s="253">
        <v>56.48</v>
      </c>
      <c r="E4239" s="253" t="s">
        <v>152</v>
      </c>
    </row>
    <row r="4240" spans="1:5" ht="13.5">
      <c r="A4240" s="254">
        <v>20250</v>
      </c>
      <c r="B4240" s="259" t="s">
        <v>9518</v>
      </c>
      <c r="C4240" s="253" t="s">
        <v>4632</v>
      </c>
      <c r="D4240" s="253">
        <v>11.5</v>
      </c>
      <c r="E4240" s="253" t="s">
        <v>152</v>
      </c>
    </row>
    <row r="4241" spans="1:5" ht="54">
      <c r="A4241" s="254">
        <v>39965</v>
      </c>
      <c r="B4241" s="259" t="s">
        <v>10789</v>
      </c>
      <c r="C4241" s="253" t="s">
        <v>4630</v>
      </c>
      <c r="D4241" s="253">
        <v>1325.85</v>
      </c>
      <c r="E4241" s="253" t="s">
        <v>152</v>
      </c>
    </row>
    <row r="4242" spans="1:5" ht="67.5">
      <c r="A4242" s="254">
        <v>39964</v>
      </c>
      <c r="B4242" s="259" t="s">
        <v>12142</v>
      </c>
      <c r="C4242" s="253" t="s">
        <v>4630</v>
      </c>
      <c r="D4242" s="253">
        <v>1126.1600000000001</v>
      </c>
      <c r="E4242" s="253" t="s">
        <v>152</v>
      </c>
    </row>
    <row r="4243" spans="1:5" ht="13.5">
      <c r="A4243" s="254">
        <v>7</v>
      </c>
      <c r="B4243" s="259" t="s">
        <v>9519</v>
      </c>
      <c r="C4243" s="253" t="s">
        <v>4632</v>
      </c>
      <c r="D4243" s="253">
        <v>10.25</v>
      </c>
      <c r="E4243" s="253" t="s">
        <v>152</v>
      </c>
    </row>
    <row r="4244" spans="1:5" ht="13.5">
      <c r="A4244" s="254">
        <v>13388</v>
      </c>
      <c r="B4244" s="259" t="s">
        <v>9520</v>
      </c>
      <c r="C4244" s="253" t="s">
        <v>4632</v>
      </c>
      <c r="D4244" s="253">
        <v>84.57</v>
      </c>
      <c r="E4244" s="253" t="s">
        <v>152</v>
      </c>
    </row>
    <row r="4245" spans="1:5" ht="13.5">
      <c r="A4245" s="254">
        <v>39914</v>
      </c>
      <c r="B4245" s="259" t="s">
        <v>9521</v>
      </c>
      <c r="C4245" s="253" t="s">
        <v>4632</v>
      </c>
      <c r="D4245" s="253">
        <v>145.6</v>
      </c>
      <c r="E4245" s="253" t="s">
        <v>152</v>
      </c>
    </row>
    <row r="4246" spans="1:5" ht="27">
      <c r="A4246" s="254">
        <v>12732</v>
      </c>
      <c r="B4246" s="259" t="s">
        <v>9522</v>
      </c>
      <c r="C4246" s="253" t="s">
        <v>4628</v>
      </c>
      <c r="D4246" s="253">
        <v>168.01</v>
      </c>
      <c r="E4246" s="253" t="s">
        <v>152</v>
      </c>
    </row>
    <row r="4247" spans="1:5" ht="13.5">
      <c r="A4247" s="254">
        <v>6160</v>
      </c>
      <c r="B4247" s="259" t="s">
        <v>11076</v>
      </c>
      <c r="C4247" s="253" t="s">
        <v>4627</v>
      </c>
      <c r="D4247" s="253">
        <v>16.48</v>
      </c>
      <c r="E4247" s="253" t="s">
        <v>11862</v>
      </c>
    </row>
    <row r="4248" spans="1:5" ht="13.5">
      <c r="A4248" s="254">
        <v>41087</v>
      </c>
      <c r="B4248" s="259" t="s">
        <v>11077</v>
      </c>
      <c r="C4248" s="253" t="s">
        <v>4636</v>
      </c>
      <c r="D4248" s="253">
        <v>2939.34</v>
      </c>
      <c r="E4248" s="253" t="s">
        <v>11862</v>
      </c>
    </row>
    <row r="4249" spans="1:5" ht="13.5">
      <c r="A4249" s="254">
        <v>6166</v>
      </c>
      <c r="B4249" s="259" t="s">
        <v>11078</v>
      </c>
      <c r="C4249" s="253" t="s">
        <v>4627</v>
      </c>
      <c r="D4249" s="253">
        <v>18.38</v>
      </c>
      <c r="E4249" s="253" t="s">
        <v>11862</v>
      </c>
    </row>
    <row r="4250" spans="1:5" ht="27">
      <c r="A4250" s="254">
        <v>41088</v>
      </c>
      <c r="B4250" s="259" t="s">
        <v>11079</v>
      </c>
      <c r="C4250" s="253" t="s">
        <v>4636</v>
      </c>
      <c r="D4250" s="253">
        <v>3281.45</v>
      </c>
      <c r="E4250" s="253" t="s">
        <v>11862</v>
      </c>
    </row>
    <row r="4251" spans="1:5" ht="40.5">
      <c r="A4251" s="254">
        <v>20232</v>
      </c>
      <c r="B4251" s="259" t="s">
        <v>9523</v>
      </c>
      <c r="C4251" s="253" t="s">
        <v>4631</v>
      </c>
      <c r="D4251" s="253">
        <v>69.52</v>
      </c>
      <c r="E4251" s="253" t="s">
        <v>152</v>
      </c>
    </row>
    <row r="4252" spans="1:5" ht="27">
      <c r="A4252" s="254">
        <v>10856</v>
      </c>
      <c r="B4252" s="259" t="s">
        <v>9524</v>
      </c>
      <c r="C4252" s="253" t="s">
        <v>4631</v>
      </c>
      <c r="D4252" s="253">
        <v>59.78</v>
      </c>
      <c r="E4252" s="253" t="s">
        <v>152</v>
      </c>
    </row>
    <row r="4253" spans="1:5" ht="27">
      <c r="A4253" s="254">
        <v>4828</v>
      </c>
      <c r="B4253" s="259" t="s">
        <v>9525</v>
      </c>
      <c r="C4253" s="253" t="s">
        <v>4631</v>
      </c>
      <c r="D4253" s="253">
        <v>37.21</v>
      </c>
      <c r="E4253" s="253" t="s">
        <v>152</v>
      </c>
    </row>
    <row r="4254" spans="1:5" ht="27">
      <c r="A4254" s="254">
        <v>20249</v>
      </c>
      <c r="B4254" s="259" t="s">
        <v>9526</v>
      </c>
      <c r="C4254" s="253" t="s">
        <v>4631</v>
      </c>
      <c r="D4254" s="253">
        <v>20.38</v>
      </c>
      <c r="E4254" s="253" t="s">
        <v>152</v>
      </c>
    </row>
    <row r="4255" spans="1:5" ht="13.5">
      <c r="A4255" s="254">
        <v>11609</v>
      </c>
      <c r="B4255" s="259" t="s">
        <v>9527</v>
      </c>
      <c r="C4255" s="253" t="s">
        <v>4633</v>
      </c>
      <c r="D4255" s="253">
        <v>8.7799999999999994</v>
      </c>
      <c r="E4255" s="253" t="s">
        <v>152</v>
      </c>
    </row>
    <row r="4256" spans="1:5" ht="13.5">
      <c r="A4256" s="254">
        <v>20083</v>
      </c>
      <c r="B4256" s="259" t="s">
        <v>9528</v>
      </c>
      <c r="C4256" s="253" t="s">
        <v>4628</v>
      </c>
      <c r="D4256" s="253">
        <v>49.58</v>
      </c>
      <c r="E4256" s="253" t="s">
        <v>152</v>
      </c>
    </row>
    <row r="4257" spans="1:5" ht="13.5">
      <c r="A4257" s="254">
        <v>20082</v>
      </c>
      <c r="B4257" s="259" t="s">
        <v>9529</v>
      </c>
      <c r="C4257" s="253" t="s">
        <v>4628</v>
      </c>
      <c r="D4257" s="253">
        <v>19.309999999999999</v>
      </c>
      <c r="E4257" s="253" t="s">
        <v>152</v>
      </c>
    </row>
    <row r="4258" spans="1:5" ht="13.5">
      <c r="A4258" s="254">
        <v>5318</v>
      </c>
      <c r="B4258" s="259" t="s">
        <v>9530</v>
      </c>
      <c r="C4258" s="253" t="s">
        <v>4633</v>
      </c>
      <c r="D4258" s="253">
        <v>11.01</v>
      </c>
      <c r="E4258" s="253" t="s">
        <v>152</v>
      </c>
    </row>
    <row r="4259" spans="1:5" ht="27">
      <c r="A4259" s="254">
        <v>10691</v>
      </c>
      <c r="B4259" s="259" t="s">
        <v>9531</v>
      </c>
      <c r="C4259" s="253" t="s">
        <v>4633</v>
      </c>
      <c r="D4259" s="253">
        <v>38.44</v>
      </c>
      <c r="E4259" s="253" t="s">
        <v>152</v>
      </c>
    </row>
    <row r="4260" spans="1:5" ht="13.5">
      <c r="A4260" s="254">
        <v>12295</v>
      </c>
      <c r="B4260" s="259" t="s">
        <v>9532</v>
      </c>
      <c r="C4260" s="253" t="s">
        <v>4628</v>
      </c>
      <c r="D4260" s="253">
        <v>2.48</v>
      </c>
      <c r="E4260" s="253" t="s">
        <v>152</v>
      </c>
    </row>
    <row r="4261" spans="1:5" ht="13.5">
      <c r="A4261" s="254">
        <v>12296</v>
      </c>
      <c r="B4261" s="259" t="s">
        <v>9533</v>
      </c>
      <c r="C4261" s="253" t="s">
        <v>4628</v>
      </c>
      <c r="D4261" s="253">
        <v>3.21</v>
      </c>
      <c r="E4261" s="253" t="s">
        <v>152</v>
      </c>
    </row>
    <row r="4262" spans="1:5" ht="13.5">
      <c r="A4262" s="254">
        <v>12294</v>
      </c>
      <c r="B4262" s="259" t="s">
        <v>9534</v>
      </c>
      <c r="C4262" s="253" t="s">
        <v>4628</v>
      </c>
      <c r="D4262" s="253">
        <v>7.71</v>
      </c>
      <c r="E4262" s="253" t="s">
        <v>152</v>
      </c>
    </row>
    <row r="4263" spans="1:5" ht="13.5">
      <c r="A4263" s="254">
        <v>14543</v>
      </c>
      <c r="B4263" s="259" t="s">
        <v>9535</v>
      </c>
      <c r="C4263" s="253" t="s">
        <v>4628</v>
      </c>
      <c r="D4263" s="253">
        <v>5.5</v>
      </c>
      <c r="E4263" s="253" t="s">
        <v>152</v>
      </c>
    </row>
    <row r="4264" spans="1:5" ht="27">
      <c r="A4264" s="254">
        <v>13329</v>
      </c>
      <c r="B4264" s="259" t="s">
        <v>9536</v>
      </c>
      <c r="C4264" s="253" t="s">
        <v>4628</v>
      </c>
      <c r="D4264" s="253">
        <v>3.23</v>
      </c>
      <c r="E4264" s="253" t="s">
        <v>152</v>
      </c>
    </row>
    <row r="4265" spans="1:5" ht="27">
      <c r="A4265" s="254">
        <v>21044</v>
      </c>
      <c r="B4265" s="259" t="s">
        <v>9537</v>
      </c>
      <c r="C4265" s="253" t="s">
        <v>4628</v>
      </c>
      <c r="D4265" s="253">
        <v>25.55</v>
      </c>
      <c r="E4265" s="253" t="s">
        <v>152</v>
      </c>
    </row>
    <row r="4266" spans="1:5" ht="27">
      <c r="A4266" s="254">
        <v>21045</v>
      </c>
      <c r="B4266" s="259" t="s">
        <v>9538</v>
      </c>
      <c r="C4266" s="253" t="s">
        <v>4628</v>
      </c>
      <c r="D4266" s="253">
        <v>34.99</v>
      </c>
      <c r="E4266" s="253" t="s">
        <v>152</v>
      </c>
    </row>
    <row r="4267" spans="1:5" ht="27">
      <c r="A4267" s="254">
        <v>21040</v>
      </c>
      <c r="B4267" s="259" t="s">
        <v>9539</v>
      </c>
      <c r="C4267" s="253" t="s">
        <v>4628</v>
      </c>
      <c r="D4267" s="253">
        <v>25</v>
      </c>
      <c r="E4267" s="253" t="s">
        <v>152</v>
      </c>
    </row>
    <row r="4268" spans="1:5" ht="27">
      <c r="A4268" s="254">
        <v>21041</v>
      </c>
      <c r="B4268" s="259" t="s">
        <v>9540</v>
      </c>
      <c r="C4268" s="253" t="s">
        <v>4628</v>
      </c>
      <c r="D4268" s="253">
        <v>30.18</v>
      </c>
      <c r="E4268" s="253" t="s">
        <v>152</v>
      </c>
    </row>
    <row r="4269" spans="1:5" ht="27">
      <c r="A4269" s="254">
        <v>21047</v>
      </c>
      <c r="B4269" s="259" t="s">
        <v>9541</v>
      </c>
      <c r="C4269" s="253" t="s">
        <v>4628</v>
      </c>
      <c r="D4269" s="253">
        <v>37.659999999999997</v>
      </c>
      <c r="E4269" s="253" t="s">
        <v>152</v>
      </c>
    </row>
    <row r="4270" spans="1:5" ht="27">
      <c r="A4270" s="254">
        <v>21043</v>
      </c>
      <c r="B4270" s="259" t="s">
        <v>9542</v>
      </c>
      <c r="C4270" s="253" t="s">
        <v>4628</v>
      </c>
      <c r="D4270" s="253">
        <v>36.67</v>
      </c>
      <c r="E4270" s="253" t="s">
        <v>152</v>
      </c>
    </row>
    <row r="4271" spans="1:5" ht="27">
      <c r="A4271" s="254">
        <v>21042</v>
      </c>
      <c r="B4271" s="259" t="s">
        <v>9543</v>
      </c>
      <c r="C4271" s="253" t="s">
        <v>4628</v>
      </c>
      <c r="D4271" s="253">
        <v>29.03</v>
      </c>
      <c r="E4271" s="253" t="s">
        <v>152</v>
      </c>
    </row>
    <row r="4272" spans="1:5" ht="13.5">
      <c r="A4272" s="254">
        <v>11895</v>
      </c>
      <c r="B4272" s="259" t="s">
        <v>9544</v>
      </c>
      <c r="C4272" s="253" t="s">
        <v>4628</v>
      </c>
      <c r="D4272" s="253">
        <v>995.07</v>
      </c>
      <c r="E4272" s="253" t="s">
        <v>152</v>
      </c>
    </row>
    <row r="4273" spans="1:5" ht="13.5">
      <c r="A4273" s="254">
        <v>11896</v>
      </c>
      <c r="B4273" s="259" t="s">
        <v>9545</v>
      </c>
      <c r="C4273" s="253" t="s">
        <v>4628</v>
      </c>
      <c r="D4273" s="253">
        <v>5215.55</v>
      </c>
      <c r="E4273" s="253" t="s">
        <v>152</v>
      </c>
    </row>
    <row r="4274" spans="1:5" ht="13.5">
      <c r="A4274" s="254">
        <v>11897</v>
      </c>
      <c r="B4274" s="259" t="s">
        <v>9546</v>
      </c>
      <c r="C4274" s="253" t="s">
        <v>4628</v>
      </c>
      <c r="D4274" s="253">
        <v>6805.38</v>
      </c>
      <c r="E4274" s="253" t="s">
        <v>152</v>
      </c>
    </row>
    <row r="4275" spans="1:5" ht="13.5">
      <c r="A4275" s="254">
        <v>11898</v>
      </c>
      <c r="B4275" s="259" t="s">
        <v>9547</v>
      </c>
      <c r="C4275" s="253" t="s">
        <v>4628</v>
      </c>
      <c r="D4275" s="253">
        <v>7148.5</v>
      </c>
      <c r="E4275" s="253" t="s">
        <v>152</v>
      </c>
    </row>
    <row r="4276" spans="1:5" ht="13.5">
      <c r="A4276" s="254">
        <v>3282</v>
      </c>
      <c r="B4276" s="259" t="s">
        <v>9548</v>
      </c>
      <c r="C4276" s="253" t="s">
        <v>4628</v>
      </c>
      <c r="D4276" s="253">
        <v>723.42</v>
      </c>
      <c r="E4276" s="253" t="s">
        <v>152</v>
      </c>
    </row>
    <row r="4277" spans="1:5" ht="13.5">
      <c r="A4277" s="254">
        <v>11899</v>
      </c>
      <c r="B4277" s="259" t="s">
        <v>9549</v>
      </c>
      <c r="C4277" s="253" t="s">
        <v>4628</v>
      </c>
      <c r="D4277" s="253">
        <v>3528.5</v>
      </c>
      <c r="E4277" s="253" t="s">
        <v>152</v>
      </c>
    </row>
    <row r="4278" spans="1:5" ht="13.5">
      <c r="A4278" s="254">
        <v>11900</v>
      </c>
      <c r="B4278" s="259" t="s">
        <v>9550</v>
      </c>
      <c r="C4278" s="253" t="s">
        <v>4628</v>
      </c>
      <c r="D4278" s="253">
        <v>4838.1099999999997</v>
      </c>
      <c r="E4278" s="253" t="s">
        <v>152</v>
      </c>
    </row>
    <row r="4279" spans="1:5" ht="13.5">
      <c r="A4279" s="254">
        <v>14149</v>
      </c>
      <c r="B4279" s="259" t="s">
        <v>9551</v>
      </c>
      <c r="C4279" s="253" t="s">
        <v>4646</v>
      </c>
      <c r="D4279" s="253">
        <v>131.58000000000001</v>
      </c>
      <c r="E4279" s="253" t="s">
        <v>152</v>
      </c>
    </row>
    <row r="4280" spans="1:5" ht="27">
      <c r="A4280" s="254">
        <v>38099</v>
      </c>
      <c r="B4280" s="259" t="s">
        <v>9552</v>
      </c>
      <c r="C4280" s="253" t="s">
        <v>4628</v>
      </c>
      <c r="D4280" s="253">
        <v>1.4</v>
      </c>
      <c r="E4280" s="253" t="s">
        <v>152</v>
      </c>
    </row>
    <row r="4281" spans="1:5" ht="27">
      <c r="A4281" s="254">
        <v>38100</v>
      </c>
      <c r="B4281" s="259" t="s">
        <v>9553</v>
      </c>
      <c r="C4281" s="253" t="s">
        <v>4628</v>
      </c>
      <c r="D4281" s="253">
        <v>2.29</v>
      </c>
      <c r="E4281" s="253" t="s">
        <v>152</v>
      </c>
    </row>
    <row r="4282" spans="1:5" ht="27">
      <c r="A4282" s="254">
        <v>20061</v>
      </c>
      <c r="B4282" s="259" t="s">
        <v>9554</v>
      </c>
      <c r="C4282" s="253" t="s">
        <v>4628</v>
      </c>
      <c r="D4282" s="253">
        <v>2.57</v>
      </c>
      <c r="E4282" s="253" t="s">
        <v>152</v>
      </c>
    </row>
    <row r="4283" spans="1:5" ht="27">
      <c r="A4283" s="254">
        <v>7576</v>
      </c>
      <c r="B4283" s="259" t="s">
        <v>9555</v>
      </c>
      <c r="C4283" s="253" t="s">
        <v>4628</v>
      </c>
      <c r="D4283" s="253">
        <v>105.5</v>
      </c>
      <c r="E4283" s="253" t="s">
        <v>152</v>
      </c>
    </row>
    <row r="4284" spans="1:5" ht="27">
      <c r="A4284" s="254">
        <v>3384</v>
      </c>
      <c r="B4284" s="259" t="s">
        <v>9556</v>
      </c>
      <c r="C4284" s="253" t="s">
        <v>4628</v>
      </c>
      <c r="D4284" s="253">
        <v>5.31</v>
      </c>
      <c r="E4284" s="253" t="s">
        <v>152</v>
      </c>
    </row>
    <row r="4285" spans="1:5" ht="27">
      <c r="A4285" s="254">
        <v>7572</v>
      </c>
      <c r="B4285" s="259" t="s">
        <v>9557</v>
      </c>
      <c r="C4285" s="253" t="s">
        <v>4628</v>
      </c>
      <c r="D4285" s="253">
        <v>9.0299999999999994</v>
      </c>
      <c r="E4285" s="253" t="s">
        <v>152</v>
      </c>
    </row>
    <row r="4286" spans="1:5" ht="27">
      <c r="A4286" s="254">
        <v>3396</v>
      </c>
      <c r="B4286" s="259" t="s">
        <v>9558</v>
      </c>
      <c r="C4286" s="253" t="s">
        <v>4628</v>
      </c>
      <c r="D4286" s="253">
        <v>6.4</v>
      </c>
      <c r="E4286" s="253" t="s">
        <v>152</v>
      </c>
    </row>
    <row r="4287" spans="1:5" ht="27">
      <c r="A4287" s="254">
        <v>37590</v>
      </c>
      <c r="B4287" s="259" t="s">
        <v>9559</v>
      </c>
      <c r="C4287" s="253" t="s">
        <v>4628</v>
      </c>
      <c r="D4287" s="253">
        <v>9.61</v>
      </c>
      <c r="E4287" s="253" t="s">
        <v>152</v>
      </c>
    </row>
    <row r="4288" spans="1:5" ht="27">
      <c r="A4288" s="254">
        <v>37591</v>
      </c>
      <c r="B4288" s="259" t="s">
        <v>5202</v>
      </c>
      <c r="C4288" s="253" t="s">
        <v>4628</v>
      </c>
      <c r="D4288" s="253">
        <v>11.55</v>
      </c>
      <c r="E4288" s="253" t="s">
        <v>152</v>
      </c>
    </row>
    <row r="4289" spans="1:5" ht="27">
      <c r="A4289" s="254">
        <v>12626</v>
      </c>
      <c r="B4289" s="259" t="s">
        <v>9560</v>
      </c>
      <c r="C4289" s="253" t="s">
        <v>4628</v>
      </c>
      <c r="D4289" s="253">
        <v>12.35</v>
      </c>
      <c r="E4289" s="253" t="s">
        <v>152</v>
      </c>
    </row>
    <row r="4290" spans="1:5" ht="13.5">
      <c r="A4290" s="254">
        <v>11033</v>
      </c>
      <c r="B4290" s="259" t="s">
        <v>9561</v>
      </c>
      <c r="C4290" s="253" t="s">
        <v>4628</v>
      </c>
      <c r="D4290" s="253">
        <v>4.29</v>
      </c>
      <c r="E4290" s="253" t="s">
        <v>152</v>
      </c>
    </row>
    <row r="4291" spans="1:5" ht="13.5">
      <c r="A4291" s="254">
        <v>390</v>
      </c>
      <c r="B4291" s="259" t="s">
        <v>9562</v>
      </c>
      <c r="C4291" s="253" t="s">
        <v>4628</v>
      </c>
      <c r="D4291" s="253">
        <v>12.85</v>
      </c>
      <c r="E4291" s="253" t="s">
        <v>152</v>
      </c>
    </row>
    <row r="4292" spans="1:5" ht="40.5">
      <c r="A4292" s="254">
        <v>42436</v>
      </c>
      <c r="B4292" s="259" t="s">
        <v>10790</v>
      </c>
      <c r="C4292" s="253" t="s">
        <v>4628</v>
      </c>
      <c r="D4292" s="253">
        <v>1534.45</v>
      </c>
      <c r="E4292" s="253" t="s">
        <v>152</v>
      </c>
    </row>
    <row r="4293" spans="1:5" ht="27">
      <c r="A4293" s="254">
        <v>6178</v>
      </c>
      <c r="B4293" s="259" t="s">
        <v>9563</v>
      </c>
      <c r="C4293" s="253" t="s">
        <v>4630</v>
      </c>
      <c r="D4293" s="253">
        <v>163.54</v>
      </c>
      <c r="E4293" s="253" t="s">
        <v>152</v>
      </c>
    </row>
    <row r="4294" spans="1:5" ht="27">
      <c r="A4294" s="254">
        <v>6180</v>
      </c>
      <c r="B4294" s="259" t="s">
        <v>9564</v>
      </c>
      <c r="C4294" s="253" t="s">
        <v>4630</v>
      </c>
      <c r="D4294" s="253">
        <v>176.5</v>
      </c>
      <c r="E4294" s="253" t="s">
        <v>152</v>
      </c>
    </row>
    <row r="4295" spans="1:5" ht="27">
      <c r="A4295" s="254">
        <v>6182</v>
      </c>
      <c r="B4295" s="259" t="s">
        <v>9565</v>
      </c>
      <c r="C4295" s="253" t="s">
        <v>4630</v>
      </c>
      <c r="D4295" s="253">
        <v>219.08</v>
      </c>
      <c r="E4295" s="253" t="s">
        <v>152</v>
      </c>
    </row>
    <row r="4296" spans="1:5" ht="27">
      <c r="A4296" s="254">
        <v>3993</v>
      </c>
      <c r="B4296" s="259" t="s">
        <v>9566</v>
      </c>
      <c r="C4296" s="253" t="s">
        <v>4630</v>
      </c>
      <c r="D4296" s="253">
        <v>100.9</v>
      </c>
      <c r="E4296" s="253" t="s">
        <v>152</v>
      </c>
    </row>
    <row r="4297" spans="1:5" ht="27">
      <c r="A4297" s="254">
        <v>3990</v>
      </c>
      <c r="B4297" s="259" t="s">
        <v>9567</v>
      </c>
      <c r="C4297" s="253" t="s">
        <v>4631</v>
      </c>
      <c r="D4297" s="253">
        <v>22.3</v>
      </c>
      <c r="E4297" s="253" t="s">
        <v>152</v>
      </c>
    </row>
    <row r="4298" spans="1:5" ht="27">
      <c r="A4298" s="254">
        <v>3992</v>
      </c>
      <c r="B4298" s="259" t="s">
        <v>9568</v>
      </c>
      <c r="C4298" s="253" t="s">
        <v>4631</v>
      </c>
      <c r="D4298" s="253">
        <v>27.37</v>
      </c>
      <c r="E4298" s="253" t="s">
        <v>152</v>
      </c>
    </row>
    <row r="4299" spans="1:5" ht="27">
      <c r="A4299" s="254">
        <v>4509</v>
      </c>
      <c r="B4299" s="259" t="s">
        <v>10791</v>
      </c>
      <c r="C4299" s="253" t="s">
        <v>4631</v>
      </c>
      <c r="D4299" s="253">
        <v>1.9</v>
      </c>
      <c r="E4299" s="253" t="s">
        <v>152</v>
      </c>
    </row>
    <row r="4300" spans="1:5" ht="27">
      <c r="A4300" s="254">
        <v>6194</v>
      </c>
      <c r="B4300" s="259" t="s">
        <v>10792</v>
      </c>
      <c r="C4300" s="253" t="s">
        <v>4631</v>
      </c>
      <c r="D4300" s="253">
        <v>2.58</v>
      </c>
      <c r="E4300" s="253" t="s">
        <v>152</v>
      </c>
    </row>
    <row r="4301" spans="1:5" ht="27">
      <c r="A4301" s="254">
        <v>6193</v>
      </c>
      <c r="B4301" s="259" t="s">
        <v>10793</v>
      </c>
      <c r="C4301" s="253" t="s">
        <v>4631</v>
      </c>
      <c r="D4301" s="253">
        <v>10.62</v>
      </c>
      <c r="E4301" s="253" t="s">
        <v>152</v>
      </c>
    </row>
    <row r="4302" spans="1:5" ht="27">
      <c r="A4302" s="254">
        <v>10567</v>
      </c>
      <c r="B4302" s="259" t="s">
        <v>10794</v>
      </c>
      <c r="C4302" s="253" t="s">
        <v>4631</v>
      </c>
      <c r="D4302" s="253">
        <v>4.2699999999999996</v>
      </c>
      <c r="E4302" s="253" t="s">
        <v>152</v>
      </c>
    </row>
    <row r="4303" spans="1:5" ht="27">
      <c r="A4303" s="254">
        <v>6212</v>
      </c>
      <c r="B4303" s="259" t="s">
        <v>10795</v>
      </c>
      <c r="C4303" s="253" t="s">
        <v>4631</v>
      </c>
      <c r="D4303" s="253">
        <v>7.01</v>
      </c>
      <c r="E4303" s="253" t="s">
        <v>152</v>
      </c>
    </row>
    <row r="4304" spans="1:5" ht="27">
      <c r="A4304" s="254">
        <v>6188</v>
      </c>
      <c r="B4304" s="259" t="s">
        <v>10795</v>
      </c>
      <c r="C4304" s="253" t="s">
        <v>4630</v>
      </c>
      <c r="D4304" s="253">
        <v>23.36</v>
      </c>
      <c r="E4304" s="253" t="s">
        <v>152</v>
      </c>
    </row>
    <row r="4305" spans="1:5" ht="27">
      <c r="A4305" s="254">
        <v>6189</v>
      </c>
      <c r="B4305" s="259" t="s">
        <v>10796</v>
      </c>
      <c r="C4305" s="253" t="s">
        <v>4631</v>
      </c>
      <c r="D4305" s="253">
        <v>15.54</v>
      </c>
      <c r="E4305" s="253" t="s">
        <v>152</v>
      </c>
    </row>
    <row r="4306" spans="1:5" ht="27">
      <c r="A4306" s="254">
        <v>6214</v>
      </c>
      <c r="B4306" s="259" t="s">
        <v>9569</v>
      </c>
      <c r="C4306" s="253" t="s">
        <v>4630</v>
      </c>
      <c r="D4306" s="253">
        <v>102.44</v>
      </c>
      <c r="E4306" s="253" t="s">
        <v>152</v>
      </c>
    </row>
    <row r="4307" spans="1:5" ht="27">
      <c r="A4307" s="254">
        <v>36153</v>
      </c>
      <c r="B4307" s="259" t="s">
        <v>9570</v>
      </c>
      <c r="C4307" s="253" t="s">
        <v>4628</v>
      </c>
      <c r="D4307" s="253">
        <v>146.44999999999999</v>
      </c>
      <c r="E4307" s="253" t="s">
        <v>152</v>
      </c>
    </row>
    <row r="4308" spans="1:5" ht="13.5">
      <c r="A4308" s="254">
        <v>10740</v>
      </c>
      <c r="B4308" s="259" t="s">
        <v>9571</v>
      </c>
      <c r="C4308" s="253" t="s">
        <v>4628</v>
      </c>
      <c r="D4308" s="253">
        <v>9754.19</v>
      </c>
      <c r="E4308" s="253" t="s">
        <v>152</v>
      </c>
    </row>
    <row r="4309" spans="1:5" ht="13.5">
      <c r="A4309" s="254">
        <v>13914</v>
      </c>
      <c r="B4309" s="259" t="s">
        <v>9572</v>
      </c>
      <c r="C4309" s="253" t="s">
        <v>4628</v>
      </c>
      <c r="D4309" s="253">
        <v>705.75</v>
      </c>
      <c r="E4309" s="253" t="s">
        <v>152</v>
      </c>
    </row>
    <row r="4310" spans="1:5" ht="13.5">
      <c r="A4310" s="254">
        <v>10742</v>
      </c>
      <c r="B4310" s="259" t="s">
        <v>9573</v>
      </c>
      <c r="C4310" s="253" t="s">
        <v>4628</v>
      </c>
      <c r="D4310" s="253">
        <v>1029.3499999999999</v>
      </c>
      <c r="E4310" s="253" t="s">
        <v>152</v>
      </c>
    </row>
    <row r="4311" spans="1:5" ht="13.5">
      <c r="A4311" s="254">
        <v>38465</v>
      </c>
      <c r="B4311" s="259" t="s">
        <v>9574</v>
      </c>
      <c r="C4311" s="253" t="s">
        <v>4628</v>
      </c>
      <c r="D4311" s="253">
        <v>31.02</v>
      </c>
      <c r="E4311" s="253" t="s">
        <v>152</v>
      </c>
    </row>
    <row r="4312" spans="1:5" ht="13.5">
      <c r="A4312" s="254">
        <v>7543</v>
      </c>
      <c r="B4312" s="259" t="s">
        <v>9575</v>
      </c>
      <c r="C4312" s="253" t="s">
        <v>4628</v>
      </c>
      <c r="D4312" s="253">
        <v>3.39</v>
      </c>
      <c r="E4312" s="253" t="s">
        <v>152</v>
      </c>
    </row>
    <row r="4313" spans="1:5" ht="27">
      <c r="A4313" s="254">
        <v>13255</v>
      </c>
      <c r="B4313" s="259" t="s">
        <v>9576</v>
      </c>
      <c r="C4313" s="253" t="s">
        <v>4628</v>
      </c>
      <c r="D4313" s="253">
        <v>40.69</v>
      </c>
      <c r="E4313" s="253" t="s">
        <v>152</v>
      </c>
    </row>
    <row r="4314" spans="1:5" ht="13.5">
      <c r="A4314" s="254">
        <v>39352</v>
      </c>
      <c r="B4314" s="259" t="s">
        <v>10797</v>
      </c>
      <c r="C4314" s="253" t="s">
        <v>4628</v>
      </c>
      <c r="D4314" s="253">
        <v>2.09</v>
      </c>
      <c r="E4314" s="253" t="s">
        <v>152</v>
      </c>
    </row>
    <row r="4315" spans="1:5" ht="13.5">
      <c r="A4315" s="254">
        <v>39346</v>
      </c>
      <c r="B4315" s="259" t="s">
        <v>10798</v>
      </c>
      <c r="C4315" s="253" t="s">
        <v>4628</v>
      </c>
      <c r="D4315" s="253">
        <v>2.09</v>
      </c>
      <c r="E4315" s="253" t="s">
        <v>152</v>
      </c>
    </row>
    <row r="4316" spans="1:5" ht="13.5">
      <c r="A4316" s="254">
        <v>39350</v>
      </c>
      <c r="B4316" s="259" t="s">
        <v>10799</v>
      </c>
      <c r="C4316" s="253" t="s">
        <v>4628</v>
      </c>
      <c r="D4316" s="253">
        <v>2.25</v>
      </c>
      <c r="E4316" s="253" t="s">
        <v>152</v>
      </c>
    </row>
    <row r="4317" spans="1:5" ht="13.5">
      <c r="A4317" s="254">
        <v>39351</v>
      </c>
      <c r="B4317" s="259" t="s">
        <v>10800</v>
      </c>
      <c r="C4317" s="253" t="s">
        <v>4628</v>
      </c>
      <c r="D4317" s="253">
        <v>2.6</v>
      </c>
      <c r="E4317" s="253" t="s">
        <v>152</v>
      </c>
    </row>
    <row r="4318" spans="1:5" ht="13.5">
      <c r="A4318" s="254">
        <v>38952</v>
      </c>
      <c r="B4318" s="259" t="s">
        <v>9577</v>
      </c>
      <c r="C4318" s="253" t="s">
        <v>4628</v>
      </c>
      <c r="D4318" s="253">
        <v>2.52</v>
      </c>
      <c r="E4318" s="253" t="s">
        <v>152</v>
      </c>
    </row>
    <row r="4319" spans="1:5" ht="13.5">
      <c r="A4319" s="254">
        <v>38953</v>
      </c>
      <c r="B4319" s="259" t="s">
        <v>9578</v>
      </c>
      <c r="C4319" s="253" t="s">
        <v>4628</v>
      </c>
      <c r="D4319" s="253">
        <v>3.98</v>
      </c>
      <c r="E4319" s="253" t="s">
        <v>152</v>
      </c>
    </row>
    <row r="4320" spans="1:5" ht="13.5">
      <c r="A4320" s="254">
        <v>38835</v>
      </c>
      <c r="B4320" s="259" t="s">
        <v>9579</v>
      </c>
      <c r="C4320" s="253" t="s">
        <v>4628</v>
      </c>
      <c r="D4320" s="253">
        <v>3.57</v>
      </c>
      <c r="E4320" s="253" t="s">
        <v>152</v>
      </c>
    </row>
    <row r="4321" spans="1:5" ht="13.5">
      <c r="A4321" s="254">
        <v>38837</v>
      </c>
      <c r="B4321" s="259" t="s">
        <v>9580</v>
      </c>
      <c r="C4321" s="253" t="s">
        <v>4628</v>
      </c>
      <c r="D4321" s="253">
        <v>9.2899999999999991</v>
      </c>
      <c r="E4321" s="253" t="s">
        <v>152</v>
      </c>
    </row>
    <row r="4322" spans="1:5" ht="13.5">
      <c r="A4322" s="254">
        <v>38836</v>
      </c>
      <c r="B4322" s="259" t="s">
        <v>9581</v>
      </c>
      <c r="C4322" s="253" t="s">
        <v>4628</v>
      </c>
      <c r="D4322" s="253">
        <v>5.14</v>
      </c>
      <c r="E4322" s="253" t="s">
        <v>152</v>
      </c>
    </row>
    <row r="4323" spans="1:5" ht="27">
      <c r="A4323" s="254">
        <v>2666</v>
      </c>
      <c r="B4323" s="259" t="s">
        <v>9582</v>
      </c>
      <c r="C4323" s="253" t="s">
        <v>4628</v>
      </c>
      <c r="D4323" s="253">
        <v>5.24</v>
      </c>
      <c r="E4323" s="253" t="s">
        <v>152</v>
      </c>
    </row>
    <row r="4324" spans="1:5" ht="27">
      <c r="A4324" s="254">
        <v>2668</v>
      </c>
      <c r="B4324" s="259" t="s">
        <v>9583</v>
      </c>
      <c r="C4324" s="253" t="s">
        <v>4628</v>
      </c>
      <c r="D4324" s="253">
        <v>5.98</v>
      </c>
      <c r="E4324" s="253" t="s">
        <v>152</v>
      </c>
    </row>
    <row r="4325" spans="1:5" ht="27">
      <c r="A4325" s="254">
        <v>2664</v>
      </c>
      <c r="B4325" s="259" t="s">
        <v>9584</v>
      </c>
      <c r="C4325" s="253" t="s">
        <v>4628</v>
      </c>
      <c r="D4325" s="253">
        <v>8.82</v>
      </c>
      <c r="E4325" s="253" t="s">
        <v>152</v>
      </c>
    </row>
    <row r="4326" spans="1:5" ht="27">
      <c r="A4326" s="254">
        <v>2662</v>
      </c>
      <c r="B4326" s="259" t="s">
        <v>9585</v>
      </c>
      <c r="C4326" s="253" t="s">
        <v>4628</v>
      </c>
      <c r="D4326" s="253">
        <v>10.82</v>
      </c>
      <c r="E4326" s="253" t="s">
        <v>152</v>
      </c>
    </row>
    <row r="4327" spans="1:5" ht="27">
      <c r="A4327" s="254">
        <v>20964</v>
      </c>
      <c r="B4327" s="259" t="s">
        <v>9586</v>
      </c>
      <c r="C4327" s="253" t="s">
        <v>4628</v>
      </c>
      <c r="D4327" s="253">
        <v>39.04</v>
      </c>
      <c r="E4327" s="253" t="s">
        <v>152</v>
      </c>
    </row>
    <row r="4328" spans="1:5" ht="27">
      <c r="A4328" s="254">
        <v>10905</v>
      </c>
      <c r="B4328" s="259" t="s">
        <v>9587</v>
      </c>
      <c r="C4328" s="253" t="s">
        <v>4628</v>
      </c>
      <c r="D4328" s="253">
        <v>52.38</v>
      </c>
      <c r="E4328" s="253" t="s">
        <v>152</v>
      </c>
    </row>
    <row r="4329" spans="1:5" ht="27">
      <c r="A4329" s="254">
        <v>42703</v>
      </c>
      <c r="B4329" s="259" t="s">
        <v>10801</v>
      </c>
      <c r="C4329" s="253" t="s">
        <v>4628</v>
      </c>
      <c r="D4329" s="253">
        <v>52.49</v>
      </c>
      <c r="E4329" s="253" t="s">
        <v>152</v>
      </c>
    </row>
    <row r="4330" spans="1:5" ht="27">
      <c r="A4330" s="254">
        <v>42704</v>
      </c>
      <c r="B4330" s="259" t="s">
        <v>10802</v>
      </c>
      <c r="C4330" s="253" t="s">
        <v>4628</v>
      </c>
      <c r="D4330" s="253">
        <v>80.59</v>
      </c>
      <c r="E4330" s="253" t="s">
        <v>152</v>
      </c>
    </row>
    <row r="4331" spans="1:5" ht="27">
      <c r="A4331" s="254">
        <v>42705</v>
      </c>
      <c r="B4331" s="259" t="s">
        <v>10803</v>
      </c>
      <c r="C4331" s="253" t="s">
        <v>4628</v>
      </c>
      <c r="D4331" s="253">
        <v>102.82</v>
      </c>
      <c r="E4331" s="253" t="s">
        <v>152</v>
      </c>
    </row>
    <row r="4332" spans="1:5" ht="27">
      <c r="A4332" s="254">
        <v>42706</v>
      </c>
      <c r="B4332" s="259" t="s">
        <v>10804</v>
      </c>
      <c r="C4332" s="253" t="s">
        <v>4628</v>
      </c>
      <c r="D4332" s="253">
        <v>127.34</v>
      </c>
      <c r="E4332" s="253" t="s">
        <v>152</v>
      </c>
    </row>
    <row r="4333" spans="1:5" ht="27">
      <c r="A4333" s="254">
        <v>11289</v>
      </c>
      <c r="B4333" s="259" t="s">
        <v>9588</v>
      </c>
      <c r="C4333" s="253" t="s">
        <v>4628</v>
      </c>
      <c r="D4333" s="253">
        <v>50.06</v>
      </c>
      <c r="E4333" s="253" t="s">
        <v>152</v>
      </c>
    </row>
    <row r="4334" spans="1:5" ht="27">
      <c r="A4334" s="254">
        <v>11241</v>
      </c>
      <c r="B4334" s="259" t="s">
        <v>9589</v>
      </c>
      <c r="C4334" s="253" t="s">
        <v>4628</v>
      </c>
      <c r="D4334" s="253">
        <v>125.15</v>
      </c>
      <c r="E4334" s="253" t="s">
        <v>152</v>
      </c>
    </row>
    <row r="4335" spans="1:5" ht="27">
      <c r="A4335" s="254">
        <v>11301</v>
      </c>
      <c r="B4335" s="259" t="s">
        <v>9590</v>
      </c>
      <c r="C4335" s="253" t="s">
        <v>4628</v>
      </c>
      <c r="D4335" s="253">
        <v>317.35000000000002</v>
      </c>
      <c r="E4335" s="253" t="s">
        <v>152</v>
      </c>
    </row>
    <row r="4336" spans="1:5" ht="27">
      <c r="A4336" s="254">
        <v>21090</v>
      </c>
      <c r="B4336" s="259" t="s">
        <v>9591</v>
      </c>
      <c r="C4336" s="253" t="s">
        <v>4628</v>
      </c>
      <c r="D4336" s="253">
        <v>388.86</v>
      </c>
      <c r="E4336" s="253" t="s">
        <v>152</v>
      </c>
    </row>
    <row r="4337" spans="1:5" ht="27">
      <c r="A4337" s="254">
        <v>14112</v>
      </c>
      <c r="B4337" s="259" t="s">
        <v>9592</v>
      </c>
      <c r="C4337" s="253" t="s">
        <v>4628</v>
      </c>
      <c r="D4337" s="253">
        <v>162.25</v>
      </c>
      <c r="E4337" s="253" t="s">
        <v>152</v>
      </c>
    </row>
    <row r="4338" spans="1:5" ht="27">
      <c r="A4338" s="254">
        <v>11315</v>
      </c>
      <c r="B4338" s="259" t="s">
        <v>9593</v>
      </c>
      <c r="C4338" s="253" t="s">
        <v>4628</v>
      </c>
      <c r="D4338" s="253">
        <v>75.98</v>
      </c>
      <c r="E4338" s="253" t="s">
        <v>152</v>
      </c>
    </row>
    <row r="4339" spans="1:5" ht="27">
      <c r="A4339" s="254">
        <v>11292</v>
      </c>
      <c r="B4339" s="259" t="s">
        <v>9594</v>
      </c>
      <c r="C4339" s="253" t="s">
        <v>4628</v>
      </c>
      <c r="D4339" s="253">
        <v>177.89</v>
      </c>
      <c r="E4339" s="253" t="s">
        <v>152</v>
      </c>
    </row>
    <row r="4340" spans="1:5" ht="27">
      <c r="A4340" s="254">
        <v>21071</v>
      </c>
      <c r="B4340" s="259" t="s">
        <v>9595</v>
      </c>
      <c r="C4340" s="253" t="s">
        <v>4628</v>
      </c>
      <c r="D4340" s="253">
        <v>116.21</v>
      </c>
      <c r="E4340" s="253" t="s">
        <v>152</v>
      </c>
    </row>
    <row r="4341" spans="1:5" ht="27">
      <c r="A4341" s="254">
        <v>11293</v>
      </c>
      <c r="B4341" s="259" t="s">
        <v>9596</v>
      </c>
      <c r="C4341" s="253" t="s">
        <v>4628</v>
      </c>
      <c r="D4341" s="253">
        <v>196.66</v>
      </c>
      <c r="E4341" s="253" t="s">
        <v>152</v>
      </c>
    </row>
    <row r="4342" spans="1:5" ht="27">
      <c r="A4342" s="254">
        <v>11316</v>
      </c>
      <c r="B4342" s="259" t="s">
        <v>9597</v>
      </c>
      <c r="C4342" s="253" t="s">
        <v>4628</v>
      </c>
      <c r="D4342" s="253">
        <v>250.3</v>
      </c>
      <c r="E4342" s="253" t="s">
        <v>152</v>
      </c>
    </row>
    <row r="4343" spans="1:5" ht="27">
      <c r="A4343" s="254">
        <v>6243</v>
      </c>
      <c r="B4343" s="259" t="s">
        <v>9598</v>
      </c>
      <c r="C4343" s="253" t="s">
        <v>4628</v>
      </c>
      <c r="D4343" s="253">
        <v>288.3</v>
      </c>
      <c r="E4343" s="253" t="s">
        <v>152</v>
      </c>
    </row>
    <row r="4344" spans="1:5" ht="27">
      <c r="A4344" s="254">
        <v>21079</v>
      </c>
      <c r="B4344" s="259" t="s">
        <v>9599</v>
      </c>
      <c r="C4344" s="253" t="s">
        <v>4628</v>
      </c>
      <c r="D4344" s="253">
        <v>343.72</v>
      </c>
      <c r="E4344" s="253" t="s">
        <v>152</v>
      </c>
    </row>
    <row r="4345" spans="1:5" ht="27">
      <c r="A4345" s="254">
        <v>6240</v>
      </c>
      <c r="B4345" s="259" t="s">
        <v>9600</v>
      </c>
      <c r="C4345" s="253" t="s">
        <v>4628</v>
      </c>
      <c r="D4345" s="253">
        <v>381.71</v>
      </c>
      <c r="E4345" s="253" t="s">
        <v>152</v>
      </c>
    </row>
    <row r="4346" spans="1:5" ht="27">
      <c r="A4346" s="254">
        <v>11296</v>
      </c>
      <c r="B4346" s="259" t="s">
        <v>9601</v>
      </c>
      <c r="C4346" s="253" t="s">
        <v>4628</v>
      </c>
      <c r="D4346" s="253">
        <v>1216.22</v>
      </c>
      <c r="E4346" s="253" t="s">
        <v>152</v>
      </c>
    </row>
    <row r="4347" spans="1:5" ht="27">
      <c r="A4347" s="254">
        <v>11299</v>
      </c>
      <c r="B4347" s="259" t="s">
        <v>9602</v>
      </c>
      <c r="C4347" s="253" t="s">
        <v>4628</v>
      </c>
      <c r="D4347" s="253">
        <v>411.66</v>
      </c>
      <c r="E4347" s="253" t="s">
        <v>152</v>
      </c>
    </row>
    <row r="4348" spans="1:5" ht="27">
      <c r="A4348" s="254">
        <v>11066</v>
      </c>
      <c r="B4348" s="259" t="s">
        <v>9603</v>
      </c>
      <c r="C4348" s="253" t="s">
        <v>4628</v>
      </c>
      <c r="D4348" s="253">
        <v>8.73</v>
      </c>
      <c r="E4348" s="253" t="s">
        <v>152</v>
      </c>
    </row>
    <row r="4349" spans="1:5" ht="27">
      <c r="A4349" s="254">
        <v>11065</v>
      </c>
      <c r="B4349" s="259" t="s">
        <v>9604</v>
      </c>
      <c r="C4349" s="253" t="s">
        <v>4628</v>
      </c>
      <c r="D4349" s="253">
        <v>10</v>
      </c>
      <c r="E4349" s="253" t="s">
        <v>152</v>
      </c>
    </row>
    <row r="4350" spans="1:5" ht="27">
      <c r="A4350" s="254">
        <v>11688</v>
      </c>
      <c r="B4350" s="259" t="s">
        <v>9605</v>
      </c>
      <c r="C4350" s="253" t="s">
        <v>4628</v>
      </c>
      <c r="D4350" s="253">
        <v>367.05</v>
      </c>
      <c r="E4350" s="253" t="s">
        <v>152</v>
      </c>
    </row>
    <row r="4351" spans="1:5" ht="40.5">
      <c r="A4351" s="254">
        <v>37736</v>
      </c>
      <c r="B4351" s="259" t="s">
        <v>9606</v>
      </c>
      <c r="C4351" s="253" t="s">
        <v>4628</v>
      </c>
      <c r="D4351" s="253">
        <v>48000</v>
      </c>
      <c r="E4351" s="253" t="s">
        <v>152</v>
      </c>
    </row>
    <row r="4352" spans="1:5" ht="27">
      <c r="A4352" s="254">
        <v>37739</v>
      </c>
      <c r="B4352" s="259" t="s">
        <v>9607</v>
      </c>
      <c r="C4352" s="253" t="s">
        <v>4628</v>
      </c>
      <c r="D4352" s="253">
        <v>59076.92</v>
      </c>
      <c r="E4352" s="253" t="s">
        <v>152</v>
      </c>
    </row>
    <row r="4353" spans="1:5" ht="27">
      <c r="A4353" s="254">
        <v>37740</v>
      </c>
      <c r="B4353" s="259" t="s">
        <v>9608</v>
      </c>
      <c r="C4353" s="253" t="s">
        <v>4628</v>
      </c>
      <c r="D4353" s="253">
        <v>33712.370000000003</v>
      </c>
      <c r="E4353" s="253" t="s">
        <v>152</v>
      </c>
    </row>
    <row r="4354" spans="1:5" ht="27">
      <c r="A4354" s="254">
        <v>37738</v>
      </c>
      <c r="B4354" s="259" t="s">
        <v>9609</v>
      </c>
      <c r="C4354" s="253" t="s">
        <v>4628</v>
      </c>
      <c r="D4354" s="253">
        <v>40053.51</v>
      </c>
      <c r="E4354" s="253" t="s">
        <v>152</v>
      </c>
    </row>
    <row r="4355" spans="1:5" ht="27">
      <c r="A4355" s="254">
        <v>37737</v>
      </c>
      <c r="B4355" s="259" t="s">
        <v>9610</v>
      </c>
      <c r="C4355" s="253" t="s">
        <v>4628</v>
      </c>
      <c r="D4355" s="253">
        <v>31866.22</v>
      </c>
      <c r="E4355" s="253" t="s">
        <v>152</v>
      </c>
    </row>
    <row r="4356" spans="1:5" ht="13.5">
      <c r="A4356" s="254">
        <v>25014</v>
      </c>
      <c r="B4356" s="259" t="s">
        <v>9611</v>
      </c>
      <c r="C4356" s="253" t="s">
        <v>4628</v>
      </c>
      <c r="D4356" s="253">
        <v>66742.47</v>
      </c>
      <c r="E4356" s="253" t="s">
        <v>152</v>
      </c>
    </row>
    <row r="4357" spans="1:5" ht="27">
      <c r="A4357" s="254">
        <v>25013</v>
      </c>
      <c r="B4357" s="259" t="s">
        <v>9612</v>
      </c>
      <c r="C4357" s="253" t="s">
        <v>4628</v>
      </c>
      <c r="D4357" s="253">
        <v>69953.17</v>
      </c>
      <c r="E4357" s="253" t="s">
        <v>152</v>
      </c>
    </row>
    <row r="4358" spans="1:5" ht="27">
      <c r="A4358" s="254">
        <v>14405</v>
      </c>
      <c r="B4358" s="259" t="s">
        <v>9613</v>
      </c>
      <c r="C4358" s="253" t="s">
        <v>4628</v>
      </c>
      <c r="D4358" s="253">
        <v>82113.710000000006</v>
      </c>
      <c r="E4358" s="253" t="s">
        <v>152</v>
      </c>
    </row>
    <row r="4359" spans="1:5" ht="27">
      <c r="A4359" s="254">
        <v>36790</v>
      </c>
      <c r="B4359" s="259" t="s">
        <v>9614</v>
      </c>
      <c r="C4359" s="253" t="s">
        <v>4628</v>
      </c>
      <c r="D4359" s="253">
        <v>187.45</v>
      </c>
      <c r="E4359" s="253" t="s">
        <v>152</v>
      </c>
    </row>
    <row r="4360" spans="1:5" ht="13.5">
      <c r="A4360" s="254">
        <v>20271</v>
      </c>
      <c r="B4360" s="259" t="s">
        <v>9615</v>
      </c>
      <c r="C4360" s="253" t="s">
        <v>4628</v>
      </c>
      <c r="D4360" s="253">
        <v>501.67</v>
      </c>
      <c r="E4360" s="253" t="s">
        <v>152</v>
      </c>
    </row>
    <row r="4361" spans="1:5" ht="13.5">
      <c r="A4361" s="254">
        <v>10423</v>
      </c>
      <c r="B4361" s="259" t="s">
        <v>9616</v>
      </c>
      <c r="C4361" s="253" t="s">
        <v>4628</v>
      </c>
      <c r="D4361" s="253">
        <v>311.14999999999998</v>
      </c>
      <c r="E4361" s="253" t="s">
        <v>152</v>
      </c>
    </row>
    <row r="4362" spans="1:5" ht="27">
      <c r="A4362" s="254">
        <v>37589</v>
      </c>
      <c r="B4362" s="259" t="s">
        <v>9617</v>
      </c>
      <c r="C4362" s="253" t="s">
        <v>4628</v>
      </c>
      <c r="D4362" s="253">
        <v>229.67</v>
      </c>
      <c r="E4362" s="253" t="s">
        <v>152</v>
      </c>
    </row>
    <row r="4363" spans="1:5" ht="27">
      <c r="A4363" s="254">
        <v>11690</v>
      </c>
      <c r="B4363" s="259" t="s">
        <v>9618</v>
      </c>
      <c r="C4363" s="253" t="s">
        <v>4628</v>
      </c>
      <c r="D4363" s="253">
        <v>122.01</v>
      </c>
      <c r="E4363" s="253" t="s">
        <v>152</v>
      </c>
    </row>
    <row r="4364" spans="1:5" ht="27">
      <c r="A4364" s="254">
        <v>20234</v>
      </c>
      <c r="B4364" s="259" t="s">
        <v>9619</v>
      </c>
      <c r="C4364" s="253" t="s">
        <v>4628</v>
      </c>
      <c r="D4364" s="253">
        <v>154.4</v>
      </c>
      <c r="E4364" s="253" t="s">
        <v>152</v>
      </c>
    </row>
    <row r="4365" spans="1:5" ht="13.5">
      <c r="A4365" s="254">
        <v>4763</v>
      </c>
      <c r="B4365" s="259" t="s">
        <v>11080</v>
      </c>
      <c r="C4365" s="253" t="s">
        <v>4627</v>
      </c>
      <c r="D4365" s="253">
        <v>20.22</v>
      </c>
      <c r="E4365" s="253" t="s">
        <v>11862</v>
      </c>
    </row>
    <row r="4366" spans="1:5" ht="13.5">
      <c r="A4366" s="254">
        <v>41070</v>
      </c>
      <c r="B4366" s="259" t="s">
        <v>11081</v>
      </c>
      <c r="C4366" s="253" t="s">
        <v>4636</v>
      </c>
      <c r="D4366" s="253">
        <v>3606.97</v>
      </c>
      <c r="E4366" s="253" t="s">
        <v>11862</v>
      </c>
    </row>
    <row r="4367" spans="1:5" ht="13.5">
      <c r="A4367" s="254">
        <v>14583</v>
      </c>
      <c r="B4367" s="259" t="s">
        <v>9620</v>
      </c>
      <c r="C4367" s="253" t="s">
        <v>4629</v>
      </c>
      <c r="D4367" s="253">
        <v>11.92</v>
      </c>
      <c r="E4367" s="253" t="s">
        <v>152</v>
      </c>
    </row>
    <row r="4368" spans="1:5" ht="13.5">
      <c r="A4368" s="254">
        <v>11457</v>
      </c>
      <c r="B4368" s="259" t="s">
        <v>9621</v>
      </c>
      <c r="C4368" s="253" t="s">
        <v>4628</v>
      </c>
      <c r="D4368" s="253">
        <v>23.16</v>
      </c>
      <c r="E4368" s="253" t="s">
        <v>152</v>
      </c>
    </row>
    <row r="4369" spans="1:5" ht="13.5">
      <c r="A4369" s="254">
        <v>21121</v>
      </c>
      <c r="B4369" s="259" t="s">
        <v>9622</v>
      </c>
      <c r="C4369" s="253" t="s">
        <v>4628</v>
      </c>
      <c r="D4369" s="253">
        <v>1.61</v>
      </c>
      <c r="E4369" s="253" t="s">
        <v>152</v>
      </c>
    </row>
    <row r="4370" spans="1:5" ht="13.5">
      <c r="A4370" s="254">
        <v>38010</v>
      </c>
      <c r="B4370" s="259" t="s">
        <v>9623</v>
      </c>
      <c r="C4370" s="253" t="s">
        <v>4628</v>
      </c>
      <c r="D4370" s="253">
        <v>2.63</v>
      </c>
      <c r="E4370" s="253" t="s">
        <v>152</v>
      </c>
    </row>
    <row r="4371" spans="1:5" ht="13.5">
      <c r="A4371" s="254">
        <v>38011</v>
      </c>
      <c r="B4371" s="259" t="s">
        <v>9624</v>
      </c>
      <c r="C4371" s="253" t="s">
        <v>4628</v>
      </c>
      <c r="D4371" s="253">
        <v>4.8600000000000003</v>
      </c>
      <c r="E4371" s="253" t="s">
        <v>152</v>
      </c>
    </row>
    <row r="4372" spans="1:5" ht="13.5">
      <c r="A4372" s="254">
        <v>38012</v>
      </c>
      <c r="B4372" s="259" t="s">
        <v>9625</v>
      </c>
      <c r="C4372" s="253" t="s">
        <v>4628</v>
      </c>
      <c r="D4372" s="253">
        <v>16.600000000000001</v>
      </c>
      <c r="E4372" s="253" t="s">
        <v>152</v>
      </c>
    </row>
    <row r="4373" spans="1:5" ht="13.5">
      <c r="A4373" s="254">
        <v>38013</v>
      </c>
      <c r="B4373" s="259" t="s">
        <v>9626</v>
      </c>
      <c r="C4373" s="253" t="s">
        <v>4628</v>
      </c>
      <c r="D4373" s="253">
        <v>21.55</v>
      </c>
      <c r="E4373" s="253" t="s">
        <v>152</v>
      </c>
    </row>
    <row r="4374" spans="1:5" ht="13.5">
      <c r="A4374" s="254">
        <v>38014</v>
      </c>
      <c r="B4374" s="259" t="s">
        <v>9627</v>
      </c>
      <c r="C4374" s="253" t="s">
        <v>4628</v>
      </c>
      <c r="D4374" s="253">
        <v>35.07</v>
      </c>
      <c r="E4374" s="253" t="s">
        <v>152</v>
      </c>
    </row>
    <row r="4375" spans="1:5" ht="13.5">
      <c r="A4375" s="254">
        <v>38015</v>
      </c>
      <c r="B4375" s="259" t="s">
        <v>9628</v>
      </c>
      <c r="C4375" s="253" t="s">
        <v>4628</v>
      </c>
      <c r="D4375" s="253">
        <v>84.7</v>
      </c>
      <c r="E4375" s="253" t="s">
        <v>152</v>
      </c>
    </row>
    <row r="4376" spans="1:5" ht="13.5">
      <c r="A4376" s="254">
        <v>38016</v>
      </c>
      <c r="B4376" s="259" t="s">
        <v>9629</v>
      </c>
      <c r="C4376" s="253" t="s">
        <v>4628</v>
      </c>
      <c r="D4376" s="253">
        <v>103.05</v>
      </c>
      <c r="E4376" s="253" t="s">
        <v>152</v>
      </c>
    </row>
    <row r="4377" spans="1:5" ht="27">
      <c r="A4377" s="254">
        <v>12741</v>
      </c>
      <c r="B4377" s="259" t="s">
        <v>9630</v>
      </c>
      <c r="C4377" s="253" t="s">
        <v>4628</v>
      </c>
      <c r="D4377" s="253">
        <v>806.73</v>
      </c>
      <c r="E4377" s="253" t="s">
        <v>152</v>
      </c>
    </row>
    <row r="4378" spans="1:5" ht="27">
      <c r="A4378" s="254">
        <v>12733</v>
      </c>
      <c r="B4378" s="259" t="s">
        <v>9631</v>
      </c>
      <c r="C4378" s="253" t="s">
        <v>4628</v>
      </c>
      <c r="D4378" s="253">
        <v>4.0599999999999996</v>
      </c>
      <c r="E4378" s="253" t="s">
        <v>152</v>
      </c>
    </row>
    <row r="4379" spans="1:5" ht="27">
      <c r="A4379" s="254">
        <v>12734</v>
      </c>
      <c r="B4379" s="259" t="s">
        <v>9632</v>
      </c>
      <c r="C4379" s="253" t="s">
        <v>4628</v>
      </c>
      <c r="D4379" s="253">
        <v>8.65</v>
      </c>
      <c r="E4379" s="253" t="s">
        <v>152</v>
      </c>
    </row>
    <row r="4380" spans="1:5" ht="27">
      <c r="A4380" s="254">
        <v>12735</v>
      </c>
      <c r="B4380" s="259" t="s">
        <v>9633</v>
      </c>
      <c r="C4380" s="253" t="s">
        <v>4628</v>
      </c>
      <c r="D4380" s="253">
        <v>14.23</v>
      </c>
      <c r="E4380" s="253" t="s">
        <v>152</v>
      </c>
    </row>
    <row r="4381" spans="1:5" ht="27">
      <c r="A4381" s="254">
        <v>12736</v>
      </c>
      <c r="B4381" s="259" t="s">
        <v>9634</v>
      </c>
      <c r="C4381" s="253" t="s">
        <v>4628</v>
      </c>
      <c r="D4381" s="253">
        <v>32.53</v>
      </c>
      <c r="E4381" s="253" t="s">
        <v>152</v>
      </c>
    </row>
    <row r="4382" spans="1:5" ht="27">
      <c r="A4382" s="254">
        <v>12737</v>
      </c>
      <c r="B4382" s="259" t="s">
        <v>9635</v>
      </c>
      <c r="C4382" s="253" t="s">
        <v>4628</v>
      </c>
      <c r="D4382" s="253">
        <v>41.91</v>
      </c>
      <c r="E4382" s="253" t="s">
        <v>152</v>
      </c>
    </row>
    <row r="4383" spans="1:5" ht="27">
      <c r="A4383" s="254">
        <v>12738</v>
      </c>
      <c r="B4383" s="259" t="s">
        <v>9636</v>
      </c>
      <c r="C4383" s="253" t="s">
        <v>4628</v>
      </c>
      <c r="D4383" s="253">
        <v>82.84</v>
      </c>
      <c r="E4383" s="253" t="s">
        <v>152</v>
      </c>
    </row>
    <row r="4384" spans="1:5" ht="27">
      <c r="A4384" s="254">
        <v>12739</v>
      </c>
      <c r="B4384" s="259" t="s">
        <v>9637</v>
      </c>
      <c r="C4384" s="253" t="s">
        <v>4628</v>
      </c>
      <c r="D4384" s="253">
        <v>235.83</v>
      </c>
      <c r="E4384" s="253" t="s">
        <v>152</v>
      </c>
    </row>
    <row r="4385" spans="1:5" ht="27">
      <c r="A4385" s="254">
        <v>12740</v>
      </c>
      <c r="B4385" s="259" t="s">
        <v>9638</v>
      </c>
      <c r="C4385" s="253" t="s">
        <v>4628</v>
      </c>
      <c r="D4385" s="253">
        <v>368.97</v>
      </c>
      <c r="E4385" s="253" t="s">
        <v>152</v>
      </c>
    </row>
    <row r="4386" spans="1:5" ht="13.5">
      <c r="A4386" s="254">
        <v>6297</v>
      </c>
      <c r="B4386" s="259" t="s">
        <v>9639</v>
      </c>
      <c r="C4386" s="253" t="s">
        <v>4628</v>
      </c>
      <c r="D4386" s="253">
        <v>22.18</v>
      </c>
      <c r="E4386" s="253" t="s">
        <v>152</v>
      </c>
    </row>
    <row r="4387" spans="1:5" ht="13.5">
      <c r="A4387" s="254">
        <v>6296</v>
      </c>
      <c r="B4387" s="259" t="s">
        <v>9640</v>
      </c>
      <c r="C4387" s="253" t="s">
        <v>4628</v>
      </c>
      <c r="D4387" s="253">
        <v>17.510000000000002</v>
      </c>
      <c r="E4387" s="253" t="s">
        <v>152</v>
      </c>
    </row>
    <row r="4388" spans="1:5" ht="13.5">
      <c r="A4388" s="254">
        <v>6294</v>
      </c>
      <c r="B4388" s="259" t="s">
        <v>9641</v>
      </c>
      <c r="C4388" s="253" t="s">
        <v>4628</v>
      </c>
      <c r="D4388" s="253">
        <v>4.99</v>
      </c>
      <c r="E4388" s="253" t="s">
        <v>152</v>
      </c>
    </row>
    <row r="4389" spans="1:5" ht="13.5">
      <c r="A4389" s="254">
        <v>6323</v>
      </c>
      <c r="B4389" s="259" t="s">
        <v>9642</v>
      </c>
      <c r="C4389" s="253" t="s">
        <v>4628</v>
      </c>
      <c r="D4389" s="253">
        <v>11.44</v>
      </c>
      <c r="E4389" s="253" t="s">
        <v>152</v>
      </c>
    </row>
    <row r="4390" spans="1:5" ht="13.5">
      <c r="A4390" s="254">
        <v>6299</v>
      </c>
      <c r="B4390" s="259" t="s">
        <v>9643</v>
      </c>
      <c r="C4390" s="253" t="s">
        <v>4628</v>
      </c>
      <c r="D4390" s="253">
        <v>66.72</v>
      </c>
      <c r="E4390" s="253" t="s">
        <v>152</v>
      </c>
    </row>
    <row r="4391" spans="1:5" ht="13.5">
      <c r="A4391" s="254">
        <v>6298</v>
      </c>
      <c r="B4391" s="259" t="s">
        <v>9644</v>
      </c>
      <c r="C4391" s="253" t="s">
        <v>4628</v>
      </c>
      <c r="D4391" s="253">
        <v>35.14</v>
      </c>
      <c r="E4391" s="253" t="s">
        <v>152</v>
      </c>
    </row>
    <row r="4392" spans="1:5" ht="13.5">
      <c r="A4392" s="254">
        <v>6295</v>
      </c>
      <c r="B4392" s="259" t="s">
        <v>9645</v>
      </c>
      <c r="C4392" s="253" t="s">
        <v>4628</v>
      </c>
      <c r="D4392" s="253">
        <v>7.1</v>
      </c>
      <c r="E4392" s="253" t="s">
        <v>152</v>
      </c>
    </row>
    <row r="4393" spans="1:5" ht="13.5">
      <c r="A4393" s="254">
        <v>6322</v>
      </c>
      <c r="B4393" s="259" t="s">
        <v>9646</v>
      </c>
      <c r="C4393" s="253" t="s">
        <v>4628</v>
      </c>
      <c r="D4393" s="253">
        <v>89.36</v>
      </c>
      <c r="E4393" s="253" t="s">
        <v>152</v>
      </c>
    </row>
    <row r="4394" spans="1:5" ht="13.5">
      <c r="A4394" s="254">
        <v>6300</v>
      </c>
      <c r="B4394" s="259" t="s">
        <v>9647</v>
      </c>
      <c r="C4394" s="253" t="s">
        <v>4628</v>
      </c>
      <c r="D4394" s="253">
        <v>164.75</v>
      </c>
      <c r="E4394" s="253" t="s">
        <v>152</v>
      </c>
    </row>
    <row r="4395" spans="1:5" ht="13.5">
      <c r="A4395" s="254">
        <v>6321</v>
      </c>
      <c r="B4395" s="259" t="s">
        <v>9648</v>
      </c>
      <c r="C4395" s="253" t="s">
        <v>4628</v>
      </c>
      <c r="D4395" s="253">
        <v>235.34</v>
      </c>
      <c r="E4395" s="253" t="s">
        <v>152</v>
      </c>
    </row>
    <row r="4396" spans="1:5" ht="13.5">
      <c r="A4396" s="254">
        <v>6301</v>
      </c>
      <c r="B4396" s="259" t="s">
        <v>9649</v>
      </c>
      <c r="C4396" s="253" t="s">
        <v>4628</v>
      </c>
      <c r="D4396" s="253">
        <v>551.61</v>
      </c>
      <c r="E4396" s="253" t="s">
        <v>152</v>
      </c>
    </row>
    <row r="4397" spans="1:5" ht="27">
      <c r="A4397" s="254">
        <v>7105</v>
      </c>
      <c r="B4397" s="259" t="s">
        <v>9650</v>
      </c>
      <c r="C4397" s="253" t="s">
        <v>4628</v>
      </c>
      <c r="D4397" s="253">
        <v>25.37</v>
      </c>
      <c r="E4397" s="253" t="s">
        <v>152</v>
      </c>
    </row>
    <row r="4398" spans="1:5" ht="13.5">
      <c r="A4398" s="254">
        <v>20183</v>
      </c>
      <c r="B4398" s="259" t="s">
        <v>9651</v>
      </c>
      <c r="C4398" s="253" t="s">
        <v>4628</v>
      </c>
      <c r="D4398" s="253">
        <v>33.4</v>
      </c>
      <c r="E4398" s="253" t="s">
        <v>152</v>
      </c>
    </row>
    <row r="4399" spans="1:5" ht="13.5">
      <c r="A4399" s="254">
        <v>38448</v>
      </c>
      <c r="B4399" s="259" t="s">
        <v>9652</v>
      </c>
      <c r="C4399" s="253" t="s">
        <v>4628</v>
      </c>
      <c r="D4399" s="253">
        <v>156.96</v>
      </c>
      <c r="E4399" s="253" t="s">
        <v>152</v>
      </c>
    </row>
    <row r="4400" spans="1:5" ht="13.5">
      <c r="A4400" s="254">
        <v>20182</v>
      </c>
      <c r="B4400" s="259" t="s">
        <v>9653</v>
      </c>
      <c r="C4400" s="253" t="s">
        <v>4628</v>
      </c>
      <c r="D4400" s="253">
        <v>19.07</v>
      </c>
      <c r="E4400" s="253" t="s">
        <v>152</v>
      </c>
    </row>
    <row r="4401" spans="1:5" ht="27">
      <c r="A4401" s="254">
        <v>7119</v>
      </c>
      <c r="B4401" s="259" t="s">
        <v>9654</v>
      </c>
      <c r="C4401" s="253" t="s">
        <v>4628</v>
      </c>
      <c r="D4401" s="253">
        <v>7.12</v>
      </c>
      <c r="E4401" s="253" t="s">
        <v>152</v>
      </c>
    </row>
    <row r="4402" spans="1:5" ht="27">
      <c r="A4402" s="254">
        <v>7120</v>
      </c>
      <c r="B4402" s="259" t="s">
        <v>9655</v>
      </c>
      <c r="C4402" s="253" t="s">
        <v>4628</v>
      </c>
      <c r="D4402" s="253">
        <v>4.88</v>
      </c>
      <c r="E4402" s="253" t="s">
        <v>152</v>
      </c>
    </row>
    <row r="4403" spans="1:5" ht="13.5">
      <c r="A4403" s="254">
        <v>6319</v>
      </c>
      <c r="B4403" s="259" t="s">
        <v>9656</v>
      </c>
      <c r="C4403" s="253" t="s">
        <v>4628</v>
      </c>
      <c r="D4403" s="253">
        <v>26.06</v>
      </c>
      <c r="E4403" s="253" t="s">
        <v>152</v>
      </c>
    </row>
    <row r="4404" spans="1:5" ht="27">
      <c r="A4404" s="254">
        <v>6304</v>
      </c>
      <c r="B4404" s="259" t="s">
        <v>9657</v>
      </c>
      <c r="C4404" s="253" t="s">
        <v>4628</v>
      </c>
      <c r="D4404" s="253">
        <v>26.06</v>
      </c>
      <c r="E4404" s="253" t="s">
        <v>152</v>
      </c>
    </row>
    <row r="4405" spans="1:5" ht="27">
      <c r="A4405" s="254">
        <v>21116</v>
      </c>
      <c r="B4405" s="259" t="s">
        <v>9658</v>
      </c>
      <c r="C4405" s="253" t="s">
        <v>4628</v>
      </c>
      <c r="D4405" s="253">
        <v>19.73</v>
      </c>
      <c r="E4405" s="253" t="s">
        <v>152</v>
      </c>
    </row>
    <row r="4406" spans="1:5" ht="13.5">
      <c r="A4406" s="254">
        <v>6320</v>
      </c>
      <c r="B4406" s="259" t="s">
        <v>9659</v>
      </c>
      <c r="C4406" s="253" t="s">
        <v>4628</v>
      </c>
      <c r="D4406" s="253">
        <v>13.42</v>
      </c>
      <c r="E4406" s="253" t="s">
        <v>152</v>
      </c>
    </row>
    <row r="4407" spans="1:5" ht="13.5">
      <c r="A4407" s="254">
        <v>6303</v>
      </c>
      <c r="B4407" s="259" t="s">
        <v>9660</v>
      </c>
      <c r="C4407" s="253" t="s">
        <v>4628</v>
      </c>
      <c r="D4407" s="253">
        <v>13.42</v>
      </c>
      <c r="E4407" s="253" t="s">
        <v>152</v>
      </c>
    </row>
    <row r="4408" spans="1:5" ht="27">
      <c r="A4408" s="254">
        <v>6308</v>
      </c>
      <c r="B4408" s="259" t="s">
        <v>9661</v>
      </c>
      <c r="C4408" s="253" t="s">
        <v>4628</v>
      </c>
      <c r="D4408" s="253">
        <v>72.11</v>
      </c>
      <c r="E4408" s="253" t="s">
        <v>152</v>
      </c>
    </row>
    <row r="4409" spans="1:5" ht="27">
      <c r="A4409" s="254">
        <v>6317</v>
      </c>
      <c r="B4409" s="259" t="s">
        <v>9662</v>
      </c>
      <c r="C4409" s="253" t="s">
        <v>4628</v>
      </c>
      <c r="D4409" s="253">
        <v>72.11</v>
      </c>
      <c r="E4409" s="253" t="s">
        <v>152</v>
      </c>
    </row>
    <row r="4410" spans="1:5" ht="13.5">
      <c r="A4410" s="254">
        <v>6307</v>
      </c>
      <c r="B4410" s="259" t="s">
        <v>9663</v>
      </c>
      <c r="C4410" s="253" t="s">
        <v>4628</v>
      </c>
      <c r="D4410" s="253">
        <v>72.11</v>
      </c>
      <c r="E4410" s="253" t="s">
        <v>152</v>
      </c>
    </row>
    <row r="4411" spans="1:5" ht="13.5">
      <c r="A4411" s="254">
        <v>6309</v>
      </c>
      <c r="B4411" s="259" t="s">
        <v>9664</v>
      </c>
      <c r="C4411" s="253" t="s">
        <v>4628</v>
      </c>
      <c r="D4411" s="253">
        <v>74.209999999999994</v>
      </c>
      <c r="E4411" s="253" t="s">
        <v>152</v>
      </c>
    </row>
    <row r="4412" spans="1:5" ht="13.5">
      <c r="A4412" s="254">
        <v>6318</v>
      </c>
      <c r="B4412" s="259" t="s">
        <v>9665</v>
      </c>
      <c r="C4412" s="253" t="s">
        <v>4628</v>
      </c>
      <c r="D4412" s="253">
        <v>38.9</v>
      </c>
      <c r="E4412" s="253" t="s">
        <v>152</v>
      </c>
    </row>
    <row r="4413" spans="1:5" ht="13.5">
      <c r="A4413" s="254">
        <v>6306</v>
      </c>
      <c r="B4413" s="259" t="s">
        <v>9666</v>
      </c>
      <c r="C4413" s="253" t="s">
        <v>4628</v>
      </c>
      <c r="D4413" s="253">
        <v>38.9</v>
      </c>
      <c r="E4413" s="253" t="s">
        <v>152</v>
      </c>
    </row>
    <row r="4414" spans="1:5" ht="13.5">
      <c r="A4414" s="254">
        <v>6305</v>
      </c>
      <c r="B4414" s="259" t="s">
        <v>9667</v>
      </c>
      <c r="C4414" s="253" t="s">
        <v>4628</v>
      </c>
      <c r="D4414" s="253">
        <v>38.9</v>
      </c>
      <c r="E4414" s="253" t="s">
        <v>152</v>
      </c>
    </row>
    <row r="4415" spans="1:5" ht="13.5">
      <c r="A4415" s="254">
        <v>6302</v>
      </c>
      <c r="B4415" s="259" t="s">
        <v>9668</v>
      </c>
      <c r="C4415" s="253" t="s">
        <v>4628</v>
      </c>
      <c r="D4415" s="253">
        <v>8.25</v>
      </c>
      <c r="E4415" s="253" t="s">
        <v>152</v>
      </c>
    </row>
    <row r="4416" spans="1:5" ht="13.5">
      <c r="A4416" s="254">
        <v>6312</v>
      </c>
      <c r="B4416" s="259" t="s">
        <v>9669</v>
      </c>
      <c r="C4416" s="253" t="s">
        <v>4628</v>
      </c>
      <c r="D4416" s="253">
        <v>103.73</v>
      </c>
      <c r="E4416" s="253" t="s">
        <v>152</v>
      </c>
    </row>
    <row r="4417" spans="1:5" ht="13.5">
      <c r="A4417" s="254">
        <v>6311</v>
      </c>
      <c r="B4417" s="259" t="s">
        <v>9670</v>
      </c>
      <c r="C4417" s="253" t="s">
        <v>4628</v>
      </c>
      <c r="D4417" s="253">
        <v>103.73</v>
      </c>
      <c r="E4417" s="253" t="s">
        <v>152</v>
      </c>
    </row>
    <row r="4418" spans="1:5" ht="13.5">
      <c r="A4418" s="254">
        <v>6310</v>
      </c>
      <c r="B4418" s="259" t="s">
        <v>9671</v>
      </c>
      <c r="C4418" s="253" t="s">
        <v>4628</v>
      </c>
      <c r="D4418" s="253">
        <v>103.73</v>
      </c>
      <c r="E4418" s="253" t="s">
        <v>152</v>
      </c>
    </row>
    <row r="4419" spans="1:5" ht="13.5">
      <c r="A4419" s="254">
        <v>6314</v>
      </c>
      <c r="B4419" s="259" t="s">
        <v>9672</v>
      </c>
      <c r="C4419" s="253" t="s">
        <v>4628</v>
      </c>
      <c r="D4419" s="253">
        <v>103.73</v>
      </c>
      <c r="E4419" s="253" t="s">
        <v>152</v>
      </c>
    </row>
    <row r="4420" spans="1:5" ht="13.5">
      <c r="A4420" s="254">
        <v>6313</v>
      </c>
      <c r="B4420" s="259" t="s">
        <v>9673</v>
      </c>
      <c r="C4420" s="253" t="s">
        <v>4628</v>
      </c>
      <c r="D4420" s="253">
        <v>103.73</v>
      </c>
      <c r="E4420" s="253" t="s">
        <v>152</v>
      </c>
    </row>
    <row r="4421" spans="1:5" ht="13.5">
      <c r="A4421" s="254">
        <v>6315</v>
      </c>
      <c r="B4421" s="259" t="s">
        <v>9674</v>
      </c>
      <c r="C4421" s="253" t="s">
        <v>4628</v>
      </c>
      <c r="D4421" s="253">
        <v>196.41</v>
      </c>
      <c r="E4421" s="253" t="s">
        <v>152</v>
      </c>
    </row>
    <row r="4422" spans="1:5" ht="13.5">
      <c r="A4422" s="254">
        <v>6316</v>
      </c>
      <c r="B4422" s="259" t="s">
        <v>9675</v>
      </c>
      <c r="C4422" s="253" t="s">
        <v>4628</v>
      </c>
      <c r="D4422" s="253">
        <v>196.41</v>
      </c>
      <c r="E4422" s="253" t="s">
        <v>152</v>
      </c>
    </row>
    <row r="4423" spans="1:5" ht="27">
      <c r="A4423" s="254">
        <v>38878</v>
      </c>
      <c r="B4423" s="259" t="s">
        <v>9676</v>
      </c>
      <c r="C4423" s="253" t="s">
        <v>4628</v>
      </c>
      <c r="D4423" s="253">
        <v>13.07</v>
      </c>
      <c r="E4423" s="253" t="s">
        <v>152</v>
      </c>
    </row>
    <row r="4424" spans="1:5" ht="27">
      <c r="A4424" s="254">
        <v>38879</v>
      </c>
      <c r="B4424" s="259" t="s">
        <v>9677</v>
      </c>
      <c r="C4424" s="253" t="s">
        <v>4628</v>
      </c>
      <c r="D4424" s="253">
        <v>24.51</v>
      </c>
      <c r="E4424" s="253" t="s">
        <v>152</v>
      </c>
    </row>
    <row r="4425" spans="1:5" ht="27">
      <c r="A4425" s="254">
        <v>38881</v>
      </c>
      <c r="B4425" s="259" t="s">
        <v>9678</v>
      </c>
      <c r="C4425" s="253" t="s">
        <v>4628</v>
      </c>
      <c r="D4425" s="253">
        <v>12.82</v>
      </c>
      <c r="E4425" s="253" t="s">
        <v>152</v>
      </c>
    </row>
    <row r="4426" spans="1:5" ht="27">
      <c r="A4426" s="254">
        <v>38880</v>
      </c>
      <c r="B4426" s="259" t="s">
        <v>9679</v>
      </c>
      <c r="C4426" s="253" t="s">
        <v>4628</v>
      </c>
      <c r="D4426" s="253">
        <v>13.44</v>
      </c>
      <c r="E4426" s="253" t="s">
        <v>152</v>
      </c>
    </row>
    <row r="4427" spans="1:5" ht="27">
      <c r="A4427" s="254">
        <v>38882</v>
      </c>
      <c r="B4427" s="259" t="s">
        <v>9680</v>
      </c>
      <c r="C4427" s="253" t="s">
        <v>4628</v>
      </c>
      <c r="D4427" s="253">
        <v>13.92</v>
      </c>
      <c r="E4427" s="253" t="s">
        <v>152</v>
      </c>
    </row>
    <row r="4428" spans="1:5" ht="27">
      <c r="A4428" s="254">
        <v>38883</v>
      </c>
      <c r="B4428" s="259" t="s">
        <v>9681</v>
      </c>
      <c r="C4428" s="253" t="s">
        <v>4628</v>
      </c>
      <c r="D4428" s="253">
        <v>20.58</v>
      </c>
      <c r="E4428" s="253" t="s">
        <v>152</v>
      </c>
    </row>
    <row r="4429" spans="1:5" ht="27">
      <c r="A4429" s="254">
        <v>38884</v>
      </c>
      <c r="B4429" s="259" t="s">
        <v>9682</v>
      </c>
      <c r="C4429" s="253" t="s">
        <v>4628</v>
      </c>
      <c r="D4429" s="253">
        <v>22.35</v>
      </c>
      <c r="E4429" s="253" t="s">
        <v>152</v>
      </c>
    </row>
    <row r="4430" spans="1:5" ht="27">
      <c r="A4430" s="254">
        <v>38885</v>
      </c>
      <c r="B4430" s="259" t="s">
        <v>9683</v>
      </c>
      <c r="C4430" s="253" t="s">
        <v>4628</v>
      </c>
      <c r="D4430" s="253">
        <v>21.62</v>
      </c>
      <c r="E4430" s="253" t="s">
        <v>152</v>
      </c>
    </row>
    <row r="4431" spans="1:5" ht="27">
      <c r="A4431" s="254">
        <v>38886</v>
      </c>
      <c r="B4431" s="259" t="s">
        <v>9684</v>
      </c>
      <c r="C4431" s="253" t="s">
        <v>4628</v>
      </c>
      <c r="D4431" s="253">
        <v>23.33</v>
      </c>
      <c r="E4431" s="253" t="s">
        <v>152</v>
      </c>
    </row>
    <row r="4432" spans="1:5" ht="27">
      <c r="A4432" s="254">
        <v>38887</v>
      </c>
      <c r="B4432" s="259" t="s">
        <v>9685</v>
      </c>
      <c r="C4432" s="253" t="s">
        <v>4628</v>
      </c>
      <c r="D4432" s="253">
        <v>20.95</v>
      </c>
      <c r="E4432" s="253" t="s">
        <v>152</v>
      </c>
    </row>
    <row r="4433" spans="1:5" ht="27">
      <c r="A4433" s="254">
        <v>38888</v>
      </c>
      <c r="B4433" s="259" t="s">
        <v>9686</v>
      </c>
      <c r="C4433" s="253" t="s">
        <v>4628</v>
      </c>
      <c r="D4433" s="253">
        <v>24.91</v>
      </c>
      <c r="E4433" s="253" t="s">
        <v>152</v>
      </c>
    </row>
    <row r="4434" spans="1:5" ht="27">
      <c r="A4434" s="254">
        <v>38890</v>
      </c>
      <c r="B4434" s="259" t="s">
        <v>9687</v>
      </c>
      <c r="C4434" s="253" t="s">
        <v>4628</v>
      </c>
      <c r="D4434" s="253">
        <v>37.03</v>
      </c>
      <c r="E4434" s="253" t="s">
        <v>152</v>
      </c>
    </row>
    <row r="4435" spans="1:5" ht="27">
      <c r="A4435" s="254">
        <v>38893</v>
      </c>
      <c r="B4435" s="259" t="s">
        <v>9688</v>
      </c>
      <c r="C4435" s="253" t="s">
        <v>4628</v>
      </c>
      <c r="D4435" s="253">
        <v>29.78</v>
      </c>
      <c r="E4435" s="253" t="s">
        <v>152</v>
      </c>
    </row>
    <row r="4436" spans="1:5" ht="27">
      <c r="A4436" s="254">
        <v>38894</v>
      </c>
      <c r="B4436" s="259" t="s">
        <v>9689</v>
      </c>
      <c r="C4436" s="253" t="s">
        <v>4628</v>
      </c>
      <c r="D4436" s="253">
        <v>37.82</v>
      </c>
      <c r="E4436" s="253" t="s">
        <v>152</v>
      </c>
    </row>
    <row r="4437" spans="1:5" ht="27">
      <c r="A4437" s="254">
        <v>38896</v>
      </c>
      <c r="B4437" s="259" t="s">
        <v>9690</v>
      </c>
      <c r="C4437" s="253" t="s">
        <v>4628</v>
      </c>
      <c r="D4437" s="253">
        <v>38.56</v>
      </c>
      <c r="E4437" s="253" t="s">
        <v>152</v>
      </c>
    </row>
    <row r="4438" spans="1:5" ht="13.5">
      <c r="A4438" s="254">
        <v>39324</v>
      </c>
      <c r="B4438" s="259" t="s">
        <v>9691</v>
      </c>
      <c r="C4438" s="253" t="s">
        <v>4628</v>
      </c>
      <c r="D4438" s="253">
        <v>3.57</v>
      </c>
      <c r="E4438" s="253" t="s">
        <v>152</v>
      </c>
    </row>
    <row r="4439" spans="1:5" ht="13.5">
      <c r="A4439" s="254">
        <v>39325</v>
      </c>
      <c r="B4439" s="259" t="s">
        <v>9692</v>
      </c>
      <c r="C4439" s="253" t="s">
        <v>4628</v>
      </c>
      <c r="D4439" s="253">
        <v>5.4</v>
      </c>
      <c r="E4439" s="253" t="s">
        <v>152</v>
      </c>
    </row>
    <row r="4440" spans="1:5" ht="13.5">
      <c r="A4440" s="254">
        <v>39326</v>
      </c>
      <c r="B4440" s="259" t="s">
        <v>9693</v>
      </c>
      <c r="C4440" s="253" t="s">
        <v>4628</v>
      </c>
      <c r="D4440" s="253">
        <v>13.91</v>
      </c>
      <c r="E4440" s="253" t="s">
        <v>152</v>
      </c>
    </row>
    <row r="4441" spans="1:5" ht="13.5">
      <c r="A4441" s="254">
        <v>39327</v>
      </c>
      <c r="B4441" s="259" t="s">
        <v>9694</v>
      </c>
      <c r="C4441" s="253" t="s">
        <v>4628</v>
      </c>
      <c r="D4441" s="253">
        <v>21.07</v>
      </c>
      <c r="E4441" s="253" t="s">
        <v>152</v>
      </c>
    </row>
    <row r="4442" spans="1:5" ht="27">
      <c r="A4442" s="254">
        <v>20176</v>
      </c>
      <c r="B4442" s="259" t="s">
        <v>9695</v>
      </c>
      <c r="C4442" s="253" t="s">
        <v>4628</v>
      </c>
      <c r="D4442" s="253">
        <v>28.79</v>
      </c>
      <c r="E4442" s="253" t="s">
        <v>152</v>
      </c>
    </row>
    <row r="4443" spans="1:5" ht="27">
      <c r="A4443" s="254">
        <v>11378</v>
      </c>
      <c r="B4443" s="259" t="s">
        <v>9696</v>
      </c>
      <c r="C4443" s="253" t="s">
        <v>4628</v>
      </c>
      <c r="D4443" s="253">
        <v>65.27</v>
      </c>
      <c r="E4443" s="253" t="s">
        <v>152</v>
      </c>
    </row>
    <row r="4444" spans="1:5" ht="27">
      <c r="A4444" s="254">
        <v>11379</v>
      </c>
      <c r="B4444" s="259" t="s">
        <v>9697</v>
      </c>
      <c r="C4444" s="253" t="s">
        <v>4628</v>
      </c>
      <c r="D4444" s="253">
        <v>55.16</v>
      </c>
      <c r="E4444" s="253" t="s">
        <v>152</v>
      </c>
    </row>
    <row r="4445" spans="1:5" ht="27">
      <c r="A4445" s="254">
        <v>11493</v>
      </c>
      <c r="B4445" s="259" t="s">
        <v>9698</v>
      </c>
      <c r="C4445" s="253" t="s">
        <v>4628</v>
      </c>
      <c r="D4445" s="253">
        <v>31.81</v>
      </c>
      <c r="E4445" s="253" t="s">
        <v>152</v>
      </c>
    </row>
    <row r="4446" spans="1:5" ht="27">
      <c r="A4446" s="254">
        <v>42717</v>
      </c>
      <c r="B4446" s="259" t="s">
        <v>10805</v>
      </c>
      <c r="C4446" s="253" t="s">
        <v>4628</v>
      </c>
      <c r="D4446" s="253">
        <v>312.41000000000003</v>
      </c>
      <c r="E4446" s="253" t="s">
        <v>152</v>
      </c>
    </row>
    <row r="4447" spans="1:5" ht="27">
      <c r="A4447" s="254">
        <v>42718</v>
      </c>
      <c r="B4447" s="259" t="s">
        <v>10806</v>
      </c>
      <c r="C4447" s="253" t="s">
        <v>4628</v>
      </c>
      <c r="D4447" s="253">
        <v>346.84</v>
      </c>
      <c r="E4447" s="253" t="s">
        <v>152</v>
      </c>
    </row>
    <row r="4448" spans="1:5" ht="27">
      <c r="A4448" s="254">
        <v>7106</v>
      </c>
      <c r="B4448" s="259" t="s">
        <v>9699</v>
      </c>
      <c r="C4448" s="253" t="s">
        <v>4628</v>
      </c>
      <c r="D4448" s="253">
        <v>115.85</v>
      </c>
      <c r="E4448" s="253" t="s">
        <v>152</v>
      </c>
    </row>
    <row r="4449" spans="1:5" ht="27">
      <c r="A4449" s="254">
        <v>7104</v>
      </c>
      <c r="B4449" s="259" t="s">
        <v>9700</v>
      </c>
      <c r="C4449" s="253" t="s">
        <v>4628</v>
      </c>
      <c r="D4449" s="253">
        <v>2.41</v>
      </c>
      <c r="E4449" s="253" t="s">
        <v>152</v>
      </c>
    </row>
    <row r="4450" spans="1:5" ht="27">
      <c r="A4450" s="254">
        <v>7136</v>
      </c>
      <c r="B4450" s="259" t="s">
        <v>9701</v>
      </c>
      <c r="C4450" s="253" t="s">
        <v>4628</v>
      </c>
      <c r="D4450" s="253">
        <v>4.54</v>
      </c>
      <c r="E4450" s="253" t="s">
        <v>152</v>
      </c>
    </row>
    <row r="4451" spans="1:5" ht="27">
      <c r="A4451" s="254">
        <v>7128</v>
      </c>
      <c r="B4451" s="259" t="s">
        <v>9702</v>
      </c>
      <c r="C4451" s="253" t="s">
        <v>4628</v>
      </c>
      <c r="D4451" s="253">
        <v>7.44</v>
      </c>
      <c r="E4451" s="253" t="s">
        <v>152</v>
      </c>
    </row>
    <row r="4452" spans="1:5" ht="27">
      <c r="A4452" s="254">
        <v>7108</v>
      </c>
      <c r="B4452" s="259" t="s">
        <v>9703</v>
      </c>
      <c r="C4452" s="253" t="s">
        <v>4628</v>
      </c>
      <c r="D4452" s="253">
        <v>7.96</v>
      </c>
      <c r="E4452" s="253" t="s">
        <v>152</v>
      </c>
    </row>
    <row r="4453" spans="1:5" ht="27">
      <c r="A4453" s="254">
        <v>7129</v>
      </c>
      <c r="B4453" s="259" t="s">
        <v>9704</v>
      </c>
      <c r="C4453" s="253" t="s">
        <v>4628</v>
      </c>
      <c r="D4453" s="253">
        <v>6.62</v>
      </c>
      <c r="E4453" s="253" t="s">
        <v>152</v>
      </c>
    </row>
    <row r="4454" spans="1:5" ht="27">
      <c r="A4454" s="254">
        <v>7130</v>
      </c>
      <c r="B4454" s="259" t="s">
        <v>9705</v>
      </c>
      <c r="C4454" s="253" t="s">
        <v>4628</v>
      </c>
      <c r="D4454" s="253">
        <v>10.79</v>
      </c>
      <c r="E4454" s="253" t="s">
        <v>152</v>
      </c>
    </row>
    <row r="4455" spans="1:5" ht="27">
      <c r="A4455" s="254">
        <v>7131</v>
      </c>
      <c r="B4455" s="259" t="s">
        <v>9706</v>
      </c>
      <c r="C4455" s="253" t="s">
        <v>4628</v>
      </c>
      <c r="D4455" s="253">
        <v>13.24</v>
      </c>
      <c r="E4455" s="253" t="s">
        <v>152</v>
      </c>
    </row>
    <row r="4456" spans="1:5" ht="27">
      <c r="A4456" s="254">
        <v>7132</v>
      </c>
      <c r="B4456" s="259" t="s">
        <v>9707</v>
      </c>
      <c r="C4456" s="253" t="s">
        <v>4628</v>
      </c>
      <c r="D4456" s="253">
        <v>36.76</v>
      </c>
      <c r="E4456" s="253" t="s">
        <v>152</v>
      </c>
    </row>
    <row r="4457" spans="1:5" ht="27">
      <c r="A4457" s="254">
        <v>7133</v>
      </c>
      <c r="B4457" s="259" t="s">
        <v>9708</v>
      </c>
      <c r="C4457" s="253" t="s">
        <v>4628</v>
      </c>
      <c r="D4457" s="253">
        <v>57.1</v>
      </c>
      <c r="E4457" s="253" t="s">
        <v>152</v>
      </c>
    </row>
    <row r="4458" spans="1:5" ht="27">
      <c r="A4458" s="254">
        <v>37420</v>
      </c>
      <c r="B4458" s="259" t="s">
        <v>9709</v>
      </c>
      <c r="C4458" s="253" t="s">
        <v>4628</v>
      </c>
      <c r="D4458" s="253">
        <v>30.73</v>
      </c>
      <c r="E4458" s="253" t="s">
        <v>152</v>
      </c>
    </row>
    <row r="4459" spans="1:5" ht="27">
      <c r="A4459" s="254">
        <v>37421</v>
      </c>
      <c r="B4459" s="259" t="s">
        <v>9710</v>
      </c>
      <c r="C4459" s="253" t="s">
        <v>4628</v>
      </c>
      <c r="D4459" s="253">
        <v>42</v>
      </c>
      <c r="E4459" s="253" t="s">
        <v>152</v>
      </c>
    </row>
    <row r="4460" spans="1:5" ht="27">
      <c r="A4460" s="254">
        <v>37422</v>
      </c>
      <c r="B4460" s="259" t="s">
        <v>9711</v>
      </c>
      <c r="C4460" s="253" t="s">
        <v>4628</v>
      </c>
      <c r="D4460" s="253">
        <v>39.31</v>
      </c>
      <c r="E4460" s="253" t="s">
        <v>152</v>
      </c>
    </row>
    <row r="4461" spans="1:5" ht="13.5">
      <c r="A4461" s="254">
        <v>37443</v>
      </c>
      <c r="B4461" s="259" t="s">
        <v>9712</v>
      </c>
      <c r="C4461" s="253" t="s">
        <v>4628</v>
      </c>
      <c r="D4461" s="253">
        <v>125.15</v>
      </c>
      <c r="E4461" s="253" t="s">
        <v>152</v>
      </c>
    </row>
    <row r="4462" spans="1:5" ht="13.5">
      <c r="A4462" s="254">
        <v>37444</v>
      </c>
      <c r="B4462" s="259" t="s">
        <v>9713</v>
      </c>
      <c r="C4462" s="253" t="s">
        <v>4628</v>
      </c>
      <c r="D4462" s="253">
        <v>127.27</v>
      </c>
      <c r="E4462" s="253" t="s">
        <v>152</v>
      </c>
    </row>
    <row r="4463" spans="1:5" ht="13.5">
      <c r="A4463" s="254">
        <v>37445</v>
      </c>
      <c r="B4463" s="259" t="s">
        <v>9714</v>
      </c>
      <c r="C4463" s="253" t="s">
        <v>4628</v>
      </c>
      <c r="D4463" s="253">
        <v>192.91</v>
      </c>
      <c r="E4463" s="253" t="s">
        <v>152</v>
      </c>
    </row>
    <row r="4464" spans="1:5" ht="13.5">
      <c r="A4464" s="254">
        <v>37446</v>
      </c>
      <c r="B4464" s="259" t="s">
        <v>9715</v>
      </c>
      <c r="C4464" s="253" t="s">
        <v>4628</v>
      </c>
      <c r="D4464" s="253">
        <v>210.3</v>
      </c>
      <c r="E4464" s="253" t="s">
        <v>152</v>
      </c>
    </row>
    <row r="4465" spans="1:5" ht="13.5">
      <c r="A4465" s="254">
        <v>37447</v>
      </c>
      <c r="B4465" s="259" t="s">
        <v>9716</v>
      </c>
      <c r="C4465" s="253" t="s">
        <v>4628</v>
      </c>
      <c r="D4465" s="253">
        <v>213.59</v>
      </c>
      <c r="E4465" s="253" t="s">
        <v>152</v>
      </c>
    </row>
    <row r="4466" spans="1:5" ht="13.5">
      <c r="A4466" s="254">
        <v>37448</v>
      </c>
      <c r="B4466" s="259" t="s">
        <v>9717</v>
      </c>
      <c r="C4466" s="253" t="s">
        <v>4628</v>
      </c>
      <c r="D4466" s="253">
        <v>292.98</v>
      </c>
      <c r="E4466" s="253" t="s">
        <v>152</v>
      </c>
    </row>
    <row r="4467" spans="1:5" ht="13.5">
      <c r="A4467" s="254">
        <v>37440</v>
      </c>
      <c r="B4467" s="259" t="s">
        <v>9718</v>
      </c>
      <c r="C4467" s="253" t="s">
        <v>4628</v>
      </c>
      <c r="D4467" s="253">
        <v>99.33</v>
      </c>
      <c r="E4467" s="253" t="s">
        <v>152</v>
      </c>
    </row>
    <row r="4468" spans="1:5" ht="13.5">
      <c r="A4468" s="254">
        <v>37441</v>
      </c>
      <c r="B4468" s="259" t="s">
        <v>9719</v>
      </c>
      <c r="C4468" s="253" t="s">
        <v>4628</v>
      </c>
      <c r="D4468" s="253">
        <v>99.33</v>
      </c>
      <c r="E4468" s="253" t="s">
        <v>152</v>
      </c>
    </row>
    <row r="4469" spans="1:5" ht="13.5">
      <c r="A4469" s="254">
        <v>37442</v>
      </c>
      <c r="B4469" s="259" t="s">
        <v>9720</v>
      </c>
      <c r="C4469" s="253" t="s">
        <v>4628</v>
      </c>
      <c r="D4469" s="253">
        <v>119.64</v>
      </c>
      <c r="E4469" s="253" t="s">
        <v>152</v>
      </c>
    </row>
    <row r="4470" spans="1:5" ht="13.5">
      <c r="A4470" s="254">
        <v>38017</v>
      </c>
      <c r="B4470" s="259" t="s">
        <v>9721</v>
      </c>
      <c r="C4470" s="253" t="s">
        <v>4628</v>
      </c>
      <c r="D4470" s="253">
        <v>5.07</v>
      </c>
      <c r="E4470" s="253" t="s">
        <v>152</v>
      </c>
    </row>
    <row r="4471" spans="1:5" ht="13.5">
      <c r="A4471" s="254">
        <v>38018</v>
      </c>
      <c r="B4471" s="259" t="s">
        <v>9722</v>
      </c>
      <c r="C4471" s="253" t="s">
        <v>4628</v>
      </c>
      <c r="D4471" s="253">
        <v>5.6</v>
      </c>
      <c r="E4471" s="253" t="s">
        <v>152</v>
      </c>
    </row>
    <row r="4472" spans="1:5" ht="27">
      <c r="A4472" s="254">
        <v>39895</v>
      </c>
      <c r="B4472" s="259" t="s">
        <v>9723</v>
      </c>
      <c r="C4472" s="253" t="s">
        <v>4628</v>
      </c>
      <c r="D4472" s="253">
        <v>29.3</v>
      </c>
      <c r="E4472" s="253" t="s">
        <v>152</v>
      </c>
    </row>
    <row r="4473" spans="1:5" ht="27">
      <c r="A4473" s="254">
        <v>39896</v>
      </c>
      <c r="B4473" s="259" t="s">
        <v>9724</v>
      </c>
      <c r="C4473" s="253" t="s">
        <v>4628</v>
      </c>
      <c r="D4473" s="253">
        <v>42.95</v>
      </c>
      <c r="E4473" s="253" t="s">
        <v>152</v>
      </c>
    </row>
    <row r="4474" spans="1:5" ht="27">
      <c r="A4474" s="254">
        <v>38873</v>
      </c>
      <c r="B4474" s="259" t="s">
        <v>9725</v>
      </c>
      <c r="C4474" s="253" t="s">
        <v>4628</v>
      </c>
      <c r="D4474" s="253">
        <v>11.6</v>
      </c>
      <c r="E4474" s="253" t="s">
        <v>152</v>
      </c>
    </row>
    <row r="4475" spans="1:5" ht="27">
      <c r="A4475" s="254">
        <v>38874</v>
      </c>
      <c r="B4475" s="259" t="s">
        <v>9726</v>
      </c>
      <c r="C4475" s="253" t="s">
        <v>4628</v>
      </c>
      <c r="D4475" s="253">
        <v>14.1</v>
      </c>
      <c r="E4475" s="253" t="s">
        <v>152</v>
      </c>
    </row>
    <row r="4476" spans="1:5" ht="27">
      <c r="A4476" s="254">
        <v>38875</v>
      </c>
      <c r="B4476" s="259" t="s">
        <v>9727</v>
      </c>
      <c r="C4476" s="253" t="s">
        <v>4628</v>
      </c>
      <c r="D4476" s="253">
        <v>24.92</v>
      </c>
      <c r="E4476" s="253" t="s">
        <v>152</v>
      </c>
    </row>
    <row r="4477" spans="1:5" ht="27">
      <c r="A4477" s="254">
        <v>38876</v>
      </c>
      <c r="B4477" s="259" t="s">
        <v>9728</v>
      </c>
      <c r="C4477" s="253" t="s">
        <v>4628</v>
      </c>
      <c r="D4477" s="253">
        <v>33.53</v>
      </c>
      <c r="E4477" s="253" t="s">
        <v>152</v>
      </c>
    </row>
    <row r="4478" spans="1:5" ht="27">
      <c r="A4478" s="254">
        <v>39000</v>
      </c>
      <c r="B4478" s="259" t="s">
        <v>9729</v>
      </c>
      <c r="C4478" s="253" t="s">
        <v>4628</v>
      </c>
      <c r="D4478" s="253">
        <v>23.79</v>
      </c>
      <c r="E4478" s="253" t="s">
        <v>152</v>
      </c>
    </row>
    <row r="4479" spans="1:5" ht="27">
      <c r="A4479" s="254">
        <v>38674</v>
      </c>
      <c r="B4479" s="259" t="s">
        <v>9730</v>
      </c>
      <c r="C4479" s="253" t="s">
        <v>4628</v>
      </c>
      <c r="D4479" s="253">
        <v>17.649999999999999</v>
      </c>
      <c r="E4479" s="253" t="s">
        <v>152</v>
      </c>
    </row>
    <row r="4480" spans="1:5" ht="27">
      <c r="A4480" s="254">
        <v>38911</v>
      </c>
      <c r="B4480" s="259" t="s">
        <v>9731</v>
      </c>
      <c r="C4480" s="253" t="s">
        <v>4628</v>
      </c>
      <c r="D4480" s="253">
        <v>41.58</v>
      </c>
      <c r="E4480" s="253" t="s">
        <v>152</v>
      </c>
    </row>
    <row r="4481" spans="1:5" ht="27">
      <c r="A4481" s="254">
        <v>38912</v>
      </c>
      <c r="B4481" s="259" t="s">
        <v>9732</v>
      </c>
      <c r="C4481" s="253" t="s">
        <v>4628</v>
      </c>
      <c r="D4481" s="253">
        <v>52.85</v>
      </c>
      <c r="E4481" s="253" t="s">
        <v>152</v>
      </c>
    </row>
    <row r="4482" spans="1:5" ht="13.5">
      <c r="A4482" s="254">
        <v>38019</v>
      </c>
      <c r="B4482" s="259" t="s">
        <v>9733</v>
      </c>
      <c r="C4482" s="253" t="s">
        <v>4628</v>
      </c>
      <c r="D4482" s="253">
        <v>4.42</v>
      </c>
      <c r="E4482" s="253" t="s">
        <v>152</v>
      </c>
    </row>
    <row r="4483" spans="1:5" ht="13.5">
      <c r="A4483" s="254">
        <v>38020</v>
      </c>
      <c r="B4483" s="259" t="s">
        <v>9734</v>
      </c>
      <c r="C4483" s="253" t="s">
        <v>4628</v>
      </c>
      <c r="D4483" s="253">
        <v>5.6</v>
      </c>
      <c r="E4483" s="253" t="s">
        <v>152</v>
      </c>
    </row>
    <row r="4484" spans="1:5" ht="27">
      <c r="A4484" s="254">
        <v>38454</v>
      </c>
      <c r="B4484" s="259" t="s">
        <v>9735</v>
      </c>
      <c r="C4484" s="253" t="s">
        <v>4628</v>
      </c>
      <c r="D4484" s="253">
        <v>4.34</v>
      </c>
      <c r="E4484" s="253" t="s">
        <v>152</v>
      </c>
    </row>
    <row r="4485" spans="1:5" ht="27">
      <c r="A4485" s="254">
        <v>38455</v>
      </c>
      <c r="B4485" s="259" t="s">
        <v>9736</v>
      </c>
      <c r="C4485" s="253" t="s">
        <v>4628</v>
      </c>
      <c r="D4485" s="253">
        <v>3.97</v>
      </c>
      <c r="E4485" s="253" t="s">
        <v>152</v>
      </c>
    </row>
    <row r="4486" spans="1:5" ht="27">
      <c r="A4486" s="254">
        <v>38462</v>
      </c>
      <c r="B4486" s="259" t="s">
        <v>9737</v>
      </c>
      <c r="C4486" s="253" t="s">
        <v>4628</v>
      </c>
      <c r="D4486" s="253">
        <v>112.21</v>
      </c>
      <c r="E4486" s="253" t="s">
        <v>152</v>
      </c>
    </row>
    <row r="4487" spans="1:5" ht="27">
      <c r="A4487" s="254">
        <v>36362</v>
      </c>
      <c r="B4487" s="259" t="s">
        <v>9738</v>
      </c>
      <c r="C4487" s="253" t="s">
        <v>4628</v>
      </c>
      <c r="D4487" s="253">
        <v>1.71</v>
      </c>
      <c r="E4487" s="253" t="s">
        <v>152</v>
      </c>
    </row>
    <row r="4488" spans="1:5" ht="27">
      <c r="A4488" s="254">
        <v>36298</v>
      </c>
      <c r="B4488" s="259" t="s">
        <v>9739</v>
      </c>
      <c r="C4488" s="253" t="s">
        <v>4628</v>
      </c>
      <c r="D4488" s="253">
        <v>2.5299999999999998</v>
      </c>
      <c r="E4488" s="253" t="s">
        <v>152</v>
      </c>
    </row>
    <row r="4489" spans="1:5" ht="27">
      <c r="A4489" s="254">
        <v>38456</v>
      </c>
      <c r="B4489" s="259" t="s">
        <v>9740</v>
      </c>
      <c r="C4489" s="253" t="s">
        <v>4628</v>
      </c>
      <c r="D4489" s="253">
        <v>4.13</v>
      </c>
      <c r="E4489" s="253" t="s">
        <v>152</v>
      </c>
    </row>
    <row r="4490" spans="1:5" ht="27">
      <c r="A4490" s="254">
        <v>38457</v>
      </c>
      <c r="B4490" s="259" t="s">
        <v>9741</v>
      </c>
      <c r="C4490" s="253" t="s">
        <v>4628</v>
      </c>
      <c r="D4490" s="253">
        <v>9.3000000000000007</v>
      </c>
      <c r="E4490" s="253" t="s">
        <v>152</v>
      </c>
    </row>
    <row r="4491" spans="1:5" ht="27">
      <c r="A4491" s="254">
        <v>38458</v>
      </c>
      <c r="B4491" s="259" t="s">
        <v>9742</v>
      </c>
      <c r="C4491" s="253" t="s">
        <v>4628</v>
      </c>
      <c r="D4491" s="253">
        <v>12.47</v>
      </c>
      <c r="E4491" s="253" t="s">
        <v>152</v>
      </c>
    </row>
    <row r="4492" spans="1:5" ht="27">
      <c r="A4492" s="254">
        <v>38459</v>
      </c>
      <c r="B4492" s="259" t="s">
        <v>9743</v>
      </c>
      <c r="C4492" s="253" t="s">
        <v>4628</v>
      </c>
      <c r="D4492" s="253">
        <v>22.01</v>
      </c>
      <c r="E4492" s="253" t="s">
        <v>152</v>
      </c>
    </row>
    <row r="4493" spans="1:5" ht="27">
      <c r="A4493" s="254">
        <v>38460</v>
      </c>
      <c r="B4493" s="259" t="s">
        <v>9744</v>
      </c>
      <c r="C4493" s="253" t="s">
        <v>4628</v>
      </c>
      <c r="D4493" s="253">
        <v>45.97</v>
      </c>
      <c r="E4493" s="253" t="s">
        <v>152</v>
      </c>
    </row>
    <row r="4494" spans="1:5" ht="27">
      <c r="A4494" s="254">
        <v>38461</v>
      </c>
      <c r="B4494" s="259" t="s">
        <v>9745</v>
      </c>
      <c r="C4494" s="253" t="s">
        <v>4628</v>
      </c>
      <c r="D4494" s="253">
        <v>70.12</v>
      </c>
      <c r="E4494" s="253" t="s">
        <v>152</v>
      </c>
    </row>
    <row r="4495" spans="1:5" ht="13.5">
      <c r="A4495" s="254">
        <v>7094</v>
      </c>
      <c r="B4495" s="259" t="s">
        <v>9746</v>
      </c>
      <c r="C4495" s="253" t="s">
        <v>4628</v>
      </c>
      <c r="D4495" s="253">
        <v>8.34</v>
      </c>
      <c r="E4495" s="253" t="s">
        <v>152</v>
      </c>
    </row>
    <row r="4496" spans="1:5" ht="27">
      <c r="A4496" s="254">
        <v>7116</v>
      </c>
      <c r="B4496" s="259" t="s">
        <v>9747</v>
      </c>
      <c r="C4496" s="253" t="s">
        <v>4628</v>
      </c>
      <c r="D4496" s="253">
        <v>2.15</v>
      </c>
      <c r="E4496" s="253" t="s">
        <v>152</v>
      </c>
    </row>
    <row r="4497" spans="1:5" ht="13.5">
      <c r="A4497" s="254">
        <v>7118</v>
      </c>
      <c r="B4497" s="259" t="s">
        <v>9748</v>
      </c>
      <c r="C4497" s="253" t="s">
        <v>4628</v>
      </c>
      <c r="D4497" s="253">
        <v>18.420000000000002</v>
      </c>
      <c r="E4497" s="253" t="s">
        <v>152</v>
      </c>
    </row>
    <row r="4498" spans="1:5" ht="13.5">
      <c r="A4498" s="254">
        <v>7117</v>
      </c>
      <c r="B4498" s="259" t="s">
        <v>9749</v>
      </c>
      <c r="C4498" s="253" t="s">
        <v>4628</v>
      </c>
      <c r="D4498" s="253">
        <v>16.38</v>
      </c>
      <c r="E4498" s="253" t="s">
        <v>152</v>
      </c>
    </row>
    <row r="4499" spans="1:5" ht="13.5">
      <c r="A4499" s="254">
        <v>7098</v>
      </c>
      <c r="B4499" s="259" t="s">
        <v>9750</v>
      </c>
      <c r="C4499" s="253" t="s">
        <v>4628</v>
      </c>
      <c r="D4499" s="253">
        <v>2.2799999999999998</v>
      </c>
      <c r="E4499" s="253" t="s">
        <v>152</v>
      </c>
    </row>
    <row r="4500" spans="1:5" ht="13.5">
      <c r="A4500" s="254">
        <v>7110</v>
      </c>
      <c r="B4500" s="259" t="s">
        <v>9751</v>
      </c>
      <c r="C4500" s="253" t="s">
        <v>4628</v>
      </c>
      <c r="D4500" s="253">
        <v>40.06</v>
      </c>
      <c r="E4500" s="253" t="s">
        <v>152</v>
      </c>
    </row>
    <row r="4501" spans="1:5" ht="13.5">
      <c r="A4501" s="254">
        <v>7123</v>
      </c>
      <c r="B4501" s="259" t="s">
        <v>9752</v>
      </c>
      <c r="C4501" s="253" t="s">
        <v>4628</v>
      </c>
      <c r="D4501" s="253">
        <v>2.94</v>
      </c>
      <c r="E4501" s="253" t="s">
        <v>152</v>
      </c>
    </row>
    <row r="4502" spans="1:5" ht="27">
      <c r="A4502" s="254">
        <v>7121</v>
      </c>
      <c r="B4502" s="259" t="s">
        <v>9753</v>
      </c>
      <c r="C4502" s="253" t="s">
        <v>4628</v>
      </c>
      <c r="D4502" s="253">
        <v>7.24</v>
      </c>
      <c r="E4502" s="253" t="s">
        <v>152</v>
      </c>
    </row>
    <row r="4503" spans="1:5" ht="27">
      <c r="A4503" s="254">
        <v>7137</v>
      </c>
      <c r="B4503" s="259" t="s">
        <v>9754</v>
      </c>
      <c r="C4503" s="253" t="s">
        <v>4628</v>
      </c>
      <c r="D4503" s="253">
        <v>6.51</v>
      </c>
      <c r="E4503" s="253" t="s">
        <v>152</v>
      </c>
    </row>
    <row r="4504" spans="1:5" ht="27">
      <c r="A4504" s="254">
        <v>7122</v>
      </c>
      <c r="B4504" s="259" t="s">
        <v>9755</v>
      </c>
      <c r="C4504" s="253" t="s">
        <v>4628</v>
      </c>
      <c r="D4504" s="253">
        <v>8.14</v>
      </c>
      <c r="E4504" s="253" t="s">
        <v>152</v>
      </c>
    </row>
    <row r="4505" spans="1:5" ht="27">
      <c r="A4505" s="254">
        <v>7114</v>
      </c>
      <c r="B4505" s="259" t="s">
        <v>9756</v>
      </c>
      <c r="C4505" s="253" t="s">
        <v>4628</v>
      </c>
      <c r="D4505" s="253">
        <v>12.55</v>
      </c>
      <c r="E4505" s="253" t="s">
        <v>152</v>
      </c>
    </row>
    <row r="4506" spans="1:5" ht="27">
      <c r="A4506" s="254">
        <v>7109</v>
      </c>
      <c r="B4506" s="259" t="s">
        <v>9757</v>
      </c>
      <c r="C4506" s="253" t="s">
        <v>4628</v>
      </c>
      <c r="D4506" s="253">
        <v>2.2000000000000002</v>
      </c>
      <c r="E4506" s="253" t="s">
        <v>152</v>
      </c>
    </row>
    <row r="4507" spans="1:5" ht="27">
      <c r="A4507" s="254">
        <v>7135</v>
      </c>
      <c r="B4507" s="259" t="s">
        <v>9758</v>
      </c>
      <c r="C4507" s="253" t="s">
        <v>4628</v>
      </c>
      <c r="D4507" s="253">
        <v>3.43</v>
      </c>
      <c r="E4507" s="253" t="s">
        <v>152</v>
      </c>
    </row>
    <row r="4508" spans="1:5" ht="27">
      <c r="A4508" s="254">
        <v>37947</v>
      </c>
      <c r="B4508" s="259" t="s">
        <v>9759</v>
      </c>
      <c r="C4508" s="253" t="s">
        <v>4628</v>
      </c>
      <c r="D4508" s="253">
        <v>3.47</v>
      </c>
      <c r="E4508" s="253" t="s">
        <v>152</v>
      </c>
    </row>
    <row r="4509" spans="1:5" ht="27">
      <c r="A4509" s="254">
        <v>7103</v>
      </c>
      <c r="B4509" s="259" t="s">
        <v>9760</v>
      </c>
      <c r="C4509" s="253" t="s">
        <v>4628</v>
      </c>
      <c r="D4509" s="253">
        <v>7.96</v>
      </c>
      <c r="E4509" s="253" t="s">
        <v>152</v>
      </c>
    </row>
    <row r="4510" spans="1:5" ht="13.5">
      <c r="A4510" s="254">
        <v>40419</v>
      </c>
      <c r="B4510" s="259" t="s">
        <v>9761</v>
      </c>
      <c r="C4510" s="253" t="s">
        <v>4628</v>
      </c>
      <c r="D4510" s="253">
        <v>21.26</v>
      </c>
      <c r="E4510" s="253" t="s">
        <v>152</v>
      </c>
    </row>
    <row r="4511" spans="1:5" ht="13.5">
      <c r="A4511" s="254">
        <v>40420</v>
      </c>
      <c r="B4511" s="259" t="s">
        <v>9762</v>
      </c>
      <c r="C4511" s="253" t="s">
        <v>4628</v>
      </c>
      <c r="D4511" s="253">
        <v>31.02</v>
      </c>
      <c r="E4511" s="253" t="s">
        <v>152</v>
      </c>
    </row>
    <row r="4512" spans="1:5" ht="13.5">
      <c r="A4512" s="254">
        <v>40421</v>
      </c>
      <c r="B4512" s="259" t="s">
        <v>9763</v>
      </c>
      <c r="C4512" s="253" t="s">
        <v>4628</v>
      </c>
      <c r="D4512" s="253">
        <v>33.020000000000003</v>
      </c>
      <c r="E4512" s="253" t="s">
        <v>152</v>
      </c>
    </row>
    <row r="4513" spans="1:5" ht="27">
      <c r="A4513" s="254">
        <v>7126</v>
      </c>
      <c r="B4513" s="259" t="s">
        <v>9764</v>
      </c>
      <c r="C4513" s="253" t="s">
        <v>4628</v>
      </c>
      <c r="D4513" s="253">
        <v>16.71</v>
      </c>
      <c r="E4513" s="253" t="s">
        <v>152</v>
      </c>
    </row>
    <row r="4514" spans="1:5" ht="27">
      <c r="A4514" s="254">
        <v>38905</v>
      </c>
      <c r="B4514" s="259" t="s">
        <v>9765</v>
      </c>
      <c r="C4514" s="253" t="s">
        <v>4628</v>
      </c>
      <c r="D4514" s="253">
        <v>13.03</v>
      </c>
      <c r="E4514" s="253" t="s">
        <v>152</v>
      </c>
    </row>
    <row r="4515" spans="1:5" ht="27">
      <c r="A4515" s="254">
        <v>38907</v>
      </c>
      <c r="B4515" s="259" t="s">
        <v>9766</v>
      </c>
      <c r="C4515" s="253" t="s">
        <v>4628</v>
      </c>
      <c r="D4515" s="253">
        <v>13.86</v>
      </c>
      <c r="E4515" s="253" t="s">
        <v>152</v>
      </c>
    </row>
    <row r="4516" spans="1:5" ht="27">
      <c r="A4516" s="254">
        <v>38908</v>
      </c>
      <c r="B4516" s="259" t="s">
        <v>9767</v>
      </c>
      <c r="C4516" s="253" t="s">
        <v>4628</v>
      </c>
      <c r="D4516" s="253">
        <v>15.6</v>
      </c>
      <c r="E4516" s="253" t="s">
        <v>152</v>
      </c>
    </row>
    <row r="4517" spans="1:5" ht="27">
      <c r="A4517" s="254">
        <v>38909</v>
      </c>
      <c r="B4517" s="259" t="s">
        <v>9768</v>
      </c>
      <c r="C4517" s="253" t="s">
        <v>4628</v>
      </c>
      <c r="D4517" s="253">
        <v>22.43</v>
      </c>
      <c r="E4517" s="253" t="s">
        <v>152</v>
      </c>
    </row>
    <row r="4518" spans="1:5" ht="27">
      <c r="A4518" s="254">
        <v>38910</v>
      </c>
      <c r="B4518" s="259" t="s">
        <v>9769</v>
      </c>
      <c r="C4518" s="253" t="s">
        <v>4628</v>
      </c>
      <c r="D4518" s="253">
        <v>24.22</v>
      </c>
      <c r="E4518" s="253" t="s">
        <v>152</v>
      </c>
    </row>
    <row r="4519" spans="1:5" ht="27">
      <c r="A4519" s="254">
        <v>38897</v>
      </c>
      <c r="B4519" s="259" t="s">
        <v>9770</v>
      </c>
      <c r="C4519" s="253" t="s">
        <v>4628</v>
      </c>
      <c r="D4519" s="253">
        <v>13.08</v>
      </c>
      <c r="E4519" s="253" t="s">
        <v>152</v>
      </c>
    </row>
    <row r="4520" spans="1:5" ht="27">
      <c r="A4520" s="254">
        <v>38899</v>
      </c>
      <c r="B4520" s="259" t="s">
        <v>9771</v>
      </c>
      <c r="C4520" s="253" t="s">
        <v>4628</v>
      </c>
      <c r="D4520" s="253">
        <v>14.72</v>
      </c>
      <c r="E4520" s="253" t="s">
        <v>152</v>
      </c>
    </row>
    <row r="4521" spans="1:5" ht="27">
      <c r="A4521" s="254">
        <v>38900</v>
      </c>
      <c r="B4521" s="259" t="s">
        <v>9772</v>
      </c>
      <c r="C4521" s="253" t="s">
        <v>4628</v>
      </c>
      <c r="D4521" s="253">
        <v>15.34</v>
      </c>
      <c r="E4521" s="253" t="s">
        <v>152</v>
      </c>
    </row>
    <row r="4522" spans="1:5" ht="27">
      <c r="A4522" s="254">
        <v>38901</v>
      </c>
      <c r="B4522" s="259" t="s">
        <v>9773</v>
      </c>
      <c r="C4522" s="253" t="s">
        <v>4628</v>
      </c>
      <c r="D4522" s="253">
        <v>25.1</v>
      </c>
      <c r="E4522" s="253" t="s">
        <v>152</v>
      </c>
    </row>
    <row r="4523" spans="1:5" ht="27">
      <c r="A4523" s="254">
        <v>38904</v>
      </c>
      <c r="B4523" s="259" t="s">
        <v>9774</v>
      </c>
      <c r="C4523" s="253" t="s">
        <v>4628</v>
      </c>
      <c r="D4523" s="253">
        <v>40.78</v>
      </c>
      <c r="E4523" s="253" t="s">
        <v>152</v>
      </c>
    </row>
    <row r="4524" spans="1:5" ht="27">
      <c r="A4524" s="254">
        <v>38903</v>
      </c>
      <c r="B4524" s="259" t="s">
        <v>9775</v>
      </c>
      <c r="C4524" s="253" t="s">
        <v>4628</v>
      </c>
      <c r="D4524" s="253">
        <v>40.53</v>
      </c>
      <c r="E4524" s="253" t="s">
        <v>152</v>
      </c>
    </row>
    <row r="4525" spans="1:5" ht="27">
      <c r="A4525" s="254">
        <v>7091</v>
      </c>
      <c r="B4525" s="259" t="s">
        <v>9776</v>
      </c>
      <c r="C4525" s="253" t="s">
        <v>4628</v>
      </c>
      <c r="D4525" s="253">
        <v>10.130000000000001</v>
      </c>
      <c r="E4525" s="253" t="s">
        <v>152</v>
      </c>
    </row>
    <row r="4526" spans="1:5" ht="27">
      <c r="A4526" s="254">
        <v>11655</v>
      </c>
      <c r="B4526" s="259" t="s">
        <v>9777</v>
      </c>
      <c r="C4526" s="253" t="s">
        <v>4628</v>
      </c>
      <c r="D4526" s="253">
        <v>9.68</v>
      </c>
      <c r="E4526" s="253" t="s">
        <v>152</v>
      </c>
    </row>
    <row r="4527" spans="1:5" ht="27">
      <c r="A4527" s="254">
        <v>11656</v>
      </c>
      <c r="B4527" s="259" t="s">
        <v>9778</v>
      </c>
      <c r="C4527" s="253" t="s">
        <v>4628</v>
      </c>
      <c r="D4527" s="253">
        <v>10.119999999999999</v>
      </c>
      <c r="E4527" s="253" t="s">
        <v>152</v>
      </c>
    </row>
    <row r="4528" spans="1:5" ht="27">
      <c r="A4528" s="254">
        <v>37948</v>
      </c>
      <c r="B4528" s="259" t="s">
        <v>9779</v>
      </c>
      <c r="C4528" s="253" t="s">
        <v>4628</v>
      </c>
      <c r="D4528" s="253">
        <v>2.0499999999999998</v>
      </c>
      <c r="E4528" s="253" t="s">
        <v>152</v>
      </c>
    </row>
    <row r="4529" spans="1:5" ht="27">
      <c r="A4529" s="254">
        <v>7097</v>
      </c>
      <c r="B4529" s="259" t="s">
        <v>9780</v>
      </c>
      <c r="C4529" s="253" t="s">
        <v>4628</v>
      </c>
      <c r="D4529" s="253">
        <v>4.5</v>
      </c>
      <c r="E4529" s="253" t="s">
        <v>152</v>
      </c>
    </row>
    <row r="4530" spans="1:5" ht="27">
      <c r="A4530" s="254">
        <v>11657</v>
      </c>
      <c r="B4530" s="259" t="s">
        <v>9781</v>
      </c>
      <c r="C4530" s="253" t="s">
        <v>4628</v>
      </c>
      <c r="D4530" s="253">
        <v>8.82</v>
      </c>
      <c r="E4530" s="253" t="s">
        <v>152</v>
      </c>
    </row>
    <row r="4531" spans="1:5" ht="27">
      <c r="A4531" s="254">
        <v>11658</v>
      </c>
      <c r="B4531" s="259" t="s">
        <v>9782</v>
      </c>
      <c r="C4531" s="253" t="s">
        <v>4628</v>
      </c>
      <c r="D4531" s="253">
        <v>8.99</v>
      </c>
      <c r="E4531" s="253" t="s">
        <v>152</v>
      </c>
    </row>
    <row r="4532" spans="1:5" ht="27">
      <c r="A4532" s="254">
        <v>7146</v>
      </c>
      <c r="B4532" s="259" t="s">
        <v>9783</v>
      </c>
      <c r="C4532" s="253" t="s">
        <v>4628</v>
      </c>
      <c r="D4532" s="253">
        <v>124.06</v>
      </c>
      <c r="E4532" s="253" t="s">
        <v>152</v>
      </c>
    </row>
    <row r="4533" spans="1:5" ht="27">
      <c r="A4533" s="254">
        <v>7138</v>
      </c>
      <c r="B4533" s="259" t="s">
        <v>9784</v>
      </c>
      <c r="C4533" s="253" t="s">
        <v>4628</v>
      </c>
      <c r="D4533" s="253">
        <v>0.7</v>
      </c>
      <c r="E4533" s="253" t="s">
        <v>152</v>
      </c>
    </row>
    <row r="4534" spans="1:5" ht="27">
      <c r="A4534" s="254">
        <v>7139</v>
      </c>
      <c r="B4534" s="259" t="s">
        <v>9785</v>
      </c>
      <c r="C4534" s="253" t="s">
        <v>4628</v>
      </c>
      <c r="D4534" s="253">
        <v>0.92</v>
      </c>
      <c r="E4534" s="253" t="s">
        <v>152</v>
      </c>
    </row>
    <row r="4535" spans="1:5" ht="27">
      <c r="A4535" s="254">
        <v>7140</v>
      </c>
      <c r="B4535" s="259" t="s">
        <v>9786</v>
      </c>
      <c r="C4535" s="253" t="s">
        <v>4628</v>
      </c>
      <c r="D4535" s="253">
        <v>3.06</v>
      </c>
      <c r="E4535" s="253" t="s">
        <v>152</v>
      </c>
    </row>
    <row r="4536" spans="1:5" ht="27">
      <c r="A4536" s="254">
        <v>7141</v>
      </c>
      <c r="B4536" s="259" t="s">
        <v>9787</v>
      </c>
      <c r="C4536" s="253" t="s">
        <v>4628</v>
      </c>
      <c r="D4536" s="253">
        <v>6.69</v>
      </c>
      <c r="E4536" s="253" t="s">
        <v>152</v>
      </c>
    </row>
    <row r="4537" spans="1:5" ht="27">
      <c r="A4537" s="254">
        <v>7143</v>
      </c>
      <c r="B4537" s="259" t="s">
        <v>9788</v>
      </c>
      <c r="C4537" s="253" t="s">
        <v>4628</v>
      </c>
      <c r="D4537" s="253">
        <v>22.3</v>
      </c>
      <c r="E4537" s="253" t="s">
        <v>152</v>
      </c>
    </row>
    <row r="4538" spans="1:5" ht="27">
      <c r="A4538" s="254">
        <v>7144</v>
      </c>
      <c r="B4538" s="259" t="s">
        <v>9789</v>
      </c>
      <c r="C4538" s="253" t="s">
        <v>4628</v>
      </c>
      <c r="D4538" s="253">
        <v>44.6</v>
      </c>
      <c r="E4538" s="253" t="s">
        <v>152</v>
      </c>
    </row>
    <row r="4539" spans="1:5" ht="27">
      <c r="A4539" s="254">
        <v>7145</v>
      </c>
      <c r="B4539" s="259" t="s">
        <v>9790</v>
      </c>
      <c r="C4539" s="253" t="s">
        <v>4628</v>
      </c>
      <c r="D4539" s="253">
        <v>73.150000000000006</v>
      </c>
      <c r="E4539" s="253" t="s">
        <v>152</v>
      </c>
    </row>
    <row r="4540" spans="1:5" ht="27">
      <c r="A4540" s="254">
        <v>7142</v>
      </c>
      <c r="B4540" s="259" t="s">
        <v>9791</v>
      </c>
      <c r="C4540" s="253" t="s">
        <v>4628</v>
      </c>
      <c r="D4540" s="253">
        <v>7.48</v>
      </c>
      <c r="E4540" s="253" t="s">
        <v>152</v>
      </c>
    </row>
    <row r="4541" spans="1:5" ht="13.5">
      <c r="A4541" s="254">
        <v>3593</v>
      </c>
      <c r="B4541" s="259" t="s">
        <v>9792</v>
      </c>
      <c r="C4541" s="253" t="s">
        <v>4628</v>
      </c>
      <c r="D4541" s="253">
        <v>48.14</v>
      </c>
      <c r="E4541" s="253" t="s">
        <v>152</v>
      </c>
    </row>
    <row r="4542" spans="1:5" ht="13.5">
      <c r="A4542" s="254">
        <v>3588</v>
      </c>
      <c r="B4542" s="259" t="s">
        <v>9793</v>
      </c>
      <c r="C4542" s="253" t="s">
        <v>4628</v>
      </c>
      <c r="D4542" s="253">
        <v>37.11</v>
      </c>
      <c r="E4542" s="253" t="s">
        <v>152</v>
      </c>
    </row>
    <row r="4543" spans="1:5" ht="13.5">
      <c r="A4543" s="254">
        <v>3585</v>
      </c>
      <c r="B4543" s="259" t="s">
        <v>9794</v>
      </c>
      <c r="C4543" s="253" t="s">
        <v>4628</v>
      </c>
      <c r="D4543" s="253">
        <v>11.46</v>
      </c>
      <c r="E4543" s="253" t="s">
        <v>152</v>
      </c>
    </row>
    <row r="4544" spans="1:5" ht="13.5">
      <c r="A4544" s="254">
        <v>3587</v>
      </c>
      <c r="B4544" s="259" t="s">
        <v>9795</v>
      </c>
      <c r="C4544" s="253" t="s">
        <v>4628</v>
      </c>
      <c r="D4544" s="253">
        <v>23.03</v>
      </c>
      <c r="E4544" s="253" t="s">
        <v>152</v>
      </c>
    </row>
    <row r="4545" spans="1:5" ht="13.5">
      <c r="A4545" s="254">
        <v>3590</v>
      </c>
      <c r="B4545" s="259" t="s">
        <v>9796</v>
      </c>
      <c r="C4545" s="253" t="s">
        <v>4628</v>
      </c>
      <c r="D4545" s="253">
        <v>136.69999999999999</v>
      </c>
      <c r="E4545" s="253" t="s">
        <v>152</v>
      </c>
    </row>
    <row r="4546" spans="1:5" ht="13.5">
      <c r="A4546" s="254">
        <v>3589</v>
      </c>
      <c r="B4546" s="259" t="s">
        <v>9797</v>
      </c>
      <c r="C4546" s="253" t="s">
        <v>4628</v>
      </c>
      <c r="D4546" s="253">
        <v>73.37</v>
      </c>
      <c r="E4546" s="253" t="s">
        <v>152</v>
      </c>
    </row>
    <row r="4547" spans="1:5" ht="13.5">
      <c r="A4547" s="254">
        <v>3586</v>
      </c>
      <c r="B4547" s="259" t="s">
        <v>9798</v>
      </c>
      <c r="C4547" s="253" t="s">
        <v>4628</v>
      </c>
      <c r="D4547" s="253">
        <v>15.01</v>
      </c>
      <c r="E4547" s="253" t="s">
        <v>152</v>
      </c>
    </row>
    <row r="4548" spans="1:5" ht="13.5">
      <c r="A4548" s="254">
        <v>3592</v>
      </c>
      <c r="B4548" s="259" t="s">
        <v>9799</v>
      </c>
      <c r="C4548" s="253" t="s">
        <v>4628</v>
      </c>
      <c r="D4548" s="253">
        <v>216.08</v>
      </c>
      <c r="E4548" s="253" t="s">
        <v>152</v>
      </c>
    </row>
    <row r="4549" spans="1:5" ht="13.5">
      <c r="A4549" s="254">
        <v>3591</v>
      </c>
      <c r="B4549" s="259" t="s">
        <v>9800</v>
      </c>
      <c r="C4549" s="253" t="s">
        <v>4628</v>
      </c>
      <c r="D4549" s="253">
        <v>346.39</v>
      </c>
      <c r="E4549" s="253" t="s">
        <v>152</v>
      </c>
    </row>
    <row r="4550" spans="1:5" ht="27">
      <c r="A4550" s="254">
        <v>40396</v>
      </c>
      <c r="B4550" s="259" t="s">
        <v>9801</v>
      </c>
      <c r="C4550" s="253" t="s">
        <v>4628</v>
      </c>
      <c r="D4550" s="253">
        <v>67.099999999999994</v>
      </c>
      <c r="E4550" s="253" t="s">
        <v>152</v>
      </c>
    </row>
    <row r="4551" spans="1:5" ht="27">
      <c r="A4551" s="254">
        <v>40395</v>
      </c>
      <c r="B4551" s="259" t="s">
        <v>9802</v>
      </c>
      <c r="C4551" s="253" t="s">
        <v>4628</v>
      </c>
      <c r="D4551" s="253">
        <v>51.49</v>
      </c>
      <c r="E4551" s="253" t="s">
        <v>152</v>
      </c>
    </row>
    <row r="4552" spans="1:5" ht="13.5">
      <c r="A4552" s="254">
        <v>40392</v>
      </c>
      <c r="B4552" s="259" t="s">
        <v>9803</v>
      </c>
      <c r="C4552" s="253" t="s">
        <v>4628</v>
      </c>
      <c r="D4552" s="253">
        <v>16.57</v>
      </c>
      <c r="E4552" s="253" t="s">
        <v>152</v>
      </c>
    </row>
    <row r="4553" spans="1:5" ht="13.5">
      <c r="A4553" s="254">
        <v>40394</v>
      </c>
      <c r="B4553" s="259" t="s">
        <v>9804</v>
      </c>
      <c r="C4553" s="253" t="s">
        <v>4628</v>
      </c>
      <c r="D4553" s="253">
        <v>33.520000000000003</v>
      </c>
      <c r="E4553" s="253" t="s">
        <v>152</v>
      </c>
    </row>
    <row r="4554" spans="1:5" ht="27">
      <c r="A4554" s="254">
        <v>40398</v>
      </c>
      <c r="B4554" s="259" t="s">
        <v>9805</v>
      </c>
      <c r="C4554" s="253" t="s">
        <v>4628</v>
      </c>
      <c r="D4554" s="253">
        <v>215.28</v>
      </c>
      <c r="E4554" s="253" t="s">
        <v>152</v>
      </c>
    </row>
    <row r="4555" spans="1:5" ht="13.5">
      <c r="A4555" s="254">
        <v>40397</v>
      </c>
      <c r="B4555" s="259" t="s">
        <v>9806</v>
      </c>
      <c r="C4555" s="253" t="s">
        <v>4628</v>
      </c>
      <c r="D4555" s="253">
        <v>110.24</v>
      </c>
      <c r="E4555" s="253" t="s">
        <v>152</v>
      </c>
    </row>
    <row r="4556" spans="1:5" ht="13.5">
      <c r="A4556" s="254">
        <v>40393</v>
      </c>
      <c r="B4556" s="259" t="s">
        <v>9807</v>
      </c>
      <c r="C4556" s="253" t="s">
        <v>4628</v>
      </c>
      <c r="D4556" s="253">
        <v>21.34</v>
      </c>
      <c r="E4556" s="253" t="s">
        <v>152</v>
      </c>
    </row>
    <row r="4557" spans="1:5" ht="13.5">
      <c r="A4557" s="254">
        <v>40399</v>
      </c>
      <c r="B4557" s="259" t="s">
        <v>9808</v>
      </c>
      <c r="C4557" s="253" t="s">
        <v>4628</v>
      </c>
      <c r="D4557" s="253">
        <v>352.19</v>
      </c>
      <c r="E4557" s="253" t="s">
        <v>152</v>
      </c>
    </row>
    <row r="4558" spans="1:5" ht="13.5">
      <c r="A4558" s="254">
        <v>39322</v>
      </c>
      <c r="B4558" s="259" t="s">
        <v>9809</v>
      </c>
      <c r="C4558" s="253" t="s">
        <v>4628</v>
      </c>
      <c r="D4558" s="253">
        <v>15.81</v>
      </c>
      <c r="E4558" s="253" t="s">
        <v>152</v>
      </c>
    </row>
    <row r="4559" spans="1:5" ht="13.5">
      <c r="A4559" s="254">
        <v>39289</v>
      </c>
      <c r="B4559" s="259" t="s">
        <v>9810</v>
      </c>
      <c r="C4559" s="253" t="s">
        <v>4628</v>
      </c>
      <c r="D4559" s="253">
        <v>18.940000000000001</v>
      </c>
      <c r="E4559" s="253" t="s">
        <v>152</v>
      </c>
    </row>
    <row r="4560" spans="1:5" ht="13.5">
      <c r="A4560" s="254">
        <v>39290</v>
      </c>
      <c r="B4560" s="259" t="s">
        <v>9811</v>
      </c>
      <c r="C4560" s="253" t="s">
        <v>4628</v>
      </c>
      <c r="D4560" s="253">
        <v>32.14</v>
      </c>
      <c r="E4560" s="253" t="s">
        <v>152</v>
      </c>
    </row>
    <row r="4561" spans="1:5" ht="13.5">
      <c r="A4561" s="254">
        <v>39291</v>
      </c>
      <c r="B4561" s="259" t="s">
        <v>9812</v>
      </c>
      <c r="C4561" s="253" t="s">
        <v>4628</v>
      </c>
      <c r="D4561" s="253">
        <v>48.12</v>
      </c>
      <c r="E4561" s="253" t="s">
        <v>152</v>
      </c>
    </row>
    <row r="4562" spans="1:5" ht="13.5">
      <c r="A4562" s="254">
        <v>20174</v>
      </c>
      <c r="B4562" s="259" t="s">
        <v>9813</v>
      </c>
      <c r="C4562" s="253" t="s">
        <v>4628</v>
      </c>
      <c r="D4562" s="253">
        <v>24.69</v>
      </c>
      <c r="E4562" s="253" t="s">
        <v>152</v>
      </c>
    </row>
    <row r="4563" spans="1:5" ht="27">
      <c r="A4563" s="254">
        <v>41892</v>
      </c>
      <c r="B4563" s="259" t="s">
        <v>9814</v>
      </c>
      <c r="C4563" s="253" t="s">
        <v>4628</v>
      </c>
      <c r="D4563" s="253">
        <v>82.14</v>
      </c>
      <c r="E4563" s="253" t="s">
        <v>152</v>
      </c>
    </row>
    <row r="4564" spans="1:5" ht="27">
      <c r="A4564" s="254">
        <v>7048</v>
      </c>
      <c r="B4564" s="259" t="s">
        <v>9815</v>
      </c>
      <c r="C4564" s="253" t="s">
        <v>4628</v>
      </c>
      <c r="D4564" s="253">
        <v>17.73</v>
      </c>
      <c r="E4564" s="253" t="s">
        <v>152</v>
      </c>
    </row>
    <row r="4565" spans="1:5" ht="27">
      <c r="A4565" s="254">
        <v>7088</v>
      </c>
      <c r="B4565" s="259" t="s">
        <v>9816</v>
      </c>
      <c r="C4565" s="253" t="s">
        <v>4628</v>
      </c>
      <c r="D4565" s="253">
        <v>38.770000000000003</v>
      </c>
      <c r="E4565" s="253" t="s">
        <v>152</v>
      </c>
    </row>
    <row r="4566" spans="1:5" ht="13.5">
      <c r="A4566" s="254">
        <v>20179</v>
      </c>
      <c r="B4566" s="259" t="s">
        <v>9817</v>
      </c>
      <c r="C4566" s="253" t="s">
        <v>4628</v>
      </c>
      <c r="D4566" s="253">
        <v>33.24</v>
      </c>
      <c r="E4566" s="253" t="s">
        <v>152</v>
      </c>
    </row>
    <row r="4567" spans="1:5" ht="13.5">
      <c r="A4567" s="254">
        <v>20178</v>
      </c>
      <c r="B4567" s="259" t="s">
        <v>9818</v>
      </c>
      <c r="C4567" s="253" t="s">
        <v>4628</v>
      </c>
      <c r="D4567" s="253">
        <v>29.37</v>
      </c>
      <c r="E4567" s="253" t="s">
        <v>152</v>
      </c>
    </row>
    <row r="4568" spans="1:5" ht="13.5">
      <c r="A4568" s="254">
        <v>20180</v>
      </c>
      <c r="B4568" s="259" t="s">
        <v>9819</v>
      </c>
      <c r="C4568" s="253" t="s">
        <v>4628</v>
      </c>
      <c r="D4568" s="253">
        <v>53.98</v>
      </c>
      <c r="E4568" s="253" t="s">
        <v>152</v>
      </c>
    </row>
    <row r="4569" spans="1:5" ht="13.5">
      <c r="A4569" s="254">
        <v>20181</v>
      </c>
      <c r="B4569" s="259" t="s">
        <v>9820</v>
      </c>
      <c r="C4569" s="253" t="s">
        <v>4628</v>
      </c>
      <c r="D4569" s="253">
        <v>80.069999999999993</v>
      </c>
      <c r="E4569" s="253" t="s">
        <v>152</v>
      </c>
    </row>
    <row r="4570" spans="1:5" ht="13.5">
      <c r="A4570" s="254">
        <v>20177</v>
      </c>
      <c r="B4570" s="259" t="s">
        <v>9821</v>
      </c>
      <c r="C4570" s="253" t="s">
        <v>4628</v>
      </c>
      <c r="D4570" s="253">
        <v>19.25</v>
      </c>
      <c r="E4570" s="253" t="s">
        <v>152</v>
      </c>
    </row>
    <row r="4571" spans="1:5" ht="27">
      <c r="A4571" s="254">
        <v>7082</v>
      </c>
      <c r="B4571" s="259" t="s">
        <v>9822</v>
      </c>
      <c r="C4571" s="253" t="s">
        <v>4628</v>
      </c>
      <c r="D4571" s="253">
        <v>33.65</v>
      </c>
      <c r="E4571" s="253" t="s">
        <v>152</v>
      </c>
    </row>
    <row r="4572" spans="1:5" ht="27">
      <c r="A4572" s="254">
        <v>42707</v>
      </c>
      <c r="B4572" s="259" t="s">
        <v>10807</v>
      </c>
      <c r="C4572" s="253" t="s">
        <v>4628</v>
      </c>
      <c r="D4572" s="253">
        <v>91.39</v>
      </c>
      <c r="E4572" s="253" t="s">
        <v>152</v>
      </c>
    </row>
    <row r="4573" spans="1:5" ht="27">
      <c r="A4573" s="254">
        <v>7069</v>
      </c>
      <c r="B4573" s="259" t="s">
        <v>9823</v>
      </c>
      <c r="C4573" s="253" t="s">
        <v>4628</v>
      </c>
      <c r="D4573" s="253">
        <v>74.69</v>
      </c>
      <c r="E4573" s="253" t="s">
        <v>152</v>
      </c>
    </row>
    <row r="4574" spans="1:5" ht="27">
      <c r="A4574" s="254">
        <v>42708</v>
      </c>
      <c r="B4574" s="259" t="s">
        <v>10808</v>
      </c>
      <c r="C4574" s="253" t="s">
        <v>4628</v>
      </c>
      <c r="D4574" s="253">
        <v>239.88</v>
      </c>
      <c r="E4574" s="253" t="s">
        <v>152</v>
      </c>
    </row>
    <row r="4575" spans="1:5" ht="27">
      <c r="A4575" s="254">
        <v>7070</v>
      </c>
      <c r="B4575" s="259" t="s">
        <v>9824</v>
      </c>
      <c r="C4575" s="253" t="s">
        <v>4628</v>
      </c>
      <c r="D4575" s="253">
        <v>106.95</v>
      </c>
      <c r="E4575" s="253" t="s">
        <v>152</v>
      </c>
    </row>
    <row r="4576" spans="1:5" ht="27">
      <c r="A4576" s="254">
        <v>42709</v>
      </c>
      <c r="B4576" s="259" t="s">
        <v>10809</v>
      </c>
      <c r="C4576" s="253" t="s">
        <v>4628</v>
      </c>
      <c r="D4576" s="253">
        <v>358.75</v>
      </c>
      <c r="E4576" s="253" t="s">
        <v>152</v>
      </c>
    </row>
    <row r="4577" spans="1:5" ht="27">
      <c r="A4577" s="254">
        <v>42710</v>
      </c>
      <c r="B4577" s="259" t="s">
        <v>10810</v>
      </c>
      <c r="C4577" s="253" t="s">
        <v>4628</v>
      </c>
      <c r="D4577" s="253">
        <v>1031.24</v>
      </c>
      <c r="E4577" s="253" t="s">
        <v>152</v>
      </c>
    </row>
    <row r="4578" spans="1:5" ht="27">
      <c r="A4578" s="254">
        <v>42716</v>
      </c>
      <c r="B4578" s="259" t="s">
        <v>10811</v>
      </c>
      <c r="C4578" s="253" t="s">
        <v>4628</v>
      </c>
      <c r="D4578" s="253">
        <v>1283.55</v>
      </c>
      <c r="E4578" s="253" t="s">
        <v>152</v>
      </c>
    </row>
    <row r="4579" spans="1:5" ht="27">
      <c r="A4579" s="254">
        <v>20172</v>
      </c>
      <c r="B4579" s="259" t="s">
        <v>9825</v>
      </c>
      <c r="C4579" s="253" t="s">
        <v>4628</v>
      </c>
      <c r="D4579" s="253">
        <v>24.68</v>
      </c>
      <c r="E4579" s="253" t="s">
        <v>152</v>
      </c>
    </row>
    <row r="4580" spans="1:5" ht="13.5">
      <c r="A4580" s="254">
        <v>40945</v>
      </c>
      <c r="B4580" s="259" t="s">
        <v>11082</v>
      </c>
      <c r="C4580" s="253" t="s">
        <v>4627</v>
      </c>
      <c r="D4580" s="253">
        <v>27.79</v>
      </c>
      <c r="E4580" s="253" t="s">
        <v>11862</v>
      </c>
    </row>
    <row r="4581" spans="1:5" ht="13.5">
      <c r="A4581" s="254">
        <v>40946</v>
      </c>
      <c r="B4581" s="259" t="s">
        <v>11083</v>
      </c>
      <c r="C4581" s="253" t="s">
        <v>4636</v>
      </c>
      <c r="D4581" s="253">
        <v>2939.34</v>
      </c>
      <c r="E4581" s="253" t="s">
        <v>11862</v>
      </c>
    </row>
    <row r="4582" spans="1:5" ht="13.5">
      <c r="A4582" s="254">
        <v>7153</v>
      </c>
      <c r="B4582" s="259" t="s">
        <v>11084</v>
      </c>
      <c r="C4582" s="253" t="s">
        <v>4627</v>
      </c>
      <c r="D4582" s="253">
        <v>49.32</v>
      </c>
      <c r="E4582" s="253" t="s">
        <v>11862</v>
      </c>
    </row>
    <row r="4583" spans="1:5" ht="13.5">
      <c r="A4583" s="254">
        <v>41089</v>
      </c>
      <c r="B4583" s="259" t="s">
        <v>11085</v>
      </c>
      <c r="C4583" s="253" t="s">
        <v>4636</v>
      </c>
      <c r="D4583" s="253">
        <v>8795.5400000000009</v>
      </c>
      <c r="E4583" s="253" t="s">
        <v>11862</v>
      </c>
    </row>
    <row r="4584" spans="1:5" ht="13.5">
      <c r="A4584" s="254">
        <v>40943</v>
      </c>
      <c r="B4584" s="259" t="s">
        <v>11086</v>
      </c>
      <c r="C4584" s="253" t="s">
        <v>4627</v>
      </c>
      <c r="D4584" s="253">
        <v>41.15</v>
      </c>
      <c r="E4584" s="253" t="s">
        <v>11862</v>
      </c>
    </row>
    <row r="4585" spans="1:5" ht="13.5">
      <c r="A4585" s="254">
        <v>40944</v>
      </c>
      <c r="B4585" s="259" t="s">
        <v>11087</v>
      </c>
      <c r="C4585" s="253" t="s">
        <v>4636</v>
      </c>
      <c r="D4585" s="253">
        <v>7340.72</v>
      </c>
      <c r="E4585" s="253" t="s">
        <v>11862</v>
      </c>
    </row>
    <row r="4586" spans="1:5" ht="13.5">
      <c r="A4586" s="254">
        <v>6175</v>
      </c>
      <c r="B4586" s="259" t="s">
        <v>11088</v>
      </c>
      <c r="C4586" s="253" t="s">
        <v>4627</v>
      </c>
      <c r="D4586" s="253">
        <v>21.8</v>
      </c>
      <c r="E4586" s="253" t="s">
        <v>11862</v>
      </c>
    </row>
    <row r="4587" spans="1:5" ht="13.5">
      <c r="A4587" s="254">
        <v>41092</v>
      </c>
      <c r="B4587" s="259" t="s">
        <v>11089</v>
      </c>
      <c r="C4587" s="253" t="s">
        <v>4636</v>
      </c>
      <c r="D4587" s="253">
        <v>3891.17</v>
      </c>
      <c r="E4587" s="253" t="s">
        <v>11862</v>
      </c>
    </row>
    <row r="4588" spans="1:5" ht="40.5">
      <c r="A4588" s="254">
        <v>37712</v>
      </c>
      <c r="B4588" s="259" t="s">
        <v>12143</v>
      </c>
      <c r="C4588" s="253" t="s">
        <v>4630</v>
      </c>
      <c r="D4588" s="253">
        <v>61.49</v>
      </c>
      <c r="E4588" s="253" t="s">
        <v>152</v>
      </c>
    </row>
    <row r="4589" spans="1:5" ht="27">
      <c r="A4589" s="254">
        <v>34547</v>
      </c>
      <c r="B4589" s="259" t="s">
        <v>9826</v>
      </c>
      <c r="C4589" s="253" t="s">
        <v>4631</v>
      </c>
      <c r="D4589" s="253">
        <v>2.56</v>
      </c>
      <c r="E4589" s="253" t="s">
        <v>152</v>
      </c>
    </row>
    <row r="4590" spans="1:5" ht="27">
      <c r="A4590" s="254">
        <v>34548</v>
      </c>
      <c r="B4590" s="259" t="s">
        <v>9827</v>
      </c>
      <c r="C4590" s="253" t="s">
        <v>4631</v>
      </c>
      <c r="D4590" s="253">
        <v>4.21</v>
      </c>
      <c r="E4590" s="253" t="s">
        <v>152</v>
      </c>
    </row>
    <row r="4591" spans="1:5" ht="27">
      <c r="A4591" s="254">
        <v>34558</v>
      </c>
      <c r="B4591" s="259" t="s">
        <v>9828</v>
      </c>
      <c r="C4591" s="253" t="s">
        <v>4631</v>
      </c>
      <c r="D4591" s="253">
        <v>2.09</v>
      </c>
      <c r="E4591" s="253" t="s">
        <v>152</v>
      </c>
    </row>
    <row r="4592" spans="1:5" ht="27">
      <c r="A4592" s="254">
        <v>34550</v>
      </c>
      <c r="B4592" s="259" t="s">
        <v>9829</v>
      </c>
      <c r="C4592" s="253" t="s">
        <v>4631</v>
      </c>
      <c r="D4592" s="253">
        <v>1.1100000000000001</v>
      </c>
      <c r="E4592" s="253" t="s">
        <v>152</v>
      </c>
    </row>
    <row r="4593" spans="1:5" ht="27">
      <c r="A4593" s="254">
        <v>34557</v>
      </c>
      <c r="B4593" s="259" t="s">
        <v>9830</v>
      </c>
      <c r="C4593" s="253" t="s">
        <v>4631</v>
      </c>
      <c r="D4593" s="253">
        <v>1.62</v>
      </c>
      <c r="E4593" s="253" t="s">
        <v>152</v>
      </c>
    </row>
    <row r="4594" spans="1:5" ht="27">
      <c r="A4594" s="254">
        <v>37411</v>
      </c>
      <c r="B4594" s="259" t="s">
        <v>12144</v>
      </c>
      <c r="C4594" s="253" t="s">
        <v>4630</v>
      </c>
      <c r="D4594" s="253">
        <v>11.89</v>
      </c>
      <c r="E4594" s="253" t="s">
        <v>152</v>
      </c>
    </row>
    <row r="4595" spans="1:5" ht="40.5">
      <c r="A4595" s="254">
        <v>39508</v>
      </c>
      <c r="B4595" s="259" t="s">
        <v>12145</v>
      </c>
      <c r="C4595" s="253" t="s">
        <v>4630</v>
      </c>
      <c r="D4595" s="253">
        <v>6.68</v>
      </c>
      <c r="E4595" s="253" t="s">
        <v>152</v>
      </c>
    </row>
    <row r="4596" spans="1:5" ht="40.5">
      <c r="A4596" s="254">
        <v>39507</v>
      </c>
      <c r="B4596" s="259" t="s">
        <v>12146</v>
      </c>
      <c r="C4596" s="253" t="s">
        <v>4630</v>
      </c>
      <c r="D4596" s="253">
        <v>9.9600000000000009</v>
      </c>
      <c r="E4596" s="253" t="s">
        <v>152</v>
      </c>
    </row>
    <row r="4597" spans="1:5" ht="40.5">
      <c r="A4597" s="254">
        <v>7155</v>
      </c>
      <c r="B4597" s="259" t="s">
        <v>12147</v>
      </c>
      <c r="C4597" s="253" t="s">
        <v>4630</v>
      </c>
      <c r="D4597" s="253">
        <v>12.79</v>
      </c>
      <c r="E4597" s="253" t="s">
        <v>152</v>
      </c>
    </row>
    <row r="4598" spans="1:5" ht="40.5">
      <c r="A4598" s="254">
        <v>42406</v>
      </c>
      <c r="B4598" s="259" t="s">
        <v>12148</v>
      </c>
      <c r="C4598" s="253" t="s">
        <v>4630</v>
      </c>
      <c r="D4598" s="253">
        <v>14.66</v>
      </c>
      <c r="E4598" s="253" t="s">
        <v>152</v>
      </c>
    </row>
    <row r="4599" spans="1:5" ht="40.5">
      <c r="A4599" s="254">
        <v>7156</v>
      </c>
      <c r="B4599" s="259" t="s">
        <v>12149</v>
      </c>
      <c r="C4599" s="253" t="s">
        <v>4630</v>
      </c>
      <c r="D4599" s="253">
        <v>18.350000000000001</v>
      </c>
      <c r="E4599" s="253" t="s">
        <v>152</v>
      </c>
    </row>
    <row r="4600" spans="1:5" ht="40.5">
      <c r="A4600" s="254">
        <v>43127</v>
      </c>
      <c r="B4600" s="259" t="s">
        <v>12150</v>
      </c>
      <c r="C4600" s="253" t="s">
        <v>4630</v>
      </c>
      <c r="D4600" s="253">
        <v>26.26</v>
      </c>
      <c r="E4600" s="253" t="s">
        <v>152</v>
      </c>
    </row>
    <row r="4601" spans="1:5" ht="40.5">
      <c r="A4601" s="254">
        <v>10917</v>
      </c>
      <c r="B4601" s="259" t="s">
        <v>12151</v>
      </c>
      <c r="C4601" s="253" t="s">
        <v>4630</v>
      </c>
      <c r="D4601" s="253">
        <v>5.54</v>
      </c>
      <c r="E4601" s="253" t="s">
        <v>152</v>
      </c>
    </row>
    <row r="4602" spans="1:5" ht="40.5">
      <c r="A4602" s="254">
        <v>21141</v>
      </c>
      <c r="B4602" s="259" t="s">
        <v>12152</v>
      </c>
      <c r="C4602" s="253" t="s">
        <v>4630</v>
      </c>
      <c r="D4602" s="253">
        <v>8.58</v>
      </c>
      <c r="E4602" s="253" t="s">
        <v>152</v>
      </c>
    </row>
    <row r="4603" spans="1:5" ht="40.5">
      <c r="A4603" s="254">
        <v>39509</v>
      </c>
      <c r="B4603" s="259" t="s">
        <v>12153</v>
      </c>
      <c r="C4603" s="253" t="s">
        <v>4630</v>
      </c>
      <c r="D4603" s="253">
        <v>8.25</v>
      </c>
      <c r="E4603" s="253" t="s">
        <v>152</v>
      </c>
    </row>
    <row r="4604" spans="1:5" ht="13.5">
      <c r="A4604" s="254">
        <v>25988</v>
      </c>
      <c r="B4604" s="259" t="s">
        <v>9831</v>
      </c>
      <c r="C4604" s="253" t="s">
        <v>4630</v>
      </c>
      <c r="D4604" s="253">
        <v>10.32</v>
      </c>
      <c r="E4604" s="253" t="s">
        <v>152</v>
      </c>
    </row>
    <row r="4605" spans="1:5" ht="27">
      <c r="A4605" s="254">
        <v>7167</v>
      </c>
      <c r="B4605" s="259" t="s">
        <v>12154</v>
      </c>
      <c r="C4605" s="253" t="s">
        <v>4630</v>
      </c>
      <c r="D4605" s="253">
        <v>13</v>
      </c>
      <c r="E4605" s="253" t="s">
        <v>152</v>
      </c>
    </row>
    <row r="4606" spans="1:5" ht="27">
      <c r="A4606" s="254">
        <v>10928</v>
      </c>
      <c r="B4606" s="259" t="s">
        <v>12155</v>
      </c>
      <c r="C4606" s="253" t="s">
        <v>4630</v>
      </c>
      <c r="D4606" s="253">
        <v>7.47</v>
      </c>
      <c r="E4606" s="253" t="s">
        <v>152</v>
      </c>
    </row>
    <row r="4607" spans="1:5" ht="27">
      <c r="A4607" s="254">
        <v>10933</v>
      </c>
      <c r="B4607" s="259" t="s">
        <v>12156</v>
      </c>
      <c r="C4607" s="253" t="s">
        <v>4630</v>
      </c>
      <c r="D4607" s="253">
        <v>11.27</v>
      </c>
      <c r="E4607" s="253" t="s">
        <v>152</v>
      </c>
    </row>
    <row r="4608" spans="1:5" ht="27">
      <c r="A4608" s="254">
        <v>7158</v>
      </c>
      <c r="B4608" s="259" t="s">
        <v>12157</v>
      </c>
      <c r="C4608" s="253" t="s">
        <v>4630</v>
      </c>
      <c r="D4608" s="253">
        <v>19.12</v>
      </c>
      <c r="E4608" s="253" t="s">
        <v>152</v>
      </c>
    </row>
    <row r="4609" spans="1:5" ht="27">
      <c r="A4609" s="254">
        <v>10927</v>
      </c>
      <c r="B4609" s="259" t="s">
        <v>12158</v>
      </c>
      <c r="C4609" s="253" t="s">
        <v>4630</v>
      </c>
      <c r="D4609" s="253">
        <v>12.22</v>
      </c>
      <c r="E4609" s="253" t="s">
        <v>152</v>
      </c>
    </row>
    <row r="4610" spans="1:5" ht="27">
      <c r="A4610" s="254">
        <v>7162</v>
      </c>
      <c r="B4610" s="259" t="s">
        <v>12159</v>
      </c>
      <c r="C4610" s="253" t="s">
        <v>4630</v>
      </c>
      <c r="D4610" s="253">
        <v>29.92</v>
      </c>
      <c r="E4610" s="253" t="s">
        <v>152</v>
      </c>
    </row>
    <row r="4611" spans="1:5" ht="27">
      <c r="A4611" s="254">
        <v>10932</v>
      </c>
      <c r="B4611" s="259" t="s">
        <v>12160</v>
      </c>
      <c r="C4611" s="253" t="s">
        <v>4630</v>
      </c>
      <c r="D4611" s="253">
        <v>52.04</v>
      </c>
      <c r="E4611" s="253" t="s">
        <v>152</v>
      </c>
    </row>
    <row r="4612" spans="1:5" ht="40.5">
      <c r="A4612" s="254">
        <v>10937</v>
      </c>
      <c r="B4612" s="259" t="s">
        <v>12161</v>
      </c>
      <c r="C4612" s="253" t="s">
        <v>4630</v>
      </c>
      <c r="D4612" s="253">
        <v>13.37</v>
      </c>
      <c r="E4612" s="253" t="s">
        <v>152</v>
      </c>
    </row>
    <row r="4613" spans="1:5" ht="40.5">
      <c r="A4613" s="254">
        <v>10935</v>
      </c>
      <c r="B4613" s="259" t="s">
        <v>12162</v>
      </c>
      <c r="C4613" s="253" t="s">
        <v>4630</v>
      </c>
      <c r="D4613" s="253">
        <v>23.2</v>
      </c>
      <c r="E4613" s="253" t="s">
        <v>152</v>
      </c>
    </row>
    <row r="4614" spans="1:5" ht="27">
      <c r="A4614" s="254">
        <v>10931</v>
      </c>
      <c r="B4614" s="259" t="s">
        <v>12163</v>
      </c>
      <c r="C4614" s="253" t="s">
        <v>4630</v>
      </c>
      <c r="D4614" s="253">
        <v>6.52</v>
      </c>
      <c r="E4614" s="253" t="s">
        <v>152</v>
      </c>
    </row>
    <row r="4615" spans="1:5" ht="27">
      <c r="A4615" s="254">
        <v>7164</v>
      </c>
      <c r="B4615" s="259" t="s">
        <v>12164</v>
      </c>
      <c r="C4615" s="253" t="s">
        <v>4630</v>
      </c>
      <c r="D4615" s="253">
        <v>21.59</v>
      </c>
      <c r="E4615" s="253" t="s">
        <v>152</v>
      </c>
    </row>
    <row r="4616" spans="1:5" ht="27">
      <c r="A4616" s="254">
        <v>36887</v>
      </c>
      <c r="B4616" s="259" t="s">
        <v>9832</v>
      </c>
      <c r="C4616" s="253" t="s">
        <v>4630</v>
      </c>
      <c r="D4616" s="253">
        <v>16.39</v>
      </c>
      <c r="E4616" s="253" t="s">
        <v>152</v>
      </c>
    </row>
    <row r="4617" spans="1:5" ht="54">
      <c r="A4617" s="254">
        <v>34630</v>
      </c>
      <c r="B4617" s="259" t="s">
        <v>12165</v>
      </c>
      <c r="C4617" s="253" t="s">
        <v>4628</v>
      </c>
      <c r="D4617" s="253">
        <v>999.44</v>
      </c>
      <c r="E4617" s="253" t="s">
        <v>152</v>
      </c>
    </row>
    <row r="4618" spans="1:5" ht="13.5">
      <c r="A4618" s="254">
        <v>7161</v>
      </c>
      <c r="B4618" s="259" t="s">
        <v>9833</v>
      </c>
      <c r="C4618" s="253" t="s">
        <v>4630</v>
      </c>
      <c r="D4618" s="253">
        <v>2.68</v>
      </c>
      <c r="E4618" s="253" t="s">
        <v>152</v>
      </c>
    </row>
    <row r="4619" spans="1:5" ht="27">
      <c r="A4619" s="254">
        <v>7170</v>
      </c>
      <c r="B4619" s="259" t="s">
        <v>9834</v>
      </c>
      <c r="C4619" s="253" t="s">
        <v>4630</v>
      </c>
      <c r="D4619" s="253">
        <v>2.33</v>
      </c>
      <c r="E4619" s="253" t="s">
        <v>152</v>
      </c>
    </row>
    <row r="4620" spans="1:5" ht="27">
      <c r="A4620" s="254">
        <v>37524</v>
      </c>
      <c r="B4620" s="259" t="s">
        <v>9835</v>
      </c>
      <c r="C4620" s="253" t="s">
        <v>4631</v>
      </c>
      <c r="D4620" s="253">
        <v>2.23</v>
      </c>
      <c r="E4620" s="253" t="s">
        <v>152</v>
      </c>
    </row>
    <row r="4621" spans="1:5" ht="27">
      <c r="A4621" s="254">
        <v>37525</v>
      </c>
      <c r="B4621" s="259" t="s">
        <v>9836</v>
      </c>
      <c r="C4621" s="253" t="s">
        <v>4631</v>
      </c>
      <c r="D4621" s="253">
        <v>2.66</v>
      </c>
      <c r="E4621" s="253" t="s">
        <v>152</v>
      </c>
    </row>
    <row r="4622" spans="1:5" ht="27">
      <c r="A4622" s="254">
        <v>36789</v>
      </c>
      <c r="B4622" s="259" t="s">
        <v>9837</v>
      </c>
      <c r="C4622" s="253" t="s">
        <v>4628</v>
      </c>
      <c r="D4622" s="253">
        <v>1.37</v>
      </c>
      <c r="E4622" s="253" t="s">
        <v>152</v>
      </c>
    </row>
    <row r="4623" spans="1:5" ht="40.5">
      <c r="A4623" s="254">
        <v>7173</v>
      </c>
      <c r="B4623" s="259" t="s">
        <v>10812</v>
      </c>
      <c r="C4623" s="253" t="s">
        <v>4640</v>
      </c>
      <c r="D4623" s="253">
        <v>887.26</v>
      </c>
      <c r="E4623" s="253" t="s">
        <v>152</v>
      </c>
    </row>
    <row r="4624" spans="1:5" ht="27">
      <c r="A4624" s="254">
        <v>7175</v>
      </c>
      <c r="B4624" s="259" t="s">
        <v>10813</v>
      </c>
      <c r="C4624" s="253" t="s">
        <v>4628</v>
      </c>
      <c r="D4624" s="253">
        <v>1</v>
      </c>
      <c r="E4624" s="253" t="s">
        <v>152</v>
      </c>
    </row>
    <row r="4625" spans="1:5" ht="27">
      <c r="A4625" s="254">
        <v>40865</v>
      </c>
      <c r="B4625" s="259" t="s">
        <v>9838</v>
      </c>
      <c r="C4625" s="253" t="s">
        <v>4628</v>
      </c>
      <c r="D4625" s="253">
        <v>1.77</v>
      </c>
      <c r="E4625" s="253" t="s">
        <v>152</v>
      </c>
    </row>
    <row r="4626" spans="1:5" ht="27">
      <c r="A4626" s="254">
        <v>7184</v>
      </c>
      <c r="B4626" s="259" t="s">
        <v>9839</v>
      </c>
      <c r="C4626" s="253" t="s">
        <v>4630</v>
      </c>
      <c r="D4626" s="253">
        <v>27.87</v>
      </c>
      <c r="E4626" s="253" t="s">
        <v>152</v>
      </c>
    </row>
    <row r="4627" spans="1:5" ht="13.5">
      <c r="A4627" s="254">
        <v>34458</v>
      </c>
      <c r="B4627" s="259" t="s">
        <v>9840</v>
      </c>
      <c r="C4627" s="253" t="s">
        <v>4628</v>
      </c>
      <c r="D4627" s="253">
        <v>84.26</v>
      </c>
      <c r="E4627" s="253" t="s">
        <v>152</v>
      </c>
    </row>
    <row r="4628" spans="1:5" ht="13.5">
      <c r="A4628" s="254">
        <v>34464</v>
      </c>
      <c r="B4628" s="259" t="s">
        <v>9841</v>
      </c>
      <c r="C4628" s="253" t="s">
        <v>4628</v>
      </c>
      <c r="D4628" s="253">
        <v>113.04</v>
      </c>
      <c r="E4628" s="253" t="s">
        <v>152</v>
      </c>
    </row>
    <row r="4629" spans="1:5" ht="13.5">
      <c r="A4629" s="254">
        <v>34468</v>
      </c>
      <c r="B4629" s="259" t="s">
        <v>9842</v>
      </c>
      <c r="C4629" s="253" t="s">
        <v>4628</v>
      </c>
      <c r="D4629" s="253">
        <v>130.46</v>
      </c>
      <c r="E4629" s="253" t="s">
        <v>152</v>
      </c>
    </row>
    <row r="4630" spans="1:5" ht="13.5">
      <c r="A4630" s="254">
        <v>34473</v>
      </c>
      <c r="B4630" s="259" t="s">
        <v>9843</v>
      </c>
      <c r="C4630" s="253" t="s">
        <v>4628</v>
      </c>
      <c r="D4630" s="253">
        <v>106.7</v>
      </c>
      <c r="E4630" s="253" t="s">
        <v>152</v>
      </c>
    </row>
    <row r="4631" spans="1:5" ht="13.5">
      <c r="A4631" s="254">
        <v>34480</v>
      </c>
      <c r="B4631" s="259" t="s">
        <v>9844</v>
      </c>
      <c r="C4631" s="253" t="s">
        <v>4628</v>
      </c>
      <c r="D4631" s="253">
        <v>145.51</v>
      </c>
      <c r="E4631" s="253" t="s">
        <v>152</v>
      </c>
    </row>
    <row r="4632" spans="1:5" ht="13.5">
      <c r="A4632" s="254">
        <v>34486</v>
      </c>
      <c r="B4632" s="259" t="s">
        <v>9845</v>
      </c>
      <c r="C4632" s="253" t="s">
        <v>4628</v>
      </c>
      <c r="D4632" s="253">
        <v>162.97</v>
      </c>
      <c r="E4632" s="253" t="s">
        <v>152</v>
      </c>
    </row>
    <row r="4633" spans="1:5" ht="13.5">
      <c r="A4633" s="254">
        <v>7202</v>
      </c>
      <c r="B4633" s="259" t="s">
        <v>9846</v>
      </c>
      <c r="C4633" s="253" t="s">
        <v>4630</v>
      </c>
      <c r="D4633" s="253">
        <v>33.39</v>
      </c>
      <c r="E4633" s="253" t="s">
        <v>152</v>
      </c>
    </row>
    <row r="4634" spans="1:5" ht="27">
      <c r="A4634" s="254">
        <v>7190</v>
      </c>
      <c r="B4634" s="259" t="s">
        <v>9847</v>
      </c>
      <c r="C4634" s="253" t="s">
        <v>4628</v>
      </c>
      <c r="D4634" s="253">
        <v>5.73</v>
      </c>
      <c r="E4634" s="253" t="s">
        <v>152</v>
      </c>
    </row>
    <row r="4635" spans="1:5" ht="27">
      <c r="A4635" s="254">
        <v>34417</v>
      </c>
      <c r="B4635" s="259" t="s">
        <v>9848</v>
      </c>
      <c r="C4635" s="253" t="s">
        <v>4628</v>
      </c>
      <c r="D4635" s="253">
        <v>9.9600000000000009</v>
      </c>
      <c r="E4635" s="253" t="s">
        <v>152</v>
      </c>
    </row>
    <row r="4636" spans="1:5" ht="27">
      <c r="A4636" s="254">
        <v>7191</v>
      </c>
      <c r="B4636" s="259" t="s">
        <v>9849</v>
      </c>
      <c r="C4636" s="253" t="s">
        <v>4628</v>
      </c>
      <c r="D4636" s="253">
        <v>11.54</v>
      </c>
      <c r="E4636" s="253" t="s">
        <v>152</v>
      </c>
    </row>
    <row r="4637" spans="1:5" ht="27">
      <c r="A4637" s="254">
        <v>7213</v>
      </c>
      <c r="B4637" s="259" t="s">
        <v>9849</v>
      </c>
      <c r="C4637" s="253" t="s">
        <v>4630</v>
      </c>
      <c r="D4637" s="253">
        <v>9.4600000000000009</v>
      </c>
      <c r="E4637" s="253" t="s">
        <v>152</v>
      </c>
    </row>
    <row r="4638" spans="1:5" ht="27">
      <c r="A4638" s="254">
        <v>7195</v>
      </c>
      <c r="B4638" s="259" t="s">
        <v>9850</v>
      </c>
      <c r="C4638" s="253" t="s">
        <v>4628</v>
      </c>
      <c r="D4638" s="253">
        <v>27.5</v>
      </c>
      <c r="E4638" s="253" t="s">
        <v>152</v>
      </c>
    </row>
    <row r="4639" spans="1:5" ht="27">
      <c r="A4639" s="254">
        <v>7186</v>
      </c>
      <c r="B4639" s="259" t="s">
        <v>9851</v>
      </c>
      <c r="C4639" s="253" t="s">
        <v>4628</v>
      </c>
      <c r="D4639" s="253">
        <v>32.9</v>
      </c>
      <c r="E4639" s="253" t="s">
        <v>152</v>
      </c>
    </row>
    <row r="4640" spans="1:5" ht="27">
      <c r="A4640" s="254">
        <v>7194</v>
      </c>
      <c r="B4640" s="259" t="s">
        <v>9852</v>
      </c>
      <c r="C4640" s="253" t="s">
        <v>4630</v>
      </c>
      <c r="D4640" s="253">
        <v>16.309999999999999</v>
      </c>
      <c r="E4640" s="253" t="s">
        <v>152</v>
      </c>
    </row>
    <row r="4641" spans="1:5" ht="27">
      <c r="A4641" s="254">
        <v>7207</v>
      </c>
      <c r="B4641" s="259" t="s">
        <v>9852</v>
      </c>
      <c r="C4641" s="253" t="s">
        <v>4628</v>
      </c>
      <c r="D4641" s="253">
        <v>43.79</v>
      </c>
      <c r="E4641" s="253" t="s">
        <v>152</v>
      </c>
    </row>
    <row r="4642" spans="1:5" ht="27">
      <c r="A4642" s="254">
        <v>7197</v>
      </c>
      <c r="B4642" s="259" t="s">
        <v>9853</v>
      </c>
      <c r="C4642" s="253" t="s">
        <v>4628</v>
      </c>
      <c r="D4642" s="253">
        <v>65.78</v>
      </c>
      <c r="E4642" s="253" t="s">
        <v>152</v>
      </c>
    </row>
    <row r="4643" spans="1:5" ht="27">
      <c r="A4643" s="254">
        <v>7192</v>
      </c>
      <c r="B4643" s="259" t="s">
        <v>9854</v>
      </c>
      <c r="C4643" s="253" t="s">
        <v>4628</v>
      </c>
      <c r="D4643" s="253">
        <v>36.18</v>
      </c>
      <c r="E4643" s="253" t="s">
        <v>152</v>
      </c>
    </row>
    <row r="4644" spans="1:5" ht="27">
      <c r="A4644" s="254">
        <v>7193</v>
      </c>
      <c r="B4644" s="259" t="s">
        <v>9855</v>
      </c>
      <c r="C4644" s="253" t="s">
        <v>4628</v>
      </c>
      <c r="D4644" s="253">
        <v>43.19</v>
      </c>
      <c r="E4644" s="253" t="s">
        <v>152</v>
      </c>
    </row>
    <row r="4645" spans="1:5" ht="27">
      <c r="A4645" s="254">
        <v>7189</v>
      </c>
      <c r="B4645" s="259" t="s">
        <v>9856</v>
      </c>
      <c r="C4645" s="253" t="s">
        <v>4628</v>
      </c>
      <c r="D4645" s="253">
        <v>60.66</v>
      </c>
      <c r="E4645" s="253" t="s">
        <v>152</v>
      </c>
    </row>
    <row r="4646" spans="1:5" ht="27">
      <c r="A4646" s="254">
        <v>7198</v>
      </c>
      <c r="B4646" s="259" t="s">
        <v>9857</v>
      </c>
      <c r="C4646" s="253" t="s">
        <v>4630</v>
      </c>
      <c r="D4646" s="253">
        <v>22.58</v>
      </c>
      <c r="E4646" s="253" t="s">
        <v>152</v>
      </c>
    </row>
    <row r="4647" spans="1:5" ht="27">
      <c r="A4647" s="254">
        <v>34402</v>
      </c>
      <c r="B4647" s="259" t="s">
        <v>9857</v>
      </c>
      <c r="C4647" s="253" t="s">
        <v>4628</v>
      </c>
      <c r="D4647" s="253">
        <v>90.93</v>
      </c>
      <c r="E4647" s="253" t="s">
        <v>152</v>
      </c>
    </row>
    <row r="4648" spans="1:5" ht="13.5">
      <c r="A4648" s="254">
        <v>7245</v>
      </c>
      <c r="B4648" s="259" t="s">
        <v>9858</v>
      </c>
      <c r="C4648" s="253" t="s">
        <v>4628</v>
      </c>
      <c r="D4648" s="253">
        <v>29.01</v>
      </c>
      <c r="E4648" s="253" t="s">
        <v>152</v>
      </c>
    </row>
    <row r="4649" spans="1:5" ht="27">
      <c r="A4649" s="254">
        <v>34425</v>
      </c>
      <c r="B4649" s="259" t="s">
        <v>9859</v>
      </c>
      <c r="C4649" s="253" t="s">
        <v>4628</v>
      </c>
      <c r="D4649" s="253">
        <v>56.23</v>
      </c>
      <c r="E4649" s="253" t="s">
        <v>152</v>
      </c>
    </row>
    <row r="4650" spans="1:5" ht="27">
      <c r="A4650" s="254">
        <v>7223</v>
      </c>
      <c r="B4650" s="259" t="s">
        <v>9860</v>
      </c>
      <c r="C4650" s="253" t="s">
        <v>4628</v>
      </c>
      <c r="D4650" s="253">
        <v>65.53</v>
      </c>
      <c r="E4650" s="253" t="s">
        <v>152</v>
      </c>
    </row>
    <row r="4651" spans="1:5" ht="27">
      <c r="A4651" s="254">
        <v>7234</v>
      </c>
      <c r="B4651" s="259" t="s">
        <v>9861</v>
      </c>
      <c r="C4651" s="253" t="s">
        <v>4628</v>
      </c>
      <c r="D4651" s="253">
        <v>94.52</v>
      </c>
      <c r="E4651" s="253" t="s">
        <v>152</v>
      </c>
    </row>
    <row r="4652" spans="1:5" ht="27">
      <c r="A4652" s="254">
        <v>7224</v>
      </c>
      <c r="B4652" s="259" t="s">
        <v>9862</v>
      </c>
      <c r="C4652" s="253" t="s">
        <v>4628</v>
      </c>
      <c r="D4652" s="253">
        <v>104.4</v>
      </c>
      <c r="E4652" s="253" t="s">
        <v>152</v>
      </c>
    </row>
    <row r="4653" spans="1:5" ht="27">
      <c r="A4653" s="254">
        <v>7221</v>
      </c>
      <c r="B4653" s="259" t="s">
        <v>9863</v>
      </c>
      <c r="C4653" s="253" t="s">
        <v>4630</v>
      </c>
      <c r="D4653" s="253">
        <v>50.76</v>
      </c>
      <c r="E4653" s="253" t="s">
        <v>152</v>
      </c>
    </row>
    <row r="4654" spans="1:5" ht="27">
      <c r="A4654" s="254">
        <v>7210</v>
      </c>
      <c r="B4654" s="259" t="s">
        <v>9863</v>
      </c>
      <c r="C4654" s="253" t="s">
        <v>4628</v>
      </c>
      <c r="D4654" s="253">
        <v>118.79</v>
      </c>
      <c r="E4654" s="253" t="s">
        <v>152</v>
      </c>
    </row>
    <row r="4655" spans="1:5" ht="27">
      <c r="A4655" s="254">
        <v>7225</v>
      </c>
      <c r="B4655" s="259" t="s">
        <v>9864</v>
      </c>
      <c r="C4655" s="253" t="s">
        <v>4628</v>
      </c>
      <c r="D4655" s="253">
        <v>131.99</v>
      </c>
      <c r="E4655" s="253" t="s">
        <v>152</v>
      </c>
    </row>
    <row r="4656" spans="1:5" ht="27">
      <c r="A4656" s="254">
        <v>7226</v>
      </c>
      <c r="B4656" s="259" t="s">
        <v>9865</v>
      </c>
      <c r="C4656" s="253" t="s">
        <v>4628</v>
      </c>
      <c r="D4656" s="253">
        <v>145.25</v>
      </c>
      <c r="E4656" s="253" t="s">
        <v>152</v>
      </c>
    </row>
    <row r="4657" spans="1:5" ht="27">
      <c r="A4657" s="254">
        <v>7236</v>
      </c>
      <c r="B4657" s="259" t="s">
        <v>9866</v>
      </c>
      <c r="C4657" s="253" t="s">
        <v>4628</v>
      </c>
      <c r="D4657" s="253">
        <v>158.41999999999999</v>
      </c>
      <c r="E4657" s="253" t="s">
        <v>152</v>
      </c>
    </row>
    <row r="4658" spans="1:5" ht="27">
      <c r="A4658" s="254">
        <v>7227</v>
      </c>
      <c r="B4658" s="259" t="s">
        <v>9867</v>
      </c>
      <c r="C4658" s="253" t="s">
        <v>4628</v>
      </c>
      <c r="D4658" s="253">
        <v>171.62</v>
      </c>
      <c r="E4658" s="253" t="s">
        <v>152</v>
      </c>
    </row>
    <row r="4659" spans="1:5" ht="27">
      <c r="A4659" s="254">
        <v>7212</v>
      </c>
      <c r="B4659" s="259" t="s">
        <v>9868</v>
      </c>
      <c r="C4659" s="253" t="s">
        <v>4628</v>
      </c>
      <c r="D4659" s="253">
        <v>190.03</v>
      </c>
      <c r="E4659" s="253" t="s">
        <v>152</v>
      </c>
    </row>
    <row r="4660" spans="1:5" ht="27">
      <c r="A4660" s="254">
        <v>7229</v>
      </c>
      <c r="B4660" s="259" t="s">
        <v>9869</v>
      </c>
      <c r="C4660" s="253" t="s">
        <v>4628</v>
      </c>
      <c r="D4660" s="253">
        <v>125.66</v>
      </c>
      <c r="E4660" s="253" t="s">
        <v>152</v>
      </c>
    </row>
    <row r="4661" spans="1:5" ht="27">
      <c r="A4661" s="254">
        <v>7230</v>
      </c>
      <c r="B4661" s="259" t="s">
        <v>9870</v>
      </c>
      <c r="C4661" s="253" t="s">
        <v>4628</v>
      </c>
      <c r="D4661" s="253">
        <v>200.25</v>
      </c>
      <c r="E4661" s="253" t="s">
        <v>152</v>
      </c>
    </row>
    <row r="4662" spans="1:5" ht="27">
      <c r="A4662" s="254">
        <v>7231</v>
      </c>
      <c r="B4662" s="259" t="s">
        <v>9871</v>
      </c>
      <c r="C4662" s="253" t="s">
        <v>4628</v>
      </c>
      <c r="D4662" s="253">
        <v>263</v>
      </c>
      <c r="E4662" s="253" t="s">
        <v>152</v>
      </c>
    </row>
    <row r="4663" spans="1:5" ht="27">
      <c r="A4663" s="254">
        <v>7220</v>
      </c>
      <c r="B4663" s="259" t="s">
        <v>9872</v>
      </c>
      <c r="C4663" s="253" t="s">
        <v>4628</v>
      </c>
      <c r="D4663" s="253">
        <v>323.33</v>
      </c>
      <c r="E4663" s="253" t="s">
        <v>152</v>
      </c>
    </row>
    <row r="4664" spans="1:5" ht="27">
      <c r="A4664" s="254">
        <v>34447</v>
      </c>
      <c r="B4664" s="259" t="s">
        <v>9873</v>
      </c>
      <c r="C4664" s="253" t="s">
        <v>4628</v>
      </c>
      <c r="D4664" s="253">
        <v>359.87</v>
      </c>
      <c r="E4664" s="253" t="s">
        <v>152</v>
      </c>
    </row>
    <row r="4665" spans="1:5" ht="27">
      <c r="A4665" s="254">
        <v>7233</v>
      </c>
      <c r="B4665" s="259" t="s">
        <v>9874</v>
      </c>
      <c r="C4665" s="253" t="s">
        <v>4628</v>
      </c>
      <c r="D4665" s="253">
        <v>402.89</v>
      </c>
      <c r="E4665" s="253" t="s">
        <v>152</v>
      </c>
    </row>
    <row r="4666" spans="1:5" ht="54">
      <c r="A4666" s="254">
        <v>42172</v>
      </c>
      <c r="B4666" s="259" t="s">
        <v>12166</v>
      </c>
      <c r="C4666" s="253" t="s">
        <v>4630</v>
      </c>
      <c r="D4666" s="253">
        <v>138.44</v>
      </c>
      <c r="E4666" s="253" t="s">
        <v>152</v>
      </c>
    </row>
    <row r="4667" spans="1:5" ht="27">
      <c r="A4667" s="254">
        <v>25007</v>
      </c>
      <c r="B4667" s="259" t="s">
        <v>12167</v>
      </c>
      <c r="C4667" s="253" t="s">
        <v>4630</v>
      </c>
      <c r="D4667" s="253">
        <v>29</v>
      </c>
      <c r="E4667" s="253" t="s">
        <v>152</v>
      </c>
    </row>
    <row r="4668" spans="1:5" ht="67.5">
      <c r="A4668" s="254">
        <v>43071</v>
      </c>
      <c r="B4668" s="259" t="s">
        <v>12168</v>
      </c>
      <c r="C4668" s="253" t="s">
        <v>4630</v>
      </c>
      <c r="D4668" s="253">
        <v>114.11</v>
      </c>
      <c r="E4668" s="253" t="s">
        <v>152</v>
      </c>
    </row>
    <row r="4669" spans="1:5" ht="54">
      <c r="A4669" s="254">
        <v>39520</v>
      </c>
      <c r="B4669" s="259" t="s">
        <v>12169</v>
      </c>
      <c r="C4669" s="253" t="s">
        <v>4630</v>
      </c>
      <c r="D4669" s="253">
        <v>93.1</v>
      </c>
      <c r="E4669" s="253" t="s">
        <v>152</v>
      </c>
    </row>
    <row r="4670" spans="1:5" ht="54">
      <c r="A4670" s="254">
        <v>39521</v>
      </c>
      <c r="B4670" s="259" t="s">
        <v>12170</v>
      </c>
      <c r="C4670" s="253" t="s">
        <v>4630</v>
      </c>
      <c r="D4670" s="253">
        <v>96.14</v>
      </c>
      <c r="E4670" s="253" t="s">
        <v>152</v>
      </c>
    </row>
    <row r="4671" spans="1:5" ht="54">
      <c r="A4671" s="254">
        <v>39522</v>
      </c>
      <c r="B4671" s="259" t="s">
        <v>12171</v>
      </c>
      <c r="C4671" s="253" t="s">
        <v>4630</v>
      </c>
      <c r="D4671" s="253">
        <v>99.27</v>
      </c>
      <c r="E4671" s="253" t="s">
        <v>152</v>
      </c>
    </row>
    <row r="4672" spans="1:5" ht="40.5">
      <c r="A4672" s="254">
        <v>7243</v>
      </c>
      <c r="B4672" s="259" t="s">
        <v>12172</v>
      </c>
      <c r="C4672" s="253" t="s">
        <v>4630</v>
      </c>
      <c r="D4672" s="253">
        <v>30.3</v>
      </c>
      <c r="E4672" s="253" t="s">
        <v>152</v>
      </c>
    </row>
    <row r="4673" spans="1:5" ht="27">
      <c r="A4673" s="254">
        <v>11067</v>
      </c>
      <c r="B4673" s="259" t="s">
        <v>12173</v>
      </c>
      <c r="C4673" s="253" t="s">
        <v>4628</v>
      </c>
      <c r="D4673" s="253">
        <v>664.44</v>
      </c>
      <c r="E4673" s="253" t="s">
        <v>152</v>
      </c>
    </row>
    <row r="4674" spans="1:5" ht="27">
      <c r="A4674" s="254">
        <v>11068</v>
      </c>
      <c r="B4674" s="259" t="s">
        <v>12174</v>
      </c>
      <c r="C4674" s="253" t="s">
        <v>4628</v>
      </c>
      <c r="D4674" s="253">
        <v>839.41</v>
      </c>
      <c r="E4674" s="253" t="s">
        <v>152</v>
      </c>
    </row>
    <row r="4675" spans="1:5" ht="13.5">
      <c r="A4675" s="254">
        <v>7246</v>
      </c>
      <c r="B4675" s="259" t="s">
        <v>9875</v>
      </c>
      <c r="C4675" s="253" t="s">
        <v>4628</v>
      </c>
      <c r="D4675" s="253">
        <v>26.99</v>
      </c>
      <c r="E4675" s="253" t="s">
        <v>152</v>
      </c>
    </row>
    <row r="4676" spans="1:5" ht="13.5">
      <c r="A4676" s="254">
        <v>12869</v>
      </c>
      <c r="B4676" s="259" t="s">
        <v>11090</v>
      </c>
      <c r="C4676" s="253" t="s">
        <v>4627</v>
      </c>
      <c r="D4676" s="253">
        <v>17.98</v>
      </c>
      <c r="E4676" s="253" t="s">
        <v>11862</v>
      </c>
    </row>
    <row r="4677" spans="1:5" ht="13.5">
      <c r="A4677" s="254">
        <v>41097</v>
      </c>
      <c r="B4677" s="259" t="s">
        <v>11091</v>
      </c>
      <c r="C4677" s="253" t="s">
        <v>4636</v>
      </c>
      <c r="D4677" s="253">
        <v>3209.5</v>
      </c>
      <c r="E4677" s="253" t="s">
        <v>11862</v>
      </c>
    </row>
    <row r="4678" spans="1:5" ht="27">
      <c r="A4678" s="254">
        <v>1574</v>
      </c>
      <c r="B4678" s="259" t="s">
        <v>9876</v>
      </c>
      <c r="C4678" s="253" t="s">
        <v>4628</v>
      </c>
      <c r="D4678" s="253">
        <v>0.99</v>
      </c>
      <c r="E4678" s="253" t="s">
        <v>152</v>
      </c>
    </row>
    <row r="4679" spans="1:5" ht="27">
      <c r="A4679" s="254">
        <v>1581</v>
      </c>
      <c r="B4679" s="259" t="s">
        <v>9877</v>
      </c>
      <c r="C4679" s="253" t="s">
        <v>4628</v>
      </c>
      <c r="D4679" s="253">
        <v>6.9</v>
      </c>
      <c r="E4679" s="253" t="s">
        <v>152</v>
      </c>
    </row>
    <row r="4680" spans="1:5" ht="27">
      <c r="A4680" s="254">
        <v>1575</v>
      </c>
      <c r="B4680" s="259" t="s">
        <v>9878</v>
      </c>
      <c r="C4680" s="253" t="s">
        <v>4628</v>
      </c>
      <c r="D4680" s="253">
        <v>1.18</v>
      </c>
      <c r="E4680" s="253" t="s">
        <v>152</v>
      </c>
    </row>
    <row r="4681" spans="1:5" ht="27">
      <c r="A4681" s="254">
        <v>1570</v>
      </c>
      <c r="B4681" s="259" t="s">
        <v>9879</v>
      </c>
      <c r="C4681" s="253" t="s">
        <v>4628</v>
      </c>
      <c r="D4681" s="253">
        <v>0.59</v>
      </c>
      <c r="E4681" s="253" t="s">
        <v>152</v>
      </c>
    </row>
    <row r="4682" spans="1:5" ht="27">
      <c r="A4682" s="254">
        <v>1576</v>
      </c>
      <c r="B4682" s="259" t="s">
        <v>9880</v>
      </c>
      <c r="C4682" s="253" t="s">
        <v>4628</v>
      </c>
      <c r="D4682" s="253">
        <v>1.63</v>
      </c>
      <c r="E4682" s="253" t="s">
        <v>152</v>
      </c>
    </row>
    <row r="4683" spans="1:5" ht="27">
      <c r="A4683" s="254">
        <v>1577</v>
      </c>
      <c r="B4683" s="259" t="s">
        <v>9881</v>
      </c>
      <c r="C4683" s="253" t="s">
        <v>4628</v>
      </c>
      <c r="D4683" s="253">
        <v>1.84</v>
      </c>
      <c r="E4683" s="253" t="s">
        <v>152</v>
      </c>
    </row>
    <row r="4684" spans="1:5" ht="27">
      <c r="A4684" s="254">
        <v>1571</v>
      </c>
      <c r="B4684" s="259" t="s">
        <v>9882</v>
      </c>
      <c r="C4684" s="253" t="s">
        <v>4628</v>
      </c>
      <c r="D4684" s="253">
        <v>0.77</v>
      </c>
      <c r="E4684" s="253" t="s">
        <v>152</v>
      </c>
    </row>
    <row r="4685" spans="1:5" ht="27">
      <c r="A4685" s="254">
        <v>1578</v>
      </c>
      <c r="B4685" s="259" t="s">
        <v>9883</v>
      </c>
      <c r="C4685" s="253" t="s">
        <v>4628</v>
      </c>
      <c r="D4685" s="253">
        <v>3.2</v>
      </c>
      <c r="E4685" s="253" t="s">
        <v>152</v>
      </c>
    </row>
    <row r="4686" spans="1:5" ht="27">
      <c r="A4686" s="254">
        <v>1573</v>
      </c>
      <c r="B4686" s="259" t="s">
        <v>9884</v>
      </c>
      <c r="C4686" s="253" t="s">
        <v>4628</v>
      </c>
      <c r="D4686" s="253">
        <v>0.92</v>
      </c>
      <c r="E4686" s="253" t="s">
        <v>152</v>
      </c>
    </row>
    <row r="4687" spans="1:5" ht="27">
      <c r="A4687" s="254">
        <v>1579</v>
      </c>
      <c r="B4687" s="259" t="s">
        <v>9885</v>
      </c>
      <c r="C4687" s="253" t="s">
        <v>4628</v>
      </c>
      <c r="D4687" s="253">
        <v>3.98</v>
      </c>
      <c r="E4687" s="253" t="s">
        <v>152</v>
      </c>
    </row>
    <row r="4688" spans="1:5" ht="27">
      <c r="A4688" s="254">
        <v>1580</v>
      </c>
      <c r="B4688" s="259" t="s">
        <v>9886</v>
      </c>
      <c r="C4688" s="253" t="s">
        <v>4628</v>
      </c>
      <c r="D4688" s="253">
        <v>4.91</v>
      </c>
      <c r="E4688" s="253" t="s">
        <v>152</v>
      </c>
    </row>
    <row r="4689" spans="1:5" ht="27">
      <c r="A4689" s="254">
        <v>7571</v>
      </c>
      <c r="B4689" s="259" t="s">
        <v>9887</v>
      </c>
      <c r="C4689" s="253" t="s">
        <v>4628</v>
      </c>
      <c r="D4689" s="253">
        <v>11.01</v>
      </c>
      <c r="E4689" s="253" t="s">
        <v>152</v>
      </c>
    </row>
    <row r="4690" spans="1:5" ht="13.5">
      <c r="A4690" s="254">
        <v>39321</v>
      </c>
      <c r="B4690" s="259" t="s">
        <v>9888</v>
      </c>
      <c r="C4690" s="253" t="s">
        <v>4628</v>
      </c>
      <c r="D4690" s="253">
        <v>11.15</v>
      </c>
      <c r="E4690" s="253" t="s">
        <v>152</v>
      </c>
    </row>
    <row r="4691" spans="1:5" ht="13.5">
      <c r="A4691" s="254">
        <v>39319</v>
      </c>
      <c r="B4691" s="259" t="s">
        <v>9889</v>
      </c>
      <c r="C4691" s="253" t="s">
        <v>4628</v>
      </c>
      <c r="D4691" s="253">
        <v>4.3499999999999996</v>
      </c>
      <c r="E4691" s="253" t="s">
        <v>152</v>
      </c>
    </row>
    <row r="4692" spans="1:5" ht="13.5">
      <c r="A4692" s="254">
        <v>39320</v>
      </c>
      <c r="B4692" s="259" t="s">
        <v>9890</v>
      </c>
      <c r="C4692" s="253" t="s">
        <v>4628</v>
      </c>
      <c r="D4692" s="253">
        <v>7.24</v>
      </c>
      <c r="E4692" s="253" t="s">
        <v>152</v>
      </c>
    </row>
    <row r="4693" spans="1:5" ht="27">
      <c r="A4693" s="254">
        <v>1591</v>
      </c>
      <c r="B4693" s="259" t="s">
        <v>9891</v>
      </c>
      <c r="C4693" s="253" t="s">
        <v>4628</v>
      </c>
      <c r="D4693" s="253">
        <v>15.22</v>
      </c>
      <c r="E4693" s="253" t="s">
        <v>152</v>
      </c>
    </row>
    <row r="4694" spans="1:5" ht="27">
      <c r="A4694" s="254">
        <v>1547</v>
      </c>
      <c r="B4694" s="259" t="s">
        <v>9892</v>
      </c>
      <c r="C4694" s="253" t="s">
        <v>4628</v>
      </c>
      <c r="D4694" s="253">
        <v>79.78</v>
      </c>
      <c r="E4694" s="253" t="s">
        <v>152</v>
      </c>
    </row>
    <row r="4695" spans="1:5" ht="27">
      <c r="A4695" s="254">
        <v>38196</v>
      </c>
      <c r="B4695" s="259" t="s">
        <v>9893</v>
      </c>
      <c r="C4695" s="253" t="s">
        <v>4628</v>
      </c>
      <c r="D4695" s="253">
        <v>15.54</v>
      </c>
      <c r="E4695" s="253" t="s">
        <v>152</v>
      </c>
    </row>
    <row r="4696" spans="1:5" ht="27">
      <c r="A4696" s="254">
        <v>1543</v>
      </c>
      <c r="B4696" s="259" t="s">
        <v>9894</v>
      </c>
      <c r="C4696" s="253" t="s">
        <v>4628</v>
      </c>
      <c r="D4696" s="253">
        <v>16.510000000000002</v>
      </c>
      <c r="E4696" s="253" t="s">
        <v>152</v>
      </c>
    </row>
    <row r="4697" spans="1:5" ht="27">
      <c r="A4697" s="254">
        <v>1585</v>
      </c>
      <c r="B4697" s="259" t="s">
        <v>9895</v>
      </c>
      <c r="C4697" s="253" t="s">
        <v>4628</v>
      </c>
      <c r="D4697" s="253">
        <v>3.2</v>
      </c>
      <c r="E4697" s="253" t="s">
        <v>152</v>
      </c>
    </row>
    <row r="4698" spans="1:5" ht="27">
      <c r="A4698" s="254">
        <v>1593</v>
      </c>
      <c r="B4698" s="259" t="s">
        <v>9896</v>
      </c>
      <c r="C4698" s="253" t="s">
        <v>4628</v>
      </c>
      <c r="D4698" s="253">
        <v>16.98</v>
      </c>
      <c r="E4698" s="253" t="s">
        <v>152</v>
      </c>
    </row>
    <row r="4699" spans="1:5" ht="27">
      <c r="A4699" s="254">
        <v>11838</v>
      </c>
      <c r="B4699" s="259" t="s">
        <v>9897</v>
      </c>
      <c r="C4699" s="253" t="s">
        <v>4628</v>
      </c>
      <c r="D4699" s="253">
        <v>22.41</v>
      </c>
      <c r="E4699" s="253" t="s">
        <v>152</v>
      </c>
    </row>
    <row r="4700" spans="1:5" ht="27">
      <c r="A4700" s="254">
        <v>1594</v>
      </c>
      <c r="B4700" s="259" t="s">
        <v>9898</v>
      </c>
      <c r="C4700" s="253" t="s">
        <v>4628</v>
      </c>
      <c r="D4700" s="253">
        <v>22.65</v>
      </c>
      <c r="E4700" s="253" t="s">
        <v>152</v>
      </c>
    </row>
    <row r="4701" spans="1:5" ht="27">
      <c r="A4701" s="254">
        <v>1586</v>
      </c>
      <c r="B4701" s="259" t="s">
        <v>9899</v>
      </c>
      <c r="C4701" s="253" t="s">
        <v>4628</v>
      </c>
      <c r="D4701" s="253">
        <v>4.04</v>
      </c>
      <c r="E4701" s="253" t="s">
        <v>152</v>
      </c>
    </row>
    <row r="4702" spans="1:5" ht="27">
      <c r="A4702" s="254">
        <v>11839</v>
      </c>
      <c r="B4702" s="259" t="s">
        <v>9900</v>
      </c>
      <c r="C4702" s="253" t="s">
        <v>4628</v>
      </c>
      <c r="D4702" s="253">
        <v>32.6</v>
      </c>
      <c r="E4702" s="253" t="s">
        <v>152</v>
      </c>
    </row>
    <row r="4703" spans="1:5" ht="27">
      <c r="A4703" s="254">
        <v>1587</v>
      </c>
      <c r="B4703" s="259" t="s">
        <v>9901</v>
      </c>
      <c r="C4703" s="253" t="s">
        <v>4628</v>
      </c>
      <c r="D4703" s="253">
        <v>4.12</v>
      </c>
      <c r="E4703" s="253" t="s">
        <v>152</v>
      </c>
    </row>
    <row r="4704" spans="1:5" ht="27">
      <c r="A4704" s="254">
        <v>1545</v>
      </c>
      <c r="B4704" s="259" t="s">
        <v>9902</v>
      </c>
      <c r="C4704" s="253" t="s">
        <v>4628</v>
      </c>
      <c r="D4704" s="253">
        <v>39.119999999999997</v>
      </c>
      <c r="E4704" s="253" t="s">
        <v>152</v>
      </c>
    </row>
    <row r="4705" spans="1:5" ht="27">
      <c r="A4705" s="254">
        <v>1588</v>
      </c>
      <c r="B4705" s="259" t="s">
        <v>9903</v>
      </c>
      <c r="C4705" s="253" t="s">
        <v>4628</v>
      </c>
      <c r="D4705" s="253">
        <v>5.65</v>
      </c>
      <c r="E4705" s="253" t="s">
        <v>152</v>
      </c>
    </row>
    <row r="4706" spans="1:5" ht="27">
      <c r="A4706" s="254">
        <v>1535</v>
      </c>
      <c r="B4706" s="259" t="s">
        <v>9904</v>
      </c>
      <c r="C4706" s="253" t="s">
        <v>4628</v>
      </c>
      <c r="D4706" s="253">
        <v>3.25</v>
      </c>
      <c r="E4706" s="253" t="s">
        <v>152</v>
      </c>
    </row>
    <row r="4707" spans="1:5" ht="27">
      <c r="A4707" s="254">
        <v>1589</v>
      </c>
      <c r="B4707" s="259" t="s">
        <v>9905</v>
      </c>
      <c r="C4707" s="253" t="s">
        <v>4628</v>
      </c>
      <c r="D4707" s="253">
        <v>5.83</v>
      </c>
      <c r="E4707" s="253" t="s">
        <v>152</v>
      </c>
    </row>
    <row r="4708" spans="1:5" ht="27">
      <c r="A4708" s="254">
        <v>1546</v>
      </c>
      <c r="B4708" s="259" t="s">
        <v>9906</v>
      </c>
      <c r="C4708" s="253" t="s">
        <v>4628</v>
      </c>
      <c r="D4708" s="253">
        <v>66.02</v>
      </c>
      <c r="E4708" s="253" t="s">
        <v>152</v>
      </c>
    </row>
    <row r="4709" spans="1:5" ht="27">
      <c r="A4709" s="254">
        <v>1590</v>
      </c>
      <c r="B4709" s="259" t="s">
        <v>9907</v>
      </c>
      <c r="C4709" s="253" t="s">
        <v>4628</v>
      </c>
      <c r="D4709" s="253">
        <v>10.27</v>
      </c>
      <c r="E4709" s="253" t="s">
        <v>152</v>
      </c>
    </row>
    <row r="4710" spans="1:5" ht="27">
      <c r="A4710" s="254">
        <v>1542</v>
      </c>
      <c r="B4710" s="259" t="s">
        <v>9908</v>
      </c>
      <c r="C4710" s="253" t="s">
        <v>4628</v>
      </c>
      <c r="D4710" s="253">
        <v>13.6</v>
      </c>
      <c r="E4710" s="253" t="s">
        <v>152</v>
      </c>
    </row>
    <row r="4711" spans="1:5" ht="27">
      <c r="A4711" s="254">
        <v>38415</v>
      </c>
      <c r="B4711" s="259" t="s">
        <v>9909</v>
      </c>
      <c r="C4711" s="253" t="s">
        <v>4628</v>
      </c>
      <c r="D4711" s="253">
        <v>661.01</v>
      </c>
      <c r="E4711" s="253" t="s">
        <v>152</v>
      </c>
    </row>
    <row r="4712" spans="1:5" ht="27">
      <c r="A4712" s="254">
        <v>38414</v>
      </c>
      <c r="B4712" s="259" t="s">
        <v>9910</v>
      </c>
      <c r="C4712" s="253" t="s">
        <v>4628</v>
      </c>
      <c r="D4712" s="253">
        <v>927.73</v>
      </c>
      <c r="E4712" s="253" t="s">
        <v>152</v>
      </c>
    </row>
    <row r="4713" spans="1:5" ht="13.5">
      <c r="A4713" s="254">
        <v>38128</v>
      </c>
      <c r="B4713" s="259" t="s">
        <v>9911</v>
      </c>
      <c r="C4713" s="253" t="s">
        <v>4632</v>
      </c>
      <c r="D4713" s="253">
        <v>0.5</v>
      </c>
      <c r="E4713" s="253" t="s">
        <v>152</v>
      </c>
    </row>
    <row r="4714" spans="1:5" ht="13.5">
      <c r="A4714" s="254">
        <v>7253</v>
      </c>
      <c r="B4714" s="259" t="s">
        <v>9912</v>
      </c>
      <c r="C4714" s="253" t="s">
        <v>4629</v>
      </c>
      <c r="D4714" s="253">
        <v>107.14</v>
      </c>
      <c r="E4714" s="253" t="s">
        <v>152</v>
      </c>
    </row>
    <row r="4715" spans="1:5" ht="13.5">
      <c r="A4715" s="254">
        <v>4806</v>
      </c>
      <c r="B4715" s="259" t="s">
        <v>9913</v>
      </c>
      <c r="C4715" s="253" t="s">
        <v>4631</v>
      </c>
      <c r="D4715" s="253">
        <v>12.6</v>
      </c>
      <c r="E4715" s="253" t="s">
        <v>152</v>
      </c>
    </row>
    <row r="4716" spans="1:5" ht="13.5">
      <c r="A4716" s="254">
        <v>34401</v>
      </c>
      <c r="B4716" s="259" t="s">
        <v>9914</v>
      </c>
      <c r="C4716" s="253" t="s">
        <v>4628</v>
      </c>
      <c r="D4716" s="253">
        <v>0.98</v>
      </c>
      <c r="E4716" s="253" t="s">
        <v>152</v>
      </c>
    </row>
    <row r="4717" spans="1:5" ht="13.5">
      <c r="A4717" s="254">
        <v>7258</v>
      </c>
      <c r="B4717" s="259" t="s">
        <v>9915</v>
      </c>
      <c r="C4717" s="253" t="s">
        <v>4628</v>
      </c>
      <c r="D4717" s="253">
        <v>0.31</v>
      </c>
      <c r="E4717" s="253" t="s">
        <v>152</v>
      </c>
    </row>
    <row r="4718" spans="1:5" ht="13.5">
      <c r="A4718" s="254">
        <v>7260</v>
      </c>
      <c r="B4718" s="259" t="s">
        <v>9916</v>
      </c>
      <c r="C4718" s="253" t="s">
        <v>4628</v>
      </c>
      <c r="D4718" s="253">
        <v>0.95</v>
      </c>
      <c r="E4718" s="253" t="s">
        <v>152</v>
      </c>
    </row>
    <row r="4719" spans="1:5" ht="13.5">
      <c r="A4719" s="254">
        <v>7256</v>
      </c>
      <c r="B4719" s="259" t="s">
        <v>9917</v>
      </c>
      <c r="C4719" s="253" t="s">
        <v>4628</v>
      </c>
      <c r="D4719" s="253">
        <v>0.55000000000000004</v>
      </c>
      <c r="E4719" s="253" t="s">
        <v>152</v>
      </c>
    </row>
    <row r="4720" spans="1:5" ht="13.5">
      <c r="A4720" s="254">
        <v>34400</v>
      </c>
      <c r="B4720" s="259" t="s">
        <v>9918</v>
      </c>
      <c r="C4720" s="253" t="s">
        <v>4628</v>
      </c>
      <c r="D4720" s="253">
        <v>2.39</v>
      </c>
      <c r="E4720" s="253" t="s">
        <v>152</v>
      </c>
    </row>
    <row r="4721" spans="1:5" ht="13.5">
      <c r="A4721" s="254">
        <v>10617</v>
      </c>
      <c r="B4721" s="259" t="s">
        <v>9919</v>
      </c>
      <c r="C4721" s="253" t="s">
        <v>4628</v>
      </c>
      <c r="D4721" s="253">
        <v>3.34</v>
      </c>
      <c r="E4721" s="253" t="s">
        <v>152</v>
      </c>
    </row>
    <row r="4722" spans="1:5" ht="27">
      <c r="A4722" s="254">
        <v>7274</v>
      </c>
      <c r="B4722" s="259" t="s">
        <v>9920</v>
      </c>
      <c r="C4722" s="253" t="s">
        <v>4628</v>
      </c>
      <c r="D4722" s="253">
        <v>29.7</v>
      </c>
      <c r="E4722" s="253" t="s">
        <v>152</v>
      </c>
    </row>
    <row r="4723" spans="1:5" ht="27">
      <c r="A4723" s="254">
        <v>11663</v>
      </c>
      <c r="B4723" s="259" t="s">
        <v>9921</v>
      </c>
      <c r="C4723" s="253" t="s">
        <v>4628</v>
      </c>
      <c r="D4723" s="253">
        <v>244.3</v>
      </c>
      <c r="E4723" s="253" t="s">
        <v>152</v>
      </c>
    </row>
    <row r="4724" spans="1:5" ht="27">
      <c r="A4724" s="254">
        <v>154</v>
      </c>
      <c r="B4724" s="259" t="s">
        <v>12175</v>
      </c>
      <c r="C4724" s="253" t="s">
        <v>4633</v>
      </c>
      <c r="D4724" s="253">
        <v>52.72</v>
      </c>
      <c r="E4724" s="253" t="s">
        <v>152</v>
      </c>
    </row>
    <row r="4725" spans="1:5" ht="27">
      <c r="A4725" s="254">
        <v>38121</v>
      </c>
      <c r="B4725" s="259" t="s">
        <v>9922</v>
      </c>
      <c r="C4725" s="253" t="s">
        <v>4633</v>
      </c>
      <c r="D4725" s="253">
        <v>14</v>
      </c>
      <c r="E4725" s="253" t="s">
        <v>152</v>
      </c>
    </row>
    <row r="4726" spans="1:5" ht="27">
      <c r="A4726" s="254">
        <v>7343</v>
      </c>
      <c r="B4726" s="259" t="s">
        <v>9923</v>
      </c>
      <c r="C4726" s="253" t="s">
        <v>4633</v>
      </c>
      <c r="D4726" s="253">
        <v>14.18</v>
      </c>
      <c r="E4726" s="253" t="s">
        <v>152</v>
      </c>
    </row>
    <row r="4727" spans="1:5" ht="13.5">
      <c r="A4727" s="254">
        <v>7287</v>
      </c>
      <c r="B4727" s="259" t="s">
        <v>9924</v>
      </c>
      <c r="C4727" s="253" t="s">
        <v>4647</v>
      </c>
      <c r="D4727" s="253">
        <v>79.47</v>
      </c>
      <c r="E4727" s="253" t="s">
        <v>152</v>
      </c>
    </row>
    <row r="4728" spans="1:5" ht="13.5">
      <c r="A4728" s="254">
        <v>7350</v>
      </c>
      <c r="B4728" s="259" t="s">
        <v>9925</v>
      </c>
      <c r="C4728" s="253" t="s">
        <v>4633</v>
      </c>
      <c r="D4728" s="253">
        <v>24.53</v>
      </c>
      <c r="E4728" s="253" t="s">
        <v>152</v>
      </c>
    </row>
    <row r="4729" spans="1:5" ht="13.5">
      <c r="A4729" s="254">
        <v>7348</v>
      </c>
      <c r="B4729" s="259" t="s">
        <v>9926</v>
      </c>
      <c r="C4729" s="253" t="s">
        <v>4633</v>
      </c>
      <c r="D4729" s="253">
        <v>13.76</v>
      </c>
      <c r="E4729" s="253" t="s">
        <v>152</v>
      </c>
    </row>
    <row r="4730" spans="1:5" ht="13.5">
      <c r="A4730" s="254">
        <v>7347</v>
      </c>
      <c r="B4730" s="259" t="s">
        <v>9926</v>
      </c>
      <c r="C4730" s="253" t="s">
        <v>4647</v>
      </c>
      <c r="D4730" s="253">
        <v>49.53</v>
      </c>
      <c r="E4730" s="253" t="s">
        <v>152</v>
      </c>
    </row>
    <row r="4731" spans="1:5" ht="13.5">
      <c r="A4731" s="254">
        <v>7355</v>
      </c>
      <c r="B4731" s="259" t="s">
        <v>9927</v>
      </c>
      <c r="C4731" s="253" t="s">
        <v>4647</v>
      </c>
      <c r="D4731" s="253">
        <v>74.239999999999995</v>
      </c>
      <c r="E4731" s="253" t="s">
        <v>152</v>
      </c>
    </row>
    <row r="4732" spans="1:5" ht="13.5">
      <c r="A4732" s="254">
        <v>7356</v>
      </c>
      <c r="B4732" s="259" t="s">
        <v>9928</v>
      </c>
      <c r="C4732" s="253" t="s">
        <v>4633</v>
      </c>
      <c r="D4732" s="253">
        <v>20.62</v>
      </c>
      <c r="E4732" s="253" t="s">
        <v>152</v>
      </c>
    </row>
    <row r="4733" spans="1:5" ht="27">
      <c r="A4733" s="254">
        <v>7313</v>
      </c>
      <c r="B4733" s="259" t="s">
        <v>9929</v>
      </c>
      <c r="C4733" s="253" t="s">
        <v>4633</v>
      </c>
      <c r="D4733" s="253">
        <v>15.13</v>
      </c>
      <c r="E4733" s="253" t="s">
        <v>152</v>
      </c>
    </row>
    <row r="4734" spans="1:5" ht="27">
      <c r="A4734" s="254">
        <v>7319</v>
      </c>
      <c r="B4734" s="259" t="s">
        <v>9930</v>
      </c>
      <c r="C4734" s="253" t="s">
        <v>4633</v>
      </c>
      <c r="D4734" s="253">
        <v>8.66</v>
      </c>
      <c r="E4734" s="253" t="s">
        <v>152</v>
      </c>
    </row>
    <row r="4735" spans="1:5" ht="13.5">
      <c r="A4735" s="254">
        <v>38119</v>
      </c>
      <c r="B4735" s="259" t="s">
        <v>9931</v>
      </c>
      <c r="C4735" s="253" t="s">
        <v>4633</v>
      </c>
      <c r="D4735" s="253">
        <v>72.040000000000006</v>
      </c>
      <c r="E4735" s="253" t="s">
        <v>152</v>
      </c>
    </row>
    <row r="4736" spans="1:5" ht="13.5">
      <c r="A4736" s="254">
        <v>7314</v>
      </c>
      <c r="B4736" s="259" t="s">
        <v>9932</v>
      </c>
      <c r="C4736" s="253" t="s">
        <v>4633</v>
      </c>
      <c r="D4736" s="253">
        <v>77.64</v>
      </c>
      <c r="E4736" s="253" t="s">
        <v>152</v>
      </c>
    </row>
    <row r="4737" spans="1:5" ht="13.5">
      <c r="A4737" s="254">
        <v>38131</v>
      </c>
      <c r="B4737" s="259" t="s">
        <v>9933</v>
      </c>
      <c r="C4737" s="253" t="s">
        <v>4633</v>
      </c>
      <c r="D4737" s="253">
        <v>72.69</v>
      </c>
      <c r="E4737" s="253" t="s">
        <v>152</v>
      </c>
    </row>
    <row r="4738" spans="1:5" ht="13.5">
      <c r="A4738" s="254">
        <v>7304</v>
      </c>
      <c r="B4738" s="259" t="s">
        <v>9934</v>
      </c>
      <c r="C4738" s="253" t="s">
        <v>4633</v>
      </c>
      <c r="D4738" s="253">
        <v>59.3</v>
      </c>
      <c r="E4738" s="253" t="s">
        <v>152</v>
      </c>
    </row>
    <row r="4739" spans="1:5" ht="13.5">
      <c r="A4739" s="254">
        <v>7293</v>
      </c>
      <c r="B4739" s="259" t="s">
        <v>9935</v>
      </c>
      <c r="C4739" s="253" t="s">
        <v>4633</v>
      </c>
      <c r="D4739" s="253">
        <v>26.59</v>
      </c>
      <c r="E4739" s="253" t="s">
        <v>152</v>
      </c>
    </row>
    <row r="4740" spans="1:5" ht="13.5">
      <c r="A4740" s="254">
        <v>7311</v>
      </c>
      <c r="B4740" s="259" t="s">
        <v>9936</v>
      </c>
      <c r="C4740" s="253" t="s">
        <v>4633</v>
      </c>
      <c r="D4740" s="253">
        <v>25.72</v>
      </c>
      <c r="E4740" s="253" t="s">
        <v>152</v>
      </c>
    </row>
    <row r="4741" spans="1:5" ht="13.5">
      <c r="A4741" s="254">
        <v>7292</v>
      </c>
      <c r="B4741" s="259" t="s">
        <v>9937</v>
      </c>
      <c r="C4741" s="253" t="s">
        <v>4633</v>
      </c>
      <c r="D4741" s="253">
        <v>24.97</v>
      </c>
      <c r="E4741" s="253" t="s">
        <v>152</v>
      </c>
    </row>
    <row r="4742" spans="1:5" ht="13.5">
      <c r="A4742" s="254">
        <v>7288</v>
      </c>
      <c r="B4742" s="259" t="s">
        <v>9938</v>
      </c>
      <c r="C4742" s="253" t="s">
        <v>4633</v>
      </c>
      <c r="D4742" s="253">
        <v>28.3</v>
      </c>
      <c r="E4742" s="253" t="s">
        <v>152</v>
      </c>
    </row>
    <row r="4743" spans="1:5" ht="13.5">
      <c r="A4743" s="254">
        <v>35693</v>
      </c>
      <c r="B4743" s="259" t="s">
        <v>9939</v>
      </c>
      <c r="C4743" s="253" t="s">
        <v>4633</v>
      </c>
      <c r="D4743" s="253">
        <v>9.4600000000000009</v>
      </c>
      <c r="E4743" s="253" t="s">
        <v>152</v>
      </c>
    </row>
    <row r="4744" spans="1:5" ht="13.5">
      <c r="A4744" s="254">
        <v>35692</v>
      </c>
      <c r="B4744" s="259" t="s">
        <v>9940</v>
      </c>
      <c r="C4744" s="253" t="s">
        <v>4633</v>
      </c>
      <c r="D4744" s="253">
        <v>50.71</v>
      </c>
      <c r="E4744" s="253" t="s">
        <v>152</v>
      </c>
    </row>
    <row r="4745" spans="1:5" ht="13.5">
      <c r="A4745" s="254">
        <v>7344</v>
      </c>
      <c r="B4745" s="259" t="s">
        <v>9941</v>
      </c>
      <c r="C4745" s="253" t="s">
        <v>4647</v>
      </c>
      <c r="D4745" s="253">
        <v>64.17</v>
      </c>
      <c r="E4745" s="253" t="s">
        <v>152</v>
      </c>
    </row>
    <row r="4746" spans="1:5" ht="13.5">
      <c r="A4746" s="254">
        <v>7345</v>
      </c>
      <c r="B4746" s="259" t="s">
        <v>9942</v>
      </c>
      <c r="C4746" s="253" t="s">
        <v>4633</v>
      </c>
      <c r="D4746" s="253">
        <v>17.82</v>
      </c>
      <c r="E4746" s="253" t="s">
        <v>152</v>
      </c>
    </row>
    <row r="4747" spans="1:5" ht="13.5">
      <c r="A4747" s="254">
        <v>35691</v>
      </c>
      <c r="B4747" s="259" t="s">
        <v>9943</v>
      </c>
      <c r="C4747" s="253" t="s">
        <v>4633</v>
      </c>
      <c r="D4747" s="253">
        <v>14.08</v>
      </c>
      <c r="E4747" s="253" t="s">
        <v>152</v>
      </c>
    </row>
    <row r="4748" spans="1:5" ht="13.5">
      <c r="A4748" s="254">
        <v>7342</v>
      </c>
      <c r="B4748" s="259" t="s">
        <v>9944</v>
      </c>
      <c r="C4748" s="253" t="s">
        <v>4632</v>
      </c>
      <c r="D4748" s="253">
        <v>1.66</v>
      </c>
      <c r="E4748" s="253" t="s">
        <v>152</v>
      </c>
    </row>
    <row r="4749" spans="1:5" ht="13.5">
      <c r="A4749" s="254">
        <v>7306</v>
      </c>
      <c r="B4749" s="259" t="s">
        <v>9945</v>
      </c>
      <c r="C4749" s="253" t="s">
        <v>4633</v>
      </c>
      <c r="D4749" s="253">
        <v>30.5</v>
      </c>
      <c r="E4749" s="253" t="s">
        <v>152</v>
      </c>
    </row>
    <row r="4750" spans="1:5" ht="27">
      <c r="A4750" s="254">
        <v>39574</v>
      </c>
      <c r="B4750" s="259" t="s">
        <v>9946</v>
      </c>
      <c r="C4750" s="253" t="s">
        <v>4628</v>
      </c>
      <c r="D4750" s="253">
        <v>2.69</v>
      </c>
      <c r="E4750" s="253" t="s">
        <v>152</v>
      </c>
    </row>
    <row r="4751" spans="1:5" ht="27">
      <c r="A4751" s="254">
        <v>11060</v>
      </c>
      <c r="B4751" s="259" t="s">
        <v>9947</v>
      </c>
      <c r="C4751" s="253" t="s">
        <v>4628</v>
      </c>
      <c r="D4751" s="253">
        <v>25.44</v>
      </c>
      <c r="E4751" s="253" t="s">
        <v>152</v>
      </c>
    </row>
    <row r="4752" spans="1:5" ht="13.5">
      <c r="A4752" s="254">
        <v>37401</v>
      </c>
      <c r="B4752" s="259" t="s">
        <v>9948</v>
      </c>
      <c r="C4752" s="253" t="s">
        <v>4628</v>
      </c>
      <c r="D4752" s="253">
        <v>41.54</v>
      </c>
      <c r="E4752" s="253" t="s">
        <v>152</v>
      </c>
    </row>
    <row r="4753" spans="1:5" ht="27">
      <c r="A4753" s="254">
        <v>7525</v>
      </c>
      <c r="B4753" s="259" t="s">
        <v>9949</v>
      </c>
      <c r="C4753" s="253" t="s">
        <v>4628</v>
      </c>
      <c r="D4753" s="253">
        <v>41.85</v>
      </c>
      <c r="E4753" s="253" t="s">
        <v>152</v>
      </c>
    </row>
    <row r="4754" spans="1:5" ht="27">
      <c r="A4754" s="254">
        <v>7524</v>
      </c>
      <c r="B4754" s="259" t="s">
        <v>9950</v>
      </c>
      <c r="C4754" s="253" t="s">
        <v>4628</v>
      </c>
      <c r="D4754" s="253">
        <v>39.44</v>
      </c>
      <c r="E4754" s="253" t="s">
        <v>152</v>
      </c>
    </row>
    <row r="4755" spans="1:5" ht="13.5">
      <c r="A4755" s="254">
        <v>38105</v>
      </c>
      <c r="B4755" s="259" t="s">
        <v>9951</v>
      </c>
      <c r="C4755" s="253" t="s">
        <v>4628</v>
      </c>
      <c r="D4755" s="253">
        <v>10.130000000000001</v>
      </c>
      <c r="E4755" s="253" t="s">
        <v>152</v>
      </c>
    </row>
    <row r="4756" spans="1:5" ht="27">
      <c r="A4756" s="254">
        <v>38084</v>
      </c>
      <c r="B4756" s="259" t="s">
        <v>9952</v>
      </c>
      <c r="C4756" s="253" t="s">
        <v>4628</v>
      </c>
      <c r="D4756" s="253">
        <v>14.39</v>
      </c>
      <c r="E4756" s="253" t="s">
        <v>152</v>
      </c>
    </row>
    <row r="4757" spans="1:5" ht="13.5">
      <c r="A4757" s="254">
        <v>38103</v>
      </c>
      <c r="B4757" s="259" t="s">
        <v>9953</v>
      </c>
      <c r="C4757" s="253" t="s">
        <v>4628</v>
      </c>
      <c r="D4757" s="253">
        <v>15.21</v>
      </c>
      <c r="E4757" s="253" t="s">
        <v>152</v>
      </c>
    </row>
    <row r="4758" spans="1:5" ht="27">
      <c r="A4758" s="254">
        <v>38082</v>
      </c>
      <c r="B4758" s="259" t="s">
        <v>9954</v>
      </c>
      <c r="C4758" s="253" t="s">
        <v>4628</v>
      </c>
      <c r="D4758" s="253">
        <v>18.73</v>
      </c>
      <c r="E4758" s="253" t="s">
        <v>152</v>
      </c>
    </row>
    <row r="4759" spans="1:5" ht="13.5">
      <c r="A4759" s="254">
        <v>38104</v>
      </c>
      <c r="B4759" s="259" t="s">
        <v>9955</v>
      </c>
      <c r="C4759" s="253" t="s">
        <v>4628</v>
      </c>
      <c r="D4759" s="253">
        <v>29.78</v>
      </c>
      <c r="E4759" s="253" t="s">
        <v>152</v>
      </c>
    </row>
    <row r="4760" spans="1:5" ht="27">
      <c r="A4760" s="254">
        <v>38083</v>
      </c>
      <c r="B4760" s="259" t="s">
        <v>9956</v>
      </c>
      <c r="C4760" s="253" t="s">
        <v>4628</v>
      </c>
      <c r="D4760" s="253">
        <v>33.06</v>
      </c>
      <c r="E4760" s="253" t="s">
        <v>152</v>
      </c>
    </row>
    <row r="4761" spans="1:5" ht="13.5">
      <c r="A4761" s="254">
        <v>38101</v>
      </c>
      <c r="B4761" s="259" t="s">
        <v>9957</v>
      </c>
      <c r="C4761" s="253" t="s">
        <v>4628</v>
      </c>
      <c r="D4761" s="253">
        <v>7.23</v>
      </c>
      <c r="E4761" s="253" t="s">
        <v>152</v>
      </c>
    </row>
    <row r="4762" spans="1:5" ht="27">
      <c r="A4762" s="254">
        <v>7528</v>
      </c>
      <c r="B4762" s="259" t="s">
        <v>9958</v>
      </c>
      <c r="C4762" s="253" t="s">
        <v>4628</v>
      </c>
      <c r="D4762" s="253">
        <v>8.5</v>
      </c>
      <c r="E4762" s="253" t="s">
        <v>152</v>
      </c>
    </row>
    <row r="4763" spans="1:5" ht="27">
      <c r="A4763" s="254">
        <v>12147</v>
      </c>
      <c r="B4763" s="259" t="s">
        <v>9959</v>
      </c>
      <c r="C4763" s="253" t="s">
        <v>4628</v>
      </c>
      <c r="D4763" s="253">
        <v>12.96</v>
      </c>
      <c r="E4763" s="253" t="s">
        <v>152</v>
      </c>
    </row>
    <row r="4764" spans="1:5" ht="27">
      <c r="A4764" s="254">
        <v>38075</v>
      </c>
      <c r="B4764" s="259" t="s">
        <v>9960</v>
      </c>
      <c r="C4764" s="253" t="s">
        <v>4628</v>
      </c>
      <c r="D4764" s="253">
        <v>14.72</v>
      </c>
      <c r="E4764" s="253" t="s">
        <v>152</v>
      </c>
    </row>
    <row r="4765" spans="1:5" ht="13.5">
      <c r="A4765" s="254">
        <v>38102</v>
      </c>
      <c r="B4765" s="259" t="s">
        <v>9961</v>
      </c>
      <c r="C4765" s="253" t="s">
        <v>4628</v>
      </c>
      <c r="D4765" s="253">
        <v>9.25</v>
      </c>
      <c r="E4765" s="253" t="s">
        <v>152</v>
      </c>
    </row>
    <row r="4766" spans="1:5" ht="27">
      <c r="A4766" s="254">
        <v>38076</v>
      </c>
      <c r="B4766" s="259" t="s">
        <v>9962</v>
      </c>
      <c r="C4766" s="253" t="s">
        <v>4628</v>
      </c>
      <c r="D4766" s="253">
        <v>16.5</v>
      </c>
      <c r="E4766" s="253" t="s">
        <v>152</v>
      </c>
    </row>
    <row r="4767" spans="1:5" ht="13.5">
      <c r="A4767" s="254">
        <v>7592</v>
      </c>
      <c r="B4767" s="259" t="s">
        <v>11092</v>
      </c>
      <c r="C4767" s="253" t="s">
        <v>4627</v>
      </c>
      <c r="D4767" s="253">
        <v>16.48</v>
      </c>
      <c r="E4767" s="253" t="s">
        <v>11862</v>
      </c>
    </row>
    <row r="4768" spans="1:5" ht="13.5">
      <c r="A4768" s="254">
        <v>40820</v>
      </c>
      <c r="B4768" s="259" t="s">
        <v>11093</v>
      </c>
      <c r="C4768" s="253" t="s">
        <v>4636</v>
      </c>
      <c r="D4768" s="253">
        <v>3081.35</v>
      </c>
      <c r="E4768" s="253" t="s">
        <v>11862</v>
      </c>
    </row>
    <row r="4769" spans="1:5" ht="27">
      <c r="A4769" s="254">
        <v>11762</v>
      </c>
      <c r="B4769" s="259" t="s">
        <v>9963</v>
      </c>
      <c r="C4769" s="253" t="s">
        <v>4628</v>
      </c>
      <c r="D4769" s="253">
        <v>53.34</v>
      </c>
      <c r="E4769" s="253" t="s">
        <v>152</v>
      </c>
    </row>
    <row r="4770" spans="1:5" ht="27">
      <c r="A4770" s="254">
        <v>13418</v>
      </c>
      <c r="B4770" s="259" t="s">
        <v>9964</v>
      </c>
      <c r="C4770" s="253" t="s">
        <v>4628</v>
      </c>
      <c r="D4770" s="253">
        <v>14.9</v>
      </c>
      <c r="E4770" s="253" t="s">
        <v>152</v>
      </c>
    </row>
    <row r="4771" spans="1:5" ht="27">
      <c r="A4771" s="254">
        <v>13984</v>
      </c>
      <c r="B4771" s="259" t="s">
        <v>9965</v>
      </c>
      <c r="C4771" s="253" t="s">
        <v>4628</v>
      </c>
      <c r="D4771" s="253">
        <v>37.28</v>
      </c>
      <c r="E4771" s="253" t="s">
        <v>152</v>
      </c>
    </row>
    <row r="4772" spans="1:5" ht="27">
      <c r="A4772" s="254">
        <v>11772</v>
      </c>
      <c r="B4772" s="259" t="s">
        <v>9966</v>
      </c>
      <c r="C4772" s="253" t="s">
        <v>4628</v>
      </c>
      <c r="D4772" s="253">
        <v>90.53</v>
      </c>
      <c r="E4772" s="253" t="s">
        <v>152</v>
      </c>
    </row>
    <row r="4773" spans="1:5" ht="13.5">
      <c r="A4773" s="254">
        <v>36795</v>
      </c>
      <c r="B4773" s="259" t="s">
        <v>9967</v>
      </c>
      <c r="C4773" s="253" t="s">
        <v>4628</v>
      </c>
      <c r="D4773" s="253">
        <v>582.28</v>
      </c>
      <c r="E4773" s="253" t="s">
        <v>152</v>
      </c>
    </row>
    <row r="4774" spans="1:5" ht="27">
      <c r="A4774" s="254">
        <v>36796</v>
      </c>
      <c r="B4774" s="259" t="s">
        <v>9968</v>
      </c>
      <c r="C4774" s="253" t="s">
        <v>4628</v>
      </c>
      <c r="D4774" s="253">
        <v>149.91999999999999</v>
      </c>
      <c r="E4774" s="253" t="s">
        <v>152</v>
      </c>
    </row>
    <row r="4775" spans="1:5" ht="13.5">
      <c r="A4775" s="254">
        <v>36791</v>
      </c>
      <c r="B4775" s="259" t="s">
        <v>9969</v>
      </c>
      <c r="C4775" s="253" t="s">
        <v>4628</v>
      </c>
      <c r="D4775" s="253">
        <v>77.239999999999995</v>
      </c>
      <c r="E4775" s="253" t="s">
        <v>152</v>
      </c>
    </row>
    <row r="4776" spans="1:5" ht="27">
      <c r="A4776" s="254">
        <v>13415</v>
      </c>
      <c r="B4776" s="259" t="s">
        <v>9970</v>
      </c>
      <c r="C4776" s="253" t="s">
        <v>4628</v>
      </c>
      <c r="D4776" s="253">
        <v>44.9</v>
      </c>
      <c r="E4776" s="253" t="s">
        <v>152</v>
      </c>
    </row>
    <row r="4777" spans="1:5" ht="13.5">
      <c r="A4777" s="254">
        <v>36792</v>
      </c>
      <c r="B4777" s="259" t="s">
        <v>9971</v>
      </c>
      <c r="C4777" s="253" t="s">
        <v>4628</v>
      </c>
      <c r="D4777" s="253">
        <v>147.65</v>
      </c>
      <c r="E4777" s="253" t="s">
        <v>152</v>
      </c>
    </row>
    <row r="4778" spans="1:5" ht="27">
      <c r="A4778" s="254">
        <v>11773</v>
      </c>
      <c r="B4778" s="259" t="s">
        <v>9972</v>
      </c>
      <c r="C4778" s="253" t="s">
        <v>4628</v>
      </c>
      <c r="D4778" s="253">
        <v>86.43</v>
      </c>
      <c r="E4778" s="253" t="s">
        <v>152</v>
      </c>
    </row>
    <row r="4779" spans="1:5" ht="27">
      <c r="A4779" s="254">
        <v>11775</v>
      </c>
      <c r="B4779" s="259" t="s">
        <v>9973</v>
      </c>
      <c r="C4779" s="253" t="s">
        <v>4628</v>
      </c>
      <c r="D4779" s="253">
        <v>90.25</v>
      </c>
      <c r="E4779" s="253" t="s">
        <v>152</v>
      </c>
    </row>
    <row r="4780" spans="1:5" ht="27">
      <c r="A4780" s="254">
        <v>13983</v>
      </c>
      <c r="B4780" s="259" t="s">
        <v>9974</v>
      </c>
      <c r="C4780" s="253" t="s">
        <v>4628</v>
      </c>
      <c r="D4780" s="253">
        <v>46.11</v>
      </c>
      <c r="E4780" s="253" t="s">
        <v>152</v>
      </c>
    </row>
    <row r="4781" spans="1:5" ht="27">
      <c r="A4781" s="254">
        <v>13416</v>
      </c>
      <c r="B4781" s="259" t="s">
        <v>9975</v>
      </c>
      <c r="C4781" s="253" t="s">
        <v>4628</v>
      </c>
      <c r="D4781" s="253">
        <v>37.18</v>
      </c>
      <c r="E4781" s="253" t="s">
        <v>152</v>
      </c>
    </row>
    <row r="4782" spans="1:5" ht="13.5">
      <c r="A4782" s="254">
        <v>13417</v>
      </c>
      <c r="B4782" s="259" t="s">
        <v>9976</v>
      </c>
      <c r="C4782" s="253" t="s">
        <v>4628</v>
      </c>
      <c r="D4782" s="253">
        <v>32.799999999999997</v>
      </c>
      <c r="E4782" s="253" t="s">
        <v>152</v>
      </c>
    </row>
    <row r="4783" spans="1:5" ht="27">
      <c r="A4783" s="254">
        <v>7604</v>
      </c>
      <c r="B4783" s="259" t="s">
        <v>9977</v>
      </c>
      <c r="C4783" s="253" t="s">
        <v>4628</v>
      </c>
      <c r="D4783" s="253">
        <v>14.2</v>
      </c>
      <c r="E4783" s="253" t="s">
        <v>152</v>
      </c>
    </row>
    <row r="4784" spans="1:5" ht="27">
      <c r="A4784" s="254">
        <v>11763</v>
      </c>
      <c r="B4784" s="259" t="s">
        <v>10814</v>
      </c>
      <c r="C4784" s="253" t="s">
        <v>4628</v>
      </c>
      <c r="D4784" s="253">
        <v>127.22</v>
      </c>
      <c r="E4784" s="253" t="s">
        <v>152</v>
      </c>
    </row>
    <row r="4785" spans="1:5" ht="27">
      <c r="A4785" s="254">
        <v>11764</v>
      </c>
      <c r="B4785" s="259" t="s">
        <v>10815</v>
      </c>
      <c r="C4785" s="253" t="s">
        <v>4628</v>
      </c>
      <c r="D4785" s="253">
        <v>135.88</v>
      </c>
      <c r="E4785" s="253" t="s">
        <v>152</v>
      </c>
    </row>
    <row r="4786" spans="1:5" ht="27">
      <c r="A4786" s="254">
        <v>11829</v>
      </c>
      <c r="B4786" s="259" t="s">
        <v>10816</v>
      </c>
      <c r="C4786" s="253" t="s">
        <v>4628</v>
      </c>
      <c r="D4786" s="253">
        <v>32.56</v>
      </c>
      <c r="E4786" s="253" t="s">
        <v>152</v>
      </c>
    </row>
    <row r="4787" spans="1:5" ht="27">
      <c r="A4787" s="254">
        <v>11825</v>
      </c>
      <c r="B4787" s="259" t="s">
        <v>10817</v>
      </c>
      <c r="C4787" s="253" t="s">
        <v>4628</v>
      </c>
      <c r="D4787" s="253">
        <v>55.84</v>
      </c>
      <c r="E4787" s="253" t="s">
        <v>152</v>
      </c>
    </row>
    <row r="4788" spans="1:5" ht="27">
      <c r="A4788" s="254">
        <v>11767</v>
      </c>
      <c r="B4788" s="259" t="s">
        <v>10818</v>
      </c>
      <c r="C4788" s="253" t="s">
        <v>4628</v>
      </c>
      <c r="D4788" s="253">
        <v>225.55</v>
      </c>
      <c r="E4788" s="253" t="s">
        <v>152</v>
      </c>
    </row>
    <row r="4789" spans="1:5" ht="27">
      <c r="A4789" s="254">
        <v>11830</v>
      </c>
      <c r="B4789" s="259" t="s">
        <v>10819</v>
      </c>
      <c r="C4789" s="253" t="s">
        <v>4628</v>
      </c>
      <c r="D4789" s="253">
        <v>35.19</v>
      </c>
      <c r="E4789" s="253" t="s">
        <v>152</v>
      </c>
    </row>
    <row r="4790" spans="1:5" ht="27">
      <c r="A4790" s="254">
        <v>11766</v>
      </c>
      <c r="B4790" s="259" t="s">
        <v>10820</v>
      </c>
      <c r="C4790" s="253" t="s">
        <v>4628</v>
      </c>
      <c r="D4790" s="253">
        <v>62.55</v>
      </c>
      <c r="E4790" s="253" t="s">
        <v>152</v>
      </c>
    </row>
    <row r="4791" spans="1:5" ht="27">
      <c r="A4791" s="254">
        <v>11765</v>
      </c>
      <c r="B4791" s="259" t="s">
        <v>10821</v>
      </c>
      <c r="C4791" s="253" t="s">
        <v>4628</v>
      </c>
      <c r="D4791" s="253">
        <v>85.18</v>
      </c>
      <c r="E4791" s="253" t="s">
        <v>152</v>
      </c>
    </row>
    <row r="4792" spans="1:5" ht="27">
      <c r="A4792" s="254">
        <v>11824</v>
      </c>
      <c r="B4792" s="259" t="s">
        <v>10822</v>
      </c>
      <c r="C4792" s="253" t="s">
        <v>4628</v>
      </c>
      <c r="D4792" s="253">
        <v>64.52</v>
      </c>
      <c r="E4792" s="253" t="s">
        <v>152</v>
      </c>
    </row>
    <row r="4793" spans="1:5" ht="27">
      <c r="A4793" s="254">
        <v>11777</v>
      </c>
      <c r="B4793" s="259" t="s">
        <v>9978</v>
      </c>
      <c r="C4793" s="253" t="s">
        <v>4628</v>
      </c>
      <c r="D4793" s="253">
        <v>113.62</v>
      </c>
      <c r="E4793" s="253" t="s">
        <v>152</v>
      </c>
    </row>
    <row r="4794" spans="1:5" ht="27">
      <c r="A4794" s="254">
        <v>7602</v>
      </c>
      <c r="B4794" s="259" t="s">
        <v>9979</v>
      </c>
      <c r="C4794" s="253" t="s">
        <v>4628</v>
      </c>
      <c r="D4794" s="253">
        <v>14.08</v>
      </c>
      <c r="E4794" s="253" t="s">
        <v>152</v>
      </c>
    </row>
    <row r="4795" spans="1:5" ht="27">
      <c r="A4795" s="254">
        <v>7603</v>
      </c>
      <c r="B4795" s="259" t="s">
        <v>9980</v>
      </c>
      <c r="C4795" s="253" t="s">
        <v>4628</v>
      </c>
      <c r="D4795" s="253">
        <v>13.65</v>
      </c>
      <c r="E4795" s="253" t="s">
        <v>152</v>
      </c>
    </row>
    <row r="4796" spans="1:5" ht="27">
      <c r="A4796" s="254">
        <v>11826</v>
      </c>
      <c r="B4796" s="259" t="s">
        <v>10823</v>
      </c>
      <c r="C4796" s="253" t="s">
        <v>4628</v>
      </c>
      <c r="D4796" s="253">
        <v>54.19</v>
      </c>
      <c r="E4796" s="253" t="s">
        <v>152</v>
      </c>
    </row>
    <row r="4797" spans="1:5" ht="27">
      <c r="A4797" s="254">
        <v>7606</v>
      </c>
      <c r="B4797" s="259" t="s">
        <v>10824</v>
      </c>
      <c r="C4797" s="253" t="s">
        <v>4628</v>
      </c>
      <c r="D4797" s="253">
        <v>56.46</v>
      </c>
      <c r="E4797" s="253" t="s">
        <v>152</v>
      </c>
    </row>
    <row r="4798" spans="1:5" ht="40.5">
      <c r="A4798" s="254">
        <v>40329</v>
      </c>
      <c r="B4798" s="259" t="s">
        <v>10825</v>
      </c>
      <c r="C4798" s="253" t="s">
        <v>4628</v>
      </c>
      <c r="D4798" s="253">
        <v>27.31</v>
      </c>
      <c r="E4798" s="253" t="s">
        <v>152</v>
      </c>
    </row>
    <row r="4799" spans="1:5" ht="27">
      <c r="A4799" s="254">
        <v>11823</v>
      </c>
      <c r="B4799" s="259" t="s">
        <v>10826</v>
      </c>
      <c r="C4799" s="253" t="s">
        <v>4628</v>
      </c>
      <c r="D4799" s="253">
        <v>11.8</v>
      </c>
      <c r="E4799" s="253" t="s">
        <v>152</v>
      </c>
    </row>
    <row r="4800" spans="1:5" ht="13.5">
      <c r="A4800" s="254">
        <v>11822</v>
      </c>
      <c r="B4800" s="259" t="s">
        <v>9981</v>
      </c>
      <c r="C4800" s="253" t="s">
        <v>4628</v>
      </c>
      <c r="D4800" s="253">
        <v>23.08</v>
      </c>
      <c r="E4800" s="253" t="s">
        <v>152</v>
      </c>
    </row>
    <row r="4801" spans="1:5" ht="27">
      <c r="A4801" s="254">
        <v>11831</v>
      </c>
      <c r="B4801" s="259" t="s">
        <v>9982</v>
      </c>
      <c r="C4801" s="253" t="s">
        <v>4628</v>
      </c>
      <c r="D4801" s="253">
        <v>17.52</v>
      </c>
      <c r="E4801" s="253" t="s">
        <v>152</v>
      </c>
    </row>
    <row r="4802" spans="1:5" ht="40.5">
      <c r="A4802" s="254">
        <v>7613</v>
      </c>
      <c r="B4802" s="259" t="s">
        <v>9983</v>
      </c>
      <c r="C4802" s="253" t="s">
        <v>4628</v>
      </c>
      <c r="D4802" s="253">
        <v>52005.85</v>
      </c>
      <c r="E4802" s="253" t="s">
        <v>152</v>
      </c>
    </row>
    <row r="4803" spans="1:5" ht="40.5">
      <c r="A4803" s="254">
        <v>7619</v>
      </c>
      <c r="B4803" s="259" t="s">
        <v>9984</v>
      </c>
      <c r="C4803" s="253" t="s">
        <v>4628</v>
      </c>
      <c r="D4803" s="253">
        <v>8038.99</v>
      </c>
      <c r="E4803" s="253" t="s">
        <v>152</v>
      </c>
    </row>
    <row r="4804" spans="1:5" ht="40.5">
      <c r="A4804" s="254">
        <v>12076</v>
      </c>
      <c r="B4804" s="259" t="s">
        <v>9985</v>
      </c>
      <c r="C4804" s="253" t="s">
        <v>4628</v>
      </c>
      <c r="D4804" s="253">
        <v>3687.61</v>
      </c>
      <c r="E4804" s="253" t="s">
        <v>152</v>
      </c>
    </row>
    <row r="4805" spans="1:5" ht="40.5">
      <c r="A4805" s="254">
        <v>7614</v>
      </c>
      <c r="B4805" s="259" t="s">
        <v>9986</v>
      </c>
      <c r="C4805" s="253" t="s">
        <v>4628</v>
      </c>
      <c r="D4805" s="253">
        <v>10139.08</v>
      </c>
      <c r="E4805" s="253" t="s">
        <v>152</v>
      </c>
    </row>
    <row r="4806" spans="1:5" ht="40.5">
      <c r="A4806" s="254">
        <v>7618</v>
      </c>
      <c r="B4806" s="259" t="s">
        <v>9987</v>
      </c>
      <c r="C4806" s="253" t="s">
        <v>4628</v>
      </c>
      <c r="D4806" s="253">
        <v>65759.59</v>
      </c>
      <c r="E4806" s="253" t="s">
        <v>152</v>
      </c>
    </row>
    <row r="4807" spans="1:5" ht="40.5">
      <c r="A4807" s="254">
        <v>7620</v>
      </c>
      <c r="B4807" s="259" t="s">
        <v>9988</v>
      </c>
      <c r="C4807" s="253" t="s">
        <v>4628</v>
      </c>
      <c r="D4807" s="253">
        <v>14223.64</v>
      </c>
      <c r="E4807" s="253" t="s">
        <v>152</v>
      </c>
    </row>
    <row r="4808" spans="1:5" ht="40.5">
      <c r="A4808" s="254">
        <v>7610</v>
      </c>
      <c r="B4808" s="259" t="s">
        <v>9989</v>
      </c>
      <c r="C4808" s="253" t="s">
        <v>4628</v>
      </c>
      <c r="D4808" s="253">
        <v>4504.1499999999996</v>
      </c>
      <c r="E4808" s="253" t="s">
        <v>152</v>
      </c>
    </row>
    <row r="4809" spans="1:5" ht="40.5">
      <c r="A4809" s="254">
        <v>7615</v>
      </c>
      <c r="B4809" s="259" t="s">
        <v>9990</v>
      </c>
      <c r="C4809" s="253" t="s">
        <v>4628</v>
      </c>
      <c r="D4809" s="253">
        <v>16594.25</v>
      </c>
      <c r="E4809" s="253" t="s">
        <v>152</v>
      </c>
    </row>
    <row r="4810" spans="1:5" ht="40.5">
      <c r="A4810" s="254">
        <v>7617</v>
      </c>
      <c r="B4810" s="259" t="s">
        <v>9991</v>
      </c>
      <c r="C4810" s="253" t="s">
        <v>4628</v>
      </c>
      <c r="D4810" s="253">
        <v>5030.95</v>
      </c>
      <c r="E4810" s="253" t="s">
        <v>152</v>
      </c>
    </row>
    <row r="4811" spans="1:5" ht="40.5">
      <c r="A4811" s="254">
        <v>7616</v>
      </c>
      <c r="B4811" s="259" t="s">
        <v>9992</v>
      </c>
      <c r="C4811" s="253" t="s">
        <v>4628</v>
      </c>
      <c r="D4811" s="253">
        <v>27079.18</v>
      </c>
      <c r="E4811" s="253" t="s">
        <v>152</v>
      </c>
    </row>
    <row r="4812" spans="1:5" ht="40.5">
      <c r="A4812" s="254">
        <v>7611</v>
      </c>
      <c r="B4812" s="259" t="s">
        <v>9993</v>
      </c>
      <c r="C4812" s="253" t="s">
        <v>4628</v>
      </c>
      <c r="D4812" s="253">
        <v>6506</v>
      </c>
      <c r="E4812" s="253" t="s">
        <v>152</v>
      </c>
    </row>
    <row r="4813" spans="1:5" ht="40.5">
      <c r="A4813" s="254">
        <v>7612</v>
      </c>
      <c r="B4813" s="259" t="s">
        <v>9994</v>
      </c>
      <c r="C4813" s="253" t="s">
        <v>4628</v>
      </c>
      <c r="D4813" s="253">
        <v>37143.72</v>
      </c>
      <c r="E4813" s="253" t="s">
        <v>152</v>
      </c>
    </row>
    <row r="4814" spans="1:5" ht="13.5">
      <c r="A4814" s="254">
        <v>37371</v>
      </c>
      <c r="B4814" s="259" t="s">
        <v>11094</v>
      </c>
      <c r="C4814" s="253" t="s">
        <v>4627</v>
      </c>
      <c r="D4814" s="253">
        <v>1.36</v>
      </c>
      <c r="E4814" s="253" t="s">
        <v>11862</v>
      </c>
    </row>
    <row r="4815" spans="1:5" ht="13.5">
      <c r="A4815" s="254">
        <v>40861</v>
      </c>
      <c r="B4815" s="259" t="s">
        <v>11095</v>
      </c>
      <c r="C4815" s="253" t="s">
        <v>4636</v>
      </c>
      <c r="D4815" s="253">
        <v>257.26</v>
      </c>
      <c r="E4815" s="253" t="s">
        <v>11862</v>
      </c>
    </row>
    <row r="4816" spans="1:5" ht="27">
      <c r="A4816" s="254">
        <v>36510</v>
      </c>
      <c r="B4816" s="259" t="s">
        <v>9995</v>
      </c>
      <c r="C4816" s="253" t="s">
        <v>4628</v>
      </c>
      <c r="D4816" s="253">
        <v>572477.04</v>
      </c>
      <c r="E4816" s="253" t="s">
        <v>152</v>
      </c>
    </row>
    <row r="4817" spans="1:5" ht="27">
      <c r="A4817" s="254">
        <v>25020</v>
      </c>
      <c r="B4817" s="259" t="s">
        <v>9996</v>
      </c>
      <c r="C4817" s="253" t="s">
        <v>4628</v>
      </c>
      <c r="D4817" s="253">
        <v>2358403.9900000002</v>
      </c>
      <c r="E4817" s="253" t="s">
        <v>152</v>
      </c>
    </row>
    <row r="4818" spans="1:5" ht="27">
      <c r="A4818" s="254">
        <v>7622</v>
      </c>
      <c r="B4818" s="259" t="s">
        <v>9997</v>
      </c>
      <c r="C4818" s="253" t="s">
        <v>4628</v>
      </c>
      <c r="D4818" s="253">
        <v>555386.4</v>
      </c>
      <c r="E4818" s="253" t="s">
        <v>152</v>
      </c>
    </row>
    <row r="4819" spans="1:5" ht="27">
      <c r="A4819" s="254">
        <v>7624</v>
      </c>
      <c r="B4819" s="259" t="s">
        <v>9998</v>
      </c>
      <c r="C4819" s="253" t="s">
        <v>4628</v>
      </c>
      <c r="D4819" s="253">
        <v>720000</v>
      </c>
      <c r="E4819" s="253" t="s">
        <v>152</v>
      </c>
    </row>
    <row r="4820" spans="1:5" ht="27">
      <c r="A4820" s="254">
        <v>7625</v>
      </c>
      <c r="B4820" s="259" t="s">
        <v>9999</v>
      </c>
      <c r="C4820" s="253" t="s">
        <v>4628</v>
      </c>
      <c r="D4820" s="253">
        <v>715596.26</v>
      </c>
      <c r="E4820" s="253" t="s">
        <v>152</v>
      </c>
    </row>
    <row r="4821" spans="1:5" ht="27">
      <c r="A4821" s="254">
        <v>7623</v>
      </c>
      <c r="B4821" s="259" t="s">
        <v>10000</v>
      </c>
      <c r="C4821" s="253" t="s">
        <v>4628</v>
      </c>
      <c r="D4821" s="253">
        <v>2358403.9900000002</v>
      </c>
      <c r="E4821" s="253" t="s">
        <v>152</v>
      </c>
    </row>
    <row r="4822" spans="1:5" ht="40.5">
      <c r="A4822" s="254">
        <v>36508</v>
      </c>
      <c r="B4822" s="259" t="s">
        <v>10001</v>
      </c>
      <c r="C4822" s="253" t="s">
        <v>4628</v>
      </c>
      <c r="D4822" s="253">
        <v>1060667.8500000001</v>
      </c>
      <c r="E4822" s="253" t="s">
        <v>152</v>
      </c>
    </row>
    <row r="4823" spans="1:5" ht="27">
      <c r="A4823" s="254">
        <v>36509</v>
      </c>
      <c r="B4823" s="259" t="s">
        <v>10002</v>
      </c>
      <c r="C4823" s="253" t="s">
        <v>4628</v>
      </c>
      <c r="D4823" s="253">
        <v>581284.36</v>
      </c>
      <c r="E4823" s="253" t="s">
        <v>152</v>
      </c>
    </row>
    <row r="4824" spans="1:5" ht="27">
      <c r="A4824" s="254">
        <v>13238</v>
      </c>
      <c r="B4824" s="259" t="s">
        <v>10003</v>
      </c>
      <c r="C4824" s="253" t="s">
        <v>4628</v>
      </c>
      <c r="D4824" s="253">
        <v>158966.06</v>
      </c>
      <c r="E4824" s="253" t="s">
        <v>152</v>
      </c>
    </row>
    <row r="4825" spans="1:5" ht="27">
      <c r="A4825" s="254">
        <v>36511</v>
      </c>
      <c r="B4825" s="259" t="s">
        <v>10004</v>
      </c>
      <c r="C4825" s="253" t="s">
        <v>4628</v>
      </c>
      <c r="D4825" s="253">
        <v>184198.77</v>
      </c>
      <c r="E4825" s="253" t="s">
        <v>152</v>
      </c>
    </row>
    <row r="4826" spans="1:5" ht="13.5">
      <c r="A4826" s="254">
        <v>36515</v>
      </c>
      <c r="B4826" s="259" t="s">
        <v>10005</v>
      </c>
      <c r="C4826" s="253" t="s">
        <v>4628</v>
      </c>
      <c r="D4826" s="253">
        <v>54250.31</v>
      </c>
      <c r="E4826" s="253" t="s">
        <v>152</v>
      </c>
    </row>
    <row r="4827" spans="1:5" ht="27">
      <c r="A4827" s="254">
        <v>10598</v>
      </c>
      <c r="B4827" s="259" t="s">
        <v>10006</v>
      </c>
      <c r="C4827" s="253" t="s">
        <v>4628</v>
      </c>
      <c r="D4827" s="253">
        <v>87975.09</v>
      </c>
      <c r="E4827" s="253" t="s">
        <v>152</v>
      </c>
    </row>
    <row r="4828" spans="1:5" ht="27">
      <c r="A4828" s="254">
        <v>7640</v>
      </c>
      <c r="B4828" s="259" t="s">
        <v>10007</v>
      </c>
      <c r="C4828" s="253" t="s">
        <v>4628</v>
      </c>
      <c r="D4828" s="253">
        <v>134995</v>
      </c>
      <c r="E4828" s="253" t="s">
        <v>152</v>
      </c>
    </row>
    <row r="4829" spans="1:5" ht="27">
      <c r="A4829" s="254">
        <v>36513</v>
      </c>
      <c r="B4829" s="259" t="s">
        <v>10008</v>
      </c>
      <c r="C4829" s="253" t="s">
        <v>4628</v>
      </c>
      <c r="D4829" s="253">
        <v>130043.07</v>
      </c>
      <c r="E4829" s="253" t="s">
        <v>152</v>
      </c>
    </row>
    <row r="4830" spans="1:5" ht="27">
      <c r="A4830" s="254">
        <v>36514</v>
      </c>
      <c r="B4830" s="259" t="s">
        <v>10009</v>
      </c>
      <c r="C4830" s="253" t="s">
        <v>4628</v>
      </c>
      <c r="D4830" s="253">
        <v>145088.07</v>
      </c>
      <c r="E4830" s="253" t="s">
        <v>152</v>
      </c>
    </row>
    <row r="4831" spans="1:5" ht="27">
      <c r="A4831" s="254">
        <v>36149</v>
      </c>
      <c r="B4831" s="259" t="s">
        <v>10010</v>
      </c>
      <c r="C4831" s="253" t="s">
        <v>4628</v>
      </c>
      <c r="D4831" s="253">
        <v>128.66</v>
      </c>
      <c r="E4831" s="253" t="s">
        <v>152</v>
      </c>
    </row>
    <row r="4832" spans="1:5" ht="40.5">
      <c r="A4832" s="254">
        <v>42407</v>
      </c>
      <c r="B4832" s="259" t="s">
        <v>12176</v>
      </c>
      <c r="C4832" s="253" t="s">
        <v>4631</v>
      </c>
      <c r="D4832" s="253">
        <v>4.18</v>
      </c>
      <c r="E4832" s="253" t="s">
        <v>152</v>
      </c>
    </row>
    <row r="4833" spans="1:5" ht="27">
      <c r="A4833" s="254">
        <v>11581</v>
      </c>
      <c r="B4833" s="259" t="s">
        <v>10011</v>
      </c>
      <c r="C4833" s="253" t="s">
        <v>4631</v>
      </c>
      <c r="D4833" s="253">
        <v>22.17</v>
      </c>
      <c r="E4833" s="253" t="s">
        <v>152</v>
      </c>
    </row>
    <row r="4834" spans="1:5" ht="27">
      <c r="A4834" s="254">
        <v>11580</v>
      </c>
      <c r="B4834" s="259" t="s">
        <v>10012</v>
      </c>
      <c r="C4834" s="253" t="s">
        <v>4631</v>
      </c>
      <c r="D4834" s="253">
        <v>10.09</v>
      </c>
      <c r="E4834" s="253" t="s">
        <v>152</v>
      </c>
    </row>
    <row r="4835" spans="1:5" ht="27">
      <c r="A4835" s="254">
        <v>38177</v>
      </c>
      <c r="B4835" s="259" t="s">
        <v>10013</v>
      </c>
      <c r="C4835" s="253" t="s">
        <v>4628</v>
      </c>
      <c r="D4835" s="253">
        <v>6.85</v>
      </c>
      <c r="E4835" s="253" t="s">
        <v>152</v>
      </c>
    </row>
    <row r="4836" spans="1:5" ht="13.5">
      <c r="A4836" s="254">
        <v>10743</v>
      </c>
      <c r="B4836" s="259" t="s">
        <v>10014</v>
      </c>
      <c r="C4836" s="253" t="s">
        <v>4628</v>
      </c>
      <c r="D4836" s="253">
        <v>569.85</v>
      </c>
      <c r="E4836" s="253" t="s">
        <v>152</v>
      </c>
    </row>
    <row r="4837" spans="1:5" ht="40.5">
      <c r="A4837" s="254">
        <v>39848</v>
      </c>
      <c r="B4837" s="259" t="s">
        <v>10015</v>
      </c>
      <c r="C4837" s="253" t="s">
        <v>4631</v>
      </c>
      <c r="D4837" s="253">
        <v>1.19</v>
      </c>
      <c r="E4837" s="253" t="s">
        <v>152</v>
      </c>
    </row>
    <row r="4838" spans="1:5" ht="27">
      <c r="A4838" s="254">
        <v>20999</v>
      </c>
      <c r="B4838" s="259" t="s">
        <v>10016</v>
      </c>
      <c r="C4838" s="253" t="s">
        <v>4631</v>
      </c>
      <c r="D4838" s="253">
        <v>6.18</v>
      </c>
      <c r="E4838" s="253" t="s">
        <v>152</v>
      </c>
    </row>
    <row r="4839" spans="1:5" ht="27">
      <c r="A4839" s="254">
        <v>21001</v>
      </c>
      <c r="B4839" s="259" t="s">
        <v>10017</v>
      </c>
      <c r="C4839" s="253" t="s">
        <v>4631</v>
      </c>
      <c r="D4839" s="253">
        <v>11.54</v>
      </c>
      <c r="E4839" s="253" t="s">
        <v>152</v>
      </c>
    </row>
    <row r="4840" spans="1:5" ht="27">
      <c r="A4840" s="254">
        <v>21003</v>
      </c>
      <c r="B4840" s="259" t="s">
        <v>10018</v>
      </c>
      <c r="C4840" s="253" t="s">
        <v>4631</v>
      </c>
      <c r="D4840" s="253">
        <v>18.96</v>
      </c>
      <c r="E4840" s="253" t="s">
        <v>152</v>
      </c>
    </row>
    <row r="4841" spans="1:5" ht="27">
      <c r="A4841" s="254">
        <v>21006</v>
      </c>
      <c r="B4841" s="259" t="s">
        <v>10019</v>
      </c>
      <c r="C4841" s="253" t="s">
        <v>4631</v>
      </c>
      <c r="D4841" s="253">
        <v>40.24</v>
      </c>
      <c r="E4841" s="253" t="s">
        <v>152</v>
      </c>
    </row>
    <row r="4842" spans="1:5" ht="27">
      <c r="A4842" s="254">
        <v>21019</v>
      </c>
      <c r="B4842" s="259" t="s">
        <v>10020</v>
      </c>
      <c r="C4842" s="253" t="s">
        <v>4631</v>
      </c>
      <c r="D4842" s="253">
        <v>13.99</v>
      </c>
      <c r="E4842" s="253" t="s">
        <v>152</v>
      </c>
    </row>
    <row r="4843" spans="1:5" ht="27">
      <c r="A4843" s="254">
        <v>21021</v>
      </c>
      <c r="B4843" s="259" t="s">
        <v>10021</v>
      </c>
      <c r="C4843" s="253" t="s">
        <v>4631</v>
      </c>
      <c r="D4843" s="253">
        <v>22.11</v>
      </c>
      <c r="E4843" s="253" t="s">
        <v>152</v>
      </c>
    </row>
    <row r="4844" spans="1:5" ht="27">
      <c r="A4844" s="254">
        <v>21024</v>
      </c>
      <c r="B4844" s="259" t="s">
        <v>10022</v>
      </c>
      <c r="C4844" s="253" t="s">
        <v>4631</v>
      </c>
      <c r="D4844" s="253">
        <v>47.38</v>
      </c>
      <c r="E4844" s="253" t="s">
        <v>152</v>
      </c>
    </row>
    <row r="4845" spans="1:5" ht="27">
      <c r="A4845" s="254">
        <v>40624</v>
      </c>
      <c r="B4845" s="259" t="s">
        <v>10023</v>
      </c>
      <c r="C4845" s="253" t="s">
        <v>4631</v>
      </c>
      <c r="D4845" s="253">
        <v>42.74</v>
      </c>
      <c r="E4845" s="253" t="s">
        <v>152</v>
      </c>
    </row>
    <row r="4846" spans="1:5" ht="27">
      <c r="A4846" s="254">
        <v>13127</v>
      </c>
      <c r="B4846" s="259" t="s">
        <v>10024</v>
      </c>
      <c r="C4846" s="253" t="s">
        <v>4631</v>
      </c>
      <c r="D4846" s="253">
        <v>19.059999999999999</v>
      </c>
      <c r="E4846" s="253" t="s">
        <v>152</v>
      </c>
    </row>
    <row r="4847" spans="1:5" ht="27">
      <c r="A4847" s="254">
        <v>13137</v>
      </c>
      <c r="B4847" s="259" t="s">
        <v>10025</v>
      </c>
      <c r="C4847" s="253" t="s">
        <v>4631</v>
      </c>
      <c r="D4847" s="253">
        <v>25.3</v>
      </c>
      <c r="E4847" s="253" t="s">
        <v>152</v>
      </c>
    </row>
    <row r="4848" spans="1:5" ht="27">
      <c r="A4848" s="254">
        <v>20989</v>
      </c>
      <c r="B4848" s="259" t="s">
        <v>10026</v>
      </c>
      <c r="C4848" s="253" t="s">
        <v>4631</v>
      </c>
      <c r="D4848" s="253">
        <v>906.35</v>
      </c>
      <c r="E4848" s="253" t="s">
        <v>152</v>
      </c>
    </row>
    <row r="4849" spans="1:5" ht="27">
      <c r="A4849" s="254">
        <v>21147</v>
      </c>
      <c r="B4849" s="259" t="s">
        <v>10027</v>
      </c>
      <c r="C4849" s="253" t="s">
        <v>4631</v>
      </c>
      <c r="D4849" s="253">
        <v>84.98</v>
      </c>
      <c r="E4849" s="253" t="s">
        <v>152</v>
      </c>
    </row>
    <row r="4850" spans="1:5" ht="27">
      <c r="A4850" s="254">
        <v>21148</v>
      </c>
      <c r="B4850" s="259" t="s">
        <v>10028</v>
      </c>
      <c r="C4850" s="253" t="s">
        <v>4631</v>
      </c>
      <c r="D4850" s="253">
        <v>52.45</v>
      </c>
      <c r="E4850" s="253" t="s">
        <v>152</v>
      </c>
    </row>
    <row r="4851" spans="1:5" ht="27">
      <c r="A4851" s="254">
        <v>20984</v>
      </c>
      <c r="B4851" s="259" t="s">
        <v>10029</v>
      </c>
      <c r="C4851" s="253" t="s">
        <v>4631</v>
      </c>
      <c r="D4851" s="253">
        <v>1739.1</v>
      </c>
      <c r="E4851" s="253" t="s">
        <v>152</v>
      </c>
    </row>
    <row r="4852" spans="1:5" ht="27">
      <c r="A4852" s="254">
        <v>13042</v>
      </c>
      <c r="B4852" s="259" t="s">
        <v>10030</v>
      </c>
      <c r="C4852" s="253" t="s">
        <v>4631</v>
      </c>
      <c r="D4852" s="253">
        <v>963.72</v>
      </c>
      <c r="E4852" s="253" t="s">
        <v>152</v>
      </c>
    </row>
    <row r="4853" spans="1:5" ht="27">
      <c r="A4853" s="254">
        <v>21150</v>
      </c>
      <c r="B4853" s="259" t="s">
        <v>10031</v>
      </c>
      <c r="C4853" s="253" t="s">
        <v>4631</v>
      </c>
      <c r="D4853" s="253">
        <v>26</v>
      </c>
      <c r="E4853" s="253" t="s">
        <v>152</v>
      </c>
    </row>
    <row r="4854" spans="1:5" ht="27">
      <c r="A4854" s="254">
        <v>13141</v>
      </c>
      <c r="B4854" s="259" t="s">
        <v>10032</v>
      </c>
      <c r="C4854" s="253" t="s">
        <v>4631</v>
      </c>
      <c r="D4854" s="253">
        <v>32.76</v>
      </c>
      <c r="E4854" s="253" t="s">
        <v>152</v>
      </c>
    </row>
    <row r="4855" spans="1:5" ht="27">
      <c r="A4855" s="254">
        <v>21151</v>
      </c>
      <c r="B4855" s="259" t="s">
        <v>10033</v>
      </c>
      <c r="C4855" s="253" t="s">
        <v>4631</v>
      </c>
      <c r="D4855" s="253">
        <v>155.66999999999999</v>
      </c>
      <c r="E4855" s="253" t="s">
        <v>152</v>
      </c>
    </row>
    <row r="4856" spans="1:5" ht="27">
      <c r="A4856" s="254">
        <v>13142</v>
      </c>
      <c r="B4856" s="259" t="s">
        <v>10034</v>
      </c>
      <c r="C4856" s="253" t="s">
        <v>4631</v>
      </c>
      <c r="D4856" s="253">
        <v>222.54</v>
      </c>
      <c r="E4856" s="253" t="s">
        <v>152</v>
      </c>
    </row>
    <row r="4857" spans="1:5" ht="27">
      <c r="A4857" s="254">
        <v>20994</v>
      </c>
      <c r="B4857" s="259" t="s">
        <v>10035</v>
      </c>
      <c r="C4857" s="253" t="s">
        <v>4631</v>
      </c>
      <c r="D4857" s="253">
        <v>419.59</v>
      </c>
      <c r="E4857" s="253" t="s">
        <v>152</v>
      </c>
    </row>
    <row r="4858" spans="1:5" ht="27">
      <c r="A4858" s="254">
        <v>7672</v>
      </c>
      <c r="B4858" s="259" t="s">
        <v>10036</v>
      </c>
      <c r="C4858" s="253" t="s">
        <v>4631</v>
      </c>
      <c r="D4858" s="253">
        <v>274.88</v>
      </c>
      <c r="E4858" s="253" t="s">
        <v>152</v>
      </c>
    </row>
    <row r="4859" spans="1:5" ht="27">
      <c r="A4859" s="254">
        <v>20995</v>
      </c>
      <c r="B4859" s="259" t="s">
        <v>10037</v>
      </c>
      <c r="C4859" s="253" t="s">
        <v>4631</v>
      </c>
      <c r="D4859" s="253">
        <v>551.41999999999996</v>
      </c>
      <c r="E4859" s="253" t="s">
        <v>152</v>
      </c>
    </row>
    <row r="4860" spans="1:5" ht="27">
      <c r="A4860" s="254">
        <v>7690</v>
      </c>
      <c r="B4860" s="259" t="s">
        <v>10038</v>
      </c>
      <c r="C4860" s="253" t="s">
        <v>4631</v>
      </c>
      <c r="D4860" s="253">
        <v>318.92</v>
      </c>
      <c r="E4860" s="253" t="s">
        <v>152</v>
      </c>
    </row>
    <row r="4861" spans="1:5" ht="27">
      <c r="A4861" s="254">
        <v>20980</v>
      </c>
      <c r="B4861" s="259" t="s">
        <v>10039</v>
      </c>
      <c r="C4861" s="253" t="s">
        <v>4631</v>
      </c>
      <c r="D4861" s="253">
        <v>347.91</v>
      </c>
      <c r="E4861" s="253" t="s">
        <v>152</v>
      </c>
    </row>
    <row r="4862" spans="1:5" ht="27">
      <c r="A4862" s="254">
        <v>7661</v>
      </c>
      <c r="B4862" s="259" t="s">
        <v>10040</v>
      </c>
      <c r="C4862" s="253" t="s">
        <v>4631</v>
      </c>
      <c r="D4862" s="253">
        <v>413.87</v>
      </c>
      <c r="E4862" s="253" t="s">
        <v>152</v>
      </c>
    </row>
    <row r="4863" spans="1:5" ht="27">
      <c r="A4863" s="254">
        <v>21016</v>
      </c>
      <c r="B4863" s="259" t="s">
        <v>10041</v>
      </c>
      <c r="C4863" s="253" t="s">
        <v>4631</v>
      </c>
      <c r="D4863" s="253">
        <v>101.5</v>
      </c>
      <c r="E4863" s="253" t="s">
        <v>152</v>
      </c>
    </row>
    <row r="4864" spans="1:5" ht="27">
      <c r="A4864" s="254">
        <v>21008</v>
      </c>
      <c r="B4864" s="259" t="s">
        <v>10042</v>
      </c>
      <c r="C4864" s="253" t="s">
        <v>4631</v>
      </c>
      <c r="D4864" s="253">
        <v>11.86</v>
      </c>
      <c r="E4864" s="253" t="s">
        <v>152</v>
      </c>
    </row>
    <row r="4865" spans="1:5" ht="27">
      <c r="A4865" s="254">
        <v>21009</v>
      </c>
      <c r="B4865" s="259" t="s">
        <v>10043</v>
      </c>
      <c r="C4865" s="253" t="s">
        <v>4631</v>
      </c>
      <c r="D4865" s="253">
        <v>15.44</v>
      </c>
      <c r="E4865" s="253" t="s">
        <v>152</v>
      </c>
    </row>
    <row r="4866" spans="1:5" ht="27">
      <c r="A4866" s="254">
        <v>21010</v>
      </c>
      <c r="B4866" s="259" t="s">
        <v>10044</v>
      </c>
      <c r="C4866" s="253" t="s">
        <v>4631</v>
      </c>
      <c r="D4866" s="253">
        <v>20.73</v>
      </c>
      <c r="E4866" s="253" t="s">
        <v>152</v>
      </c>
    </row>
    <row r="4867" spans="1:5" ht="27">
      <c r="A4867" s="254">
        <v>21011</v>
      </c>
      <c r="B4867" s="259" t="s">
        <v>10045</v>
      </c>
      <c r="C4867" s="253" t="s">
        <v>4631</v>
      </c>
      <c r="D4867" s="253">
        <v>30.21</v>
      </c>
      <c r="E4867" s="253" t="s">
        <v>152</v>
      </c>
    </row>
    <row r="4868" spans="1:5" ht="27">
      <c r="A4868" s="254">
        <v>21012</v>
      </c>
      <c r="B4868" s="259" t="s">
        <v>10046</v>
      </c>
      <c r="C4868" s="253" t="s">
        <v>4631</v>
      </c>
      <c r="D4868" s="253">
        <v>33.380000000000003</v>
      </c>
      <c r="E4868" s="253" t="s">
        <v>152</v>
      </c>
    </row>
    <row r="4869" spans="1:5" ht="27">
      <c r="A4869" s="254">
        <v>21013</v>
      </c>
      <c r="B4869" s="259" t="s">
        <v>10047</v>
      </c>
      <c r="C4869" s="253" t="s">
        <v>4631</v>
      </c>
      <c r="D4869" s="253">
        <v>43.57</v>
      </c>
      <c r="E4869" s="253" t="s">
        <v>152</v>
      </c>
    </row>
    <row r="4870" spans="1:5" ht="27">
      <c r="A4870" s="254">
        <v>21014</v>
      </c>
      <c r="B4870" s="259" t="s">
        <v>10048</v>
      </c>
      <c r="C4870" s="253" t="s">
        <v>4631</v>
      </c>
      <c r="D4870" s="253">
        <v>60.96</v>
      </c>
      <c r="E4870" s="253" t="s">
        <v>152</v>
      </c>
    </row>
    <row r="4871" spans="1:5" ht="27">
      <c r="A4871" s="254">
        <v>21015</v>
      </c>
      <c r="B4871" s="259" t="s">
        <v>10049</v>
      </c>
      <c r="C4871" s="253" t="s">
        <v>4631</v>
      </c>
      <c r="D4871" s="253">
        <v>70.040000000000006</v>
      </c>
      <c r="E4871" s="253" t="s">
        <v>152</v>
      </c>
    </row>
    <row r="4872" spans="1:5" ht="27">
      <c r="A4872" s="254">
        <v>7697</v>
      </c>
      <c r="B4872" s="259" t="s">
        <v>10050</v>
      </c>
      <c r="C4872" s="253" t="s">
        <v>4631</v>
      </c>
      <c r="D4872" s="253">
        <v>33.42</v>
      </c>
      <c r="E4872" s="253" t="s">
        <v>152</v>
      </c>
    </row>
    <row r="4873" spans="1:5" ht="27">
      <c r="A4873" s="254">
        <v>7698</v>
      </c>
      <c r="B4873" s="259" t="s">
        <v>10051</v>
      </c>
      <c r="C4873" s="253" t="s">
        <v>4631</v>
      </c>
      <c r="D4873" s="253">
        <v>28.77</v>
      </c>
      <c r="E4873" s="253" t="s">
        <v>152</v>
      </c>
    </row>
    <row r="4874" spans="1:5" ht="27">
      <c r="A4874" s="254">
        <v>7691</v>
      </c>
      <c r="B4874" s="259" t="s">
        <v>10052</v>
      </c>
      <c r="C4874" s="253" t="s">
        <v>4631</v>
      </c>
      <c r="D4874" s="253">
        <v>12.15</v>
      </c>
      <c r="E4874" s="253" t="s">
        <v>152</v>
      </c>
    </row>
    <row r="4875" spans="1:5" ht="27">
      <c r="A4875" s="254">
        <v>40626</v>
      </c>
      <c r="B4875" s="259" t="s">
        <v>10053</v>
      </c>
      <c r="C4875" s="253" t="s">
        <v>4631</v>
      </c>
      <c r="D4875" s="253">
        <v>22.81</v>
      </c>
      <c r="E4875" s="253" t="s">
        <v>152</v>
      </c>
    </row>
    <row r="4876" spans="1:5" ht="27">
      <c r="A4876" s="254">
        <v>7701</v>
      </c>
      <c r="B4876" s="259" t="s">
        <v>10054</v>
      </c>
      <c r="C4876" s="253" t="s">
        <v>4631</v>
      </c>
      <c r="D4876" s="253">
        <v>59.81</v>
      </c>
      <c r="E4876" s="253" t="s">
        <v>152</v>
      </c>
    </row>
    <row r="4877" spans="1:5" ht="27">
      <c r="A4877" s="254">
        <v>7696</v>
      </c>
      <c r="B4877" s="259" t="s">
        <v>10055</v>
      </c>
      <c r="C4877" s="253" t="s">
        <v>4631</v>
      </c>
      <c r="D4877" s="253">
        <v>48.19</v>
      </c>
      <c r="E4877" s="253" t="s">
        <v>152</v>
      </c>
    </row>
    <row r="4878" spans="1:5" ht="27">
      <c r="A4878" s="254">
        <v>7700</v>
      </c>
      <c r="B4878" s="259" t="s">
        <v>10056</v>
      </c>
      <c r="C4878" s="253" t="s">
        <v>4631</v>
      </c>
      <c r="D4878" s="253">
        <v>15.37</v>
      </c>
      <c r="E4878" s="253" t="s">
        <v>152</v>
      </c>
    </row>
    <row r="4879" spans="1:5" ht="27">
      <c r="A4879" s="254">
        <v>7694</v>
      </c>
      <c r="B4879" s="259" t="s">
        <v>10057</v>
      </c>
      <c r="C4879" s="253" t="s">
        <v>4631</v>
      </c>
      <c r="D4879" s="253">
        <v>80.48</v>
      </c>
      <c r="E4879" s="253" t="s">
        <v>152</v>
      </c>
    </row>
    <row r="4880" spans="1:5" ht="27">
      <c r="A4880" s="254">
        <v>7693</v>
      </c>
      <c r="B4880" s="259" t="s">
        <v>10058</v>
      </c>
      <c r="C4880" s="253" t="s">
        <v>4631</v>
      </c>
      <c r="D4880" s="253">
        <v>110.84</v>
      </c>
      <c r="E4880" s="253" t="s">
        <v>152</v>
      </c>
    </row>
    <row r="4881" spans="1:5" ht="27">
      <c r="A4881" s="254">
        <v>7692</v>
      </c>
      <c r="B4881" s="259" t="s">
        <v>10059</v>
      </c>
      <c r="C4881" s="253" t="s">
        <v>4631</v>
      </c>
      <c r="D4881" s="253">
        <v>165.95</v>
      </c>
      <c r="E4881" s="253" t="s">
        <v>152</v>
      </c>
    </row>
    <row r="4882" spans="1:5" ht="27">
      <c r="A4882" s="254">
        <v>7695</v>
      </c>
      <c r="B4882" s="259" t="s">
        <v>10060</v>
      </c>
      <c r="C4882" s="253" t="s">
        <v>4631</v>
      </c>
      <c r="D4882" s="253">
        <v>179.98</v>
      </c>
      <c r="E4882" s="253" t="s">
        <v>152</v>
      </c>
    </row>
    <row r="4883" spans="1:5" ht="13.5">
      <c r="A4883" s="254">
        <v>13356</v>
      </c>
      <c r="B4883" s="259" t="s">
        <v>10061</v>
      </c>
      <c r="C4883" s="253" t="s">
        <v>4631</v>
      </c>
      <c r="D4883" s="253">
        <v>13.05</v>
      </c>
      <c r="E4883" s="253" t="s">
        <v>152</v>
      </c>
    </row>
    <row r="4884" spans="1:5" ht="13.5">
      <c r="A4884" s="254">
        <v>36365</v>
      </c>
      <c r="B4884" s="259" t="s">
        <v>10062</v>
      </c>
      <c r="C4884" s="253" t="s">
        <v>4631</v>
      </c>
      <c r="D4884" s="253">
        <v>18.170000000000002</v>
      </c>
      <c r="E4884" s="253" t="s">
        <v>152</v>
      </c>
    </row>
    <row r="4885" spans="1:5" ht="13.5">
      <c r="A4885" s="254">
        <v>41930</v>
      </c>
      <c r="B4885" s="259" t="s">
        <v>10063</v>
      </c>
      <c r="C4885" s="253" t="s">
        <v>4631</v>
      </c>
      <c r="D4885" s="253">
        <v>58.82</v>
      </c>
      <c r="E4885" s="253" t="s">
        <v>152</v>
      </c>
    </row>
    <row r="4886" spans="1:5" ht="13.5">
      <c r="A4886" s="254">
        <v>41931</v>
      </c>
      <c r="B4886" s="259" t="s">
        <v>10064</v>
      </c>
      <c r="C4886" s="253" t="s">
        <v>4631</v>
      </c>
      <c r="D4886" s="253">
        <v>100.3</v>
      </c>
      <c r="E4886" s="253" t="s">
        <v>152</v>
      </c>
    </row>
    <row r="4887" spans="1:5" ht="13.5">
      <c r="A4887" s="254">
        <v>41932</v>
      </c>
      <c r="B4887" s="259" t="s">
        <v>10065</v>
      </c>
      <c r="C4887" s="253" t="s">
        <v>4631</v>
      </c>
      <c r="D4887" s="253">
        <v>162</v>
      </c>
      <c r="E4887" s="253" t="s">
        <v>152</v>
      </c>
    </row>
    <row r="4888" spans="1:5" ht="13.5">
      <c r="A4888" s="254">
        <v>41933</v>
      </c>
      <c r="B4888" s="259" t="s">
        <v>10066</v>
      </c>
      <c r="C4888" s="253" t="s">
        <v>4631</v>
      </c>
      <c r="D4888" s="253">
        <v>200.64</v>
      </c>
      <c r="E4888" s="253" t="s">
        <v>152</v>
      </c>
    </row>
    <row r="4889" spans="1:5" ht="13.5">
      <c r="A4889" s="254">
        <v>41934</v>
      </c>
      <c r="B4889" s="259" t="s">
        <v>10067</v>
      </c>
      <c r="C4889" s="253" t="s">
        <v>4631</v>
      </c>
      <c r="D4889" s="253">
        <v>259.87</v>
      </c>
      <c r="E4889" s="253" t="s">
        <v>152</v>
      </c>
    </row>
    <row r="4890" spans="1:5" ht="13.5">
      <c r="A4890" s="254">
        <v>41936</v>
      </c>
      <c r="B4890" s="259" t="s">
        <v>10068</v>
      </c>
      <c r="C4890" s="253" t="s">
        <v>4631</v>
      </c>
      <c r="D4890" s="253">
        <v>39.18</v>
      </c>
      <c r="E4890" s="253" t="s">
        <v>152</v>
      </c>
    </row>
    <row r="4891" spans="1:5" ht="27">
      <c r="A4891" s="254">
        <v>7720</v>
      </c>
      <c r="B4891" s="259" t="s">
        <v>10069</v>
      </c>
      <c r="C4891" s="253" t="s">
        <v>4631</v>
      </c>
      <c r="D4891" s="253">
        <v>465.51</v>
      </c>
      <c r="E4891" s="253" t="s">
        <v>152</v>
      </c>
    </row>
    <row r="4892" spans="1:5" ht="27">
      <c r="A4892" s="254">
        <v>40335</v>
      </c>
      <c r="B4892" s="259" t="s">
        <v>10070</v>
      </c>
      <c r="C4892" s="253" t="s">
        <v>4631</v>
      </c>
      <c r="D4892" s="253">
        <v>94.81</v>
      </c>
      <c r="E4892" s="253" t="s">
        <v>152</v>
      </c>
    </row>
    <row r="4893" spans="1:5" ht="27">
      <c r="A4893" s="254">
        <v>7740</v>
      </c>
      <c r="B4893" s="259" t="s">
        <v>10071</v>
      </c>
      <c r="C4893" s="253" t="s">
        <v>4631</v>
      </c>
      <c r="D4893" s="253">
        <v>129.36000000000001</v>
      </c>
      <c r="E4893" s="253" t="s">
        <v>152</v>
      </c>
    </row>
    <row r="4894" spans="1:5" ht="27">
      <c r="A4894" s="254">
        <v>7741</v>
      </c>
      <c r="B4894" s="259" t="s">
        <v>10072</v>
      </c>
      <c r="C4894" s="253" t="s">
        <v>4631</v>
      </c>
      <c r="D4894" s="253">
        <v>163.26</v>
      </c>
      <c r="E4894" s="253" t="s">
        <v>152</v>
      </c>
    </row>
    <row r="4895" spans="1:5" ht="27">
      <c r="A4895" s="254">
        <v>7774</v>
      </c>
      <c r="B4895" s="259" t="s">
        <v>10073</v>
      </c>
      <c r="C4895" s="253" t="s">
        <v>4631</v>
      </c>
      <c r="D4895" s="253">
        <v>219.77</v>
      </c>
      <c r="E4895" s="253" t="s">
        <v>152</v>
      </c>
    </row>
    <row r="4896" spans="1:5" ht="27">
      <c r="A4896" s="254">
        <v>7744</v>
      </c>
      <c r="B4896" s="259" t="s">
        <v>10074</v>
      </c>
      <c r="C4896" s="253" t="s">
        <v>4631</v>
      </c>
      <c r="D4896" s="253">
        <v>253.34</v>
      </c>
      <c r="E4896" s="253" t="s">
        <v>152</v>
      </c>
    </row>
    <row r="4897" spans="1:5" ht="27">
      <c r="A4897" s="254">
        <v>7773</v>
      </c>
      <c r="B4897" s="259" t="s">
        <v>10075</v>
      </c>
      <c r="C4897" s="253" t="s">
        <v>4631</v>
      </c>
      <c r="D4897" s="253">
        <v>315.5</v>
      </c>
      <c r="E4897" s="253" t="s">
        <v>152</v>
      </c>
    </row>
    <row r="4898" spans="1:5" ht="27">
      <c r="A4898" s="254">
        <v>7754</v>
      </c>
      <c r="B4898" s="259" t="s">
        <v>10076</v>
      </c>
      <c r="C4898" s="253" t="s">
        <v>4631</v>
      </c>
      <c r="D4898" s="253">
        <v>428.75</v>
      </c>
      <c r="E4898" s="253" t="s">
        <v>152</v>
      </c>
    </row>
    <row r="4899" spans="1:5" ht="27">
      <c r="A4899" s="254">
        <v>7735</v>
      </c>
      <c r="B4899" s="259" t="s">
        <v>10077</v>
      </c>
      <c r="C4899" s="253" t="s">
        <v>4631</v>
      </c>
      <c r="D4899" s="253">
        <v>587.65</v>
      </c>
      <c r="E4899" s="253" t="s">
        <v>152</v>
      </c>
    </row>
    <row r="4900" spans="1:5" ht="27">
      <c r="A4900" s="254">
        <v>7755</v>
      </c>
      <c r="B4900" s="259" t="s">
        <v>10078</v>
      </c>
      <c r="C4900" s="253" t="s">
        <v>4631</v>
      </c>
      <c r="D4900" s="253">
        <v>157.59</v>
      </c>
      <c r="E4900" s="253" t="s">
        <v>152</v>
      </c>
    </row>
    <row r="4901" spans="1:5" ht="27">
      <c r="A4901" s="254">
        <v>7776</v>
      </c>
      <c r="B4901" s="259" t="s">
        <v>10079</v>
      </c>
      <c r="C4901" s="253" t="s">
        <v>4631</v>
      </c>
      <c r="D4901" s="253">
        <v>205.11</v>
      </c>
      <c r="E4901" s="253" t="s">
        <v>152</v>
      </c>
    </row>
    <row r="4902" spans="1:5" ht="27">
      <c r="A4902" s="254">
        <v>7743</v>
      </c>
      <c r="B4902" s="259" t="s">
        <v>10080</v>
      </c>
      <c r="C4902" s="253" t="s">
        <v>4631</v>
      </c>
      <c r="D4902" s="253">
        <v>270.87</v>
      </c>
      <c r="E4902" s="253" t="s">
        <v>152</v>
      </c>
    </row>
    <row r="4903" spans="1:5" ht="27">
      <c r="A4903" s="254">
        <v>7733</v>
      </c>
      <c r="B4903" s="259" t="s">
        <v>10081</v>
      </c>
      <c r="C4903" s="253" t="s">
        <v>4631</v>
      </c>
      <c r="D4903" s="253">
        <v>302.04000000000002</v>
      </c>
      <c r="E4903" s="253" t="s">
        <v>152</v>
      </c>
    </row>
    <row r="4904" spans="1:5" ht="27">
      <c r="A4904" s="254">
        <v>7775</v>
      </c>
      <c r="B4904" s="259" t="s">
        <v>10082</v>
      </c>
      <c r="C4904" s="253" t="s">
        <v>4631</v>
      </c>
      <c r="D4904" s="253">
        <v>371.6</v>
      </c>
      <c r="E4904" s="253" t="s">
        <v>152</v>
      </c>
    </row>
    <row r="4905" spans="1:5" ht="27">
      <c r="A4905" s="254">
        <v>7734</v>
      </c>
      <c r="B4905" s="259" t="s">
        <v>10083</v>
      </c>
      <c r="C4905" s="253" t="s">
        <v>4631</v>
      </c>
      <c r="D4905" s="253">
        <v>537.23</v>
      </c>
      <c r="E4905" s="253" t="s">
        <v>152</v>
      </c>
    </row>
    <row r="4906" spans="1:5" ht="27">
      <c r="A4906" s="254">
        <v>7753</v>
      </c>
      <c r="B4906" s="259" t="s">
        <v>10084</v>
      </c>
      <c r="C4906" s="253" t="s">
        <v>4631</v>
      </c>
      <c r="D4906" s="253">
        <v>272.38</v>
      </c>
      <c r="E4906" s="253" t="s">
        <v>152</v>
      </c>
    </row>
    <row r="4907" spans="1:5" ht="27">
      <c r="A4907" s="254">
        <v>13256</v>
      </c>
      <c r="B4907" s="259" t="s">
        <v>10085</v>
      </c>
      <c r="C4907" s="253" t="s">
        <v>4631</v>
      </c>
      <c r="D4907" s="253">
        <v>317.95999999999998</v>
      </c>
      <c r="E4907" s="253" t="s">
        <v>152</v>
      </c>
    </row>
    <row r="4908" spans="1:5" ht="27">
      <c r="A4908" s="254">
        <v>7757</v>
      </c>
      <c r="B4908" s="259" t="s">
        <v>10086</v>
      </c>
      <c r="C4908" s="253" t="s">
        <v>4631</v>
      </c>
      <c r="D4908" s="253">
        <v>386.01</v>
      </c>
      <c r="E4908" s="253" t="s">
        <v>152</v>
      </c>
    </row>
    <row r="4909" spans="1:5" ht="27">
      <c r="A4909" s="254">
        <v>7758</v>
      </c>
      <c r="B4909" s="259" t="s">
        <v>10087</v>
      </c>
      <c r="C4909" s="253" t="s">
        <v>4631</v>
      </c>
      <c r="D4909" s="253">
        <v>574.16</v>
      </c>
      <c r="E4909" s="253" t="s">
        <v>152</v>
      </c>
    </row>
    <row r="4910" spans="1:5" ht="27">
      <c r="A4910" s="254">
        <v>7759</v>
      </c>
      <c r="B4910" s="259" t="s">
        <v>10088</v>
      </c>
      <c r="C4910" s="253" t="s">
        <v>4631</v>
      </c>
      <c r="D4910" s="253">
        <v>1250.9000000000001</v>
      </c>
      <c r="E4910" s="253" t="s">
        <v>152</v>
      </c>
    </row>
    <row r="4911" spans="1:5" ht="27">
      <c r="A4911" s="254">
        <v>40334</v>
      </c>
      <c r="B4911" s="259" t="s">
        <v>10089</v>
      </c>
      <c r="C4911" s="253" t="s">
        <v>4631</v>
      </c>
      <c r="D4911" s="253">
        <v>67.53</v>
      </c>
      <c r="E4911" s="253" t="s">
        <v>152</v>
      </c>
    </row>
    <row r="4912" spans="1:5" ht="27">
      <c r="A4912" s="254">
        <v>7745</v>
      </c>
      <c r="B4912" s="259" t="s">
        <v>10090</v>
      </c>
      <c r="C4912" s="253" t="s">
        <v>4631</v>
      </c>
      <c r="D4912" s="253">
        <v>71.37</v>
      </c>
      <c r="E4912" s="253" t="s">
        <v>152</v>
      </c>
    </row>
    <row r="4913" spans="1:5" ht="27">
      <c r="A4913" s="254">
        <v>7714</v>
      </c>
      <c r="B4913" s="259" t="s">
        <v>10091</v>
      </c>
      <c r="C4913" s="253" t="s">
        <v>4631</v>
      </c>
      <c r="D4913" s="253">
        <v>94.24</v>
      </c>
      <c r="E4913" s="253" t="s">
        <v>152</v>
      </c>
    </row>
    <row r="4914" spans="1:5" ht="27">
      <c r="A4914" s="254">
        <v>7725</v>
      </c>
      <c r="B4914" s="259" t="s">
        <v>10092</v>
      </c>
      <c r="C4914" s="253" t="s">
        <v>4631</v>
      </c>
      <c r="D4914" s="253">
        <v>124.67</v>
      </c>
      <c r="E4914" s="253" t="s">
        <v>152</v>
      </c>
    </row>
    <row r="4915" spans="1:5" ht="27">
      <c r="A4915" s="254">
        <v>7742</v>
      </c>
      <c r="B4915" s="259" t="s">
        <v>10093</v>
      </c>
      <c r="C4915" s="253" t="s">
        <v>4631</v>
      </c>
      <c r="D4915" s="253">
        <v>174.99</v>
      </c>
      <c r="E4915" s="253" t="s">
        <v>152</v>
      </c>
    </row>
    <row r="4916" spans="1:5" ht="27">
      <c r="A4916" s="254">
        <v>7750</v>
      </c>
      <c r="B4916" s="259" t="s">
        <v>10094</v>
      </c>
      <c r="C4916" s="253" t="s">
        <v>4631</v>
      </c>
      <c r="D4916" s="253">
        <v>198.44</v>
      </c>
      <c r="E4916" s="253" t="s">
        <v>152</v>
      </c>
    </row>
    <row r="4917" spans="1:5" ht="27">
      <c r="A4917" s="254">
        <v>7756</v>
      </c>
      <c r="B4917" s="259" t="s">
        <v>10095</v>
      </c>
      <c r="C4917" s="253" t="s">
        <v>4631</v>
      </c>
      <c r="D4917" s="253">
        <v>244.99</v>
      </c>
      <c r="E4917" s="253" t="s">
        <v>152</v>
      </c>
    </row>
    <row r="4918" spans="1:5" ht="27">
      <c r="A4918" s="254">
        <v>7765</v>
      </c>
      <c r="B4918" s="259" t="s">
        <v>10096</v>
      </c>
      <c r="C4918" s="253" t="s">
        <v>4631</v>
      </c>
      <c r="D4918" s="253">
        <v>300.8</v>
      </c>
      <c r="E4918" s="253" t="s">
        <v>152</v>
      </c>
    </row>
    <row r="4919" spans="1:5" ht="27">
      <c r="A4919" s="254">
        <v>12569</v>
      </c>
      <c r="B4919" s="259" t="s">
        <v>10097</v>
      </c>
      <c r="C4919" s="253" t="s">
        <v>4631</v>
      </c>
      <c r="D4919" s="253">
        <v>323.68</v>
      </c>
      <c r="E4919" s="253" t="s">
        <v>152</v>
      </c>
    </row>
    <row r="4920" spans="1:5" ht="27">
      <c r="A4920" s="254">
        <v>7766</v>
      </c>
      <c r="B4920" s="259" t="s">
        <v>10098</v>
      </c>
      <c r="C4920" s="253" t="s">
        <v>4631</v>
      </c>
      <c r="D4920" s="253">
        <v>437.48</v>
      </c>
      <c r="E4920" s="253" t="s">
        <v>152</v>
      </c>
    </row>
    <row r="4921" spans="1:5" ht="27">
      <c r="A4921" s="254">
        <v>7767</v>
      </c>
      <c r="B4921" s="259" t="s">
        <v>10099</v>
      </c>
      <c r="C4921" s="253" t="s">
        <v>4631</v>
      </c>
      <c r="D4921" s="253">
        <v>674.14</v>
      </c>
      <c r="E4921" s="253" t="s">
        <v>152</v>
      </c>
    </row>
    <row r="4922" spans="1:5" ht="27">
      <c r="A4922" s="254">
        <v>7727</v>
      </c>
      <c r="B4922" s="259" t="s">
        <v>10100</v>
      </c>
      <c r="C4922" s="253" t="s">
        <v>4631</v>
      </c>
      <c r="D4922" s="253">
        <v>1464.01</v>
      </c>
      <c r="E4922" s="253" t="s">
        <v>152</v>
      </c>
    </row>
    <row r="4923" spans="1:5" ht="27">
      <c r="A4923" s="254">
        <v>7760</v>
      </c>
      <c r="B4923" s="259" t="s">
        <v>10101</v>
      </c>
      <c r="C4923" s="253" t="s">
        <v>4631</v>
      </c>
      <c r="D4923" s="253">
        <v>71.02</v>
      </c>
      <c r="E4923" s="253" t="s">
        <v>152</v>
      </c>
    </row>
    <row r="4924" spans="1:5" ht="27">
      <c r="A4924" s="254">
        <v>7761</v>
      </c>
      <c r="B4924" s="259" t="s">
        <v>10102</v>
      </c>
      <c r="C4924" s="253" t="s">
        <v>4631</v>
      </c>
      <c r="D4924" s="253">
        <v>75.48</v>
      </c>
      <c r="E4924" s="253" t="s">
        <v>152</v>
      </c>
    </row>
    <row r="4925" spans="1:5" ht="27">
      <c r="A4925" s="254">
        <v>7752</v>
      </c>
      <c r="B4925" s="259" t="s">
        <v>10103</v>
      </c>
      <c r="C4925" s="253" t="s">
        <v>4631</v>
      </c>
      <c r="D4925" s="253">
        <v>91.44</v>
      </c>
      <c r="E4925" s="253" t="s">
        <v>152</v>
      </c>
    </row>
    <row r="4926" spans="1:5" ht="27">
      <c r="A4926" s="254">
        <v>7762</v>
      </c>
      <c r="B4926" s="259" t="s">
        <v>10104</v>
      </c>
      <c r="C4926" s="253" t="s">
        <v>4631</v>
      </c>
      <c r="D4926" s="253">
        <v>119.63</v>
      </c>
      <c r="E4926" s="253" t="s">
        <v>152</v>
      </c>
    </row>
    <row r="4927" spans="1:5" ht="27">
      <c r="A4927" s="254">
        <v>7722</v>
      </c>
      <c r="B4927" s="259" t="s">
        <v>10105</v>
      </c>
      <c r="C4927" s="253" t="s">
        <v>4631</v>
      </c>
      <c r="D4927" s="253">
        <v>184.48</v>
      </c>
      <c r="E4927" s="253" t="s">
        <v>152</v>
      </c>
    </row>
    <row r="4928" spans="1:5" ht="27">
      <c r="A4928" s="254">
        <v>7763</v>
      </c>
      <c r="B4928" s="259" t="s">
        <v>10106</v>
      </c>
      <c r="C4928" s="253" t="s">
        <v>4631</v>
      </c>
      <c r="D4928" s="253">
        <v>205.59</v>
      </c>
      <c r="E4928" s="253" t="s">
        <v>152</v>
      </c>
    </row>
    <row r="4929" spans="1:5" ht="27">
      <c r="A4929" s="254">
        <v>7764</v>
      </c>
      <c r="B4929" s="259" t="s">
        <v>10107</v>
      </c>
      <c r="C4929" s="253" t="s">
        <v>4631</v>
      </c>
      <c r="D4929" s="253">
        <v>308.81</v>
      </c>
      <c r="E4929" s="253" t="s">
        <v>152</v>
      </c>
    </row>
    <row r="4930" spans="1:5" ht="27">
      <c r="A4930" s="254">
        <v>12572</v>
      </c>
      <c r="B4930" s="259" t="s">
        <v>10108</v>
      </c>
      <c r="C4930" s="253" t="s">
        <v>4631</v>
      </c>
      <c r="D4930" s="253">
        <v>404.89</v>
      </c>
      <c r="E4930" s="253" t="s">
        <v>152</v>
      </c>
    </row>
    <row r="4931" spans="1:5" ht="27">
      <c r="A4931" s="254">
        <v>12573</v>
      </c>
      <c r="B4931" s="259" t="s">
        <v>10109</v>
      </c>
      <c r="C4931" s="253" t="s">
        <v>4631</v>
      </c>
      <c r="D4931" s="253">
        <v>425.47</v>
      </c>
      <c r="E4931" s="253" t="s">
        <v>152</v>
      </c>
    </row>
    <row r="4932" spans="1:5" ht="27">
      <c r="A4932" s="254">
        <v>12574</v>
      </c>
      <c r="B4932" s="259" t="s">
        <v>10110</v>
      </c>
      <c r="C4932" s="253" t="s">
        <v>4631</v>
      </c>
      <c r="D4932" s="253">
        <v>552.87</v>
      </c>
      <c r="E4932" s="253" t="s">
        <v>152</v>
      </c>
    </row>
    <row r="4933" spans="1:5" ht="27">
      <c r="A4933" s="254">
        <v>12575</v>
      </c>
      <c r="B4933" s="259" t="s">
        <v>10111</v>
      </c>
      <c r="C4933" s="253" t="s">
        <v>4631</v>
      </c>
      <c r="D4933" s="253">
        <v>811.49</v>
      </c>
      <c r="E4933" s="253" t="s">
        <v>152</v>
      </c>
    </row>
    <row r="4934" spans="1:5" ht="27">
      <c r="A4934" s="254">
        <v>12576</v>
      </c>
      <c r="B4934" s="259" t="s">
        <v>10112</v>
      </c>
      <c r="C4934" s="253" t="s">
        <v>4631</v>
      </c>
      <c r="D4934" s="253">
        <v>85.78</v>
      </c>
      <c r="E4934" s="253" t="s">
        <v>152</v>
      </c>
    </row>
    <row r="4935" spans="1:5" ht="27">
      <c r="A4935" s="254">
        <v>12577</v>
      </c>
      <c r="B4935" s="259" t="s">
        <v>10113</v>
      </c>
      <c r="C4935" s="253" t="s">
        <v>4631</v>
      </c>
      <c r="D4935" s="253">
        <v>110.94</v>
      </c>
      <c r="E4935" s="253" t="s">
        <v>152</v>
      </c>
    </row>
    <row r="4936" spans="1:5" ht="27">
      <c r="A4936" s="254">
        <v>12578</v>
      </c>
      <c r="B4936" s="259" t="s">
        <v>10114</v>
      </c>
      <c r="C4936" s="253" t="s">
        <v>4631</v>
      </c>
      <c r="D4936" s="253">
        <v>148.80000000000001</v>
      </c>
      <c r="E4936" s="253" t="s">
        <v>152</v>
      </c>
    </row>
    <row r="4937" spans="1:5" ht="27">
      <c r="A4937" s="254">
        <v>12579</v>
      </c>
      <c r="B4937" s="259" t="s">
        <v>10115</v>
      </c>
      <c r="C4937" s="253" t="s">
        <v>4631</v>
      </c>
      <c r="D4937" s="253">
        <v>217.89</v>
      </c>
      <c r="E4937" s="253" t="s">
        <v>152</v>
      </c>
    </row>
    <row r="4938" spans="1:5" ht="27">
      <c r="A4938" s="254">
        <v>12580</v>
      </c>
      <c r="B4938" s="259" t="s">
        <v>10116</v>
      </c>
      <c r="C4938" s="253" t="s">
        <v>4631</v>
      </c>
      <c r="D4938" s="253">
        <v>281.27</v>
      </c>
      <c r="E4938" s="253" t="s">
        <v>152</v>
      </c>
    </row>
    <row r="4939" spans="1:5" ht="27">
      <c r="A4939" s="254">
        <v>12581</v>
      </c>
      <c r="B4939" s="259" t="s">
        <v>10117</v>
      </c>
      <c r="C4939" s="253" t="s">
        <v>4631</v>
      </c>
      <c r="D4939" s="253">
        <v>384.87</v>
      </c>
      <c r="E4939" s="253" t="s">
        <v>152</v>
      </c>
    </row>
    <row r="4940" spans="1:5" ht="27">
      <c r="A4940" s="254">
        <v>41785</v>
      </c>
      <c r="B4940" s="259" t="s">
        <v>10118</v>
      </c>
      <c r="C4940" s="253" t="s">
        <v>4631</v>
      </c>
      <c r="D4940" s="253">
        <v>1035.94</v>
      </c>
      <c r="E4940" s="253" t="s">
        <v>152</v>
      </c>
    </row>
    <row r="4941" spans="1:5" ht="27">
      <c r="A4941" s="254">
        <v>41781</v>
      </c>
      <c r="B4941" s="259" t="s">
        <v>10119</v>
      </c>
      <c r="C4941" s="253" t="s">
        <v>4631</v>
      </c>
      <c r="D4941" s="253">
        <v>295.35000000000002</v>
      </c>
      <c r="E4941" s="253" t="s">
        <v>152</v>
      </c>
    </row>
    <row r="4942" spans="1:5" ht="27">
      <c r="A4942" s="254">
        <v>41783</v>
      </c>
      <c r="B4942" s="259" t="s">
        <v>10120</v>
      </c>
      <c r="C4942" s="253" t="s">
        <v>4631</v>
      </c>
      <c r="D4942" s="253">
        <v>779.39</v>
      </c>
      <c r="E4942" s="253" t="s">
        <v>152</v>
      </c>
    </row>
    <row r="4943" spans="1:5" ht="27">
      <c r="A4943" s="254">
        <v>41786</v>
      </c>
      <c r="B4943" s="259" t="s">
        <v>10121</v>
      </c>
      <c r="C4943" s="253" t="s">
        <v>4631</v>
      </c>
      <c r="D4943" s="253">
        <v>1625.9</v>
      </c>
      <c r="E4943" s="253" t="s">
        <v>152</v>
      </c>
    </row>
    <row r="4944" spans="1:5" ht="27">
      <c r="A4944" s="254">
        <v>41779</v>
      </c>
      <c r="B4944" s="259" t="s">
        <v>10122</v>
      </c>
      <c r="C4944" s="253" t="s">
        <v>4631</v>
      </c>
      <c r="D4944" s="253">
        <v>113.28</v>
      </c>
      <c r="E4944" s="253" t="s">
        <v>152</v>
      </c>
    </row>
    <row r="4945" spans="1:5" ht="27">
      <c r="A4945" s="254">
        <v>41780</v>
      </c>
      <c r="B4945" s="259" t="s">
        <v>10123</v>
      </c>
      <c r="C4945" s="253" t="s">
        <v>4631</v>
      </c>
      <c r="D4945" s="253">
        <v>133.97</v>
      </c>
      <c r="E4945" s="253" t="s">
        <v>152</v>
      </c>
    </row>
    <row r="4946" spans="1:5" ht="27">
      <c r="A4946" s="254">
        <v>41782</v>
      </c>
      <c r="B4946" s="259" t="s">
        <v>10124</v>
      </c>
      <c r="C4946" s="253" t="s">
        <v>4631</v>
      </c>
      <c r="D4946" s="253">
        <v>552.29</v>
      </c>
      <c r="E4946" s="253" t="s">
        <v>152</v>
      </c>
    </row>
    <row r="4947" spans="1:5" ht="13.5">
      <c r="A4947" s="254">
        <v>38130</v>
      </c>
      <c r="B4947" s="259" t="s">
        <v>10125</v>
      </c>
      <c r="C4947" s="253" t="s">
        <v>4631</v>
      </c>
      <c r="D4947" s="253">
        <v>17.97</v>
      </c>
      <c r="E4947" s="253" t="s">
        <v>152</v>
      </c>
    </row>
    <row r="4948" spans="1:5" ht="13.5">
      <c r="A4948" s="254">
        <v>21123</v>
      </c>
      <c r="B4948" s="259" t="s">
        <v>10126</v>
      </c>
      <c r="C4948" s="253" t="s">
        <v>4631</v>
      </c>
      <c r="D4948" s="253">
        <v>5.0999999999999996</v>
      </c>
      <c r="E4948" s="253" t="s">
        <v>152</v>
      </c>
    </row>
    <row r="4949" spans="1:5" ht="13.5">
      <c r="A4949" s="254">
        <v>21124</v>
      </c>
      <c r="B4949" s="259" t="s">
        <v>10127</v>
      </c>
      <c r="C4949" s="253" t="s">
        <v>4631</v>
      </c>
      <c r="D4949" s="253">
        <v>9.0399999999999991</v>
      </c>
      <c r="E4949" s="253" t="s">
        <v>152</v>
      </c>
    </row>
    <row r="4950" spans="1:5" ht="13.5">
      <c r="A4950" s="254">
        <v>21125</v>
      </c>
      <c r="B4950" s="259" t="s">
        <v>10128</v>
      </c>
      <c r="C4950" s="253" t="s">
        <v>4631</v>
      </c>
      <c r="D4950" s="253">
        <v>14.51</v>
      </c>
      <c r="E4950" s="253" t="s">
        <v>152</v>
      </c>
    </row>
    <row r="4951" spans="1:5" ht="13.5">
      <c r="A4951" s="254">
        <v>38028</v>
      </c>
      <c r="B4951" s="259" t="s">
        <v>10129</v>
      </c>
      <c r="C4951" s="253" t="s">
        <v>4631</v>
      </c>
      <c r="D4951" s="253">
        <v>24.62</v>
      </c>
      <c r="E4951" s="253" t="s">
        <v>152</v>
      </c>
    </row>
    <row r="4952" spans="1:5" ht="13.5">
      <c r="A4952" s="254">
        <v>38029</v>
      </c>
      <c r="B4952" s="259" t="s">
        <v>10130</v>
      </c>
      <c r="C4952" s="253" t="s">
        <v>4631</v>
      </c>
      <c r="D4952" s="253">
        <v>37.54</v>
      </c>
      <c r="E4952" s="253" t="s">
        <v>152</v>
      </c>
    </row>
    <row r="4953" spans="1:5" ht="13.5">
      <c r="A4953" s="254">
        <v>38030</v>
      </c>
      <c r="B4953" s="259" t="s">
        <v>10131</v>
      </c>
      <c r="C4953" s="253" t="s">
        <v>4631</v>
      </c>
      <c r="D4953" s="253">
        <v>57.66</v>
      </c>
      <c r="E4953" s="253" t="s">
        <v>152</v>
      </c>
    </row>
    <row r="4954" spans="1:5" ht="13.5">
      <c r="A4954" s="254">
        <v>38031</v>
      </c>
      <c r="B4954" s="259" t="s">
        <v>10132</v>
      </c>
      <c r="C4954" s="253" t="s">
        <v>4631</v>
      </c>
      <c r="D4954" s="253">
        <v>91.38</v>
      </c>
      <c r="E4954" s="253" t="s">
        <v>152</v>
      </c>
    </row>
    <row r="4955" spans="1:5" ht="54">
      <c r="A4955" s="254">
        <v>39735</v>
      </c>
      <c r="B4955" s="259" t="s">
        <v>10133</v>
      </c>
      <c r="C4955" s="253" t="s">
        <v>4631</v>
      </c>
      <c r="D4955" s="253">
        <v>65.19</v>
      </c>
      <c r="E4955" s="253" t="s">
        <v>152</v>
      </c>
    </row>
    <row r="4956" spans="1:5" ht="54">
      <c r="A4956" s="254">
        <v>39734</v>
      </c>
      <c r="B4956" s="259" t="s">
        <v>10134</v>
      </c>
      <c r="C4956" s="253" t="s">
        <v>4631</v>
      </c>
      <c r="D4956" s="253">
        <v>77.319999999999993</v>
      </c>
      <c r="E4956" s="253" t="s">
        <v>152</v>
      </c>
    </row>
    <row r="4957" spans="1:5" ht="54">
      <c r="A4957" s="254">
        <v>39736</v>
      </c>
      <c r="B4957" s="259" t="s">
        <v>10135</v>
      </c>
      <c r="C4957" s="253" t="s">
        <v>4631</v>
      </c>
      <c r="D4957" s="253">
        <v>88.24</v>
      </c>
      <c r="E4957" s="253" t="s">
        <v>152</v>
      </c>
    </row>
    <row r="4958" spans="1:5" ht="54">
      <c r="A4958" s="254">
        <v>39737</v>
      </c>
      <c r="B4958" s="259" t="s">
        <v>10136</v>
      </c>
      <c r="C4958" s="253" t="s">
        <v>4631</v>
      </c>
      <c r="D4958" s="253">
        <v>11.87</v>
      </c>
      <c r="E4958" s="253" t="s">
        <v>152</v>
      </c>
    </row>
    <row r="4959" spans="1:5" ht="54">
      <c r="A4959" s="254">
        <v>39738</v>
      </c>
      <c r="B4959" s="259" t="s">
        <v>10137</v>
      </c>
      <c r="C4959" s="253" t="s">
        <v>4631</v>
      </c>
      <c r="D4959" s="253">
        <v>4.29</v>
      </c>
      <c r="E4959" s="253" t="s">
        <v>152</v>
      </c>
    </row>
    <row r="4960" spans="1:5" ht="54">
      <c r="A4960" s="254">
        <v>39739</v>
      </c>
      <c r="B4960" s="259" t="s">
        <v>10138</v>
      </c>
      <c r="C4960" s="253" t="s">
        <v>4631</v>
      </c>
      <c r="D4960" s="253">
        <v>61.02</v>
      </c>
      <c r="E4960" s="253" t="s">
        <v>152</v>
      </c>
    </row>
    <row r="4961" spans="1:5" ht="54">
      <c r="A4961" s="254">
        <v>39733</v>
      </c>
      <c r="B4961" s="259" t="s">
        <v>10139</v>
      </c>
      <c r="C4961" s="253" t="s">
        <v>4631</v>
      </c>
      <c r="D4961" s="253">
        <v>105.6</v>
      </c>
      <c r="E4961" s="253" t="s">
        <v>152</v>
      </c>
    </row>
    <row r="4962" spans="1:5" ht="54">
      <c r="A4962" s="254">
        <v>39854</v>
      </c>
      <c r="B4962" s="259" t="s">
        <v>10140</v>
      </c>
      <c r="C4962" s="253" t="s">
        <v>4631</v>
      </c>
      <c r="D4962" s="253">
        <v>107.1</v>
      </c>
      <c r="E4962" s="253" t="s">
        <v>152</v>
      </c>
    </row>
    <row r="4963" spans="1:5" ht="54">
      <c r="A4963" s="254">
        <v>39740</v>
      </c>
      <c r="B4963" s="259" t="s">
        <v>10141</v>
      </c>
      <c r="C4963" s="253" t="s">
        <v>4631</v>
      </c>
      <c r="D4963" s="253">
        <v>58.6</v>
      </c>
      <c r="E4963" s="253" t="s">
        <v>152</v>
      </c>
    </row>
    <row r="4964" spans="1:5" ht="54">
      <c r="A4964" s="254">
        <v>39741</v>
      </c>
      <c r="B4964" s="259" t="s">
        <v>10142</v>
      </c>
      <c r="C4964" s="253" t="s">
        <v>4631</v>
      </c>
      <c r="D4964" s="253">
        <v>10.8</v>
      </c>
      <c r="E4964" s="253" t="s">
        <v>152</v>
      </c>
    </row>
    <row r="4965" spans="1:5" ht="54">
      <c r="A4965" s="254">
        <v>39853</v>
      </c>
      <c r="B4965" s="259" t="s">
        <v>10143</v>
      </c>
      <c r="C4965" s="253" t="s">
        <v>4631</v>
      </c>
      <c r="D4965" s="253">
        <v>14.18</v>
      </c>
      <c r="E4965" s="253" t="s">
        <v>152</v>
      </c>
    </row>
    <row r="4966" spans="1:5" ht="54">
      <c r="A4966" s="254">
        <v>39742</v>
      </c>
      <c r="B4966" s="259" t="s">
        <v>10144</v>
      </c>
      <c r="C4966" s="253" t="s">
        <v>4631</v>
      </c>
      <c r="D4966" s="253">
        <v>47.1</v>
      </c>
      <c r="E4966" s="253" t="s">
        <v>152</v>
      </c>
    </row>
    <row r="4967" spans="1:5" ht="27">
      <c r="A4967" s="254">
        <v>39749</v>
      </c>
      <c r="B4967" s="259" t="s">
        <v>10145</v>
      </c>
      <c r="C4967" s="253" t="s">
        <v>4631</v>
      </c>
      <c r="D4967" s="253">
        <v>56.63</v>
      </c>
      <c r="E4967" s="253" t="s">
        <v>152</v>
      </c>
    </row>
    <row r="4968" spans="1:5" ht="27">
      <c r="A4968" s="254">
        <v>39751</v>
      </c>
      <c r="B4968" s="259" t="s">
        <v>10146</v>
      </c>
      <c r="C4968" s="253" t="s">
        <v>4631</v>
      </c>
      <c r="D4968" s="253">
        <v>102.9</v>
      </c>
      <c r="E4968" s="253" t="s">
        <v>152</v>
      </c>
    </row>
    <row r="4969" spans="1:5" ht="27">
      <c r="A4969" s="254">
        <v>39750</v>
      </c>
      <c r="B4969" s="259" t="s">
        <v>10147</v>
      </c>
      <c r="C4969" s="253" t="s">
        <v>4631</v>
      </c>
      <c r="D4969" s="253">
        <v>85.53</v>
      </c>
      <c r="E4969" s="253" t="s">
        <v>152</v>
      </c>
    </row>
    <row r="4970" spans="1:5" ht="27">
      <c r="A4970" s="254">
        <v>39747</v>
      </c>
      <c r="B4970" s="259" t="s">
        <v>10148</v>
      </c>
      <c r="C4970" s="253" t="s">
        <v>4631</v>
      </c>
      <c r="D4970" s="253">
        <v>27.51</v>
      </c>
      <c r="E4970" s="253" t="s">
        <v>152</v>
      </c>
    </row>
    <row r="4971" spans="1:5" ht="27">
      <c r="A4971" s="254">
        <v>39753</v>
      </c>
      <c r="B4971" s="259" t="s">
        <v>10149</v>
      </c>
      <c r="C4971" s="253" t="s">
        <v>4631</v>
      </c>
      <c r="D4971" s="253">
        <v>189.42</v>
      </c>
      <c r="E4971" s="253" t="s">
        <v>152</v>
      </c>
    </row>
    <row r="4972" spans="1:5" ht="27">
      <c r="A4972" s="254">
        <v>39754</v>
      </c>
      <c r="B4972" s="259" t="s">
        <v>10150</v>
      </c>
      <c r="C4972" s="253" t="s">
        <v>4631</v>
      </c>
      <c r="D4972" s="253">
        <v>279.07</v>
      </c>
      <c r="E4972" s="253" t="s">
        <v>152</v>
      </c>
    </row>
    <row r="4973" spans="1:5" ht="27">
      <c r="A4973" s="254">
        <v>39748</v>
      </c>
      <c r="B4973" s="259" t="s">
        <v>10151</v>
      </c>
      <c r="C4973" s="253" t="s">
        <v>4631</v>
      </c>
      <c r="D4973" s="253">
        <v>44.51</v>
      </c>
      <c r="E4973" s="253" t="s">
        <v>152</v>
      </c>
    </row>
    <row r="4974" spans="1:5" ht="27">
      <c r="A4974" s="254">
        <v>39755</v>
      </c>
      <c r="B4974" s="259" t="s">
        <v>10152</v>
      </c>
      <c r="C4974" s="253" t="s">
        <v>4631</v>
      </c>
      <c r="D4974" s="253">
        <v>423.14</v>
      </c>
      <c r="E4974" s="253" t="s">
        <v>152</v>
      </c>
    </row>
    <row r="4975" spans="1:5" ht="27">
      <c r="A4975" s="254">
        <v>12742</v>
      </c>
      <c r="B4975" s="259" t="s">
        <v>10153</v>
      </c>
      <c r="C4975" s="253" t="s">
        <v>4631</v>
      </c>
      <c r="D4975" s="253">
        <v>335.05</v>
      </c>
      <c r="E4975" s="253" t="s">
        <v>152</v>
      </c>
    </row>
    <row r="4976" spans="1:5" ht="27">
      <c r="A4976" s="254">
        <v>12713</v>
      </c>
      <c r="B4976" s="259" t="s">
        <v>10154</v>
      </c>
      <c r="C4976" s="253" t="s">
        <v>4631</v>
      </c>
      <c r="D4976" s="253">
        <v>17.77</v>
      </c>
      <c r="E4976" s="253" t="s">
        <v>152</v>
      </c>
    </row>
    <row r="4977" spans="1:5" ht="27">
      <c r="A4977" s="254">
        <v>12743</v>
      </c>
      <c r="B4977" s="259" t="s">
        <v>10155</v>
      </c>
      <c r="C4977" s="253" t="s">
        <v>4631</v>
      </c>
      <c r="D4977" s="253">
        <v>30.57</v>
      </c>
      <c r="E4977" s="253" t="s">
        <v>152</v>
      </c>
    </row>
    <row r="4978" spans="1:5" ht="27">
      <c r="A4978" s="254">
        <v>12744</v>
      </c>
      <c r="B4978" s="259" t="s">
        <v>10156</v>
      </c>
      <c r="C4978" s="253" t="s">
        <v>4631</v>
      </c>
      <c r="D4978" s="253">
        <v>38.79</v>
      </c>
      <c r="E4978" s="253" t="s">
        <v>152</v>
      </c>
    </row>
    <row r="4979" spans="1:5" ht="27">
      <c r="A4979" s="254">
        <v>12745</v>
      </c>
      <c r="B4979" s="259" t="s">
        <v>10157</v>
      </c>
      <c r="C4979" s="253" t="s">
        <v>4631</v>
      </c>
      <c r="D4979" s="253">
        <v>56.34</v>
      </c>
      <c r="E4979" s="253" t="s">
        <v>152</v>
      </c>
    </row>
    <row r="4980" spans="1:5" ht="27">
      <c r="A4980" s="254">
        <v>12746</v>
      </c>
      <c r="B4980" s="259" t="s">
        <v>10158</v>
      </c>
      <c r="C4980" s="253" t="s">
        <v>4631</v>
      </c>
      <c r="D4980" s="253">
        <v>76.08</v>
      </c>
      <c r="E4980" s="253" t="s">
        <v>152</v>
      </c>
    </row>
    <row r="4981" spans="1:5" ht="27">
      <c r="A4981" s="254">
        <v>12747</v>
      </c>
      <c r="B4981" s="259" t="s">
        <v>10159</v>
      </c>
      <c r="C4981" s="253" t="s">
        <v>4631</v>
      </c>
      <c r="D4981" s="253">
        <v>110.33</v>
      </c>
      <c r="E4981" s="253" t="s">
        <v>152</v>
      </c>
    </row>
    <row r="4982" spans="1:5" ht="27">
      <c r="A4982" s="254">
        <v>12748</v>
      </c>
      <c r="B4982" s="259" t="s">
        <v>10160</v>
      </c>
      <c r="C4982" s="253" t="s">
        <v>4631</v>
      </c>
      <c r="D4982" s="253">
        <v>155.43</v>
      </c>
      <c r="E4982" s="253" t="s">
        <v>152</v>
      </c>
    </row>
    <row r="4983" spans="1:5" ht="27">
      <c r="A4983" s="254">
        <v>12749</v>
      </c>
      <c r="B4983" s="259" t="s">
        <v>10161</v>
      </c>
      <c r="C4983" s="253" t="s">
        <v>4631</v>
      </c>
      <c r="D4983" s="253">
        <v>227.22</v>
      </c>
      <c r="E4983" s="253" t="s">
        <v>152</v>
      </c>
    </row>
    <row r="4984" spans="1:5" ht="27">
      <c r="A4984" s="254">
        <v>39726</v>
      </c>
      <c r="B4984" s="259" t="s">
        <v>10162</v>
      </c>
      <c r="C4984" s="253" t="s">
        <v>4631</v>
      </c>
      <c r="D4984" s="253">
        <v>74.63</v>
      </c>
      <c r="E4984" s="253" t="s">
        <v>152</v>
      </c>
    </row>
    <row r="4985" spans="1:5" ht="27">
      <c r="A4985" s="254">
        <v>39728</v>
      </c>
      <c r="B4985" s="259" t="s">
        <v>10163</v>
      </c>
      <c r="C4985" s="253" t="s">
        <v>4631</v>
      </c>
      <c r="D4985" s="253">
        <v>131.16999999999999</v>
      </c>
      <c r="E4985" s="253" t="s">
        <v>152</v>
      </c>
    </row>
    <row r="4986" spans="1:5" ht="27">
      <c r="A4986" s="254">
        <v>39727</v>
      </c>
      <c r="B4986" s="259" t="s">
        <v>10164</v>
      </c>
      <c r="C4986" s="253" t="s">
        <v>4631</v>
      </c>
      <c r="D4986" s="253">
        <v>107.94</v>
      </c>
      <c r="E4986" s="253" t="s">
        <v>152</v>
      </c>
    </row>
    <row r="4987" spans="1:5" ht="27">
      <c r="A4987" s="254">
        <v>39724</v>
      </c>
      <c r="B4987" s="259" t="s">
        <v>10165</v>
      </c>
      <c r="C4987" s="253" t="s">
        <v>4631</v>
      </c>
      <c r="D4987" s="253">
        <v>33.049999999999997</v>
      </c>
      <c r="E4987" s="253" t="s">
        <v>152</v>
      </c>
    </row>
    <row r="4988" spans="1:5" ht="27">
      <c r="A4988" s="254">
        <v>39729</v>
      </c>
      <c r="B4988" s="259" t="s">
        <v>10166</v>
      </c>
      <c r="C4988" s="253" t="s">
        <v>4631</v>
      </c>
      <c r="D4988" s="253">
        <v>181.64</v>
      </c>
      <c r="E4988" s="253" t="s">
        <v>152</v>
      </c>
    </row>
    <row r="4989" spans="1:5" ht="27">
      <c r="A4989" s="254">
        <v>39730</v>
      </c>
      <c r="B4989" s="259" t="s">
        <v>10167</v>
      </c>
      <c r="C4989" s="253" t="s">
        <v>4631</v>
      </c>
      <c r="D4989" s="253">
        <v>235.68</v>
      </c>
      <c r="E4989" s="253" t="s">
        <v>152</v>
      </c>
    </row>
    <row r="4990" spans="1:5" ht="27">
      <c r="A4990" s="254">
        <v>39731</v>
      </c>
      <c r="B4990" s="259" t="s">
        <v>10168</v>
      </c>
      <c r="C4990" s="253" t="s">
        <v>4631</v>
      </c>
      <c r="D4990" s="253">
        <v>349.05</v>
      </c>
      <c r="E4990" s="253" t="s">
        <v>152</v>
      </c>
    </row>
    <row r="4991" spans="1:5" ht="27">
      <c r="A4991" s="254">
        <v>39725</v>
      </c>
      <c r="B4991" s="259" t="s">
        <v>10169</v>
      </c>
      <c r="C4991" s="253" t="s">
        <v>4631</v>
      </c>
      <c r="D4991" s="253">
        <v>53.87</v>
      </c>
      <c r="E4991" s="253" t="s">
        <v>152</v>
      </c>
    </row>
    <row r="4992" spans="1:5" ht="27">
      <c r="A4992" s="254">
        <v>39732</v>
      </c>
      <c r="B4992" s="259" t="s">
        <v>10170</v>
      </c>
      <c r="C4992" s="253" t="s">
        <v>4631</v>
      </c>
      <c r="D4992" s="253">
        <v>513.79</v>
      </c>
      <c r="E4992" s="253" t="s">
        <v>152</v>
      </c>
    </row>
    <row r="4993" spans="1:5" ht="27">
      <c r="A4993" s="254">
        <v>39660</v>
      </c>
      <c r="B4993" s="259" t="s">
        <v>10171</v>
      </c>
      <c r="C4993" s="253" t="s">
        <v>4631</v>
      </c>
      <c r="D4993" s="253">
        <v>23.41</v>
      </c>
      <c r="E4993" s="253" t="s">
        <v>152</v>
      </c>
    </row>
    <row r="4994" spans="1:5" ht="27">
      <c r="A4994" s="254">
        <v>39662</v>
      </c>
      <c r="B4994" s="259" t="s">
        <v>10172</v>
      </c>
      <c r="C4994" s="253" t="s">
        <v>4631</v>
      </c>
      <c r="D4994" s="253">
        <v>11.22</v>
      </c>
      <c r="E4994" s="253" t="s">
        <v>152</v>
      </c>
    </row>
    <row r="4995" spans="1:5" ht="27">
      <c r="A4995" s="254">
        <v>39661</v>
      </c>
      <c r="B4995" s="259" t="s">
        <v>10173</v>
      </c>
      <c r="C4995" s="253" t="s">
        <v>4631</v>
      </c>
      <c r="D4995" s="253">
        <v>7.65</v>
      </c>
      <c r="E4995" s="253" t="s">
        <v>152</v>
      </c>
    </row>
    <row r="4996" spans="1:5" ht="27">
      <c r="A4996" s="254">
        <v>39666</v>
      </c>
      <c r="B4996" s="259" t="s">
        <v>10174</v>
      </c>
      <c r="C4996" s="253" t="s">
        <v>4631</v>
      </c>
      <c r="D4996" s="253">
        <v>35.22</v>
      </c>
      <c r="E4996" s="253" t="s">
        <v>152</v>
      </c>
    </row>
    <row r="4997" spans="1:5" ht="27">
      <c r="A4997" s="254">
        <v>39664</v>
      </c>
      <c r="B4997" s="259" t="s">
        <v>10175</v>
      </c>
      <c r="C4997" s="253" t="s">
        <v>4631</v>
      </c>
      <c r="D4997" s="253">
        <v>17.260000000000002</v>
      </c>
      <c r="E4997" s="253" t="s">
        <v>152</v>
      </c>
    </row>
    <row r="4998" spans="1:5" ht="27">
      <c r="A4998" s="254">
        <v>39663</v>
      </c>
      <c r="B4998" s="259" t="s">
        <v>10176</v>
      </c>
      <c r="C4998" s="253" t="s">
        <v>4631</v>
      </c>
      <c r="D4998" s="253">
        <v>13.8</v>
      </c>
      <c r="E4998" s="253" t="s">
        <v>152</v>
      </c>
    </row>
    <row r="4999" spans="1:5" ht="27">
      <c r="A4999" s="254">
        <v>39665</v>
      </c>
      <c r="B4999" s="259" t="s">
        <v>10177</v>
      </c>
      <c r="C4999" s="253" t="s">
        <v>4631</v>
      </c>
      <c r="D4999" s="253">
        <v>29.12</v>
      </c>
      <c r="E4999" s="253" t="s">
        <v>152</v>
      </c>
    </row>
    <row r="5000" spans="1:5" ht="27">
      <c r="A5000" s="254">
        <v>39752</v>
      </c>
      <c r="B5000" s="259" t="s">
        <v>10178</v>
      </c>
      <c r="C5000" s="253" t="s">
        <v>4631</v>
      </c>
      <c r="D5000" s="253">
        <v>146.41999999999999</v>
      </c>
      <c r="E5000" s="253" t="s">
        <v>152</v>
      </c>
    </row>
    <row r="5001" spans="1:5" ht="13.5">
      <c r="A5001" s="254">
        <v>12583</v>
      </c>
      <c r="B5001" s="259" t="s">
        <v>10179</v>
      </c>
      <c r="C5001" s="253" t="s">
        <v>4631</v>
      </c>
      <c r="D5001" s="253">
        <v>26.28</v>
      </c>
      <c r="E5001" s="253" t="s">
        <v>152</v>
      </c>
    </row>
    <row r="5002" spans="1:5" ht="13.5">
      <c r="A5002" s="254">
        <v>12584</v>
      </c>
      <c r="B5002" s="259" t="s">
        <v>10180</v>
      </c>
      <c r="C5002" s="253" t="s">
        <v>4631</v>
      </c>
      <c r="D5002" s="253">
        <v>25.29</v>
      </c>
      <c r="E5002" s="253" t="s">
        <v>152</v>
      </c>
    </row>
    <row r="5003" spans="1:5" ht="27">
      <c r="A5003" s="254">
        <v>13159</v>
      </c>
      <c r="B5003" s="259" t="s">
        <v>10181</v>
      </c>
      <c r="C5003" s="253" t="s">
        <v>4631</v>
      </c>
      <c r="D5003" s="253">
        <v>76.62</v>
      </c>
      <c r="E5003" s="253" t="s">
        <v>152</v>
      </c>
    </row>
    <row r="5004" spans="1:5" ht="27">
      <c r="A5004" s="254">
        <v>13168</v>
      </c>
      <c r="B5004" s="259" t="s">
        <v>10182</v>
      </c>
      <c r="C5004" s="253" t="s">
        <v>4631</v>
      </c>
      <c r="D5004" s="253">
        <v>115.22</v>
      </c>
      <c r="E5004" s="253" t="s">
        <v>152</v>
      </c>
    </row>
    <row r="5005" spans="1:5" ht="27">
      <c r="A5005" s="254">
        <v>13173</v>
      </c>
      <c r="B5005" s="259" t="s">
        <v>10183</v>
      </c>
      <c r="C5005" s="253" t="s">
        <v>4631</v>
      </c>
      <c r="D5005" s="253">
        <v>142.06</v>
      </c>
      <c r="E5005" s="253" t="s">
        <v>152</v>
      </c>
    </row>
    <row r="5006" spans="1:5" ht="27">
      <c r="A5006" s="254">
        <v>37449</v>
      </c>
      <c r="B5006" s="259" t="s">
        <v>10184</v>
      </c>
      <c r="C5006" s="253" t="s">
        <v>4631</v>
      </c>
      <c r="D5006" s="253">
        <v>23.49</v>
      </c>
      <c r="E5006" s="253" t="s">
        <v>152</v>
      </c>
    </row>
    <row r="5007" spans="1:5" ht="27">
      <c r="A5007" s="254">
        <v>37450</v>
      </c>
      <c r="B5007" s="259" t="s">
        <v>10185</v>
      </c>
      <c r="C5007" s="253" t="s">
        <v>4631</v>
      </c>
      <c r="D5007" s="253">
        <v>28.63</v>
      </c>
      <c r="E5007" s="253" t="s">
        <v>152</v>
      </c>
    </row>
    <row r="5008" spans="1:5" ht="27">
      <c r="A5008" s="254">
        <v>37451</v>
      </c>
      <c r="B5008" s="259" t="s">
        <v>10186</v>
      </c>
      <c r="C5008" s="253" t="s">
        <v>4631</v>
      </c>
      <c r="D5008" s="253">
        <v>43.85</v>
      </c>
      <c r="E5008" s="253" t="s">
        <v>152</v>
      </c>
    </row>
    <row r="5009" spans="1:5" ht="27">
      <c r="A5009" s="254">
        <v>37452</v>
      </c>
      <c r="B5009" s="259" t="s">
        <v>10187</v>
      </c>
      <c r="C5009" s="253" t="s">
        <v>4631</v>
      </c>
      <c r="D5009" s="253">
        <v>58.16</v>
      </c>
      <c r="E5009" s="253" t="s">
        <v>152</v>
      </c>
    </row>
    <row r="5010" spans="1:5" ht="27">
      <c r="A5010" s="254">
        <v>37453</v>
      </c>
      <c r="B5010" s="259" t="s">
        <v>10188</v>
      </c>
      <c r="C5010" s="253" t="s">
        <v>4631</v>
      </c>
      <c r="D5010" s="253">
        <v>72.989999999999995</v>
      </c>
      <c r="E5010" s="253" t="s">
        <v>152</v>
      </c>
    </row>
    <row r="5011" spans="1:5" ht="27">
      <c r="A5011" s="254">
        <v>7778</v>
      </c>
      <c r="B5011" s="259" t="s">
        <v>10189</v>
      </c>
      <c r="C5011" s="253" t="s">
        <v>4631</v>
      </c>
      <c r="D5011" s="253">
        <v>27.4</v>
      </c>
      <c r="E5011" s="253" t="s">
        <v>152</v>
      </c>
    </row>
    <row r="5012" spans="1:5" ht="27">
      <c r="A5012" s="254">
        <v>7796</v>
      </c>
      <c r="B5012" s="259" t="s">
        <v>10190</v>
      </c>
      <c r="C5012" s="253" t="s">
        <v>4631</v>
      </c>
      <c r="D5012" s="253">
        <v>33</v>
      </c>
      <c r="E5012" s="253" t="s">
        <v>152</v>
      </c>
    </row>
    <row r="5013" spans="1:5" ht="27">
      <c r="A5013" s="254">
        <v>7781</v>
      </c>
      <c r="B5013" s="259" t="s">
        <v>10191</v>
      </c>
      <c r="C5013" s="253" t="s">
        <v>4631</v>
      </c>
      <c r="D5013" s="253">
        <v>43.62</v>
      </c>
      <c r="E5013" s="253" t="s">
        <v>152</v>
      </c>
    </row>
    <row r="5014" spans="1:5" ht="27">
      <c r="A5014" s="254">
        <v>7795</v>
      </c>
      <c r="B5014" s="259" t="s">
        <v>10192</v>
      </c>
      <c r="C5014" s="253" t="s">
        <v>4631</v>
      </c>
      <c r="D5014" s="253">
        <v>63.2</v>
      </c>
      <c r="E5014" s="253" t="s">
        <v>152</v>
      </c>
    </row>
    <row r="5015" spans="1:5" ht="27">
      <c r="A5015" s="254">
        <v>7791</v>
      </c>
      <c r="B5015" s="259" t="s">
        <v>10193</v>
      </c>
      <c r="C5015" s="253" t="s">
        <v>4631</v>
      </c>
      <c r="D5015" s="253">
        <v>80.540000000000006</v>
      </c>
      <c r="E5015" s="253" t="s">
        <v>152</v>
      </c>
    </row>
    <row r="5016" spans="1:5" ht="27">
      <c r="A5016" s="254">
        <v>7783</v>
      </c>
      <c r="B5016" s="259" t="s">
        <v>10194</v>
      </c>
      <c r="C5016" s="253" t="s">
        <v>4631</v>
      </c>
      <c r="D5016" s="253">
        <v>30.76</v>
      </c>
      <c r="E5016" s="253" t="s">
        <v>152</v>
      </c>
    </row>
    <row r="5017" spans="1:5" ht="27">
      <c r="A5017" s="254">
        <v>7790</v>
      </c>
      <c r="B5017" s="259" t="s">
        <v>10195</v>
      </c>
      <c r="C5017" s="253" t="s">
        <v>4631</v>
      </c>
      <c r="D5017" s="253">
        <v>35.79</v>
      </c>
      <c r="E5017" s="253" t="s">
        <v>152</v>
      </c>
    </row>
    <row r="5018" spans="1:5" ht="27">
      <c r="A5018" s="254">
        <v>7785</v>
      </c>
      <c r="B5018" s="259" t="s">
        <v>10196</v>
      </c>
      <c r="C5018" s="253" t="s">
        <v>4631</v>
      </c>
      <c r="D5018" s="253">
        <v>46.98</v>
      </c>
      <c r="E5018" s="253" t="s">
        <v>152</v>
      </c>
    </row>
    <row r="5019" spans="1:5" ht="27">
      <c r="A5019" s="254">
        <v>7792</v>
      </c>
      <c r="B5019" s="259" t="s">
        <v>10197</v>
      </c>
      <c r="C5019" s="253" t="s">
        <v>4631</v>
      </c>
      <c r="D5019" s="253">
        <v>68.23</v>
      </c>
      <c r="E5019" s="253" t="s">
        <v>152</v>
      </c>
    </row>
    <row r="5020" spans="1:5" ht="27">
      <c r="A5020" s="254">
        <v>7793</v>
      </c>
      <c r="B5020" s="259" t="s">
        <v>10198</v>
      </c>
      <c r="C5020" s="253" t="s">
        <v>4631</v>
      </c>
      <c r="D5020" s="253">
        <v>88.06</v>
      </c>
      <c r="E5020" s="253" t="s">
        <v>152</v>
      </c>
    </row>
    <row r="5021" spans="1:5" ht="27">
      <c r="A5021" s="254">
        <v>12613</v>
      </c>
      <c r="B5021" s="259" t="s">
        <v>10199</v>
      </c>
      <c r="C5021" s="253" t="s">
        <v>4628</v>
      </c>
      <c r="D5021" s="253">
        <v>15.23</v>
      </c>
      <c r="E5021" s="253" t="s">
        <v>152</v>
      </c>
    </row>
    <row r="5022" spans="1:5" ht="27">
      <c r="A5022" s="254">
        <v>1031</v>
      </c>
      <c r="B5022" s="259" t="s">
        <v>10200</v>
      </c>
      <c r="C5022" s="253" t="s">
        <v>4628</v>
      </c>
      <c r="D5022" s="253">
        <v>8.39</v>
      </c>
      <c r="E5022" s="253" t="s">
        <v>152</v>
      </c>
    </row>
    <row r="5023" spans="1:5" ht="40.5">
      <c r="A5023" s="254">
        <v>39707</v>
      </c>
      <c r="B5023" s="259" t="s">
        <v>10201</v>
      </c>
      <c r="C5023" s="253" t="s">
        <v>4631</v>
      </c>
      <c r="D5023" s="253">
        <v>2.6</v>
      </c>
      <c r="E5023" s="253" t="s">
        <v>152</v>
      </c>
    </row>
    <row r="5024" spans="1:5" ht="40.5">
      <c r="A5024" s="254">
        <v>39708</v>
      </c>
      <c r="B5024" s="259" t="s">
        <v>10202</v>
      </c>
      <c r="C5024" s="253" t="s">
        <v>4631</v>
      </c>
      <c r="D5024" s="253">
        <v>2.52</v>
      </c>
      <c r="E5024" s="253" t="s">
        <v>152</v>
      </c>
    </row>
    <row r="5025" spans="1:5" ht="40.5">
      <c r="A5025" s="254">
        <v>39710</v>
      </c>
      <c r="B5025" s="259" t="s">
        <v>10203</v>
      </c>
      <c r="C5025" s="253" t="s">
        <v>4631</v>
      </c>
      <c r="D5025" s="253">
        <v>1.77</v>
      </c>
      <c r="E5025" s="253" t="s">
        <v>152</v>
      </c>
    </row>
    <row r="5026" spans="1:5" ht="40.5">
      <c r="A5026" s="254">
        <v>39709</v>
      </c>
      <c r="B5026" s="259" t="s">
        <v>10204</v>
      </c>
      <c r="C5026" s="253" t="s">
        <v>4631</v>
      </c>
      <c r="D5026" s="253">
        <v>2.46</v>
      </c>
      <c r="E5026" s="253" t="s">
        <v>152</v>
      </c>
    </row>
    <row r="5027" spans="1:5" ht="30">
      <c r="A5027" s="260">
        <v>39711</v>
      </c>
      <c r="B5027" s="261" t="s">
        <v>10205</v>
      </c>
      <c r="C5027" s="260" t="s">
        <v>4631</v>
      </c>
      <c r="D5027" s="243">
        <v>2.76</v>
      </c>
      <c r="E5027" s="260" t="s">
        <v>152</v>
      </c>
    </row>
    <row r="5028" spans="1:5" ht="30">
      <c r="A5028" s="260">
        <v>39712</v>
      </c>
      <c r="B5028" s="261" t="s">
        <v>10206</v>
      </c>
      <c r="C5028" s="260" t="s">
        <v>4631</v>
      </c>
      <c r="D5028" s="243">
        <v>0.97</v>
      </c>
      <c r="E5028" s="260" t="s">
        <v>152</v>
      </c>
    </row>
    <row r="5029" spans="1:5" ht="30">
      <c r="A5029" s="260">
        <v>39713</v>
      </c>
      <c r="B5029" s="261" t="s">
        <v>10207</v>
      </c>
      <c r="C5029" s="260" t="s">
        <v>4631</v>
      </c>
      <c r="D5029" s="243">
        <v>0.76</v>
      </c>
      <c r="E5029" s="260" t="s">
        <v>152</v>
      </c>
    </row>
    <row r="5030" spans="1:5" ht="30">
      <c r="A5030" s="260">
        <v>39714</v>
      </c>
      <c r="B5030" s="261" t="s">
        <v>10208</v>
      </c>
      <c r="C5030" s="260" t="s">
        <v>4631</v>
      </c>
      <c r="D5030" s="243">
        <v>1.75</v>
      </c>
      <c r="E5030" s="260" t="s">
        <v>152</v>
      </c>
    </row>
    <row r="5031" spans="1:5" ht="30">
      <c r="A5031" s="260">
        <v>39715</v>
      </c>
      <c r="B5031" s="261" t="s">
        <v>10209</v>
      </c>
      <c r="C5031" s="260" t="s">
        <v>4631</v>
      </c>
      <c r="D5031" s="243">
        <v>1.25</v>
      </c>
      <c r="E5031" s="260" t="s">
        <v>152</v>
      </c>
    </row>
    <row r="5032" spans="1:5" ht="30">
      <c r="A5032" s="260">
        <v>39716</v>
      </c>
      <c r="B5032" s="261" t="s">
        <v>10210</v>
      </c>
      <c r="C5032" s="260" t="s">
        <v>4631</v>
      </c>
      <c r="D5032" s="243">
        <v>0.94</v>
      </c>
      <c r="E5032" s="260" t="s">
        <v>152</v>
      </c>
    </row>
    <row r="5033" spans="1:5" ht="30">
      <c r="A5033" s="260">
        <v>39718</v>
      </c>
      <c r="B5033" s="261" t="s">
        <v>10211</v>
      </c>
      <c r="C5033" s="260" t="s">
        <v>4631</v>
      </c>
      <c r="D5033" s="243">
        <v>1.61</v>
      </c>
      <c r="E5033" s="260" t="s">
        <v>152</v>
      </c>
    </row>
    <row r="5034" spans="1:5" ht="30">
      <c r="A5034" s="260">
        <v>9813</v>
      </c>
      <c r="B5034" s="261" t="s">
        <v>10212</v>
      </c>
      <c r="C5034" s="260" t="s">
        <v>4631</v>
      </c>
      <c r="D5034" s="243">
        <v>3.4</v>
      </c>
      <c r="E5034" s="260" t="s">
        <v>152</v>
      </c>
    </row>
    <row r="5035" spans="1:5" ht="30">
      <c r="A5035" s="260">
        <v>9815</v>
      </c>
      <c r="B5035" s="261" t="s">
        <v>10213</v>
      </c>
      <c r="C5035" s="260" t="s">
        <v>4631</v>
      </c>
      <c r="D5035" s="243">
        <v>6.71</v>
      </c>
      <c r="E5035" s="260" t="s">
        <v>152</v>
      </c>
    </row>
    <row r="5036" spans="1:5" ht="30">
      <c r="A5036" s="260">
        <v>25876</v>
      </c>
      <c r="B5036" s="261" t="s">
        <v>10214</v>
      </c>
      <c r="C5036" s="260" t="s">
        <v>4631</v>
      </c>
      <c r="D5036" s="243">
        <v>3341.06</v>
      </c>
      <c r="E5036" s="260" t="s">
        <v>152</v>
      </c>
    </row>
    <row r="5037" spans="1:5" ht="30">
      <c r="A5037" s="260">
        <v>25888</v>
      </c>
      <c r="B5037" s="261" t="s">
        <v>10215</v>
      </c>
      <c r="C5037" s="260" t="s">
        <v>4631</v>
      </c>
      <c r="D5037" s="243">
        <v>81.88</v>
      </c>
      <c r="E5037" s="260" t="s">
        <v>152</v>
      </c>
    </row>
    <row r="5038" spans="1:5" ht="30">
      <c r="A5038" s="260">
        <v>25874</v>
      </c>
      <c r="B5038" s="261" t="s">
        <v>10216</v>
      </c>
      <c r="C5038" s="260" t="s">
        <v>4631</v>
      </c>
      <c r="D5038" s="243">
        <v>5859.72</v>
      </c>
      <c r="E5038" s="260" t="s">
        <v>152</v>
      </c>
    </row>
    <row r="5039" spans="1:5" ht="30">
      <c r="A5039" s="260">
        <v>25877</v>
      </c>
      <c r="B5039" s="261" t="s">
        <v>10217</v>
      </c>
      <c r="C5039" s="260" t="s">
        <v>4631</v>
      </c>
      <c r="D5039" s="243">
        <v>7995.81</v>
      </c>
      <c r="E5039" s="260" t="s">
        <v>152</v>
      </c>
    </row>
    <row r="5040" spans="1:5" ht="30">
      <c r="A5040" s="260">
        <v>25878</v>
      </c>
      <c r="B5040" s="261" t="s">
        <v>10218</v>
      </c>
      <c r="C5040" s="260" t="s">
        <v>4631</v>
      </c>
      <c r="D5040" s="243">
        <v>175.76</v>
      </c>
      <c r="E5040" s="260" t="s">
        <v>152</v>
      </c>
    </row>
    <row r="5041" spans="1:5" ht="30">
      <c r="A5041" s="260">
        <v>25879</v>
      </c>
      <c r="B5041" s="261" t="s">
        <v>10219</v>
      </c>
      <c r="C5041" s="260" t="s">
        <v>4631</v>
      </c>
      <c r="D5041" s="243">
        <v>7584.98</v>
      </c>
      <c r="E5041" s="260" t="s">
        <v>152</v>
      </c>
    </row>
    <row r="5042" spans="1:5" ht="30">
      <c r="A5042" s="260">
        <v>25887</v>
      </c>
      <c r="B5042" s="261" t="s">
        <v>10220</v>
      </c>
      <c r="C5042" s="260" t="s">
        <v>4631</v>
      </c>
      <c r="D5042" s="243">
        <v>3030.32</v>
      </c>
      <c r="E5042" s="260" t="s">
        <v>152</v>
      </c>
    </row>
    <row r="5043" spans="1:5" ht="30">
      <c r="A5043" s="260">
        <v>25880</v>
      </c>
      <c r="B5043" s="261" t="s">
        <v>10221</v>
      </c>
      <c r="C5043" s="260" t="s">
        <v>4631</v>
      </c>
      <c r="D5043" s="243">
        <v>274</v>
      </c>
      <c r="E5043" s="260" t="s">
        <v>152</v>
      </c>
    </row>
    <row r="5044" spans="1:5" ht="30">
      <c r="A5044" s="260">
        <v>25881</v>
      </c>
      <c r="B5044" s="261" t="s">
        <v>10222</v>
      </c>
      <c r="C5044" s="260" t="s">
        <v>4631</v>
      </c>
      <c r="D5044" s="243">
        <v>671.37</v>
      </c>
      <c r="E5044" s="260" t="s">
        <v>152</v>
      </c>
    </row>
    <row r="5045" spans="1:5" ht="30">
      <c r="A5045" s="260">
        <v>25882</v>
      </c>
      <c r="B5045" s="261" t="s">
        <v>10223</v>
      </c>
      <c r="C5045" s="260" t="s">
        <v>4631</v>
      </c>
      <c r="D5045" s="243">
        <v>1081.33</v>
      </c>
      <c r="E5045" s="260" t="s">
        <v>152</v>
      </c>
    </row>
    <row r="5046" spans="1:5" ht="30">
      <c r="A5046" s="260">
        <v>25883</v>
      </c>
      <c r="B5046" s="261" t="s">
        <v>10224</v>
      </c>
      <c r="C5046" s="260" t="s">
        <v>4631</v>
      </c>
      <c r="D5046" s="243">
        <v>17.440000000000001</v>
      </c>
      <c r="E5046" s="260" t="s">
        <v>152</v>
      </c>
    </row>
    <row r="5047" spans="1:5" ht="30">
      <c r="A5047" s="260">
        <v>25884</v>
      </c>
      <c r="B5047" s="261" t="s">
        <v>10225</v>
      </c>
      <c r="C5047" s="260" t="s">
        <v>4631</v>
      </c>
      <c r="D5047" s="243">
        <v>1898.41</v>
      </c>
      <c r="E5047" s="260" t="s">
        <v>152</v>
      </c>
    </row>
    <row r="5048" spans="1:5" ht="30">
      <c r="A5048" s="260">
        <v>25885</v>
      </c>
      <c r="B5048" s="261" t="s">
        <v>10226</v>
      </c>
      <c r="C5048" s="260" t="s">
        <v>4631</v>
      </c>
      <c r="D5048" s="243">
        <v>2823.48</v>
      </c>
      <c r="E5048" s="260" t="s">
        <v>152</v>
      </c>
    </row>
    <row r="5049" spans="1:5" ht="30">
      <c r="A5049" s="260">
        <v>25889</v>
      </c>
      <c r="B5049" s="261" t="s">
        <v>10227</v>
      </c>
      <c r="C5049" s="260" t="s">
        <v>4631</v>
      </c>
      <c r="D5049" s="243">
        <v>1415.9</v>
      </c>
      <c r="E5049" s="260" t="s">
        <v>152</v>
      </c>
    </row>
    <row r="5050" spans="1:5" ht="30">
      <c r="A5050" s="260">
        <v>25886</v>
      </c>
      <c r="B5050" s="261" t="s">
        <v>10228</v>
      </c>
      <c r="C5050" s="260" t="s">
        <v>4631</v>
      </c>
      <c r="D5050" s="243">
        <v>39.01</v>
      </c>
      <c r="E5050" s="260" t="s">
        <v>152</v>
      </c>
    </row>
    <row r="5051" spans="1:5" ht="30">
      <c r="A5051" s="260">
        <v>25875</v>
      </c>
      <c r="B5051" s="261" t="s">
        <v>10229</v>
      </c>
      <c r="C5051" s="260" t="s">
        <v>4631</v>
      </c>
      <c r="D5051" s="243">
        <v>1847.28</v>
      </c>
      <c r="E5051" s="260" t="s">
        <v>152</v>
      </c>
    </row>
    <row r="5052" spans="1:5" ht="15">
      <c r="A5052" s="260">
        <v>9876</v>
      </c>
      <c r="B5052" s="261" t="s">
        <v>10230</v>
      </c>
      <c r="C5052" s="260" t="s">
        <v>4631</v>
      </c>
      <c r="D5052" s="243">
        <v>14.23</v>
      </c>
      <c r="E5052" s="260" t="s">
        <v>152</v>
      </c>
    </row>
    <row r="5053" spans="1:5" ht="15">
      <c r="A5053" s="260">
        <v>9877</v>
      </c>
      <c r="B5053" s="261" t="s">
        <v>10231</v>
      </c>
      <c r="C5053" s="260" t="s">
        <v>4631</v>
      </c>
      <c r="D5053" s="243">
        <v>49.85</v>
      </c>
      <c r="E5053" s="260" t="s">
        <v>152</v>
      </c>
    </row>
    <row r="5054" spans="1:5" ht="15">
      <c r="A5054" s="260">
        <v>9878</v>
      </c>
      <c r="B5054" s="261" t="s">
        <v>10232</v>
      </c>
      <c r="C5054" s="260" t="s">
        <v>4631</v>
      </c>
      <c r="D5054" s="243">
        <v>64.930000000000007</v>
      </c>
      <c r="E5054" s="260" t="s">
        <v>152</v>
      </c>
    </row>
    <row r="5055" spans="1:5" ht="15">
      <c r="A5055" s="260">
        <v>9879</v>
      </c>
      <c r="B5055" s="261" t="s">
        <v>10233</v>
      </c>
      <c r="C5055" s="260" t="s">
        <v>4631</v>
      </c>
      <c r="D5055" s="243">
        <v>154.97999999999999</v>
      </c>
      <c r="E5055" s="260" t="s">
        <v>152</v>
      </c>
    </row>
    <row r="5056" spans="1:5" ht="45">
      <c r="A5056" s="260">
        <v>42001</v>
      </c>
      <c r="B5056" s="261" t="s">
        <v>10234</v>
      </c>
      <c r="C5056" s="260" t="s">
        <v>4631</v>
      </c>
      <c r="D5056" s="243">
        <v>366.28</v>
      </c>
      <c r="E5056" s="260" t="s">
        <v>152</v>
      </c>
    </row>
    <row r="5057" spans="1:5" ht="45">
      <c r="A5057" s="260">
        <v>41998</v>
      </c>
      <c r="B5057" s="261" t="s">
        <v>10235</v>
      </c>
      <c r="C5057" s="260" t="s">
        <v>4631</v>
      </c>
      <c r="D5057" s="243">
        <v>902.63</v>
      </c>
      <c r="E5057" s="260" t="s">
        <v>152</v>
      </c>
    </row>
    <row r="5058" spans="1:5" ht="45">
      <c r="A5058" s="260">
        <v>41999</v>
      </c>
      <c r="B5058" s="261" t="s">
        <v>10236</v>
      </c>
      <c r="C5058" s="260" t="s">
        <v>4631</v>
      </c>
      <c r="D5058" s="243">
        <v>1655.78</v>
      </c>
      <c r="E5058" s="260" t="s">
        <v>152</v>
      </c>
    </row>
    <row r="5059" spans="1:5" ht="45">
      <c r="A5059" s="260">
        <v>42000</v>
      </c>
      <c r="B5059" s="261" t="s">
        <v>10237</v>
      </c>
      <c r="C5059" s="260" t="s">
        <v>4631</v>
      </c>
      <c r="D5059" s="243">
        <v>2827.55</v>
      </c>
      <c r="E5059" s="260" t="s">
        <v>152</v>
      </c>
    </row>
    <row r="5060" spans="1:5" ht="45">
      <c r="A5060" s="260">
        <v>38053</v>
      </c>
      <c r="B5060" s="261" t="s">
        <v>10238</v>
      </c>
      <c r="C5060" s="260" t="s">
        <v>4631</v>
      </c>
      <c r="D5060" s="243">
        <v>9.6199999999999992</v>
      </c>
      <c r="E5060" s="260" t="s">
        <v>152</v>
      </c>
    </row>
    <row r="5061" spans="1:5" ht="45">
      <c r="A5061" s="260">
        <v>38054</v>
      </c>
      <c r="B5061" s="261" t="s">
        <v>10239</v>
      </c>
      <c r="C5061" s="260" t="s">
        <v>4631</v>
      </c>
      <c r="D5061" s="243">
        <v>16.54</v>
      </c>
      <c r="E5061" s="260" t="s">
        <v>152</v>
      </c>
    </row>
    <row r="5062" spans="1:5" ht="45">
      <c r="A5062" s="260">
        <v>38052</v>
      </c>
      <c r="B5062" s="261" t="s">
        <v>10240</v>
      </c>
      <c r="C5062" s="260" t="s">
        <v>4631</v>
      </c>
      <c r="D5062" s="243">
        <v>4.66</v>
      </c>
      <c r="E5062" s="260" t="s">
        <v>152</v>
      </c>
    </row>
    <row r="5063" spans="1:5" ht="45">
      <c r="A5063" s="260">
        <v>38051</v>
      </c>
      <c r="B5063" s="261" t="s">
        <v>10241</v>
      </c>
      <c r="C5063" s="260" t="s">
        <v>4631</v>
      </c>
      <c r="D5063" s="243">
        <v>2.9</v>
      </c>
      <c r="E5063" s="260" t="s">
        <v>152</v>
      </c>
    </row>
    <row r="5064" spans="1:5" ht="15">
      <c r="A5064" s="260">
        <v>38787</v>
      </c>
      <c r="B5064" s="261" t="s">
        <v>10242</v>
      </c>
      <c r="C5064" s="260" t="s">
        <v>4631</v>
      </c>
      <c r="D5064" s="243">
        <v>4.05</v>
      </c>
      <c r="E5064" s="260" t="s">
        <v>152</v>
      </c>
    </row>
    <row r="5065" spans="1:5" ht="15">
      <c r="A5065" s="260">
        <v>38825</v>
      </c>
      <c r="B5065" s="261" t="s">
        <v>10243</v>
      </c>
      <c r="C5065" s="260" t="s">
        <v>4631</v>
      </c>
      <c r="D5065" s="243">
        <v>5.3</v>
      </c>
      <c r="E5065" s="260" t="s">
        <v>152</v>
      </c>
    </row>
    <row r="5066" spans="1:5" ht="15">
      <c r="A5066" s="260">
        <v>38826</v>
      </c>
      <c r="B5066" s="261" t="s">
        <v>10244</v>
      </c>
      <c r="C5066" s="260" t="s">
        <v>4631</v>
      </c>
      <c r="D5066" s="243">
        <v>7.86</v>
      </c>
      <c r="E5066" s="260" t="s">
        <v>152</v>
      </c>
    </row>
    <row r="5067" spans="1:5" ht="15">
      <c r="A5067" s="260">
        <v>38827</v>
      </c>
      <c r="B5067" s="261" t="s">
        <v>10245</v>
      </c>
      <c r="C5067" s="260" t="s">
        <v>4631</v>
      </c>
      <c r="D5067" s="243">
        <v>12.63</v>
      </c>
      <c r="E5067" s="260" t="s">
        <v>152</v>
      </c>
    </row>
    <row r="5068" spans="1:5" ht="15">
      <c r="A5068" s="260">
        <v>38830</v>
      </c>
      <c r="B5068" s="261" t="s">
        <v>10246</v>
      </c>
      <c r="C5068" s="260" t="s">
        <v>4631</v>
      </c>
      <c r="D5068" s="243">
        <v>17.690000000000001</v>
      </c>
      <c r="E5068" s="260" t="s">
        <v>152</v>
      </c>
    </row>
    <row r="5069" spans="1:5" ht="15">
      <c r="A5069" s="260">
        <v>38828</v>
      </c>
      <c r="B5069" s="261" t="s">
        <v>10247</v>
      </c>
      <c r="C5069" s="260" t="s">
        <v>4631</v>
      </c>
      <c r="D5069" s="243">
        <v>7.8</v>
      </c>
      <c r="E5069" s="260" t="s">
        <v>152</v>
      </c>
    </row>
    <row r="5070" spans="1:5" ht="15">
      <c r="A5070" s="260">
        <v>38829</v>
      </c>
      <c r="B5070" s="261" t="s">
        <v>10248</v>
      </c>
      <c r="C5070" s="260" t="s">
        <v>4631</v>
      </c>
      <c r="D5070" s="243">
        <v>12.77</v>
      </c>
      <c r="E5070" s="260" t="s">
        <v>152</v>
      </c>
    </row>
    <row r="5071" spans="1:5" ht="15">
      <c r="A5071" s="260">
        <v>38831</v>
      </c>
      <c r="B5071" s="261" t="s">
        <v>10249</v>
      </c>
      <c r="C5071" s="260" t="s">
        <v>4631</v>
      </c>
      <c r="D5071" s="243">
        <v>24.67</v>
      </c>
      <c r="E5071" s="260" t="s">
        <v>152</v>
      </c>
    </row>
    <row r="5072" spans="1:5" ht="15">
      <c r="A5072" s="260">
        <v>36274</v>
      </c>
      <c r="B5072" s="261" t="s">
        <v>10250</v>
      </c>
      <c r="C5072" s="260" t="s">
        <v>4631</v>
      </c>
      <c r="D5072" s="243">
        <v>5.3</v>
      </c>
      <c r="E5072" s="260" t="s">
        <v>152</v>
      </c>
    </row>
    <row r="5073" spans="1:5" ht="15">
      <c r="A5073" s="260">
        <v>36278</v>
      </c>
      <c r="B5073" s="261" t="s">
        <v>10251</v>
      </c>
      <c r="C5073" s="260" t="s">
        <v>4631</v>
      </c>
      <c r="D5073" s="243">
        <v>7.19</v>
      </c>
      <c r="E5073" s="260" t="s">
        <v>152</v>
      </c>
    </row>
    <row r="5074" spans="1:5" ht="15">
      <c r="A5074" s="260">
        <v>38977</v>
      </c>
      <c r="B5074" s="261" t="s">
        <v>10252</v>
      </c>
      <c r="C5074" s="260" t="s">
        <v>4631</v>
      </c>
      <c r="D5074" s="243">
        <v>109.41</v>
      </c>
      <c r="E5074" s="260" t="s">
        <v>152</v>
      </c>
    </row>
    <row r="5075" spans="1:5" ht="15">
      <c r="A5075" s="260">
        <v>38971</v>
      </c>
      <c r="B5075" s="261" t="s">
        <v>10253</v>
      </c>
      <c r="C5075" s="260" t="s">
        <v>4631</v>
      </c>
      <c r="D5075" s="243">
        <v>9.01</v>
      </c>
      <c r="E5075" s="260" t="s">
        <v>152</v>
      </c>
    </row>
    <row r="5076" spans="1:5" ht="15">
      <c r="A5076" s="260">
        <v>38972</v>
      </c>
      <c r="B5076" s="261" t="s">
        <v>10254</v>
      </c>
      <c r="C5076" s="260" t="s">
        <v>4631</v>
      </c>
      <c r="D5076" s="243">
        <v>13.72</v>
      </c>
      <c r="E5076" s="260" t="s">
        <v>152</v>
      </c>
    </row>
    <row r="5077" spans="1:5" ht="15">
      <c r="A5077" s="260">
        <v>38973</v>
      </c>
      <c r="B5077" s="261" t="s">
        <v>10255</v>
      </c>
      <c r="C5077" s="260" t="s">
        <v>4631</v>
      </c>
      <c r="D5077" s="243">
        <v>18.16</v>
      </c>
      <c r="E5077" s="260" t="s">
        <v>152</v>
      </c>
    </row>
    <row r="5078" spans="1:5" ht="15">
      <c r="A5078" s="260">
        <v>38974</v>
      </c>
      <c r="B5078" s="261" t="s">
        <v>10256</v>
      </c>
      <c r="C5078" s="260" t="s">
        <v>4631</v>
      </c>
      <c r="D5078" s="243">
        <v>26.48</v>
      </c>
      <c r="E5078" s="260" t="s">
        <v>152</v>
      </c>
    </row>
    <row r="5079" spans="1:5" ht="15">
      <c r="A5079" s="260">
        <v>38975</v>
      </c>
      <c r="B5079" s="261" t="s">
        <v>10257</v>
      </c>
      <c r="C5079" s="260" t="s">
        <v>4631</v>
      </c>
      <c r="D5079" s="243">
        <v>44.13</v>
      </c>
      <c r="E5079" s="260" t="s">
        <v>152</v>
      </c>
    </row>
    <row r="5080" spans="1:5" ht="15">
      <c r="A5080" s="260">
        <v>38976</v>
      </c>
      <c r="B5080" s="261" t="s">
        <v>10258</v>
      </c>
      <c r="C5080" s="260" t="s">
        <v>4631</v>
      </c>
      <c r="D5080" s="243">
        <v>61.89</v>
      </c>
      <c r="E5080" s="260" t="s">
        <v>152</v>
      </c>
    </row>
    <row r="5081" spans="1:5" ht="15">
      <c r="A5081" s="260">
        <v>38986</v>
      </c>
      <c r="B5081" s="261" t="s">
        <v>10259</v>
      </c>
      <c r="C5081" s="260" t="s">
        <v>4631</v>
      </c>
      <c r="D5081" s="243">
        <v>124.55</v>
      </c>
      <c r="E5081" s="260" t="s">
        <v>152</v>
      </c>
    </row>
    <row r="5082" spans="1:5" ht="15">
      <c r="A5082" s="260">
        <v>38978</v>
      </c>
      <c r="B5082" s="261" t="s">
        <v>10260</v>
      </c>
      <c r="C5082" s="260" t="s">
        <v>4631</v>
      </c>
      <c r="D5082" s="243">
        <v>5.3</v>
      </c>
      <c r="E5082" s="260" t="s">
        <v>152</v>
      </c>
    </row>
    <row r="5083" spans="1:5" ht="15">
      <c r="A5083" s="260">
        <v>38979</v>
      </c>
      <c r="B5083" s="261" t="s">
        <v>10261</v>
      </c>
      <c r="C5083" s="260" t="s">
        <v>4631</v>
      </c>
      <c r="D5083" s="243">
        <v>7.19</v>
      </c>
      <c r="E5083" s="260" t="s">
        <v>152</v>
      </c>
    </row>
    <row r="5084" spans="1:5" ht="15">
      <c r="A5084" s="260">
        <v>38980</v>
      </c>
      <c r="B5084" s="261" t="s">
        <v>10262</v>
      </c>
      <c r="C5084" s="260" t="s">
        <v>4631</v>
      </c>
      <c r="D5084" s="243">
        <v>12.02</v>
      </c>
      <c r="E5084" s="260" t="s">
        <v>152</v>
      </c>
    </row>
    <row r="5085" spans="1:5" ht="15">
      <c r="A5085" s="260">
        <v>38981</v>
      </c>
      <c r="B5085" s="261" t="s">
        <v>10263</v>
      </c>
      <c r="C5085" s="260" t="s">
        <v>4631</v>
      </c>
      <c r="D5085" s="243">
        <v>16.64</v>
      </c>
      <c r="E5085" s="260" t="s">
        <v>152</v>
      </c>
    </row>
    <row r="5086" spans="1:5" ht="15">
      <c r="A5086" s="260">
        <v>38982</v>
      </c>
      <c r="B5086" s="261" t="s">
        <v>10264</v>
      </c>
      <c r="C5086" s="260" t="s">
        <v>4631</v>
      </c>
      <c r="D5086" s="243">
        <v>24.22</v>
      </c>
      <c r="E5086" s="260" t="s">
        <v>152</v>
      </c>
    </row>
    <row r="5087" spans="1:5" ht="15">
      <c r="A5087" s="260">
        <v>38983</v>
      </c>
      <c r="B5087" s="261" t="s">
        <v>10265</v>
      </c>
      <c r="C5087" s="260" t="s">
        <v>4631</v>
      </c>
      <c r="D5087" s="243">
        <v>32.11</v>
      </c>
      <c r="E5087" s="260" t="s">
        <v>152</v>
      </c>
    </row>
    <row r="5088" spans="1:5" ht="15">
      <c r="A5088" s="260">
        <v>38984</v>
      </c>
      <c r="B5088" s="261" t="s">
        <v>10266</v>
      </c>
      <c r="C5088" s="260" t="s">
        <v>4631</v>
      </c>
      <c r="D5088" s="243">
        <v>61.93</v>
      </c>
      <c r="E5088" s="260" t="s">
        <v>152</v>
      </c>
    </row>
    <row r="5089" spans="1:5" ht="15">
      <c r="A5089" s="260">
        <v>38985</v>
      </c>
      <c r="B5089" s="261" t="s">
        <v>10267</v>
      </c>
      <c r="C5089" s="260" t="s">
        <v>4631</v>
      </c>
      <c r="D5089" s="243">
        <v>91.68</v>
      </c>
      <c r="E5089" s="260" t="s">
        <v>152</v>
      </c>
    </row>
    <row r="5090" spans="1:5" ht="15">
      <c r="A5090" s="260">
        <v>9836</v>
      </c>
      <c r="B5090" s="261" t="s">
        <v>10268</v>
      </c>
      <c r="C5090" s="260" t="s">
        <v>4631</v>
      </c>
      <c r="D5090" s="243">
        <v>9.2799999999999994</v>
      </c>
      <c r="E5090" s="260" t="s">
        <v>152</v>
      </c>
    </row>
    <row r="5091" spans="1:5" ht="15">
      <c r="A5091" s="260">
        <v>20065</v>
      </c>
      <c r="B5091" s="261" t="s">
        <v>10269</v>
      </c>
      <c r="C5091" s="260" t="s">
        <v>4631</v>
      </c>
      <c r="D5091" s="243">
        <v>23.74</v>
      </c>
      <c r="E5091" s="260" t="s">
        <v>152</v>
      </c>
    </row>
    <row r="5092" spans="1:5" ht="15">
      <c r="A5092" s="260">
        <v>9835</v>
      </c>
      <c r="B5092" s="261" t="s">
        <v>10270</v>
      </c>
      <c r="C5092" s="260" t="s">
        <v>4631</v>
      </c>
      <c r="D5092" s="243">
        <v>3.34</v>
      </c>
      <c r="E5092" s="260" t="s">
        <v>152</v>
      </c>
    </row>
    <row r="5093" spans="1:5" ht="15">
      <c r="A5093" s="260">
        <v>38032</v>
      </c>
      <c r="B5093" s="261" t="s">
        <v>10271</v>
      </c>
      <c r="C5093" s="260" t="s">
        <v>4631</v>
      </c>
      <c r="D5093" s="243">
        <v>30.38</v>
      </c>
      <c r="E5093" s="260" t="s">
        <v>152</v>
      </c>
    </row>
    <row r="5094" spans="1:5" ht="15">
      <c r="A5094" s="260">
        <v>38033</v>
      </c>
      <c r="B5094" s="261" t="s">
        <v>10272</v>
      </c>
      <c r="C5094" s="260" t="s">
        <v>4631</v>
      </c>
      <c r="D5094" s="243">
        <v>49.71</v>
      </c>
      <c r="E5094" s="260" t="s">
        <v>152</v>
      </c>
    </row>
    <row r="5095" spans="1:5" ht="15">
      <c r="A5095" s="260">
        <v>38034</v>
      </c>
      <c r="B5095" s="261" t="s">
        <v>10273</v>
      </c>
      <c r="C5095" s="260" t="s">
        <v>4631</v>
      </c>
      <c r="D5095" s="243">
        <v>82.24</v>
      </c>
      <c r="E5095" s="260" t="s">
        <v>152</v>
      </c>
    </row>
    <row r="5096" spans="1:5" ht="15">
      <c r="A5096" s="260">
        <v>38035</v>
      </c>
      <c r="B5096" s="261" t="s">
        <v>10274</v>
      </c>
      <c r="C5096" s="260" t="s">
        <v>4631</v>
      </c>
      <c r="D5096" s="243">
        <v>114.6</v>
      </c>
      <c r="E5096" s="260" t="s">
        <v>152</v>
      </c>
    </row>
    <row r="5097" spans="1:5" ht="15">
      <c r="A5097" s="260">
        <v>38036</v>
      </c>
      <c r="B5097" s="261" t="s">
        <v>10275</v>
      </c>
      <c r="C5097" s="260" t="s">
        <v>4631</v>
      </c>
      <c r="D5097" s="243">
        <v>161.69999999999999</v>
      </c>
      <c r="E5097" s="260" t="s">
        <v>152</v>
      </c>
    </row>
    <row r="5098" spans="1:5" ht="15">
      <c r="A5098" s="260">
        <v>38037</v>
      </c>
      <c r="B5098" s="261" t="s">
        <v>10276</v>
      </c>
      <c r="C5098" s="260" t="s">
        <v>4631</v>
      </c>
      <c r="D5098" s="243">
        <v>187.49</v>
      </c>
      <c r="E5098" s="260" t="s">
        <v>152</v>
      </c>
    </row>
    <row r="5099" spans="1:5" ht="30">
      <c r="A5099" s="260">
        <v>9850</v>
      </c>
      <c r="B5099" s="261" t="s">
        <v>10277</v>
      </c>
      <c r="C5099" s="260" t="s">
        <v>4631</v>
      </c>
      <c r="D5099" s="243">
        <v>95.99</v>
      </c>
      <c r="E5099" s="260" t="s">
        <v>152</v>
      </c>
    </row>
    <row r="5100" spans="1:5" ht="30">
      <c r="A5100" s="260">
        <v>9853</v>
      </c>
      <c r="B5100" s="261" t="s">
        <v>10278</v>
      </c>
      <c r="C5100" s="260" t="s">
        <v>4631</v>
      </c>
      <c r="D5100" s="243">
        <v>170.7</v>
      </c>
      <c r="E5100" s="260" t="s">
        <v>152</v>
      </c>
    </row>
    <row r="5101" spans="1:5" ht="30">
      <c r="A5101" s="260">
        <v>9854</v>
      </c>
      <c r="B5101" s="261" t="s">
        <v>10279</v>
      </c>
      <c r="C5101" s="260" t="s">
        <v>4631</v>
      </c>
      <c r="D5101" s="243">
        <v>74.790000000000006</v>
      </c>
      <c r="E5101" s="260" t="s">
        <v>152</v>
      </c>
    </row>
    <row r="5102" spans="1:5" ht="30">
      <c r="A5102" s="260">
        <v>9851</v>
      </c>
      <c r="B5102" s="261" t="s">
        <v>10280</v>
      </c>
      <c r="C5102" s="260" t="s">
        <v>4631</v>
      </c>
      <c r="D5102" s="243">
        <v>129.69</v>
      </c>
      <c r="E5102" s="260" t="s">
        <v>152</v>
      </c>
    </row>
    <row r="5103" spans="1:5" ht="30">
      <c r="A5103" s="260">
        <v>9855</v>
      </c>
      <c r="B5103" s="261" t="s">
        <v>10281</v>
      </c>
      <c r="C5103" s="260" t="s">
        <v>4631</v>
      </c>
      <c r="D5103" s="243">
        <v>216.92</v>
      </c>
      <c r="E5103" s="260" t="s">
        <v>152</v>
      </c>
    </row>
    <row r="5104" spans="1:5" ht="15">
      <c r="A5104" s="260">
        <v>9825</v>
      </c>
      <c r="B5104" s="261" t="s">
        <v>10282</v>
      </c>
      <c r="C5104" s="260" t="s">
        <v>4631</v>
      </c>
      <c r="D5104" s="243">
        <v>33.29</v>
      </c>
      <c r="E5104" s="260" t="s">
        <v>152</v>
      </c>
    </row>
    <row r="5105" spans="1:5" ht="15">
      <c r="A5105" s="260">
        <v>9828</v>
      </c>
      <c r="B5105" s="261" t="s">
        <v>10283</v>
      </c>
      <c r="C5105" s="260" t="s">
        <v>4631</v>
      </c>
      <c r="D5105" s="243">
        <v>89.59</v>
      </c>
      <c r="E5105" s="260" t="s">
        <v>152</v>
      </c>
    </row>
    <row r="5106" spans="1:5" ht="15">
      <c r="A5106" s="260">
        <v>9829</v>
      </c>
      <c r="B5106" s="261" t="s">
        <v>10284</v>
      </c>
      <c r="C5106" s="260" t="s">
        <v>4631</v>
      </c>
      <c r="D5106" s="243">
        <v>151.83000000000001</v>
      </c>
      <c r="E5106" s="260" t="s">
        <v>152</v>
      </c>
    </row>
    <row r="5107" spans="1:5" ht="15">
      <c r="A5107" s="260">
        <v>9826</v>
      </c>
      <c r="B5107" s="261" t="s">
        <v>10285</v>
      </c>
      <c r="C5107" s="260" t="s">
        <v>4631</v>
      </c>
      <c r="D5107" s="243">
        <v>231.13</v>
      </c>
      <c r="E5107" s="260" t="s">
        <v>152</v>
      </c>
    </row>
    <row r="5108" spans="1:5" ht="15">
      <c r="A5108" s="260">
        <v>9827</v>
      </c>
      <c r="B5108" s="261" t="s">
        <v>10286</v>
      </c>
      <c r="C5108" s="260" t="s">
        <v>4631</v>
      </c>
      <c r="D5108" s="243">
        <v>328.21</v>
      </c>
      <c r="E5108" s="260" t="s">
        <v>152</v>
      </c>
    </row>
    <row r="5109" spans="1:5" ht="15">
      <c r="A5109" s="260">
        <v>36374</v>
      </c>
      <c r="B5109" s="261" t="s">
        <v>10287</v>
      </c>
      <c r="C5109" s="260" t="s">
        <v>4631</v>
      </c>
      <c r="D5109" s="243">
        <v>39.9</v>
      </c>
      <c r="E5109" s="260" t="s">
        <v>152</v>
      </c>
    </row>
    <row r="5110" spans="1:5" ht="15">
      <c r="A5110" s="260">
        <v>36084</v>
      </c>
      <c r="B5110" s="261" t="s">
        <v>10288</v>
      </c>
      <c r="C5110" s="260" t="s">
        <v>4631</v>
      </c>
      <c r="D5110" s="243">
        <v>11.82</v>
      </c>
      <c r="E5110" s="260" t="s">
        <v>152</v>
      </c>
    </row>
    <row r="5111" spans="1:5" ht="15">
      <c r="A5111" s="260">
        <v>36373</v>
      </c>
      <c r="B5111" s="261" t="s">
        <v>10289</v>
      </c>
      <c r="C5111" s="260" t="s">
        <v>4631</v>
      </c>
      <c r="D5111" s="243">
        <v>24.54</v>
      </c>
      <c r="E5111" s="260" t="s">
        <v>152</v>
      </c>
    </row>
    <row r="5112" spans="1:5" ht="15">
      <c r="A5112" s="260">
        <v>36377</v>
      </c>
      <c r="B5112" s="261" t="s">
        <v>10290</v>
      </c>
      <c r="C5112" s="260" t="s">
        <v>4631</v>
      </c>
      <c r="D5112" s="243">
        <v>47.86</v>
      </c>
      <c r="E5112" s="260" t="s">
        <v>152</v>
      </c>
    </row>
    <row r="5113" spans="1:5" ht="15">
      <c r="A5113" s="260">
        <v>36375</v>
      </c>
      <c r="B5113" s="261" t="s">
        <v>10291</v>
      </c>
      <c r="C5113" s="260" t="s">
        <v>4631</v>
      </c>
      <c r="D5113" s="243">
        <v>14.58</v>
      </c>
      <c r="E5113" s="260" t="s">
        <v>152</v>
      </c>
    </row>
    <row r="5114" spans="1:5" ht="15">
      <c r="A5114" s="260">
        <v>36376</v>
      </c>
      <c r="B5114" s="261" t="s">
        <v>10292</v>
      </c>
      <c r="C5114" s="260" t="s">
        <v>4631</v>
      </c>
      <c r="D5114" s="243">
        <v>28.64</v>
      </c>
      <c r="E5114" s="260" t="s">
        <v>152</v>
      </c>
    </row>
    <row r="5115" spans="1:5" ht="15">
      <c r="A5115" s="260">
        <v>36380</v>
      </c>
      <c r="B5115" s="261" t="s">
        <v>10293</v>
      </c>
      <c r="C5115" s="260" t="s">
        <v>4631</v>
      </c>
      <c r="D5115" s="243">
        <v>59.84</v>
      </c>
      <c r="E5115" s="260" t="s">
        <v>152</v>
      </c>
    </row>
    <row r="5116" spans="1:5" ht="15">
      <c r="A5116" s="260">
        <v>36378</v>
      </c>
      <c r="B5116" s="261" t="s">
        <v>10294</v>
      </c>
      <c r="C5116" s="260" t="s">
        <v>4631</v>
      </c>
      <c r="D5116" s="243">
        <v>17.93</v>
      </c>
      <c r="E5116" s="260" t="s">
        <v>152</v>
      </c>
    </row>
    <row r="5117" spans="1:5" ht="15">
      <c r="A5117" s="260">
        <v>36379</v>
      </c>
      <c r="B5117" s="261" t="s">
        <v>10295</v>
      </c>
      <c r="C5117" s="260" t="s">
        <v>4631</v>
      </c>
      <c r="D5117" s="243">
        <v>36.15</v>
      </c>
      <c r="E5117" s="260" t="s">
        <v>152</v>
      </c>
    </row>
    <row r="5118" spans="1:5" ht="15">
      <c r="A5118" s="260">
        <v>9859</v>
      </c>
      <c r="B5118" s="261" t="s">
        <v>10296</v>
      </c>
      <c r="C5118" s="260" t="s">
        <v>4631</v>
      </c>
      <c r="D5118" s="243">
        <v>7.41</v>
      </c>
      <c r="E5118" s="260" t="s">
        <v>152</v>
      </c>
    </row>
    <row r="5119" spans="1:5" ht="15">
      <c r="A5119" s="260">
        <v>9838</v>
      </c>
      <c r="B5119" s="261" t="s">
        <v>10297</v>
      </c>
      <c r="C5119" s="260" t="s">
        <v>4631</v>
      </c>
      <c r="D5119" s="243">
        <v>5.69</v>
      </c>
      <c r="E5119" s="260" t="s">
        <v>152</v>
      </c>
    </row>
    <row r="5120" spans="1:5" ht="15">
      <c r="A5120" s="260">
        <v>9837</v>
      </c>
      <c r="B5120" s="261" t="s">
        <v>10298</v>
      </c>
      <c r="C5120" s="260" t="s">
        <v>4631</v>
      </c>
      <c r="D5120" s="243">
        <v>8.2200000000000006</v>
      </c>
      <c r="E5120" s="260" t="s">
        <v>152</v>
      </c>
    </row>
    <row r="5121" spans="1:5" ht="30">
      <c r="A5121" s="260">
        <v>9833</v>
      </c>
      <c r="B5121" s="261" t="s">
        <v>10299</v>
      </c>
      <c r="C5121" s="260" t="s">
        <v>4631</v>
      </c>
      <c r="D5121" s="243">
        <v>8.7100000000000009</v>
      </c>
      <c r="E5121" s="260" t="s">
        <v>152</v>
      </c>
    </row>
    <row r="5122" spans="1:5" ht="30">
      <c r="A5122" s="260">
        <v>9830</v>
      </c>
      <c r="B5122" s="261" t="s">
        <v>10300</v>
      </c>
      <c r="C5122" s="260" t="s">
        <v>4631</v>
      </c>
      <c r="D5122" s="243">
        <v>4.66</v>
      </c>
      <c r="E5122" s="260" t="s">
        <v>152</v>
      </c>
    </row>
    <row r="5123" spans="1:5" ht="30">
      <c r="A5123" s="260">
        <v>9834</v>
      </c>
      <c r="B5123" s="261" t="s">
        <v>10301</v>
      </c>
      <c r="C5123" s="260" t="s">
        <v>4631</v>
      </c>
      <c r="D5123" s="243">
        <v>24.24</v>
      </c>
      <c r="E5123" s="260" t="s">
        <v>152</v>
      </c>
    </row>
    <row r="5124" spans="1:5" ht="15">
      <c r="A5124" s="260">
        <v>9863</v>
      </c>
      <c r="B5124" s="261" t="s">
        <v>10302</v>
      </c>
      <c r="C5124" s="260" t="s">
        <v>4631</v>
      </c>
      <c r="D5124" s="243">
        <v>53.5</v>
      </c>
      <c r="E5124" s="260" t="s">
        <v>152</v>
      </c>
    </row>
    <row r="5125" spans="1:5" ht="15">
      <c r="A5125" s="260">
        <v>9860</v>
      </c>
      <c r="B5125" s="261" t="s">
        <v>10303</v>
      </c>
      <c r="C5125" s="260" t="s">
        <v>4631</v>
      </c>
      <c r="D5125" s="243">
        <v>34.35</v>
      </c>
      <c r="E5125" s="260" t="s">
        <v>152</v>
      </c>
    </row>
    <row r="5126" spans="1:5" ht="15">
      <c r="A5126" s="260">
        <v>9862</v>
      </c>
      <c r="B5126" s="261" t="s">
        <v>10304</v>
      </c>
      <c r="C5126" s="260" t="s">
        <v>4631</v>
      </c>
      <c r="D5126" s="243">
        <v>24.23</v>
      </c>
      <c r="E5126" s="260" t="s">
        <v>152</v>
      </c>
    </row>
    <row r="5127" spans="1:5" ht="15">
      <c r="A5127" s="260">
        <v>9861</v>
      </c>
      <c r="B5127" s="261" t="s">
        <v>10305</v>
      </c>
      <c r="C5127" s="260" t="s">
        <v>4631</v>
      </c>
      <c r="D5127" s="243">
        <v>19.48</v>
      </c>
      <c r="E5127" s="260" t="s">
        <v>152</v>
      </c>
    </row>
    <row r="5128" spans="1:5" ht="15">
      <c r="A5128" s="260">
        <v>9856</v>
      </c>
      <c r="B5128" s="261" t="s">
        <v>10306</v>
      </c>
      <c r="C5128" s="260" t="s">
        <v>4631</v>
      </c>
      <c r="D5128" s="243">
        <v>5.23</v>
      </c>
      <c r="E5128" s="260" t="s">
        <v>152</v>
      </c>
    </row>
    <row r="5129" spans="1:5" ht="15">
      <c r="A5129" s="260">
        <v>9866</v>
      </c>
      <c r="B5129" s="261" t="s">
        <v>10307</v>
      </c>
      <c r="C5129" s="260" t="s">
        <v>4631</v>
      </c>
      <c r="D5129" s="243">
        <v>14.38</v>
      </c>
      <c r="E5129" s="260" t="s">
        <v>152</v>
      </c>
    </row>
    <row r="5130" spans="1:5" ht="15">
      <c r="A5130" s="260">
        <v>9857</v>
      </c>
      <c r="B5130" s="261" t="s">
        <v>10308</v>
      </c>
      <c r="C5130" s="260" t="s">
        <v>4631</v>
      </c>
      <c r="D5130" s="243">
        <v>69.19</v>
      </c>
      <c r="E5130" s="260" t="s">
        <v>152</v>
      </c>
    </row>
    <row r="5131" spans="1:5" ht="15">
      <c r="A5131" s="260">
        <v>9864</v>
      </c>
      <c r="B5131" s="261" t="s">
        <v>10309</v>
      </c>
      <c r="C5131" s="260" t="s">
        <v>4631</v>
      </c>
      <c r="D5131" s="243">
        <v>83.54</v>
      </c>
      <c r="E5131" s="260" t="s">
        <v>152</v>
      </c>
    </row>
    <row r="5132" spans="1:5" ht="15">
      <c r="A5132" s="260">
        <v>9865</v>
      </c>
      <c r="B5132" s="261" t="s">
        <v>10310</v>
      </c>
      <c r="C5132" s="260" t="s">
        <v>4631</v>
      </c>
      <c r="D5132" s="243">
        <v>120.14</v>
      </c>
      <c r="E5132" s="260" t="s">
        <v>152</v>
      </c>
    </row>
    <row r="5133" spans="1:5" ht="15">
      <c r="A5133" s="260">
        <v>9858</v>
      </c>
      <c r="B5133" s="261" t="s">
        <v>10311</v>
      </c>
      <c r="C5133" s="260" t="s">
        <v>4631</v>
      </c>
      <c r="D5133" s="243">
        <v>125.95</v>
      </c>
      <c r="E5133" s="260" t="s">
        <v>152</v>
      </c>
    </row>
    <row r="5134" spans="1:5" ht="30">
      <c r="A5134" s="260">
        <v>9841</v>
      </c>
      <c r="B5134" s="261" t="s">
        <v>10312</v>
      </c>
      <c r="C5134" s="260" t="s">
        <v>4631</v>
      </c>
      <c r="D5134" s="243">
        <v>22.9</v>
      </c>
      <c r="E5134" s="260" t="s">
        <v>152</v>
      </c>
    </row>
    <row r="5135" spans="1:5" ht="30">
      <c r="A5135" s="260">
        <v>9840</v>
      </c>
      <c r="B5135" s="261" t="s">
        <v>10313</v>
      </c>
      <c r="C5135" s="260" t="s">
        <v>4631</v>
      </c>
      <c r="D5135" s="243">
        <v>46.55</v>
      </c>
      <c r="E5135" s="260" t="s">
        <v>152</v>
      </c>
    </row>
    <row r="5136" spans="1:5" ht="30">
      <c r="A5136" s="260">
        <v>20067</v>
      </c>
      <c r="B5136" s="261" t="s">
        <v>10314</v>
      </c>
      <c r="C5136" s="260" t="s">
        <v>4631</v>
      </c>
      <c r="D5136" s="243">
        <v>8</v>
      </c>
      <c r="E5136" s="260" t="s">
        <v>152</v>
      </c>
    </row>
    <row r="5137" spans="1:5" ht="30">
      <c r="A5137" s="260">
        <v>20068</v>
      </c>
      <c r="B5137" s="261" t="s">
        <v>10315</v>
      </c>
      <c r="C5137" s="260" t="s">
        <v>4631</v>
      </c>
      <c r="D5137" s="243">
        <v>9.9700000000000006</v>
      </c>
      <c r="E5137" s="260" t="s">
        <v>152</v>
      </c>
    </row>
    <row r="5138" spans="1:5" ht="30">
      <c r="A5138" s="260">
        <v>9839</v>
      </c>
      <c r="B5138" s="261" t="s">
        <v>10316</v>
      </c>
      <c r="C5138" s="260" t="s">
        <v>4631</v>
      </c>
      <c r="D5138" s="243">
        <v>13.07</v>
      </c>
      <c r="E5138" s="260" t="s">
        <v>152</v>
      </c>
    </row>
    <row r="5139" spans="1:5" ht="15">
      <c r="A5139" s="260">
        <v>9870</v>
      </c>
      <c r="B5139" s="261" t="s">
        <v>10317</v>
      </c>
      <c r="C5139" s="260" t="s">
        <v>4631</v>
      </c>
      <c r="D5139" s="243">
        <v>58.34</v>
      </c>
      <c r="E5139" s="260" t="s">
        <v>152</v>
      </c>
    </row>
    <row r="5140" spans="1:5" ht="15">
      <c r="A5140" s="260">
        <v>9867</v>
      </c>
      <c r="B5140" s="261" t="s">
        <v>10318</v>
      </c>
      <c r="C5140" s="260" t="s">
        <v>4631</v>
      </c>
      <c r="D5140" s="243">
        <v>2.14</v>
      </c>
      <c r="E5140" s="260" t="s">
        <v>152</v>
      </c>
    </row>
    <row r="5141" spans="1:5" ht="15">
      <c r="A5141" s="260">
        <v>9868</v>
      </c>
      <c r="B5141" s="261" t="s">
        <v>10319</v>
      </c>
      <c r="C5141" s="260" t="s">
        <v>4631</v>
      </c>
      <c r="D5141" s="243">
        <v>2.75</v>
      </c>
      <c r="E5141" s="260" t="s">
        <v>152</v>
      </c>
    </row>
    <row r="5142" spans="1:5" ht="15">
      <c r="A5142" s="260">
        <v>9869</v>
      </c>
      <c r="B5142" s="261" t="s">
        <v>10320</v>
      </c>
      <c r="C5142" s="260" t="s">
        <v>4631</v>
      </c>
      <c r="D5142" s="243">
        <v>6.17</v>
      </c>
      <c r="E5142" s="260" t="s">
        <v>152</v>
      </c>
    </row>
    <row r="5143" spans="1:5" ht="15">
      <c r="A5143" s="260">
        <v>9874</v>
      </c>
      <c r="B5143" s="261" t="s">
        <v>10321</v>
      </c>
      <c r="C5143" s="260" t="s">
        <v>4631</v>
      </c>
      <c r="D5143" s="243">
        <v>8.99</v>
      </c>
      <c r="E5143" s="260" t="s">
        <v>152</v>
      </c>
    </row>
    <row r="5144" spans="1:5" ht="15">
      <c r="A5144" s="260">
        <v>9875</v>
      </c>
      <c r="B5144" s="261" t="s">
        <v>10322</v>
      </c>
      <c r="C5144" s="260" t="s">
        <v>4631</v>
      </c>
      <c r="D5144" s="243">
        <v>10.3</v>
      </c>
      <c r="E5144" s="260" t="s">
        <v>152</v>
      </c>
    </row>
    <row r="5145" spans="1:5" ht="15">
      <c r="A5145" s="260">
        <v>9873</v>
      </c>
      <c r="B5145" s="261" t="s">
        <v>10323</v>
      </c>
      <c r="C5145" s="260" t="s">
        <v>4631</v>
      </c>
      <c r="D5145" s="243">
        <v>17.37</v>
      </c>
      <c r="E5145" s="260" t="s">
        <v>152</v>
      </c>
    </row>
    <row r="5146" spans="1:5" ht="15">
      <c r="A5146" s="260">
        <v>9871</v>
      </c>
      <c r="B5146" s="261" t="s">
        <v>10324</v>
      </c>
      <c r="C5146" s="260" t="s">
        <v>4631</v>
      </c>
      <c r="D5146" s="243">
        <v>29.1</v>
      </c>
      <c r="E5146" s="260" t="s">
        <v>152</v>
      </c>
    </row>
    <row r="5147" spans="1:5" ht="15">
      <c r="A5147" s="260">
        <v>9872</v>
      </c>
      <c r="B5147" s="261" t="s">
        <v>10325</v>
      </c>
      <c r="C5147" s="260" t="s">
        <v>4631</v>
      </c>
      <c r="D5147" s="243">
        <v>36.36</v>
      </c>
      <c r="E5147" s="260" t="s">
        <v>152</v>
      </c>
    </row>
    <row r="5148" spans="1:5" ht="15">
      <c r="A5148" s="260">
        <v>7667</v>
      </c>
      <c r="B5148" s="261" t="s">
        <v>10326</v>
      </c>
      <c r="C5148" s="260" t="s">
        <v>4631</v>
      </c>
      <c r="D5148" s="243">
        <v>1548.18</v>
      </c>
      <c r="E5148" s="260" t="s">
        <v>152</v>
      </c>
    </row>
    <row r="5149" spans="1:5" ht="15">
      <c r="A5149" s="260">
        <v>7660</v>
      </c>
      <c r="B5149" s="261" t="s">
        <v>10327</v>
      </c>
      <c r="C5149" s="260" t="s">
        <v>4631</v>
      </c>
      <c r="D5149" s="243">
        <v>1973.57</v>
      </c>
      <c r="E5149" s="260" t="s">
        <v>152</v>
      </c>
    </row>
    <row r="5150" spans="1:5" ht="15">
      <c r="A5150" s="260">
        <v>7676</v>
      </c>
      <c r="B5150" s="261" t="s">
        <v>10328</v>
      </c>
      <c r="C5150" s="260" t="s">
        <v>4631</v>
      </c>
      <c r="D5150" s="243">
        <v>1996.12</v>
      </c>
      <c r="E5150" s="260" t="s">
        <v>152</v>
      </c>
    </row>
    <row r="5151" spans="1:5" ht="15">
      <c r="A5151" s="260">
        <v>12426</v>
      </c>
      <c r="B5151" s="261" t="s">
        <v>10329</v>
      </c>
      <c r="C5151" s="260" t="s">
        <v>4628</v>
      </c>
      <c r="D5151" s="243">
        <v>24.05</v>
      </c>
      <c r="E5151" s="260" t="s">
        <v>152</v>
      </c>
    </row>
    <row r="5152" spans="1:5" ht="15">
      <c r="A5152" s="260">
        <v>12425</v>
      </c>
      <c r="B5152" s="261" t="s">
        <v>10330</v>
      </c>
      <c r="C5152" s="260" t="s">
        <v>4628</v>
      </c>
      <c r="D5152" s="243">
        <v>33.049999999999997</v>
      </c>
      <c r="E5152" s="260" t="s">
        <v>152</v>
      </c>
    </row>
    <row r="5153" spans="1:5" ht="15">
      <c r="A5153" s="260">
        <v>12427</v>
      </c>
      <c r="B5153" s="261" t="s">
        <v>10331</v>
      </c>
      <c r="C5153" s="260" t="s">
        <v>4628</v>
      </c>
      <c r="D5153" s="243">
        <v>137.18</v>
      </c>
      <c r="E5153" s="260" t="s">
        <v>152</v>
      </c>
    </row>
    <row r="5154" spans="1:5" ht="15">
      <c r="A5154" s="260">
        <v>12428</v>
      </c>
      <c r="B5154" s="261" t="s">
        <v>10332</v>
      </c>
      <c r="C5154" s="260" t="s">
        <v>4628</v>
      </c>
      <c r="D5154" s="243">
        <v>88.05</v>
      </c>
      <c r="E5154" s="260" t="s">
        <v>152</v>
      </c>
    </row>
    <row r="5155" spans="1:5" ht="15">
      <c r="A5155" s="260">
        <v>12430</v>
      </c>
      <c r="B5155" s="261" t="s">
        <v>10333</v>
      </c>
      <c r="C5155" s="260" t="s">
        <v>4628</v>
      </c>
      <c r="D5155" s="243">
        <v>29.49</v>
      </c>
      <c r="E5155" s="260" t="s">
        <v>152</v>
      </c>
    </row>
    <row r="5156" spans="1:5" ht="15">
      <c r="A5156" s="260">
        <v>12429</v>
      </c>
      <c r="B5156" s="261" t="s">
        <v>10334</v>
      </c>
      <c r="C5156" s="260" t="s">
        <v>4628</v>
      </c>
      <c r="D5156" s="243">
        <v>221.82</v>
      </c>
      <c r="E5156" s="260" t="s">
        <v>152</v>
      </c>
    </row>
    <row r="5157" spans="1:5" ht="15">
      <c r="A5157" s="260">
        <v>12431</v>
      </c>
      <c r="B5157" s="261" t="s">
        <v>10335</v>
      </c>
      <c r="C5157" s="260" t="s">
        <v>4628</v>
      </c>
      <c r="D5157" s="243">
        <v>377.5</v>
      </c>
      <c r="E5157" s="260" t="s">
        <v>152</v>
      </c>
    </row>
    <row r="5158" spans="1:5" ht="15">
      <c r="A5158" s="260">
        <v>12432</v>
      </c>
      <c r="B5158" s="261" t="s">
        <v>10336</v>
      </c>
      <c r="C5158" s="260" t="s">
        <v>4628</v>
      </c>
      <c r="D5158" s="243">
        <v>77.64</v>
      </c>
      <c r="E5158" s="260" t="s">
        <v>152</v>
      </c>
    </row>
    <row r="5159" spans="1:5" ht="15">
      <c r="A5159" s="260">
        <v>12434</v>
      </c>
      <c r="B5159" s="261" t="s">
        <v>10337</v>
      </c>
      <c r="C5159" s="260" t="s">
        <v>4628</v>
      </c>
      <c r="D5159" s="243">
        <v>25.3</v>
      </c>
      <c r="E5159" s="260" t="s">
        <v>152</v>
      </c>
    </row>
    <row r="5160" spans="1:5" ht="15">
      <c r="A5160" s="260">
        <v>12433</v>
      </c>
      <c r="B5160" s="261" t="s">
        <v>10338</v>
      </c>
      <c r="C5160" s="260" t="s">
        <v>4628</v>
      </c>
      <c r="D5160" s="243">
        <v>49.42</v>
      </c>
      <c r="E5160" s="260" t="s">
        <v>152</v>
      </c>
    </row>
    <row r="5161" spans="1:5" ht="15">
      <c r="A5161" s="260">
        <v>12435</v>
      </c>
      <c r="B5161" s="261" t="s">
        <v>10339</v>
      </c>
      <c r="C5161" s="260" t="s">
        <v>4628</v>
      </c>
      <c r="D5161" s="243">
        <v>152.96</v>
      </c>
      <c r="E5161" s="260" t="s">
        <v>152</v>
      </c>
    </row>
    <row r="5162" spans="1:5" ht="15">
      <c r="A5162" s="260">
        <v>12437</v>
      </c>
      <c r="B5162" s="261" t="s">
        <v>10340</v>
      </c>
      <c r="C5162" s="260" t="s">
        <v>4628</v>
      </c>
      <c r="D5162" s="243">
        <v>123.53</v>
      </c>
      <c r="E5162" s="260" t="s">
        <v>152</v>
      </c>
    </row>
    <row r="5163" spans="1:5" ht="15">
      <c r="A5163" s="260">
        <v>12439</v>
      </c>
      <c r="B5163" s="261" t="s">
        <v>10341</v>
      </c>
      <c r="C5163" s="260" t="s">
        <v>4628</v>
      </c>
      <c r="D5163" s="243">
        <v>39.65</v>
      </c>
      <c r="E5163" s="260" t="s">
        <v>152</v>
      </c>
    </row>
    <row r="5164" spans="1:5" ht="15">
      <c r="A5164" s="260">
        <v>12438</v>
      </c>
      <c r="B5164" s="261" t="s">
        <v>10342</v>
      </c>
      <c r="C5164" s="260" t="s">
        <v>4628</v>
      </c>
      <c r="D5164" s="243">
        <v>223.56</v>
      </c>
      <c r="E5164" s="260" t="s">
        <v>152</v>
      </c>
    </row>
    <row r="5165" spans="1:5" ht="15">
      <c r="A5165" s="260">
        <v>12436</v>
      </c>
      <c r="B5165" s="261" t="s">
        <v>10343</v>
      </c>
      <c r="C5165" s="260" t="s">
        <v>4628</v>
      </c>
      <c r="D5165" s="243">
        <v>282.41000000000003</v>
      </c>
      <c r="E5165" s="260" t="s">
        <v>152</v>
      </c>
    </row>
    <row r="5166" spans="1:5" ht="15">
      <c r="A5166" s="260">
        <v>36357</v>
      </c>
      <c r="B5166" s="261" t="s">
        <v>10344</v>
      </c>
      <c r="C5166" s="260" t="s">
        <v>4628</v>
      </c>
      <c r="D5166" s="243">
        <v>94.29</v>
      </c>
      <c r="E5166" s="260" t="s">
        <v>152</v>
      </c>
    </row>
    <row r="5167" spans="1:5" ht="15">
      <c r="A5167" s="260">
        <v>12424</v>
      </c>
      <c r="B5167" s="261" t="s">
        <v>10345</v>
      </c>
      <c r="C5167" s="260" t="s">
        <v>4628</v>
      </c>
      <c r="D5167" s="243">
        <v>50.89</v>
      </c>
      <c r="E5167" s="260" t="s">
        <v>152</v>
      </c>
    </row>
    <row r="5168" spans="1:5" ht="15">
      <c r="A5168" s="260">
        <v>12440</v>
      </c>
      <c r="B5168" s="261" t="s">
        <v>10346</v>
      </c>
      <c r="C5168" s="260" t="s">
        <v>4628</v>
      </c>
      <c r="D5168" s="243">
        <v>49.18</v>
      </c>
      <c r="E5168" s="260" t="s">
        <v>152</v>
      </c>
    </row>
    <row r="5169" spans="1:5" ht="15">
      <c r="A5169" s="260">
        <v>9884</v>
      </c>
      <c r="B5169" s="261" t="s">
        <v>10347</v>
      </c>
      <c r="C5169" s="260" t="s">
        <v>4628</v>
      </c>
      <c r="D5169" s="243">
        <v>36.69</v>
      </c>
      <c r="E5169" s="260" t="s">
        <v>152</v>
      </c>
    </row>
    <row r="5170" spans="1:5" ht="15">
      <c r="A5170" s="260">
        <v>9888</v>
      </c>
      <c r="B5170" s="261" t="s">
        <v>10348</v>
      </c>
      <c r="C5170" s="260" t="s">
        <v>4628</v>
      </c>
      <c r="D5170" s="243">
        <v>29.47</v>
      </c>
      <c r="E5170" s="260" t="s">
        <v>152</v>
      </c>
    </row>
    <row r="5171" spans="1:5" ht="15">
      <c r="A5171" s="260">
        <v>9883</v>
      </c>
      <c r="B5171" s="261" t="s">
        <v>10349</v>
      </c>
      <c r="C5171" s="260" t="s">
        <v>4628</v>
      </c>
      <c r="D5171" s="243">
        <v>12.86</v>
      </c>
      <c r="E5171" s="260" t="s">
        <v>152</v>
      </c>
    </row>
    <row r="5172" spans="1:5" ht="15">
      <c r="A5172" s="260">
        <v>9886</v>
      </c>
      <c r="B5172" s="261" t="s">
        <v>10350</v>
      </c>
      <c r="C5172" s="260" t="s">
        <v>4628</v>
      </c>
      <c r="D5172" s="243">
        <v>17.62</v>
      </c>
      <c r="E5172" s="260" t="s">
        <v>152</v>
      </c>
    </row>
    <row r="5173" spans="1:5" ht="15">
      <c r="A5173" s="260">
        <v>9889</v>
      </c>
      <c r="B5173" s="261" t="s">
        <v>10351</v>
      </c>
      <c r="C5173" s="260" t="s">
        <v>4628</v>
      </c>
      <c r="D5173" s="243">
        <v>89.26</v>
      </c>
      <c r="E5173" s="260" t="s">
        <v>152</v>
      </c>
    </row>
    <row r="5174" spans="1:5" ht="15">
      <c r="A5174" s="260">
        <v>9887</v>
      </c>
      <c r="B5174" s="261" t="s">
        <v>10352</v>
      </c>
      <c r="C5174" s="260" t="s">
        <v>4628</v>
      </c>
      <c r="D5174" s="243">
        <v>53.95</v>
      </c>
      <c r="E5174" s="260" t="s">
        <v>152</v>
      </c>
    </row>
    <row r="5175" spans="1:5" ht="15">
      <c r="A5175" s="260">
        <v>9885</v>
      </c>
      <c r="B5175" s="261" t="s">
        <v>10353</v>
      </c>
      <c r="C5175" s="260" t="s">
        <v>4628</v>
      </c>
      <c r="D5175" s="243">
        <v>17.03</v>
      </c>
      <c r="E5175" s="260" t="s">
        <v>152</v>
      </c>
    </row>
    <row r="5176" spans="1:5" ht="15">
      <c r="A5176" s="260">
        <v>9890</v>
      </c>
      <c r="B5176" s="261" t="s">
        <v>10354</v>
      </c>
      <c r="C5176" s="260" t="s">
        <v>4628</v>
      </c>
      <c r="D5176" s="243">
        <v>138.28</v>
      </c>
      <c r="E5176" s="260" t="s">
        <v>152</v>
      </c>
    </row>
    <row r="5177" spans="1:5" ht="15">
      <c r="A5177" s="260">
        <v>9891</v>
      </c>
      <c r="B5177" s="261" t="s">
        <v>10355</v>
      </c>
      <c r="C5177" s="260" t="s">
        <v>4628</v>
      </c>
      <c r="D5177" s="243">
        <v>194.13</v>
      </c>
      <c r="E5177" s="260" t="s">
        <v>152</v>
      </c>
    </row>
    <row r="5178" spans="1:5" ht="30">
      <c r="A5178" s="260">
        <v>39292</v>
      </c>
      <c r="B5178" s="261" t="s">
        <v>10356</v>
      </c>
      <c r="C5178" s="260" t="s">
        <v>4628</v>
      </c>
      <c r="D5178" s="243">
        <v>7.32</v>
      </c>
      <c r="E5178" s="260" t="s">
        <v>152</v>
      </c>
    </row>
    <row r="5179" spans="1:5" ht="30">
      <c r="A5179" s="260">
        <v>39293</v>
      </c>
      <c r="B5179" s="261" t="s">
        <v>10357</v>
      </c>
      <c r="C5179" s="260" t="s">
        <v>4628</v>
      </c>
      <c r="D5179" s="243">
        <v>11.82</v>
      </c>
      <c r="E5179" s="260" t="s">
        <v>152</v>
      </c>
    </row>
    <row r="5180" spans="1:5" ht="30">
      <c r="A5180" s="260">
        <v>39294</v>
      </c>
      <c r="B5180" s="261" t="s">
        <v>10358</v>
      </c>
      <c r="C5180" s="260" t="s">
        <v>4628</v>
      </c>
      <c r="D5180" s="243">
        <v>11.82</v>
      </c>
      <c r="E5180" s="260" t="s">
        <v>152</v>
      </c>
    </row>
    <row r="5181" spans="1:5" ht="30">
      <c r="A5181" s="260">
        <v>39295</v>
      </c>
      <c r="B5181" s="261" t="s">
        <v>10359</v>
      </c>
      <c r="C5181" s="260" t="s">
        <v>4628</v>
      </c>
      <c r="D5181" s="243">
        <v>20.16</v>
      </c>
      <c r="E5181" s="260" t="s">
        <v>152</v>
      </c>
    </row>
    <row r="5182" spans="1:5" ht="15">
      <c r="A5182" s="260">
        <v>36313</v>
      </c>
      <c r="B5182" s="261" t="s">
        <v>10360</v>
      </c>
      <c r="C5182" s="260" t="s">
        <v>4628</v>
      </c>
      <c r="D5182" s="243">
        <v>22.35</v>
      </c>
      <c r="E5182" s="260" t="s">
        <v>152</v>
      </c>
    </row>
    <row r="5183" spans="1:5" ht="15">
      <c r="A5183" s="260">
        <v>36316</v>
      </c>
      <c r="B5183" s="261" t="s">
        <v>10361</v>
      </c>
      <c r="C5183" s="260" t="s">
        <v>4628</v>
      </c>
      <c r="D5183" s="243">
        <v>27.11</v>
      </c>
      <c r="E5183" s="260" t="s">
        <v>152</v>
      </c>
    </row>
    <row r="5184" spans="1:5" ht="30">
      <c r="A5184" s="260">
        <v>64</v>
      </c>
      <c r="B5184" s="261" t="s">
        <v>10362</v>
      </c>
      <c r="C5184" s="260" t="s">
        <v>4628</v>
      </c>
      <c r="D5184" s="243">
        <v>3.65</v>
      </c>
      <c r="E5184" s="260" t="s">
        <v>152</v>
      </c>
    </row>
    <row r="5185" spans="1:5" ht="30">
      <c r="A5185" s="260">
        <v>37423</v>
      </c>
      <c r="B5185" s="261" t="s">
        <v>10363</v>
      </c>
      <c r="C5185" s="260" t="s">
        <v>4628</v>
      </c>
      <c r="D5185" s="243">
        <v>9.02</v>
      </c>
      <c r="E5185" s="260" t="s">
        <v>152</v>
      </c>
    </row>
    <row r="5186" spans="1:5" ht="15">
      <c r="A5186" s="260">
        <v>39296</v>
      </c>
      <c r="B5186" s="261" t="s">
        <v>10364</v>
      </c>
      <c r="C5186" s="260" t="s">
        <v>4628</v>
      </c>
      <c r="D5186" s="243">
        <v>5.66</v>
      </c>
      <c r="E5186" s="260" t="s">
        <v>152</v>
      </c>
    </row>
    <row r="5187" spans="1:5" ht="15">
      <c r="A5187" s="260">
        <v>39297</v>
      </c>
      <c r="B5187" s="261" t="s">
        <v>10365</v>
      </c>
      <c r="C5187" s="260" t="s">
        <v>4628</v>
      </c>
      <c r="D5187" s="243">
        <v>8.09</v>
      </c>
      <c r="E5187" s="260" t="s">
        <v>152</v>
      </c>
    </row>
    <row r="5188" spans="1:5" ht="15">
      <c r="A5188" s="260">
        <v>39298</v>
      </c>
      <c r="B5188" s="261" t="s">
        <v>10366</v>
      </c>
      <c r="C5188" s="260" t="s">
        <v>4628</v>
      </c>
      <c r="D5188" s="243">
        <v>14.25</v>
      </c>
      <c r="E5188" s="260" t="s">
        <v>152</v>
      </c>
    </row>
    <row r="5189" spans="1:5" ht="15">
      <c r="A5189" s="260">
        <v>39299</v>
      </c>
      <c r="B5189" s="261" t="s">
        <v>10367</v>
      </c>
      <c r="C5189" s="260" t="s">
        <v>4628</v>
      </c>
      <c r="D5189" s="243">
        <v>24.25</v>
      </c>
      <c r="E5189" s="260" t="s">
        <v>152</v>
      </c>
    </row>
    <row r="5190" spans="1:5" ht="15">
      <c r="A5190" s="260">
        <v>9892</v>
      </c>
      <c r="B5190" s="261" t="s">
        <v>10368</v>
      </c>
      <c r="C5190" s="260" t="s">
        <v>4628</v>
      </c>
      <c r="D5190" s="243">
        <v>4.67</v>
      </c>
      <c r="E5190" s="260" t="s">
        <v>152</v>
      </c>
    </row>
    <row r="5191" spans="1:5" ht="15">
      <c r="A5191" s="260">
        <v>9893</v>
      </c>
      <c r="B5191" s="261" t="s">
        <v>10369</v>
      </c>
      <c r="C5191" s="260" t="s">
        <v>4628</v>
      </c>
      <c r="D5191" s="243">
        <v>63.46</v>
      </c>
      <c r="E5191" s="260" t="s">
        <v>152</v>
      </c>
    </row>
    <row r="5192" spans="1:5" ht="15">
      <c r="A5192" s="260">
        <v>9901</v>
      </c>
      <c r="B5192" s="261" t="s">
        <v>10370</v>
      </c>
      <c r="C5192" s="260" t="s">
        <v>4628</v>
      </c>
      <c r="D5192" s="243">
        <v>28.16</v>
      </c>
      <c r="E5192" s="260" t="s">
        <v>152</v>
      </c>
    </row>
    <row r="5193" spans="1:5" ht="15">
      <c r="A5193" s="260">
        <v>9896</v>
      </c>
      <c r="B5193" s="261" t="s">
        <v>10371</v>
      </c>
      <c r="C5193" s="260" t="s">
        <v>4628</v>
      </c>
      <c r="D5193" s="243">
        <v>25.38</v>
      </c>
      <c r="E5193" s="260" t="s">
        <v>152</v>
      </c>
    </row>
    <row r="5194" spans="1:5" ht="15">
      <c r="A5194" s="260">
        <v>9900</v>
      </c>
      <c r="B5194" s="261" t="s">
        <v>10372</v>
      </c>
      <c r="C5194" s="260" t="s">
        <v>4628</v>
      </c>
      <c r="D5194" s="243">
        <v>15.4</v>
      </c>
      <c r="E5194" s="260" t="s">
        <v>152</v>
      </c>
    </row>
    <row r="5195" spans="1:5" ht="15">
      <c r="A5195" s="260">
        <v>9898</v>
      </c>
      <c r="B5195" s="261" t="s">
        <v>10373</v>
      </c>
      <c r="C5195" s="260" t="s">
        <v>4628</v>
      </c>
      <c r="D5195" s="243">
        <v>130.47999999999999</v>
      </c>
      <c r="E5195" s="260" t="s">
        <v>152</v>
      </c>
    </row>
    <row r="5196" spans="1:5" ht="15">
      <c r="A5196" s="260">
        <v>9899</v>
      </c>
      <c r="B5196" s="261" t="s">
        <v>10374</v>
      </c>
      <c r="C5196" s="260" t="s">
        <v>4628</v>
      </c>
      <c r="D5196" s="243">
        <v>8.4</v>
      </c>
      <c r="E5196" s="260" t="s">
        <v>152</v>
      </c>
    </row>
    <row r="5197" spans="1:5" ht="15">
      <c r="A5197" s="260">
        <v>9902</v>
      </c>
      <c r="B5197" s="261" t="s">
        <v>10375</v>
      </c>
      <c r="C5197" s="260" t="s">
        <v>4628</v>
      </c>
      <c r="D5197" s="243">
        <v>165.24</v>
      </c>
      <c r="E5197" s="260" t="s">
        <v>152</v>
      </c>
    </row>
    <row r="5198" spans="1:5" ht="15">
      <c r="A5198" s="260">
        <v>9908</v>
      </c>
      <c r="B5198" s="261" t="s">
        <v>10376</v>
      </c>
      <c r="C5198" s="260" t="s">
        <v>4628</v>
      </c>
      <c r="D5198" s="243">
        <v>329.47</v>
      </c>
      <c r="E5198" s="260" t="s">
        <v>152</v>
      </c>
    </row>
    <row r="5199" spans="1:5" ht="15">
      <c r="A5199" s="260">
        <v>9905</v>
      </c>
      <c r="B5199" s="261" t="s">
        <v>10377</v>
      </c>
      <c r="C5199" s="260" t="s">
        <v>4628</v>
      </c>
      <c r="D5199" s="243">
        <v>5.5</v>
      </c>
      <c r="E5199" s="260" t="s">
        <v>152</v>
      </c>
    </row>
    <row r="5200" spans="1:5" ht="15">
      <c r="A5200" s="260">
        <v>9906</v>
      </c>
      <c r="B5200" s="261" t="s">
        <v>10378</v>
      </c>
      <c r="C5200" s="260" t="s">
        <v>4628</v>
      </c>
      <c r="D5200" s="243">
        <v>6.59</v>
      </c>
      <c r="E5200" s="260" t="s">
        <v>152</v>
      </c>
    </row>
    <row r="5201" spans="1:5" ht="15">
      <c r="A5201" s="260">
        <v>9895</v>
      </c>
      <c r="B5201" s="261" t="s">
        <v>10379</v>
      </c>
      <c r="C5201" s="260" t="s">
        <v>4628</v>
      </c>
      <c r="D5201" s="243">
        <v>10.82</v>
      </c>
      <c r="E5201" s="260" t="s">
        <v>152</v>
      </c>
    </row>
    <row r="5202" spans="1:5" ht="15">
      <c r="A5202" s="260">
        <v>9894</v>
      </c>
      <c r="B5202" s="261" t="s">
        <v>10380</v>
      </c>
      <c r="C5202" s="260" t="s">
        <v>4628</v>
      </c>
      <c r="D5202" s="243">
        <v>21.08</v>
      </c>
      <c r="E5202" s="260" t="s">
        <v>152</v>
      </c>
    </row>
    <row r="5203" spans="1:5" ht="15">
      <c r="A5203" s="260">
        <v>9897</v>
      </c>
      <c r="B5203" s="261" t="s">
        <v>10381</v>
      </c>
      <c r="C5203" s="260" t="s">
        <v>4628</v>
      </c>
      <c r="D5203" s="243">
        <v>22.82</v>
      </c>
      <c r="E5203" s="260" t="s">
        <v>152</v>
      </c>
    </row>
    <row r="5204" spans="1:5" ht="15">
      <c r="A5204" s="260">
        <v>9910</v>
      </c>
      <c r="B5204" s="261" t="s">
        <v>10382</v>
      </c>
      <c r="C5204" s="260" t="s">
        <v>4628</v>
      </c>
      <c r="D5204" s="243">
        <v>57.46</v>
      </c>
      <c r="E5204" s="260" t="s">
        <v>152</v>
      </c>
    </row>
    <row r="5205" spans="1:5" ht="15">
      <c r="A5205" s="260">
        <v>9909</v>
      </c>
      <c r="B5205" s="261" t="s">
        <v>10383</v>
      </c>
      <c r="C5205" s="260" t="s">
        <v>4628</v>
      </c>
      <c r="D5205" s="243">
        <v>115.94</v>
      </c>
      <c r="E5205" s="260" t="s">
        <v>152</v>
      </c>
    </row>
    <row r="5206" spans="1:5" ht="15">
      <c r="A5206" s="260">
        <v>9907</v>
      </c>
      <c r="B5206" s="261" t="s">
        <v>10384</v>
      </c>
      <c r="C5206" s="260" t="s">
        <v>4628</v>
      </c>
      <c r="D5206" s="243">
        <v>178.27</v>
      </c>
      <c r="E5206" s="260" t="s">
        <v>152</v>
      </c>
    </row>
    <row r="5207" spans="1:5" ht="30">
      <c r="A5207" s="260">
        <v>20973</v>
      </c>
      <c r="B5207" s="261" t="s">
        <v>10385</v>
      </c>
      <c r="C5207" s="260" t="s">
        <v>4628</v>
      </c>
      <c r="D5207" s="243">
        <v>61.24</v>
      </c>
      <c r="E5207" s="260" t="s">
        <v>152</v>
      </c>
    </row>
    <row r="5208" spans="1:5" ht="30">
      <c r="A5208" s="260">
        <v>20974</v>
      </c>
      <c r="B5208" s="261" t="s">
        <v>10386</v>
      </c>
      <c r="C5208" s="260" t="s">
        <v>4628</v>
      </c>
      <c r="D5208" s="243">
        <v>87.61</v>
      </c>
      <c r="E5208" s="260" t="s">
        <v>152</v>
      </c>
    </row>
    <row r="5209" spans="1:5" ht="15">
      <c r="A5209" s="260">
        <v>37989</v>
      </c>
      <c r="B5209" s="261" t="s">
        <v>10387</v>
      </c>
      <c r="C5209" s="260" t="s">
        <v>4628</v>
      </c>
      <c r="D5209" s="243">
        <v>5.76</v>
      </c>
      <c r="E5209" s="260" t="s">
        <v>152</v>
      </c>
    </row>
    <row r="5210" spans="1:5" ht="15">
      <c r="A5210" s="260">
        <v>37990</v>
      </c>
      <c r="B5210" s="261" t="s">
        <v>10388</v>
      </c>
      <c r="C5210" s="260" t="s">
        <v>4628</v>
      </c>
      <c r="D5210" s="243">
        <v>6.7</v>
      </c>
      <c r="E5210" s="260" t="s">
        <v>152</v>
      </c>
    </row>
    <row r="5211" spans="1:5" ht="15">
      <c r="A5211" s="260">
        <v>37991</v>
      </c>
      <c r="B5211" s="261" t="s">
        <v>10389</v>
      </c>
      <c r="C5211" s="260" t="s">
        <v>4628</v>
      </c>
      <c r="D5211" s="243">
        <v>10.6</v>
      </c>
      <c r="E5211" s="260" t="s">
        <v>152</v>
      </c>
    </row>
    <row r="5212" spans="1:5" ht="15">
      <c r="A5212" s="260">
        <v>37992</v>
      </c>
      <c r="B5212" s="261" t="s">
        <v>10390</v>
      </c>
      <c r="C5212" s="260" t="s">
        <v>4628</v>
      </c>
      <c r="D5212" s="243">
        <v>16.190000000000001</v>
      </c>
      <c r="E5212" s="260" t="s">
        <v>152</v>
      </c>
    </row>
    <row r="5213" spans="1:5" ht="15">
      <c r="A5213" s="260">
        <v>37993</v>
      </c>
      <c r="B5213" s="261" t="s">
        <v>10391</v>
      </c>
      <c r="C5213" s="260" t="s">
        <v>4628</v>
      </c>
      <c r="D5213" s="243">
        <v>24.03</v>
      </c>
      <c r="E5213" s="260" t="s">
        <v>152</v>
      </c>
    </row>
    <row r="5214" spans="1:5" ht="15">
      <c r="A5214" s="260">
        <v>37994</v>
      </c>
      <c r="B5214" s="261" t="s">
        <v>10392</v>
      </c>
      <c r="C5214" s="260" t="s">
        <v>4628</v>
      </c>
      <c r="D5214" s="243">
        <v>57.75</v>
      </c>
      <c r="E5214" s="260" t="s">
        <v>152</v>
      </c>
    </row>
    <row r="5215" spans="1:5" ht="15">
      <c r="A5215" s="260">
        <v>37995</v>
      </c>
      <c r="B5215" s="261" t="s">
        <v>10393</v>
      </c>
      <c r="C5215" s="260" t="s">
        <v>4628</v>
      </c>
      <c r="D5215" s="243">
        <v>83.83</v>
      </c>
      <c r="E5215" s="260" t="s">
        <v>152</v>
      </c>
    </row>
    <row r="5216" spans="1:5" ht="15">
      <c r="A5216" s="260">
        <v>37996</v>
      </c>
      <c r="B5216" s="261" t="s">
        <v>10394</v>
      </c>
      <c r="C5216" s="260" t="s">
        <v>4628</v>
      </c>
      <c r="D5216" s="243">
        <v>123.6</v>
      </c>
      <c r="E5216" s="260" t="s">
        <v>152</v>
      </c>
    </row>
    <row r="5217" spans="1:5" ht="30">
      <c r="A5217" s="260">
        <v>13883</v>
      </c>
      <c r="B5217" s="261" t="s">
        <v>10395</v>
      </c>
      <c r="C5217" s="260" t="s">
        <v>4628</v>
      </c>
      <c r="D5217" s="243">
        <v>79853.279999999999</v>
      </c>
      <c r="E5217" s="260" t="s">
        <v>152</v>
      </c>
    </row>
    <row r="5218" spans="1:5" ht="30">
      <c r="A5218" s="260">
        <v>38604</v>
      </c>
      <c r="B5218" s="261" t="s">
        <v>10396</v>
      </c>
      <c r="C5218" s="260" t="s">
        <v>4628</v>
      </c>
      <c r="D5218" s="243">
        <v>99456.21</v>
      </c>
      <c r="E5218" s="260" t="s">
        <v>152</v>
      </c>
    </row>
    <row r="5219" spans="1:5" ht="30">
      <c r="A5219" s="260">
        <v>10601</v>
      </c>
      <c r="B5219" s="261" t="s">
        <v>10397</v>
      </c>
      <c r="C5219" s="260" t="s">
        <v>4628</v>
      </c>
      <c r="D5219" s="243">
        <v>1934621.64</v>
      </c>
      <c r="E5219" s="260" t="s">
        <v>152</v>
      </c>
    </row>
    <row r="5220" spans="1:5" ht="15">
      <c r="A5220" s="260">
        <v>26034</v>
      </c>
      <c r="B5220" s="261" t="s">
        <v>10398</v>
      </c>
      <c r="C5220" s="260" t="s">
        <v>4628</v>
      </c>
      <c r="D5220" s="243">
        <v>5093790.5</v>
      </c>
      <c r="E5220" s="260" t="s">
        <v>152</v>
      </c>
    </row>
    <row r="5221" spans="1:5" ht="15">
      <c r="A5221" s="260">
        <v>13894</v>
      </c>
      <c r="B5221" s="261" t="s">
        <v>10399</v>
      </c>
      <c r="C5221" s="260" t="s">
        <v>4628</v>
      </c>
      <c r="D5221" s="243">
        <v>392649.25</v>
      </c>
      <c r="E5221" s="260" t="s">
        <v>152</v>
      </c>
    </row>
    <row r="5222" spans="1:5" ht="15">
      <c r="A5222" s="260">
        <v>13895</v>
      </c>
      <c r="B5222" s="261" t="s">
        <v>10400</v>
      </c>
      <c r="C5222" s="260" t="s">
        <v>4628</v>
      </c>
      <c r="D5222" s="243">
        <v>527982.35</v>
      </c>
      <c r="E5222" s="260" t="s">
        <v>152</v>
      </c>
    </row>
    <row r="5223" spans="1:5" ht="15">
      <c r="A5223" s="260">
        <v>13892</v>
      </c>
      <c r="B5223" s="261" t="s">
        <v>10401</v>
      </c>
      <c r="C5223" s="260" t="s">
        <v>4628</v>
      </c>
      <c r="D5223" s="243">
        <v>647029.46</v>
      </c>
      <c r="E5223" s="260" t="s">
        <v>152</v>
      </c>
    </row>
    <row r="5224" spans="1:5" ht="15">
      <c r="A5224" s="260">
        <v>9914</v>
      </c>
      <c r="B5224" s="261" t="s">
        <v>10402</v>
      </c>
      <c r="C5224" s="260" t="s">
        <v>4628</v>
      </c>
      <c r="D5224" s="243">
        <v>700000</v>
      </c>
      <c r="E5224" s="260" t="s">
        <v>152</v>
      </c>
    </row>
    <row r="5225" spans="1:5" ht="45">
      <c r="A5225" s="260">
        <v>36485</v>
      </c>
      <c r="B5225" s="261" t="s">
        <v>10403</v>
      </c>
      <c r="C5225" s="260" t="s">
        <v>4628</v>
      </c>
      <c r="D5225" s="243">
        <v>424438.89</v>
      </c>
      <c r="E5225" s="260" t="s">
        <v>152</v>
      </c>
    </row>
    <row r="5226" spans="1:5" ht="30">
      <c r="A5226" s="260">
        <v>9912</v>
      </c>
      <c r="B5226" s="261" t="s">
        <v>10404</v>
      </c>
      <c r="C5226" s="260" t="s">
        <v>4628</v>
      </c>
      <c r="D5226" s="243">
        <v>1575000</v>
      </c>
      <c r="E5226" s="260" t="s">
        <v>152</v>
      </c>
    </row>
    <row r="5227" spans="1:5" ht="30">
      <c r="A5227" s="260">
        <v>9921</v>
      </c>
      <c r="B5227" s="261" t="s">
        <v>10405</v>
      </c>
      <c r="C5227" s="260" t="s">
        <v>4628</v>
      </c>
      <c r="D5227" s="243">
        <v>812459.49</v>
      </c>
      <c r="E5227" s="260" t="s">
        <v>152</v>
      </c>
    </row>
    <row r="5228" spans="1:5" ht="30">
      <c r="A5228" s="260">
        <v>21112</v>
      </c>
      <c r="B5228" s="261" t="s">
        <v>10406</v>
      </c>
      <c r="C5228" s="260" t="s">
        <v>4628</v>
      </c>
      <c r="D5228" s="243">
        <v>145.38999999999999</v>
      </c>
      <c r="E5228" s="260" t="s">
        <v>152</v>
      </c>
    </row>
    <row r="5229" spans="1:5" ht="30">
      <c r="A5229" s="260">
        <v>10228</v>
      </c>
      <c r="B5229" s="261" t="s">
        <v>10407</v>
      </c>
      <c r="C5229" s="260" t="s">
        <v>4628</v>
      </c>
      <c r="D5229" s="243">
        <v>168.9</v>
      </c>
      <c r="E5229" s="260" t="s">
        <v>152</v>
      </c>
    </row>
    <row r="5230" spans="1:5" ht="30">
      <c r="A5230" s="260">
        <v>11781</v>
      </c>
      <c r="B5230" s="261" t="s">
        <v>10408</v>
      </c>
      <c r="C5230" s="260" t="s">
        <v>4628</v>
      </c>
      <c r="D5230" s="243">
        <v>136.83000000000001</v>
      </c>
      <c r="E5230" s="260" t="s">
        <v>152</v>
      </c>
    </row>
    <row r="5231" spans="1:5" ht="15">
      <c r="A5231" s="260">
        <v>11746</v>
      </c>
      <c r="B5231" s="261" t="s">
        <v>10409</v>
      </c>
      <c r="C5231" s="260" t="s">
        <v>4628</v>
      </c>
      <c r="D5231" s="243">
        <v>58.64</v>
      </c>
      <c r="E5231" s="260" t="s">
        <v>152</v>
      </c>
    </row>
    <row r="5232" spans="1:5" ht="15">
      <c r="A5232" s="260">
        <v>11751</v>
      </c>
      <c r="B5232" s="261" t="s">
        <v>10410</v>
      </c>
      <c r="C5232" s="260" t="s">
        <v>4628</v>
      </c>
      <c r="D5232" s="243">
        <v>105.32</v>
      </c>
      <c r="E5232" s="260" t="s">
        <v>152</v>
      </c>
    </row>
    <row r="5233" spans="1:5" ht="15">
      <c r="A5233" s="260">
        <v>11750</v>
      </c>
      <c r="B5233" s="261" t="s">
        <v>10411</v>
      </c>
      <c r="C5233" s="260" t="s">
        <v>4628</v>
      </c>
      <c r="D5233" s="243">
        <v>87.4</v>
      </c>
      <c r="E5233" s="260" t="s">
        <v>152</v>
      </c>
    </row>
    <row r="5234" spans="1:5" ht="15">
      <c r="A5234" s="260">
        <v>11748</v>
      </c>
      <c r="B5234" s="261" t="s">
        <v>10412</v>
      </c>
      <c r="C5234" s="260" t="s">
        <v>4628</v>
      </c>
      <c r="D5234" s="243">
        <v>37.630000000000003</v>
      </c>
      <c r="E5234" s="260" t="s">
        <v>152</v>
      </c>
    </row>
    <row r="5235" spans="1:5" ht="15">
      <c r="A5235" s="260">
        <v>11747</v>
      </c>
      <c r="B5235" s="261" t="s">
        <v>10413</v>
      </c>
      <c r="C5235" s="260" t="s">
        <v>4628</v>
      </c>
      <c r="D5235" s="243">
        <v>162.41</v>
      </c>
      <c r="E5235" s="260" t="s">
        <v>152</v>
      </c>
    </row>
    <row r="5236" spans="1:5" ht="15">
      <c r="A5236" s="260">
        <v>11749</v>
      </c>
      <c r="B5236" s="261" t="s">
        <v>10414</v>
      </c>
      <c r="C5236" s="260" t="s">
        <v>4628</v>
      </c>
      <c r="D5236" s="243">
        <v>43.43</v>
      </c>
      <c r="E5236" s="260" t="s">
        <v>152</v>
      </c>
    </row>
    <row r="5237" spans="1:5" ht="30">
      <c r="A5237" s="260">
        <v>10236</v>
      </c>
      <c r="B5237" s="261" t="s">
        <v>10415</v>
      </c>
      <c r="C5237" s="260" t="s">
        <v>4628</v>
      </c>
      <c r="D5237" s="243">
        <v>51.58</v>
      </c>
      <c r="E5237" s="260" t="s">
        <v>152</v>
      </c>
    </row>
    <row r="5238" spans="1:5" ht="30">
      <c r="A5238" s="260">
        <v>10233</v>
      </c>
      <c r="B5238" s="261" t="s">
        <v>10416</v>
      </c>
      <c r="C5238" s="260" t="s">
        <v>4628</v>
      </c>
      <c r="D5238" s="243">
        <v>48.34</v>
      </c>
      <c r="E5238" s="260" t="s">
        <v>152</v>
      </c>
    </row>
    <row r="5239" spans="1:5" ht="30">
      <c r="A5239" s="260">
        <v>10234</v>
      </c>
      <c r="B5239" s="261" t="s">
        <v>10417</v>
      </c>
      <c r="C5239" s="260" t="s">
        <v>4628</v>
      </c>
      <c r="D5239" s="243">
        <v>30.45</v>
      </c>
      <c r="E5239" s="260" t="s">
        <v>152</v>
      </c>
    </row>
    <row r="5240" spans="1:5" ht="30">
      <c r="A5240" s="260">
        <v>10231</v>
      </c>
      <c r="B5240" s="261" t="s">
        <v>10418</v>
      </c>
      <c r="C5240" s="260" t="s">
        <v>4628</v>
      </c>
      <c r="D5240" s="243">
        <v>139.63999999999999</v>
      </c>
      <c r="E5240" s="260" t="s">
        <v>152</v>
      </c>
    </row>
    <row r="5241" spans="1:5" ht="30">
      <c r="A5241" s="260">
        <v>10232</v>
      </c>
      <c r="B5241" s="261" t="s">
        <v>10419</v>
      </c>
      <c r="C5241" s="260" t="s">
        <v>4628</v>
      </c>
      <c r="D5241" s="243">
        <v>78.14</v>
      </c>
      <c r="E5241" s="260" t="s">
        <v>152</v>
      </c>
    </row>
    <row r="5242" spans="1:5" ht="30">
      <c r="A5242" s="260">
        <v>10229</v>
      </c>
      <c r="B5242" s="261" t="s">
        <v>10420</v>
      </c>
      <c r="C5242" s="260" t="s">
        <v>4628</v>
      </c>
      <c r="D5242" s="243">
        <v>27.54</v>
      </c>
      <c r="E5242" s="260" t="s">
        <v>152</v>
      </c>
    </row>
    <row r="5243" spans="1:5" ht="30">
      <c r="A5243" s="260">
        <v>10235</v>
      </c>
      <c r="B5243" s="261" t="s">
        <v>10421</v>
      </c>
      <c r="C5243" s="260" t="s">
        <v>4628</v>
      </c>
      <c r="D5243" s="243">
        <v>191.43</v>
      </c>
      <c r="E5243" s="260" t="s">
        <v>152</v>
      </c>
    </row>
    <row r="5244" spans="1:5" ht="30">
      <c r="A5244" s="260">
        <v>10230</v>
      </c>
      <c r="B5244" s="261" t="s">
        <v>10422</v>
      </c>
      <c r="C5244" s="260" t="s">
        <v>4628</v>
      </c>
      <c r="D5244" s="243">
        <v>336.91</v>
      </c>
      <c r="E5244" s="260" t="s">
        <v>152</v>
      </c>
    </row>
    <row r="5245" spans="1:5" ht="30">
      <c r="A5245" s="260">
        <v>10409</v>
      </c>
      <c r="B5245" s="261" t="s">
        <v>10423</v>
      </c>
      <c r="C5245" s="260" t="s">
        <v>4628</v>
      </c>
      <c r="D5245" s="243">
        <v>100.09</v>
      </c>
      <c r="E5245" s="260" t="s">
        <v>152</v>
      </c>
    </row>
    <row r="5246" spans="1:5" ht="30">
      <c r="A5246" s="260">
        <v>10411</v>
      </c>
      <c r="B5246" s="261" t="s">
        <v>10424</v>
      </c>
      <c r="C5246" s="260" t="s">
        <v>4628</v>
      </c>
      <c r="D5246" s="243">
        <v>89.56</v>
      </c>
      <c r="E5246" s="260" t="s">
        <v>152</v>
      </c>
    </row>
    <row r="5247" spans="1:5" ht="30">
      <c r="A5247" s="260">
        <v>10404</v>
      </c>
      <c r="B5247" s="261" t="s">
        <v>10425</v>
      </c>
      <c r="C5247" s="260" t="s">
        <v>4628</v>
      </c>
      <c r="D5247" s="243">
        <v>36.32</v>
      </c>
      <c r="E5247" s="260" t="s">
        <v>152</v>
      </c>
    </row>
    <row r="5248" spans="1:5" ht="30">
      <c r="A5248" s="260">
        <v>10410</v>
      </c>
      <c r="B5248" s="261" t="s">
        <v>10426</v>
      </c>
      <c r="C5248" s="260" t="s">
        <v>4628</v>
      </c>
      <c r="D5248" s="243">
        <v>59.82</v>
      </c>
      <c r="E5248" s="260" t="s">
        <v>152</v>
      </c>
    </row>
    <row r="5249" spans="1:5" ht="30">
      <c r="A5249" s="260">
        <v>10405</v>
      </c>
      <c r="B5249" s="261" t="s">
        <v>10427</v>
      </c>
      <c r="C5249" s="260" t="s">
        <v>4628</v>
      </c>
      <c r="D5249" s="243">
        <v>200.53</v>
      </c>
      <c r="E5249" s="260" t="s">
        <v>152</v>
      </c>
    </row>
    <row r="5250" spans="1:5" ht="30">
      <c r="A5250" s="260">
        <v>10408</v>
      </c>
      <c r="B5250" s="261" t="s">
        <v>10428</v>
      </c>
      <c r="C5250" s="260" t="s">
        <v>4628</v>
      </c>
      <c r="D5250" s="243">
        <v>140.22999999999999</v>
      </c>
      <c r="E5250" s="260" t="s">
        <v>152</v>
      </c>
    </row>
    <row r="5251" spans="1:5" ht="30">
      <c r="A5251" s="260">
        <v>10412</v>
      </c>
      <c r="B5251" s="261" t="s">
        <v>10429</v>
      </c>
      <c r="C5251" s="260" t="s">
        <v>4628</v>
      </c>
      <c r="D5251" s="243">
        <v>44.01</v>
      </c>
      <c r="E5251" s="260" t="s">
        <v>152</v>
      </c>
    </row>
    <row r="5252" spans="1:5" ht="30">
      <c r="A5252" s="260">
        <v>10406</v>
      </c>
      <c r="B5252" s="261" t="s">
        <v>10430</v>
      </c>
      <c r="C5252" s="260" t="s">
        <v>4628</v>
      </c>
      <c r="D5252" s="243">
        <v>276.98</v>
      </c>
      <c r="E5252" s="260" t="s">
        <v>152</v>
      </c>
    </row>
    <row r="5253" spans="1:5" ht="30">
      <c r="A5253" s="260">
        <v>10407</v>
      </c>
      <c r="B5253" s="261" t="s">
        <v>10431</v>
      </c>
      <c r="C5253" s="260" t="s">
        <v>4628</v>
      </c>
      <c r="D5253" s="243">
        <v>429.59</v>
      </c>
      <c r="E5253" s="260" t="s">
        <v>152</v>
      </c>
    </row>
    <row r="5254" spans="1:5" ht="30">
      <c r="A5254" s="260">
        <v>10416</v>
      </c>
      <c r="B5254" s="261" t="s">
        <v>10432</v>
      </c>
      <c r="C5254" s="260" t="s">
        <v>4628</v>
      </c>
      <c r="D5254" s="243">
        <v>53.28</v>
      </c>
      <c r="E5254" s="260" t="s">
        <v>152</v>
      </c>
    </row>
    <row r="5255" spans="1:5" ht="30">
      <c r="A5255" s="260">
        <v>10419</v>
      </c>
      <c r="B5255" s="261" t="s">
        <v>10433</v>
      </c>
      <c r="C5255" s="260" t="s">
        <v>4628</v>
      </c>
      <c r="D5255" s="243">
        <v>46.25</v>
      </c>
      <c r="E5255" s="260" t="s">
        <v>152</v>
      </c>
    </row>
    <row r="5256" spans="1:5" ht="30">
      <c r="A5256" s="260">
        <v>21092</v>
      </c>
      <c r="B5256" s="261" t="s">
        <v>10434</v>
      </c>
      <c r="C5256" s="260" t="s">
        <v>4628</v>
      </c>
      <c r="D5256" s="243">
        <v>26.44</v>
      </c>
      <c r="E5256" s="260" t="s">
        <v>152</v>
      </c>
    </row>
    <row r="5257" spans="1:5" ht="30">
      <c r="A5257" s="260">
        <v>10418</v>
      </c>
      <c r="B5257" s="261" t="s">
        <v>10435</v>
      </c>
      <c r="C5257" s="260" t="s">
        <v>4628</v>
      </c>
      <c r="D5257" s="243">
        <v>30.83</v>
      </c>
      <c r="E5257" s="260" t="s">
        <v>152</v>
      </c>
    </row>
    <row r="5258" spans="1:5" ht="30">
      <c r="A5258" s="260">
        <v>12657</v>
      </c>
      <c r="B5258" s="261" t="s">
        <v>10436</v>
      </c>
      <c r="C5258" s="260" t="s">
        <v>4628</v>
      </c>
      <c r="D5258" s="243">
        <v>124.41</v>
      </c>
      <c r="E5258" s="260" t="s">
        <v>152</v>
      </c>
    </row>
    <row r="5259" spans="1:5" ht="30">
      <c r="A5259" s="260">
        <v>10417</v>
      </c>
      <c r="B5259" s="261" t="s">
        <v>10437</v>
      </c>
      <c r="C5259" s="260" t="s">
        <v>4628</v>
      </c>
      <c r="D5259" s="243">
        <v>77.64</v>
      </c>
      <c r="E5259" s="260" t="s">
        <v>152</v>
      </c>
    </row>
    <row r="5260" spans="1:5" ht="30">
      <c r="A5260" s="260">
        <v>10413</v>
      </c>
      <c r="B5260" s="261" t="s">
        <v>10438</v>
      </c>
      <c r="C5260" s="260" t="s">
        <v>4628</v>
      </c>
      <c r="D5260" s="243">
        <v>28.21</v>
      </c>
      <c r="E5260" s="260" t="s">
        <v>152</v>
      </c>
    </row>
    <row r="5261" spans="1:5" ht="30">
      <c r="A5261" s="260">
        <v>10414</v>
      </c>
      <c r="B5261" s="261" t="s">
        <v>10439</v>
      </c>
      <c r="C5261" s="260" t="s">
        <v>4628</v>
      </c>
      <c r="D5261" s="243">
        <v>169.89</v>
      </c>
      <c r="E5261" s="260" t="s">
        <v>152</v>
      </c>
    </row>
    <row r="5262" spans="1:5" ht="30">
      <c r="A5262" s="260">
        <v>10415</v>
      </c>
      <c r="B5262" s="261" t="s">
        <v>10440</v>
      </c>
      <c r="C5262" s="260" t="s">
        <v>4628</v>
      </c>
      <c r="D5262" s="243">
        <v>294.86</v>
      </c>
      <c r="E5262" s="260" t="s">
        <v>152</v>
      </c>
    </row>
    <row r="5263" spans="1:5" ht="15">
      <c r="A5263" s="260">
        <v>38643</v>
      </c>
      <c r="B5263" s="261" t="s">
        <v>10441</v>
      </c>
      <c r="C5263" s="260" t="s">
        <v>4628</v>
      </c>
      <c r="D5263" s="243">
        <v>25.53</v>
      </c>
      <c r="E5263" s="260" t="s">
        <v>152</v>
      </c>
    </row>
    <row r="5264" spans="1:5" ht="15">
      <c r="A5264" s="260">
        <v>6157</v>
      </c>
      <c r="B5264" s="261" t="s">
        <v>10442</v>
      </c>
      <c r="C5264" s="260" t="s">
        <v>4628</v>
      </c>
      <c r="D5264" s="243">
        <v>34.880000000000003</v>
      </c>
      <c r="E5264" s="260" t="s">
        <v>152</v>
      </c>
    </row>
    <row r="5265" spans="1:5" ht="15">
      <c r="A5265" s="260">
        <v>37588</v>
      </c>
      <c r="B5265" s="261" t="s">
        <v>10443</v>
      </c>
      <c r="C5265" s="260" t="s">
        <v>4628</v>
      </c>
      <c r="D5265" s="243">
        <v>20.29</v>
      </c>
      <c r="E5265" s="260" t="s">
        <v>152</v>
      </c>
    </row>
    <row r="5266" spans="1:5" ht="15">
      <c r="A5266" s="260">
        <v>6152</v>
      </c>
      <c r="B5266" s="261" t="s">
        <v>10444</v>
      </c>
      <c r="C5266" s="260" t="s">
        <v>4628</v>
      </c>
      <c r="D5266" s="243">
        <v>2.64</v>
      </c>
      <c r="E5266" s="260" t="s">
        <v>152</v>
      </c>
    </row>
    <row r="5267" spans="1:5" ht="15">
      <c r="A5267" s="260">
        <v>6158</v>
      </c>
      <c r="B5267" s="261" t="s">
        <v>10445</v>
      </c>
      <c r="C5267" s="260" t="s">
        <v>4628</v>
      </c>
      <c r="D5267" s="243">
        <v>3.19</v>
      </c>
      <c r="E5267" s="260" t="s">
        <v>152</v>
      </c>
    </row>
    <row r="5268" spans="1:5" ht="30">
      <c r="A5268" s="260">
        <v>6153</v>
      </c>
      <c r="B5268" s="261" t="s">
        <v>10446</v>
      </c>
      <c r="C5268" s="260" t="s">
        <v>4628</v>
      </c>
      <c r="D5268" s="243">
        <v>2.48</v>
      </c>
      <c r="E5268" s="260" t="s">
        <v>152</v>
      </c>
    </row>
    <row r="5269" spans="1:5" ht="30">
      <c r="A5269" s="260">
        <v>6156</v>
      </c>
      <c r="B5269" s="261" t="s">
        <v>10447</v>
      </c>
      <c r="C5269" s="260" t="s">
        <v>4628</v>
      </c>
      <c r="D5269" s="243">
        <v>3.15</v>
      </c>
      <c r="E5269" s="260" t="s">
        <v>152</v>
      </c>
    </row>
    <row r="5270" spans="1:5" ht="15">
      <c r="A5270" s="260">
        <v>6154</v>
      </c>
      <c r="B5270" s="261" t="s">
        <v>10448</v>
      </c>
      <c r="C5270" s="260" t="s">
        <v>4628</v>
      </c>
      <c r="D5270" s="243">
        <v>5.93</v>
      </c>
      <c r="E5270" s="260" t="s">
        <v>152</v>
      </c>
    </row>
    <row r="5271" spans="1:5" ht="30">
      <c r="A5271" s="260">
        <v>6155</v>
      </c>
      <c r="B5271" s="261" t="s">
        <v>10449</v>
      </c>
      <c r="C5271" s="260" t="s">
        <v>4628</v>
      </c>
      <c r="D5271" s="243">
        <v>12.28</v>
      </c>
      <c r="E5271" s="260" t="s">
        <v>152</v>
      </c>
    </row>
    <row r="5272" spans="1:5" ht="15">
      <c r="A5272" s="260">
        <v>3115</v>
      </c>
      <c r="B5272" s="261" t="s">
        <v>10450</v>
      </c>
      <c r="C5272" s="260" t="s">
        <v>4628</v>
      </c>
      <c r="D5272" s="243">
        <v>14.94</v>
      </c>
      <c r="E5272" s="260" t="s">
        <v>152</v>
      </c>
    </row>
    <row r="5273" spans="1:5" ht="15">
      <c r="A5273" s="260">
        <v>3116</v>
      </c>
      <c r="B5273" s="261" t="s">
        <v>10451</v>
      </c>
      <c r="C5273" s="260" t="s">
        <v>4628</v>
      </c>
      <c r="D5273" s="243">
        <v>15.4</v>
      </c>
      <c r="E5273" s="260" t="s">
        <v>152</v>
      </c>
    </row>
    <row r="5274" spans="1:5" ht="15">
      <c r="A5274" s="260">
        <v>38166</v>
      </c>
      <c r="B5274" s="261" t="s">
        <v>10452</v>
      </c>
      <c r="C5274" s="260" t="s">
        <v>4628</v>
      </c>
      <c r="D5274" s="243">
        <v>31.52</v>
      </c>
      <c r="E5274" s="260" t="s">
        <v>152</v>
      </c>
    </row>
    <row r="5275" spans="1:5" ht="15">
      <c r="A5275" s="260">
        <v>38108</v>
      </c>
      <c r="B5275" s="261" t="s">
        <v>10453</v>
      </c>
      <c r="C5275" s="260" t="s">
        <v>4628</v>
      </c>
      <c r="D5275" s="243">
        <v>44.27</v>
      </c>
      <c r="E5275" s="260" t="s">
        <v>152</v>
      </c>
    </row>
    <row r="5276" spans="1:5" ht="30">
      <c r="A5276" s="260">
        <v>38087</v>
      </c>
      <c r="B5276" s="261" t="s">
        <v>10454</v>
      </c>
      <c r="C5276" s="260" t="s">
        <v>4628</v>
      </c>
      <c r="D5276" s="243">
        <v>56.94</v>
      </c>
      <c r="E5276" s="260" t="s">
        <v>152</v>
      </c>
    </row>
    <row r="5277" spans="1:5" ht="15">
      <c r="A5277" s="260">
        <v>38109</v>
      </c>
      <c r="B5277" s="261" t="s">
        <v>10455</v>
      </c>
      <c r="C5277" s="260" t="s">
        <v>4628</v>
      </c>
      <c r="D5277" s="243">
        <v>70.75</v>
      </c>
      <c r="E5277" s="260" t="s">
        <v>152</v>
      </c>
    </row>
    <row r="5278" spans="1:5" ht="30">
      <c r="A5278" s="260">
        <v>38088</v>
      </c>
      <c r="B5278" s="261" t="s">
        <v>10456</v>
      </c>
      <c r="C5278" s="260" t="s">
        <v>4628</v>
      </c>
      <c r="D5278" s="243">
        <v>74.39</v>
      </c>
      <c r="E5278" s="260" t="s">
        <v>152</v>
      </c>
    </row>
    <row r="5279" spans="1:5" ht="15">
      <c r="A5279" s="260">
        <v>38110</v>
      </c>
      <c r="B5279" s="261" t="s">
        <v>10457</v>
      </c>
      <c r="C5279" s="260" t="s">
        <v>4628</v>
      </c>
      <c r="D5279" s="243">
        <v>27.21</v>
      </c>
      <c r="E5279" s="260" t="s">
        <v>152</v>
      </c>
    </row>
    <row r="5280" spans="1:5" ht="45">
      <c r="A5280" s="260">
        <v>38089</v>
      </c>
      <c r="B5280" s="261" t="s">
        <v>10458</v>
      </c>
      <c r="C5280" s="260" t="s">
        <v>4628</v>
      </c>
      <c r="D5280" s="243">
        <v>47.42</v>
      </c>
      <c r="E5280" s="260" t="s">
        <v>152</v>
      </c>
    </row>
    <row r="5281" spans="1:5" ht="15">
      <c r="A5281" s="260">
        <v>38111</v>
      </c>
      <c r="B5281" s="261" t="s">
        <v>10459</v>
      </c>
      <c r="C5281" s="260" t="s">
        <v>4628</v>
      </c>
      <c r="D5281" s="243">
        <v>30.43</v>
      </c>
      <c r="E5281" s="260" t="s">
        <v>152</v>
      </c>
    </row>
    <row r="5282" spans="1:5" ht="45">
      <c r="A5282" s="260">
        <v>38090</v>
      </c>
      <c r="B5282" s="261" t="s">
        <v>10460</v>
      </c>
      <c r="C5282" s="260" t="s">
        <v>4628</v>
      </c>
      <c r="D5282" s="243">
        <v>49.01</v>
      </c>
      <c r="E5282" s="260" t="s">
        <v>152</v>
      </c>
    </row>
    <row r="5283" spans="1:5" ht="15">
      <c r="A5283" s="260">
        <v>11786</v>
      </c>
      <c r="B5283" s="261" t="s">
        <v>10461</v>
      </c>
      <c r="C5283" s="260" t="s">
        <v>4628</v>
      </c>
      <c r="D5283" s="243">
        <v>258.8</v>
      </c>
      <c r="E5283" s="260" t="s">
        <v>152</v>
      </c>
    </row>
    <row r="5284" spans="1:5" ht="30">
      <c r="A5284" s="260">
        <v>13726</v>
      </c>
      <c r="B5284" s="261" t="s">
        <v>10462</v>
      </c>
      <c r="C5284" s="260" t="s">
        <v>4628</v>
      </c>
      <c r="D5284" s="243">
        <v>35400.400000000001</v>
      </c>
      <c r="E5284" s="260" t="s">
        <v>152</v>
      </c>
    </row>
    <row r="5285" spans="1:5" ht="15">
      <c r="A5285" s="260">
        <v>38400</v>
      </c>
      <c r="B5285" s="261" t="s">
        <v>10463</v>
      </c>
      <c r="C5285" s="260" t="s">
        <v>4628</v>
      </c>
      <c r="D5285" s="243">
        <v>15.96</v>
      </c>
      <c r="E5285" s="260" t="s">
        <v>152</v>
      </c>
    </row>
    <row r="5286" spans="1:5" ht="30">
      <c r="A5286" s="260">
        <v>12627</v>
      </c>
      <c r="B5286" s="261" t="s">
        <v>10464</v>
      </c>
      <c r="C5286" s="260" t="s">
        <v>4628</v>
      </c>
      <c r="D5286" s="243">
        <v>0.35</v>
      </c>
      <c r="E5286" s="260" t="s">
        <v>152</v>
      </c>
    </row>
    <row r="5287" spans="1:5" ht="15">
      <c r="A5287" s="260">
        <v>6138</v>
      </c>
      <c r="B5287" s="261" t="s">
        <v>10465</v>
      </c>
      <c r="C5287" s="260" t="s">
        <v>4628</v>
      </c>
      <c r="D5287" s="243">
        <v>1.89</v>
      </c>
      <c r="E5287" s="260" t="s">
        <v>152</v>
      </c>
    </row>
    <row r="5288" spans="1:5" ht="15">
      <c r="A5288" s="260">
        <v>39996</v>
      </c>
      <c r="B5288" s="261" t="s">
        <v>10466</v>
      </c>
      <c r="C5288" s="260" t="s">
        <v>4631</v>
      </c>
      <c r="D5288" s="243">
        <v>2.02</v>
      </c>
      <c r="E5288" s="260" t="s">
        <v>152</v>
      </c>
    </row>
    <row r="5289" spans="1:5" ht="30">
      <c r="A5289" s="260">
        <v>10478</v>
      </c>
      <c r="B5289" s="261" t="s">
        <v>10467</v>
      </c>
      <c r="C5289" s="260" t="s">
        <v>4633</v>
      </c>
      <c r="D5289" s="243">
        <v>29.13</v>
      </c>
      <c r="E5289" s="260" t="s">
        <v>152</v>
      </c>
    </row>
    <row r="5290" spans="1:5" ht="30">
      <c r="A5290" s="260">
        <v>40514</v>
      </c>
      <c r="B5290" s="261" t="s">
        <v>10468</v>
      </c>
      <c r="C5290" s="260" t="s">
        <v>4633</v>
      </c>
      <c r="D5290" s="243">
        <v>25.8</v>
      </c>
      <c r="E5290" s="260" t="s">
        <v>152</v>
      </c>
    </row>
    <row r="5291" spans="1:5" ht="15">
      <c r="A5291" s="260">
        <v>10475</v>
      </c>
      <c r="B5291" s="261" t="s">
        <v>10469</v>
      </c>
      <c r="C5291" s="260" t="s">
        <v>4633</v>
      </c>
      <c r="D5291" s="243">
        <v>25.62</v>
      </c>
      <c r="E5291" s="260" t="s">
        <v>152</v>
      </c>
    </row>
    <row r="5292" spans="1:5" ht="30">
      <c r="A5292" s="260">
        <v>10481</v>
      </c>
      <c r="B5292" s="261" t="s">
        <v>10470</v>
      </c>
      <c r="C5292" s="260" t="s">
        <v>4633</v>
      </c>
      <c r="D5292" s="243">
        <v>27.94</v>
      </c>
      <c r="E5292" s="260" t="s">
        <v>152</v>
      </c>
    </row>
    <row r="5293" spans="1:5" ht="15">
      <c r="A5293" s="260">
        <v>4031</v>
      </c>
      <c r="B5293" s="261" t="s">
        <v>10471</v>
      </c>
      <c r="C5293" s="260" t="s">
        <v>4630</v>
      </c>
      <c r="D5293" s="243">
        <v>22.68</v>
      </c>
      <c r="E5293" s="260" t="s">
        <v>152</v>
      </c>
    </row>
    <row r="5294" spans="1:5" ht="15">
      <c r="A5294" s="260">
        <v>4030</v>
      </c>
      <c r="B5294" s="261" t="s">
        <v>10472</v>
      </c>
      <c r="C5294" s="260" t="s">
        <v>4630</v>
      </c>
      <c r="D5294" s="243">
        <v>4.82</v>
      </c>
      <c r="E5294" s="260" t="s">
        <v>152</v>
      </c>
    </row>
    <row r="5295" spans="1:5" ht="15">
      <c r="A5295" s="260">
        <v>39399</v>
      </c>
      <c r="B5295" s="261" t="s">
        <v>10473</v>
      </c>
      <c r="C5295" s="260" t="s">
        <v>4628</v>
      </c>
      <c r="D5295" s="243">
        <v>815.8</v>
      </c>
      <c r="E5295" s="260" t="s">
        <v>152</v>
      </c>
    </row>
    <row r="5296" spans="1:5" ht="30">
      <c r="A5296" s="260">
        <v>39400</v>
      </c>
      <c r="B5296" s="261" t="s">
        <v>10474</v>
      </c>
      <c r="C5296" s="260" t="s">
        <v>4628</v>
      </c>
      <c r="D5296" s="243">
        <v>886.74</v>
      </c>
      <c r="E5296" s="260" t="s">
        <v>152</v>
      </c>
    </row>
    <row r="5297" spans="1:5" ht="30">
      <c r="A5297" s="260">
        <v>39401</v>
      </c>
      <c r="B5297" s="261" t="s">
        <v>10475</v>
      </c>
      <c r="C5297" s="260" t="s">
        <v>4628</v>
      </c>
      <c r="D5297" s="243">
        <v>994.7</v>
      </c>
      <c r="E5297" s="260" t="s">
        <v>152</v>
      </c>
    </row>
    <row r="5298" spans="1:5" ht="30">
      <c r="A5298" s="260">
        <v>11652</v>
      </c>
      <c r="B5298" s="261" t="s">
        <v>10476</v>
      </c>
      <c r="C5298" s="260" t="s">
        <v>4628</v>
      </c>
      <c r="D5298" s="243">
        <v>2140</v>
      </c>
      <c r="E5298" s="260" t="s">
        <v>152</v>
      </c>
    </row>
    <row r="5299" spans="1:5" ht="30">
      <c r="A5299" s="260">
        <v>13896</v>
      </c>
      <c r="B5299" s="261" t="s">
        <v>10477</v>
      </c>
      <c r="C5299" s="260" t="s">
        <v>4628</v>
      </c>
      <c r="D5299" s="243">
        <v>1919.76</v>
      </c>
      <c r="E5299" s="260" t="s">
        <v>152</v>
      </c>
    </row>
    <row r="5300" spans="1:5" ht="30">
      <c r="A5300" s="260">
        <v>13475</v>
      </c>
      <c r="B5300" s="261" t="s">
        <v>10478</v>
      </c>
      <c r="C5300" s="260" t="s">
        <v>4628</v>
      </c>
      <c r="D5300" s="243">
        <v>2338.5</v>
      </c>
      <c r="E5300" s="260" t="s">
        <v>152</v>
      </c>
    </row>
    <row r="5301" spans="1:5" ht="30">
      <c r="A5301" s="260">
        <v>25971</v>
      </c>
      <c r="B5301" s="261" t="s">
        <v>10479</v>
      </c>
      <c r="C5301" s="260" t="s">
        <v>4628</v>
      </c>
      <c r="D5301" s="243">
        <v>3159269.79</v>
      </c>
      <c r="E5301" s="260" t="s">
        <v>152</v>
      </c>
    </row>
    <row r="5302" spans="1:5" ht="30">
      <c r="A5302" s="260">
        <v>25970</v>
      </c>
      <c r="B5302" s="261" t="s">
        <v>10480</v>
      </c>
      <c r="C5302" s="260" t="s">
        <v>4628</v>
      </c>
      <c r="D5302" s="243">
        <v>1330015.9099999999</v>
      </c>
      <c r="E5302" s="260" t="s">
        <v>152</v>
      </c>
    </row>
    <row r="5303" spans="1:5" ht="30">
      <c r="A5303" s="260">
        <v>13476</v>
      </c>
      <c r="B5303" s="261" t="s">
        <v>10481</v>
      </c>
      <c r="C5303" s="260" t="s">
        <v>4628</v>
      </c>
      <c r="D5303" s="243">
        <v>1339653.8</v>
      </c>
      <c r="E5303" s="260" t="s">
        <v>152</v>
      </c>
    </row>
    <row r="5304" spans="1:5" ht="30">
      <c r="A5304" s="260">
        <v>10488</v>
      </c>
      <c r="B5304" s="261" t="s">
        <v>10482</v>
      </c>
      <c r="C5304" s="260" t="s">
        <v>4628</v>
      </c>
      <c r="D5304" s="243">
        <v>1623005</v>
      </c>
      <c r="E5304" s="260" t="s">
        <v>152</v>
      </c>
    </row>
    <row r="5305" spans="1:5" ht="30">
      <c r="A5305" s="260">
        <v>13606</v>
      </c>
      <c r="B5305" s="261" t="s">
        <v>10483</v>
      </c>
      <c r="C5305" s="260" t="s">
        <v>4628</v>
      </c>
      <c r="D5305" s="243">
        <v>1437959.22</v>
      </c>
      <c r="E5305" s="260" t="s">
        <v>152</v>
      </c>
    </row>
    <row r="5306" spans="1:5" ht="15">
      <c r="A5306" s="260">
        <v>10489</v>
      </c>
      <c r="B5306" s="261" t="s">
        <v>10484</v>
      </c>
      <c r="C5306" s="260" t="s">
        <v>4627</v>
      </c>
      <c r="D5306" s="243">
        <v>14.98</v>
      </c>
      <c r="E5306" s="260" t="s">
        <v>11862</v>
      </c>
    </row>
    <row r="5307" spans="1:5" ht="15">
      <c r="A5307" s="260">
        <v>41073</v>
      </c>
      <c r="B5307" s="261" t="s">
        <v>10485</v>
      </c>
      <c r="C5307" s="260" t="s">
        <v>4636</v>
      </c>
      <c r="D5307" s="243">
        <v>2673.55</v>
      </c>
      <c r="E5307" s="260" t="s">
        <v>11862</v>
      </c>
    </row>
    <row r="5308" spans="1:5" ht="30">
      <c r="A5308" s="260">
        <v>34391</v>
      </c>
      <c r="B5308" s="261" t="s">
        <v>10486</v>
      </c>
      <c r="C5308" s="260" t="s">
        <v>4630</v>
      </c>
      <c r="D5308" s="243">
        <v>449.93</v>
      </c>
      <c r="E5308" s="260" t="s">
        <v>152</v>
      </c>
    </row>
    <row r="5309" spans="1:5" ht="30">
      <c r="A5309" s="260">
        <v>10496</v>
      </c>
      <c r="B5309" s="261" t="s">
        <v>10487</v>
      </c>
      <c r="C5309" s="260" t="s">
        <v>4630</v>
      </c>
      <c r="D5309" s="243">
        <v>391.66</v>
      </c>
      <c r="E5309" s="260" t="s">
        <v>152</v>
      </c>
    </row>
    <row r="5310" spans="1:5" ht="30">
      <c r="A5310" s="260">
        <v>10497</v>
      </c>
      <c r="B5310" s="261" t="s">
        <v>10488</v>
      </c>
      <c r="C5310" s="260" t="s">
        <v>4630</v>
      </c>
      <c r="D5310" s="243">
        <v>1018.33</v>
      </c>
      <c r="E5310" s="260" t="s">
        <v>152</v>
      </c>
    </row>
    <row r="5311" spans="1:5" ht="30">
      <c r="A5311" s="260">
        <v>10504</v>
      </c>
      <c r="B5311" s="261" t="s">
        <v>10489</v>
      </c>
      <c r="C5311" s="260" t="s">
        <v>4630</v>
      </c>
      <c r="D5311" s="243">
        <v>1190.6600000000001</v>
      </c>
      <c r="E5311" s="260" t="s">
        <v>152</v>
      </c>
    </row>
    <row r="5312" spans="1:5" ht="15">
      <c r="A5312" s="260">
        <v>34390</v>
      </c>
      <c r="B5312" s="261" t="s">
        <v>10490</v>
      </c>
      <c r="C5312" s="260" t="s">
        <v>4630</v>
      </c>
      <c r="D5312" s="243">
        <v>350.93</v>
      </c>
      <c r="E5312" s="260" t="s">
        <v>152</v>
      </c>
    </row>
    <row r="5313" spans="1:5" ht="15">
      <c r="A5313" s="260">
        <v>34389</v>
      </c>
      <c r="B5313" s="261" t="s">
        <v>10491</v>
      </c>
      <c r="C5313" s="260" t="s">
        <v>4630</v>
      </c>
      <c r="D5313" s="243">
        <v>109.66</v>
      </c>
      <c r="E5313" s="260" t="s">
        <v>152</v>
      </c>
    </row>
    <row r="5314" spans="1:5" ht="15">
      <c r="A5314" s="260">
        <v>34388</v>
      </c>
      <c r="B5314" s="261" t="s">
        <v>10492</v>
      </c>
      <c r="C5314" s="260" t="s">
        <v>4630</v>
      </c>
      <c r="D5314" s="243">
        <v>155.85</v>
      </c>
      <c r="E5314" s="260" t="s">
        <v>152</v>
      </c>
    </row>
    <row r="5315" spans="1:5" ht="15">
      <c r="A5315" s="260">
        <v>34387</v>
      </c>
      <c r="B5315" s="261" t="s">
        <v>10493</v>
      </c>
      <c r="C5315" s="260" t="s">
        <v>4630</v>
      </c>
      <c r="D5315" s="243">
        <v>253.01</v>
      </c>
      <c r="E5315" s="260" t="s">
        <v>152</v>
      </c>
    </row>
    <row r="5316" spans="1:5" ht="15">
      <c r="A5316" s="260">
        <v>11188</v>
      </c>
      <c r="B5316" s="261" t="s">
        <v>10494</v>
      </c>
      <c r="C5316" s="260" t="s">
        <v>4630</v>
      </c>
      <c r="D5316" s="243">
        <v>125.33</v>
      </c>
      <c r="E5316" s="260" t="s">
        <v>152</v>
      </c>
    </row>
    <row r="5317" spans="1:5" ht="15">
      <c r="A5317" s="260">
        <v>11189</v>
      </c>
      <c r="B5317" s="261" t="s">
        <v>10495</v>
      </c>
      <c r="C5317" s="260" t="s">
        <v>4630</v>
      </c>
      <c r="D5317" s="243">
        <v>188</v>
      </c>
      <c r="E5317" s="260" t="s">
        <v>152</v>
      </c>
    </row>
    <row r="5318" spans="1:5" ht="15">
      <c r="A5318" s="260">
        <v>21107</v>
      </c>
      <c r="B5318" s="261" t="s">
        <v>10496</v>
      </c>
      <c r="C5318" s="260" t="s">
        <v>4630</v>
      </c>
      <c r="D5318" s="243">
        <v>135.28</v>
      </c>
      <c r="E5318" s="260" t="s">
        <v>152</v>
      </c>
    </row>
    <row r="5319" spans="1:5" ht="15">
      <c r="A5319" s="260">
        <v>34386</v>
      </c>
      <c r="B5319" s="261" t="s">
        <v>10497</v>
      </c>
      <c r="C5319" s="260" t="s">
        <v>4630</v>
      </c>
      <c r="D5319" s="243">
        <v>234.99</v>
      </c>
      <c r="E5319" s="260" t="s">
        <v>152</v>
      </c>
    </row>
    <row r="5320" spans="1:5" ht="15">
      <c r="A5320" s="260">
        <v>10490</v>
      </c>
      <c r="B5320" s="261" t="s">
        <v>10498</v>
      </c>
      <c r="C5320" s="260" t="s">
        <v>4630</v>
      </c>
      <c r="D5320" s="243">
        <v>70.5</v>
      </c>
      <c r="E5320" s="260" t="s">
        <v>152</v>
      </c>
    </row>
    <row r="5321" spans="1:5" ht="15">
      <c r="A5321" s="260">
        <v>10492</v>
      </c>
      <c r="B5321" s="261" t="s">
        <v>10499</v>
      </c>
      <c r="C5321" s="260" t="s">
        <v>4630</v>
      </c>
      <c r="D5321" s="243">
        <v>93.99</v>
      </c>
      <c r="E5321" s="260" t="s">
        <v>152</v>
      </c>
    </row>
    <row r="5322" spans="1:5" ht="15">
      <c r="A5322" s="260">
        <v>10493</v>
      </c>
      <c r="B5322" s="261" t="s">
        <v>10500</v>
      </c>
      <c r="C5322" s="260" t="s">
        <v>4630</v>
      </c>
      <c r="D5322" s="243">
        <v>109.66</v>
      </c>
      <c r="E5322" s="260" t="s">
        <v>152</v>
      </c>
    </row>
    <row r="5323" spans="1:5" ht="15">
      <c r="A5323" s="260">
        <v>10491</v>
      </c>
      <c r="B5323" s="261" t="s">
        <v>10501</v>
      </c>
      <c r="C5323" s="260" t="s">
        <v>4630</v>
      </c>
      <c r="D5323" s="243">
        <v>133.16</v>
      </c>
      <c r="E5323" s="260" t="s">
        <v>152</v>
      </c>
    </row>
    <row r="5324" spans="1:5" ht="15">
      <c r="A5324" s="260">
        <v>34385</v>
      </c>
      <c r="B5324" s="261" t="s">
        <v>10502</v>
      </c>
      <c r="C5324" s="260" t="s">
        <v>4630</v>
      </c>
      <c r="D5324" s="243">
        <v>194.26</v>
      </c>
      <c r="E5324" s="260" t="s">
        <v>152</v>
      </c>
    </row>
    <row r="5325" spans="1:5" ht="15">
      <c r="A5325" s="260">
        <v>10499</v>
      </c>
      <c r="B5325" s="261" t="s">
        <v>10503</v>
      </c>
      <c r="C5325" s="260" t="s">
        <v>4630</v>
      </c>
      <c r="D5325" s="243">
        <v>78.33</v>
      </c>
      <c r="E5325" s="260" t="s">
        <v>152</v>
      </c>
    </row>
    <row r="5326" spans="1:5" ht="15">
      <c r="A5326" s="260">
        <v>34384</v>
      </c>
      <c r="B5326" s="261" t="s">
        <v>10504</v>
      </c>
      <c r="C5326" s="260" t="s">
        <v>4630</v>
      </c>
      <c r="D5326" s="243">
        <v>234.99</v>
      </c>
      <c r="E5326" s="260" t="s">
        <v>152</v>
      </c>
    </row>
    <row r="5327" spans="1:5" ht="15">
      <c r="A5327" s="260">
        <v>11185</v>
      </c>
      <c r="B5327" s="261" t="s">
        <v>10505</v>
      </c>
      <c r="C5327" s="260" t="s">
        <v>4630</v>
      </c>
      <c r="D5327" s="243">
        <v>242.83</v>
      </c>
      <c r="E5327" s="260" t="s">
        <v>152</v>
      </c>
    </row>
    <row r="5328" spans="1:5" ht="15">
      <c r="A5328" s="260">
        <v>10507</v>
      </c>
      <c r="B5328" s="261" t="s">
        <v>10506</v>
      </c>
      <c r="C5328" s="260" t="s">
        <v>4630</v>
      </c>
      <c r="D5328" s="243">
        <v>124.81</v>
      </c>
      <c r="E5328" s="260" t="s">
        <v>152</v>
      </c>
    </row>
    <row r="5329" spans="1:5" ht="15">
      <c r="A5329" s="260">
        <v>10505</v>
      </c>
      <c r="B5329" s="261" t="s">
        <v>10507</v>
      </c>
      <c r="C5329" s="260" t="s">
        <v>4630</v>
      </c>
      <c r="D5329" s="243">
        <v>73.650000000000006</v>
      </c>
      <c r="E5329" s="260" t="s">
        <v>152</v>
      </c>
    </row>
    <row r="5330" spans="1:5" ht="15">
      <c r="A5330" s="260">
        <v>10506</v>
      </c>
      <c r="B5330" s="261" t="s">
        <v>10508</v>
      </c>
      <c r="C5330" s="260" t="s">
        <v>4630</v>
      </c>
      <c r="D5330" s="243">
        <v>96.14</v>
      </c>
      <c r="E5330" s="260" t="s">
        <v>152</v>
      </c>
    </row>
    <row r="5331" spans="1:5" ht="30">
      <c r="A5331" s="260">
        <v>5031</v>
      </c>
      <c r="B5331" s="261" t="s">
        <v>10509</v>
      </c>
      <c r="C5331" s="260" t="s">
        <v>4630</v>
      </c>
      <c r="D5331" s="243">
        <v>135</v>
      </c>
      <c r="E5331" s="260" t="s">
        <v>152</v>
      </c>
    </row>
    <row r="5332" spans="1:5" ht="15">
      <c r="A5332" s="260">
        <v>10502</v>
      </c>
      <c r="B5332" s="261" t="s">
        <v>10510</v>
      </c>
      <c r="C5332" s="260" t="s">
        <v>4630</v>
      </c>
      <c r="D5332" s="243">
        <v>157.30000000000001</v>
      </c>
      <c r="E5332" s="260" t="s">
        <v>152</v>
      </c>
    </row>
    <row r="5333" spans="1:5" ht="15">
      <c r="A5333" s="260">
        <v>10501</v>
      </c>
      <c r="B5333" s="261" t="s">
        <v>10511</v>
      </c>
      <c r="C5333" s="260" t="s">
        <v>4630</v>
      </c>
      <c r="D5333" s="243">
        <v>88.87</v>
      </c>
      <c r="E5333" s="260" t="s">
        <v>152</v>
      </c>
    </row>
    <row r="5334" spans="1:5" ht="15">
      <c r="A5334" s="260">
        <v>10503</v>
      </c>
      <c r="B5334" s="261" t="s">
        <v>10512</v>
      </c>
      <c r="C5334" s="260" t="s">
        <v>4630</v>
      </c>
      <c r="D5334" s="243">
        <v>120.06</v>
      </c>
      <c r="E5334" s="260" t="s">
        <v>152</v>
      </c>
    </row>
    <row r="5335" spans="1:5" ht="30">
      <c r="A5335" s="260">
        <v>40270</v>
      </c>
      <c r="B5335" s="261" t="s">
        <v>10513</v>
      </c>
      <c r="C5335" s="260" t="s">
        <v>4631</v>
      </c>
      <c r="D5335" s="243">
        <v>44.75</v>
      </c>
      <c r="E5335" s="260" t="s">
        <v>152</v>
      </c>
    </row>
    <row r="5336" spans="1:5" ht="30">
      <c r="A5336" s="260">
        <v>20213</v>
      </c>
      <c r="B5336" s="261" t="s">
        <v>10514</v>
      </c>
      <c r="C5336" s="260" t="s">
        <v>4631</v>
      </c>
      <c r="D5336" s="243">
        <v>20.82</v>
      </c>
      <c r="E5336" s="260" t="s">
        <v>152</v>
      </c>
    </row>
    <row r="5337" spans="1:5" ht="30">
      <c r="A5337" s="260">
        <v>20211</v>
      </c>
      <c r="B5337" s="261" t="s">
        <v>10515</v>
      </c>
      <c r="C5337" s="260" t="s">
        <v>4631</v>
      </c>
      <c r="D5337" s="243">
        <v>30.76</v>
      </c>
      <c r="E5337" s="260" t="s">
        <v>152</v>
      </c>
    </row>
    <row r="5338" spans="1:5" ht="30">
      <c r="A5338" s="260">
        <v>4472</v>
      </c>
      <c r="B5338" s="261" t="s">
        <v>10516</v>
      </c>
      <c r="C5338" s="260" t="s">
        <v>4631</v>
      </c>
      <c r="D5338" s="243">
        <v>26.89</v>
      </c>
      <c r="E5338" s="260" t="s">
        <v>152</v>
      </c>
    </row>
    <row r="5339" spans="1:5" ht="30">
      <c r="A5339" s="260">
        <v>35272</v>
      </c>
      <c r="B5339" s="261" t="s">
        <v>10517</v>
      </c>
      <c r="C5339" s="260" t="s">
        <v>4631</v>
      </c>
      <c r="D5339" s="243">
        <v>35.32</v>
      </c>
      <c r="E5339" s="260" t="s">
        <v>152</v>
      </c>
    </row>
    <row r="5340" spans="1:5" ht="30">
      <c r="A5340" s="260">
        <v>4448</v>
      </c>
      <c r="B5340" s="261" t="s">
        <v>10827</v>
      </c>
      <c r="C5340" s="260" t="s">
        <v>4631</v>
      </c>
      <c r="D5340" s="243">
        <v>20.07</v>
      </c>
      <c r="E5340" s="260" t="s">
        <v>152</v>
      </c>
    </row>
    <row r="5341" spans="1:5" ht="30">
      <c r="A5341" s="260">
        <v>4425</v>
      </c>
      <c r="B5341" s="261" t="s">
        <v>10518</v>
      </c>
      <c r="C5341" s="260" t="s">
        <v>4631</v>
      </c>
      <c r="D5341" s="243">
        <v>19.75</v>
      </c>
      <c r="E5341" s="260" t="s">
        <v>152</v>
      </c>
    </row>
    <row r="5342" spans="1:5" ht="30">
      <c r="A5342" s="260">
        <v>4481</v>
      </c>
      <c r="B5342" s="261" t="s">
        <v>10519</v>
      </c>
      <c r="C5342" s="260" t="s">
        <v>4631</v>
      </c>
      <c r="D5342" s="243">
        <v>36.39</v>
      </c>
      <c r="E5342" s="260" t="s">
        <v>152</v>
      </c>
    </row>
    <row r="5343" spans="1:5" ht="15">
      <c r="A5343" s="260">
        <v>34345</v>
      </c>
      <c r="B5343" s="261" t="s">
        <v>10520</v>
      </c>
      <c r="C5343" s="260" t="s">
        <v>4627</v>
      </c>
      <c r="D5343" s="243">
        <v>11.18</v>
      </c>
      <c r="E5343" s="260" t="s">
        <v>11862</v>
      </c>
    </row>
    <row r="5344" spans="1:5" ht="15">
      <c r="A5344" s="260">
        <v>41096</v>
      </c>
      <c r="B5344" s="261" t="s">
        <v>10521</v>
      </c>
      <c r="C5344" s="260" t="s">
        <v>4636</v>
      </c>
      <c r="D5344" s="243">
        <v>1995.24</v>
      </c>
      <c r="E5344" s="260" t="s">
        <v>11862</v>
      </c>
    </row>
    <row r="5345" spans="1:5" ht="30">
      <c r="A5345" s="260">
        <v>41776</v>
      </c>
      <c r="B5345" s="261" t="s">
        <v>10522</v>
      </c>
      <c r="C5345" s="260" t="s">
        <v>4627</v>
      </c>
      <c r="D5345" s="243">
        <v>15.33</v>
      </c>
      <c r="E5345" s="260" t="s">
        <v>11862</v>
      </c>
    </row>
    <row r="5346" spans="1:5" ht="30">
      <c r="A5346" s="260">
        <v>4487</v>
      </c>
      <c r="B5346" s="261" t="s">
        <v>10523</v>
      </c>
      <c r="C5346" s="260" t="s">
        <v>4631</v>
      </c>
      <c r="D5346" s="243">
        <v>17.66</v>
      </c>
      <c r="E5346" s="260" t="s">
        <v>152</v>
      </c>
    </row>
    <row r="5347" spans="1:5" ht="15">
      <c r="A5347" s="260">
        <v>11157</v>
      </c>
      <c r="B5347" s="261" t="s">
        <v>10524</v>
      </c>
      <c r="C5347" s="260" t="s">
        <v>4647</v>
      </c>
      <c r="D5347" s="243">
        <v>126.15</v>
      </c>
      <c r="E5347" s="260" t="s">
        <v>152</v>
      </c>
    </row>
    <row r="5348" spans="1:5" ht="15">
      <c r="A5348" s="260" t="s">
        <v>139</v>
      </c>
      <c r="B5348" s="261"/>
      <c r="C5348" s="260"/>
      <c r="D5348" s="243"/>
      <c r="E5348" s="260"/>
    </row>
    <row r="5349" spans="1:5" ht="15">
      <c r="A5349" s="260"/>
      <c r="B5349" s="261"/>
      <c r="C5349" s="260"/>
      <c r="D5349" s="243"/>
      <c r="E5349" s="260"/>
    </row>
    <row r="5350" spans="1:5" ht="15">
      <c r="A5350" s="260"/>
      <c r="B5350" s="261"/>
      <c r="C5350" s="260"/>
      <c r="D5350" s="243"/>
      <c r="E5350" s="260"/>
    </row>
    <row r="5351" spans="1:5" ht="30">
      <c r="A5351" s="187" t="s">
        <v>10833</v>
      </c>
      <c r="B5351" s="261" t="s">
        <v>10834</v>
      </c>
      <c r="C5351" s="260" t="s">
        <v>147</v>
      </c>
      <c r="D5351" s="243">
        <v>32.42</v>
      </c>
      <c r="E5351" s="260" t="s">
        <v>152</v>
      </c>
    </row>
    <row r="5352" spans="1:5" ht="15">
      <c r="A5352" s="187" t="s">
        <v>10836</v>
      </c>
      <c r="B5352" s="261" t="s">
        <v>10835</v>
      </c>
      <c r="C5352" s="260" t="s">
        <v>147</v>
      </c>
      <c r="D5352" s="243">
        <v>9.2967999999999993</v>
      </c>
      <c r="E5352" s="260" t="s">
        <v>152</v>
      </c>
    </row>
    <row r="5353" spans="1:5" ht="15">
      <c r="A5353" s="260" t="s">
        <v>10831</v>
      </c>
      <c r="B5353" s="261" t="s">
        <v>10830</v>
      </c>
      <c r="C5353" s="260" t="s">
        <v>80</v>
      </c>
      <c r="D5353" s="243">
        <v>2.9571999999999998</v>
      </c>
      <c r="E5353" s="260" t="s">
        <v>152</v>
      </c>
    </row>
    <row r="5354" spans="1:5" ht="15">
      <c r="A5354" s="260"/>
      <c r="B5354" s="261"/>
      <c r="C5354" s="260"/>
      <c r="D5354" s="243"/>
      <c r="E5354" s="260"/>
    </row>
    <row r="5355" spans="1:5" ht="15">
      <c r="A5355" s="260"/>
      <c r="B5355" s="261"/>
      <c r="C5355" s="260"/>
      <c r="D5355" s="243"/>
      <c r="E5355" s="260"/>
    </row>
    <row r="5356" spans="1:5" ht="15">
      <c r="A5356" s="260"/>
      <c r="B5356" s="261"/>
      <c r="C5356" s="260"/>
      <c r="D5356" s="243"/>
      <c r="E5356" s="260"/>
    </row>
    <row r="5357" spans="1:5" ht="15">
      <c r="A5357" s="260"/>
      <c r="B5357" s="261"/>
      <c r="C5357" s="260"/>
      <c r="D5357" s="243"/>
      <c r="E5357" s="260"/>
    </row>
    <row r="5358" spans="1:5" ht="15">
      <c r="A5358" s="260"/>
      <c r="B5358" s="261"/>
      <c r="C5358" s="260"/>
      <c r="D5358" s="243"/>
      <c r="E5358" s="260"/>
    </row>
    <row r="5359" spans="1:5" ht="15">
      <c r="A5359" s="260"/>
      <c r="B5359" s="261"/>
      <c r="C5359" s="260"/>
      <c r="D5359" s="243"/>
      <c r="E5359" s="260"/>
    </row>
    <row r="5360" spans="1:5" ht="15">
      <c r="A5360" s="260"/>
      <c r="B5360" s="261"/>
      <c r="C5360" s="260"/>
      <c r="D5360" s="243"/>
      <c r="E5360" s="260"/>
    </row>
    <row r="5361" spans="1:5" ht="15">
      <c r="A5361" s="260"/>
      <c r="B5361" s="261"/>
      <c r="C5361" s="260"/>
      <c r="D5361" s="243"/>
      <c r="E5361" s="260"/>
    </row>
    <row r="5362" spans="1:5" ht="15">
      <c r="A5362" s="260" t="s">
        <v>139</v>
      </c>
      <c r="B5362" s="261"/>
      <c r="C5362" s="260"/>
      <c r="D5362" s="260"/>
      <c r="E5362" s="260"/>
    </row>
    <row r="5363" spans="1:5" ht="15">
      <c r="A5363" s="260" t="s">
        <v>10525</v>
      </c>
      <c r="B5363" s="261"/>
      <c r="C5363" s="260"/>
      <c r="D5363" s="260"/>
      <c r="E5363" s="260"/>
    </row>
    <row r="5364" spans="1:5">
      <c r="A5364" s="257"/>
      <c r="B5364" s="257"/>
      <c r="C5364" s="257"/>
      <c r="D5364" s="262"/>
      <c r="E5364" s="257"/>
    </row>
  </sheetData>
  <pageMargins left="0.78740157499999996" right="0.78740157499999996" top="0.984251969" bottom="0.984251969"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dimension ref="A1:S679"/>
  <sheetViews>
    <sheetView showGridLines="0" view="pageBreakPreview" zoomScaleNormal="100" zoomScaleSheetLayoutView="100" workbookViewId="0">
      <selection activeCell="A24" sqref="A24"/>
    </sheetView>
  </sheetViews>
  <sheetFormatPr defaultColWidth="9.140625" defaultRowHeight="15"/>
  <cols>
    <col min="1" max="1" width="16.140625" customWidth="1"/>
    <col min="2" max="2" width="36.7109375" customWidth="1"/>
    <col min="3" max="3" width="13.28515625" bestFit="1" customWidth="1"/>
    <col min="4" max="4" width="4.5703125" customWidth="1"/>
    <col min="5" max="5" width="22.7109375" bestFit="1" customWidth="1"/>
    <col min="6" max="6" width="25.7109375" customWidth="1"/>
    <col min="7" max="7" width="23.85546875" customWidth="1"/>
    <col min="8" max="8" width="11" customWidth="1"/>
    <col min="9" max="9" width="11.5703125" customWidth="1"/>
    <col min="10" max="10" width="10.28515625" customWidth="1"/>
  </cols>
  <sheetData>
    <row r="1" spans="1:19" s="96" customFormat="1" ht="15.75">
      <c r="A1" s="494"/>
      <c r="B1" s="494"/>
      <c r="C1" s="494"/>
      <c r="D1" s="494"/>
      <c r="E1" s="494"/>
      <c r="F1" s="494"/>
      <c r="G1" s="494"/>
      <c r="H1" s="151"/>
      <c r="I1" s="152"/>
      <c r="J1" s="152"/>
    </row>
    <row r="2" spans="1:19" s="74" customFormat="1" ht="18.75">
      <c r="A2" s="495" t="s">
        <v>5194</v>
      </c>
      <c r="B2" s="495"/>
      <c r="C2" s="495"/>
      <c r="D2" s="495"/>
      <c r="E2" s="495"/>
      <c r="F2" s="495"/>
      <c r="G2" s="495"/>
      <c r="H2" s="153"/>
      <c r="I2" s="154"/>
      <c r="J2" s="153"/>
      <c r="K2" s="72"/>
      <c r="L2" s="72"/>
      <c r="M2" s="72"/>
      <c r="N2" s="72"/>
      <c r="O2" s="72"/>
      <c r="P2" s="72"/>
      <c r="Q2" s="72"/>
      <c r="R2" s="72"/>
    </row>
    <row r="3" spans="1:19" s="74" customFormat="1" ht="18.75">
      <c r="A3" s="495" t="s">
        <v>10526</v>
      </c>
      <c r="B3" s="495"/>
      <c r="C3" s="495"/>
      <c r="D3" s="495"/>
      <c r="E3" s="495"/>
      <c r="F3" s="495"/>
      <c r="G3" s="495"/>
      <c r="H3" s="153"/>
      <c r="I3" s="154"/>
      <c r="J3" s="153"/>
      <c r="K3" s="72"/>
      <c r="L3" s="72"/>
      <c r="M3" s="72"/>
      <c r="N3" s="72"/>
      <c r="O3" s="72"/>
      <c r="P3" s="72"/>
      <c r="Q3" s="72"/>
      <c r="R3" s="72"/>
    </row>
    <row r="4" spans="1:19" s="74" customFormat="1" ht="18.75">
      <c r="A4" s="495" t="s">
        <v>5196</v>
      </c>
      <c r="B4" s="495"/>
      <c r="C4" s="495"/>
      <c r="D4" s="495"/>
      <c r="E4" s="495"/>
      <c r="F4" s="495"/>
      <c r="G4" s="495"/>
      <c r="H4" s="154"/>
      <c r="I4" s="153"/>
      <c r="J4" s="153"/>
      <c r="K4" s="72"/>
      <c r="L4" s="72"/>
      <c r="M4" s="72"/>
      <c r="N4" s="72"/>
      <c r="O4" s="72"/>
      <c r="P4" s="72"/>
      <c r="Q4" s="72"/>
      <c r="R4" s="72"/>
    </row>
    <row r="5" spans="1:19" s="74" customFormat="1" ht="18.75">
      <c r="A5" s="495" t="s">
        <v>141</v>
      </c>
      <c r="B5" s="495"/>
      <c r="C5" s="495"/>
      <c r="D5" s="495"/>
      <c r="E5" s="495"/>
      <c r="F5" s="495"/>
      <c r="G5" s="495"/>
      <c r="H5" s="154"/>
      <c r="I5" s="153"/>
      <c r="J5" s="153"/>
      <c r="K5" s="72"/>
      <c r="L5" s="72"/>
      <c r="M5" s="72"/>
      <c r="N5" s="72"/>
      <c r="O5" s="72"/>
      <c r="P5" s="72"/>
      <c r="Q5" s="72"/>
      <c r="R5" s="72"/>
    </row>
    <row r="6" spans="1:19" s="74" customFormat="1" ht="25.5">
      <c r="A6" s="273" t="s">
        <v>73</v>
      </c>
      <c r="B6" s="515" t="s">
        <v>12198</v>
      </c>
      <c r="C6" s="515"/>
      <c r="D6" s="515"/>
      <c r="E6" s="515"/>
      <c r="F6" s="337" t="s">
        <v>61</v>
      </c>
      <c r="G6" s="276">
        <f>'012.22-CAPA'!C20</f>
        <v>44629</v>
      </c>
      <c r="H6" s="155"/>
      <c r="I6" s="154"/>
      <c r="J6" s="153"/>
      <c r="K6" s="72"/>
      <c r="L6" s="72"/>
      <c r="M6" s="72"/>
      <c r="N6" s="72"/>
      <c r="O6" s="72"/>
      <c r="P6" s="72"/>
      <c r="Q6" s="72"/>
      <c r="R6" s="72"/>
      <c r="S6" s="72"/>
    </row>
    <row r="7" spans="1:19" s="74" customFormat="1" ht="30" customHeight="1">
      <c r="A7" s="273" t="s">
        <v>13</v>
      </c>
      <c r="B7" s="516" t="str">
        <f>'012.22-CAPA'!$C$15</f>
        <v>ESTIMATIVA DE PLANO DE MANUTENÇÃO CORRETIVA, PREVENTIVA E ASSISTÊNCIA TÉCNICA PARA SISTEMA DE AR CONDICIONADO DO HMIB</v>
      </c>
      <c r="C7" s="517"/>
      <c r="D7" s="517"/>
      <c r="E7" s="517"/>
      <c r="F7" s="338" t="s">
        <v>16</v>
      </c>
      <c r="G7" s="279" t="str">
        <f>'012.01-22-MANUTENÇÃO'!J7</f>
        <v>PROJ-DE-034-21</v>
      </c>
      <c r="H7" s="155"/>
      <c r="I7" s="153"/>
      <c r="J7" s="153"/>
      <c r="K7" s="72"/>
      <c r="L7" s="72"/>
      <c r="M7" s="72"/>
      <c r="N7" s="72"/>
      <c r="O7" s="72"/>
      <c r="P7" s="72"/>
      <c r="Q7" s="72"/>
      <c r="R7" s="72"/>
    </row>
    <row r="8" spans="1:19" s="74" customFormat="1" ht="12.75" customHeight="1">
      <c r="A8" s="133"/>
      <c r="B8" s="274"/>
      <c r="C8" s="274"/>
      <c r="D8" s="274"/>
      <c r="E8" s="328"/>
      <c r="F8" s="329"/>
      <c r="G8" s="330"/>
      <c r="H8" s="155"/>
      <c r="I8" s="153"/>
      <c r="J8" s="153"/>
      <c r="K8" s="72"/>
      <c r="L8" s="72"/>
      <c r="M8" s="72"/>
      <c r="N8" s="72"/>
      <c r="O8" s="72"/>
      <c r="P8" s="72"/>
      <c r="Q8" s="72"/>
      <c r="R8" s="72"/>
    </row>
    <row r="9" spans="1:19" s="137" customFormat="1" ht="24.75" customHeight="1">
      <c r="A9" s="300" t="s">
        <v>12</v>
      </c>
      <c r="B9" s="290" t="s">
        <v>11</v>
      </c>
      <c r="C9" s="290" t="s">
        <v>253</v>
      </c>
      <c r="D9" s="290" t="s">
        <v>9</v>
      </c>
      <c r="E9" s="290" t="s">
        <v>10</v>
      </c>
      <c r="F9" s="290" t="s">
        <v>10</v>
      </c>
      <c r="G9" s="290" t="s">
        <v>10</v>
      </c>
      <c r="H9" s="148"/>
      <c r="I9" s="148"/>
      <c r="J9" s="148"/>
    </row>
    <row r="10" spans="1:19" s="138" customFormat="1" ht="11.25">
      <c r="A10" s="298"/>
      <c r="B10" s="299"/>
      <c r="C10" s="299"/>
      <c r="D10" s="299"/>
      <c r="E10" s="331"/>
      <c r="F10" s="331"/>
      <c r="G10" s="331"/>
      <c r="H10" s="149"/>
      <c r="I10" s="149"/>
      <c r="J10" s="149"/>
    </row>
    <row r="11" spans="1:19" s="139" customFormat="1" ht="45">
      <c r="A11" s="409" t="s">
        <v>12209</v>
      </c>
      <c r="B11" s="410" t="s">
        <v>12195</v>
      </c>
      <c r="C11" s="411">
        <f>MIN(E13:G13)</f>
        <v>1684772.56</v>
      </c>
      <c r="D11" s="412" t="s">
        <v>12220</v>
      </c>
      <c r="E11" s="414" t="s">
        <v>12196</v>
      </c>
      <c r="F11" s="414" t="s">
        <v>12197</v>
      </c>
      <c r="G11" s="413"/>
      <c r="H11" s="150" t="s">
        <v>152</v>
      </c>
      <c r="I11" s="150"/>
      <c r="J11" s="150"/>
    </row>
    <row r="12" spans="1:19" s="139" customFormat="1" ht="11.25">
      <c r="A12" s="136"/>
      <c r="B12" s="140"/>
      <c r="C12" s="3" t="s">
        <v>258</v>
      </c>
      <c r="D12" s="145"/>
      <c r="E12" s="2" t="s">
        <v>12214</v>
      </c>
      <c r="F12" s="2" t="s">
        <v>12211</v>
      </c>
      <c r="G12" s="327"/>
      <c r="H12" s="150" t="s">
        <v>257</v>
      </c>
      <c r="I12" s="150" t="s">
        <v>254</v>
      </c>
      <c r="J12" s="150" t="s">
        <v>255</v>
      </c>
    </row>
    <row r="13" spans="1:19" s="139" customFormat="1">
      <c r="A13" s="141"/>
      <c r="B13" s="142"/>
      <c r="C13" s="3" t="s">
        <v>8</v>
      </c>
      <c r="D13" s="172"/>
      <c r="E13" s="333">
        <v>1684772.56</v>
      </c>
      <c r="F13" s="333">
        <v>2476325.44</v>
      </c>
      <c r="G13" s="333"/>
      <c r="H13" s="150">
        <f>MEDIAN(E13:G13)</f>
        <v>2080549</v>
      </c>
      <c r="I13" s="150">
        <f>H13*1.3</f>
        <v>2704713.7</v>
      </c>
      <c r="J13" s="150">
        <f>H13*0.7</f>
        <v>1456384.2999999998</v>
      </c>
    </row>
    <row r="14" spans="1:19" s="139" customFormat="1">
      <c r="A14" s="141"/>
      <c r="B14" s="142"/>
      <c r="C14" s="3" t="s">
        <v>7</v>
      </c>
      <c r="D14" s="172"/>
      <c r="E14" s="327" t="s">
        <v>12215</v>
      </c>
      <c r="F14" s="327" t="s">
        <v>12212</v>
      </c>
      <c r="G14" s="327"/>
      <c r="H14" s="150"/>
      <c r="I14" s="150"/>
      <c r="J14" s="150"/>
    </row>
    <row r="15" spans="1:19" s="139" customFormat="1">
      <c r="A15" s="141"/>
      <c r="B15" s="142"/>
      <c r="C15" s="3" t="s">
        <v>6</v>
      </c>
      <c r="D15" s="172"/>
      <c r="E15" s="332" t="s">
        <v>12216</v>
      </c>
      <c r="F15" s="334" t="s">
        <v>12213</v>
      </c>
      <c r="G15" s="334"/>
      <c r="H15" s="150"/>
      <c r="I15" s="150"/>
      <c r="J15" s="150"/>
    </row>
    <row r="16" spans="1:19" s="139" customFormat="1">
      <c r="A16" s="143"/>
      <c r="B16" s="144"/>
      <c r="C16" s="3" t="s">
        <v>5</v>
      </c>
      <c r="D16" s="175"/>
      <c r="E16" s="332">
        <v>44567</v>
      </c>
      <c r="F16" s="332">
        <v>44614</v>
      </c>
      <c r="G16" s="332"/>
      <c r="H16" s="150"/>
      <c r="I16" s="150"/>
      <c r="J16" s="150"/>
    </row>
    <row r="17" spans="1:10" s="139" customFormat="1">
      <c r="A17" s="191"/>
      <c r="B17" s="191"/>
      <c r="C17" s="194"/>
      <c r="D17" s="193"/>
      <c r="E17" s="335"/>
      <c r="F17" s="335"/>
      <c r="G17" s="335"/>
      <c r="H17" s="150"/>
      <c r="I17" s="150"/>
      <c r="J17" s="150"/>
    </row>
    <row r="18" spans="1:10" s="139" customFormat="1">
      <c r="A18" s="191"/>
      <c r="B18" s="191"/>
      <c r="C18" s="194"/>
      <c r="D18" s="193"/>
      <c r="E18" s="335"/>
      <c r="F18" s="335"/>
      <c r="G18" s="335"/>
      <c r="H18" s="150"/>
      <c r="I18" s="150"/>
      <c r="J18" s="150"/>
    </row>
    <row r="19" spans="1:10" s="78" customFormat="1" ht="58.5" customHeight="1">
      <c r="A19" s="446" t="str">
        <f>'012.22-CAPA'!$B$38</f>
        <v>Eng. Dieyson Gomes Moitinho
CREA 27.095/D-DF
ART: 0720220018911</v>
      </c>
      <c r="B19" s="446"/>
      <c r="C19" s="446"/>
      <c r="D19" s="446"/>
      <c r="E19" s="446"/>
      <c r="F19" s="446"/>
      <c r="G19" s="446"/>
      <c r="H19" s="153"/>
      <c r="I19" s="153"/>
      <c r="J19" s="153"/>
    </row>
    <row r="20" spans="1:10" s="95" customFormat="1" ht="15.75">
      <c r="A20" s="146"/>
      <c r="B20" s="147"/>
      <c r="C20" s="147"/>
      <c r="E20" s="336"/>
      <c r="F20" s="336"/>
      <c r="G20" s="336"/>
      <c r="H20" s="148"/>
      <c r="I20" s="148"/>
      <c r="J20" s="148"/>
    </row>
    <row r="21" spans="1:10" s="95" customFormat="1" ht="15.75">
      <c r="A21" s="146"/>
      <c r="B21" s="147"/>
      <c r="C21" s="147"/>
      <c r="E21" s="336"/>
      <c r="F21" s="336"/>
      <c r="G21" s="336"/>
      <c r="H21" s="148"/>
      <c r="I21" s="148"/>
      <c r="J21" s="148"/>
    </row>
    <row r="22" spans="1:10" s="95" customFormat="1" ht="15.75">
      <c r="A22" s="146"/>
      <c r="B22" s="147"/>
      <c r="C22" s="147"/>
      <c r="E22" s="336"/>
      <c r="F22" s="336"/>
      <c r="G22" s="336"/>
      <c r="H22" s="148"/>
      <c r="I22" s="148"/>
      <c r="J22" s="148"/>
    </row>
    <row r="23" spans="1:10" s="95" customFormat="1" ht="15.75">
      <c r="A23" s="146"/>
      <c r="B23" s="147"/>
      <c r="C23" s="147"/>
      <c r="E23" s="336"/>
      <c r="F23" s="336"/>
      <c r="G23" s="336"/>
      <c r="H23" s="148"/>
      <c r="I23" s="148"/>
      <c r="J23" s="148"/>
    </row>
    <row r="24" spans="1:10" s="95" customFormat="1" ht="15.75">
      <c r="A24" s="146"/>
      <c r="B24" s="147"/>
      <c r="C24" s="147"/>
      <c r="E24" s="336"/>
      <c r="F24" s="336"/>
      <c r="G24" s="336"/>
      <c r="H24" s="148"/>
      <c r="I24" s="148"/>
      <c r="J24" s="148"/>
    </row>
    <row r="25" spans="1:10" s="95" customFormat="1" ht="15.75">
      <c r="A25" s="146"/>
      <c r="B25" s="147"/>
      <c r="C25" s="147"/>
      <c r="E25" s="336"/>
      <c r="F25" s="336"/>
      <c r="G25" s="336"/>
      <c r="H25" s="148"/>
      <c r="I25" s="148"/>
      <c r="J25" s="148"/>
    </row>
    <row r="26" spans="1:10" s="95" customFormat="1" ht="15.75">
      <c r="A26" s="146"/>
      <c r="B26" s="147"/>
      <c r="C26" s="147"/>
      <c r="E26" s="336"/>
      <c r="F26" s="336"/>
      <c r="G26" s="336"/>
      <c r="H26" s="148"/>
      <c r="I26" s="148"/>
      <c r="J26" s="148"/>
    </row>
    <row r="27" spans="1:10" s="95" customFormat="1" ht="15.75">
      <c r="A27" s="146"/>
      <c r="B27" s="147"/>
      <c r="C27" s="147"/>
      <c r="E27" s="336"/>
      <c r="F27" s="336"/>
      <c r="G27" s="336"/>
      <c r="H27" s="148"/>
      <c r="I27" s="148"/>
      <c r="J27" s="148"/>
    </row>
    <row r="28" spans="1:10" s="95" customFormat="1" ht="15.75">
      <c r="A28" s="146"/>
      <c r="B28" s="147"/>
      <c r="C28" s="147"/>
      <c r="E28" s="336"/>
      <c r="F28" s="336"/>
      <c r="G28" s="336"/>
      <c r="H28" s="148"/>
      <c r="I28" s="148"/>
      <c r="J28" s="148"/>
    </row>
    <row r="29" spans="1:10" s="95" customFormat="1" ht="15.75">
      <c r="A29" s="146"/>
      <c r="B29" s="147"/>
      <c r="C29" s="147"/>
      <c r="E29" s="336"/>
      <c r="F29" s="336"/>
      <c r="G29" s="336"/>
      <c r="H29" s="148"/>
      <c r="I29" s="148"/>
      <c r="J29" s="148"/>
    </row>
    <row r="30" spans="1:10" s="95" customFormat="1" ht="15.75">
      <c r="A30" s="146"/>
      <c r="B30" s="147"/>
      <c r="C30" s="147"/>
      <c r="E30" s="336"/>
      <c r="F30" s="336"/>
      <c r="G30" s="336"/>
      <c r="H30" s="148"/>
      <c r="I30" s="148"/>
      <c r="J30" s="148"/>
    </row>
    <row r="31" spans="1:10" s="95" customFormat="1" ht="15.75">
      <c r="A31" s="146"/>
      <c r="B31" s="147"/>
      <c r="C31" s="147"/>
      <c r="E31" s="336"/>
      <c r="F31" s="336"/>
      <c r="G31" s="336"/>
      <c r="H31" s="148"/>
      <c r="I31" s="148"/>
      <c r="J31" s="148"/>
    </row>
    <row r="32" spans="1:10" s="95" customFormat="1" ht="15.75">
      <c r="A32" s="146"/>
      <c r="B32" s="147"/>
      <c r="C32" s="147"/>
      <c r="E32" s="336"/>
      <c r="F32" s="336"/>
      <c r="G32" s="336"/>
      <c r="H32" s="148"/>
      <c r="I32" s="148"/>
      <c r="J32" s="148"/>
    </row>
    <row r="33" spans="1:10" s="95" customFormat="1" ht="15.75">
      <c r="A33" s="146"/>
      <c r="B33" s="147"/>
      <c r="C33" s="147"/>
      <c r="E33" s="336"/>
      <c r="F33" s="336"/>
      <c r="G33" s="336"/>
      <c r="H33" s="148"/>
      <c r="I33" s="148"/>
      <c r="J33" s="148"/>
    </row>
    <row r="34" spans="1:10" s="95" customFormat="1" ht="15.75">
      <c r="A34" s="146"/>
      <c r="B34" s="147"/>
      <c r="C34" s="147"/>
      <c r="E34" s="336"/>
      <c r="F34" s="336"/>
      <c r="G34" s="336"/>
      <c r="H34" s="148"/>
      <c r="I34" s="148"/>
      <c r="J34" s="148"/>
    </row>
    <row r="35" spans="1:10" s="95" customFormat="1" ht="15.75">
      <c r="A35" s="146"/>
      <c r="B35" s="147"/>
      <c r="C35" s="147"/>
      <c r="E35" s="336"/>
      <c r="F35" s="336"/>
      <c r="G35" s="336"/>
      <c r="H35" s="148"/>
      <c r="I35" s="148"/>
      <c r="J35" s="148"/>
    </row>
    <row r="36" spans="1:10" s="95" customFormat="1" ht="15.75">
      <c r="A36" s="146"/>
      <c r="B36" s="147"/>
      <c r="C36" s="147"/>
      <c r="E36" s="336"/>
      <c r="F36" s="336"/>
      <c r="G36" s="336"/>
      <c r="H36" s="148"/>
      <c r="I36" s="148"/>
      <c r="J36" s="148"/>
    </row>
    <row r="37" spans="1:10" s="95" customFormat="1" ht="15.75">
      <c r="A37" s="146"/>
      <c r="B37" s="147"/>
      <c r="C37" s="147"/>
      <c r="E37" s="336"/>
      <c r="F37" s="336"/>
      <c r="G37" s="336"/>
      <c r="H37" s="148"/>
      <c r="I37" s="148"/>
      <c r="J37" s="148"/>
    </row>
    <row r="38" spans="1:10" s="95" customFormat="1" ht="15.75">
      <c r="A38" s="146"/>
      <c r="B38" s="147"/>
      <c r="C38" s="147"/>
      <c r="E38" s="336"/>
      <c r="F38" s="336"/>
      <c r="G38" s="336"/>
      <c r="H38" s="148"/>
      <c r="I38" s="148"/>
      <c r="J38" s="148"/>
    </row>
    <row r="39" spans="1:10" s="95" customFormat="1" ht="15.75">
      <c r="A39" s="146"/>
      <c r="B39" s="147"/>
      <c r="C39" s="147"/>
      <c r="E39" s="336"/>
      <c r="F39" s="336"/>
      <c r="G39" s="336"/>
      <c r="H39" s="148"/>
      <c r="I39" s="148"/>
      <c r="J39" s="148"/>
    </row>
    <row r="40" spans="1:10" s="95" customFormat="1" ht="15.75">
      <c r="A40" s="146"/>
      <c r="B40" s="147"/>
      <c r="C40" s="147"/>
      <c r="E40" s="336"/>
      <c r="F40" s="336"/>
      <c r="G40" s="336"/>
      <c r="H40" s="148"/>
      <c r="I40" s="148"/>
      <c r="J40" s="148"/>
    </row>
    <row r="41" spans="1:10" s="95" customFormat="1" ht="15.75">
      <c r="A41" s="146"/>
      <c r="B41" s="147"/>
      <c r="C41" s="147"/>
      <c r="E41" s="336"/>
      <c r="F41" s="336"/>
      <c r="G41" s="336"/>
      <c r="H41" s="148"/>
      <c r="I41" s="148"/>
      <c r="J41" s="148"/>
    </row>
    <row r="42" spans="1:10" s="95" customFormat="1" ht="15.75">
      <c r="A42" s="146"/>
      <c r="B42" s="147"/>
      <c r="C42" s="147"/>
      <c r="E42" s="336"/>
      <c r="F42" s="336"/>
      <c r="G42" s="336"/>
      <c r="H42" s="148"/>
      <c r="I42" s="148"/>
      <c r="J42" s="148"/>
    </row>
    <row r="43" spans="1:10" s="95" customFormat="1" ht="15.75">
      <c r="A43" s="146"/>
      <c r="B43" s="147"/>
      <c r="C43" s="147"/>
      <c r="E43" s="336"/>
      <c r="F43" s="336"/>
      <c r="G43" s="336"/>
      <c r="H43" s="148"/>
      <c r="I43" s="148"/>
      <c r="J43" s="148"/>
    </row>
    <row r="44" spans="1:10" s="95" customFormat="1" ht="15.75">
      <c r="A44" s="146"/>
      <c r="B44" s="147"/>
      <c r="C44" s="147"/>
      <c r="E44" s="336"/>
      <c r="F44" s="336"/>
      <c r="G44" s="336"/>
      <c r="H44" s="148"/>
      <c r="I44" s="148"/>
      <c r="J44" s="148"/>
    </row>
    <row r="45" spans="1:10" s="95" customFormat="1" ht="15.75">
      <c r="A45" s="146"/>
      <c r="B45" s="147"/>
      <c r="C45" s="147"/>
      <c r="E45" s="336"/>
      <c r="F45" s="336"/>
      <c r="G45" s="336"/>
      <c r="H45" s="148"/>
      <c r="I45" s="148"/>
      <c r="J45" s="148"/>
    </row>
    <row r="46" spans="1:10" s="95" customFormat="1" ht="15.75">
      <c r="A46" s="146"/>
      <c r="B46" s="147"/>
      <c r="C46" s="147"/>
      <c r="E46" s="336"/>
      <c r="F46" s="336"/>
      <c r="G46" s="336"/>
      <c r="H46" s="148"/>
      <c r="I46" s="148"/>
      <c r="J46" s="148"/>
    </row>
    <row r="47" spans="1:10" s="95" customFormat="1" ht="15.75">
      <c r="A47" s="146"/>
      <c r="B47" s="147"/>
      <c r="C47" s="147"/>
      <c r="E47" s="336"/>
      <c r="F47" s="336"/>
      <c r="G47" s="336"/>
      <c r="H47" s="148"/>
      <c r="I47" s="148"/>
      <c r="J47" s="148"/>
    </row>
    <row r="48" spans="1:10" s="95" customFormat="1" ht="15.75">
      <c r="A48" s="146"/>
      <c r="B48" s="147"/>
      <c r="C48" s="147"/>
      <c r="E48" s="336"/>
      <c r="F48" s="336"/>
      <c r="G48" s="336"/>
      <c r="H48" s="148"/>
      <c r="I48" s="148"/>
      <c r="J48" s="148"/>
    </row>
    <row r="49" spans="1:10" s="95" customFormat="1" ht="15.75">
      <c r="A49" s="146"/>
      <c r="B49" s="147"/>
      <c r="C49" s="147"/>
      <c r="E49" s="336"/>
      <c r="F49" s="336"/>
      <c r="G49" s="336"/>
      <c r="H49" s="148"/>
      <c r="I49" s="148"/>
      <c r="J49" s="148"/>
    </row>
    <row r="50" spans="1:10" s="95" customFormat="1" ht="15.75">
      <c r="A50" s="146"/>
      <c r="B50" s="147"/>
      <c r="C50" s="147"/>
      <c r="E50" s="336"/>
      <c r="F50" s="336"/>
      <c r="G50" s="336"/>
      <c r="H50" s="148"/>
      <c r="I50" s="148"/>
      <c r="J50" s="148"/>
    </row>
    <row r="51" spans="1:10" s="95" customFormat="1" ht="15.75">
      <c r="A51" s="146"/>
      <c r="B51" s="147"/>
      <c r="C51" s="147"/>
      <c r="E51" s="336"/>
      <c r="F51" s="336"/>
      <c r="G51" s="336"/>
      <c r="H51" s="148"/>
      <c r="I51" s="148"/>
      <c r="J51" s="148"/>
    </row>
    <row r="52" spans="1:10" s="95" customFormat="1" ht="15.75">
      <c r="A52" s="146"/>
      <c r="B52" s="147"/>
      <c r="C52" s="147"/>
      <c r="E52" s="336"/>
      <c r="F52" s="336"/>
      <c r="G52" s="336"/>
      <c r="H52" s="148"/>
      <c r="I52" s="148"/>
      <c r="J52" s="148"/>
    </row>
    <row r="53" spans="1:10" s="95" customFormat="1" ht="15.75">
      <c r="A53" s="146"/>
      <c r="B53" s="147"/>
      <c r="C53" s="147"/>
      <c r="E53" s="336"/>
      <c r="F53" s="336"/>
      <c r="G53" s="336"/>
      <c r="H53" s="148"/>
      <c r="I53" s="148"/>
      <c r="J53" s="148"/>
    </row>
    <row r="54" spans="1:10" s="95" customFormat="1" ht="15.75">
      <c r="A54" s="146"/>
      <c r="B54" s="147"/>
      <c r="C54" s="147"/>
      <c r="E54" s="336"/>
      <c r="F54" s="336"/>
      <c r="G54" s="336"/>
      <c r="H54" s="148"/>
      <c r="I54" s="148"/>
      <c r="J54" s="148"/>
    </row>
    <row r="55" spans="1:10" s="95" customFormat="1" ht="15.75">
      <c r="A55" s="146"/>
      <c r="B55" s="147"/>
      <c r="C55" s="147"/>
      <c r="E55" s="336"/>
      <c r="F55" s="336"/>
      <c r="G55" s="336"/>
      <c r="H55" s="148"/>
      <c r="I55" s="148"/>
      <c r="J55" s="148"/>
    </row>
    <row r="56" spans="1:10" s="95" customFormat="1" ht="15.75">
      <c r="A56" s="146"/>
      <c r="B56" s="147"/>
      <c r="C56" s="147"/>
      <c r="E56" s="336"/>
      <c r="F56" s="336"/>
      <c r="G56" s="336"/>
      <c r="H56" s="148"/>
      <c r="I56" s="148"/>
      <c r="J56" s="148"/>
    </row>
    <row r="57" spans="1:10" s="95" customFormat="1" ht="15.75">
      <c r="A57" s="146"/>
      <c r="B57" s="147"/>
      <c r="C57" s="147"/>
      <c r="E57" s="336"/>
      <c r="F57" s="336"/>
      <c r="G57" s="336"/>
      <c r="H57" s="148"/>
      <c r="I57" s="148"/>
      <c r="J57" s="148"/>
    </row>
    <row r="58" spans="1:10" s="95" customFormat="1" ht="15.75">
      <c r="A58" s="146"/>
      <c r="B58" s="147"/>
      <c r="C58" s="147"/>
      <c r="E58" s="336"/>
      <c r="F58" s="336"/>
      <c r="G58" s="336"/>
      <c r="H58" s="148"/>
      <c r="I58" s="148"/>
      <c r="J58" s="148"/>
    </row>
    <row r="59" spans="1:10" s="95" customFormat="1" ht="15.75">
      <c r="A59" s="146"/>
      <c r="B59" s="147"/>
      <c r="C59" s="147"/>
      <c r="E59" s="336"/>
      <c r="F59" s="336"/>
      <c r="G59" s="336"/>
      <c r="H59" s="148"/>
      <c r="I59" s="148"/>
      <c r="J59" s="148"/>
    </row>
    <row r="60" spans="1:10" s="95" customFormat="1" ht="15.75">
      <c r="A60" s="146"/>
      <c r="B60" s="147"/>
      <c r="C60" s="147"/>
      <c r="E60" s="336"/>
      <c r="F60" s="336"/>
      <c r="G60" s="336"/>
      <c r="H60" s="148"/>
      <c r="I60" s="148"/>
      <c r="J60" s="148"/>
    </row>
    <row r="61" spans="1:10" s="95" customFormat="1" ht="15.75">
      <c r="A61" s="146"/>
      <c r="B61" s="147"/>
      <c r="C61" s="147"/>
      <c r="E61" s="336"/>
      <c r="F61" s="336"/>
      <c r="G61" s="336"/>
      <c r="H61" s="148"/>
      <c r="I61" s="148"/>
      <c r="J61" s="148"/>
    </row>
    <row r="62" spans="1:10" s="95" customFormat="1" ht="15.75">
      <c r="A62" s="146"/>
      <c r="B62" s="147"/>
      <c r="C62" s="147"/>
      <c r="E62" s="336"/>
      <c r="F62" s="336"/>
      <c r="G62" s="336"/>
      <c r="H62" s="148"/>
      <c r="I62" s="148"/>
      <c r="J62" s="148"/>
    </row>
    <row r="63" spans="1:10" s="95" customFormat="1" ht="15.75">
      <c r="A63" s="146"/>
      <c r="B63" s="147"/>
      <c r="C63" s="147"/>
      <c r="E63" s="336"/>
      <c r="F63" s="336"/>
      <c r="G63" s="336"/>
      <c r="H63" s="148"/>
      <c r="I63" s="148"/>
      <c r="J63" s="148"/>
    </row>
    <row r="64" spans="1:10" s="95" customFormat="1" ht="15.75">
      <c r="A64" s="146"/>
      <c r="B64" s="147"/>
      <c r="C64" s="147"/>
      <c r="E64" s="336"/>
      <c r="F64" s="336"/>
      <c r="G64" s="336"/>
      <c r="H64" s="148"/>
      <c r="I64" s="148"/>
      <c r="J64" s="148"/>
    </row>
    <row r="65" spans="1:10" s="95" customFormat="1" ht="15.75">
      <c r="A65" s="146"/>
      <c r="B65" s="147"/>
      <c r="C65" s="147"/>
      <c r="E65" s="336"/>
      <c r="F65" s="336"/>
      <c r="G65" s="336"/>
      <c r="H65" s="148"/>
      <c r="I65" s="148"/>
      <c r="J65" s="148"/>
    </row>
    <row r="66" spans="1:10" s="95" customFormat="1" ht="15.75">
      <c r="A66" s="146"/>
      <c r="B66" s="147"/>
      <c r="C66" s="147"/>
      <c r="E66" s="336"/>
      <c r="F66" s="336"/>
      <c r="G66" s="336"/>
      <c r="H66" s="148"/>
      <c r="I66" s="148"/>
      <c r="J66" s="148"/>
    </row>
    <row r="67" spans="1:10" s="95" customFormat="1" ht="15.75">
      <c r="A67" s="146"/>
      <c r="B67" s="147"/>
      <c r="C67" s="147"/>
      <c r="E67" s="336"/>
      <c r="F67" s="336"/>
      <c r="G67" s="336"/>
      <c r="H67" s="148"/>
      <c r="I67" s="148"/>
      <c r="J67" s="148"/>
    </row>
    <row r="68" spans="1:10" s="95" customFormat="1" ht="15.75">
      <c r="A68" s="146"/>
      <c r="B68" s="147"/>
      <c r="C68" s="147"/>
      <c r="E68" s="336"/>
      <c r="F68" s="336"/>
      <c r="G68" s="336"/>
      <c r="H68" s="148"/>
      <c r="I68" s="148"/>
      <c r="J68" s="148"/>
    </row>
    <row r="69" spans="1:10" s="95" customFormat="1" ht="15.75">
      <c r="A69" s="146"/>
      <c r="B69" s="147"/>
      <c r="C69" s="147"/>
      <c r="E69" s="336"/>
      <c r="F69" s="336"/>
      <c r="G69" s="336"/>
      <c r="H69" s="148"/>
      <c r="I69" s="148"/>
      <c r="J69" s="148"/>
    </row>
    <row r="70" spans="1:10" s="95" customFormat="1" ht="15.75">
      <c r="A70" s="146"/>
      <c r="B70" s="147"/>
      <c r="C70" s="147"/>
      <c r="E70" s="336"/>
      <c r="F70" s="336"/>
      <c r="G70" s="336"/>
      <c r="H70" s="148"/>
      <c r="I70" s="148"/>
      <c r="J70" s="148"/>
    </row>
    <row r="71" spans="1:10" s="95" customFormat="1" ht="15.75">
      <c r="A71" s="146"/>
      <c r="B71" s="147"/>
      <c r="C71" s="147"/>
      <c r="E71" s="336"/>
      <c r="F71" s="336"/>
      <c r="G71" s="336"/>
      <c r="H71" s="148"/>
      <c r="I71" s="148"/>
      <c r="J71" s="148"/>
    </row>
    <row r="72" spans="1:10" s="95" customFormat="1" ht="15.75">
      <c r="A72" s="146"/>
      <c r="B72" s="147"/>
      <c r="C72" s="147"/>
      <c r="E72" s="336"/>
      <c r="F72" s="336"/>
      <c r="G72" s="336"/>
      <c r="H72" s="148"/>
      <c r="I72" s="148"/>
      <c r="J72" s="148"/>
    </row>
    <row r="73" spans="1:10" s="95" customFormat="1" ht="15.75">
      <c r="A73" s="146"/>
      <c r="B73" s="147"/>
      <c r="C73" s="147"/>
      <c r="E73" s="336"/>
      <c r="F73" s="336"/>
      <c r="G73" s="336"/>
      <c r="H73" s="148"/>
      <c r="I73" s="148"/>
      <c r="J73" s="148"/>
    </row>
    <row r="74" spans="1:10" s="95" customFormat="1" ht="15.75">
      <c r="A74" s="146"/>
      <c r="B74" s="147"/>
      <c r="C74" s="147"/>
      <c r="E74" s="336"/>
      <c r="F74" s="336"/>
      <c r="G74" s="336"/>
      <c r="H74" s="148"/>
      <c r="I74" s="148"/>
      <c r="J74" s="148"/>
    </row>
    <row r="75" spans="1:10" s="95" customFormat="1" ht="15.75">
      <c r="A75" s="146"/>
      <c r="B75" s="147"/>
      <c r="C75" s="147"/>
      <c r="E75" s="336"/>
      <c r="F75" s="336"/>
      <c r="G75" s="336"/>
      <c r="H75" s="148"/>
      <c r="I75" s="148"/>
      <c r="J75" s="148"/>
    </row>
    <row r="76" spans="1:10" s="95" customFormat="1" ht="15.75">
      <c r="A76" s="146"/>
      <c r="B76" s="147"/>
      <c r="C76" s="147"/>
      <c r="E76" s="336"/>
      <c r="F76" s="336"/>
      <c r="G76" s="336"/>
      <c r="H76" s="148"/>
      <c r="I76" s="148"/>
      <c r="J76" s="148"/>
    </row>
    <row r="77" spans="1:10" s="95" customFormat="1" ht="15.75">
      <c r="A77" s="146"/>
      <c r="B77" s="147"/>
      <c r="C77" s="147"/>
      <c r="E77" s="336"/>
      <c r="F77" s="336"/>
      <c r="G77" s="336"/>
      <c r="H77" s="148"/>
      <c r="I77" s="148"/>
      <c r="J77" s="148"/>
    </row>
    <row r="78" spans="1:10" s="95" customFormat="1" ht="15.75">
      <c r="A78" s="146"/>
      <c r="B78" s="147"/>
      <c r="C78" s="147"/>
      <c r="E78" s="336"/>
      <c r="F78" s="336"/>
      <c r="G78" s="336"/>
      <c r="H78" s="148"/>
      <c r="I78" s="148"/>
      <c r="J78" s="148"/>
    </row>
    <row r="79" spans="1:10" s="95" customFormat="1" ht="15.75">
      <c r="A79" s="146"/>
      <c r="B79" s="147"/>
      <c r="C79" s="147"/>
      <c r="E79" s="336"/>
      <c r="F79" s="336"/>
      <c r="G79" s="336"/>
      <c r="H79" s="148"/>
      <c r="I79" s="148"/>
      <c r="J79" s="148"/>
    </row>
    <row r="80" spans="1:10" s="95" customFormat="1" ht="15.75">
      <c r="A80" s="146"/>
      <c r="B80" s="147"/>
      <c r="C80" s="147"/>
      <c r="E80" s="336"/>
      <c r="F80" s="336"/>
      <c r="G80" s="336"/>
      <c r="H80" s="148"/>
      <c r="I80" s="148"/>
      <c r="J80" s="148"/>
    </row>
    <row r="81" spans="1:10" s="95" customFormat="1" ht="15.75">
      <c r="A81" s="146"/>
      <c r="B81" s="147"/>
      <c r="C81" s="147"/>
      <c r="E81" s="336"/>
      <c r="F81" s="336"/>
      <c r="G81" s="336"/>
      <c r="H81" s="148"/>
      <c r="I81" s="148"/>
      <c r="J81" s="148"/>
    </row>
    <row r="82" spans="1:10" s="95" customFormat="1" ht="15.75">
      <c r="A82" s="146"/>
      <c r="B82" s="147"/>
      <c r="C82" s="147"/>
      <c r="E82" s="336"/>
      <c r="F82" s="336"/>
      <c r="G82" s="336"/>
      <c r="H82" s="148"/>
      <c r="I82" s="148"/>
      <c r="J82" s="148"/>
    </row>
    <row r="83" spans="1:10" s="95" customFormat="1" ht="15.75">
      <c r="A83" s="146"/>
      <c r="B83" s="147"/>
      <c r="C83" s="147"/>
      <c r="E83" s="336"/>
      <c r="F83" s="336"/>
      <c r="G83" s="336"/>
      <c r="H83" s="148"/>
      <c r="I83" s="148"/>
      <c r="J83" s="148"/>
    </row>
    <row r="84" spans="1:10" s="95" customFormat="1" ht="15.75">
      <c r="A84" s="146"/>
      <c r="B84" s="147"/>
      <c r="C84" s="147"/>
      <c r="E84" s="336"/>
      <c r="F84" s="336"/>
      <c r="G84" s="336"/>
      <c r="H84" s="148"/>
      <c r="I84" s="148"/>
      <c r="J84" s="148"/>
    </row>
    <row r="85" spans="1:10" s="95" customFormat="1" ht="15.75">
      <c r="A85" s="146"/>
      <c r="B85" s="147"/>
      <c r="C85" s="147"/>
      <c r="E85" s="336"/>
      <c r="F85" s="336"/>
      <c r="G85" s="336"/>
      <c r="H85" s="148"/>
      <c r="I85" s="148"/>
      <c r="J85" s="148"/>
    </row>
    <row r="86" spans="1:10" s="95" customFormat="1" ht="15.75">
      <c r="A86" s="146"/>
      <c r="B86" s="147"/>
      <c r="C86" s="147"/>
      <c r="E86" s="336"/>
      <c r="F86" s="336"/>
      <c r="G86" s="336"/>
      <c r="H86" s="148"/>
      <c r="I86" s="148"/>
      <c r="J86" s="148"/>
    </row>
    <row r="87" spans="1:10" s="95" customFormat="1" ht="15.75">
      <c r="A87" s="146"/>
      <c r="B87" s="147"/>
      <c r="C87" s="147"/>
      <c r="E87" s="336"/>
      <c r="F87" s="336"/>
      <c r="G87" s="336"/>
      <c r="H87" s="148"/>
      <c r="I87" s="148"/>
      <c r="J87" s="148"/>
    </row>
    <row r="88" spans="1:10" s="95" customFormat="1" ht="15.75">
      <c r="A88" s="146"/>
      <c r="B88" s="147"/>
      <c r="C88" s="147"/>
      <c r="E88" s="336"/>
      <c r="F88" s="336"/>
      <c r="G88" s="336"/>
      <c r="H88" s="148"/>
      <c r="I88" s="148"/>
      <c r="J88" s="148"/>
    </row>
    <row r="89" spans="1:10" s="95" customFormat="1" ht="15.75">
      <c r="A89" s="146"/>
      <c r="B89" s="147"/>
      <c r="C89" s="147"/>
      <c r="E89" s="336"/>
      <c r="F89" s="336"/>
      <c r="G89" s="336"/>
      <c r="H89" s="148"/>
      <c r="I89" s="148"/>
      <c r="J89" s="148"/>
    </row>
    <row r="90" spans="1:10" s="95" customFormat="1" ht="15.75">
      <c r="A90" s="146"/>
      <c r="B90" s="147"/>
      <c r="C90" s="147"/>
      <c r="E90" s="336"/>
      <c r="F90" s="336"/>
      <c r="G90" s="336"/>
      <c r="H90" s="148"/>
      <c r="I90" s="148"/>
      <c r="J90" s="148"/>
    </row>
    <row r="91" spans="1:10" s="95" customFormat="1" ht="15.75">
      <c r="A91" s="146"/>
      <c r="B91" s="147"/>
      <c r="C91" s="147"/>
      <c r="E91" s="336"/>
      <c r="F91" s="336"/>
      <c r="G91" s="336"/>
      <c r="H91" s="148"/>
      <c r="I91" s="148"/>
      <c r="J91" s="148"/>
    </row>
    <row r="92" spans="1:10" s="95" customFormat="1" ht="15.75">
      <c r="A92" s="146"/>
      <c r="B92" s="147"/>
      <c r="C92" s="147"/>
      <c r="E92" s="336"/>
      <c r="F92" s="336"/>
      <c r="G92" s="336"/>
      <c r="H92" s="148"/>
      <c r="I92" s="148"/>
      <c r="J92" s="148"/>
    </row>
    <row r="93" spans="1:10" s="95" customFormat="1" ht="15.75">
      <c r="A93" s="146"/>
      <c r="B93" s="147"/>
      <c r="C93" s="147"/>
      <c r="E93" s="336"/>
      <c r="F93" s="336"/>
      <c r="G93" s="336"/>
      <c r="H93" s="148"/>
      <c r="I93" s="148"/>
      <c r="J93" s="148"/>
    </row>
    <row r="94" spans="1:10" s="95" customFormat="1" ht="15.75">
      <c r="A94" s="146"/>
      <c r="B94" s="147"/>
      <c r="C94" s="147"/>
      <c r="E94" s="336"/>
      <c r="F94" s="336"/>
      <c r="G94" s="336"/>
      <c r="H94" s="148"/>
      <c r="I94" s="148"/>
      <c r="J94" s="148"/>
    </row>
    <row r="95" spans="1:10" s="95" customFormat="1" ht="15.75">
      <c r="A95" s="146"/>
      <c r="B95" s="147"/>
      <c r="C95" s="147"/>
      <c r="E95" s="336"/>
      <c r="F95" s="336"/>
      <c r="G95" s="336"/>
      <c r="H95" s="148"/>
      <c r="I95" s="148"/>
      <c r="J95" s="148"/>
    </row>
    <row r="96" spans="1:10" s="95" customFormat="1" ht="15.75">
      <c r="A96" s="146"/>
      <c r="B96" s="147"/>
      <c r="C96" s="147"/>
      <c r="E96" s="336"/>
      <c r="F96" s="336"/>
      <c r="G96" s="336"/>
      <c r="H96" s="148"/>
      <c r="I96" s="148"/>
      <c r="J96" s="148"/>
    </row>
    <row r="97" spans="1:10" s="95" customFormat="1" ht="15.75">
      <c r="A97" s="146"/>
      <c r="B97" s="147"/>
      <c r="C97" s="147"/>
      <c r="E97" s="336"/>
      <c r="F97" s="336"/>
      <c r="G97" s="336"/>
      <c r="H97" s="148"/>
      <c r="I97" s="148"/>
      <c r="J97" s="148"/>
    </row>
    <row r="98" spans="1:10" s="95" customFormat="1" ht="15.75">
      <c r="A98" s="146"/>
      <c r="B98" s="147"/>
      <c r="C98" s="147"/>
      <c r="E98" s="336"/>
      <c r="F98" s="336"/>
      <c r="G98" s="336"/>
      <c r="H98" s="148"/>
      <c r="I98" s="148"/>
      <c r="J98" s="148"/>
    </row>
    <row r="99" spans="1:10" s="95" customFormat="1" ht="15.75">
      <c r="A99" s="146"/>
      <c r="B99" s="147"/>
      <c r="C99" s="147"/>
      <c r="E99" s="336"/>
      <c r="F99" s="336"/>
      <c r="G99" s="336"/>
      <c r="H99" s="148"/>
      <c r="I99" s="148"/>
      <c r="J99" s="148"/>
    </row>
    <row r="100" spans="1:10" s="95" customFormat="1" ht="15.75">
      <c r="A100" s="146"/>
      <c r="B100" s="147"/>
      <c r="C100" s="147"/>
      <c r="E100" s="336"/>
      <c r="F100" s="336"/>
      <c r="G100" s="336"/>
      <c r="H100" s="148"/>
      <c r="I100" s="148"/>
      <c r="J100" s="148"/>
    </row>
    <row r="101" spans="1:10" s="95" customFormat="1" ht="15.75">
      <c r="A101" s="146"/>
      <c r="B101" s="147"/>
      <c r="C101" s="147"/>
      <c r="E101" s="336"/>
      <c r="F101" s="336"/>
      <c r="G101" s="336"/>
      <c r="H101" s="148"/>
      <c r="I101" s="148"/>
      <c r="J101" s="148"/>
    </row>
    <row r="102" spans="1:10" s="95" customFormat="1" ht="15.75">
      <c r="A102" s="146"/>
      <c r="B102" s="147"/>
      <c r="C102" s="147"/>
      <c r="E102" s="336"/>
      <c r="F102" s="336"/>
      <c r="G102" s="336"/>
      <c r="H102" s="148"/>
      <c r="I102" s="148"/>
      <c r="J102" s="148"/>
    </row>
    <row r="103" spans="1:10" s="95" customFormat="1" ht="15.75">
      <c r="A103" s="146"/>
      <c r="B103" s="147"/>
      <c r="C103" s="147"/>
      <c r="E103" s="336"/>
      <c r="F103" s="336"/>
      <c r="G103" s="336"/>
      <c r="H103" s="148"/>
      <c r="I103" s="148"/>
      <c r="J103" s="148"/>
    </row>
    <row r="104" spans="1:10" s="95" customFormat="1" ht="15.75">
      <c r="A104" s="146"/>
      <c r="B104" s="147"/>
      <c r="C104" s="147"/>
      <c r="E104" s="336"/>
      <c r="F104" s="336"/>
      <c r="G104" s="336"/>
      <c r="H104" s="148"/>
      <c r="I104" s="148"/>
      <c r="J104" s="148"/>
    </row>
    <row r="105" spans="1:10" s="95" customFormat="1" ht="15.75">
      <c r="A105" s="146"/>
      <c r="B105" s="147"/>
      <c r="C105" s="147"/>
      <c r="E105" s="336"/>
      <c r="F105" s="336"/>
      <c r="G105" s="336"/>
      <c r="H105" s="148"/>
      <c r="I105" s="148"/>
      <c r="J105" s="148"/>
    </row>
    <row r="106" spans="1:10" s="95" customFormat="1" ht="15.75">
      <c r="A106" s="146"/>
      <c r="B106" s="147"/>
      <c r="C106" s="147"/>
      <c r="E106" s="336"/>
      <c r="F106" s="336"/>
      <c r="G106" s="336"/>
      <c r="H106" s="148"/>
      <c r="I106" s="148"/>
      <c r="J106" s="148"/>
    </row>
    <row r="107" spans="1:10" s="95" customFormat="1" ht="15.75">
      <c r="A107" s="146"/>
      <c r="B107" s="147"/>
      <c r="C107" s="147"/>
      <c r="E107" s="336"/>
      <c r="F107" s="336"/>
      <c r="G107" s="336"/>
      <c r="H107" s="148"/>
      <c r="I107" s="148"/>
      <c r="J107" s="148"/>
    </row>
    <row r="108" spans="1:10" s="95" customFormat="1" ht="15.75">
      <c r="A108" s="146"/>
      <c r="B108" s="147"/>
      <c r="C108" s="147"/>
      <c r="E108" s="336"/>
      <c r="F108" s="336"/>
      <c r="G108" s="336"/>
      <c r="H108" s="148"/>
      <c r="I108" s="148"/>
      <c r="J108" s="148"/>
    </row>
    <row r="109" spans="1:10" s="95" customFormat="1" ht="15.75">
      <c r="A109" s="146"/>
      <c r="B109" s="147"/>
      <c r="C109" s="147"/>
      <c r="E109" s="336"/>
      <c r="F109" s="336"/>
      <c r="G109" s="336"/>
      <c r="H109" s="148"/>
      <c r="I109" s="148"/>
      <c r="J109" s="148"/>
    </row>
    <row r="110" spans="1:10" s="95" customFormat="1" ht="15.75">
      <c r="A110" s="146"/>
      <c r="B110" s="147"/>
      <c r="C110" s="147"/>
      <c r="E110" s="336"/>
      <c r="F110" s="336"/>
      <c r="G110" s="336"/>
      <c r="H110" s="148"/>
      <c r="I110" s="148"/>
      <c r="J110" s="148"/>
    </row>
    <row r="111" spans="1:10" s="95" customFormat="1" ht="15.75">
      <c r="A111" s="146"/>
      <c r="B111" s="147"/>
      <c r="C111" s="147"/>
      <c r="E111" s="336"/>
      <c r="F111" s="336"/>
      <c r="G111" s="336"/>
      <c r="H111" s="148"/>
      <c r="I111" s="148"/>
      <c r="J111" s="148"/>
    </row>
    <row r="112" spans="1:10" s="95" customFormat="1" ht="15.75">
      <c r="A112" s="146"/>
      <c r="B112" s="147"/>
      <c r="C112" s="147"/>
      <c r="E112" s="336"/>
      <c r="F112" s="336"/>
      <c r="G112" s="336"/>
      <c r="H112" s="148"/>
      <c r="I112" s="148"/>
      <c r="J112" s="148"/>
    </row>
    <row r="113" spans="1:10" s="95" customFormat="1" ht="15.75">
      <c r="A113" s="146"/>
      <c r="B113" s="147"/>
      <c r="C113" s="147"/>
      <c r="E113" s="336"/>
      <c r="F113" s="336"/>
      <c r="G113" s="336"/>
      <c r="H113" s="148"/>
      <c r="I113" s="148"/>
      <c r="J113" s="148"/>
    </row>
    <row r="114" spans="1:10" s="95" customFormat="1" ht="15.75">
      <c r="A114" s="146"/>
      <c r="B114" s="147"/>
      <c r="C114" s="147"/>
      <c r="E114" s="336"/>
      <c r="F114" s="336"/>
      <c r="G114" s="336"/>
      <c r="H114" s="148"/>
      <c r="I114" s="148"/>
      <c r="J114" s="148"/>
    </row>
    <row r="115" spans="1:10" s="95" customFormat="1" ht="15.75">
      <c r="A115" s="146"/>
      <c r="B115" s="147"/>
      <c r="C115" s="147"/>
      <c r="E115" s="336"/>
      <c r="F115" s="336"/>
      <c r="G115" s="336"/>
      <c r="H115" s="148"/>
      <c r="I115" s="148"/>
      <c r="J115" s="148"/>
    </row>
    <row r="116" spans="1:10" s="95" customFormat="1" ht="15.75">
      <c r="A116" s="146"/>
      <c r="B116" s="147"/>
      <c r="C116" s="147"/>
      <c r="E116" s="336"/>
      <c r="F116" s="336"/>
      <c r="G116" s="336"/>
      <c r="H116" s="148"/>
      <c r="I116" s="148"/>
      <c r="J116" s="148"/>
    </row>
    <row r="117" spans="1:10" s="95" customFormat="1" ht="15.75">
      <c r="A117" s="146"/>
      <c r="B117" s="147"/>
      <c r="C117" s="147"/>
      <c r="E117" s="336"/>
      <c r="F117" s="336"/>
      <c r="G117" s="336"/>
      <c r="H117" s="148"/>
      <c r="I117" s="148"/>
      <c r="J117" s="148"/>
    </row>
    <row r="118" spans="1:10" s="95" customFormat="1" ht="15.75">
      <c r="A118" s="146"/>
      <c r="B118" s="147"/>
      <c r="C118" s="147"/>
      <c r="E118" s="336"/>
      <c r="F118" s="336"/>
      <c r="G118" s="336"/>
      <c r="H118" s="148"/>
      <c r="I118" s="148"/>
      <c r="J118" s="148"/>
    </row>
    <row r="119" spans="1:10" s="95" customFormat="1" ht="15.75">
      <c r="A119" s="146"/>
      <c r="B119" s="147"/>
      <c r="C119" s="147"/>
      <c r="E119" s="336"/>
      <c r="F119" s="336"/>
      <c r="G119" s="336"/>
      <c r="H119" s="148"/>
      <c r="I119" s="148"/>
      <c r="J119" s="148"/>
    </row>
    <row r="120" spans="1:10" s="95" customFormat="1" ht="15.75">
      <c r="A120" s="146"/>
      <c r="B120" s="147"/>
      <c r="C120" s="147"/>
      <c r="E120" s="336"/>
      <c r="F120" s="336"/>
      <c r="G120" s="336"/>
      <c r="H120" s="148"/>
      <c r="I120" s="148"/>
      <c r="J120" s="148"/>
    </row>
    <row r="121" spans="1:10" s="95" customFormat="1" ht="15.75">
      <c r="A121" s="146"/>
      <c r="B121" s="147"/>
      <c r="C121" s="147"/>
      <c r="E121" s="336"/>
      <c r="F121" s="336"/>
      <c r="G121" s="336"/>
      <c r="H121" s="148"/>
      <c r="I121" s="148"/>
      <c r="J121" s="148"/>
    </row>
    <row r="122" spans="1:10" s="95" customFormat="1" ht="15.75">
      <c r="A122" s="146"/>
      <c r="B122" s="147"/>
      <c r="C122" s="147"/>
      <c r="E122" s="336"/>
      <c r="F122" s="336"/>
      <c r="G122" s="336"/>
      <c r="H122" s="148"/>
      <c r="I122" s="148"/>
      <c r="J122" s="148"/>
    </row>
    <row r="123" spans="1:10" s="95" customFormat="1" ht="15.75">
      <c r="A123" s="146"/>
      <c r="B123" s="147"/>
      <c r="C123" s="147"/>
      <c r="E123" s="336"/>
      <c r="F123" s="336"/>
      <c r="G123" s="336"/>
      <c r="H123" s="148"/>
      <c r="I123" s="148"/>
      <c r="J123" s="148"/>
    </row>
    <row r="124" spans="1:10" s="95" customFormat="1" ht="15.75">
      <c r="A124" s="146"/>
      <c r="B124" s="147"/>
      <c r="C124" s="147"/>
      <c r="E124" s="336"/>
      <c r="F124" s="336"/>
      <c r="G124" s="336"/>
      <c r="H124" s="148"/>
      <c r="I124" s="148"/>
      <c r="J124" s="148"/>
    </row>
    <row r="125" spans="1:10" s="95" customFormat="1" ht="15.75">
      <c r="A125" s="146"/>
      <c r="B125" s="147"/>
      <c r="C125" s="147"/>
      <c r="E125" s="336"/>
      <c r="F125" s="336"/>
      <c r="G125" s="336"/>
      <c r="H125" s="148"/>
      <c r="I125" s="148"/>
      <c r="J125" s="148"/>
    </row>
    <row r="126" spans="1:10" s="95" customFormat="1" ht="15.75">
      <c r="A126" s="146"/>
      <c r="B126" s="147"/>
      <c r="C126" s="147"/>
      <c r="E126" s="336"/>
      <c r="F126" s="336"/>
      <c r="G126" s="336"/>
      <c r="H126" s="148"/>
      <c r="I126" s="148"/>
      <c r="J126" s="148"/>
    </row>
    <row r="127" spans="1:10" s="95" customFormat="1" ht="15.75">
      <c r="A127" s="146"/>
      <c r="B127" s="147"/>
      <c r="C127" s="147"/>
      <c r="E127" s="336"/>
      <c r="F127" s="336"/>
      <c r="G127" s="336"/>
      <c r="H127" s="148"/>
      <c r="I127" s="148"/>
      <c r="J127" s="148"/>
    </row>
    <row r="128" spans="1:10" s="95" customFormat="1" ht="15.75">
      <c r="A128" s="146"/>
      <c r="B128" s="147"/>
      <c r="C128" s="147"/>
      <c r="E128" s="336"/>
      <c r="F128" s="336"/>
      <c r="G128" s="336"/>
      <c r="H128" s="148"/>
      <c r="I128" s="148"/>
      <c r="J128" s="148"/>
    </row>
    <row r="129" spans="1:10" s="95" customFormat="1" ht="15.75">
      <c r="A129" s="146"/>
      <c r="B129" s="147"/>
      <c r="C129" s="147"/>
      <c r="E129" s="336"/>
      <c r="F129" s="336"/>
      <c r="G129" s="336"/>
      <c r="H129" s="148"/>
      <c r="I129" s="148"/>
      <c r="J129" s="148"/>
    </row>
    <row r="130" spans="1:10" s="95" customFormat="1" ht="15.75">
      <c r="A130" s="146"/>
      <c r="B130" s="147"/>
      <c r="C130" s="147"/>
      <c r="E130" s="336"/>
      <c r="F130" s="336"/>
      <c r="G130" s="336"/>
      <c r="H130" s="148"/>
      <c r="I130" s="148"/>
      <c r="J130" s="148"/>
    </row>
    <row r="131" spans="1:10" s="95" customFormat="1" ht="15.75">
      <c r="A131" s="146"/>
      <c r="B131" s="147"/>
      <c r="C131" s="147"/>
      <c r="E131" s="336"/>
      <c r="F131" s="336"/>
      <c r="G131" s="336"/>
      <c r="H131" s="148"/>
      <c r="I131" s="148"/>
      <c r="J131" s="148"/>
    </row>
    <row r="132" spans="1:10" s="95" customFormat="1" ht="15.75">
      <c r="A132" s="146"/>
      <c r="B132" s="147"/>
      <c r="C132" s="147"/>
      <c r="E132" s="336"/>
      <c r="F132" s="336"/>
      <c r="G132" s="336"/>
      <c r="H132" s="148"/>
      <c r="I132" s="148"/>
      <c r="J132" s="148"/>
    </row>
    <row r="133" spans="1:10" s="95" customFormat="1" ht="15.75">
      <c r="A133" s="146"/>
      <c r="B133" s="147"/>
      <c r="C133" s="147"/>
      <c r="E133" s="336"/>
      <c r="F133" s="336"/>
      <c r="G133" s="336"/>
      <c r="H133" s="148"/>
      <c r="I133" s="148"/>
      <c r="J133" s="148"/>
    </row>
    <row r="134" spans="1:10" s="95" customFormat="1" ht="15.75">
      <c r="A134" s="146"/>
      <c r="B134" s="147"/>
      <c r="C134" s="147"/>
      <c r="E134" s="336"/>
      <c r="F134" s="336"/>
      <c r="G134" s="336"/>
      <c r="H134" s="148"/>
      <c r="I134" s="148"/>
      <c r="J134" s="148"/>
    </row>
    <row r="135" spans="1:10" s="95" customFormat="1" ht="15.75">
      <c r="A135" s="146"/>
      <c r="B135" s="147"/>
      <c r="C135" s="147"/>
      <c r="E135" s="336"/>
      <c r="F135" s="336"/>
      <c r="G135" s="336"/>
      <c r="H135" s="148"/>
      <c r="I135" s="148"/>
      <c r="J135" s="148"/>
    </row>
    <row r="136" spans="1:10" s="95" customFormat="1" ht="15.75">
      <c r="A136" s="146"/>
      <c r="B136" s="147"/>
      <c r="C136" s="147"/>
      <c r="E136" s="336"/>
      <c r="F136" s="336"/>
      <c r="G136" s="336"/>
      <c r="H136" s="148"/>
      <c r="I136" s="148"/>
      <c r="J136" s="148"/>
    </row>
    <row r="137" spans="1:10" s="95" customFormat="1" ht="15.75">
      <c r="A137" s="146"/>
      <c r="B137" s="147"/>
      <c r="C137" s="147"/>
      <c r="E137" s="336"/>
      <c r="F137" s="336"/>
      <c r="G137" s="336"/>
      <c r="H137" s="148"/>
      <c r="I137" s="148"/>
      <c r="J137" s="148"/>
    </row>
    <row r="138" spans="1:10" s="95" customFormat="1" ht="15.75">
      <c r="A138" s="146"/>
      <c r="B138" s="147"/>
      <c r="C138" s="147"/>
      <c r="E138" s="336"/>
      <c r="F138" s="336"/>
      <c r="G138" s="336"/>
      <c r="H138" s="148"/>
      <c r="I138" s="148"/>
      <c r="J138" s="148"/>
    </row>
    <row r="139" spans="1:10" s="95" customFormat="1" ht="15.75">
      <c r="A139" s="146"/>
      <c r="B139" s="147"/>
      <c r="C139" s="147"/>
      <c r="E139" s="336"/>
      <c r="F139" s="336"/>
      <c r="G139" s="336"/>
      <c r="H139" s="148"/>
      <c r="I139" s="148"/>
      <c r="J139" s="148"/>
    </row>
    <row r="140" spans="1:10" s="95" customFormat="1" ht="15.75">
      <c r="A140" s="146"/>
      <c r="B140" s="147"/>
      <c r="C140" s="147"/>
      <c r="E140" s="336"/>
      <c r="F140" s="336"/>
      <c r="G140" s="336"/>
      <c r="H140" s="148"/>
      <c r="I140" s="148"/>
      <c r="J140" s="148"/>
    </row>
    <row r="141" spans="1:10" s="95" customFormat="1" ht="15.75">
      <c r="A141" s="146"/>
      <c r="B141" s="147"/>
      <c r="C141" s="147"/>
      <c r="E141" s="336"/>
      <c r="F141" s="336"/>
      <c r="G141" s="336"/>
      <c r="H141" s="148"/>
      <c r="I141" s="148"/>
      <c r="J141" s="148"/>
    </row>
    <row r="142" spans="1:10" s="95" customFormat="1" ht="15.75">
      <c r="A142" s="146"/>
      <c r="B142" s="147"/>
      <c r="C142" s="147"/>
      <c r="E142" s="336"/>
      <c r="F142" s="336"/>
      <c r="G142" s="336"/>
      <c r="H142" s="148"/>
      <c r="I142" s="148"/>
      <c r="J142" s="148"/>
    </row>
    <row r="143" spans="1:10" s="95" customFormat="1" ht="15.75">
      <c r="A143" s="146"/>
      <c r="B143" s="147"/>
      <c r="C143" s="147"/>
      <c r="E143" s="336"/>
      <c r="F143" s="336"/>
      <c r="G143" s="336"/>
      <c r="H143" s="148"/>
      <c r="I143" s="148"/>
      <c r="J143" s="148"/>
    </row>
    <row r="144" spans="1:10" s="95" customFormat="1" ht="15.75">
      <c r="A144" s="146"/>
      <c r="B144" s="147"/>
      <c r="C144" s="147"/>
      <c r="E144" s="336"/>
      <c r="F144" s="336"/>
      <c r="G144" s="336"/>
      <c r="H144" s="148"/>
      <c r="I144" s="148"/>
      <c r="J144" s="148"/>
    </row>
    <row r="145" spans="1:10" s="95" customFormat="1" ht="15.75">
      <c r="A145" s="146"/>
      <c r="B145" s="147"/>
      <c r="C145" s="147"/>
      <c r="E145" s="336"/>
      <c r="F145" s="336"/>
      <c r="G145" s="336"/>
      <c r="H145" s="148"/>
      <c r="I145" s="148"/>
      <c r="J145" s="148"/>
    </row>
    <row r="146" spans="1:10" s="95" customFormat="1" ht="15.75">
      <c r="A146" s="146"/>
      <c r="B146" s="147"/>
      <c r="C146" s="147"/>
      <c r="E146" s="336"/>
      <c r="F146" s="336"/>
      <c r="G146" s="336"/>
      <c r="H146" s="148"/>
      <c r="I146" s="148"/>
      <c r="J146" s="148"/>
    </row>
    <row r="147" spans="1:10" s="95" customFormat="1" ht="15.75">
      <c r="A147" s="146"/>
      <c r="B147" s="147"/>
      <c r="C147" s="147"/>
      <c r="E147" s="336"/>
      <c r="F147" s="336"/>
      <c r="G147" s="336"/>
      <c r="H147" s="148"/>
      <c r="I147" s="148"/>
      <c r="J147" s="148"/>
    </row>
    <row r="148" spans="1:10" s="95" customFormat="1" ht="15.75">
      <c r="A148" s="146"/>
      <c r="B148" s="147"/>
      <c r="C148" s="147"/>
      <c r="E148" s="336"/>
      <c r="F148" s="336"/>
      <c r="G148" s="336"/>
      <c r="H148" s="148"/>
      <c r="I148" s="148"/>
      <c r="J148" s="148"/>
    </row>
    <row r="149" spans="1:10" s="95" customFormat="1" ht="15.75">
      <c r="A149" s="146"/>
      <c r="B149" s="147"/>
      <c r="C149" s="147"/>
      <c r="E149" s="336"/>
      <c r="F149" s="336"/>
      <c r="G149" s="336"/>
      <c r="H149" s="148"/>
      <c r="I149" s="148"/>
      <c r="J149" s="148"/>
    </row>
    <row r="150" spans="1:10" s="95" customFormat="1" ht="15.75">
      <c r="A150" s="146"/>
      <c r="B150" s="147"/>
      <c r="C150" s="147"/>
      <c r="E150" s="336"/>
      <c r="F150" s="336"/>
      <c r="G150" s="336"/>
      <c r="H150" s="148"/>
      <c r="I150" s="148"/>
      <c r="J150" s="148"/>
    </row>
    <row r="151" spans="1:10" s="95" customFormat="1" ht="15.75">
      <c r="A151" s="146"/>
      <c r="B151" s="147"/>
      <c r="C151" s="147"/>
      <c r="E151" s="336"/>
      <c r="F151" s="336"/>
      <c r="G151" s="336"/>
      <c r="H151" s="148"/>
      <c r="I151" s="148"/>
      <c r="J151" s="148"/>
    </row>
    <row r="152" spans="1:10" s="95" customFormat="1" ht="15.75">
      <c r="A152" s="146"/>
      <c r="B152" s="147"/>
      <c r="C152" s="147"/>
      <c r="E152" s="336"/>
      <c r="F152" s="336"/>
      <c r="G152" s="336"/>
      <c r="H152" s="148"/>
      <c r="I152" s="148"/>
      <c r="J152" s="148"/>
    </row>
    <row r="153" spans="1:10" s="95" customFormat="1" ht="15.75">
      <c r="A153" s="146"/>
      <c r="B153" s="147"/>
      <c r="C153" s="147"/>
      <c r="E153" s="336"/>
      <c r="F153" s="336"/>
      <c r="G153" s="336"/>
      <c r="H153" s="148"/>
      <c r="I153" s="148"/>
      <c r="J153" s="148"/>
    </row>
    <row r="154" spans="1:10" s="95" customFormat="1" ht="15.75">
      <c r="A154" s="146"/>
      <c r="B154" s="147"/>
      <c r="C154" s="147"/>
      <c r="E154" s="336"/>
      <c r="F154" s="336"/>
      <c r="G154" s="336"/>
      <c r="H154" s="148"/>
      <c r="I154" s="148"/>
      <c r="J154" s="148"/>
    </row>
    <row r="155" spans="1:10" s="95" customFormat="1" ht="15.75">
      <c r="A155" s="146"/>
      <c r="B155" s="147"/>
      <c r="C155" s="147"/>
      <c r="E155" s="336"/>
      <c r="F155" s="336"/>
      <c r="G155" s="336"/>
      <c r="H155" s="148"/>
      <c r="I155" s="148"/>
      <c r="J155" s="148"/>
    </row>
    <row r="156" spans="1:10" s="95" customFormat="1" ht="15.75">
      <c r="A156" s="146"/>
      <c r="B156" s="147"/>
      <c r="C156" s="147"/>
      <c r="E156" s="336"/>
      <c r="F156" s="336"/>
      <c r="G156" s="336"/>
      <c r="H156" s="148"/>
      <c r="I156" s="148"/>
      <c r="J156" s="148"/>
    </row>
    <row r="157" spans="1:10" s="95" customFormat="1" ht="15.75">
      <c r="A157" s="146"/>
      <c r="B157" s="147"/>
      <c r="C157" s="147"/>
      <c r="E157" s="336"/>
      <c r="F157" s="336"/>
      <c r="G157" s="336"/>
      <c r="H157" s="148"/>
      <c r="I157" s="148"/>
      <c r="J157" s="148"/>
    </row>
    <row r="158" spans="1:10" s="95" customFormat="1" ht="15.75">
      <c r="A158" s="146"/>
      <c r="B158" s="147"/>
      <c r="C158" s="147"/>
      <c r="E158" s="336"/>
      <c r="F158" s="336"/>
      <c r="G158" s="336"/>
      <c r="H158" s="148"/>
      <c r="I158" s="148"/>
      <c r="J158" s="148"/>
    </row>
    <row r="159" spans="1:10" s="95" customFormat="1" ht="15.75">
      <c r="A159" s="146"/>
      <c r="B159" s="147"/>
      <c r="C159" s="147"/>
      <c r="E159" s="336"/>
      <c r="F159" s="336"/>
      <c r="G159" s="336"/>
      <c r="H159" s="148"/>
      <c r="I159" s="148"/>
      <c r="J159" s="148"/>
    </row>
    <row r="160" spans="1:10" s="95" customFormat="1" ht="15.75">
      <c r="A160" s="146"/>
      <c r="B160" s="147"/>
      <c r="C160" s="147"/>
      <c r="E160" s="336"/>
      <c r="F160" s="336"/>
      <c r="G160" s="336"/>
      <c r="H160" s="148"/>
      <c r="I160" s="148"/>
      <c r="J160" s="148"/>
    </row>
    <row r="161" spans="1:10" s="95" customFormat="1" ht="15.75">
      <c r="A161" s="146"/>
      <c r="B161" s="147"/>
      <c r="C161" s="147"/>
      <c r="E161" s="336"/>
      <c r="F161" s="336"/>
      <c r="G161" s="336"/>
      <c r="H161" s="148"/>
      <c r="I161" s="148"/>
      <c r="J161" s="148"/>
    </row>
    <row r="162" spans="1:10" s="95" customFormat="1" ht="15.75">
      <c r="A162" s="146"/>
      <c r="B162" s="147"/>
      <c r="C162" s="147"/>
      <c r="E162" s="336"/>
      <c r="F162" s="336"/>
      <c r="G162" s="336"/>
      <c r="H162" s="148"/>
      <c r="I162" s="148"/>
      <c r="J162" s="148"/>
    </row>
    <row r="163" spans="1:10" s="95" customFormat="1" ht="15.75">
      <c r="A163" s="146"/>
      <c r="B163" s="147"/>
      <c r="C163" s="147"/>
      <c r="E163" s="336"/>
      <c r="F163" s="336"/>
      <c r="G163" s="336"/>
      <c r="H163" s="148"/>
      <c r="I163" s="148"/>
      <c r="J163" s="148"/>
    </row>
    <row r="164" spans="1:10" s="95" customFormat="1" ht="15.75">
      <c r="A164" s="146"/>
      <c r="B164" s="147"/>
      <c r="C164" s="147"/>
      <c r="E164" s="336"/>
      <c r="F164" s="336"/>
      <c r="G164" s="336"/>
      <c r="H164" s="148"/>
      <c r="I164" s="148"/>
      <c r="J164" s="148"/>
    </row>
    <row r="165" spans="1:10" s="95" customFormat="1" ht="15.75">
      <c r="A165" s="146"/>
      <c r="B165" s="147"/>
      <c r="C165" s="147"/>
      <c r="E165" s="336"/>
      <c r="F165" s="336"/>
      <c r="G165" s="336"/>
      <c r="H165" s="148"/>
      <c r="I165" s="148"/>
      <c r="J165" s="148"/>
    </row>
    <row r="166" spans="1:10" s="95" customFormat="1" ht="15.75">
      <c r="A166" s="146"/>
      <c r="B166" s="147"/>
      <c r="C166" s="147"/>
      <c r="E166" s="336"/>
      <c r="F166" s="336"/>
      <c r="G166" s="336"/>
      <c r="H166" s="148"/>
      <c r="I166" s="148"/>
      <c r="J166" s="148"/>
    </row>
    <row r="167" spans="1:10" s="95" customFormat="1" ht="15.75">
      <c r="A167" s="146"/>
      <c r="B167" s="147"/>
      <c r="C167" s="147"/>
      <c r="E167" s="336"/>
      <c r="F167" s="336"/>
      <c r="G167" s="336"/>
      <c r="H167" s="148"/>
      <c r="I167" s="148"/>
      <c r="J167" s="148"/>
    </row>
    <row r="168" spans="1:10" s="95" customFormat="1" ht="15.75">
      <c r="A168" s="146"/>
      <c r="B168" s="147"/>
      <c r="C168" s="147"/>
      <c r="E168" s="336"/>
      <c r="F168" s="336"/>
      <c r="G168" s="336"/>
      <c r="H168" s="148"/>
      <c r="I168" s="148"/>
      <c r="J168" s="148"/>
    </row>
    <row r="169" spans="1:10" s="95" customFormat="1" ht="15.75">
      <c r="A169" s="146"/>
      <c r="B169" s="147"/>
      <c r="C169" s="147"/>
      <c r="E169" s="336"/>
      <c r="F169" s="336"/>
      <c r="G169" s="336"/>
      <c r="H169" s="148"/>
      <c r="I169" s="148"/>
      <c r="J169" s="148"/>
    </row>
    <row r="170" spans="1:10" s="95" customFormat="1" ht="15.75">
      <c r="A170" s="146"/>
      <c r="B170" s="147"/>
      <c r="C170" s="147"/>
      <c r="E170" s="336"/>
      <c r="F170" s="336"/>
      <c r="G170" s="336"/>
      <c r="H170" s="148"/>
      <c r="I170" s="148"/>
      <c r="J170" s="148"/>
    </row>
    <row r="171" spans="1:10" s="95" customFormat="1" ht="15.75">
      <c r="A171" s="146"/>
      <c r="B171" s="147"/>
      <c r="C171" s="147"/>
      <c r="E171" s="336"/>
      <c r="F171" s="336"/>
      <c r="G171" s="336"/>
      <c r="H171" s="148"/>
      <c r="I171" s="148"/>
      <c r="J171" s="148"/>
    </row>
    <row r="172" spans="1:10" s="95" customFormat="1" ht="15.75">
      <c r="A172" s="146"/>
      <c r="B172" s="147"/>
      <c r="C172" s="147"/>
      <c r="E172" s="336"/>
      <c r="F172" s="336"/>
      <c r="G172" s="336"/>
      <c r="H172" s="148"/>
      <c r="I172" s="148"/>
      <c r="J172" s="148"/>
    </row>
    <row r="173" spans="1:10" s="95" customFormat="1" ht="15.75">
      <c r="A173" s="146"/>
      <c r="B173" s="147"/>
      <c r="C173" s="147"/>
      <c r="E173" s="336"/>
      <c r="F173" s="336"/>
      <c r="G173" s="336"/>
      <c r="H173" s="148"/>
      <c r="I173" s="148"/>
      <c r="J173" s="148"/>
    </row>
    <row r="174" spans="1:10" s="95" customFormat="1" ht="15.75">
      <c r="A174" s="146"/>
      <c r="B174" s="147"/>
      <c r="C174" s="147"/>
      <c r="E174" s="336"/>
      <c r="F174" s="336"/>
      <c r="G174" s="336"/>
      <c r="H174" s="148"/>
      <c r="I174" s="148"/>
      <c r="J174" s="148"/>
    </row>
    <row r="175" spans="1:10" s="95" customFormat="1" ht="15.75">
      <c r="A175" s="146"/>
      <c r="B175" s="147"/>
      <c r="C175" s="147"/>
      <c r="E175" s="336"/>
      <c r="F175" s="336"/>
      <c r="G175" s="336"/>
      <c r="H175" s="148"/>
      <c r="I175" s="148"/>
      <c r="J175" s="148"/>
    </row>
    <row r="176" spans="1:10" s="95" customFormat="1" ht="15.75">
      <c r="A176" s="146"/>
      <c r="B176" s="147"/>
      <c r="C176" s="147"/>
      <c r="E176" s="336"/>
      <c r="F176" s="336"/>
      <c r="G176" s="336"/>
      <c r="H176" s="148"/>
      <c r="I176" s="148"/>
      <c r="J176" s="148"/>
    </row>
    <row r="177" spans="1:10" s="95" customFormat="1" ht="15.75">
      <c r="A177" s="146"/>
      <c r="B177" s="147"/>
      <c r="C177" s="147"/>
      <c r="E177" s="336"/>
      <c r="F177" s="336"/>
      <c r="G177" s="336"/>
      <c r="H177" s="148"/>
      <c r="I177" s="148"/>
      <c r="J177" s="148"/>
    </row>
    <row r="178" spans="1:10" s="95" customFormat="1" ht="15.75">
      <c r="A178" s="146"/>
      <c r="B178" s="147"/>
      <c r="C178" s="147"/>
      <c r="E178" s="336"/>
      <c r="F178" s="336"/>
      <c r="G178" s="336"/>
      <c r="H178" s="148"/>
      <c r="I178" s="148"/>
      <c r="J178" s="148"/>
    </row>
    <row r="179" spans="1:10" s="95" customFormat="1" ht="15.75">
      <c r="A179" s="146"/>
      <c r="B179" s="147"/>
      <c r="C179" s="147"/>
      <c r="E179" s="336"/>
      <c r="F179" s="336"/>
      <c r="G179" s="336"/>
      <c r="H179" s="148"/>
      <c r="I179" s="148"/>
      <c r="J179" s="148"/>
    </row>
    <row r="180" spans="1:10" s="95" customFormat="1" ht="15.75">
      <c r="A180" s="146"/>
      <c r="B180" s="147"/>
      <c r="C180" s="147"/>
      <c r="E180" s="336"/>
      <c r="F180" s="336"/>
      <c r="G180" s="336"/>
      <c r="H180" s="148"/>
      <c r="I180" s="148"/>
      <c r="J180" s="148"/>
    </row>
    <row r="181" spans="1:10" s="95" customFormat="1" ht="15.75">
      <c r="A181" s="146"/>
      <c r="B181" s="147"/>
      <c r="C181" s="147"/>
      <c r="E181" s="336"/>
      <c r="F181" s="336"/>
      <c r="G181" s="336"/>
      <c r="H181" s="148"/>
      <c r="I181" s="148"/>
      <c r="J181" s="148"/>
    </row>
    <row r="182" spans="1:10" s="95" customFormat="1" ht="15.75">
      <c r="A182" s="146"/>
      <c r="B182" s="147"/>
      <c r="C182" s="147"/>
      <c r="E182" s="336"/>
      <c r="F182" s="336"/>
      <c r="G182" s="336"/>
      <c r="H182" s="148"/>
      <c r="I182" s="148"/>
      <c r="J182" s="148"/>
    </row>
    <row r="183" spans="1:10" s="95" customFormat="1" ht="15.75">
      <c r="A183" s="146"/>
      <c r="B183" s="147"/>
      <c r="C183" s="147"/>
      <c r="E183" s="336"/>
      <c r="F183" s="336"/>
      <c r="G183" s="336"/>
      <c r="H183" s="148"/>
      <c r="I183" s="148"/>
      <c r="J183" s="148"/>
    </row>
    <row r="184" spans="1:10" s="95" customFormat="1" ht="15.75">
      <c r="A184" s="146"/>
      <c r="B184" s="147"/>
      <c r="C184" s="147"/>
      <c r="E184" s="336"/>
      <c r="F184" s="336"/>
      <c r="G184" s="336"/>
      <c r="H184" s="148"/>
      <c r="I184" s="148"/>
      <c r="J184" s="148"/>
    </row>
    <row r="185" spans="1:10" s="95" customFormat="1" ht="15.75">
      <c r="A185" s="146"/>
      <c r="B185" s="147"/>
      <c r="C185" s="147"/>
      <c r="E185" s="336"/>
      <c r="F185" s="336"/>
      <c r="G185" s="336"/>
      <c r="H185" s="148"/>
      <c r="I185" s="148"/>
      <c r="J185" s="148"/>
    </row>
    <row r="186" spans="1:10" s="95" customFormat="1" ht="15.75">
      <c r="A186" s="146"/>
      <c r="B186" s="147"/>
      <c r="C186" s="147"/>
      <c r="E186" s="336"/>
      <c r="F186" s="336"/>
      <c r="G186" s="336"/>
      <c r="H186" s="148"/>
      <c r="I186" s="148"/>
      <c r="J186" s="148"/>
    </row>
    <row r="187" spans="1:10" s="95" customFormat="1" ht="15.75">
      <c r="A187" s="146"/>
      <c r="B187" s="147"/>
      <c r="C187" s="147"/>
      <c r="E187" s="336"/>
      <c r="F187" s="336"/>
      <c r="G187" s="336"/>
      <c r="H187" s="148"/>
      <c r="I187" s="148"/>
      <c r="J187" s="148"/>
    </row>
    <row r="188" spans="1:10" s="95" customFormat="1" ht="15.75">
      <c r="A188" s="146"/>
      <c r="B188" s="147"/>
      <c r="C188" s="147"/>
      <c r="E188" s="336"/>
      <c r="F188" s="336"/>
      <c r="G188" s="336"/>
      <c r="H188" s="148"/>
      <c r="I188" s="148"/>
      <c r="J188" s="148"/>
    </row>
    <row r="189" spans="1:10" s="95" customFormat="1" ht="15.75">
      <c r="A189" s="146"/>
      <c r="B189" s="147"/>
      <c r="C189" s="147"/>
      <c r="E189" s="336"/>
      <c r="F189" s="336"/>
      <c r="G189" s="336"/>
      <c r="H189" s="148"/>
      <c r="I189" s="148"/>
      <c r="J189" s="148"/>
    </row>
    <row r="190" spans="1:10" s="95" customFormat="1" ht="15.75">
      <c r="A190" s="146"/>
      <c r="B190" s="147"/>
      <c r="C190" s="147"/>
      <c r="E190" s="336"/>
      <c r="F190" s="336"/>
      <c r="G190" s="336"/>
      <c r="H190" s="148"/>
      <c r="I190" s="148"/>
      <c r="J190" s="148"/>
    </row>
    <row r="191" spans="1:10" s="95" customFormat="1" ht="15.75">
      <c r="A191" s="146"/>
      <c r="B191" s="147"/>
      <c r="C191" s="147"/>
      <c r="E191" s="336"/>
      <c r="F191" s="336"/>
      <c r="G191" s="336"/>
      <c r="H191" s="148"/>
      <c r="I191" s="148"/>
      <c r="J191" s="148"/>
    </row>
    <row r="192" spans="1:10" s="95" customFormat="1" ht="15.75">
      <c r="A192" s="146"/>
      <c r="B192" s="147"/>
      <c r="C192" s="147"/>
      <c r="E192" s="336"/>
      <c r="F192" s="336"/>
      <c r="G192" s="336"/>
      <c r="H192" s="148"/>
      <c r="I192" s="148"/>
      <c r="J192" s="148"/>
    </row>
    <row r="193" spans="1:10" s="95" customFormat="1" ht="15.75">
      <c r="A193" s="146"/>
      <c r="B193" s="147"/>
      <c r="C193" s="147"/>
      <c r="E193" s="336"/>
      <c r="F193" s="336"/>
      <c r="G193" s="336"/>
      <c r="H193" s="148"/>
      <c r="I193" s="148"/>
      <c r="J193" s="148"/>
    </row>
    <row r="194" spans="1:10" s="95" customFormat="1" ht="15.75">
      <c r="A194" s="146"/>
      <c r="B194" s="147"/>
      <c r="C194" s="147"/>
      <c r="E194" s="336"/>
      <c r="F194" s="336"/>
      <c r="G194" s="336"/>
      <c r="H194" s="148"/>
      <c r="I194" s="148"/>
      <c r="J194" s="148"/>
    </row>
    <row r="195" spans="1:10" s="95" customFormat="1" ht="15.75">
      <c r="A195" s="146"/>
      <c r="B195" s="147"/>
      <c r="C195" s="147"/>
      <c r="E195" s="336"/>
      <c r="F195" s="336"/>
      <c r="G195" s="336"/>
      <c r="H195" s="148"/>
      <c r="I195" s="148"/>
      <c r="J195" s="148"/>
    </row>
    <row r="196" spans="1:10" s="95" customFormat="1" ht="15.75">
      <c r="A196" s="146"/>
      <c r="B196" s="147"/>
      <c r="C196" s="147"/>
      <c r="E196" s="336"/>
      <c r="F196" s="336"/>
      <c r="G196" s="336"/>
      <c r="H196" s="148"/>
      <c r="I196" s="148"/>
      <c r="J196" s="148"/>
    </row>
    <row r="197" spans="1:10" s="95" customFormat="1" ht="15.75">
      <c r="A197" s="146"/>
      <c r="B197" s="147"/>
      <c r="C197" s="147"/>
      <c r="E197" s="336"/>
      <c r="F197" s="336"/>
      <c r="G197" s="336"/>
      <c r="H197" s="148"/>
      <c r="I197" s="148"/>
      <c r="J197" s="148"/>
    </row>
    <row r="198" spans="1:10" s="95" customFormat="1" ht="15.75">
      <c r="A198" s="146"/>
      <c r="B198" s="147"/>
      <c r="C198" s="147"/>
      <c r="E198" s="336"/>
      <c r="F198" s="336"/>
      <c r="G198" s="336"/>
      <c r="H198" s="148"/>
      <c r="I198" s="148"/>
      <c r="J198" s="148"/>
    </row>
    <row r="199" spans="1:10" s="95" customFormat="1" ht="15.75">
      <c r="A199" s="146"/>
      <c r="B199" s="147"/>
      <c r="C199" s="147"/>
      <c r="E199" s="336"/>
      <c r="F199" s="336"/>
      <c r="G199" s="336"/>
      <c r="H199" s="148"/>
      <c r="I199" s="148"/>
      <c r="J199" s="148"/>
    </row>
    <row r="200" spans="1:10" s="95" customFormat="1" ht="15.75">
      <c r="A200" s="146"/>
      <c r="B200" s="147"/>
      <c r="C200" s="147"/>
      <c r="E200" s="336"/>
      <c r="F200" s="336"/>
      <c r="G200" s="336"/>
      <c r="H200" s="148"/>
      <c r="I200" s="148"/>
      <c r="J200" s="148"/>
    </row>
    <row r="201" spans="1:10" s="95" customFormat="1" ht="15.75">
      <c r="A201" s="146"/>
      <c r="B201" s="147"/>
      <c r="C201" s="147"/>
      <c r="E201" s="336"/>
      <c r="F201" s="336"/>
      <c r="G201" s="336"/>
      <c r="H201" s="148"/>
      <c r="I201" s="148"/>
      <c r="J201" s="148"/>
    </row>
    <row r="202" spans="1:10" s="95" customFormat="1" ht="15.75">
      <c r="A202" s="146"/>
      <c r="B202" s="147"/>
      <c r="C202" s="147"/>
      <c r="E202" s="336"/>
      <c r="F202" s="336"/>
      <c r="G202" s="336"/>
      <c r="H202" s="148"/>
      <c r="I202" s="148"/>
      <c r="J202" s="148"/>
    </row>
    <row r="203" spans="1:10" s="95" customFormat="1" ht="15.75">
      <c r="A203" s="146"/>
      <c r="B203" s="147"/>
      <c r="C203" s="147"/>
      <c r="E203" s="336"/>
      <c r="F203" s="336"/>
      <c r="G203" s="336"/>
      <c r="H203" s="148"/>
      <c r="I203" s="148"/>
      <c r="J203" s="148"/>
    </row>
    <row r="204" spans="1:10" s="95" customFormat="1" ht="15.75">
      <c r="A204" s="146"/>
      <c r="B204" s="147"/>
      <c r="C204" s="147"/>
      <c r="E204" s="336"/>
      <c r="F204" s="336"/>
      <c r="G204" s="336"/>
      <c r="H204" s="148"/>
      <c r="I204" s="148"/>
      <c r="J204" s="148"/>
    </row>
    <row r="205" spans="1:10" s="95" customFormat="1" ht="15.75">
      <c r="A205" s="146"/>
      <c r="B205" s="147"/>
      <c r="C205" s="147"/>
      <c r="E205" s="336"/>
      <c r="F205" s="336"/>
      <c r="G205" s="336"/>
      <c r="H205" s="148"/>
      <c r="I205" s="148"/>
      <c r="J205" s="148"/>
    </row>
    <row r="206" spans="1:10" s="95" customFormat="1" ht="15.75">
      <c r="A206" s="146"/>
      <c r="B206" s="147"/>
      <c r="C206" s="147"/>
      <c r="E206" s="336"/>
      <c r="F206" s="336"/>
      <c r="G206" s="336"/>
      <c r="H206" s="148"/>
      <c r="I206" s="148"/>
      <c r="J206" s="148"/>
    </row>
    <row r="207" spans="1:10" s="95" customFormat="1" ht="15.75">
      <c r="A207" s="146"/>
      <c r="B207" s="147"/>
      <c r="C207" s="147"/>
      <c r="E207" s="336"/>
      <c r="F207" s="336"/>
      <c r="G207" s="336"/>
      <c r="H207" s="148"/>
      <c r="I207" s="148"/>
      <c r="J207" s="148"/>
    </row>
    <row r="208" spans="1:10" s="95" customFormat="1" ht="15.75">
      <c r="A208" s="146"/>
      <c r="B208" s="147"/>
      <c r="C208" s="147"/>
      <c r="E208" s="336"/>
      <c r="F208" s="336"/>
      <c r="G208" s="336"/>
      <c r="H208" s="148"/>
      <c r="I208" s="148"/>
      <c r="J208" s="148"/>
    </row>
    <row r="209" spans="1:10" s="95" customFormat="1" ht="15.75">
      <c r="A209" s="146"/>
      <c r="B209" s="147"/>
      <c r="C209" s="147"/>
      <c r="E209" s="336"/>
      <c r="F209" s="336"/>
      <c r="G209" s="336"/>
      <c r="H209" s="148"/>
      <c r="I209" s="148"/>
      <c r="J209" s="148"/>
    </row>
    <row r="210" spans="1:10" s="95" customFormat="1" ht="15.75">
      <c r="A210" s="146"/>
      <c r="B210" s="147"/>
      <c r="C210" s="147"/>
      <c r="E210" s="336"/>
      <c r="F210" s="336"/>
      <c r="G210" s="336"/>
      <c r="H210" s="148"/>
      <c r="I210" s="148"/>
      <c r="J210" s="148"/>
    </row>
    <row r="211" spans="1:10" s="95" customFormat="1" ht="15.75">
      <c r="A211" s="146"/>
      <c r="B211" s="147"/>
      <c r="C211" s="147"/>
      <c r="E211" s="336"/>
      <c r="F211" s="336"/>
      <c r="G211" s="336"/>
      <c r="H211" s="148"/>
      <c r="I211" s="148"/>
      <c r="J211" s="148"/>
    </row>
    <row r="212" spans="1:10" s="95" customFormat="1" ht="15.75">
      <c r="A212" s="146"/>
      <c r="B212" s="147"/>
      <c r="C212" s="147"/>
      <c r="E212" s="336"/>
      <c r="F212" s="336"/>
      <c r="G212" s="336"/>
      <c r="H212" s="148"/>
      <c r="I212" s="148"/>
      <c r="J212" s="148"/>
    </row>
    <row r="213" spans="1:10" s="95" customFormat="1" ht="15.75">
      <c r="A213" s="146"/>
      <c r="B213" s="147"/>
      <c r="C213" s="147"/>
      <c r="E213" s="336"/>
      <c r="F213" s="336"/>
      <c r="G213" s="336"/>
      <c r="H213" s="148"/>
      <c r="I213" s="148"/>
      <c r="J213" s="148"/>
    </row>
    <row r="214" spans="1:10" s="95" customFormat="1" ht="15.75">
      <c r="A214" s="146"/>
      <c r="B214" s="147"/>
      <c r="C214" s="147"/>
      <c r="E214" s="336"/>
      <c r="F214" s="336"/>
      <c r="G214" s="336"/>
      <c r="H214" s="148"/>
      <c r="I214" s="148"/>
      <c r="J214" s="148"/>
    </row>
    <row r="215" spans="1:10" s="95" customFormat="1" ht="15.75">
      <c r="A215" s="146"/>
      <c r="B215" s="147"/>
      <c r="C215" s="147"/>
      <c r="E215" s="336"/>
      <c r="F215" s="336"/>
      <c r="G215" s="336"/>
      <c r="H215" s="148"/>
      <c r="I215" s="148"/>
      <c r="J215" s="148"/>
    </row>
    <row r="216" spans="1:10" s="95" customFormat="1" ht="15.75">
      <c r="A216" s="146"/>
      <c r="B216" s="147"/>
      <c r="C216" s="147"/>
      <c r="E216" s="336"/>
      <c r="F216" s="336"/>
      <c r="G216" s="336"/>
      <c r="H216" s="148"/>
      <c r="I216" s="148"/>
      <c r="J216" s="148"/>
    </row>
    <row r="217" spans="1:10" s="95" customFormat="1" ht="15.75">
      <c r="A217" s="146"/>
      <c r="B217" s="147"/>
      <c r="C217" s="147"/>
      <c r="E217" s="336"/>
      <c r="F217" s="336"/>
      <c r="G217" s="336"/>
      <c r="H217" s="148"/>
      <c r="I217" s="148"/>
      <c r="J217" s="148"/>
    </row>
    <row r="218" spans="1:10" s="95" customFormat="1" ht="15.75">
      <c r="A218" s="146"/>
      <c r="B218" s="147"/>
      <c r="C218" s="147"/>
      <c r="E218" s="336"/>
      <c r="F218" s="336"/>
      <c r="G218" s="336"/>
      <c r="H218" s="148"/>
      <c r="I218" s="148"/>
      <c r="J218" s="148"/>
    </row>
    <row r="219" spans="1:10" s="95" customFormat="1" ht="15.75">
      <c r="A219" s="146"/>
      <c r="B219" s="147"/>
      <c r="C219" s="147"/>
      <c r="E219" s="336"/>
      <c r="F219" s="336"/>
      <c r="G219" s="336"/>
      <c r="H219" s="148"/>
      <c r="I219" s="148"/>
      <c r="J219" s="148"/>
    </row>
    <row r="220" spans="1:10" s="95" customFormat="1" ht="15.75">
      <c r="A220" s="146"/>
      <c r="B220" s="147"/>
      <c r="C220" s="147"/>
      <c r="E220" s="336"/>
      <c r="F220" s="336"/>
      <c r="G220" s="336"/>
      <c r="H220" s="148"/>
      <c r="I220" s="148"/>
      <c r="J220" s="148"/>
    </row>
    <row r="221" spans="1:10" s="95" customFormat="1" ht="15.75">
      <c r="A221" s="146"/>
      <c r="B221" s="147"/>
      <c r="C221" s="147"/>
      <c r="E221" s="336"/>
      <c r="F221" s="336"/>
      <c r="G221" s="336"/>
      <c r="H221" s="148"/>
      <c r="I221" s="148"/>
      <c r="J221" s="148"/>
    </row>
    <row r="222" spans="1:10" s="95" customFormat="1" ht="15.75">
      <c r="A222" s="146"/>
      <c r="B222" s="147"/>
      <c r="C222" s="147"/>
      <c r="E222" s="336"/>
      <c r="F222" s="336"/>
      <c r="G222" s="336"/>
      <c r="H222" s="148"/>
      <c r="I222" s="148"/>
      <c r="J222" s="148"/>
    </row>
    <row r="223" spans="1:10" s="95" customFormat="1" ht="15.75">
      <c r="A223" s="146"/>
      <c r="B223" s="147"/>
      <c r="C223" s="147"/>
      <c r="E223" s="336"/>
      <c r="F223" s="336"/>
      <c r="G223" s="336"/>
      <c r="H223" s="148"/>
      <c r="I223" s="148"/>
      <c r="J223" s="148"/>
    </row>
    <row r="224" spans="1:10" s="95" customFormat="1" ht="15.75">
      <c r="A224" s="146"/>
      <c r="B224" s="147"/>
      <c r="C224" s="147"/>
      <c r="E224" s="336"/>
      <c r="F224" s="336"/>
      <c r="G224" s="336"/>
      <c r="H224" s="148"/>
      <c r="I224" s="148"/>
      <c r="J224" s="148"/>
    </row>
    <row r="225" spans="1:10" s="95" customFormat="1" ht="15.75">
      <c r="A225" s="146"/>
      <c r="B225" s="147"/>
      <c r="C225" s="147"/>
      <c r="E225" s="336"/>
      <c r="F225" s="336"/>
      <c r="G225" s="336"/>
      <c r="H225" s="148"/>
      <c r="I225" s="148"/>
      <c r="J225" s="148"/>
    </row>
    <row r="226" spans="1:10" s="95" customFormat="1" ht="15.75">
      <c r="A226" s="146"/>
      <c r="B226" s="147"/>
      <c r="C226" s="147"/>
      <c r="E226" s="336"/>
      <c r="F226" s="336"/>
      <c r="G226" s="336"/>
      <c r="H226" s="148"/>
      <c r="I226" s="148"/>
      <c r="J226" s="148"/>
    </row>
    <row r="227" spans="1:10" s="95" customFormat="1" ht="15.75">
      <c r="A227" s="146"/>
      <c r="B227" s="147"/>
      <c r="C227" s="147"/>
      <c r="E227" s="336"/>
      <c r="F227" s="336"/>
      <c r="G227" s="336"/>
      <c r="H227" s="148"/>
      <c r="I227" s="148"/>
      <c r="J227" s="148"/>
    </row>
    <row r="228" spans="1:10" s="95" customFormat="1" ht="15.75">
      <c r="A228" s="146"/>
      <c r="B228" s="147"/>
      <c r="C228" s="147"/>
      <c r="E228" s="336"/>
      <c r="F228" s="336"/>
      <c r="G228" s="336"/>
      <c r="H228" s="148"/>
      <c r="I228" s="148"/>
      <c r="J228" s="148"/>
    </row>
    <row r="229" spans="1:10" s="95" customFormat="1" ht="15.75">
      <c r="A229" s="146"/>
      <c r="B229" s="147"/>
      <c r="C229" s="147"/>
      <c r="E229" s="336"/>
      <c r="F229" s="336"/>
      <c r="G229" s="336"/>
      <c r="H229" s="148"/>
      <c r="I229" s="148"/>
      <c r="J229" s="148"/>
    </row>
    <row r="230" spans="1:10" s="95" customFormat="1" ht="15.75">
      <c r="A230" s="146"/>
      <c r="B230" s="147"/>
      <c r="C230" s="147"/>
      <c r="E230" s="336"/>
      <c r="F230" s="336"/>
      <c r="G230" s="336"/>
      <c r="H230" s="148"/>
      <c r="I230" s="148"/>
      <c r="J230" s="148"/>
    </row>
    <row r="231" spans="1:10" s="95" customFormat="1" ht="15.75">
      <c r="A231" s="146"/>
      <c r="B231" s="147"/>
      <c r="C231" s="147"/>
      <c r="E231" s="336"/>
      <c r="F231" s="336"/>
      <c r="G231" s="336"/>
      <c r="H231" s="148"/>
      <c r="I231" s="148"/>
      <c r="J231" s="148"/>
    </row>
    <row r="232" spans="1:10" s="95" customFormat="1" ht="15.75">
      <c r="A232" s="146"/>
      <c r="B232" s="147"/>
      <c r="C232" s="147"/>
      <c r="E232" s="336"/>
      <c r="F232" s="336"/>
      <c r="G232" s="336"/>
      <c r="H232" s="148"/>
      <c r="I232" s="148"/>
      <c r="J232" s="148"/>
    </row>
    <row r="233" spans="1:10" s="95" customFormat="1" ht="15.75">
      <c r="A233" s="146"/>
      <c r="B233" s="147"/>
      <c r="C233" s="147"/>
      <c r="E233" s="336"/>
      <c r="F233" s="336"/>
      <c r="G233" s="336"/>
      <c r="H233" s="148"/>
      <c r="I233" s="148"/>
      <c r="J233" s="148"/>
    </row>
    <row r="234" spans="1:10" s="95" customFormat="1" ht="15.75">
      <c r="A234" s="146"/>
      <c r="B234" s="147"/>
      <c r="C234" s="147"/>
      <c r="E234" s="336"/>
      <c r="F234" s="336"/>
      <c r="G234" s="336"/>
      <c r="H234" s="148"/>
      <c r="I234" s="148"/>
      <c r="J234" s="148"/>
    </row>
    <row r="235" spans="1:10" s="95" customFormat="1" ht="15.75">
      <c r="A235" s="146"/>
      <c r="B235" s="147"/>
      <c r="C235" s="147"/>
      <c r="E235" s="336"/>
      <c r="F235" s="336"/>
      <c r="G235" s="336"/>
      <c r="H235" s="148"/>
      <c r="I235" s="148"/>
      <c r="J235" s="148"/>
    </row>
    <row r="236" spans="1:10" s="95" customFormat="1" ht="15.75">
      <c r="A236" s="146"/>
      <c r="B236" s="147"/>
      <c r="C236" s="147"/>
      <c r="E236" s="336"/>
      <c r="F236" s="336"/>
      <c r="G236" s="336"/>
      <c r="H236" s="148"/>
      <c r="I236" s="148"/>
      <c r="J236" s="148"/>
    </row>
    <row r="237" spans="1:10" s="95" customFormat="1" ht="15.75">
      <c r="A237" s="146"/>
      <c r="B237" s="147"/>
      <c r="C237" s="147"/>
      <c r="E237" s="336"/>
      <c r="F237" s="336"/>
      <c r="G237" s="336"/>
      <c r="H237" s="148"/>
      <c r="I237" s="148"/>
      <c r="J237" s="148"/>
    </row>
    <row r="238" spans="1:10" s="95" customFormat="1" ht="15.75">
      <c r="A238" s="146"/>
      <c r="B238" s="147"/>
      <c r="C238" s="147"/>
      <c r="E238" s="336"/>
      <c r="F238" s="336"/>
      <c r="G238" s="336"/>
      <c r="H238" s="148"/>
      <c r="I238" s="148"/>
      <c r="J238" s="148"/>
    </row>
    <row r="239" spans="1:10" s="95" customFormat="1" ht="15.75">
      <c r="A239" s="146"/>
      <c r="B239" s="147"/>
      <c r="C239" s="147"/>
      <c r="E239" s="336"/>
      <c r="F239" s="336"/>
      <c r="G239" s="336"/>
      <c r="H239" s="148"/>
      <c r="I239" s="148"/>
      <c r="J239" s="148"/>
    </row>
    <row r="240" spans="1:10" s="95" customFormat="1" ht="15.75">
      <c r="A240" s="146"/>
      <c r="B240" s="147"/>
      <c r="C240" s="147"/>
      <c r="E240" s="336"/>
      <c r="F240" s="336"/>
      <c r="G240" s="336"/>
      <c r="H240" s="148"/>
      <c r="I240" s="148"/>
      <c r="J240" s="148"/>
    </row>
    <row r="241" spans="1:10" s="95" customFormat="1" ht="15.75">
      <c r="A241" s="146"/>
      <c r="B241" s="147"/>
      <c r="C241" s="147"/>
      <c r="E241" s="336"/>
      <c r="F241" s="336"/>
      <c r="G241" s="336"/>
      <c r="H241" s="148"/>
      <c r="I241" s="148"/>
      <c r="J241" s="148"/>
    </row>
    <row r="242" spans="1:10" s="95" customFormat="1" ht="15.75">
      <c r="A242" s="146"/>
      <c r="B242" s="147"/>
      <c r="C242" s="147"/>
      <c r="E242" s="336"/>
      <c r="F242" s="336"/>
      <c r="G242" s="336"/>
      <c r="H242" s="148"/>
      <c r="I242" s="148"/>
      <c r="J242" s="148"/>
    </row>
    <row r="243" spans="1:10" s="95" customFormat="1" ht="15.75">
      <c r="A243" s="146"/>
      <c r="B243" s="147"/>
      <c r="C243" s="147"/>
      <c r="E243" s="336"/>
      <c r="F243" s="336"/>
      <c r="G243" s="336"/>
      <c r="H243" s="148"/>
      <c r="I243" s="148"/>
      <c r="J243" s="148"/>
    </row>
    <row r="244" spans="1:10" s="95" customFormat="1" ht="15.75">
      <c r="A244" s="146"/>
      <c r="B244" s="147"/>
      <c r="C244" s="147"/>
      <c r="E244" s="336"/>
      <c r="F244" s="336"/>
      <c r="G244" s="336"/>
      <c r="H244" s="148"/>
      <c r="I244" s="148"/>
      <c r="J244" s="148"/>
    </row>
    <row r="245" spans="1:10" s="95" customFormat="1" ht="15.75">
      <c r="A245" s="146"/>
      <c r="B245" s="147"/>
      <c r="C245" s="147"/>
      <c r="E245" s="336"/>
      <c r="F245" s="336"/>
      <c r="G245" s="336"/>
      <c r="H245" s="148"/>
      <c r="I245" s="148"/>
      <c r="J245" s="148"/>
    </row>
    <row r="246" spans="1:10" s="95" customFormat="1" ht="15.75">
      <c r="A246" s="146"/>
      <c r="B246" s="147"/>
      <c r="C246" s="147"/>
      <c r="E246" s="336"/>
      <c r="F246" s="336"/>
      <c r="G246" s="336"/>
      <c r="H246" s="148"/>
      <c r="I246" s="148"/>
      <c r="J246" s="148"/>
    </row>
    <row r="247" spans="1:10" s="95" customFormat="1" ht="15.75">
      <c r="A247" s="146"/>
      <c r="B247" s="147"/>
      <c r="C247" s="147"/>
      <c r="E247" s="336"/>
      <c r="F247" s="336"/>
      <c r="G247" s="336"/>
      <c r="H247" s="148"/>
      <c r="I247" s="148"/>
      <c r="J247" s="148"/>
    </row>
    <row r="248" spans="1:10" s="95" customFormat="1" ht="15.75">
      <c r="A248" s="146"/>
      <c r="B248" s="147"/>
      <c r="C248" s="147"/>
      <c r="E248" s="336"/>
      <c r="F248" s="336"/>
      <c r="G248" s="336"/>
      <c r="H248" s="148"/>
      <c r="I248" s="148"/>
      <c r="J248" s="148"/>
    </row>
    <row r="249" spans="1:10" s="95" customFormat="1" ht="15.75">
      <c r="A249" s="146"/>
      <c r="B249" s="147"/>
      <c r="C249" s="147"/>
      <c r="E249" s="336"/>
      <c r="F249" s="336"/>
      <c r="G249" s="336"/>
      <c r="H249" s="148"/>
      <c r="I249" s="148"/>
      <c r="J249" s="148"/>
    </row>
    <row r="250" spans="1:10" s="95" customFormat="1" ht="15.75">
      <c r="A250" s="146"/>
      <c r="B250" s="147"/>
      <c r="C250" s="147"/>
      <c r="E250" s="336"/>
      <c r="F250" s="336"/>
      <c r="G250" s="336"/>
      <c r="H250" s="148"/>
      <c r="I250" s="148"/>
      <c r="J250" s="148"/>
    </row>
    <row r="251" spans="1:10" s="95" customFormat="1" ht="15.75">
      <c r="A251" s="146"/>
      <c r="B251" s="147"/>
      <c r="C251" s="147"/>
      <c r="E251" s="336"/>
      <c r="F251" s="336"/>
      <c r="G251" s="336"/>
      <c r="H251" s="148"/>
      <c r="I251" s="148"/>
      <c r="J251" s="148"/>
    </row>
    <row r="252" spans="1:10" s="95" customFormat="1" ht="15.75">
      <c r="A252" s="146"/>
      <c r="B252" s="147"/>
      <c r="C252" s="147"/>
      <c r="E252" s="336"/>
      <c r="F252" s="336"/>
      <c r="G252" s="336"/>
      <c r="H252" s="148"/>
      <c r="I252" s="148"/>
      <c r="J252" s="148"/>
    </row>
    <row r="253" spans="1:10" s="95" customFormat="1" ht="15.75">
      <c r="A253" s="146"/>
      <c r="B253" s="147"/>
      <c r="C253" s="147"/>
      <c r="E253" s="336"/>
      <c r="F253" s="336"/>
      <c r="G253" s="336"/>
      <c r="H253" s="148"/>
      <c r="I253" s="148"/>
      <c r="J253" s="148"/>
    </row>
    <row r="254" spans="1:10" s="95" customFormat="1" ht="15.75">
      <c r="A254" s="146"/>
      <c r="B254" s="147"/>
      <c r="C254" s="147"/>
      <c r="E254" s="336"/>
      <c r="F254" s="336"/>
      <c r="G254" s="336"/>
      <c r="H254" s="148"/>
      <c r="I254" s="148"/>
      <c r="J254" s="148"/>
    </row>
    <row r="255" spans="1:10" s="95" customFormat="1" ht="15.75">
      <c r="A255" s="146"/>
      <c r="B255" s="147"/>
      <c r="C255" s="147"/>
      <c r="E255" s="336"/>
      <c r="F255" s="336"/>
      <c r="G255" s="336"/>
      <c r="H255" s="148"/>
      <c r="I255" s="148"/>
      <c r="J255" s="148"/>
    </row>
    <row r="256" spans="1:10" s="95" customFormat="1" ht="15.75">
      <c r="A256" s="146"/>
      <c r="B256" s="147"/>
      <c r="C256" s="147"/>
      <c r="E256" s="336"/>
      <c r="F256" s="336"/>
      <c r="G256" s="336"/>
      <c r="H256" s="148"/>
      <c r="I256" s="148"/>
      <c r="J256" s="148"/>
    </row>
    <row r="257" spans="1:10" s="95" customFormat="1" ht="15.75">
      <c r="A257" s="146"/>
      <c r="B257" s="147"/>
      <c r="C257" s="147"/>
      <c r="E257" s="336"/>
      <c r="F257" s="336"/>
      <c r="G257" s="336"/>
      <c r="H257" s="148"/>
      <c r="I257" s="148"/>
      <c r="J257" s="148"/>
    </row>
    <row r="258" spans="1:10" s="95" customFormat="1" ht="15.75">
      <c r="A258" s="146"/>
      <c r="B258" s="147"/>
      <c r="C258" s="147"/>
      <c r="E258" s="336"/>
      <c r="F258" s="336"/>
      <c r="G258" s="336"/>
      <c r="H258" s="148"/>
      <c r="I258" s="148"/>
      <c r="J258" s="148"/>
    </row>
    <row r="259" spans="1:10" s="95" customFormat="1" ht="15.75">
      <c r="A259" s="146"/>
      <c r="B259" s="147"/>
      <c r="C259" s="147"/>
      <c r="E259" s="336"/>
      <c r="F259" s="336"/>
      <c r="G259" s="336"/>
      <c r="H259" s="148"/>
      <c r="I259" s="148"/>
      <c r="J259" s="148"/>
    </row>
    <row r="260" spans="1:10" s="95" customFormat="1" ht="15.75">
      <c r="A260" s="146"/>
      <c r="B260" s="147"/>
      <c r="C260" s="147"/>
      <c r="E260" s="336"/>
      <c r="F260" s="336"/>
      <c r="G260" s="336"/>
      <c r="H260" s="148"/>
      <c r="I260" s="148"/>
      <c r="J260" s="148"/>
    </row>
    <row r="261" spans="1:10" s="95" customFormat="1" ht="15.75">
      <c r="A261" s="146"/>
      <c r="B261" s="147"/>
      <c r="C261" s="147"/>
      <c r="E261" s="336"/>
      <c r="F261" s="336"/>
      <c r="G261" s="336"/>
      <c r="H261" s="148"/>
      <c r="I261" s="148"/>
      <c r="J261" s="148"/>
    </row>
    <row r="262" spans="1:10" s="95" customFormat="1" ht="15.75">
      <c r="A262" s="146"/>
      <c r="B262" s="147"/>
      <c r="C262" s="147"/>
      <c r="E262" s="336"/>
      <c r="F262" s="336"/>
      <c r="G262" s="336"/>
      <c r="H262" s="148"/>
      <c r="I262" s="148"/>
      <c r="J262" s="148"/>
    </row>
    <row r="263" spans="1:10" s="95" customFormat="1" ht="15.75">
      <c r="A263" s="146"/>
      <c r="B263" s="147"/>
      <c r="C263" s="147"/>
      <c r="E263" s="336"/>
      <c r="F263" s="336"/>
      <c r="G263" s="336"/>
      <c r="H263" s="148"/>
      <c r="I263" s="148"/>
      <c r="J263" s="148"/>
    </row>
    <row r="264" spans="1:10" s="95" customFormat="1" ht="15.75">
      <c r="A264" s="146"/>
      <c r="B264" s="147"/>
      <c r="C264" s="147"/>
      <c r="E264" s="336"/>
      <c r="F264" s="336"/>
      <c r="G264" s="336"/>
      <c r="H264" s="148"/>
      <c r="I264" s="148"/>
      <c r="J264" s="148"/>
    </row>
    <row r="265" spans="1:10" s="95" customFormat="1" ht="15.75">
      <c r="A265" s="146"/>
      <c r="B265" s="147"/>
      <c r="C265" s="147"/>
      <c r="E265" s="336"/>
      <c r="F265" s="336"/>
      <c r="G265" s="336"/>
      <c r="H265" s="148"/>
      <c r="I265" s="148"/>
      <c r="J265" s="148"/>
    </row>
    <row r="266" spans="1:10" s="95" customFormat="1" ht="15.75">
      <c r="A266" s="146"/>
      <c r="B266" s="147"/>
      <c r="C266" s="147"/>
      <c r="E266" s="336"/>
      <c r="F266" s="336"/>
      <c r="G266" s="336"/>
      <c r="H266" s="148"/>
      <c r="I266" s="148"/>
      <c r="J266" s="148"/>
    </row>
    <row r="267" spans="1:10" s="95" customFormat="1" ht="15.75">
      <c r="A267" s="146"/>
      <c r="B267" s="147"/>
      <c r="C267" s="147"/>
      <c r="E267" s="336"/>
      <c r="F267" s="336"/>
      <c r="G267" s="336"/>
      <c r="H267" s="148"/>
      <c r="I267" s="148"/>
      <c r="J267" s="148"/>
    </row>
    <row r="268" spans="1:10" s="95" customFormat="1" ht="15.75">
      <c r="A268" s="146"/>
      <c r="B268" s="147"/>
      <c r="C268" s="147"/>
      <c r="E268" s="336"/>
      <c r="F268" s="336"/>
      <c r="G268" s="336"/>
      <c r="H268" s="148"/>
      <c r="I268" s="148"/>
      <c r="J268" s="148"/>
    </row>
    <row r="269" spans="1:10" s="95" customFormat="1" ht="15.75">
      <c r="A269" s="146"/>
      <c r="B269" s="147"/>
      <c r="C269" s="147"/>
      <c r="E269" s="336"/>
      <c r="F269" s="336"/>
      <c r="G269" s="336"/>
      <c r="H269" s="148"/>
      <c r="I269" s="148"/>
      <c r="J269" s="148"/>
    </row>
    <row r="270" spans="1:10" s="95" customFormat="1" ht="15.75">
      <c r="A270" s="146"/>
      <c r="B270" s="147"/>
      <c r="C270" s="147"/>
      <c r="E270" s="336"/>
      <c r="F270" s="336"/>
      <c r="G270" s="336"/>
      <c r="H270" s="148"/>
      <c r="I270" s="148"/>
      <c r="J270" s="148"/>
    </row>
    <row r="271" spans="1:10" s="95" customFormat="1" ht="15.75">
      <c r="A271" s="146"/>
      <c r="B271" s="147"/>
      <c r="C271" s="147"/>
      <c r="E271" s="336"/>
      <c r="F271" s="336"/>
      <c r="G271" s="336"/>
      <c r="H271" s="148"/>
      <c r="I271" s="148"/>
      <c r="J271" s="148"/>
    </row>
    <row r="272" spans="1:10" s="95" customFormat="1" ht="15.75">
      <c r="A272" s="146"/>
      <c r="B272" s="147"/>
      <c r="C272" s="147"/>
      <c r="E272" s="336"/>
      <c r="F272" s="336"/>
      <c r="G272" s="336"/>
      <c r="H272" s="148"/>
      <c r="I272" s="148"/>
      <c r="J272" s="148"/>
    </row>
    <row r="273" spans="1:10" s="95" customFormat="1" ht="15.75">
      <c r="A273" s="146"/>
      <c r="B273" s="147"/>
      <c r="C273" s="147"/>
      <c r="E273" s="336"/>
      <c r="F273" s="336"/>
      <c r="G273" s="336"/>
      <c r="H273" s="148"/>
      <c r="I273" s="148"/>
      <c r="J273" s="148"/>
    </row>
    <row r="274" spans="1:10" s="95" customFormat="1" ht="15.75">
      <c r="A274" s="146"/>
      <c r="B274" s="147"/>
      <c r="C274" s="147"/>
      <c r="E274" s="336"/>
      <c r="F274" s="336"/>
      <c r="G274" s="336"/>
      <c r="H274" s="148"/>
      <c r="I274" s="148"/>
      <c r="J274" s="148"/>
    </row>
    <row r="275" spans="1:10" s="95" customFormat="1" ht="15.75">
      <c r="A275" s="146"/>
      <c r="B275" s="147"/>
      <c r="C275" s="147"/>
      <c r="E275" s="336"/>
      <c r="F275" s="336"/>
      <c r="G275" s="336"/>
      <c r="H275" s="148"/>
      <c r="I275" s="148"/>
      <c r="J275" s="148"/>
    </row>
    <row r="276" spans="1:10" s="95" customFormat="1" ht="15.75">
      <c r="A276" s="146"/>
      <c r="B276" s="147"/>
      <c r="C276" s="147"/>
      <c r="E276" s="336"/>
      <c r="F276" s="336"/>
      <c r="G276" s="336"/>
      <c r="H276" s="148"/>
      <c r="I276" s="148"/>
      <c r="J276" s="148"/>
    </row>
    <row r="277" spans="1:10" s="95" customFormat="1" ht="15.75">
      <c r="A277" s="146"/>
      <c r="B277" s="147"/>
      <c r="C277" s="147"/>
      <c r="E277" s="336"/>
      <c r="F277" s="336"/>
      <c r="G277" s="336"/>
      <c r="H277" s="148"/>
      <c r="I277" s="148"/>
      <c r="J277" s="148"/>
    </row>
    <row r="278" spans="1:10" s="95" customFormat="1" ht="15.75">
      <c r="A278" s="146"/>
      <c r="B278" s="147"/>
      <c r="C278" s="147"/>
      <c r="E278" s="336"/>
      <c r="F278" s="336"/>
      <c r="G278" s="336"/>
      <c r="H278" s="148"/>
      <c r="I278" s="148"/>
      <c r="J278" s="148"/>
    </row>
    <row r="279" spans="1:10" s="95" customFormat="1" ht="15.75">
      <c r="A279" s="146"/>
      <c r="B279" s="147"/>
      <c r="C279" s="147"/>
      <c r="E279" s="336"/>
      <c r="F279" s="336"/>
      <c r="G279" s="336"/>
      <c r="H279" s="148"/>
      <c r="I279" s="148"/>
      <c r="J279" s="148"/>
    </row>
    <row r="280" spans="1:10" s="95" customFormat="1" ht="15.75">
      <c r="A280" s="146"/>
      <c r="B280" s="147"/>
      <c r="C280" s="147"/>
      <c r="E280" s="336"/>
      <c r="F280" s="336"/>
      <c r="G280" s="336"/>
      <c r="H280" s="148"/>
      <c r="I280" s="148"/>
      <c r="J280" s="148"/>
    </row>
    <row r="281" spans="1:10" s="95" customFormat="1" ht="15.75">
      <c r="A281" s="146"/>
      <c r="B281" s="147"/>
      <c r="C281" s="147"/>
      <c r="E281" s="336"/>
      <c r="F281" s="336"/>
      <c r="G281" s="336"/>
      <c r="H281" s="148"/>
      <c r="I281" s="148"/>
      <c r="J281" s="148"/>
    </row>
    <row r="282" spans="1:10" s="95" customFormat="1" ht="15.75">
      <c r="A282" s="146"/>
      <c r="B282" s="147"/>
      <c r="C282" s="147"/>
      <c r="E282" s="336"/>
      <c r="F282" s="336"/>
      <c r="G282" s="336"/>
      <c r="H282" s="148"/>
      <c r="I282" s="148"/>
      <c r="J282" s="148"/>
    </row>
    <row r="283" spans="1:10" s="95" customFormat="1" ht="15.75">
      <c r="A283" s="146"/>
      <c r="B283" s="147"/>
      <c r="C283" s="147"/>
      <c r="E283" s="336"/>
      <c r="F283" s="336"/>
      <c r="G283" s="336"/>
      <c r="H283" s="148"/>
      <c r="I283" s="148"/>
      <c r="J283" s="148"/>
    </row>
    <row r="284" spans="1:10" s="95" customFormat="1" ht="15.75">
      <c r="A284" s="146"/>
      <c r="B284" s="147"/>
      <c r="C284" s="147"/>
      <c r="E284" s="336"/>
      <c r="F284" s="336"/>
      <c r="G284" s="336"/>
      <c r="H284" s="148"/>
      <c r="I284" s="148"/>
      <c r="J284" s="148"/>
    </row>
    <row r="285" spans="1:10" s="95" customFormat="1" ht="15.75">
      <c r="A285" s="146"/>
      <c r="B285" s="147"/>
      <c r="C285" s="147"/>
      <c r="E285" s="336"/>
      <c r="F285" s="336"/>
      <c r="G285" s="336"/>
      <c r="H285" s="148"/>
      <c r="I285" s="148"/>
      <c r="J285" s="148"/>
    </row>
    <row r="286" spans="1:10" s="95" customFormat="1" ht="15.75">
      <c r="A286" s="146"/>
      <c r="B286" s="147"/>
      <c r="C286" s="147"/>
      <c r="E286" s="336"/>
      <c r="F286" s="336"/>
      <c r="G286" s="336"/>
      <c r="H286" s="148"/>
      <c r="I286" s="148"/>
      <c r="J286" s="148"/>
    </row>
    <row r="287" spans="1:10" s="95" customFormat="1" ht="15.75">
      <c r="A287" s="146"/>
      <c r="B287" s="147"/>
      <c r="C287" s="147"/>
      <c r="E287" s="336"/>
      <c r="F287" s="336"/>
      <c r="G287" s="336"/>
      <c r="H287" s="148"/>
      <c r="I287" s="148"/>
      <c r="J287" s="148"/>
    </row>
    <row r="288" spans="1:10" s="95" customFormat="1" ht="15.75">
      <c r="A288" s="146"/>
      <c r="B288" s="147"/>
      <c r="C288" s="147"/>
      <c r="E288" s="336"/>
      <c r="F288" s="336"/>
      <c r="G288" s="336"/>
      <c r="H288" s="148"/>
      <c r="I288" s="148"/>
      <c r="J288" s="148"/>
    </row>
    <row r="289" spans="1:10" s="95" customFormat="1" ht="15.75">
      <c r="A289" s="146"/>
      <c r="B289" s="147"/>
      <c r="C289" s="147"/>
      <c r="E289" s="336"/>
      <c r="F289" s="336"/>
      <c r="G289" s="336"/>
      <c r="H289" s="148"/>
      <c r="I289" s="148"/>
      <c r="J289" s="148"/>
    </row>
    <row r="290" spans="1:10" s="95" customFormat="1" ht="15.75">
      <c r="A290" s="146"/>
      <c r="B290" s="147"/>
      <c r="C290" s="147"/>
      <c r="E290" s="336"/>
      <c r="F290" s="336"/>
      <c r="G290" s="336"/>
      <c r="H290" s="148"/>
      <c r="I290" s="148"/>
      <c r="J290" s="148"/>
    </row>
    <row r="291" spans="1:10" s="95" customFormat="1" ht="15.75">
      <c r="A291" s="146"/>
      <c r="B291" s="147"/>
      <c r="C291" s="147"/>
      <c r="E291" s="336"/>
      <c r="F291" s="336"/>
      <c r="G291" s="336"/>
      <c r="H291" s="148"/>
      <c r="I291" s="148"/>
      <c r="J291" s="148"/>
    </row>
    <row r="292" spans="1:10" s="95" customFormat="1" ht="15.75">
      <c r="A292" s="146"/>
      <c r="B292" s="147"/>
      <c r="C292" s="147"/>
      <c r="E292" s="336"/>
      <c r="F292" s="336"/>
      <c r="G292" s="336"/>
      <c r="H292" s="148"/>
      <c r="I292" s="148"/>
      <c r="J292" s="148"/>
    </row>
    <row r="293" spans="1:10" s="95" customFormat="1" ht="15.75">
      <c r="A293" s="146"/>
      <c r="B293" s="147"/>
      <c r="C293" s="147"/>
      <c r="E293" s="336"/>
      <c r="F293" s="336"/>
      <c r="G293" s="336"/>
      <c r="H293" s="148"/>
      <c r="I293" s="148"/>
      <c r="J293" s="148"/>
    </row>
    <row r="294" spans="1:10" s="95" customFormat="1" ht="15.75">
      <c r="A294" s="146"/>
      <c r="B294" s="147"/>
      <c r="C294" s="147"/>
      <c r="E294" s="336"/>
      <c r="F294" s="336"/>
      <c r="G294" s="336"/>
      <c r="H294" s="148"/>
      <c r="I294" s="148"/>
      <c r="J294" s="148"/>
    </row>
    <row r="295" spans="1:10" s="95" customFormat="1" ht="15.75">
      <c r="A295" s="146"/>
      <c r="B295" s="147"/>
      <c r="C295" s="147"/>
      <c r="E295" s="336"/>
      <c r="F295" s="336"/>
      <c r="G295" s="336"/>
      <c r="H295" s="148"/>
      <c r="I295" s="148"/>
      <c r="J295" s="148"/>
    </row>
    <row r="296" spans="1:10" s="95" customFormat="1" ht="15.75">
      <c r="A296" s="146"/>
      <c r="B296" s="147"/>
      <c r="C296" s="147"/>
      <c r="E296" s="336"/>
      <c r="F296" s="336"/>
      <c r="G296" s="336"/>
      <c r="H296" s="148"/>
      <c r="I296" s="148"/>
      <c r="J296" s="148"/>
    </row>
    <row r="297" spans="1:10" s="95" customFormat="1" ht="15.75">
      <c r="A297" s="146"/>
      <c r="B297" s="147"/>
      <c r="C297" s="147"/>
      <c r="E297" s="336"/>
      <c r="F297" s="336"/>
      <c r="G297" s="336"/>
      <c r="H297" s="148"/>
      <c r="I297" s="148"/>
      <c r="J297" s="148"/>
    </row>
    <row r="298" spans="1:10" s="95" customFormat="1" ht="15.75">
      <c r="A298" s="146"/>
      <c r="B298" s="147"/>
      <c r="C298" s="147"/>
      <c r="E298" s="336"/>
      <c r="F298" s="336"/>
      <c r="G298" s="336"/>
      <c r="H298" s="148"/>
      <c r="I298" s="148"/>
      <c r="J298" s="148"/>
    </row>
    <row r="299" spans="1:10" s="95" customFormat="1" ht="15.75">
      <c r="A299" s="146"/>
      <c r="B299" s="147"/>
      <c r="C299" s="147"/>
      <c r="E299" s="336"/>
      <c r="F299" s="336"/>
      <c r="G299" s="336"/>
      <c r="H299" s="148"/>
      <c r="I299" s="148"/>
      <c r="J299" s="148"/>
    </row>
    <row r="300" spans="1:10" s="95" customFormat="1" ht="15.75">
      <c r="A300" s="146"/>
      <c r="B300" s="147"/>
      <c r="C300" s="147"/>
      <c r="E300" s="336"/>
      <c r="F300" s="336"/>
      <c r="G300" s="336"/>
      <c r="H300" s="148"/>
      <c r="I300" s="148"/>
      <c r="J300" s="148"/>
    </row>
    <row r="301" spans="1:10" s="95" customFormat="1" ht="15.75">
      <c r="A301" s="146"/>
      <c r="B301" s="147"/>
      <c r="C301" s="147"/>
      <c r="E301" s="336"/>
      <c r="F301" s="336"/>
      <c r="G301" s="336"/>
      <c r="H301" s="148"/>
      <c r="I301" s="148"/>
      <c r="J301" s="148"/>
    </row>
    <row r="302" spans="1:10" s="95" customFormat="1" ht="15.75">
      <c r="A302" s="146"/>
      <c r="B302" s="147"/>
      <c r="C302" s="147"/>
      <c r="E302" s="336"/>
      <c r="F302" s="336"/>
      <c r="G302" s="336"/>
      <c r="H302" s="148"/>
      <c r="I302" s="148"/>
      <c r="J302" s="148"/>
    </row>
    <row r="303" spans="1:10" s="95" customFormat="1" ht="15.75">
      <c r="A303" s="146"/>
      <c r="B303" s="147"/>
      <c r="C303" s="147"/>
      <c r="E303" s="336"/>
      <c r="F303" s="336"/>
      <c r="G303" s="336"/>
      <c r="H303" s="148"/>
      <c r="I303" s="148"/>
      <c r="J303" s="148"/>
    </row>
    <row r="304" spans="1:10" s="95" customFormat="1" ht="15.75">
      <c r="A304" s="146"/>
      <c r="B304" s="147"/>
      <c r="C304" s="147"/>
      <c r="E304" s="336"/>
      <c r="F304" s="336"/>
      <c r="G304" s="336"/>
      <c r="H304" s="148"/>
      <c r="I304" s="148"/>
      <c r="J304" s="148"/>
    </row>
    <row r="305" spans="1:10" s="95" customFormat="1" ht="15.75">
      <c r="A305" s="146"/>
      <c r="B305" s="147"/>
      <c r="C305" s="147"/>
      <c r="E305" s="336"/>
      <c r="F305" s="336"/>
      <c r="G305" s="336"/>
      <c r="H305" s="148"/>
      <c r="I305" s="148"/>
      <c r="J305" s="148"/>
    </row>
    <row r="306" spans="1:10" s="95" customFormat="1" ht="15.75">
      <c r="A306" s="146"/>
      <c r="B306" s="147"/>
      <c r="C306" s="147"/>
      <c r="E306" s="336"/>
      <c r="F306" s="336"/>
      <c r="G306" s="336"/>
      <c r="H306" s="148"/>
      <c r="I306" s="148"/>
      <c r="J306" s="148"/>
    </row>
    <row r="307" spans="1:10" s="95" customFormat="1" ht="15.75">
      <c r="A307" s="146"/>
      <c r="B307" s="147"/>
      <c r="C307" s="147"/>
      <c r="E307" s="336"/>
      <c r="F307" s="336"/>
      <c r="G307" s="336"/>
      <c r="H307" s="148"/>
      <c r="I307" s="148"/>
      <c r="J307" s="148"/>
    </row>
    <row r="308" spans="1:10" s="95" customFormat="1" ht="15.75">
      <c r="A308" s="146"/>
      <c r="B308" s="147"/>
      <c r="C308" s="147"/>
      <c r="E308" s="336"/>
      <c r="F308" s="336"/>
      <c r="G308" s="336"/>
      <c r="H308" s="148"/>
      <c r="I308" s="148"/>
      <c r="J308" s="148"/>
    </row>
    <row r="309" spans="1:10" s="95" customFormat="1" ht="15.75">
      <c r="A309" s="146"/>
      <c r="B309" s="147"/>
      <c r="C309" s="147"/>
      <c r="E309" s="336"/>
      <c r="F309" s="336"/>
      <c r="G309" s="336"/>
      <c r="H309" s="148"/>
      <c r="I309" s="148"/>
      <c r="J309" s="148"/>
    </row>
    <row r="310" spans="1:10" s="95" customFormat="1" ht="15.75">
      <c r="A310" s="146"/>
      <c r="B310" s="147"/>
      <c r="C310" s="147"/>
      <c r="E310" s="336"/>
      <c r="F310" s="336"/>
      <c r="G310" s="336"/>
      <c r="H310" s="148"/>
      <c r="I310" s="148"/>
      <c r="J310" s="148"/>
    </row>
    <row r="311" spans="1:10" s="95" customFormat="1" ht="15.75">
      <c r="A311" s="146"/>
      <c r="B311" s="147"/>
      <c r="C311" s="147"/>
      <c r="E311" s="336"/>
      <c r="F311" s="336"/>
      <c r="G311" s="336"/>
      <c r="H311" s="148"/>
      <c r="I311" s="148"/>
      <c r="J311" s="148"/>
    </row>
    <row r="312" spans="1:10" s="95" customFormat="1" ht="15.75">
      <c r="A312" s="146"/>
      <c r="B312" s="147"/>
      <c r="C312" s="147"/>
      <c r="E312" s="336"/>
      <c r="F312" s="336"/>
      <c r="G312" s="336"/>
      <c r="H312" s="148"/>
      <c r="I312" s="148"/>
      <c r="J312" s="148"/>
    </row>
    <row r="313" spans="1:10" s="95" customFormat="1" ht="15.75">
      <c r="A313" s="146"/>
      <c r="B313" s="147"/>
      <c r="C313" s="147"/>
      <c r="E313" s="336"/>
      <c r="F313" s="336"/>
      <c r="G313" s="336"/>
      <c r="H313" s="148"/>
      <c r="I313" s="148"/>
      <c r="J313" s="148"/>
    </row>
    <row r="314" spans="1:10" s="95" customFormat="1" ht="15.75">
      <c r="A314" s="146"/>
      <c r="B314" s="147"/>
      <c r="C314" s="147"/>
      <c r="E314" s="336"/>
      <c r="F314" s="336"/>
      <c r="G314" s="336"/>
      <c r="H314" s="148"/>
      <c r="I314" s="148"/>
      <c r="J314" s="148"/>
    </row>
    <row r="315" spans="1:10" s="95" customFormat="1" ht="15.75">
      <c r="A315" s="146"/>
      <c r="B315" s="147"/>
      <c r="C315" s="147"/>
      <c r="E315" s="336"/>
      <c r="F315" s="336"/>
      <c r="G315" s="336"/>
      <c r="H315" s="148"/>
      <c r="I315" s="148"/>
      <c r="J315" s="148"/>
    </row>
    <row r="316" spans="1:10" s="95" customFormat="1" ht="15.75">
      <c r="A316" s="146"/>
      <c r="B316" s="147"/>
      <c r="C316" s="147"/>
      <c r="E316" s="336"/>
      <c r="F316" s="336"/>
      <c r="G316" s="336"/>
      <c r="H316" s="148"/>
      <c r="I316" s="148"/>
      <c r="J316" s="148"/>
    </row>
    <row r="317" spans="1:10" s="95" customFormat="1" ht="15.75">
      <c r="A317" s="146"/>
      <c r="B317" s="147"/>
      <c r="C317" s="147"/>
      <c r="E317" s="336"/>
      <c r="F317" s="336"/>
      <c r="G317" s="336"/>
      <c r="H317" s="148"/>
      <c r="I317" s="148"/>
      <c r="J317" s="148"/>
    </row>
    <row r="318" spans="1:10" s="95" customFormat="1" ht="15.75">
      <c r="A318" s="146"/>
      <c r="B318" s="147"/>
      <c r="C318" s="147"/>
      <c r="E318" s="336"/>
      <c r="F318" s="336"/>
      <c r="G318" s="336"/>
      <c r="H318" s="148"/>
      <c r="I318" s="148"/>
      <c r="J318" s="148"/>
    </row>
    <row r="319" spans="1:10" s="95" customFormat="1" ht="15.75">
      <c r="A319" s="146"/>
      <c r="B319" s="147"/>
      <c r="C319" s="147"/>
      <c r="E319" s="336"/>
      <c r="F319" s="336"/>
      <c r="G319" s="336"/>
      <c r="H319" s="148"/>
      <c r="I319" s="148"/>
      <c r="J319" s="148"/>
    </row>
    <row r="320" spans="1:10" s="95" customFormat="1" ht="15.75">
      <c r="A320" s="146"/>
      <c r="B320" s="147"/>
      <c r="C320" s="147"/>
      <c r="E320" s="336"/>
      <c r="F320" s="336"/>
      <c r="G320" s="336"/>
      <c r="H320" s="148"/>
      <c r="I320" s="148"/>
      <c r="J320" s="148"/>
    </row>
    <row r="321" spans="1:10" s="95" customFormat="1" ht="15.75">
      <c r="A321" s="146"/>
      <c r="B321" s="147"/>
      <c r="C321" s="147"/>
      <c r="E321" s="336"/>
      <c r="F321" s="336"/>
      <c r="G321" s="336"/>
      <c r="H321" s="148"/>
      <c r="I321" s="148"/>
      <c r="J321" s="148"/>
    </row>
    <row r="322" spans="1:10" s="95" customFormat="1" ht="15.75">
      <c r="A322" s="146"/>
      <c r="B322" s="147"/>
      <c r="C322" s="147"/>
      <c r="E322" s="336"/>
      <c r="F322" s="336"/>
      <c r="G322" s="336"/>
      <c r="H322" s="148"/>
      <c r="I322" s="148"/>
      <c r="J322" s="148"/>
    </row>
    <row r="323" spans="1:10" s="95" customFormat="1" ht="15.75">
      <c r="A323" s="146"/>
      <c r="B323" s="147"/>
      <c r="C323" s="147"/>
      <c r="E323" s="336"/>
      <c r="F323" s="336"/>
      <c r="G323" s="336"/>
      <c r="H323" s="148"/>
      <c r="I323" s="148"/>
      <c r="J323" s="148"/>
    </row>
    <row r="324" spans="1:10" s="95" customFormat="1" ht="15.75">
      <c r="A324" s="146"/>
      <c r="B324" s="147"/>
      <c r="C324" s="147"/>
      <c r="E324" s="336"/>
      <c r="F324" s="336"/>
      <c r="G324" s="336"/>
      <c r="H324" s="148"/>
      <c r="I324" s="148"/>
      <c r="J324" s="148"/>
    </row>
    <row r="325" spans="1:10" s="95" customFormat="1" ht="15.75">
      <c r="A325" s="146"/>
      <c r="B325" s="147"/>
      <c r="C325" s="147"/>
      <c r="E325" s="336"/>
      <c r="F325" s="336"/>
      <c r="G325" s="336"/>
      <c r="H325" s="148"/>
      <c r="I325" s="148"/>
      <c r="J325" s="148"/>
    </row>
    <row r="326" spans="1:10" s="95" customFormat="1" ht="15.75">
      <c r="A326" s="146"/>
      <c r="B326" s="147"/>
      <c r="C326" s="147"/>
      <c r="E326" s="336"/>
      <c r="F326" s="336"/>
      <c r="G326" s="336"/>
      <c r="H326" s="148"/>
      <c r="I326" s="148"/>
      <c r="J326" s="148"/>
    </row>
    <row r="327" spans="1:10" s="95" customFormat="1" ht="15.75">
      <c r="A327" s="146"/>
      <c r="B327" s="147"/>
      <c r="C327" s="147"/>
      <c r="E327" s="336"/>
      <c r="F327" s="336"/>
      <c r="G327" s="336"/>
      <c r="H327" s="148"/>
      <c r="I327" s="148"/>
      <c r="J327" s="148"/>
    </row>
    <row r="328" spans="1:10" s="95" customFormat="1" ht="15.75">
      <c r="A328" s="146"/>
      <c r="B328" s="147"/>
      <c r="C328" s="147"/>
      <c r="E328" s="336"/>
      <c r="F328" s="336"/>
      <c r="G328" s="336"/>
      <c r="H328" s="148"/>
      <c r="I328" s="148"/>
      <c r="J328" s="148"/>
    </row>
    <row r="329" spans="1:10" s="95" customFormat="1" ht="15.75">
      <c r="A329" s="146"/>
      <c r="B329" s="147"/>
      <c r="C329" s="147"/>
      <c r="E329" s="336"/>
      <c r="F329" s="336"/>
      <c r="G329" s="336"/>
      <c r="H329" s="148"/>
      <c r="I329" s="148"/>
      <c r="J329" s="148"/>
    </row>
    <row r="330" spans="1:10" s="95" customFormat="1" ht="15.75">
      <c r="A330" s="146"/>
      <c r="B330" s="147"/>
      <c r="C330" s="147"/>
      <c r="E330" s="336"/>
      <c r="F330" s="336"/>
      <c r="G330" s="336"/>
      <c r="H330" s="148"/>
      <c r="I330" s="148"/>
      <c r="J330" s="148"/>
    </row>
    <row r="331" spans="1:10" s="95" customFormat="1" ht="15.75">
      <c r="A331" s="146"/>
      <c r="B331" s="147"/>
      <c r="C331" s="147"/>
      <c r="E331" s="336"/>
      <c r="F331" s="336"/>
      <c r="G331" s="336"/>
      <c r="H331" s="148"/>
      <c r="I331" s="148"/>
      <c r="J331" s="148"/>
    </row>
    <row r="332" spans="1:10" s="95" customFormat="1" ht="15.75">
      <c r="A332" s="146"/>
      <c r="B332" s="147"/>
      <c r="C332" s="147"/>
      <c r="E332" s="336"/>
      <c r="F332" s="336"/>
      <c r="G332" s="336"/>
      <c r="H332" s="148"/>
      <c r="I332" s="148"/>
      <c r="J332" s="148"/>
    </row>
    <row r="333" spans="1:10" s="95" customFormat="1" ht="15.75">
      <c r="A333" s="146"/>
      <c r="B333" s="147"/>
      <c r="C333" s="147"/>
      <c r="E333" s="336"/>
      <c r="F333" s="336"/>
      <c r="G333" s="336"/>
      <c r="H333" s="148"/>
      <c r="I333" s="148"/>
      <c r="J333" s="148"/>
    </row>
    <row r="334" spans="1:10" s="95" customFormat="1" ht="15.75">
      <c r="A334" s="146"/>
      <c r="B334" s="147"/>
      <c r="C334" s="147"/>
      <c r="E334" s="336"/>
      <c r="F334" s="336"/>
      <c r="G334" s="336"/>
      <c r="H334" s="148"/>
      <c r="I334" s="148"/>
      <c r="J334" s="148"/>
    </row>
    <row r="335" spans="1:10" s="95" customFormat="1" ht="15.75">
      <c r="A335" s="146"/>
      <c r="B335" s="147"/>
      <c r="C335" s="147"/>
      <c r="E335" s="336"/>
      <c r="F335" s="336"/>
      <c r="G335" s="336"/>
      <c r="H335" s="148"/>
      <c r="I335" s="148"/>
      <c r="J335" s="148"/>
    </row>
    <row r="336" spans="1:10" s="95" customFormat="1" ht="15.75">
      <c r="A336" s="146"/>
      <c r="B336" s="147"/>
      <c r="C336" s="147"/>
      <c r="E336" s="336"/>
      <c r="F336" s="336"/>
      <c r="G336" s="336"/>
      <c r="H336" s="148"/>
      <c r="I336" s="148"/>
      <c r="J336" s="148"/>
    </row>
    <row r="337" spans="1:10" s="95" customFormat="1" ht="15.75">
      <c r="A337" s="146"/>
      <c r="B337" s="147"/>
      <c r="C337" s="147"/>
      <c r="E337" s="336"/>
      <c r="F337" s="336"/>
      <c r="G337" s="336"/>
      <c r="H337" s="148"/>
      <c r="I337" s="148"/>
      <c r="J337" s="148"/>
    </row>
    <row r="338" spans="1:10" s="95" customFormat="1" ht="15.75">
      <c r="A338" s="146"/>
      <c r="B338" s="147"/>
      <c r="C338" s="147"/>
      <c r="E338" s="336"/>
      <c r="F338" s="336"/>
      <c r="G338" s="336"/>
      <c r="H338" s="148"/>
      <c r="I338" s="148"/>
      <c r="J338" s="148"/>
    </row>
    <row r="339" spans="1:10" s="95" customFormat="1" ht="15.75">
      <c r="A339" s="146"/>
      <c r="B339" s="147"/>
      <c r="C339" s="147"/>
      <c r="E339" s="336"/>
      <c r="F339" s="336"/>
      <c r="G339" s="336"/>
      <c r="H339" s="148"/>
      <c r="I339" s="148"/>
      <c r="J339" s="148"/>
    </row>
    <row r="340" spans="1:10" s="95" customFormat="1" ht="15.75">
      <c r="A340" s="146"/>
      <c r="B340" s="147"/>
      <c r="C340" s="147"/>
      <c r="E340" s="336"/>
      <c r="F340" s="336"/>
      <c r="G340" s="336"/>
      <c r="H340" s="148"/>
      <c r="I340" s="148"/>
      <c r="J340" s="148"/>
    </row>
    <row r="341" spans="1:10" s="95" customFormat="1" ht="15.75">
      <c r="A341" s="146"/>
      <c r="B341" s="147"/>
      <c r="C341" s="147"/>
      <c r="E341" s="336"/>
      <c r="F341" s="336"/>
      <c r="G341" s="336"/>
      <c r="H341" s="148"/>
      <c r="I341" s="148"/>
      <c r="J341" s="148"/>
    </row>
    <row r="342" spans="1:10" s="95" customFormat="1" ht="15.75">
      <c r="A342" s="146"/>
      <c r="B342" s="147"/>
      <c r="C342" s="147"/>
      <c r="E342" s="336"/>
      <c r="F342" s="336"/>
      <c r="G342" s="336"/>
      <c r="H342" s="148"/>
      <c r="I342" s="148"/>
      <c r="J342" s="148"/>
    </row>
    <row r="343" spans="1:10" s="95" customFormat="1" ht="15.75">
      <c r="A343" s="146"/>
      <c r="B343" s="147"/>
      <c r="C343" s="147"/>
      <c r="E343" s="336"/>
      <c r="F343" s="336"/>
      <c r="G343" s="336"/>
      <c r="H343" s="148"/>
      <c r="I343" s="148"/>
      <c r="J343" s="148"/>
    </row>
    <row r="344" spans="1:10" s="95" customFormat="1" ht="15.75">
      <c r="A344" s="146"/>
      <c r="B344" s="147"/>
      <c r="C344" s="147"/>
      <c r="E344" s="336"/>
      <c r="F344" s="336"/>
      <c r="G344" s="336"/>
      <c r="H344" s="148"/>
      <c r="I344" s="148"/>
      <c r="J344" s="148"/>
    </row>
    <row r="345" spans="1:10" s="95" customFormat="1" ht="15.75">
      <c r="A345" s="146"/>
      <c r="B345" s="147"/>
      <c r="C345" s="147"/>
      <c r="E345" s="336"/>
      <c r="F345" s="336"/>
      <c r="G345" s="336"/>
      <c r="H345" s="148"/>
      <c r="I345" s="148"/>
      <c r="J345" s="148"/>
    </row>
    <row r="346" spans="1:10" s="95" customFormat="1" ht="15.75">
      <c r="A346" s="146"/>
      <c r="B346" s="147"/>
      <c r="C346" s="147"/>
      <c r="E346" s="336"/>
      <c r="F346" s="336"/>
      <c r="G346" s="336"/>
      <c r="H346" s="148"/>
      <c r="I346" s="148"/>
      <c r="J346" s="148"/>
    </row>
    <row r="347" spans="1:10" s="95" customFormat="1" ht="15.75">
      <c r="A347" s="146"/>
      <c r="B347" s="147"/>
      <c r="C347" s="147"/>
      <c r="E347" s="336"/>
      <c r="F347" s="336"/>
      <c r="G347" s="336"/>
      <c r="H347" s="148"/>
      <c r="I347" s="148"/>
      <c r="J347" s="148"/>
    </row>
    <row r="348" spans="1:10" s="95" customFormat="1" ht="15.75">
      <c r="A348" s="146"/>
      <c r="B348" s="147"/>
      <c r="C348" s="147"/>
      <c r="E348" s="336"/>
      <c r="F348" s="336"/>
      <c r="G348" s="336"/>
      <c r="H348" s="148"/>
      <c r="I348" s="148"/>
      <c r="J348" s="148"/>
    </row>
    <row r="349" spans="1:10" s="95" customFormat="1" ht="15.75">
      <c r="A349" s="146"/>
      <c r="B349" s="147"/>
      <c r="C349" s="147"/>
      <c r="E349" s="336"/>
      <c r="F349" s="336"/>
      <c r="G349" s="336"/>
      <c r="H349" s="148"/>
      <c r="I349" s="148"/>
      <c r="J349" s="148"/>
    </row>
    <row r="350" spans="1:10" s="95" customFormat="1" ht="15.75">
      <c r="A350" s="146"/>
      <c r="B350" s="147"/>
      <c r="C350" s="147"/>
      <c r="E350" s="336"/>
      <c r="F350" s="336"/>
      <c r="G350" s="336"/>
      <c r="H350" s="148"/>
      <c r="I350" s="148"/>
      <c r="J350" s="148"/>
    </row>
    <row r="351" spans="1:10" s="95" customFormat="1" ht="15.75">
      <c r="A351" s="146"/>
      <c r="B351" s="147"/>
      <c r="C351" s="147"/>
      <c r="E351" s="336"/>
      <c r="F351" s="336"/>
      <c r="G351" s="336"/>
      <c r="H351" s="148"/>
      <c r="I351" s="148"/>
      <c r="J351" s="148"/>
    </row>
    <row r="352" spans="1:10" s="95" customFormat="1" ht="15.75">
      <c r="A352" s="146"/>
      <c r="B352" s="147"/>
      <c r="C352" s="147"/>
      <c r="E352" s="336"/>
      <c r="F352" s="336"/>
      <c r="G352" s="336"/>
      <c r="H352" s="148"/>
      <c r="I352" s="148"/>
      <c r="J352" s="148"/>
    </row>
    <row r="353" spans="1:10" s="95" customFormat="1" ht="15.75">
      <c r="A353" s="146"/>
      <c r="B353" s="147"/>
      <c r="C353" s="147"/>
      <c r="E353" s="336"/>
      <c r="F353" s="336"/>
      <c r="G353" s="336"/>
      <c r="H353" s="148"/>
      <c r="I353" s="148"/>
      <c r="J353" s="148"/>
    </row>
    <row r="354" spans="1:10" s="95" customFormat="1" ht="15.75">
      <c r="A354" s="146"/>
      <c r="B354" s="147"/>
      <c r="C354" s="147"/>
      <c r="E354" s="336"/>
      <c r="F354" s="336"/>
      <c r="G354" s="336"/>
      <c r="H354" s="148"/>
      <c r="I354" s="148"/>
      <c r="J354" s="148"/>
    </row>
    <row r="355" spans="1:10" s="95" customFormat="1" ht="15.75">
      <c r="A355" s="146"/>
      <c r="B355" s="147"/>
      <c r="C355" s="147"/>
      <c r="E355" s="336"/>
      <c r="F355" s="336"/>
      <c r="G355" s="336"/>
      <c r="H355" s="148"/>
      <c r="I355" s="148"/>
      <c r="J355" s="148"/>
    </row>
    <row r="356" spans="1:10" s="95" customFormat="1" ht="15.75">
      <c r="A356" s="146"/>
      <c r="B356" s="147"/>
      <c r="C356" s="147"/>
      <c r="E356" s="336"/>
      <c r="F356" s="336"/>
      <c r="G356" s="336"/>
      <c r="H356" s="148"/>
      <c r="I356" s="148"/>
      <c r="J356" s="148"/>
    </row>
    <row r="357" spans="1:10" s="95" customFormat="1" ht="15.75">
      <c r="A357" s="146"/>
      <c r="B357" s="147"/>
      <c r="C357" s="147"/>
      <c r="E357" s="336"/>
      <c r="F357" s="336"/>
      <c r="G357" s="336"/>
      <c r="H357" s="148"/>
      <c r="I357" s="148"/>
      <c r="J357" s="148"/>
    </row>
    <row r="358" spans="1:10" s="95" customFormat="1" ht="15.75">
      <c r="A358" s="146"/>
      <c r="B358" s="147"/>
      <c r="C358" s="147"/>
      <c r="E358" s="336"/>
      <c r="F358" s="336"/>
      <c r="G358" s="336"/>
      <c r="H358" s="148"/>
      <c r="I358" s="148"/>
      <c r="J358" s="148"/>
    </row>
    <row r="359" spans="1:10" s="95" customFormat="1" ht="15.75">
      <c r="A359" s="146"/>
      <c r="B359" s="147"/>
      <c r="C359" s="147"/>
      <c r="E359" s="336"/>
      <c r="F359" s="336"/>
      <c r="G359" s="336"/>
      <c r="H359" s="148"/>
      <c r="I359" s="148"/>
      <c r="J359" s="148"/>
    </row>
    <row r="360" spans="1:10" s="95" customFormat="1" ht="15.75">
      <c r="A360" s="146"/>
      <c r="B360" s="147"/>
      <c r="C360" s="147"/>
      <c r="E360" s="336"/>
      <c r="F360" s="336"/>
      <c r="G360" s="336"/>
      <c r="H360" s="148"/>
      <c r="I360" s="148"/>
      <c r="J360" s="148"/>
    </row>
    <row r="361" spans="1:10" s="95" customFormat="1" ht="15.75">
      <c r="A361" s="146"/>
      <c r="B361" s="147"/>
      <c r="C361" s="147"/>
      <c r="E361" s="336"/>
      <c r="F361" s="336"/>
      <c r="G361" s="336"/>
      <c r="H361" s="148"/>
      <c r="I361" s="148"/>
      <c r="J361" s="148"/>
    </row>
    <row r="362" spans="1:10" s="95" customFormat="1" ht="15.75">
      <c r="A362" s="146"/>
      <c r="B362" s="147"/>
      <c r="C362" s="147"/>
      <c r="E362" s="336"/>
      <c r="F362" s="336"/>
      <c r="G362" s="336"/>
      <c r="H362" s="148"/>
      <c r="I362" s="148"/>
      <c r="J362" s="148"/>
    </row>
    <row r="363" spans="1:10" s="95" customFormat="1" ht="15.75">
      <c r="A363" s="146"/>
      <c r="B363" s="147"/>
      <c r="C363" s="147"/>
      <c r="E363" s="336"/>
      <c r="F363" s="336"/>
      <c r="G363" s="336"/>
      <c r="H363" s="148"/>
      <c r="I363" s="148"/>
      <c r="J363" s="148"/>
    </row>
    <row r="364" spans="1:10" s="95" customFormat="1" ht="15.75">
      <c r="A364" s="146"/>
      <c r="B364" s="147"/>
      <c r="C364" s="147"/>
      <c r="E364" s="336"/>
      <c r="F364" s="336"/>
      <c r="G364" s="336"/>
      <c r="H364" s="148"/>
      <c r="I364" s="148"/>
      <c r="J364" s="148"/>
    </row>
    <row r="365" spans="1:10" s="95" customFormat="1" ht="15.75">
      <c r="A365" s="146"/>
      <c r="B365" s="147"/>
      <c r="C365" s="147"/>
      <c r="E365" s="336"/>
      <c r="F365" s="336"/>
      <c r="G365" s="336"/>
      <c r="H365" s="148"/>
      <c r="I365" s="148"/>
      <c r="J365" s="148"/>
    </row>
    <row r="366" spans="1:10" s="95" customFormat="1" ht="15.75">
      <c r="A366" s="146"/>
      <c r="B366" s="147"/>
      <c r="C366" s="147"/>
      <c r="E366" s="336"/>
      <c r="F366" s="336"/>
      <c r="G366" s="336"/>
      <c r="H366" s="148"/>
      <c r="I366" s="148"/>
      <c r="J366" s="148"/>
    </row>
    <row r="367" spans="1:10" s="95" customFormat="1" ht="15.75">
      <c r="A367" s="146"/>
      <c r="B367" s="147"/>
      <c r="C367" s="147"/>
      <c r="E367" s="336"/>
      <c r="F367" s="336"/>
      <c r="G367" s="336"/>
      <c r="H367" s="148"/>
      <c r="I367" s="148"/>
      <c r="J367" s="148"/>
    </row>
    <row r="368" spans="1:10" s="95" customFormat="1" ht="15.75">
      <c r="A368" s="146"/>
      <c r="B368" s="147"/>
      <c r="C368" s="147"/>
      <c r="E368" s="336"/>
      <c r="F368" s="336"/>
      <c r="G368" s="336"/>
      <c r="H368" s="148"/>
      <c r="I368" s="148"/>
      <c r="J368" s="148"/>
    </row>
    <row r="369" spans="1:10" s="95" customFormat="1" ht="15.75">
      <c r="A369" s="146"/>
      <c r="B369" s="147"/>
      <c r="C369" s="147"/>
      <c r="E369" s="336"/>
      <c r="F369" s="336"/>
      <c r="G369" s="336"/>
      <c r="H369" s="148"/>
      <c r="I369" s="148"/>
      <c r="J369" s="148"/>
    </row>
    <row r="370" spans="1:10" s="95" customFormat="1" ht="15.75">
      <c r="A370" s="146"/>
      <c r="B370" s="147"/>
      <c r="C370" s="147"/>
      <c r="E370" s="336"/>
      <c r="F370" s="336"/>
      <c r="G370" s="336"/>
      <c r="H370" s="148"/>
      <c r="I370" s="148"/>
      <c r="J370" s="148"/>
    </row>
    <row r="371" spans="1:10" s="95" customFormat="1" ht="15.75">
      <c r="A371" s="146"/>
      <c r="B371" s="147"/>
      <c r="C371" s="147"/>
      <c r="E371" s="336"/>
      <c r="F371" s="336"/>
      <c r="G371" s="336"/>
      <c r="H371" s="148"/>
      <c r="I371" s="148"/>
      <c r="J371" s="148"/>
    </row>
    <row r="372" spans="1:10" s="95" customFormat="1" ht="15.75">
      <c r="A372" s="146"/>
      <c r="B372" s="147"/>
      <c r="C372" s="147"/>
      <c r="E372" s="336"/>
      <c r="F372" s="336"/>
      <c r="G372" s="336"/>
      <c r="H372" s="148"/>
      <c r="I372" s="148"/>
      <c r="J372" s="148"/>
    </row>
    <row r="373" spans="1:10" s="95" customFormat="1" ht="15.75">
      <c r="A373" s="146"/>
      <c r="B373" s="147"/>
      <c r="C373" s="147"/>
      <c r="E373" s="336"/>
      <c r="F373" s="336"/>
      <c r="G373" s="336"/>
      <c r="H373" s="148"/>
      <c r="I373" s="148"/>
      <c r="J373" s="148"/>
    </row>
    <row r="374" spans="1:10" s="95" customFormat="1" ht="15.75">
      <c r="A374" s="146"/>
      <c r="B374" s="147"/>
      <c r="C374" s="147"/>
      <c r="E374" s="336"/>
      <c r="F374" s="336"/>
      <c r="G374" s="336"/>
      <c r="H374" s="148"/>
      <c r="I374" s="148"/>
      <c r="J374" s="148"/>
    </row>
    <row r="375" spans="1:10" s="95" customFormat="1" ht="15.75">
      <c r="A375" s="146"/>
      <c r="B375" s="147"/>
      <c r="C375" s="147"/>
      <c r="E375" s="336"/>
      <c r="F375" s="336"/>
      <c r="G375" s="336"/>
      <c r="H375" s="148"/>
      <c r="I375" s="148"/>
      <c r="J375" s="148"/>
    </row>
    <row r="376" spans="1:10" s="95" customFormat="1" ht="15.75">
      <c r="A376" s="146"/>
      <c r="B376" s="147"/>
      <c r="C376" s="147"/>
      <c r="E376" s="336"/>
      <c r="F376" s="336"/>
      <c r="G376" s="336"/>
      <c r="H376" s="148"/>
      <c r="I376" s="148"/>
      <c r="J376" s="148"/>
    </row>
    <row r="377" spans="1:10" s="95" customFormat="1" ht="15.75">
      <c r="A377" s="146"/>
      <c r="B377" s="147"/>
      <c r="C377" s="147"/>
      <c r="E377" s="336"/>
      <c r="F377" s="336"/>
      <c r="G377" s="336"/>
      <c r="H377" s="148"/>
      <c r="I377" s="148"/>
      <c r="J377" s="148"/>
    </row>
    <row r="378" spans="1:10" s="95" customFormat="1" ht="15.75">
      <c r="A378" s="146"/>
      <c r="B378" s="147"/>
      <c r="C378" s="147"/>
      <c r="E378" s="336"/>
      <c r="F378" s="336"/>
      <c r="G378" s="336"/>
      <c r="H378" s="148"/>
      <c r="I378" s="148"/>
      <c r="J378" s="148"/>
    </row>
    <row r="379" spans="1:10" s="95" customFormat="1" ht="15.75">
      <c r="A379" s="146"/>
      <c r="B379" s="147"/>
      <c r="C379" s="147"/>
      <c r="E379" s="336"/>
      <c r="F379" s="336"/>
      <c r="G379" s="336"/>
      <c r="H379" s="148"/>
      <c r="I379" s="148"/>
      <c r="J379" s="148"/>
    </row>
    <row r="380" spans="1:10" s="95" customFormat="1" ht="15.75">
      <c r="A380" s="146"/>
      <c r="B380" s="147"/>
      <c r="C380" s="147"/>
      <c r="E380" s="336"/>
      <c r="F380" s="336"/>
      <c r="G380" s="336"/>
      <c r="H380" s="148"/>
      <c r="I380" s="148"/>
      <c r="J380" s="148"/>
    </row>
    <row r="381" spans="1:10" s="95" customFormat="1" ht="15.75">
      <c r="A381" s="146"/>
      <c r="B381" s="147"/>
      <c r="C381" s="147"/>
      <c r="E381" s="336"/>
      <c r="F381" s="336"/>
      <c r="G381" s="336"/>
      <c r="H381" s="148"/>
      <c r="I381" s="148"/>
      <c r="J381" s="148"/>
    </row>
    <row r="382" spans="1:10" s="95" customFormat="1" ht="15.75">
      <c r="A382" s="146"/>
      <c r="B382" s="147"/>
      <c r="C382" s="147"/>
      <c r="E382" s="336"/>
      <c r="F382" s="336"/>
      <c r="G382" s="336"/>
      <c r="H382" s="148"/>
      <c r="I382" s="148"/>
      <c r="J382" s="148"/>
    </row>
    <row r="383" spans="1:10" s="95" customFormat="1" ht="15.75">
      <c r="A383" s="146"/>
      <c r="B383" s="147"/>
      <c r="C383" s="147"/>
      <c r="E383" s="336"/>
      <c r="F383" s="336"/>
      <c r="G383" s="336"/>
      <c r="H383" s="148"/>
      <c r="I383" s="148"/>
      <c r="J383" s="148"/>
    </row>
    <row r="384" spans="1:10" s="95" customFormat="1" ht="15.75">
      <c r="A384" s="146"/>
      <c r="B384" s="147"/>
      <c r="C384" s="147"/>
      <c r="E384" s="336"/>
      <c r="F384" s="336"/>
      <c r="G384" s="336"/>
      <c r="H384" s="148"/>
      <c r="I384" s="148"/>
      <c r="J384" s="148"/>
    </row>
    <row r="385" spans="1:10" s="95" customFormat="1" ht="15.75">
      <c r="A385" s="146"/>
      <c r="B385" s="147"/>
      <c r="C385" s="147"/>
      <c r="E385" s="336"/>
      <c r="F385" s="336"/>
      <c r="G385" s="336"/>
      <c r="H385" s="148"/>
      <c r="I385" s="148"/>
      <c r="J385" s="148"/>
    </row>
    <row r="386" spans="1:10" s="95" customFormat="1" ht="15.75">
      <c r="A386" s="146"/>
      <c r="B386" s="147"/>
      <c r="C386" s="147"/>
      <c r="E386" s="336"/>
      <c r="F386" s="336"/>
      <c r="G386" s="336"/>
      <c r="H386" s="148"/>
      <c r="I386" s="148"/>
      <c r="J386" s="148"/>
    </row>
    <row r="387" spans="1:10" s="95" customFormat="1" ht="15.75">
      <c r="A387" s="146"/>
      <c r="B387" s="147"/>
      <c r="C387" s="147"/>
      <c r="E387" s="336"/>
      <c r="F387" s="336"/>
      <c r="G387" s="336"/>
      <c r="H387" s="148"/>
      <c r="I387" s="148"/>
      <c r="J387" s="148"/>
    </row>
    <row r="388" spans="1:10" s="95" customFormat="1" ht="15.75">
      <c r="A388" s="146"/>
      <c r="B388" s="147"/>
      <c r="C388" s="147"/>
      <c r="E388" s="336"/>
      <c r="F388" s="336"/>
      <c r="G388" s="336"/>
      <c r="H388" s="148"/>
      <c r="I388" s="148"/>
      <c r="J388" s="148"/>
    </row>
    <row r="389" spans="1:10" s="95" customFormat="1" ht="15.75">
      <c r="A389" s="146"/>
      <c r="B389" s="147"/>
      <c r="C389" s="147"/>
      <c r="E389" s="336"/>
      <c r="F389" s="336"/>
      <c r="G389" s="336"/>
      <c r="H389" s="148"/>
      <c r="I389" s="148"/>
      <c r="J389" s="148"/>
    </row>
    <row r="390" spans="1:10" s="95" customFormat="1" ht="15.75">
      <c r="A390" s="146"/>
      <c r="B390" s="147"/>
      <c r="C390" s="147"/>
      <c r="E390" s="336"/>
      <c r="F390" s="336"/>
      <c r="G390" s="336"/>
      <c r="H390" s="148"/>
      <c r="I390" s="148"/>
      <c r="J390" s="148"/>
    </row>
    <row r="391" spans="1:10" s="95" customFormat="1" ht="15.75">
      <c r="A391" s="146"/>
      <c r="B391" s="147"/>
      <c r="C391" s="147"/>
      <c r="E391" s="336"/>
      <c r="F391" s="336"/>
      <c r="G391" s="336"/>
      <c r="H391" s="148"/>
      <c r="I391" s="148"/>
      <c r="J391" s="148"/>
    </row>
    <row r="392" spans="1:10" s="95" customFormat="1" ht="15.75">
      <c r="A392" s="146"/>
      <c r="B392" s="147"/>
      <c r="C392" s="147"/>
      <c r="E392" s="336"/>
      <c r="F392" s="336"/>
      <c r="G392" s="336"/>
      <c r="H392" s="148"/>
      <c r="I392" s="148"/>
      <c r="J392" s="148"/>
    </row>
    <row r="393" spans="1:10" s="95" customFormat="1" ht="15.75">
      <c r="A393" s="146"/>
      <c r="B393" s="147"/>
      <c r="C393" s="147"/>
      <c r="E393" s="336"/>
      <c r="F393" s="336"/>
      <c r="G393" s="336"/>
      <c r="H393" s="148"/>
      <c r="I393" s="148"/>
      <c r="J393" s="148"/>
    </row>
    <row r="394" spans="1:10" s="95" customFormat="1" ht="15.75">
      <c r="A394" s="146"/>
      <c r="B394" s="147"/>
      <c r="C394" s="147"/>
      <c r="E394" s="336"/>
      <c r="F394" s="336"/>
      <c r="G394" s="336"/>
      <c r="H394" s="148"/>
      <c r="I394" s="148"/>
      <c r="J394" s="148"/>
    </row>
    <row r="395" spans="1:10" s="95" customFormat="1" ht="15.75">
      <c r="A395" s="146"/>
      <c r="B395" s="147"/>
      <c r="C395" s="147"/>
      <c r="E395" s="336"/>
      <c r="F395" s="336"/>
      <c r="G395" s="336"/>
      <c r="H395" s="148"/>
      <c r="I395" s="148"/>
      <c r="J395" s="148"/>
    </row>
    <row r="396" spans="1:10" s="95" customFormat="1" ht="15.75">
      <c r="A396" s="146"/>
      <c r="B396" s="147"/>
      <c r="C396" s="147"/>
      <c r="E396" s="336"/>
      <c r="F396" s="336"/>
      <c r="G396" s="336"/>
      <c r="H396" s="148"/>
      <c r="I396" s="148"/>
      <c r="J396" s="148"/>
    </row>
    <row r="397" spans="1:10" s="95" customFormat="1" ht="15.75">
      <c r="A397" s="146"/>
      <c r="B397" s="147"/>
      <c r="C397" s="147"/>
      <c r="E397" s="336"/>
      <c r="F397" s="336"/>
      <c r="G397" s="336"/>
      <c r="H397" s="148"/>
      <c r="I397" s="148"/>
      <c r="J397" s="148"/>
    </row>
    <row r="398" spans="1:10" s="95" customFormat="1" ht="15.75">
      <c r="A398" s="146"/>
      <c r="B398" s="147"/>
      <c r="C398" s="147"/>
      <c r="E398" s="336"/>
      <c r="F398" s="336"/>
      <c r="G398" s="336"/>
      <c r="H398" s="148"/>
      <c r="I398" s="148"/>
      <c r="J398" s="148"/>
    </row>
    <row r="399" spans="1:10" s="95" customFormat="1" ht="15.75">
      <c r="A399" s="146"/>
      <c r="B399" s="147"/>
      <c r="C399" s="147"/>
      <c r="E399" s="336"/>
      <c r="F399" s="336"/>
      <c r="G399" s="336"/>
      <c r="H399" s="148"/>
      <c r="I399" s="148"/>
      <c r="J399" s="148"/>
    </row>
    <row r="400" spans="1:10" s="95" customFormat="1" ht="15.75">
      <c r="A400" s="146"/>
      <c r="B400" s="147"/>
      <c r="C400" s="147"/>
      <c r="E400" s="336"/>
      <c r="F400" s="336"/>
      <c r="G400" s="336"/>
      <c r="H400" s="148"/>
      <c r="I400" s="148"/>
      <c r="J400" s="148"/>
    </row>
    <row r="401" spans="1:10" s="95" customFormat="1" ht="15.75">
      <c r="A401" s="146"/>
      <c r="B401" s="147"/>
      <c r="C401" s="147"/>
      <c r="E401" s="336"/>
      <c r="F401" s="336"/>
      <c r="G401" s="336"/>
      <c r="H401" s="148"/>
      <c r="I401" s="148"/>
      <c r="J401" s="148"/>
    </row>
    <row r="402" spans="1:10" s="95" customFormat="1" ht="15.75">
      <c r="A402" s="146"/>
      <c r="B402" s="147"/>
      <c r="C402" s="147"/>
      <c r="E402" s="336"/>
      <c r="F402" s="336"/>
      <c r="G402" s="336"/>
      <c r="H402" s="148"/>
      <c r="I402" s="148"/>
      <c r="J402" s="148"/>
    </row>
    <row r="403" spans="1:10" s="95" customFormat="1" ht="15.75">
      <c r="A403" s="146"/>
      <c r="B403" s="147"/>
      <c r="C403" s="147"/>
      <c r="E403" s="336"/>
      <c r="F403" s="336"/>
      <c r="G403" s="336"/>
      <c r="H403" s="148"/>
      <c r="I403" s="148"/>
      <c r="J403" s="148"/>
    </row>
    <row r="404" spans="1:10" s="95" customFormat="1" ht="15.75">
      <c r="A404" s="146"/>
      <c r="B404" s="147"/>
      <c r="C404" s="147"/>
      <c r="E404" s="336"/>
      <c r="F404" s="336"/>
      <c r="G404" s="336"/>
      <c r="H404" s="148"/>
      <c r="I404" s="148"/>
      <c r="J404" s="148"/>
    </row>
    <row r="405" spans="1:10" s="95" customFormat="1" ht="15.75">
      <c r="A405" s="146"/>
      <c r="B405" s="147"/>
      <c r="C405" s="147"/>
      <c r="E405" s="336"/>
      <c r="F405" s="336"/>
      <c r="G405" s="336"/>
      <c r="H405" s="148"/>
      <c r="I405" s="148"/>
      <c r="J405" s="148"/>
    </row>
    <row r="406" spans="1:10" s="95" customFormat="1" ht="15.75">
      <c r="A406" s="146"/>
      <c r="B406" s="147"/>
      <c r="C406" s="147"/>
      <c r="E406" s="336"/>
      <c r="F406" s="336"/>
      <c r="G406" s="336"/>
      <c r="H406" s="148"/>
      <c r="I406" s="148"/>
      <c r="J406" s="148"/>
    </row>
    <row r="407" spans="1:10" s="95" customFormat="1" ht="15.75">
      <c r="A407" s="146"/>
      <c r="B407" s="147"/>
      <c r="C407" s="147"/>
      <c r="E407" s="336"/>
      <c r="F407" s="336"/>
      <c r="G407" s="336"/>
      <c r="H407" s="148"/>
      <c r="I407" s="148"/>
      <c r="J407" s="148"/>
    </row>
    <row r="408" spans="1:10" s="95" customFormat="1" ht="15.75">
      <c r="A408" s="146"/>
      <c r="B408" s="147"/>
      <c r="C408" s="147"/>
      <c r="E408" s="336"/>
      <c r="F408" s="336"/>
      <c r="G408" s="336"/>
      <c r="H408" s="148"/>
      <c r="I408" s="148"/>
      <c r="J408" s="148"/>
    </row>
    <row r="409" spans="1:10" s="95" customFormat="1" ht="15.75">
      <c r="A409" s="146"/>
      <c r="B409" s="147"/>
      <c r="C409" s="147"/>
      <c r="E409" s="336"/>
      <c r="F409" s="336"/>
      <c r="G409" s="336"/>
      <c r="H409" s="148"/>
      <c r="I409" s="148"/>
      <c r="J409" s="148"/>
    </row>
    <row r="410" spans="1:10" s="95" customFormat="1" ht="15.75">
      <c r="A410" s="146"/>
      <c r="B410" s="147"/>
      <c r="C410" s="147"/>
      <c r="E410" s="336"/>
      <c r="F410" s="336"/>
      <c r="G410" s="336"/>
      <c r="H410" s="148"/>
      <c r="I410" s="148"/>
      <c r="J410" s="148"/>
    </row>
    <row r="411" spans="1:10" s="95" customFormat="1" ht="15.75">
      <c r="A411" s="146"/>
      <c r="B411" s="147"/>
      <c r="C411" s="147"/>
      <c r="E411" s="336"/>
      <c r="F411" s="336"/>
      <c r="G411" s="336"/>
      <c r="H411" s="148"/>
      <c r="I411" s="148"/>
      <c r="J411" s="148"/>
    </row>
    <row r="412" spans="1:10" s="95" customFormat="1" ht="15.75">
      <c r="A412" s="146"/>
      <c r="B412" s="147"/>
      <c r="C412" s="147"/>
      <c r="E412" s="336"/>
      <c r="F412" s="336"/>
      <c r="G412" s="336"/>
      <c r="H412" s="148"/>
      <c r="I412" s="148"/>
      <c r="J412" s="148"/>
    </row>
    <row r="413" spans="1:10" s="95" customFormat="1" ht="15.75">
      <c r="A413" s="146"/>
      <c r="B413" s="147"/>
      <c r="C413" s="147"/>
      <c r="E413" s="336"/>
      <c r="F413" s="336"/>
      <c r="G413" s="336"/>
      <c r="H413" s="148"/>
      <c r="I413" s="148"/>
      <c r="J413" s="148"/>
    </row>
    <row r="414" spans="1:10" s="95" customFormat="1" ht="15.75">
      <c r="A414" s="146"/>
      <c r="B414" s="147"/>
      <c r="C414" s="147"/>
      <c r="E414" s="336"/>
      <c r="F414" s="336"/>
      <c r="G414" s="336"/>
      <c r="H414" s="148"/>
      <c r="I414" s="148"/>
      <c r="J414" s="148"/>
    </row>
    <row r="415" spans="1:10" s="95" customFormat="1" ht="15.75">
      <c r="A415" s="146"/>
      <c r="B415" s="147"/>
      <c r="C415" s="147"/>
      <c r="E415" s="336"/>
      <c r="F415" s="336"/>
      <c r="G415" s="336"/>
      <c r="H415" s="148"/>
      <c r="I415" s="148"/>
      <c r="J415" s="148"/>
    </row>
    <row r="416" spans="1:10" s="95" customFormat="1" ht="15.75">
      <c r="A416" s="146"/>
      <c r="B416" s="147"/>
      <c r="C416" s="147"/>
      <c r="E416" s="336"/>
      <c r="F416" s="336"/>
      <c r="G416" s="336"/>
      <c r="H416" s="148"/>
      <c r="I416" s="148"/>
      <c r="J416" s="148"/>
    </row>
    <row r="417" spans="1:10" s="95" customFormat="1" ht="15.75">
      <c r="A417" s="146"/>
      <c r="B417" s="147"/>
      <c r="C417" s="147"/>
      <c r="E417" s="336"/>
      <c r="F417" s="336"/>
      <c r="G417" s="336"/>
      <c r="H417" s="148"/>
      <c r="I417" s="148"/>
      <c r="J417" s="148"/>
    </row>
    <row r="418" spans="1:10" s="95" customFormat="1" ht="15.75">
      <c r="A418" s="146"/>
      <c r="B418" s="147"/>
      <c r="C418" s="147"/>
      <c r="E418" s="336"/>
      <c r="F418" s="336"/>
      <c r="G418" s="336"/>
      <c r="H418" s="148"/>
      <c r="I418" s="148"/>
      <c r="J418" s="148"/>
    </row>
    <row r="419" spans="1:10" s="95" customFormat="1" ht="15.75">
      <c r="A419" s="146"/>
      <c r="B419" s="147"/>
      <c r="C419" s="147"/>
      <c r="E419" s="336"/>
      <c r="F419" s="336"/>
      <c r="G419" s="336"/>
      <c r="H419" s="148"/>
      <c r="I419" s="148"/>
      <c r="J419" s="148"/>
    </row>
    <row r="420" spans="1:10" s="95" customFormat="1" ht="15.75">
      <c r="A420" s="146"/>
      <c r="B420" s="147"/>
      <c r="C420" s="147"/>
      <c r="E420" s="336"/>
      <c r="F420" s="336"/>
      <c r="G420" s="336"/>
      <c r="H420" s="148"/>
      <c r="I420" s="148"/>
      <c r="J420" s="148"/>
    </row>
    <row r="421" spans="1:10" s="95" customFormat="1" ht="15.75">
      <c r="A421" s="146"/>
      <c r="B421" s="147"/>
      <c r="C421" s="147"/>
      <c r="E421" s="336"/>
      <c r="F421" s="336"/>
      <c r="G421" s="336"/>
      <c r="H421" s="148"/>
      <c r="I421" s="148"/>
      <c r="J421" s="148"/>
    </row>
    <row r="422" spans="1:10" s="95" customFormat="1" ht="15.75">
      <c r="A422" s="146"/>
      <c r="B422" s="147"/>
      <c r="C422" s="147"/>
      <c r="E422" s="336"/>
      <c r="F422" s="336"/>
      <c r="G422" s="336"/>
      <c r="H422" s="148"/>
      <c r="I422" s="148"/>
      <c r="J422" s="148"/>
    </row>
    <row r="423" spans="1:10" s="95" customFormat="1" ht="15.75">
      <c r="A423" s="146"/>
      <c r="B423" s="147"/>
      <c r="C423" s="147"/>
      <c r="E423" s="336"/>
      <c r="F423" s="336"/>
      <c r="G423" s="336"/>
      <c r="H423" s="148"/>
      <c r="I423" s="148"/>
      <c r="J423" s="148"/>
    </row>
    <row r="424" spans="1:10" s="95" customFormat="1" ht="15.75">
      <c r="A424" s="146"/>
      <c r="B424" s="147"/>
      <c r="C424" s="147"/>
      <c r="E424" s="336"/>
      <c r="F424" s="336"/>
      <c r="G424" s="336"/>
      <c r="H424" s="148"/>
      <c r="I424" s="148"/>
      <c r="J424" s="148"/>
    </row>
    <row r="425" spans="1:10" s="95" customFormat="1" ht="15.75">
      <c r="A425" s="146"/>
      <c r="B425" s="147"/>
      <c r="C425" s="147"/>
      <c r="E425" s="336"/>
      <c r="F425" s="336"/>
      <c r="G425" s="336"/>
      <c r="H425" s="148"/>
      <c r="I425" s="148"/>
      <c r="J425" s="148"/>
    </row>
    <row r="426" spans="1:10" s="95" customFormat="1" ht="15.75">
      <c r="A426" s="146"/>
      <c r="B426" s="147"/>
      <c r="C426" s="147"/>
      <c r="E426" s="336"/>
      <c r="F426" s="336"/>
      <c r="G426" s="336"/>
      <c r="H426" s="148"/>
      <c r="I426" s="148"/>
      <c r="J426" s="148"/>
    </row>
    <row r="427" spans="1:10" s="95" customFormat="1" ht="15.75">
      <c r="A427" s="146"/>
      <c r="B427" s="147"/>
      <c r="C427" s="147"/>
      <c r="E427" s="336"/>
      <c r="F427" s="336"/>
      <c r="G427" s="336"/>
      <c r="H427" s="148"/>
      <c r="I427" s="148"/>
      <c r="J427" s="148"/>
    </row>
    <row r="428" spans="1:10" s="95" customFormat="1" ht="15.75">
      <c r="A428" s="146"/>
      <c r="B428" s="147"/>
      <c r="C428" s="147"/>
      <c r="E428" s="336"/>
      <c r="F428" s="336"/>
      <c r="G428" s="336"/>
      <c r="H428" s="148"/>
      <c r="I428" s="148"/>
      <c r="J428" s="148"/>
    </row>
    <row r="429" spans="1:10" s="95" customFormat="1" ht="15.75">
      <c r="A429" s="146"/>
      <c r="B429" s="147"/>
      <c r="C429" s="147"/>
      <c r="E429" s="336"/>
      <c r="F429" s="336"/>
      <c r="G429" s="336"/>
      <c r="H429" s="148"/>
      <c r="I429" s="148"/>
      <c r="J429" s="148"/>
    </row>
    <row r="430" spans="1:10" s="95" customFormat="1" ht="15.75">
      <c r="A430" s="146"/>
      <c r="B430" s="147"/>
      <c r="C430" s="147"/>
      <c r="E430" s="336"/>
      <c r="F430" s="336"/>
      <c r="G430" s="336"/>
      <c r="H430" s="148"/>
      <c r="I430" s="148"/>
      <c r="J430" s="148"/>
    </row>
    <row r="431" spans="1:10" s="95" customFormat="1" ht="15.75">
      <c r="A431" s="146"/>
      <c r="B431" s="147"/>
      <c r="C431" s="147"/>
      <c r="E431" s="336"/>
      <c r="F431" s="336"/>
      <c r="G431" s="336"/>
      <c r="H431" s="148"/>
      <c r="I431" s="148"/>
      <c r="J431" s="148"/>
    </row>
    <row r="432" spans="1:10" s="95" customFormat="1" ht="15.75">
      <c r="A432" s="146"/>
      <c r="B432" s="147"/>
      <c r="C432" s="147"/>
      <c r="E432" s="336"/>
      <c r="F432" s="336"/>
      <c r="G432" s="336"/>
      <c r="H432" s="148"/>
      <c r="I432" s="148"/>
      <c r="J432" s="148"/>
    </row>
    <row r="433" spans="1:10" s="95" customFormat="1" ht="15.75">
      <c r="A433" s="146"/>
      <c r="B433" s="147"/>
      <c r="C433" s="147"/>
      <c r="E433" s="336"/>
      <c r="F433" s="336"/>
      <c r="G433" s="336"/>
      <c r="H433" s="148"/>
      <c r="I433" s="148"/>
      <c r="J433" s="148"/>
    </row>
    <row r="434" spans="1:10" s="95" customFormat="1" ht="15.75">
      <c r="A434" s="146"/>
      <c r="B434" s="147"/>
      <c r="C434" s="147"/>
      <c r="E434" s="336"/>
      <c r="F434" s="336"/>
      <c r="G434" s="336"/>
      <c r="H434" s="148"/>
      <c r="I434" s="148"/>
      <c r="J434" s="148"/>
    </row>
    <row r="435" spans="1:10" s="95" customFormat="1" ht="15.75">
      <c r="A435" s="146"/>
      <c r="B435" s="147"/>
      <c r="C435" s="147"/>
      <c r="E435" s="336"/>
      <c r="F435" s="336"/>
      <c r="G435" s="336"/>
      <c r="H435" s="148"/>
      <c r="I435" s="148"/>
      <c r="J435" s="148"/>
    </row>
    <row r="436" spans="1:10" s="95" customFormat="1" ht="15.75">
      <c r="A436" s="146"/>
      <c r="B436" s="147"/>
      <c r="C436" s="147"/>
      <c r="E436" s="336"/>
      <c r="F436" s="336"/>
      <c r="G436" s="336"/>
      <c r="H436" s="148"/>
      <c r="I436" s="148"/>
      <c r="J436" s="148"/>
    </row>
    <row r="437" spans="1:10" s="95" customFormat="1" ht="15.75">
      <c r="A437" s="146"/>
      <c r="B437" s="147"/>
      <c r="C437" s="147"/>
      <c r="E437" s="336"/>
      <c r="F437" s="336"/>
      <c r="G437" s="336"/>
      <c r="H437" s="148"/>
      <c r="I437" s="148"/>
      <c r="J437" s="148"/>
    </row>
    <row r="438" spans="1:10" s="95" customFormat="1" ht="15.75">
      <c r="A438" s="146"/>
      <c r="B438" s="147"/>
      <c r="C438" s="147"/>
      <c r="E438" s="336"/>
      <c r="F438" s="336"/>
      <c r="G438" s="336"/>
      <c r="H438" s="148"/>
      <c r="I438" s="148"/>
      <c r="J438" s="148"/>
    </row>
    <row r="439" spans="1:10" s="95" customFormat="1" ht="15.75">
      <c r="A439" s="146"/>
      <c r="B439" s="147"/>
      <c r="C439" s="147"/>
      <c r="E439" s="336"/>
      <c r="F439" s="336"/>
      <c r="G439" s="336"/>
      <c r="H439" s="148"/>
      <c r="I439" s="148"/>
      <c r="J439" s="148"/>
    </row>
    <row r="440" spans="1:10" s="95" customFormat="1" ht="15.75">
      <c r="A440" s="146"/>
      <c r="B440" s="147"/>
      <c r="C440" s="147"/>
      <c r="E440" s="336"/>
      <c r="F440" s="336"/>
      <c r="G440" s="336"/>
      <c r="H440" s="148"/>
      <c r="I440" s="148"/>
      <c r="J440" s="148"/>
    </row>
    <row r="441" spans="1:10" s="95" customFormat="1" ht="15.75">
      <c r="A441" s="146"/>
      <c r="B441" s="147"/>
      <c r="C441" s="147"/>
      <c r="E441" s="336"/>
      <c r="F441" s="336"/>
      <c r="G441" s="336"/>
      <c r="H441" s="148"/>
      <c r="I441" s="148"/>
      <c r="J441" s="148"/>
    </row>
    <row r="442" spans="1:10" s="95" customFormat="1" ht="15.75">
      <c r="A442" s="146"/>
      <c r="B442" s="147"/>
      <c r="C442" s="147"/>
      <c r="E442" s="336"/>
      <c r="F442" s="336"/>
      <c r="G442" s="336"/>
      <c r="H442" s="148"/>
      <c r="I442" s="148"/>
      <c r="J442" s="148"/>
    </row>
    <row r="443" spans="1:10" s="95" customFormat="1" ht="15.75">
      <c r="A443" s="146"/>
      <c r="B443" s="147"/>
      <c r="C443" s="147"/>
      <c r="E443" s="336"/>
      <c r="F443" s="336"/>
      <c r="G443" s="336"/>
      <c r="H443" s="148"/>
      <c r="I443" s="148"/>
      <c r="J443" s="148"/>
    </row>
    <row r="444" spans="1:10" s="95" customFormat="1" ht="15.75">
      <c r="A444" s="146"/>
      <c r="B444" s="147"/>
      <c r="C444" s="147"/>
      <c r="E444" s="336"/>
      <c r="F444" s="336"/>
      <c r="G444" s="336"/>
      <c r="H444" s="148"/>
      <c r="I444" s="148"/>
      <c r="J444" s="148"/>
    </row>
    <row r="445" spans="1:10" s="95" customFormat="1" ht="15.75">
      <c r="A445" s="146"/>
      <c r="B445" s="147"/>
      <c r="C445" s="147"/>
      <c r="E445" s="336"/>
      <c r="F445" s="336"/>
      <c r="G445" s="336"/>
      <c r="H445" s="148"/>
      <c r="I445" s="148"/>
      <c r="J445" s="148"/>
    </row>
    <row r="446" spans="1:10" s="95" customFormat="1" ht="15.75">
      <c r="A446" s="146"/>
      <c r="B446" s="147"/>
      <c r="C446" s="147"/>
      <c r="E446" s="336"/>
      <c r="F446" s="336"/>
      <c r="G446" s="336"/>
      <c r="H446" s="148"/>
      <c r="I446" s="148"/>
      <c r="J446" s="148"/>
    </row>
    <row r="447" spans="1:10" s="95" customFormat="1" ht="15.75">
      <c r="A447" s="146"/>
      <c r="B447" s="147"/>
      <c r="C447" s="147"/>
      <c r="E447" s="336"/>
      <c r="F447" s="336"/>
      <c r="G447" s="336"/>
      <c r="H447" s="148"/>
      <c r="I447" s="148"/>
      <c r="J447" s="148"/>
    </row>
    <row r="448" spans="1:10" s="95" customFormat="1" ht="15.75">
      <c r="A448" s="146"/>
      <c r="B448" s="147"/>
      <c r="C448" s="147"/>
      <c r="E448" s="336"/>
      <c r="F448" s="336"/>
      <c r="G448" s="336"/>
      <c r="H448" s="148"/>
      <c r="I448" s="148"/>
      <c r="J448" s="148"/>
    </row>
    <row r="449" spans="1:10" s="95" customFormat="1" ht="15.75">
      <c r="A449" s="146"/>
      <c r="B449" s="147"/>
      <c r="C449" s="147"/>
      <c r="E449" s="336"/>
      <c r="F449" s="336"/>
      <c r="G449" s="336"/>
      <c r="H449" s="148"/>
      <c r="I449" s="148"/>
      <c r="J449" s="148"/>
    </row>
    <row r="450" spans="1:10" s="95" customFormat="1" ht="15.75">
      <c r="A450" s="146"/>
      <c r="B450" s="147"/>
      <c r="C450" s="147"/>
      <c r="E450" s="336"/>
      <c r="F450" s="336"/>
      <c r="G450" s="336"/>
      <c r="H450" s="148"/>
      <c r="I450" s="148"/>
      <c r="J450" s="148"/>
    </row>
    <row r="451" spans="1:10" s="95" customFormat="1" ht="15.75">
      <c r="A451" s="146"/>
      <c r="B451" s="147"/>
      <c r="C451" s="147"/>
      <c r="E451" s="336"/>
      <c r="F451" s="336"/>
      <c r="G451" s="336"/>
      <c r="H451" s="148"/>
      <c r="I451" s="148"/>
      <c r="J451" s="148"/>
    </row>
    <row r="452" spans="1:10" s="95" customFormat="1" ht="15.75">
      <c r="A452" s="146"/>
      <c r="B452" s="147"/>
      <c r="C452" s="147"/>
      <c r="E452" s="336"/>
      <c r="F452" s="336"/>
      <c r="G452" s="336"/>
      <c r="H452" s="148"/>
      <c r="I452" s="148"/>
      <c r="J452" s="148"/>
    </row>
    <row r="453" spans="1:10" s="95" customFormat="1" ht="15.75">
      <c r="A453" s="146"/>
      <c r="B453" s="147"/>
      <c r="C453" s="147"/>
      <c r="E453" s="336"/>
      <c r="F453" s="336"/>
      <c r="G453" s="336"/>
      <c r="H453" s="148"/>
      <c r="I453" s="148"/>
      <c r="J453" s="148"/>
    </row>
    <row r="454" spans="1:10" s="95" customFormat="1" ht="15.75">
      <c r="A454" s="146"/>
      <c r="B454" s="147"/>
      <c r="C454" s="147"/>
      <c r="E454" s="336"/>
      <c r="F454" s="336"/>
      <c r="G454" s="336"/>
      <c r="H454" s="148"/>
      <c r="I454" s="148"/>
      <c r="J454" s="148"/>
    </row>
    <row r="455" spans="1:10" s="95" customFormat="1" ht="15.75">
      <c r="A455" s="146"/>
      <c r="B455" s="147"/>
      <c r="C455" s="147"/>
      <c r="E455" s="336"/>
      <c r="F455" s="336"/>
      <c r="G455" s="336"/>
      <c r="H455" s="148"/>
      <c r="I455" s="148"/>
      <c r="J455" s="148"/>
    </row>
    <row r="456" spans="1:10" s="95" customFormat="1" ht="15.75">
      <c r="A456" s="146"/>
      <c r="B456" s="147"/>
      <c r="C456" s="147"/>
      <c r="E456" s="336"/>
      <c r="F456" s="336"/>
      <c r="G456" s="336"/>
      <c r="H456" s="148"/>
      <c r="I456" s="148"/>
      <c r="J456" s="148"/>
    </row>
    <row r="457" spans="1:10" s="95" customFormat="1" ht="15.75">
      <c r="A457" s="146"/>
      <c r="B457" s="147"/>
      <c r="C457" s="147"/>
      <c r="E457" s="336"/>
      <c r="F457" s="336"/>
      <c r="G457" s="336"/>
      <c r="H457" s="148"/>
      <c r="I457" s="148"/>
      <c r="J457" s="148"/>
    </row>
    <row r="458" spans="1:10" s="95" customFormat="1" ht="15.75">
      <c r="A458" s="146"/>
      <c r="B458" s="147"/>
      <c r="C458" s="147"/>
      <c r="E458" s="336"/>
      <c r="F458" s="336"/>
      <c r="G458" s="336"/>
      <c r="H458" s="148"/>
      <c r="I458" s="148"/>
      <c r="J458" s="148"/>
    </row>
    <row r="459" spans="1:10" s="95" customFormat="1" ht="15.75">
      <c r="A459" s="146"/>
      <c r="B459" s="147"/>
      <c r="C459" s="147"/>
      <c r="E459" s="336"/>
      <c r="F459" s="336"/>
      <c r="G459" s="336"/>
      <c r="H459" s="148"/>
      <c r="I459" s="148"/>
      <c r="J459" s="148"/>
    </row>
    <row r="460" spans="1:10" s="95" customFormat="1" ht="15.75">
      <c r="A460" s="146"/>
      <c r="B460" s="147"/>
      <c r="C460" s="147"/>
      <c r="E460" s="336"/>
      <c r="F460" s="336"/>
      <c r="G460" s="336"/>
      <c r="H460" s="148"/>
      <c r="I460" s="148"/>
      <c r="J460" s="148"/>
    </row>
    <row r="461" spans="1:10" s="95" customFormat="1" ht="15.75">
      <c r="A461" s="146"/>
      <c r="B461" s="147"/>
      <c r="C461" s="147"/>
      <c r="E461" s="336"/>
      <c r="F461" s="336"/>
      <c r="G461" s="336"/>
      <c r="H461" s="148"/>
      <c r="I461" s="148"/>
      <c r="J461" s="148"/>
    </row>
    <row r="462" spans="1:10" s="95" customFormat="1" ht="15.75">
      <c r="A462" s="146"/>
      <c r="B462" s="147"/>
      <c r="C462" s="147"/>
      <c r="E462" s="336"/>
      <c r="F462" s="336"/>
      <c r="G462" s="336"/>
      <c r="H462" s="148"/>
      <c r="I462" s="148"/>
      <c r="J462" s="148"/>
    </row>
    <row r="463" spans="1:10" s="95" customFormat="1" ht="15.75">
      <c r="A463" s="146"/>
      <c r="B463" s="147"/>
      <c r="C463" s="147"/>
      <c r="E463" s="336"/>
      <c r="F463" s="336"/>
      <c r="G463" s="336"/>
      <c r="H463" s="148"/>
      <c r="I463" s="148"/>
      <c r="J463" s="148"/>
    </row>
    <row r="464" spans="1:10" s="95" customFormat="1" ht="15.75">
      <c r="A464" s="146"/>
      <c r="B464" s="147"/>
      <c r="C464" s="147"/>
      <c r="E464" s="336"/>
      <c r="F464" s="336"/>
      <c r="G464" s="336"/>
      <c r="H464" s="148"/>
      <c r="I464" s="148"/>
      <c r="J464" s="148"/>
    </row>
    <row r="465" spans="1:10" s="95" customFormat="1" ht="15.75">
      <c r="A465" s="146"/>
      <c r="B465" s="147"/>
      <c r="C465" s="147"/>
      <c r="E465" s="336"/>
      <c r="F465" s="336"/>
      <c r="G465" s="336"/>
      <c r="H465" s="148"/>
      <c r="I465" s="148"/>
      <c r="J465" s="148"/>
    </row>
    <row r="466" spans="1:10" s="95" customFormat="1" ht="15.75">
      <c r="A466" s="146"/>
      <c r="B466" s="147"/>
      <c r="C466" s="147"/>
      <c r="E466" s="336"/>
      <c r="F466" s="336"/>
      <c r="G466" s="336"/>
      <c r="H466" s="148"/>
      <c r="I466" s="148"/>
      <c r="J466" s="148"/>
    </row>
    <row r="467" spans="1:10" s="95" customFormat="1" ht="15.75">
      <c r="A467" s="146"/>
      <c r="B467" s="147"/>
      <c r="C467" s="147"/>
      <c r="E467" s="336"/>
      <c r="F467" s="336"/>
      <c r="G467" s="336"/>
      <c r="H467" s="148"/>
      <c r="I467" s="148"/>
      <c r="J467" s="148"/>
    </row>
    <row r="468" spans="1:10" s="95" customFormat="1" ht="15.75">
      <c r="A468" s="146"/>
      <c r="B468" s="147"/>
      <c r="C468" s="147"/>
      <c r="E468" s="336"/>
      <c r="F468" s="336"/>
      <c r="G468" s="336"/>
      <c r="H468" s="148"/>
      <c r="I468" s="148"/>
      <c r="J468" s="148"/>
    </row>
    <row r="469" spans="1:10" s="95" customFormat="1" ht="15.75">
      <c r="A469" s="146"/>
      <c r="B469" s="147"/>
      <c r="C469" s="147"/>
      <c r="E469" s="336"/>
      <c r="F469" s="336"/>
      <c r="G469" s="336"/>
      <c r="H469" s="148"/>
      <c r="I469" s="148"/>
      <c r="J469" s="148"/>
    </row>
    <row r="470" spans="1:10" s="95" customFormat="1" ht="15.75">
      <c r="A470" s="146"/>
      <c r="B470" s="147"/>
      <c r="C470" s="147"/>
      <c r="E470" s="336"/>
      <c r="F470" s="336"/>
      <c r="G470" s="336"/>
      <c r="H470" s="148"/>
      <c r="I470" s="148"/>
      <c r="J470" s="148"/>
    </row>
    <row r="471" spans="1:10" s="95" customFormat="1" ht="15.75">
      <c r="A471" s="146"/>
      <c r="B471" s="147"/>
      <c r="C471" s="147"/>
      <c r="E471" s="336"/>
      <c r="F471" s="336"/>
      <c r="G471" s="336"/>
      <c r="H471" s="148"/>
      <c r="I471" s="148"/>
      <c r="J471" s="148"/>
    </row>
    <row r="472" spans="1:10" s="95" customFormat="1" ht="15.75">
      <c r="A472" s="146"/>
      <c r="B472" s="147"/>
      <c r="C472" s="147"/>
      <c r="E472" s="336"/>
      <c r="F472" s="336"/>
      <c r="G472" s="336"/>
      <c r="H472" s="148"/>
      <c r="I472" s="148"/>
      <c r="J472" s="148"/>
    </row>
    <row r="473" spans="1:10" s="95" customFormat="1" ht="15.75">
      <c r="A473" s="146"/>
      <c r="B473" s="147"/>
      <c r="C473" s="147"/>
      <c r="E473" s="336"/>
      <c r="F473" s="336"/>
      <c r="G473" s="336"/>
      <c r="H473" s="148"/>
      <c r="I473" s="148"/>
      <c r="J473" s="148"/>
    </row>
    <row r="474" spans="1:10" s="95" customFormat="1" ht="15.75">
      <c r="A474" s="146"/>
      <c r="B474" s="147"/>
      <c r="C474" s="147"/>
      <c r="E474" s="336"/>
      <c r="F474" s="336"/>
      <c r="G474" s="336"/>
      <c r="H474" s="148"/>
      <c r="I474" s="148"/>
      <c r="J474" s="148"/>
    </row>
    <row r="475" spans="1:10" s="95" customFormat="1" ht="15.75">
      <c r="A475" s="146"/>
      <c r="B475" s="147"/>
      <c r="C475" s="147"/>
      <c r="E475" s="336"/>
      <c r="F475" s="336"/>
      <c r="G475" s="336"/>
      <c r="H475" s="148"/>
      <c r="I475" s="148"/>
      <c r="J475" s="148"/>
    </row>
    <row r="476" spans="1:10" s="95" customFormat="1" ht="15.75">
      <c r="A476" s="146"/>
      <c r="B476" s="147"/>
      <c r="C476" s="147"/>
      <c r="E476" s="336"/>
      <c r="F476" s="336"/>
      <c r="G476" s="336"/>
      <c r="H476" s="148"/>
      <c r="I476" s="148"/>
      <c r="J476" s="148"/>
    </row>
    <row r="477" spans="1:10" s="95" customFormat="1" ht="15.75">
      <c r="A477" s="146"/>
      <c r="B477" s="147"/>
      <c r="C477" s="147"/>
      <c r="E477" s="336"/>
      <c r="F477" s="336"/>
      <c r="G477" s="336"/>
      <c r="H477" s="148"/>
      <c r="I477" s="148"/>
      <c r="J477" s="148"/>
    </row>
    <row r="478" spans="1:10" s="95" customFormat="1" ht="15.75">
      <c r="A478" s="146"/>
      <c r="B478" s="147"/>
      <c r="C478" s="147"/>
      <c r="E478" s="336"/>
      <c r="F478" s="336"/>
      <c r="G478" s="336"/>
      <c r="H478" s="148"/>
      <c r="I478" s="148"/>
      <c r="J478" s="148"/>
    </row>
    <row r="479" spans="1:10" s="95" customFormat="1" ht="15.75">
      <c r="A479" s="146"/>
      <c r="B479" s="147"/>
      <c r="C479" s="147"/>
      <c r="E479" s="336"/>
      <c r="F479" s="336"/>
      <c r="G479" s="336"/>
      <c r="H479" s="148"/>
      <c r="I479" s="148"/>
      <c r="J479" s="148"/>
    </row>
    <row r="480" spans="1:10" s="95" customFormat="1" ht="15.75">
      <c r="A480" s="146"/>
      <c r="B480" s="147"/>
      <c r="C480" s="147"/>
      <c r="E480" s="336"/>
      <c r="F480" s="336"/>
      <c r="G480" s="336"/>
      <c r="H480" s="148"/>
      <c r="I480" s="148"/>
      <c r="J480" s="148"/>
    </row>
    <row r="481" spans="1:10" s="95" customFormat="1" ht="15.75">
      <c r="A481" s="146"/>
      <c r="B481" s="147"/>
      <c r="C481" s="147"/>
      <c r="E481" s="336"/>
      <c r="F481" s="336"/>
      <c r="G481" s="336"/>
      <c r="H481" s="148"/>
      <c r="I481" s="148"/>
      <c r="J481" s="148"/>
    </row>
    <row r="482" spans="1:10" s="95" customFormat="1" ht="15.75">
      <c r="A482" s="146"/>
      <c r="B482" s="147"/>
      <c r="C482" s="147"/>
      <c r="E482" s="336"/>
      <c r="F482" s="336"/>
      <c r="G482" s="336"/>
      <c r="H482" s="148"/>
      <c r="I482" s="148"/>
      <c r="J482" s="148"/>
    </row>
    <row r="483" spans="1:10" s="95" customFormat="1" ht="15.75">
      <c r="A483" s="146"/>
      <c r="B483" s="147"/>
      <c r="C483" s="147"/>
      <c r="E483" s="336"/>
      <c r="F483" s="336"/>
      <c r="G483" s="336"/>
      <c r="H483" s="148"/>
      <c r="I483" s="148"/>
      <c r="J483" s="148"/>
    </row>
    <row r="484" spans="1:10" s="95" customFormat="1" ht="15.75">
      <c r="A484" s="146"/>
      <c r="B484" s="147"/>
      <c r="C484" s="147"/>
      <c r="E484" s="336"/>
      <c r="F484" s="336"/>
      <c r="G484" s="336"/>
      <c r="H484" s="148"/>
      <c r="I484" s="148"/>
      <c r="J484" s="148"/>
    </row>
    <row r="485" spans="1:10" s="95" customFormat="1" ht="15.75">
      <c r="A485" s="146"/>
      <c r="B485" s="147"/>
      <c r="C485" s="147"/>
      <c r="E485" s="336"/>
      <c r="F485" s="336"/>
      <c r="G485" s="336"/>
      <c r="H485" s="148"/>
      <c r="I485" s="148"/>
      <c r="J485" s="148"/>
    </row>
    <row r="486" spans="1:10" s="95" customFormat="1" ht="15.75">
      <c r="A486" s="146"/>
      <c r="B486" s="147"/>
      <c r="C486" s="147"/>
      <c r="E486" s="336"/>
      <c r="F486" s="336"/>
      <c r="G486" s="336"/>
      <c r="H486" s="148"/>
      <c r="I486" s="148"/>
      <c r="J486" s="148"/>
    </row>
    <row r="487" spans="1:10" s="95" customFormat="1" ht="15.75">
      <c r="A487" s="146"/>
      <c r="B487" s="147"/>
      <c r="C487" s="147"/>
      <c r="E487" s="336"/>
      <c r="F487" s="336"/>
      <c r="G487" s="336"/>
      <c r="H487" s="148"/>
      <c r="I487" s="148"/>
      <c r="J487" s="148"/>
    </row>
    <row r="488" spans="1:10" s="95" customFormat="1" ht="15.75">
      <c r="A488" s="146"/>
      <c r="B488" s="147"/>
      <c r="C488" s="147"/>
      <c r="E488" s="336"/>
      <c r="F488" s="336"/>
      <c r="G488" s="336"/>
      <c r="H488" s="148"/>
      <c r="I488" s="148"/>
      <c r="J488" s="148"/>
    </row>
    <row r="489" spans="1:10" s="95" customFormat="1" ht="15.75">
      <c r="A489" s="146"/>
      <c r="B489" s="147"/>
      <c r="C489" s="147"/>
      <c r="E489" s="336"/>
      <c r="F489" s="336"/>
      <c r="G489" s="336"/>
      <c r="H489" s="148"/>
      <c r="I489" s="148"/>
      <c r="J489" s="148"/>
    </row>
    <row r="490" spans="1:10" s="95" customFormat="1" ht="15.75">
      <c r="A490" s="146"/>
      <c r="B490" s="147"/>
      <c r="C490" s="147"/>
      <c r="E490" s="336"/>
      <c r="F490" s="336"/>
      <c r="G490" s="336"/>
      <c r="H490" s="148"/>
      <c r="I490" s="148"/>
      <c r="J490" s="148"/>
    </row>
    <row r="491" spans="1:10" s="95" customFormat="1" ht="15.75">
      <c r="A491" s="146"/>
      <c r="B491" s="147"/>
      <c r="C491" s="147"/>
      <c r="E491" s="336"/>
      <c r="F491" s="336"/>
      <c r="G491" s="336"/>
      <c r="H491" s="148"/>
      <c r="I491" s="148"/>
      <c r="J491" s="148"/>
    </row>
    <row r="492" spans="1:10" s="95" customFormat="1" ht="15.75">
      <c r="A492" s="146"/>
      <c r="B492" s="147"/>
      <c r="C492" s="147"/>
      <c r="E492" s="336"/>
      <c r="F492" s="336"/>
      <c r="G492" s="336"/>
      <c r="H492" s="148"/>
      <c r="I492" s="148"/>
      <c r="J492" s="148"/>
    </row>
    <row r="493" spans="1:10" s="95" customFormat="1" ht="15.75">
      <c r="A493" s="146"/>
      <c r="B493" s="147"/>
      <c r="C493" s="147"/>
      <c r="E493" s="336"/>
      <c r="F493" s="336"/>
      <c r="G493" s="336"/>
      <c r="H493" s="148"/>
      <c r="I493" s="148"/>
      <c r="J493" s="148"/>
    </row>
    <row r="494" spans="1:10" s="95" customFormat="1" ht="15.75">
      <c r="A494" s="146"/>
      <c r="B494" s="147"/>
      <c r="C494" s="147"/>
      <c r="E494" s="336"/>
      <c r="F494" s="336"/>
      <c r="G494" s="336"/>
      <c r="H494" s="148"/>
      <c r="I494" s="148"/>
      <c r="J494" s="148"/>
    </row>
    <row r="495" spans="1:10" s="95" customFormat="1" ht="15.75">
      <c r="A495" s="146"/>
      <c r="B495" s="147"/>
      <c r="C495" s="147"/>
      <c r="E495" s="336"/>
      <c r="F495" s="336"/>
      <c r="G495" s="336"/>
      <c r="H495" s="148"/>
      <c r="I495" s="148"/>
      <c r="J495" s="148"/>
    </row>
    <row r="496" spans="1:10" s="95" customFormat="1" ht="15.75">
      <c r="A496" s="146"/>
      <c r="B496" s="147"/>
      <c r="C496" s="147"/>
      <c r="E496" s="336"/>
      <c r="F496" s="336"/>
      <c r="G496" s="336"/>
      <c r="H496" s="148"/>
      <c r="I496" s="148"/>
      <c r="J496" s="148"/>
    </row>
    <row r="497" spans="1:10" s="95" customFormat="1" ht="15.75">
      <c r="A497" s="146"/>
      <c r="B497" s="147"/>
      <c r="C497" s="147"/>
      <c r="E497" s="336"/>
      <c r="F497" s="336"/>
      <c r="G497" s="336"/>
      <c r="H497" s="148"/>
      <c r="I497" s="148"/>
      <c r="J497" s="148"/>
    </row>
    <row r="498" spans="1:10" s="95" customFormat="1" ht="15.75">
      <c r="A498" s="146"/>
      <c r="B498" s="147"/>
      <c r="C498" s="147"/>
      <c r="E498" s="336"/>
      <c r="F498" s="336"/>
      <c r="G498" s="336"/>
      <c r="H498" s="148"/>
      <c r="I498" s="148"/>
      <c r="J498" s="148"/>
    </row>
    <row r="499" spans="1:10" s="95" customFormat="1" ht="15.75">
      <c r="A499" s="146"/>
      <c r="B499" s="147"/>
      <c r="C499" s="147"/>
      <c r="E499" s="336"/>
      <c r="F499" s="336"/>
      <c r="G499" s="336"/>
      <c r="H499" s="148"/>
      <c r="I499" s="148"/>
      <c r="J499" s="148"/>
    </row>
    <row r="500" spans="1:10" s="95" customFormat="1" ht="15.75">
      <c r="A500" s="146"/>
      <c r="B500" s="147"/>
      <c r="C500" s="147"/>
      <c r="E500" s="336"/>
      <c r="F500" s="336"/>
      <c r="G500" s="336"/>
      <c r="H500" s="148"/>
      <c r="I500" s="148"/>
      <c r="J500" s="148"/>
    </row>
    <row r="501" spans="1:10" s="95" customFormat="1" ht="15.75">
      <c r="A501" s="146"/>
      <c r="B501" s="147"/>
      <c r="C501" s="147"/>
      <c r="E501" s="336"/>
      <c r="F501" s="336"/>
      <c r="G501" s="336"/>
      <c r="H501" s="148"/>
      <c r="I501" s="148"/>
      <c r="J501" s="148"/>
    </row>
    <row r="502" spans="1:10" s="95" customFormat="1" ht="15.75">
      <c r="A502" s="146"/>
      <c r="B502" s="147"/>
      <c r="C502" s="147"/>
      <c r="E502" s="336"/>
      <c r="F502" s="336"/>
      <c r="G502" s="336"/>
      <c r="H502" s="148"/>
      <c r="I502" s="148"/>
      <c r="J502" s="148"/>
    </row>
    <row r="503" spans="1:10" s="95" customFormat="1" ht="15.75">
      <c r="A503" s="146"/>
      <c r="B503" s="147"/>
      <c r="C503" s="147"/>
      <c r="E503" s="336"/>
      <c r="F503" s="336"/>
      <c r="G503" s="336"/>
      <c r="H503" s="148"/>
      <c r="I503" s="148"/>
      <c r="J503" s="148"/>
    </row>
    <row r="504" spans="1:10" s="95" customFormat="1" ht="15.75">
      <c r="A504" s="146"/>
      <c r="B504" s="147"/>
      <c r="C504" s="147"/>
      <c r="E504" s="336"/>
      <c r="F504" s="336"/>
      <c r="G504" s="336"/>
      <c r="H504" s="148"/>
      <c r="I504" s="148"/>
      <c r="J504" s="148"/>
    </row>
    <row r="505" spans="1:10" s="95" customFormat="1" ht="15.75">
      <c r="A505" s="146"/>
      <c r="B505" s="147"/>
      <c r="C505" s="147"/>
      <c r="E505" s="336"/>
      <c r="F505" s="336"/>
      <c r="G505" s="336"/>
      <c r="H505" s="148"/>
      <c r="I505" s="148"/>
      <c r="J505" s="148"/>
    </row>
    <row r="506" spans="1:10" s="95" customFormat="1" ht="15.75">
      <c r="A506" s="146"/>
      <c r="B506" s="147"/>
      <c r="C506" s="147"/>
      <c r="E506" s="336"/>
      <c r="F506" s="336"/>
      <c r="G506" s="336"/>
      <c r="H506" s="148"/>
      <c r="I506" s="148"/>
      <c r="J506" s="148"/>
    </row>
    <row r="507" spans="1:10" s="95" customFormat="1" ht="15.75">
      <c r="A507" s="146"/>
      <c r="B507" s="147"/>
      <c r="C507" s="147"/>
      <c r="E507" s="336"/>
      <c r="F507" s="336"/>
      <c r="G507" s="336"/>
      <c r="H507" s="148"/>
      <c r="I507" s="148"/>
      <c r="J507" s="148"/>
    </row>
    <row r="508" spans="1:10" s="95" customFormat="1" ht="15.75">
      <c r="A508" s="146"/>
      <c r="B508" s="147"/>
      <c r="C508" s="147"/>
      <c r="E508" s="336"/>
      <c r="F508" s="336"/>
      <c r="G508" s="336"/>
      <c r="H508" s="148"/>
      <c r="I508" s="148"/>
      <c r="J508" s="148"/>
    </row>
    <row r="509" spans="1:10" s="95" customFormat="1" ht="15.75">
      <c r="A509" s="146"/>
      <c r="B509" s="147"/>
      <c r="C509" s="147"/>
      <c r="E509" s="336"/>
      <c r="F509" s="336"/>
      <c r="G509" s="336"/>
      <c r="H509" s="148"/>
      <c r="I509" s="148"/>
      <c r="J509" s="148"/>
    </row>
    <row r="510" spans="1:10" s="95" customFormat="1" ht="15.75">
      <c r="A510" s="146"/>
      <c r="B510" s="147"/>
      <c r="C510" s="147"/>
      <c r="E510" s="336"/>
      <c r="F510" s="336"/>
      <c r="G510" s="336"/>
      <c r="H510" s="148"/>
      <c r="I510" s="148"/>
      <c r="J510" s="148"/>
    </row>
    <row r="511" spans="1:10" s="95" customFormat="1" ht="15.75">
      <c r="A511" s="146"/>
      <c r="B511" s="147"/>
      <c r="C511" s="147"/>
      <c r="E511" s="336"/>
      <c r="F511" s="336"/>
      <c r="G511" s="336"/>
      <c r="H511" s="148"/>
      <c r="I511" s="148"/>
      <c r="J511" s="148"/>
    </row>
    <row r="512" spans="1:10" s="95" customFormat="1" ht="15.75">
      <c r="A512" s="146"/>
      <c r="B512" s="147"/>
      <c r="C512" s="147"/>
      <c r="E512" s="336"/>
      <c r="F512" s="336"/>
      <c r="G512" s="336"/>
      <c r="H512" s="148"/>
      <c r="I512" s="148"/>
      <c r="J512" s="148"/>
    </row>
    <row r="513" spans="1:10" s="95" customFormat="1" ht="15.75">
      <c r="A513" s="146"/>
      <c r="B513" s="147"/>
      <c r="C513" s="147"/>
      <c r="E513" s="336"/>
      <c r="F513" s="336"/>
      <c r="G513" s="336"/>
      <c r="H513" s="148"/>
      <c r="I513" s="148"/>
      <c r="J513" s="148"/>
    </row>
    <row r="514" spans="1:10" s="95" customFormat="1" ht="15.75">
      <c r="A514" s="146"/>
      <c r="B514" s="147"/>
      <c r="C514" s="147"/>
      <c r="E514" s="336"/>
      <c r="F514" s="336"/>
      <c r="G514" s="336"/>
      <c r="H514" s="148"/>
      <c r="I514" s="148"/>
      <c r="J514" s="148"/>
    </row>
    <row r="515" spans="1:10" s="95" customFormat="1" ht="15.75">
      <c r="A515" s="146"/>
      <c r="B515" s="147"/>
      <c r="C515" s="147"/>
      <c r="E515" s="336"/>
      <c r="F515" s="336"/>
      <c r="G515" s="336"/>
      <c r="H515" s="148"/>
      <c r="I515" s="148"/>
      <c r="J515" s="148"/>
    </row>
    <row r="516" spans="1:10" s="95" customFormat="1" ht="15.75">
      <c r="A516" s="146"/>
      <c r="B516" s="147"/>
      <c r="C516" s="147"/>
      <c r="E516" s="336"/>
      <c r="F516" s="336"/>
      <c r="G516" s="336"/>
      <c r="H516" s="148"/>
      <c r="I516" s="148"/>
      <c r="J516" s="148"/>
    </row>
    <row r="517" spans="1:10" s="95" customFormat="1" ht="15.75">
      <c r="A517" s="146"/>
      <c r="B517" s="147"/>
      <c r="C517" s="147"/>
      <c r="E517" s="336"/>
      <c r="F517" s="336"/>
      <c r="G517" s="336"/>
      <c r="H517" s="148"/>
      <c r="I517" s="148"/>
      <c r="J517" s="148"/>
    </row>
    <row r="518" spans="1:10" s="95" customFormat="1" ht="15.75">
      <c r="A518" s="146"/>
      <c r="B518" s="147"/>
      <c r="C518" s="147"/>
      <c r="E518" s="336"/>
      <c r="F518" s="336"/>
      <c r="G518" s="336"/>
      <c r="H518" s="148"/>
      <c r="I518" s="148"/>
      <c r="J518" s="148"/>
    </row>
    <row r="519" spans="1:10" s="95" customFormat="1" ht="15.75">
      <c r="A519" s="146"/>
      <c r="B519" s="147"/>
      <c r="C519" s="147"/>
      <c r="E519" s="336"/>
      <c r="F519" s="336"/>
      <c r="G519" s="336"/>
      <c r="H519" s="148"/>
      <c r="I519" s="148"/>
      <c r="J519" s="148"/>
    </row>
    <row r="520" spans="1:10" s="95" customFormat="1" ht="15.75">
      <c r="A520" s="146"/>
      <c r="B520" s="147"/>
      <c r="C520" s="147"/>
      <c r="E520" s="336"/>
      <c r="F520" s="336"/>
      <c r="G520" s="336"/>
      <c r="H520" s="148"/>
      <c r="I520" s="148"/>
      <c r="J520" s="148"/>
    </row>
    <row r="521" spans="1:10" s="95" customFormat="1" ht="15.75">
      <c r="A521" s="146"/>
      <c r="B521" s="147"/>
      <c r="C521" s="147"/>
      <c r="E521" s="336"/>
      <c r="F521" s="336"/>
      <c r="G521" s="336"/>
      <c r="H521" s="148"/>
      <c r="I521" s="148"/>
      <c r="J521" s="148"/>
    </row>
    <row r="522" spans="1:10" s="95" customFormat="1" ht="15.75">
      <c r="A522" s="146"/>
      <c r="B522" s="147"/>
      <c r="C522" s="147"/>
      <c r="E522" s="336"/>
      <c r="F522" s="336"/>
      <c r="G522" s="336"/>
      <c r="H522" s="148"/>
      <c r="I522" s="148"/>
      <c r="J522" s="148"/>
    </row>
    <row r="523" spans="1:10" s="95" customFormat="1" ht="15.75">
      <c r="A523" s="146"/>
      <c r="B523" s="147"/>
      <c r="C523" s="147"/>
      <c r="E523" s="336"/>
      <c r="F523" s="336"/>
      <c r="G523" s="336"/>
      <c r="H523" s="148"/>
      <c r="I523" s="148"/>
      <c r="J523" s="148"/>
    </row>
    <row r="524" spans="1:10" s="95" customFormat="1" ht="15.75">
      <c r="A524" s="146"/>
      <c r="B524" s="147"/>
      <c r="C524" s="147"/>
      <c r="E524" s="336"/>
      <c r="F524" s="336"/>
      <c r="G524" s="336"/>
      <c r="H524" s="148"/>
      <c r="I524" s="148"/>
      <c r="J524" s="148"/>
    </row>
    <row r="525" spans="1:10" s="95" customFormat="1" ht="15.75">
      <c r="A525" s="146"/>
      <c r="B525" s="147"/>
      <c r="C525" s="147"/>
      <c r="E525" s="336"/>
      <c r="F525" s="336"/>
      <c r="G525" s="336"/>
      <c r="H525" s="148"/>
      <c r="I525" s="148"/>
      <c r="J525" s="148"/>
    </row>
    <row r="526" spans="1:10" s="95" customFormat="1" ht="15.75">
      <c r="A526" s="146"/>
      <c r="B526" s="147"/>
      <c r="C526" s="147"/>
      <c r="E526" s="336"/>
      <c r="F526" s="336"/>
      <c r="G526" s="336"/>
      <c r="H526" s="148"/>
      <c r="I526" s="148"/>
      <c r="J526" s="148"/>
    </row>
    <row r="527" spans="1:10" s="95" customFormat="1" ht="15.75">
      <c r="A527" s="146"/>
      <c r="B527" s="147"/>
      <c r="C527" s="147"/>
      <c r="E527" s="336"/>
      <c r="F527" s="336"/>
      <c r="G527" s="336"/>
      <c r="H527" s="148"/>
      <c r="I527" s="148"/>
      <c r="J527" s="148"/>
    </row>
    <row r="528" spans="1:10" s="95" customFormat="1" ht="15.75">
      <c r="A528" s="146"/>
      <c r="B528" s="147"/>
      <c r="C528" s="147"/>
      <c r="E528" s="336"/>
      <c r="F528" s="336"/>
      <c r="G528" s="336"/>
      <c r="H528" s="148"/>
      <c r="I528" s="148"/>
      <c r="J528" s="148"/>
    </row>
    <row r="529" spans="1:10" s="95" customFormat="1" ht="15.75">
      <c r="A529" s="146"/>
      <c r="B529" s="147"/>
      <c r="C529" s="147"/>
      <c r="E529" s="336"/>
      <c r="F529" s="336"/>
      <c r="G529" s="336"/>
      <c r="H529" s="148"/>
      <c r="I529" s="148"/>
      <c r="J529" s="148"/>
    </row>
    <row r="530" spans="1:10" s="95" customFormat="1" ht="15.75">
      <c r="A530" s="146"/>
      <c r="B530" s="147"/>
      <c r="C530" s="147"/>
      <c r="E530" s="336"/>
      <c r="F530" s="336"/>
      <c r="G530" s="336"/>
      <c r="H530" s="148"/>
      <c r="I530" s="148"/>
      <c r="J530" s="148"/>
    </row>
    <row r="531" spans="1:10" s="95" customFormat="1" ht="15.75">
      <c r="A531" s="146"/>
      <c r="B531" s="147"/>
      <c r="C531" s="147"/>
      <c r="E531" s="336"/>
      <c r="F531" s="336"/>
      <c r="G531" s="336"/>
      <c r="H531" s="148"/>
      <c r="I531" s="148"/>
      <c r="J531" s="148"/>
    </row>
    <row r="532" spans="1:10" s="95" customFormat="1" ht="15.75">
      <c r="A532" s="146"/>
      <c r="B532" s="147"/>
      <c r="C532" s="147"/>
      <c r="E532" s="336"/>
      <c r="F532" s="336"/>
      <c r="G532" s="336"/>
      <c r="H532" s="148"/>
      <c r="I532" s="148"/>
      <c r="J532" s="148"/>
    </row>
    <row r="533" spans="1:10" s="95" customFormat="1" ht="15.75">
      <c r="A533" s="146"/>
      <c r="B533" s="147"/>
      <c r="C533" s="147"/>
      <c r="E533" s="336"/>
      <c r="F533" s="336"/>
      <c r="G533" s="336"/>
      <c r="H533" s="148"/>
      <c r="I533" s="148"/>
      <c r="J533" s="148"/>
    </row>
    <row r="534" spans="1:10" s="95" customFormat="1" ht="15.75">
      <c r="A534" s="146"/>
      <c r="B534" s="147"/>
      <c r="C534" s="147"/>
      <c r="E534" s="336"/>
      <c r="F534" s="336"/>
      <c r="G534" s="336"/>
      <c r="H534" s="148"/>
      <c r="I534" s="148"/>
      <c r="J534" s="148"/>
    </row>
    <row r="535" spans="1:10" s="95" customFormat="1" ht="15.75">
      <c r="A535" s="146"/>
      <c r="B535" s="147"/>
      <c r="C535" s="147"/>
      <c r="E535" s="336"/>
      <c r="F535" s="336"/>
      <c r="G535" s="336"/>
      <c r="H535" s="148"/>
      <c r="I535" s="148"/>
      <c r="J535" s="148"/>
    </row>
    <row r="536" spans="1:10" s="95" customFormat="1" ht="15.75">
      <c r="A536" s="146"/>
      <c r="B536" s="147"/>
      <c r="C536" s="147"/>
      <c r="E536" s="336"/>
      <c r="F536" s="336"/>
      <c r="G536" s="336"/>
      <c r="H536" s="148"/>
      <c r="I536" s="148"/>
      <c r="J536" s="148"/>
    </row>
    <row r="537" spans="1:10" s="95" customFormat="1" ht="15.75">
      <c r="A537" s="146"/>
      <c r="B537" s="147"/>
      <c r="C537" s="147"/>
      <c r="E537" s="336"/>
      <c r="F537" s="336"/>
      <c r="G537" s="336"/>
      <c r="H537" s="148"/>
      <c r="I537" s="148"/>
      <c r="J537" s="148"/>
    </row>
    <row r="538" spans="1:10" s="95" customFormat="1" ht="15.75">
      <c r="A538" s="146"/>
      <c r="B538" s="147"/>
      <c r="C538" s="147"/>
      <c r="E538" s="336"/>
      <c r="F538" s="336"/>
      <c r="G538" s="336"/>
      <c r="H538" s="148"/>
      <c r="I538" s="148"/>
      <c r="J538" s="148"/>
    </row>
    <row r="539" spans="1:10" s="95" customFormat="1" ht="15.75">
      <c r="A539" s="146"/>
      <c r="B539" s="147"/>
      <c r="C539" s="147"/>
      <c r="E539" s="336"/>
      <c r="F539" s="336"/>
      <c r="G539" s="336"/>
      <c r="H539" s="148"/>
      <c r="I539" s="148"/>
      <c r="J539" s="148"/>
    </row>
    <row r="540" spans="1:10" s="95" customFormat="1" ht="15.75">
      <c r="A540" s="146"/>
      <c r="B540" s="147"/>
      <c r="C540" s="147"/>
      <c r="E540" s="336"/>
      <c r="F540" s="336"/>
      <c r="G540" s="336"/>
      <c r="H540" s="148"/>
      <c r="I540" s="148"/>
      <c r="J540" s="148"/>
    </row>
    <row r="541" spans="1:10" s="95" customFormat="1" ht="15.75">
      <c r="A541" s="146"/>
      <c r="B541" s="147"/>
      <c r="C541" s="147"/>
      <c r="E541" s="336"/>
      <c r="F541" s="336"/>
      <c r="G541" s="336"/>
      <c r="H541" s="148"/>
      <c r="I541" s="148"/>
      <c r="J541" s="148"/>
    </row>
    <row r="542" spans="1:10" s="95" customFormat="1" ht="15.75">
      <c r="A542" s="146"/>
      <c r="B542" s="147"/>
      <c r="C542" s="147"/>
      <c r="E542" s="336"/>
      <c r="F542" s="336"/>
      <c r="G542" s="336"/>
      <c r="H542" s="148"/>
      <c r="I542" s="148"/>
      <c r="J542" s="148"/>
    </row>
    <row r="543" spans="1:10" s="95" customFormat="1" ht="15.75">
      <c r="A543" s="146"/>
      <c r="B543" s="147"/>
      <c r="C543" s="147"/>
      <c r="E543" s="336"/>
      <c r="F543" s="336"/>
      <c r="G543" s="336"/>
      <c r="H543" s="148"/>
      <c r="I543" s="148"/>
      <c r="J543" s="148"/>
    </row>
    <row r="544" spans="1:10" s="95" customFormat="1" ht="15.75">
      <c r="A544" s="146"/>
      <c r="B544" s="147"/>
      <c r="C544" s="147"/>
      <c r="E544" s="336"/>
      <c r="F544" s="336"/>
      <c r="G544" s="336"/>
      <c r="H544" s="148"/>
      <c r="I544" s="148"/>
      <c r="J544" s="148"/>
    </row>
    <row r="545" spans="1:10" s="95" customFormat="1" ht="15.75">
      <c r="A545" s="146"/>
      <c r="B545" s="147"/>
      <c r="C545" s="147"/>
      <c r="E545" s="336"/>
      <c r="F545" s="336"/>
      <c r="G545" s="336"/>
      <c r="H545" s="148"/>
      <c r="I545" s="148"/>
      <c r="J545" s="148"/>
    </row>
    <row r="546" spans="1:10" s="95" customFormat="1" ht="15.75">
      <c r="A546" s="146"/>
      <c r="B546" s="147"/>
      <c r="C546" s="147"/>
      <c r="E546" s="336"/>
      <c r="F546" s="336"/>
      <c r="G546" s="336"/>
      <c r="H546" s="148"/>
      <c r="I546" s="148"/>
      <c r="J546" s="148"/>
    </row>
    <row r="547" spans="1:10" s="95" customFormat="1" ht="15.75">
      <c r="A547" s="146"/>
      <c r="B547" s="147"/>
      <c r="C547" s="147"/>
      <c r="E547" s="336"/>
      <c r="F547" s="336"/>
      <c r="G547" s="336"/>
      <c r="H547" s="148"/>
      <c r="I547" s="148"/>
      <c r="J547" s="148"/>
    </row>
    <row r="548" spans="1:10" s="95" customFormat="1" ht="15.75">
      <c r="A548" s="146"/>
      <c r="B548" s="147"/>
      <c r="C548" s="147"/>
      <c r="E548" s="336"/>
      <c r="F548" s="336"/>
      <c r="G548" s="336"/>
      <c r="H548" s="148"/>
      <c r="I548" s="148"/>
      <c r="J548" s="148"/>
    </row>
    <row r="549" spans="1:10" s="95" customFormat="1" ht="15.75">
      <c r="A549" s="146"/>
      <c r="B549" s="147"/>
      <c r="C549" s="147"/>
      <c r="E549" s="336"/>
      <c r="F549" s="336"/>
      <c r="G549" s="336"/>
      <c r="H549" s="148"/>
      <c r="I549" s="148"/>
      <c r="J549" s="148"/>
    </row>
    <row r="550" spans="1:10" s="95" customFormat="1" ht="15.75">
      <c r="A550" s="146"/>
      <c r="B550" s="147"/>
      <c r="C550" s="147"/>
      <c r="E550" s="336"/>
      <c r="F550" s="336"/>
      <c r="G550" s="336"/>
      <c r="H550" s="148"/>
      <c r="I550" s="148"/>
      <c r="J550" s="148"/>
    </row>
    <row r="551" spans="1:10" s="95" customFormat="1" ht="15.75">
      <c r="A551" s="146"/>
      <c r="B551" s="147"/>
      <c r="C551" s="147"/>
      <c r="E551" s="336"/>
      <c r="F551" s="336"/>
      <c r="G551" s="336"/>
      <c r="H551" s="148"/>
      <c r="I551" s="148"/>
      <c r="J551" s="148"/>
    </row>
    <row r="552" spans="1:10" s="95" customFormat="1" ht="15.75">
      <c r="A552" s="146"/>
      <c r="B552" s="147"/>
      <c r="C552" s="147"/>
      <c r="E552" s="336"/>
      <c r="F552" s="336"/>
      <c r="G552" s="336"/>
      <c r="H552" s="148"/>
      <c r="I552" s="148"/>
      <c r="J552" s="148"/>
    </row>
    <row r="553" spans="1:10" s="95" customFormat="1" ht="15.75">
      <c r="A553" s="146"/>
      <c r="B553" s="147"/>
      <c r="C553" s="147"/>
      <c r="E553" s="336"/>
      <c r="F553" s="336"/>
      <c r="G553" s="336"/>
      <c r="H553" s="148"/>
      <c r="I553" s="148"/>
      <c r="J553" s="148"/>
    </row>
    <row r="554" spans="1:10" s="95" customFormat="1" ht="15.75">
      <c r="A554" s="146"/>
      <c r="B554" s="147"/>
      <c r="C554" s="147"/>
      <c r="E554" s="336"/>
      <c r="F554" s="336"/>
      <c r="G554" s="336"/>
      <c r="H554" s="148"/>
      <c r="I554" s="148"/>
      <c r="J554" s="148"/>
    </row>
    <row r="555" spans="1:10" s="95" customFormat="1" ht="15.75">
      <c r="A555" s="146"/>
      <c r="B555" s="147"/>
      <c r="C555" s="147"/>
      <c r="E555" s="336"/>
      <c r="F555" s="336"/>
      <c r="G555" s="336"/>
      <c r="H555" s="148"/>
      <c r="I555" s="148"/>
      <c r="J555" s="148"/>
    </row>
    <row r="556" spans="1:10" s="95" customFormat="1" ht="15.75">
      <c r="A556" s="146"/>
      <c r="B556" s="147"/>
      <c r="C556" s="147"/>
      <c r="E556" s="336"/>
      <c r="F556" s="336"/>
      <c r="G556" s="336"/>
      <c r="H556" s="148"/>
      <c r="I556" s="148"/>
      <c r="J556" s="148"/>
    </row>
    <row r="557" spans="1:10" s="95" customFormat="1" ht="15.75">
      <c r="A557" s="146"/>
      <c r="B557" s="147"/>
      <c r="C557" s="147"/>
      <c r="E557" s="336"/>
      <c r="F557" s="336"/>
      <c r="G557" s="336"/>
      <c r="H557" s="148"/>
      <c r="I557" s="148"/>
      <c r="J557" s="148"/>
    </row>
    <row r="558" spans="1:10" s="95" customFormat="1" ht="15.75">
      <c r="A558" s="146"/>
      <c r="B558" s="147"/>
      <c r="C558" s="147"/>
      <c r="E558" s="336"/>
      <c r="F558" s="336"/>
      <c r="G558" s="336"/>
      <c r="H558" s="148"/>
      <c r="I558" s="148"/>
      <c r="J558" s="148"/>
    </row>
    <row r="559" spans="1:10" s="95" customFormat="1" ht="15.75">
      <c r="A559" s="146"/>
      <c r="B559" s="147"/>
      <c r="C559" s="147"/>
      <c r="E559" s="336"/>
      <c r="F559" s="336"/>
      <c r="G559" s="336"/>
      <c r="H559" s="148"/>
      <c r="I559" s="148"/>
      <c r="J559" s="148"/>
    </row>
    <row r="560" spans="1:10" s="95" customFormat="1" ht="15.75">
      <c r="A560" s="146"/>
      <c r="B560" s="147"/>
      <c r="C560" s="147"/>
      <c r="E560" s="336"/>
      <c r="F560" s="336"/>
      <c r="G560" s="336"/>
      <c r="H560" s="148"/>
      <c r="I560" s="148"/>
      <c r="J560" s="148"/>
    </row>
    <row r="561" spans="1:10" s="95" customFormat="1" ht="15.75">
      <c r="A561" s="146"/>
      <c r="B561" s="147"/>
      <c r="C561" s="147"/>
      <c r="E561" s="336"/>
      <c r="F561" s="336"/>
      <c r="G561" s="336"/>
      <c r="H561" s="148"/>
      <c r="I561" s="148"/>
      <c r="J561" s="148"/>
    </row>
    <row r="562" spans="1:10" s="95" customFormat="1" ht="15.75">
      <c r="A562" s="146"/>
      <c r="B562" s="147"/>
      <c r="C562" s="147"/>
      <c r="E562" s="336"/>
      <c r="F562" s="336"/>
      <c r="G562" s="336"/>
      <c r="H562" s="148"/>
      <c r="I562" s="148"/>
      <c r="J562" s="148"/>
    </row>
    <row r="563" spans="1:10" s="95" customFormat="1" ht="15.75">
      <c r="A563" s="146"/>
      <c r="B563" s="147"/>
      <c r="C563" s="147"/>
      <c r="E563" s="336"/>
      <c r="F563" s="336"/>
      <c r="G563" s="336"/>
      <c r="H563" s="148"/>
      <c r="I563" s="148"/>
      <c r="J563" s="148"/>
    </row>
    <row r="564" spans="1:10" s="95" customFormat="1" ht="15.75">
      <c r="A564" s="146"/>
      <c r="B564" s="147"/>
      <c r="C564" s="147"/>
      <c r="E564" s="336"/>
      <c r="F564" s="336"/>
      <c r="G564" s="336"/>
      <c r="H564" s="148"/>
      <c r="I564" s="148"/>
      <c r="J564" s="148"/>
    </row>
    <row r="565" spans="1:10" s="95" customFormat="1" ht="15.75">
      <c r="A565" s="146"/>
      <c r="B565" s="147"/>
      <c r="C565" s="147"/>
      <c r="E565" s="336"/>
      <c r="F565" s="336"/>
      <c r="G565" s="336"/>
      <c r="H565" s="148"/>
      <c r="I565" s="148"/>
      <c r="J565" s="148"/>
    </row>
    <row r="566" spans="1:10" s="95" customFormat="1" ht="15.75">
      <c r="A566" s="146"/>
      <c r="B566" s="147"/>
      <c r="C566" s="147"/>
      <c r="E566" s="336"/>
      <c r="F566" s="336"/>
      <c r="G566" s="336"/>
      <c r="H566" s="148"/>
      <c r="I566" s="148"/>
      <c r="J566" s="148"/>
    </row>
    <row r="567" spans="1:10" s="95" customFormat="1" ht="15.75">
      <c r="A567" s="146"/>
      <c r="B567" s="147"/>
      <c r="C567" s="147"/>
      <c r="E567" s="336"/>
      <c r="F567" s="336"/>
      <c r="G567" s="336"/>
      <c r="H567" s="148"/>
      <c r="I567" s="148"/>
      <c r="J567" s="148"/>
    </row>
    <row r="568" spans="1:10" s="95" customFormat="1" ht="15.75">
      <c r="A568" s="146"/>
      <c r="B568" s="147"/>
      <c r="C568" s="147"/>
      <c r="E568" s="336"/>
      <c r="F568" s="336"/>
      <c r="G568" s="336"/>
      <c r="H568" s="148"/>
      <c r="I568" s="148"/>
      <c r="J568" s="148"/>
    </row>
    <row r="569" spans="1:10" s="95" customFormat="1" ht="15.75">
      <c r="A569" s="146"/>
      <c r="B569" s="147"/>
      <c r="C569" s="147"/>
      <c r="E569" s="336"/>
      <c r="F569" s="336"/>
      <c r="G569" s="336"/>
      <c r="H569" s="148"/>
      <c r="I569" s="148"/>
      <c r="J569" s="148"/>
    </row>
    <row r="570" spans="1:10" s="95" customFormat="1" ht="15.75">
      <c r="A570" s="146"/>
      <c r="B570" s="147"/>
      <c r="C570" s="147"/>
      <c r="E570" s="336"/>
      <c r="F570" s="336"/>
      <c r="G570" s="336"/>
      <c r="H570" s="148"/>
      <c r="I570" s="148"/>
      <c r="J570" s="148"/>
    </row>
    <row r="571" spans="1:10" s="95" customFormat="1" ht="15.75">
      <c r="A571" s="146"/>
      <c r="B571" s="147"/>
      <c r="C571" s="147"/>
      <c r="E571" s="336"/>
      <c r="F571" s="336"/>
      <c r="G571" s="336"/>
      <c r="H571" s="148"/>
      <c r="I571" s="148"/>
      <c r="J571" s="148"/>
    </row>
    <row r="572" spans="1:10" s="95" customFormat="1" ht="15.75">
      <c r="A572" s="146"/>
      <c r="B572" s="147"/>
      <c r="C572" s="147"/>
      <c r="E572" s="336"/>
      <c r="F572" s="336"/>
      <c r="G572" s="336"/>
      <c r="H572" s="148"/>
      <c r="I572" s="148"/>
      <c r="J572" s="148"/>
    </row>
    <row r="573" spans="1:10" s="95" customFormat="1" ht="15.75">
      <c r="A573" s="146"/>
      <c r="B573" s="147"/>
      <c r="C573" s="147"/>
      <c r="E573" s="336"/>
      <c r="F573" s="336"/>
      <c r="G573" s="336"/>
      <c r="H573" s="148"/>
      <c r="I573" s="148"/>
      <c r="J573" s="148"/>
    </row>
    <row r="574" spans="1:10" s="95" customFormat="1" ht="15.75">
      <c r="A574" s="146"/>
      <c r="B574" s="147"/>
      <c r="C574" s="147"/>
      <c r="E574" s="336"/>
      <c r="F574" s="336"/>
      <c r="G574" s="336"/>
      <c r="H574" s="148"/>
      <c r="I574" s="148"/>
      <c r="J574" s="148"/>
    </row>
    <row r="575" spans="1:10" s="95" customFormat="1" ht="15.75">
      <c r="A575" s="146"/>
      <c r="B575" s="147"/>
      <c r="C575" s="147"/>
      <c r="E575" s="336"/>
      <c r="F575" s="336"/>
      <c r="G575" s="336"/>
      <c r="H575" s="148"/>
      <c r="I575" s="148"/>
      <c r="J575" s="148"/>
    </row>
    <row r="576" spans="1:10" s="95" customFormat="1" ht="15.75">
      <c r="A576" s="146"/>
      <c r="B576" s="147"/>
      <c r="C576" s="147"/>
      <c r="E576" s="336"/>
      <c r="F576" s="336"/>
      <c r="G576" s="336"/>
      <c r="H576" s="148"/>
      <c r="I576" s="148"/>
      <c r="J576" s="148"/>
    </row>
    <row r="577" spans="1:10" s="95" customFormat="1" ht="15.75">
      <c r="A577" s="146"/>
      <c r="B577" s="147"/>
      <c r="C577" s="147"/>
      <c r="E577" s="336"/>
      <c r="F577" s="336"/>
      <c r="G577" s="336"/>
      <c r="H577" s="148"/>
      <c r="I577" s="148"/>
      <c r="J577" s="148"/>
    </row>
    <row r="578" spans="1:10" s="95" customFormat="1" ht="15.75">
      <c r="A578" s="146"/>
      <c r="B578" s="147"/>
      <c r="C578" s="147"/>
      <c r="E578" s="336"/>
      <c r="F578" s="336"/>
      <c r="G578" s="336"/>
      <c r="H578" s="148"/>
      <c r="I578" s="148"/>
      <c r="J578" s="148"/>
    </row>
    <row r="579" spans="1:10" s="95" customFormat="1" ht="15.75">
      <c r="A579" s="146"/>
      <c r="B579" s="147"/>
      <c r="C579" s="147"/>
      <c r="E579" s="336"/>
      <c r="F579" s="336"/>
      <c r="G579" s="336"/>
      <c r="H579" s="148"/>
      <c r="I579" s="148"/>
      <c r="J579" s="148"/>
    </row>
    <row r="580" spans="1:10" s="95" customFormat="1" ht="15.75">
      <c r="A580" s="146"/>
      <c r="B580" s="147"/>
      <c r="C580" s="147"/>
      <c r="E580" s="336"/>
      <c r="F580" s="336"/>
      <c r="G580" s="336"/>
      <c r="H580" s="148"/>
      <c r="I580" s="148"/>
      <c r="J580" s="148"/>
    </row>
    <row r="581" spans="1:10" s="95" customFormat="1" ht="15.75">
      <c r="A581" s="146"/>
      <c r="B581" s="147"/>
      <c r="C581" s="147"/>
      <c r="E581" s="336"/>
      <c r="F581" s="336"/>
      <c r="G581" s="336"/>
      <c r="H581" s="148"/>
      <c r="I581" s="148"/>
      <c r="J581" s="148"/>
    </row>
    <row r="582" spans="1:10" s="95" customFormat="1" ht="15.75">
      <c r="A582" s="146"/>
      <c r="B582" s="147"/>
      <c r="C582" s="147"/>
      <c r="E582" s="336"/>
      <c r="F582" s="336"/>
      <c r="G582" s="336"/>
      <c r="H582" s="148"/>
      <c r="I582" s="148"/>
      <c r="J582" s="148"/>
    </row>
    <row r="583" spans="1:10" s="95" customFormat="1" ht="15.75">
      <c r="A583" s="146"/>
      <c r="B583" s="147"/>
      <c r="C583" s="147"/>
      <c r="E583" s="336"/>
      <c r="F583" s="336"/>
      <c r="G583" s="336"/>
      <c r="H583" s="148"/>
      <c r="I583" s="148"/>
      <c r="J583" s="148"/>
    </row>
    <row r="584" spans="1:10" s="95" customFormat="1" ht="15.75">
      <c r="A584" s="146"/>
      <c r="B584" s="147"/>
      <c r="C584" s="147"/>
      <c r="E584" s="336"/>
      <c r="F584" s="336"/>
      <c r="G584" s="336"/>
      <c r="H584" s="148"/>
      <c r="I584" s="148"/>
      <c r="J584" s="148"/>
    </row>
    <row r="585" spans="1:10" s="95" customFormat="1" ht="15.75">
      <c r="A585" s="146"/>
      <c r="B585" s="147"/>
      <c r="C585" s="147"/>
      <c r="E585" s="336"/>
      <c r="F585" s="336"/>
      <c r="G585" s="336"/>
      <c r="H585" s="148"/>
      <c r="I585" s="148"/>
      <c r="J585" s="148"/>
    </row>
    <row r="586" spans="1:10" s="95" customFormat="1" ht="15.75">
      <c r="A586" s="146"/>
      <c r="B586" s="147"/>
      <c r="C586" s="147"/>
      <c r="E586" s="336"/>
      <c r="F586" s="336"/>
      <c r="G586" s="336"/>
      <c r="H586" s="148"/>
      <c r="I586" s="148"/>
      <c r="J586" s="148"/>
    </row>
    <row r="587" spans="1:10" s="95" customFormat="1" ht="15.75">
      <c r="A587" s="146"/>
      <c r="B587" s="147"/>
      <c r="C587" s="147"/>
      <c r="E587" s="336"/>
      <c r="F587" s="336"/>
      <c r="G587" s="336"/>
      <c r="H587" s="148"/>
      <c r="I587" s="148"/>
      <c r="J587" s="148"/>
    </row>
    <row r="588" spans="1:10" s="95" customFormat="1" ht="15.75">
      <c r="A588" s="146"/>
      <c r="B588" s="147"/>
      <c r="C588" s="147"/>
      <c r="E588" s="336"/>
      <c r="F588" s="336"/>
      <c r="G588" s="336"/>
      <c r="H588" s="148"/>
      <c r="I588" s="148"/>
      <c r="J588" s="148"/>
    </row>
    <row r="589" spans="1:10" s="95" customFormat="1" ht="15.75">
      <c r="A589" s="146"/>
      <c r="B589" s="147"/>
      <c r="C589" s="147"/>
      <c r="E589" s="336"/>
      <c r="F589" s="336"/>
      <c r="G589" s="336"/>
      <c r="H589" s="148"/>
      <c r="I589" s="148"/>
      <c r="J589" s="148"/>
    </row>
    <row r="590" spans="1:10" s="95" customFormat="1" ht="15.75">
      <c r="A590" s="146"/>
      <c r="B590" s="147"/>
      <c r="C590" s="147"/>
      <c r="E590" s="336"/>
      <c r="F590" s="336"/>
      <c r="G590" s="336"/>
      <c r="H590" s="148"/>
      <c r="I590" s="148"/>
      <c r="J590" s="148"/>
    </row>
    <row r="591" spans="1:10" s="95" customFormat="1" ht="15.75">
      <c r="A591" s="146"/>
      <c r="B591" s="147"/>
      <c r="C591" s="147"/>
      <c r="E591" s="336"/>
      <c r="F591" s="336"/>
      <c r="G591" s="336"/>
      <c r="H591" s="148"/>
      <c r="I591" s="148"/>
      <c r="J591" s="148"/>
    </row>
    <row r="592" spans="1:10" s="95" customFormat="1" ht="15.75">
      <c r="A592" s="146"/>
      <c r="B592" s="147"/>
      <c r="C592" s="147"/>
      <c r="E592" s="336"/>
      <c r="F592" s="336"/>
      <c r="G592" s="336"/>
      <c r="H592" s="148"/>
      <c r="I592" s="148"/>
      <c r="J592" s="148"/>
    </row>
    <row r="593" spans="1:10" s="95" customFormat="1" ht="15.75">
      <c r="A593" s="146"/>
      <c r="B593" s="147"/>
      <c r="C593" s="147"/>
      <c r="E593" s="336"/>
      <c r="F593" s="336"/>
      <c r="G593" s="336"/>
      <c r="H593" s="148"/>
      <c r="I593" s="148"/>
      <c r="J593" s="148"/>
    </row>
    <row r="594" spans="1:10" s="95" customFormat="1" ht="15.75">
      <c r="A594" s="146"/>
      <c r="B594" s="147"/>
      <c r="C594" s="147"/>
      <c r="E594" s="336"/>
      <c r="F594" s="336"/>
      <c r="G594" s="336"/>
      <c r="H594" s="148"/>
      <c r="I594" s="148"/>
      <c r="J594" s="148"/>
    </row>
    <row r="595" spans="1:10" s="95" customFormat="1" ht="15.75">
      <c r="A595" s="146"/>
      <c r="B595" s="147"/>
      <c r="C595" s="147"/>
      <c r="E595" s="336"/>
      <c r="F595" s="336"/>
      <c r="G595" s="336"/>
      <c r="H595" s="148"/>
      <c r="I595" s="148"/>
      <c r="J595" s="148"/>
    </row>
    <row r="596" spans="1:10" s="95" customFormat="1" ht="15.75">
      <c r="A596" s="146"/>
      <c r="B596" s="147"/>
      <c r="C596" s="147"/>
      <c r="E596" s="336"/>
      <c r="F596" s="336"/>
      <c r="G596" s="336"/>
      <c r="H596" s="148"/>
      <c r="I596" s="148"/>
      <c r="J596" s="148"/>
    </row>
    <row r="597" spans="1:10" s="95" customFormat="1" ht="15.75">
      <c r="A597" s="146"/>
      <c r="B597" s="147"/>
      <c r="C597" s="147"/>
      <c r="E597" s="336"/>
      <c r="F597" s="336"/>
      <c r="G597" s="336"/>
      <c r="H597" s="148"/>
      <c r="I597" s="148"/>
      <c r="J597" s="148"/>
    </row>
    <row r="598" spans="1:10" s="95" customFormat="1" ht="15.75">
      <c r="A598" s="146"/>
      <c r="B598" s="147"/>
      <c r="C598" s="147"/>
      <c r="E598" s="336"/>
      <c r="F598" s="336"/>
      <c r="G598" s="336"/>
      <c r="H598" s="148"/>
      <c r="I598" s="148"/>
      <c r="J598" s="148"/>
    </row>
    <row r="599" spans="1:10" s="95" customFormat="1" ht="15.75">
      <c r="A599" s="146"/>
      <c r="B599" s="147"/>
      <c r="C599" s="147"/>
      <c r="E599" s="336"/>
      <c r="F599" s="336"/>
      <c r="G599" s="336"/>
      <c r="H599" s="148"/>
      <c r="I599" s="148"/>
      <c r="J599" s="148"/>
    </row>
    <row r="600" spans="1:10" s="95" customFormat="1" ht="15.75">
      <c r="A600" s="146"/>
      <c r="B600" s="147"/>
      <c r="C600" s="147"/>
      <c r="E600" s="336"/>
      <c r="F600" s="336"/>
      <c r="G600" s="336"/>
      <c r="H600" s="148"/>
      <c r="I600" s="148"/>
      <c r="J600" s="148"/>
    </row>
    <row r="601" spans="1:10" s="95" customFormat="1" ht="15.75">
      <c r="A601" s="146"/>
      <c r="B601" s="147"/>
      <c r="C601" s="147"/>
      <c r="E601" s="336"/>
      <c r="F601" s="336"/>
      <c r="G601" s="336"/>
      <c r="H601" s="148"/>
      <c r="I601" s="148"/>
      <c r="J601" s="148"/>
    </row>
    <row r="602" spans="1:10" s="95" customFormat="1" ht="15.75">
      <c r="A602" s="146"/>
      <c r="B602" s="147"/>
      <c r="C602" s="147"/>
      <c r="E602" s="336"/>
      <c r="F602" s="336"/>
      <c r="G602" s="336"/>
      <c r="H602" s="148"/>
      <c r="I602" s="148"/>
      <c r="J602" s="148"/>
    </row>
    <row r="603" spans="1:10" s="95" customFormat="1" ht="15.75">
      <c r="A603" s="146"/>
      <c r="B603" s="147"/>
      <c r="C603" s="147"/>
      <c r="E603" s="336"/>
      <c r="F603" s="336"/>
      <c r="G603" s="336"/>
      <c r="H603" s="148"/>
      <c r="I603" s="148"/>
      <c r="J603" s="148"/>
    </row>
    <row r="604" spans="1:10" s="95" customFormat="1" ht="15.75">
      <c r="A604" s="146"/>
      <c r="B604" s="147"/>
      <c r="C604" s="147"/>
      <c r="E604" s="336"/>
      <c r="F604" s="336"/>
      <c r="G604" s="336"/>
      <c r="H604" s="148"/>
      <c r="I604" s="148"/>
      <c r="J604" s="148"/>
    </row>
    <row r="605" spans="1:10" s="95" customFormat="1" ht="15.75">
      <c r="A605" s="146"/>
      <c r="B605" s="147"/>
      <c r="C605" s="147"/>
      <c r="E605" s="336"/>
      <c r="F605" s="336"/>
      <c r="G605" s="336"/>
      <c r="H605" s="148"/>
      <c r="I605" s="148"/>
      <c r="J605" s="148"/>
    </row>
    <row r="606" spans="1:10" s="95" customFormat="1" ht="15.75">
      <c r="A606" s="146"/>
      <c r="B606" s="147"/>
      <c r="C606" s="147"/>
      <c r="E606" s="336"/>
      <c r="F606" s="336"/>
      <c r="G606" s="336"/>
      <c r="H606" s="148"/>
      <c r="I606" s="148"/>
      <c r="J606" s="148"/>
    </row>
    <row r="607" spans="1:10" s="95" customFormat="1" ht="15.75">
      <c r="A607" s="146"/>
      <c r="B607" s="147"/>
      <c r="C607" s="147"/>
      <c r="E607" s="336"/>
      <c r="F607" s="336"/>
      <c r="G607" s="336"/>
      <c r="H607" s="148"/>
      <c r="I607" s="148"/>
      <c r="J607" s="148"/>
    </row>
    <row r="608" spans="1:10" s="95" customFormat="1" ht="15.75">
      <c r="A608" s="146"/>
      <c r="B608" s="147"/>
      <c r="C608" s="147"/>
      <c r="E608" s="336"/>
      <c r="F608" s="336"/>
      <c r="G608" s="336"/>
      <c r="H608" s="148"/>
      <c r="I608" s="148"/>
      <c r="J608" s="148"/>
    </row>
    <row r="609" spans="1:10" s="95" customFormat="1" ht="15.75">
      <c r="A609" s="146"/>
      <c r="B609" s="147"/>
      <c r="C609" s="147"/>
      <c r="E609" s="336"/>
      <c r="F609" s="336"/>
      <c r="G609" s="336"/>
      <c r="H609" s="148"/>
      <c r="I609" s="148"/>
      <c r="J609" s="148"/>
    </row>
    <row r="610" spans="1:10" s="95" customFormat="1" ht="15.75">
      <c r="A610" s="146"/>
      <c r="B610" s="147"/>
      <c r="C610" s="147"/>
      <c r="E610" s="336"/>
      <c r="F610" s="336"/>
      <c r="G610" s="336"/>
      <c r="H610" s="148"/>
      <c r="I610" s="148"/>
      <c r="J610" s="148"/>
    </row>
    <row r="611" spans="1:10" s="95" customFormat="1" ht="15.75">
      <c r="A611" s="146"/>
      <c r="B611" s="147"/>
      <c r="C611" s="147"/>
      <c r="E611" s="336"/>
      <c r="F611" s="336"/>
      <c r="G611" s="336"/>
      <c r="H611" s="148"/>
      <c r="I611" s="148"/>
      <c r="J611" s="148"/>
    </row>
    <row r="612" spans="1:10" s="95" customFormat="1" ht="15.75">
      <c r="A612" s="146"/>
      <c r="B612" s="147"/>
      <c r="C612" s="147"/>
      <c r="E612" s="336"/>
      <c r="F612" s="336"/>
      <c r="G612" s="336"/>
      <c r="H612" s="148"/>
      <c r="I612" s="148"/>
      <c r="J612" s="148"/>
    </row>
    <row r="613" spans="1:10" s="95" customFormat="1" ht="15.75">
      <c r="A613" s="146"/>
      <c r="B613" s="147"/>
      <c r="C613" s="147"/>
      <c r="E613" s="336"/>
      <c r="F613" s="336"/>
      <c r="G613" s="336"/>
      <c r="H613" s="148"/>
      <c r="I613" s="148"/>
      <c r="J613" s="148"/>
    </row>
    <row r="614" spans="1:10" s="95" customFormat="1" ht="15.75">
      <c r="A614" s="146"/>
      <c r="B614" s="147"/>
      <c r="C614" s="147"/>
      <c r="E614" s="336"/>
      <c r="F614" s="336"/>
      <c r="G614" s="336"/>
      <c r="H614" s="148"/>
      <c r="I614" s="148"/>
      <c r="J614" s="148"/>
    </row>
    <row r="615" spans="1:10" s="95" customFormat="1" ht="15.75">
      <c r="A615" s="146"/>
      <c r="B615" s="147"/>
      <c r="C615" s="147"/>
      <c r="E615" s="336"/>
      <c r="F615" s="336"/>
      <c r="G615" s="336"/>
      <c r="H615" s="148"/>
      <c r="I615" s="148"/>
      <c r="J615" s="148"/>
    </row>
    <row r="616" spans="1:10" s="95" customFormat="1" ht="15.75">
      <c r="A616" s="146"/>
      <c r="B616" s="147"/>
      <c r="C616" s="147"/>
      <c r="E616" s="336"/>
      <c r="F616" s="336"/>
      <c r="G616" s="336"/>
      <c r="H616" s="148"/>
      <c r="I616" s="148"/>
      <c r="J616" s="148"/>
    </row>
    <row r="617" spans="1:10" s="95" customFormat="1" ht="15.75">
      <c r="A617" s="146"/>
      <c r="B617" s="147"/>
      <c r="C617" s="147"/>
      <c r="E617" s="336"/>
      <c r="F617" s="336"/>
      <c r="G617" s="336"/>
      <c r="H617" s="148"/>
      <c r="I617" s="148"/>
      <c r="J617" s="148"/>
    </row>
    <row r="618" spans="1:10" s="95" customFormat="1" ht="15.75">
      <c r="A618" s="146"/>
      <c r="B618" s="147"/>
      <c r="C618" s="147"/>
      <c r="E618" s="336"/>
      <c r="F618" s="336"/>
      <c r="G618" s="336"/>
      <c r="H618" s="148"/>
      <c r="I618" s="148"/>
      <c r="J618" s="148"/>
    </row>
    <row r="619" spans="1:10" s="95" customFormat="1" ht="15.75">
      <c r="A619" s="146"/>
      <c r="B619" s="147"/>
      <c r="C619" s="147"/>
      <c r="E619" s="336"/>
      <c r="F619" s="336"/>
      <c r="G619" s="336"/>
      <c r="H619" s="148"/>
      <c r="I619" s="148"/>
      <c r="J619" s="148"/>
    </row>
    <row r="620" spans="1:10" s="95" customFormat="1" ht="15.75">
      <c r="A620" s="146"/>
      <c r="B620" s="147"/>
      <c r="C620" s="147"/>
      <c r="E620" s="336"/>
      <c r="F620" s="336"/>
      <c r="G620" s="336"/>
      <c r="H620" s="148"/>
      <c r="I620" s="148"/>
      <c r="J620" s="148"/>
    </row>
    <row r="621" spans="1:10" s="95" customFormat="1" ht="15.75">
      <c r="A621" s="146"/>
      <c r="B621" s="147"/>
      <c r="C621" s="147"/>
      <c r="E621" s="336"/>
      <c r="F621" s="336"/>
      <c r="G621" s="336"/>
      <c r="H621" s="148"/>
      <c r="I621" s="148"/>
      <c r="J621" s="148"/>
    </row>
    <row r="622" spans="1:10" s="95" customFormat="1" ht="15.75">
      <c r="A622" s="146"/>
      <c r="B622" s="147"/>
      <c r="C622" s="147"/>
      <c r="E622" s="336"/>
      <c r="F622" s="336"/>
      <c r="G622" s="336"/>
      <c r="H622" s="148"/>
      <c r="I622" s="148"/>
      <c r="J622" s="148"/>
    </row>
    <row r="623" spans="1:10" s="95" customFormat="1" ht="15.75">
      <c r="A623" s="146"/>
      <c r="B623" s="147"/>
      <c r="C623" s="147"/>
      <c r="E623" s="336"/>
      <c r="F623" s="336"/>
      <c r="G623" s="336"/>
      <c r="H623" s="148"/>
      <c r="I623" s="148"/>
      <c r="J623" s="148"/>
    </row>
    <row r="624" spans="1:10" s="95" customFormat="1" ht="15.75">
      <c r="A624" s="146"/>
      <c r="B624" s="147"/>
      <c r="C624" s="147"/>
      <c r="E624" s="336"/>
      <c r="F624" s="336"/>
      <c r="G624" s="336"/>
      <c r="H624" s="148"/>
      <c r="I624" s="148"/>
      <c r="J624" s="148"/>
    </row>
    <row r="625" spans="1:10" s="95" customFormat="1" ht="15.75">
      <c r="A625" s="146"/>
      <c r="B625" s="147"/>
      <c r="C625" s="147"/>
      <c r="E625" s="336"/>
      <c r="F625" s="336"/>
      <c r="G625" s="336"/>
      <c r="H625" s="148"/>
      <c r="I625" s="148"/>
      <c r="J625" s="148"/>
    </row>
    <row r="626" spans="1:10" s="95" customFormat="1" ht="15.75">
      <c r="A626" s="146"/>
      <c r="B626" s="147"/>
      <c r="C626" s="147"/>
      <c r="E626" s="336"/>
      <c r="F626" s="336"/>
      <c r="G626" s="336"/>
      <c r="H626" s="148"/>
      <c r="I626" s="148"/>
      <c r="J626" s="148"/>
    </row>
    <row r="627" spans="1:10" s="95" customFormat="1" ht="15.75">
      <c r="A627" s="146"/>
      <c r="B627" s="147"/>
      <c r="C627" s="147"/>
      <c r="E627" s="336"/>
      <c r="F627" s="336"/>
      <c r="G627" s="336"/>
      <c r="H627" s="148"/>
      <c r="I627" s="148"/>
      <c r="J627" s="148"/>
    </row>
    <row r="628" spans="1:10" s="95" customFormat="1" ht="15.75">
      <c r="A628" s="146"/>
      <c r="B628" s="147"/>
      <c r="C628" s="147"/>
      <c r="E628" s="336"/>
      <c r="F628" s="336"/>
      <c r="G628" s="336"/>
      <c r="H628" s="148"/>
      <c r="I628" s="148"/>
      <c r="J628" s="148"/>
    </row>
    <row r="629" spans="1:10" s="95" customFormat="1" ht="15.75">
      <c r="A629" s="146"/>
      <c r="B629" s="147"/>
      <c r="C629" s="147"/>
      <c r="E629" s="336"/>
      <c r="F629" s="336"/>
      <c r="G629" s="336"/>
      <c r="H629" s="148"/>
      <c r="I629" s="148"/>
      <c r="J629" s="148"/>
    </row>
    <row r="630" spans="1:10" s="95" customFormat="1" ht="15.75">
      <c r="A630" s="146"/>
      <c r="B630" s="147"/>
      <c r="C630" s="147"/>
      <c r="E630" s="336"/>
      <c r="F630" s="336"/>
      <c r="G630" s="336"/>
      <c r="H630" s="148"/>
      <c r="I630" s="148"/>
      <c r="J630" s="148"/>
    </row>
    <row r="631" spans="1:10" s="95" customFormat="1" ht="15.75">
      <c r="A631" s="146"/>
      <c r="B631" s="147"/>
      <c r="C631" s="147"/>
      <c r="E631" s="336"/>
      <c r="F631" s="336"/>
      <c r="G631" s="336"/>
      <c r="H631" s="148"/>
      <c r="I631" s="148"/>
      <c r="J631" s="148"/>
    </row>
    <row r="632" spans="1:10" s="95" customFormat="1" ht="15.75">
      <c r="A632" s="146"/>
      <c r="B632" s="147"/>
      <c r="C632" s="147"/>
      <c r="E632" s="336"/>
      <c r="F632" s="336"/>
      <c r="G632" s="336"/>
      <c r="H632" s="148"/>
      <c r="I632" s="148"/>
      <c r="J632" s="148"/>
    </row>
    <row r="633" spans="1:10" s="95" customFormat="1" ht="15.75">
      <c r="A633" s="146"/>
      <c r="B633" s="147"/>
      <c r="C633" s="147"/>
      <c r="E633" s="336"/>
      <c r="F633" s="336"/>
      <c r="G633" s="336"/>
      <c r="H633" s="148"/>
      <c r="I633" s="148"/>
      <c r="J633" s="148"/>
    </row>
    <row r="634" spans="1:10" s="95" customFormat="1" ht="15.75">
      <c r="A634" s="146"/>
      <c r="B634" s="147"/>
      <c r="C634" s="147"/>
      <c r="E634" s="336"/>
      <c r="F634" s="336"/>
      <c r="G634" s="336"/>
      <c r="H634" s="148"/>
      <c r="I634" s="148"/>
      <c r="J634" s="148"/>
    </row>
    <row r="635" spans="1:10" s="95" customFormat="1" ht="15.75">
      <c r="A635" s="146"/>
      <c r="B635" s="147"/>
      <c r="C635" s="147"/>
      <c r="E635" s="336"/>
      <c r="F635" s="336"/>
      <c r="G635" s="336"/>
      <c r="H635" s="148"/>
      <c r="I635" s="148"/>
      <c r="J635" s="148"/>
    </row>
    <row r="636" spans="1:10" s="95" customFormat="1" ht="15.75">
      <c r="A636" s="146"/>
      <c r="B636" s="147"/>
      <c r="C636" s="147"/>
      <c r="E636" s="336"/>
      <c r="F636" s="336"/>
      <c r="G636" s="336"/>
      <c r="H636" s="148"/>
      <c r="I636" s="148"/>
      <c r="J636" s="148"/>
    </row>
    <row r="637" spans="1:10" s="95" customFormat="1" ht="15.75">
      <c r="A637" s="146"/>
      <c r="B637" s="147"/>
      <c r="C637" s="147"/>
      <c r="E637" s="336"/>
      <c r="F637" s="336"/>
      <c r="G637" s="336"/>
      <c r="H637" s="148"/>
      <c r="I637" s="148"/>
      <c r="J637" s="148"/>
    </row>
    <row r="638" spans="1:10" s="95" customFormat="1" ht="15.75">
      <c r="A638" s="146"/>
      <c r="B638" s="147"/>
      <c r="C638" s="147"/>
      <c r="E638" s="336"/>
      <c r="F638" s="336"/>
      <c r="G638" s="336"/>
      <c r="H638" s="148"/>
      <c r="I638" s="148"/>
      <c r="J638" s="148"/>
    </row>
    <row r="639" spans="1:10" s="95" customFormat="1" ht="15.75">
      <c r="A639" s="146"/>
      <c r="B639" s="147"/>
      <c r="C639" s="147"/>
      <c r="E639" s="336"/>
      <c r="F639" s="336"/>
      <c r="G639" s="336"/>
      <c r="H639" s="148"/>
      <c r="I639" s="148"/>
      <c r="J639" s="148"/>
    </row>
    <row r="640" spans="1:10" s="95" customFormat="1" ht="15.75">
      <c r="A640" s="146"/>
      <c r="B640" s="147"/>
      <c r="C640" s="147"/>
      <c r="E640" s="336"/>
      <c r="F640" s="336"/>
      <c r="G640" s="336"/>
      <c r="H640" s="148"/>
      <c r="I640" s="148"/>
      <c r="J640" s="148"/>
    </row>
    <row r="641" spans="1:10" s="95" customFormat="1" ht="15.75">
      <c r="A641" s="146"/>
      <c r="B641" s="147"/>
      <c r="C641" s="147"/>
      <c r="E641" s="336"/>
      <c r="F641" s="336"/>
      <c r="G641" s="336"/>
      <c r="H641" s="148"/>
      <c r="I641" s="148"/>
      <c r="J641" s="148"/>
    </row>
    <row r="642" spans="1:10" s="95" customFormat="1" ht="15.75">
      <c r="A642" s="146"/>
      <c r="B642" s="147"/>
      <c r="C642" s="147"/>
      <c r="E642" s="336"/>
      <c r="F642" s="336"/>
      <c r="G642" s="336"/>
      <c r="H642" s="148"/>
      <c r="I642" s="148"/>
      <c r="J642" s="148"/>
    </row>
    <row r="643" spans="1:10" s="95" customFormat="1" ht="15.75">
      <c r="A643" s="146"/>
      <c r="B643" s="147"/>
      <c r="C643" s="147"/>
      <c r="E643" s="336"/>
      <c r="F643" s="336"/>
      <c r="G643" s="336"/>
      <c r="H643" s="148"/>
      <c r="I643" s="148"/>
      <c r="J643" s="148"/>
    </row>
    <row r="644" spans="1:10" s="95" customFormat="1" ht="15.75">
      <c r="A644" s="146"/>
      <c r="B644" s="147"/>
      <c r="C644" s="147"/>
      <c r="E644" s="336"/>
      <c r="F644" s="336"/>
      <c r="G644" s="336"/>
      <c r="H644" s="148"/>
      <c r="I644" s="148"/>
      <c r="J644" s="148"/>
    </row>
    <row r="645" spans="1:10" s="95" customFormat="1" ht="15.75">
      <c r="A645" s="146"/>
      <c r="B645" s="147"/>
      <c r="C645" s="147"/>
      <c r="E645" s="336"/>
      <c r="F645" s="336"/>
      <c r="G645" s="336"/>
      <c r="H645" s="148"/>
      <c r="I645" s="148"/>
      <c r="J645" s="148"/>
    </row>
    <row r="646" spans="1:10" s="95" customFormat="1" ht="15.75">
      <c r="A646" s="146"/>
      <c r="B646" s="147"/>
      <c r="C646" s="147"/>
      <c r="E646" s="336"/>
      <c r="F646" s="336"/>
      <c r="G646" s="336"/>
      <c r="H646" s="148"/>
      <c r="I646" s="148"/>
      <c r="J646" s="148"/>
    </row>
    <row r="647" spans="1:10" s="95" customFormat="1" ht="15.75">
      <c r="A647" s="146"/>
      <c r="B647" s="147"/>
      <c r="C647" s="147"/>
      <c r="E647" s="336"/>
      <c r="F647" s="336"/>
      <c r="G647" s="336"/>
      <c r="H647" s="148"/>
      <c r="I647" s="148"/>
      <c r="J647" s="148"/>
    </row>
    <row r="648" spans="1:10" s="95" customFormat="1" ht="15.75">
      <c r="A648" s="146"/>
      <c r="B648" s="147"/>
      <c r="C648" s="147"/>
      <c r="E648" s="336"/>
      <c r="F648" s="336"/>
      <c r="G648" s="336"/>
      <c r="H648" s="148"/>
      <c r="I648" s="148"/>
      <c r="J648" s="148"/>
    </row>
    <row r="649" spans="1:10" s="95" customFormat="1" ht="15.75">
      <c r="A649" s="146"/>
      <c r="B649" s="147"/>
      <c r="C649" s="147"/>
      <c r="E649" s="336"/>
      <c r="F649" s="336"/>
      <c r="G649" s="336"/>
      <c r="H649" s="148"/>
      <c r="I649" s="148"/>
      <c r="J649" s="148"/>
    </row>
    <row r="650" spans="1:10" s="95" customFormat="1" ht="15.75">
      <c r="A650" s="146"/>
      <c r="B650" s="147"/>
      <c r="C650" s="147"/>
      <c r="E650" s="336"/>
      <c r="F650" s="336"/>
      <c r="G650" s="336"/>
      <c r="H650" s="148"/>
      <c r="I650" s="148"/>
      <c r="J650" s="148"/>
    </row>
    <row r="651" spans="1:10" s="95" customFormat="1" ht="15.75">
      <c r="A651" s="146"/>
      <c r="B651" s="147"/>
      <c r="C651" s="147"/>
      <c r="E651" s="336"/>
      <c r="F651" s="336"/>
      <c r="G651" s="336"/>
      <c r="H651" s="148"/>
      <c r="I651" s="148"/>
      <c r="J651" s="148"/>
    </row>
    <row r="652" spans="1:10" s="95" customFormat="1" ht="15.75">
      <c r="A652" s="146"/>
      <c r="B652" s="147"/>
      <c r="C652" s="147"/>
      <c r="E652" s="336"/>
      <c r="F652" s="336"/>
      <c r="G652" s="336"/>
      <c r="H652" s="148"/>
      <c r="I652" s="148"/>
      <c r="J652" s="148"/>
    </row>
    <row r="653" spans="1:10" s="95" customFormat="1" ht="15.75">
      <c r="A653" s="146"/>
      <c r="B653" s="147"/>
      <c r="C653" s="147"/>
      <c r="E653" s="336"/>
      <c r="F653" s="336"/>
      <c r="G653" s="336"/>
      <c r="H653" s="148"/>
      <c r="I653" s="148"/>
      <c r="J653" s="148"/>
    </row>
    <row r="654" spans="1:10" s="95" customFormat="1" ht="15.75">
      <c r="A654" s="146"/>
      <c r="B654" s="147"/>
      <c r="C654" s="147"/>
      <c r="E654" s="336"/>
      <c r="F654" s="336"/>
      <c r="G654" s="336"/>
      <c r="H654" s="148"/>
      <c r="I654" s="148"/>
      <c r="J654" s="148"/>
    </row>
    <row r="655" spans="1:10" s="95" customFormat="1" ht="15.75">
      <c r="A655" s="146"/>
      <c r="B655" s="147"/>
      <c r="C655" s="147"/>
      <c r="E655" s="336"/>
      <c r="F655" s="336"/>
      <c r="G655" s="336"/>
      <c r="H655" s="148"/>
      <c r="I655" s="148"/>
      <c r="J655" s="148"/>
    </row>
    <row r="656" spans="1:10" s="95" customFormat="1" ht="15.75">
      <c r="A656" s="146"/>
      <c r="B656" s="147"/>
      <c r="C656" s="147"/>
      <c r="E656" s="336"/>
      <c r="F656" s="336"/>
      <c r="G656" s="336"/>
      <c r="H656" s="148"/>
      <c r="I656" s="148"/>
      <c r="J656" s="148"/>
    </row>
    <row r="657" spans="1:10" s="95" customFormat="1" ht="15.75">
      <c r="A657" s="146"/>
      <c r="B657" s="147"/>
      <c r="C657" s="147"/>
      <c r="E657" s="336"/>
      <c r="F657" s="336"/>
      <c r="G657" s="336"/>
      <c r="H657" s="148"/>
      <c r="I657" s="148"/>
      <c r="J657" s="148"/>
    </row>
    <row r="658" spans="1:10" s="95" customFormat="1" ht="15.75">
      <c r="A658" s="146"/>
      <c r="B658" s="147"/>
      <c r="C658" s="147"/>
      <c r="E658" s="336"/>
      <c r="F658" s="336"/>
      <c r="G658" s="336"/>
      <c r="H658" s="148"/>
      <c r="I658" s="148"/>
      <c r="J658" s="148"/>
    </row>
    <row r="659" spans="1:10" s="95" customFormat="1" ht="15.75">
      <c r="A659" s="146"/>
      <c r="B659" s="147"/>
      <c r="C659" s="147"/>
      <c r="E659" s="336"/>
      <c r="F659" s="336"/>
      <c r="G659" s="336"/>
      <c r="H659" s="148"/>
      <c r="I659" s="148"/>
      <c r="J659" s="148"/>
    </row>
    <row r="660" spans="1:10" s="95" customFormat="1" ht="15.75">
      <c r="A660" s="146"/>
      <c r="B660" s="147"/>
      <c r="C660" s="147"/>
      <c r="E660" s="336"/>
      <c r="F660" s="336"/>
      <c r="G660" s="336"/>
      <c r="H660" s="148"/>
      <c r="I660" s="148"/>
      <c r="J660" s="148"/>
    </row>
    <row r="661" spans="1:10" s="95" customFormat="1" ht="15.75">
      <c r="A661" s="146"/>
      <c r="B661" s="147"/>
      <c r="C661" s="147"/>
      <c r="E661" s="336"/>
      <c r="F661" s="336"/>
      <c r="G661" s="336"/>
      <c r="H661" s="148"/>
      <c r="I661" s="148"/>
      <c r="J661" s="148"/>
    </row>
    <row r="662" spans="1:10" s="95" customFormat="1" ht="15.75">
      <c r="A662" s="146"/>
      <c r="B662" s="147"/>
      <c r="C662" s="147"/>
      <c r="E662" s="336"/>
      <c r="F662" s="336"/>
      <c r="G662" s="336"/>
      <c r="H662" s="148"/>
      <c r="I662" s="148"/>
      <c r="J662" s="148"/>
    </row>
    <row r="663" spans="1:10" s="95" customFormat="1" ht="15.75">
      <c r="A663" s="146"/>
      <c r="B663" s="147"/>
      <c r="C663" s="147"/>
      <c r="E663" s="336"/>
      <c r="F663" s="336"/>
      <c r="G663" s="336"/>
      <c r="H663" s="148"/>
      <c r="I663" s="148"/>
      <c r="J663" s="148"/>
    </row>
    <row r="664" spans="1:10" s="95" customFormat="1" ht="15.75">
      <c r="A664" s="146"/>
      <c r="B664" s="147"/>
      <c r="C664" s="147"/>
      <c r="E664" s="336"/>
      <c r="F664" s="336"/>
      <c r="G664" s="336"/>
      <c r="H664" s="148"/>
      <c r="I664" s="148"/>
      <c r="J664" s="148"/>
    </row>
    <row r="665" spans="1:10" s="95" customFormat="1" ht="15.75">
      <c r="A665" s="146"/>
      <c r="B665" s="147"/>
      <c r="C665" s="147"/>
      <c r="E665" s="336"/>
      <c r="F665" s="336"/>
      <c r="G665" s="336"/>
      <c r="H665" s="148"/>
      <c r="I665" s="148"/>
      <c r="J665" s="148"/>
    </row>
    <row r="666" spans="1:10" s="95" customFormat="1" ht="15.75">
      <c r="A666" s="146"/>
      <c r="B666" s="147"/>
      <c r="C666" s="147"/>
      <c r="E666" s="336"/>
      <c r="F666" s="336"/>
      <c r="G666" s="336"/>
      <c r="H666" s="148"/>
      <c r="I666" s="148"/>
      <c r="J666" s="148"/>
    </row>
    <row r="667" spans="1:10" s="95" customFormat="1" ht="15.75">
      <c r="A667" s="146"/>
      <c r="B667" s="147"/>
      <c r="C667" s="147"/>
      <c r="E667" s="336"/>
      <c r="F667" s="336"/>
      <c r="G667" s="336"/>
      <c r="H667" s="148"/>
      <c r="I667" s="148"/>
      <c r="J667" s="148"/>
    </row>
    <row r="668" spans="1:10" s="95" customFormat="1" ht="15.75">
      <c r="A668" s="146"/>
      <c r="B668" s="147"/>
      <c r="C668" s="147"/>
      <c r="E668" s="336"/>
      <c r="F668" s="336"/>
      <c r="G668" s="336"/>
      <c r="H668" s="148"/>
      <c r="I668" s="148"/>
      <c r="J668" s="148"/>
    </row>
    <row r="669" spans="1:10" s="95" customFormat="1" ht="15.75">
      <c r="A669" s="146"/>
      <c r="B669" s="147"/>
      <c r="C669" s="147"/>
      <c r="E669" s="336"/>
      <c r="F669" s="336"/>
      <c r="G669" s="336"/>
      <c r="H669" s="148"/>
      <c r="I669" s="148"/>
      <c r="J669" s="148"/>
    </row>
    <row r="670" spans="1:10" s="95" customFormat="1" ht="15.75">
      <c r="A670" s="146"/>
      <c r="B670" s="147"/>
      <c r="C670" s="147"/>
      <c r="E670" s="336"/>
      <c r="F670" s="336"/>
      <c r="G670" s="336"/>
      <c r="H670" s="148"/>
      <c r="I670" s="148"/>
      <c r="J670" s="148"/>
    </row>
    <row r="671" spans="1:10" s="95" customFormat="1" ht="15.75">
      <c r="A671" s="146"/>
      <c r="B671" s="147"/>
      <c r="C671" s="147"/>
      <c r="E671" s="336"/>
      <c r="F671" s="336"/>
      <c r="G671" s="336"/>
      <c r="H671" s="148"/>
      <c r="I671" s="148"/>
      <c r="J671" s="148"/>
    </row>
    <row r="672" spans="1:10" s="95" customFormat="1" ht="15.75">
      <c r="A672" s="146"/>
      <c r="B672" s="147"/>
      <c r="C672" s="147"/>
      <c r="E672" s="336"/>
      <c r="F672" s="336"/>
      <c r="G672" s="336"/>
      <c r="H672" s="148"/>
      <c r="I672" s="148"/>
      <c r="J672" s="148"/>
    </row>
    <row r="673" spans="1:10" s="95" customFormat="1" ht="15.75">
      <c r="A673" s="146"/>
      <c r="B673" s="147"/>
      <c r="C673" s="147"/>
      <c r="E673" s="336"/>
      <c r="F673" s="336"/>
      <c r="G673" s="336"/>
      <c r="H673" s="148"/>
      <c r="I673" s="148"/>
      <c r="J673" s="148"/>
    </row>
    <row r="674" spans="1:10" s="95" customFormat="1" ht="15.75">
      <c r="A674" s="146"/>
      <c r="B674" s="147"/>
      <c r="C674" s="147"/>
      <c r="E674" s="336"/>
      <c r="F674" s="336"/>
      <c r="G674" s="336"/>
      <c r="H674" s="148"/>
      <c r="I674" s="148"/>
      <c r="J674" s="148"/>
    </row>
    <row r="675" spans="1:10" s="95" customFormat="1" ht="15.75">
      <c r="A675" s="146"/>
      <c r="B675" s="147"/>
      <c r="C675" s="147"/>
      <c r="E675" s="336"/>
      <c r="F675" s="336"/>
      <c r="G675" s="336"/>
      <c r="H675" s="148"/>
      <c r="I675" s="148"/>
      <c r="J675" s="148"/>
    </row>
    <row r="676" spans="1:10" s="95" customFormat="1" ht="15.75">
      <c r="A676" s="146"/>
      <c r="B676" s="147"/>
      <c r="C676" s="147"/>
      <c r="E676" s="336"/>
      <c r="F676" s="336"/>
      <c r="G676" s="336"/>
      <c r="H676" s="148"/>
      <c r="I676" s="148"/>
      <c r="J676" s="148"/>
    </row>
    <row r="677" spans="1:10" s="95" customFormat="1" ht="15.75">
      <c r="A677" s="146"/>
      <c r="B677" s="147"/>
      <c r="C677" s="147"/>
      <c r="E677" s="336"/>
      <c r="F677" s="336"/>
      <c r="G677" s="336"/>
      <c r="H677" s="148"/>
      <c r="I677" s="148"/>
      <c r="J677" s="148"/>
    </row>
    <row r="678" spans="1:10" s="95" customFormat="1" ht="15.75">
      <c r="A678" s="146"/>
      <c r="B678" s="147"/>
      <c r="C678" s="147"/>
      <c r="E678" s="336"/>
      <c r="F678" s="336"/>
      <c r="G678" s="336"/>
      <c r="H678" s="148"/>
      <c r="I678" s="148"/>
      <c r="J678" s="148"/>
    </row>
    <row r="679" spans="1:10" s="95" customFormat="1" ht="15.75">
      <c r="A679" s="146"/>
      <c r="B679" s="147"/>
      <c r="C679" s="147"/>
      <c r="E679" s="336"/>
      <c r="F679" s="336"/>
      <c r="G679" s="336"/>
      <c r="H679" s="148"/>
      <c r="I679" s="148"/>
      <c r="J679" s="148"/>
    </row>
  </sheetData>
  <autoFilter ref="A9:G16"/>
  <mergeCells count="8">
    <mergeCell ref="A19:G19"/>
    <mergeCell ref="B6:E6"/>
    <mergeCell ref="B7:E7"/>
    <mergeCell ref="A1:G1"/>
    <mergeCell ref="A2:G2"/>
    <mergeCell ref="A3:G3"/>
    <mergeCell ref="A4:G4"/>
    <mergeCell ref="A5:G5"/>
  </mergeCells>
  <printOptions horizontalCentered="1"/>
  <pageMargins left="0.78740157480314965" right="0.78740157480314965" top="0.39370078740157483" bottom="0.39370078740157483" header="0.11811023622047245" footer="0.11811023622047245"/>
  <pageSetup paperSize="9" scale="59" orientation="portrait" r:id="rId1"/>
  <headerFooter>
    <oddHeader>&amp;C&amp;F</oddHeader>
    <oddFooter>Página &amp;P de &amp;N</oddFooter>
  </headerFooter>
  <colBreaks count="1" manualBreakCount="1">
    <brk id="7" max="1048575" man="1"/>
  </colBreaks>
  <drawing r:id="rId2"/>
  <legacyDrawing r:id="rId3"/>
</worksheet>
</file>

<file path=xl/worksheets/sheet10.xml><?xml version="1.0" encoding="utf-8"?>
<worksheet xmlns="http://schemas.openxmlformats.org/spreadsheetml/2006/main" xmlns:r="http://schemas.openxmlformats.org/officeDocument/2006/relationships">
  <dimension ref="A1:K1772"/>
  <sheetViews>
    <sheetView showGridLines="0" view="pageBreakPreview" topLeftCell="A13" zoomScale="130" zoomScaleNormal="100" zoomScaleSheetLayoutView="130" workbookViewId="0">
      <selection activeCell="J15" sqref="J15"/>
    </sheetView>
  </sheetViews>
  <sheetFormatPr defaultColWidth="9.140625" defaultRowHeight="15"/>
  <cols>
    <col min="1" max="1" width="3.140625" customWidth="1"/>
    <col min="3" max="3" width="4.42578125" customWidth="1"/>
    <col min="4" max="4" width="38" customWidth="1"/>
    <col min="5" max="5" width="2.42578125" customWidth="1"/>
    <col min="6" max="6" width="4.140625" customWidth="1"/>
    <col min="7" max="7" width="4" customWidth="1"/>
    <col min="8" max="8" width="11.42578125" customWidth="1"/>
    <col min="9" max="9" width="3.140625" customWidth="1"/>
  </cols>
  <sheetData>
    <row r="1" spans="1:11" s="196" customFormat="1" ht="60.75" customHeight="1">
      <c r="A1" s="195"/>
      <c r="B1" s="195"/>
      <c r="C1" s="195"/>
      <c r="D1" s="195"/>
      <c r="E1" s="195"/>
      <c r="F1" s="195"/>
      <c r="G1" s="195"/>
      <c r="H1" s="195"/>
      <c r="I1" s="195"/>
    </row>
    <row r="2" spans="1:11" s="196" customFormat="1">
      <c r="A2" s="195"/>
      <c r="B2" s="518" t="s">
        <v>12194</v>
      </c>
      <c r="C2" s="518"/>
      <c r="D2" s="518"/>
      <c r="E2" s="518"/>
      <c r="F2" s="518"/>
      <c r="G2" s="518"/>
      <c r="H2" s="518"/>
      <c r="I2" s="195"/>
      <c r="K2" s="197"/>
    </row>
    <row r="3" spans="1:11" s="196" customFormat="1">
      <c r="A3" s="195"/>
      <c r="B3" s="518" t="s">
        <v>31</v>
      </c>
      <c r="C3" s="518"/>
      <c r="D3" s="518"/>
      <c r="E3" s="518"/>
      <c r="F3" s="518"/>
      <c r="G3" s="518"/>
      <c r="H3" s="518"/>
      <c r="I3" s="195"/>
      <c r="K3" s="197"/>
    </row>
    <row r="4" spans="1:11" s="196" customFormat="1" ht="14.25">
      <c r="A4" s="195"/>
      <c r="B4" s="531" t="s">
        <v>5208</v>
      </c>
      <c r="C4" s="531"/>
      <c r="D4" s="531"/>
      <c r="E4" s="531"/>
      <c r="F4" s="531"/>
      <c r="G4" s="531"/>
      <c r="H4" s="531"/>
      <c r="I4" s="195"/>
    </row>
    <row r="5" spans="1:11" s="196" customFormat="1" ht="14.25">
      <c r="A5" s="195"/>
      <c r="B5" s="531" t="s">
        <v>5209</v>
      </c>
      <c r="C5" s="531"/>
      <c r="D5" s="531"/>
      <c r="E5" s="531"/>
      <c r="F5" s="531"/>
      <c r="G5" s="531"/>
      <c r="H5" s="531"/>
      <c r="I5" s="195"/>
    </row>
    <row r="6" spans="1:11" s="196" customFormat="1" ht="15" customHeight="1" thickBot="1">
      <c r="A6" s="195"/>
      <c r="B6" s="198"/>
      <c r="C6" s="198"/>
      <c r="D6" s="198"/>
      <c r="E6" s="198"/>
      <c r="F6" s="198"/>
      <c r="G6" s="198"/>
      <c r="H6" s="199" t="s">
        <v>5210</v>
      </c>
      <c r="I6" s="195"/>
    </row>
    <row r="7" spans="1:11" s="196" customFormat="1" thickBot="1">
      <c r="A7" s="195"/>
      <c r="B7" s="200" t="s">
        <v>5211</v>
      </c>
      <c r="C7" s="532" t="s">
        <v>5212</v>
      </c>
      <c r="D7" s="532"/>
      <c r="E7" s="532"/>
      <c r="F7" s="532"/>
      <c r="G7" s="532"/>
      <c r="H7" s="201" t="s">
        <v>5213</v>
      </c>
      <c r="I7" s="195"/>
    </row>
    <row r="8" spans="1:11" s="196" customFormat="1" thickTop="1">
      <c r="A8" s="195"/>
      <c r="B8" s="533" t="s">
        <v>5214</v>
      </c>
      <c r="C8" s="534"/>
      <c r="D8" s="534"/>
      <c r="E8" s="534"/>
      <c r="F8" s="534"/>
      <c r="G8" s="534"/>
      <c r="H8" s="535"/>
      <c r="I8" s="195"/>
    </row>
    <row r="9" spans="1:11" s="196" customFormat="1" ht="14.25">
      <c r="A9" s="195"/>
      <c r="B9" s="519" t="s">
        <v>32</v>
      </c>
      <c r="C9" s="522" t="s">
        <v>33</v>
      </c>
      <c r="D9" s="523"/>
      <c r="E9" s="523"/>
      <c r="F9" s="523"/>
      <c r="G9" s="524"/>
      <c r="H9" s="202">
        <v>0.04</v>
      </c>
      <c r="I9" s="195"/>
    </row>
    <row r="10" spans="1:11" s="196" customFormat="1" ht="14.25">
      <c r="A10" s="195"/>
      <c r="B10" s="520"/>
      <c r="C10" s="525" t="s">
        <v>34</v>
      </c>
      <c r="D10" s="526"/>
      <c r="E10" s="526"/>
      <c r="F10" s="526"/>
      <c r="G10" s="527"/>
      <c r="H10" s="202">
        <v>8.0000000000000002E-3</v>
      </c>
      <c r="I10" s="195"/>
    </row>
    <row r="11" spans="1:11" s="196" customFormat="1" ht="14.25">
      <c r="A11" s="195"/>
      <c r="B11" s="520"/>
      <c r="C11" s="525" t="s">
        <v>35</v>
      </c>
      <c r="D11" s="526"/>
      <c r="E11" s="526"/>
      <c r="F11" s="526"/>
      <c r="G11" s="527"/>
      <c r="H11" s="202">
        <v>1.2699999999999999E-2</v>
      </c>
      <c r="I11" s="195"/>
    </row>
    <row r="12" spans="1:11" s="196" customFormat="1" ht="14.25">
      <c r="A12" s="195"/>
      <c r="B12" s="521"/>
      <c r="C12" s="528" t="s">
        <v>36</v>
      </c>
      <c r="D12" s="529"/>
      <c r="E12" s="529"/>
      <c r="F12" s="529"/>
      <c r="G12" s="530"/>
      <c r="H12" s="202">
        <v>1.23E-2</v>
      </c>
      <c r="I12" s="195"/>
    </row>
    <row r="13" spans="1:11" s="196" customFormat="1" thickBot="1">
      <c r="A13" s="195"/>
      <c r="B13" s="536" t="s">
        <v>5215</v>
      </c>
      <c r="C13" s="537"/>
      <c r="D13" s="537"/>
      <c r="E13" s="537"/>
      <c r="F13" s="537"/>
      <c r="G13" s="538"/>
      <c r="H13" s="203">
        <f>SUM(H9:H12)</f>
        <v>7.3000000000000009E-2</v>
      </c>
      <c r="I13" s="195"/>
    </row>
    <row r="14" spans="1:11" s="196" customFormat="1" thickTop="1">
      <c r="A14" s="195"/>
      <c r="B14" s="533" t="s">
        <v>5216</v>
      </c>
      <c r="C14" s="534"/>
      <c r="D14" s="534"/>
      <c r="E14" s="534"/>
      <c r="F14" s="534"/>
      <c r="G14" s="534"/>
      <c r="H14" s="535"/>
      <c r="I14" s="195"/>
    </row>
    <row r="15" spans="1:11" s="196" customFormat="1" ht="14.25">
      <c r="A15" s="195"/>
      <c r="B15" s="519" t="s">
        <v>37</v>
      </c>
      <c r="C15" s="522" t="s">
        <v>5217</v>
      </c>
      <c r="D15" s="523"/>
      <c r="E15" s="523"/>
      <c r="F15" s="523"/>
      <c r="G15" s="524"/>
      <c r="H15" s="204">
        <v>0.03</v>
      </c>
      <c r="I15" s="195"/>
    </row>
    <row r="16" spans="1:11" s="196" customFormat="1" ht="14.25">
      <c r="A16" s="195"/>
      <c r="B16" s="520"/>
      <c r="C16" s="525" t="s">
        <v>38</v>
      </c>
      <c r="D16" s="526"/>
      <c r="E16" s="526"/>
      <c r="F16" s="526"/>
      <c r="G16" s="527"/>
      <c r="H16" s="202">
        <v>6.4999999999999997E-3</v>
      </c>
      <c r="I16" s="195"/>
    </row>
    <row r="17" spans="1:9" s="196" customFormat="1" ht="14.25">
      <c r="A17" s="195"/>
      <c r="B17" s="520"/>
      <c r="C17" s="525" t="s">
        <v>5218</v>
      </c>
      <c r="D17" s="526"/>
      <c r="E17" s="526"/>
      <c r="F17" s="526"/>
      <c r="G17" s="527"/>
      <c r="H17" s="202">
        <v>0.01</v>
      </c>
      <c r="I17" s="195"/>
    </row>
    <row r="18" spans="1:9" s="196" customFormat="1" ht="14.25">
      <c r="A18" s="195"/>
      <c r="B18" s="521"/>
      <c r="C18" s="528" t="s">
        <v>5219</v>
      </c>
      <c r="D18" s="529"/>
      <c r="E18" s="529"/>
      <c r="F18" s="529"/>
      <c r="G18" s="530"/>
      <c r="H18" s="205">
        <v>0</v>
      </c>
      <c r="I18" s="195"/>
    </row>
    <row r="19" spans="1:9" s="196" customFormat="1" thickBot="1">
      <c r="A19" s="195"/>
      <c r="B19" s="536" t="s">
        <v>5220</v>
      </c>
      <c r="C19" s="537"/>
      <c r="D19" s="537"/>
      <c r="E19" s="537"/>
      <c r="F19" s="537"/>
      <c r="G19" s="538"/>
      <c r="H19" s="203">
        <f>SUM(H15:H18)</f>
        <v>4.65E-2</v>
      </c>
      <c r="I19" s="195"/>
    </row>
    <row r="20" spans="1:9" s="196" customFormat="1" thickTop="1">
      <c r="A20" s="195"/>
      <c r="B20" s="533" t="s">
        <v>5221</v>
      </c>
      <c r="C20" s="534"/>
      <c r="D20" s="534"/>
      <c r="E20" s="534"/>
      <c r="F20" s="534"/>
      <c r="G20" s="534"/>
      <c r="H20" s="535"/>
      <c r="I20" s="195"/>
    </row>
    <row r="21" spans="1:9" s="196" customFormat="1" ht="14.25">
      <c r="A21" s="195"/>
      <c r="B21" s="206" t="s">
        <v>39</v>
      </c>
      <c r="C21" s="540" t="s">
        <v>40</v>
      </c>
      <c r="D21" s="541"/>
      <c r="E21" s="541"/>
      <c r="F21" s="541"/>
      <c r="G21" s="542"/>
      <c r="H21" s="202">
        <v>7.3999999999999996E-2</v>
      </c>
      <c r="I21" s="195"/>
    </row>
    <row r="22" spans="1:9" s="196" customFormat="1" thickBot="1">
      <c r="A22" s="195"/>
      <c r="B22" s="536" t="s">
        <v>5222</v>
      </c>
      <c r="C22" s="537"/>
      <c r="D22" s="537"/>
      <c r="E22" s="537"/>
      <c r="F22" s="537"/>
      <c r="G22" s="538"/>
      <c r="H22" s="203">
        <f>SUM(H21:H21)</f>
        <v>7.3999999999999996E-2</v>
      </c>
      <c r="I22" s="195"/>
    </row>
    <row r="23" spans="1:9" s="196" customFormat="1" ht="15.75" thickTop="1" thickBot="1">
      <c r="A23" s="195"/>
      <c r="B23" s="543" t="s">
        <v>30</v>
      </c>
      <c r="C23" s="544"/>
      <c r="D23" s="544"/>
      <c r="E23" s="544"/>
      <c r="F23" s="544"/>
      <c r="G23" s="545"/>
      <c r="H23" s="207">
        <f>((((((1+(H9+H10+H11))*((1+H12)*(1+H22)))/(1-H19))-1)*100))/100</f>
        <v>0.20944295662296811</v>
      </c>
      <c r="I23" s="195"/>
    </row>
    <row r="24" spans="1:9" s="196" customFormat="1" ht="20.100000000000001" customHeight="1">
      <c r="A24" s="195"/>
      <c r="B24" s="208"/>
      <c r="C24" s="208"/>
      <c r="D24" s="208"/>
      <c r="E24" s="208"/>
      <c r="F24" s="208"/>
      <c r="G24" s="208"/>
      <c r="H24" s="208"/>
      <c r="I24" s="195"/>
    </row>
    <row r="25" spans="1:9" s="196" customFormat="1" ht="15.75" customHeight="1">
      <c r="A25" s="195"/>
      <c r="B25" s="546" t="s">
        <v>5223</v>
      </c>
      <c r="C25" s="546"/>
      <c r="D25" s="546"/>
      <c r="E25" s="546"/>
      <c r="F25" s="546"/>
      <c r="G25" s="546"/>
      <c r="H25" s="546"/>
      <c r="I25" s="195"/>
    </row>
    <row r="26" spans="1:9" s="196" customFormat="1" ht="21" customHeight="1">
      <c r="A26" s="195"/>
      <c r="B26" s="547" t="s">
        <v>41</v>
      </c>
      <c r="C26" s="548" t="s">
        <v>42</v>
      </c>
      <c r="D26" s="209" t="s">
        <v>5224</v>
      </c>
      <c r="E26" s="549" t="s">
        <v>43</v>
      </c>
      <c r="F26" s="550">
        <v>-1</v>
      </c>
      <c r="G26" s="551" t="s">
        <v>44</v>
      </c>
      <c r="H26" s="539" t="s">
        <v>45</v>
      </c>
      <c r="I26" s="195"/>
    </row>
    <row r="27" spans="1:9" s="196" customFormat="1" ht="21" customHeight="1">
      <c r="A27" s="195"/>
      <c r="B27" s="547"/>
      <c r="C27" s="548"/>
      <c r="D27" s="210" t="s">
        <v>46</v>
      </c>
      <c r="E27" s="549"/>
      <c r="F27" s="550"/>
      <c r="G27" s="551"/>
      <c r="H27" s="539"/>
      <c r="I27" s="195"/>
    </row>
    <row r="28" spans="1:9" s="196" customFormat="1" ht="3" customHeight="1">
      <c r="A28" s="195"/>
      <c r="B28" s="211"/>
      <c r="C28" s="211"/>
      <c r="D28" s="211"/>
      <c r="E28" s="211"/>
      <c r="F28" s="211"/>
      <c r="G28" s="211"/>
      <c r="H28" s="211"/>
      <c r="I28" s="195"/>
    </row>
    <row r="29" spans="1:9" s="196" customFormat="1" ht="14.25">
      <c r="A29" s="195"/>
      <c r="B29" s="212" t="s">
        <v>47</v>
      </c>
      <c r="C29" s="552" t="s">
        <v>48</v>
      </c>
      <c r="D29" s="552"/>
      <c r="E29" s="552"/>
      <c r="F29" s="552"/>
      <c r="G29" s="552"/>
      <c r="H29" s="552"/>
      <c r="I29" s="195"/>
    </row>
    <row r="30" spans="1:9" s="196" customFormat="1" ht="14.25">
      <c r="A30" s="195"/>
      <c r="B30" s="212" t="s">
        <v>49</v>
      </c>
      <c r="C30" s="552" t="s">
        <v>50</v>
      </c>
      <c r="D30" s="552"/>
      <c r="E30" s="552"/>
      <c r="F30" s="552"/>
      <c r="G30" s="552"/>
      <c r="H30" s="552"/>
      <c r="I30" s="195"/>
    </row>
    <row r="31" spans="1:9" s="196" customFormat="1" ht="14.25">
      <c r="A31" s="195"/>
      <c r="B31" s="212" t="s">
        <v>51</v>
      </c>
      <c r="C31" s="552" t="s">
        <v>52</v>
      </c>
      <c r="D31" s="552"/>
      <c r="E31" s="552"/>
      <c r="F31" s="552"/>
      <c r="G31" s="552"/>
      <c r="H31" s="552"/>
      <c r="I31" s="195"/>
    </row>
    <row r="32" spans="1:9" s="196" customFormat="1" ht="14.25">
      <c r="A32" s="195"/>
      <c r="B32" s="212" t="s">
        <v>53</v>
      </c>
      <c r="C32" s="552" t="s">
        <v>54</v>
      </c>
      <c r="D32" s="552"/>
      <c r="E32" s="552"/>
      <c r="F32" s="552"/>
      <c r="G32" s="552"/>
      <c r="H32" s="552"/>
      <c r="I32" s="195"/>
    </row>
    <row r="33" spans="1:9" s="196" customFormat="1" ht="14.25">
      <c r="A33" s="195"/>
      <c r="B33" s="212" t="s">
        <v>55</v>
      </c>
      <c r="C33" s="552" t="s">
        <v>56</v>
      </c>
      <c r="D33" s="552"/>
      <c r="E33" s="552"/>
      <c r="F33" s="552"/>
      <c r="G33" s="552"/>
      <c r="H33" s="552"/>
      <c r="I33" s="195"/>
    </row>
    <row r="34" spans="1:9" s="196" customFormat="1" ht="14.25">
      <c r="A34" s="195"/>
      <c r="B34" s="212" t="s">
        <v>3</v>
      </c>
      <c r="C34" s="552" t="s">
        <v>57</v>
      </c>
      <c r="D34" s="552"/>
      <c r="E34" s="552"/>
      <c r="F34" s="552"/>
      <c r="G34" s="552"/>
      <c r="H34" s="552"/>
      <c r="I34" s="195"/>
    </row>
    <row r="35" spans="1:9" s="196" customFormat="1" ht="14.25">
      <c r="A35" s="195"/>
      <c r="B35" s="212" t="s">
        <v>58</v>
      </c>
      <c r="C35" s="552" t="s">
        <v>5225</v>
      </c>
      <c r="D35" s="552"/>
      <c r="E35" s="552"/>
      <c r="F35" s="552"/>
      <c r="G35" s="552"/>
      <c r="H35" s="552"/>
      <c r="I35" s="195"/>
    </row>
    <row r="36" spans="1:9" s="215" customFormat="1" ht="44.25" customHeight="1">
      <c r="A36" s="213"/>
      <c r="B36" s="214"/>
      <c r="C36" s="553" t="s">
        <v>5226</v>
      </c>
      <c r="D36" s="553"/>
      <c r="E36" s="553"/>
      <c r="F36" s="553"/>
      <c r="G36" s="553"/>
      <c r="H36" s="553"/>
      <c r="I36" s="213"/>
    </row>
    <row r="37" spans="1:9" s="196" customFormat="1" ht="15" customHeight="1">
      <c r="A37" s="195"/>
      <c r="B37" s="211"/>
      <c r="C37" s="211"/>
      <c r="D37" s="211"/>
      <c r="E37" s="211"/>
      <c r="F37" s="211"/>
      <c r="G37" s="211"/>
      <c r="H37" s="211"/>
      <c r="I37" s="195"/>
    </row>
    <row r="38" spans="1:9" s="196" customFormat="1" ht="14.25">
      <c r="A38" s="195"/>
      <c r="B38" s="554" t="s">
        <v>5227</v>
      </c>
      <c r="C38" s="554"/>
      <c r="D38" s="554"/>
      <c r="E38" s="554"/>
      <c r="F38" s="554"/>
      <c r="G38" s="554"/>
      <c r="H38" s="554"/>
      <c r="I38" s="195"/>
    </row>
    <row r="39" spans="1:9" s="196" customFormat="1" ht="14.25">
      <c r="A39" s="195"/>
      <c r="B39" s="554" t="s">
        <v>5228</v>
      </c>
      <c r="C39" s="554"/>
      <c r="D39" s="554"/>
      <c r="E39" s="554"/>
      <c r="F39" s="554"/>
      <c r="G39" s="554"/>
      <c r="H39" s="554"/>
      <c r="I39" s="195"/>
    </row>
    <row r="40" spans="1:9" s="196" customFormat="1" ht="5.0999999999999996" customHeight="1">
      <c r="A40" s="195"/>
      <c r="B40" s="195"/>
      <c r="C40" s="195"/>
      <c r="D40" s="195"/>
      <c r="E40" s="195"/>
      <c r="F40" s="195"/>
      <c r="G40" s="195"/>
      <c r="H40" s="195"/>
      <c r="I40" s="195"/>
    </row>
    <row r="41" spans="1:9" s="196" customFormat="1" ht="14.25"/>
    <row r="42" spans="1:9" s="196" customFormat="1" ht="14.25"/>
    <row r="43" spans="1:9" s="196" customFormat="1" ht="14.25"/>
    <row r="44" spans="1:9" s="196" customFormat="1" ht="14.25" hidden="1">
      <c r="B44" s="216" t="s">
        <v>5208</v>
      </c>
    </row>
    <row r="45" spans="1:9" s="196" customFormat="1" ht="14.25" hidden="1">
      <c r="B45" s="216" t="s">
        <v>5229</v>
      </c>
    </row>
    <row r="46" spans="1:9" s="196" customFormat="1" ht="14.25" hidden="1">
      <c r="B46" s="216" t="str">
        <f>'[5]Quadro Comparativo'!A9</f>
        <v>Drenagem Pluvial, Redes de Abastecimento de Água, Coleta de Esgoto e Construções Correlatas</v>
      </c>
    </row>
    <row r="47" spans="1:9" s="196" customFormat="1" ht="14.25" hidden="1">
      <c r="B47" s="216" t="str">
        <f>'[5]Quadro Comparativo'!A10</f>
        <v>Drenagem Pluvial com Pavimentação</v>
      </c>
    </row>
    <row r="48" spans="1:9" s="196" customFormat="1" ht="14.25" hidden="1">
      <c r="B48" s="216" t="str">
        <f>'[5]Quadro Comparativo'!A11</f>
        <v>Paisagismo, Parques e Jardins</v>
      </c>
    </row>
    <row r="49" spans="2:10" s="196" customFormat="1" ht="14.25" hidden="1">
      <c r="B49" s="216" t="str">
        <f>'[5]Quadro Comparativo'!A12</f>
        <v>Obras de Menor Complexidade (Praças, Calçadas, Ciclovias, Meios Fios, Quiosques e Obras Correlatas)</v>
      </c>
    </row>
    <row r="50" spans="2:10" s="196" customFormat="1" ht="14.25" hidden="1">
      <c r="B50" s="216" t="str">
        <f>'[5]Quadro Comparativo'!A13</f>
        <v>Fornecimento de Materiais Betuminosos e Outros Materiais e Equipamentos de Grande Relevância de Natureza Específica</v>
      </c>
    </row>
    <row r="51" spans="2:10" s="196" customFormat="1" ht="14.25" hidden="1"/>
    <row r="52" spans="2:10" s="196" customFormat="1" ht="14.25" hidden="1">
      <c r="B52" s="216" t="s">
        <v>5230</v>
      </c>
    </row>
    <row r="53" spans="2:10" s="196" customFormat="1" ht="14.25" hidden="1">
      <c r="B53" s="216" t="s">
        <v>5209</v>
      </c>
    </row>
    <row r="54" spans="2:10" s="196" customFormat="1" ht="14.25" hidden="1"/>
    <row r="55" spans="2:10" s="196" customFormat="1" ht="14.25" hidden="1">
      <c r="B55" s="216" t="s">
        <v>5231</v>
      </c>
    </row>
    <row r="56" spans="2:10" s="196" customFormat="1" ht="14.25" hidden="1">
      <c r="B56" s="216" t="s">
        <v>5210</v>
      </c>
      <c r="H56" s="217"/>
      <c r="I56" s="217"/>
      <c r="J56" s="217"/>
    </row>
    <row r="57" spans="2:10" s="196" customFormat="1" ht="14.25" hidden="1">
      <c r="B57" s="216" t="s">
        <v>5232</v>
      </c>
    </row>
    <row r="58" spans="2:10" s="196" customFormat="1" ht="14.25"/>
    <row r="59" spans="2:10" s="196" customFormat="1" ht="14.25"/>
    <row r="60" spans="2:10" s="196" customFormat="1" ht="14.25"/>
    <row r="61" spans="2:10" s="196" customFormat="1" ht="14.25"/>
    <row r="62" spans="2:10" s="196" customFormat="1" ht="14.25"/>
    <row r="63" spans="2:10" s="196" customFormat="1" ht="14.25"/>
    <row r="64" spans="2:10" s="196" customFormat="1" ht="14.25"/>
    <row r="65" s="196" customFormat="1" ht="14.25"/>
    <row r="66" s="196" customFormat="1" ht="14.25"/>
    <row r="67" s="196" customFormat="1" ht="14.25"/>
    <row r="68" s="196" customFormat="1" ht="14.25"/>
    <row r="69" s="196" customFormat="1" ht="14.25"/>
    <row r="70" s="196" customFormat="1" ht="14.25"/>
    <row r="71" s="196" customFormat="1" ht="14.25"/>
    <row r="72" s="196" customFormat="1" ht="14.25"/>
    <row r="73" s="196" customFormat="1" ht="14.25"/>
    <row r="74" s="196" customFormat="1" ht="14.25"/>
    <row r="75" s="196" customFormat="1" ht="14.25"/>
    <row r="76" s="196" customFormat="1" ht="14.25"/>
    <row r="77" s="196" customFormat="1" ht="14.25"/>
    <row r="78" s="196" customFormat="1" ht="14.25"/>
    <row r="79" s="196" customFormat="1" ht="14.25"/>
    <row r="80" s="196" customFormat="1" ht="14.25"/>
    <row r="81" s="196" customFormat="1" ht="14.25"/>
    <row r="82" s="196" customFormat="1" ht="14.25"/>
    <row r="83" s="196" customFormat="1" ht="14.25"/>
    <row r="84" s="196" customFormat="1" ht="14.25"/>
    <row r="85" s="196" customFormat="1" ht="14.25"/>
    <row r="86" s="196" customFormat="1" ht="14.25"/>
    <row r="87" s="196" customFormat="1" ht="14.25"/>
    <row r="88" s="196" customFormat="1" ht="14.25"/>
    <row r="89" s="196" customFormat="1" ht="14.25"/>
    <row r="90" s="196" customFormat="1" ht="14.25"/>
    <row r="91" s="196" customFormat="1" ht="14.25"/>
    <row r="92" s="196" customFormat="1" ht="14.25"/>
    <row r="93" s="196" customFormat="1" ht="14.25"/>
    <row r="94" s="196" customFormat="1" ht="14.25"/>
    <row r="95" s="196" customFormat="1" ht="14.25"/>
    <row r="96" s="196" customFormat="1" ht="14.25"/>
    <row r="97" s="196" customFormat="1" ht="14.25"/>
    <row r="98" s="196" customFormat="1" ht="14.25"/>
    <row r="99" s="196" customFormat="1" ht="14.25"/>
    <row r="100" s="196" customFormat="1" ht="14.25"/>
    <row r="101" s="196" customFormat="1" ht="14.25"/>
    <row r="102" s="196" customFormat="1" ht="14.25"/>
    <row r="103" s="196" customFormat="1" ht="14.25"/>
    <row r="104" s="196" customFormat="1" ht="14.25"/>
    <row r="105" s="196" customFormat="1" ht="14.25"/>
    <row r="106" s="196" customFormat="1" ht="14.25"/>
    <row r="107" s="196" customFormat="1" ht="14.25"/>
    <row r="108" s="196" customFormat="1" ht="14.25"/>
    <row r="109" s="196" customFormat="1" ht="14.25"/>
    <row r="110" s="196" customFormat="1" ht="14.25"/>
    <row r="111" s="196" customFormat="1" ht="14.25"/>
    <row r="112" s="196" customFormat="1" ht="14.25"/>
    <row r="113" s="196" customFormat="1" ht="14.25"/>
    <row r="114" s="196" customFormat="1" ht="14.25"/>
    <row r="115" s="196" customFormat="1" ht="14.25"/>
    <row r="116" s="196" customFormat="1" ht="14.25"/>
    <row r="117" s="196" customFormat="1" ht="14.25"/>
    <row r="118" s="196" customFormat="1" ht="14.25"/>
    <row r="119" s="196" customFormat="1" ht="14.25"/>
    <row r="120" s="196" customFormat="1" ht="14.25"/>
    <row r="121" s="196" customFormat="1" ht="14.25"/>
    <row r="122" s="196" customFormat="1" ht="14.25"/>
    <row r="123" s="196" customFormat="1" ht="14.25"/>
    <row r="124" s="196" customFormat="1" ht="14.25"/>
    <row r="125" s="196" customFormat="1" ht="14.25"/>
    <row r="126" s="196" customFormat="1" ht="14.25"/>
    <row r="127" s="196" customFormat="1" ht="14.25"/>
    <row r="128" s="196" customFormat="1" ht="14.25"/>
    <row r="129" s="196" customFormat="1" ht="14.25"/>
    <row r="130" s="196" customFormat="1" ht="14.25"/>
    <row r="131" s="196" customFormat="1" ht="14.25"/>
    <row r="132" s="196" customFormat="1" ht="14.25"/>
    <row r="133" s="196" customFormat="1" ht="14.25"/>
    <row r="134" s="196" customFormat="1" ht="14.25"/>
    <row r="135" s="196" customFormat="1" ht="14.25"/>
    <row r="136" s="196" customFormat="1" ht="14.25"/>
    <row r="137" s="196" customFormat="1" ht="14.25"/>
    <row r="138" s="196" customFormat="1" ht="14.25"/>
    <row r="139" s="196" customFormat="1" ht="14.25"/>
    <row r="140" s="196" customFormat="1" ht="14.25"/>
    <row r="141" s="196" customFormat="1" ht="14.25"/>
    <row r="142" s="196" customFormat="1" ht="14.25"/>
    <row r="143" s="196" customFormat="1" ht="14.25"/>
    <row r="144" s="196" customFormat="1" ht="14.25"/>
    <row r="145" s="196" customFormat="1" ht="14.25"/>
    <row r="146" s="196" customFormat="1" ht="14.25"/>
    <row r="147" s="196" customFormat="1" ht="14.25"/>
    <row r="148" s="196" customFormat="1" ht="14.25"/>
    <row r="149" s="196" customFormat="1" ht="14.25"/>
    <row r="150" s="196" customFormat="1" ht="14.25"/>
    <row r="151" s="196" customFormat="1" ht="14.25"/>
    <row r="152" s="196" customFormat="1" ht="14.25"/>
    <row r="153" s="196" customFormat="1" ht="14.25"/>
    <row r="154" s="196" customFormat="1" ht="14.25"/>
    <row r="155" s="196" customFormat="1" ht="14.25"/>
    <row r="156" s="196" customFormat="1" ht="14.25"/>
    <row r="157" s="196" customFormat="1" ht="14.25"/>
    <row r="158" s="196" customFormat="1" ht="14.25"/>
    <row r="159" s="196" customFormat="1" ht="14.25"/>
    <row r="160" s="196" customFormat="1" ht="14.25"/>
    <row r="161" s="196" customFormat="1" ht="14.25"/>
    <row r="162" s="196" customFormat="1" ht="14.25"/>
    <row r="163" s="196" customFormat="1" ht="14.25"/>
    <row r="164" s="196" customFormat="1" ht="14.25"/>
    <row r="165" s="196" customFormat="1" ht="14.25"/>
    <row r="166" s="196" customFormat="1" ht="14.25"/>
    <row r="167" s="196" customFormat="1" ht="14.25"/>
    <row r="168" s="196" customFormat="1" ht="14.25"/>
    <row r="169" s="196" customFormat="1" ht="14.25"/>
    <row r="170" s="196" customFormat="1" ht="14.25"/>
    <row r="171" s="196" customFormat="1" ht="14.25"/>
    <row r="172" s="196" customFormat="1" ht="14.25"/>
    <row r="173" s="196" customFormat="1" ht="14.25"/>
    <row r="174" s="196" customFormat="1" ht="14.25"/>
    <row r="175" s="196" customFormat="1" ht="14.25"/>
    <row r="176" s="196" customFormat="1" ht="14.25"/>
    <row r="177" s="196" customFormat="1" ht="14.25"/>
    <row r="178" s="196" customFormat="1" ht="14.25"/>
    <row r="179" s="196" customFormat="1" ht="14.25"/>
    <row r="180" s="196" customFormat="1" ht="14.25"/>
    <row r="181" s="196" customFormat="1" ht="14.25"/>
    <row r="182" s="196" customFormat="1" ht="14.25"/>
    <row r="183" s="196" customFormat="1" ht="14.25"/>
    <row r="184" s="196" customFormat="1" ht="14.25"/>
    <row r="185" s="196" customFormat="1" ht="14.25"/>
    <row r="186" s="196" customFormat="1" ht="14.25"/>
    <row r="187" s="196" customFormat="1" ht="14.25"/>
    <row r="188" s="196" customFormat="1" ht="14.25"/>
    <row r="189" s="196" customFormat="1" ht="14.25"/>
    <row r="190" s="196" customFormat="1" ht="14.25"/>
    <row r="191" s="196" customFormat="1" ht="14.25"/>
    <row r="192" s="196" customFormat="1" ht="14.25"/>
    <row r="193" s="196" customFormat="1" ht="14.25"/>
    <row r="194" s="196" customFormat="1" ht="14.25"/>
    <row r="195" s="196" customFormat="1" ht="14.25"/>
    <row r="196" s="196" customFormat="1" ht="14.25"/>
    <row r="197" s="196" customFormat="1" ht="14.25"/>
    <row r="198" s="196" customFormat="1" ht="14.25"/>
    <row r="199" s="196" customFormat="1" ht="14.25"/>
    <row r="200" s="196" customFormat="1" ht="14.25"/>
    <row r="201" s="196" customFormat="1" ht="14.25"/>
    <row r="202" s="196" customFormat="1" ht="14.25"/>
    <row r="203" s="196" customFormat="1" ht="14.25"/>
    <row r="204" s="196" customFormat="1" ht="14.25"/>
    <row r="205" s="196" customFormat="1" ht="14.25"/>
    <row r="206" s="196" customFormat="1" ht="14.25"/>
    <row r="207" s="196" customFormat="1" ht="14.25"/>
    <row r="208" s="196" customFormat="1" ht="14.25"/>
    <row r="209" s="196" customFormat="1" ht="14.25"/>
    <row r="210" s="196" customFormat="1" ht="14.25"/>
    <row r="211" s="196" customFormat="1" ht="14.25"/>
    <row r="212" s="196" customFormat="1" ht="14.25"/>
    <row r="213" s="196" customFormat="1" ht="14.25"/>
    <row r="214" s="196" customFormat="1" ht="14.25"/>
    <row r="215" s="196" customFormat="1" ht="14.25"/>
    <row r="216" s="196" customFormat="1" ht="14.25"/>
    <row r="217" s="196" customFormat="1" ht="14.25"/>
    <row r="218" s="196" customFormat="1" ht="14.25"/>
    <row r="219" s="196" customFormat="1" ht="14.25"/>
    <row r="220" s="196" customFormat="1" ht="14.25"/>
    <row r="221" s="196" customFormat="1" ht="14.25"/>
    <row r="222" s="196" customFormat="1" ht="14.25"/>
    <row r="223" s="196" customFormat="1" ht="14.25"/>
    <row r="224" s="196" customFormat="1" ht="14.25"/>
    <row r="225" s="196" customFormat="1" ht="14.25"/>
    <row r="226" s="196" customFormat="1" ht="14.25"/>
    <row r="227" s="196" customFormat="1" ht="14.25"/>
    <row r="228" s="196" customFormat="1" ht="14.25"/>
    <row r="229" s="196" customFormat="1" ht="14.25"/>
    <row r="230" s="196" customFormat="1" ht="14.25"/>
    <row r="231" s="196" customFormat="1" ht="14.25"/>
    <row r="232" s="196" customFormat="1" ht="14.25"/>
    <row r="233" s="196" customFormat="1" ht="14.25"/>
    <row r="234" s="196" customFormat="1" ht="14.25"/>
    <row r="235" s="196" customFormat="1" ht="14.25"/>
    <row r="236" s="196" customFormat="1" ht="14.25"/>
    <row r="237" s="196" customFormat="1" ht="14.25"/>
    <row r="238" s="196" customFormat="1" ht="14.25"/>
    <row r="239" s="196" customFormat="1" ht="14.25"/>
    <row r="240" s="196" customFormat="1" ht="14.25"/>
    <row r="241" s="196" customFormat="1" ht="14.25"/>
    <row r="242" s="196" customFormat="1" ht="14.25"/>
    <row r="243" s="196" customFormat="1" ht="14.25"/>
    <row r="244" s="196" customFormat="1" ht="14.25"/>
    <row r="245" s="196" customFormat="1" ht="14.25"/>
    <row r="246" s="196" customFormat="1" ht="14.25"/>
    <row r="247" s="196" customFormat="1" ht="14.25"/>
    <row r="248" s="196" customFormat="1" ht="14.25"/>
    <row r="249" s="196" customFormat="1" ht="14.25"/>
    <row r="250" s="196" customFormat="1" ht="14.25"/>
    <row r="251" s="196" customFormat="1" ht="14.25"/>
    <row r="252" s="196" customFormat="1" ht="14.25"/>
    <row r="253" s="196" customFormat="1" ht="14.25"/>
    <row r="254" s="196" customFormat="1" ht="14.25"/>
    <row r="255" s="196" customFormat="1" ht="14.25"/>
    <row r="256" s="196" customFormat="1" ht="14.25"/>
    <row r="257" s="196" customFormat="1" ht="14.25"/>
    <row r="258" s="196" customFormat="1" ht="14.25"/>
    <row r="259" s="196" customFormat="1" ht="14.25"/>
    <row r="260" s="196" customFormat="1" ht="14.25"/>
    <row r="261" s="196" customFormat="1" ht="14.25"/>
    <row r="262" s="196" customFormat="1" ht="14.25"/>
    <row r="263" s="196" customFormat="1" ht="14.25"/>
    <row r="264" s="196" customFormat="1" ht="14.25"/>
    <row r="265" s="196" customFormat="1" ht="14.25"/>
    <row r="266" s="196" customFormat="1" ht="14.25"/>
    <row r="267" s="196" customFormat="1" ht="14.25"/>
    <row r="268" s="196" customFormat="1" ht="14.25"/>
    <row r="269" s="196" customFormat="1" ht="14.25"/>
    <row r="270" s="196" customFormat="1" ht="14.25"/>
    <row r="271" s="196" customFormat="1" ht="14.25"/>
    <row r="272" s="196" customFormat="1" ht="14.25"/>
    <row r="273" s="196" customFormat="1" ht="14.25"/>
    <row r="274" s="196" customFormat="1" ht="14.25"/>
    <row r="275" s="196" customFormat="1" ht="14.25"/>
    <row r="276" s="196" customFormat="1" ht="14.25"/>
    <row r="277" s="196" customFormat="1" ht="14.25"/>
    <row r="278" s="196" customFormat="1" ht="14.25"/>
    <row r="279" s="196" customFormat="1" ht="14.25"/>
    <row r="280" s="196" customFormat="1" ht="14.25"/>
    <row r="281" s="196" customFormat="1" ht="14.25"/>
    <row r="282" s="196" customFormat="1" ht="14.25"/>
    <row r="283" s="196" customFormat="1" ht="14.25"/>
    <row r="284" s="196" customFormat="1" ht="14.25"/>
    <row r="285" s="196" customFormat="1" ht="14.25"/>
    <row r="286" s="196" customFormat="1" ht="14.25"/>
    <row r="287" s="196" customFormat="1" ht="14.25"/>
    <row r="288" s="196" customFormat="1" ht="14.25"/>
    <row r="289" s="196" customFormat="1" ht="14.25"/>
    <row r="290" s="196" customFormat="1" ht="14.25"/>
    <row r="291" s="196" customFormat="1" ht="14.25"/>
    <row r="292" s="196" customFormat="1" ht="14.25"/>
    <row r="293" s="196" customFormat="1" ht="14.25"/>
    <row r="294" s="196" customFormat="1" ht="14.25"/>
    <row r="295" s="196" customFormat="1" ht="14.25"/>
    <row r="296" s="196" customFormat="1" ht="14.25"/>
    <row r="297" s="196" customFormat="1" ht="14.25"/>
    <row r="298" s="196" customFormat="1" ht="14.25"/>
    <row r="299" s="196" customFormat="1" ht="14.25"/>
    <row r="300" s="196" customFormat="1" ht="14.25"/>
    <row r="301" s="196" customFormat="1" ht="14.25"/>
    <row r="302" s="196" customFormat="1" ht="14.25"/>
    <row r="303" s="196" customFormat="1" ht="14.25"/>
    <row r="304" s="196" customFormat="1" ht="14.25"/>
    <row r="305" s="196" customFormat="1" ht="14.25"/>
    <row r="306" s="196" customFormat="1" ht="14.25"/>
    <row r="307" s="196" customFormat="1" ht="14.25"/>
    <row r="308" s="196" customFormat="1" ht="14.25"/>
    <row r="309" s="196" customFormat="1" ht="14.25"/>
    <row r="310" s="196" customFormat="1" ht="14.25"/>
    <row r="311" s="196" customFormat="1" ht="14.25"/>
    <row r="312" s="196" customFormat="1" ht="14.25"/>
    <row r="313" s="196" customFormat="1" ht="14.25"/>
    <row r="314" s="196" customFormat="1" ht="14.25"/>
    <row r="315" s="196" customFormat="1" ht="14.25"/>
    <row r="316" s="196" customFormat="1" ht="14.25"/>
    <row r="317" s="196" customFormat="1" ht="14.25"/>
    <row r="318" s="196" customFormat="1" ht="14.25"/>
    <row r="319" s="196" customFormat="1" ht="14.25"/>
    <row r="320" s="196" customFormat="1" ht="14.25"/>
    <row r="321" s="196" customFormat="1" ht="14.25"/>
    <row r="322" s="196" customFormat="1" ht="14.25"/>
    <row r="323" s="196" customFormat="1" ht="14.25"/>
    <row r="324" s="196" customFormat="1" ht="14.25"/>
    <row r="325" s="196" customFormat="1" ht="14.25"/>
    <row r="326" s="196" customFormat="1" ht="14.25"/>
    <row r="327" s="196" customFormat="1" ht="14.25"/>
    <row r="328" s="196" customFormat="1" ht="14.25"/>
    <row r="329" s="196" customFormat="1" ht="14.25"/>
    <row r="330" s="196" customFormat="1" ht="14.25"/>
    <row r="331" s="196" customFormat="1" ht="14.25"/>
    <row r="332" s="196" customFormat="1" ht="14.25"/>
    <row r="333" s="196" customFormat="1" ht="14.25"/>
    <row r="334" s="196" customFormat="1" ht="14.25"/>
    <row r="335" s="196" customFormat="1" ht="14.25"/>
    <row r="336" s="196" customFormat="1" ht="14.25"/>
    <row r="337" s="196" customFormat="1" ht="14.25"/>
    <row r="338" s="196" customFormat="1" ht="14.25"/>
    <row r="339" s="196" customFormat="1" ht="14.25"/>
    <row r="340" s="196" customFormat="1" ht="14.25"/>
    <row r="341" s="196" customFormat="1" ht="14.25"/>
    <row r="342" s="196" customFormat="1" ht="14.25"/>
    <row r="343" s="196" customFormat="1" ht="14.25"/>
    <row r="344" s="196" customFormat="1" ht="14.25"/>
    <row r="345" s="196" customFormat="1" ht="14.25"/>
    <row r="346" s="196" customFormat="1" ht="14.25"/>
    <row r="347" s="196" customFormat="1" ht="14.25"/>
    <row r="348" s="196" customFormat="1" ht="14.25"/>
    <row r="349" s="196" customFormat="1" ht="14.25"/>
    <row r="350" s="196" customFormat="1" ht="14.25"/>
    <row r="351" s="196" customFormat="1" ht="14.25"/>
    <row r="352" s="196" customFormat="1" ht="14.25"/>
    <row r="353" s="196" customFormat="1" ht="14.25"/>
    <row r="354" s="196" customFormat="1" ht="14.25"/>
    <row r="355" s="196" customFormat="1" ht="14.25"/>
    <row r="356" s="196" customFormat="1" ht="14.25"/>
    <row r="357" s="196" customFormat="1" ht="14.25"/>
    <row r="358" s="196" customFormat="1" ht="14.25"/>
    <row r="359" s="196" customFormat="1" ht="14.25"/>
    <row r="360" s="196" customFormat="1" ht="14.25"/>
    <row r="361" s="196" customFormat="1" ht="14.25"/>
    <row r="362" s="196" customFormat="1" ht="14.25"/>
    <row r="363" s="196" customFormat="1" ht="14.25"/>
    <row r="364" s="196" customFormat="1" ht="14.25"/>
    <row r="365" s="196" customFormat="1" ht="14.25"/>
    <row r="366" s="196" customFormat="1" ht="14.25"/>
    <row r="367" s="196" customFormat="1" ht="14.25"/>
    <row r="368" s="196" customFormat="1" ht="14.25"/>
    <row r="369" s="196" customFormat="1" ht="14.25"/>
    <row r="370" s="196" customFormat="1" ht="14.25"/>
    <row r="371" s="196" customFormat="1" ht="14.25"/>
    <row r="372" s="196" customFormat="1" ht="14.25"/>
    <row r="373" s="196" customFormat="1" ht="14.25"/>
    <row r="374" s="196" customFormat="1" ht="14.25"/>
    <row r="375" s="196" customFormat="1" ht="14.25"/>
    <row r="376" s="196" customFormat="1" ht="14.25"/>
    <row r="377" s="196" customFormat="1" ht="14.25"/>
    <row r="378" s="196" customFormat="1" ht="14.25"/>
    <row r="379" s="196" customFormat="1" ht="14.25"/>
    <row r="380" s="196" customFormat="1" ht="14.25"/>
    <row r="381" s="196" customFormat="1" ht="14.25"/>
    <row r="382" s="196" customFormat="1" ht="14.25"/>
    <row r="383" s="196" customFormat="1" ht="14.25"/>
    <row r="384" s="196" customFormat="1" ht="14.25"/>
    <row r="385" s="196" customFormat="1" ht="14.25"/>
    <row r="386" s="196" customFormat="1" ht="14.25"/>
    <row r="387" s="196" customFormat="1" ht="14.25"/>
    <row r="388" s="196" customFormat="1" ht="14.25"/>
    <row r="389" s="196" customFormat="1" ht="14.25"/>
    <row r="390" s="196" customFormat="1" ht="14.25"/>
    <row r="391" s="196" customFormat="1" ht="14.25"/>
    <row r="392" s="196" customFormat="1" ht="14.25"/>
    <row r="393" s="196" customFormat="1" ht="14.25"/>
    <row r="394" s="196" customFormat="1" ht="14.25"/>
    <row r="395" s="196" customFormat="1" ht="14.25"/>
    <row r="396" s="196" customFormat="1" ht="14.25"/>
    <row r="397" s="196" customFormat="1" ht="14.25"/>
    <row r="398" s="196" customFormat="1" ht="14.25"/>
    <row r="399" s="196" customFormat="1" ht="14.25"/>
    <row r="400" s="196" customFormat="1" ht="14.25"/>
    <row r="401" s="196" customFormat="1" ht="14.25"/>
    <row r="402" s="196" customFormat="1" ht="14.25"/>
    <row r="403" s="196" customFormat="1" ht="14.25"/>
    <row r="404" s="196" customFormat="1" ht="14.25"/>
    <row r="405" s="196" customFormat="1" ht="14.25"/>
    <row r="406" s="196" customFormat="1" ht="14.25"/>
    <row r="407" s="196" customFormat="1" ht="14.25"/>
    <row r="408" s="196" customFormat="1" ht="14.25"/>
    <row r="409" s="196" customFormat="1" ht="14.25"/>
    <row r="410" s="196" customFormat="1" ht="14.25"/>
    <row r="411" s="196" customFormat="1" ht="14.25"/>
    <row r="412" s="196" customFormat="1" ht="14.25"/>
    <row r="413" s="196" customFormat="1" ht="14.25"/>
    <row r="414" s="196" customFormat="1" ht="14.25"/>
    <row r="415" s="196" customFormat="1" ht="14.25"/>
    <row r="416" s="196" customFormat="1" ht="14.25"/>
    <row r="417" s="196" customFormat="1" ht="14.25"/>
    <row r="418" s="196" customFormat="1" ht="14.25"/>
    <row r="419" s="196" customFormat="1" ht="14.25"/>
    <row r="420" s="196" customFormat="1" ht="14.25"/>
    <row r="421" s="196" customFormat="1" ht="14.25"/>
    <row r="422" s="196" customFormat="1" ht="14.25"/>
    <row r="423" s="196" customFormat="1" ht="14.25"/>
    <row r="424" s="196" customFormat="1" ht="14.25"/>
    <row r="425" s="196" customFormat="1" ht="14.25"/>
    <row r="426" s="196" customFormat="1" ht="14.25"/>
    <row r="427" s="196" customFormat="1" ht="14.25"/>
    <row r="428" s="196" customFormat="1" ht="14.25"/>
    <row r="429" s="196" customFormat="1" ht="14.25"/>
    <row r="430" s="196" customFormat="1" ht="14.25"/>
    <row r="431" s="196" customFormat="1" ht="14.25"/>
    <row r="432" s="196" customFormat="1" ht="14.25"/>
    <row r="433" s="196" customFormat="1" ht="14.25"/>
    <row r="434" s="196" customFormat="1" ht="14.25"/>
    <row r="435" s="196" customFormat="1" ht="14.25"/>
    <row r="436" s="196" customFormat="1" ht="14.25"/>
    <row r="437" s="196" customFormat="1" ht="14.25"/>
    <row r="438" s="196" customFormat="1" ht="14.25"/>
    <row r="439" s="196" customFormat="1" ht="14.25"/>
    <row r="440" s="196" customFormat="1" ht="14.25"/>
    <row r="441" s="196" customFormat="1" ht="14.25"/>
    <row r="442" s="196" customFormat="1" ht="14.25"/>
    <row r="443" s="196" customFormat="1" ht="14.25"/>
    <row r="444" s="196" customFormat="1" ht="14.25"/>
    <row r="445" s="196" customFormat="1" ht="14.25"/>
    <row r="446" s="196" customFormat="1" ht="14.25"/>
    <row r="447" s="196" customFormat="1" ht="14.25"/>
    <row r="448" s="196" customFormat="1" ht="14.25"/>
    <row r="449" s="196" customFormat="1" ht="14.25"/>
    <row r="450" s="196" customFormat="1" ht="14.25"/>
    <row r="451" s="196" customFormat="1" ht="14.25"/>
    <row r="452" s="196" customFormat="1" ht="14.25"/>
    <row r="453" s="196" customFormat="1" ht="14.25"/>
    <row r="454" s="196" customFormat="1" ht="14.25"/>
    <row r="455" s="196" customFormat="1" ht="14.25"/>
    <row r="456" s="196" customFormat="1" ht="14.25"/>
    <row r="457" s="196" customFormat="1" ht="14.25"/>
    <row r="458" s="196" customFormat="1" ht="14.25"/>
    <row r="459" s="196" customFormat="1" ht="14.25"/>
    <row r="460" s="196" customFormat="1" ht="14.25"/>
    <row r="461" s="196" customFormat="1" ht="14.25"/>
    <row r="462" s="196" customFormat="1" ht="14.25"/>
    <row r="463" s="196" customFormat="1" ht="14.25"/>
    <row r="464" s="196" customFormat="1" ht="14.25"/>
    <row r="465" s="196" customFormat="1" ht="14.25"/>
    <row r="466" s="196" customFormat="1" ht="14.25"/>
    <row r="467" s="196" customFormat="1" ht="14.25"/>
    <row r="468" s="196" customFormat="1" ht="14.25"/>
    <row r="469" s="196" customFormat="1" ht="14.25"/>
    <row r="470" s="196" customFormat="1" ht="14.25"/>
    <row r="471" s="196" customFormat="1" ht="14.25"/>
    <row r="472" s="196" customFormat="1" ht="14.25"/>
    <row r="473" s="196" customFormat="1" ht="14.25"/>
    <row r="474" s="196" customFormat="1" ht="14.25"/>
    <row r="475" s="196" customFormat="1" ht="14.25"/>
    <row r="476" s="196" customFormat="1" ht="14.25"/>
    <row r="477" s="196" customFormat="1" ht="14.25"/>
    <row r="478" s="196" customFormat="1" ht="14.25"/>
    <row r="479" s="196" customFormat="1" ht="14.25"/>
    <row r="480" s="196" customFormat="1" ht="14.25"/>
    <row r="481" s="196" customFormat="1" ht="14.25"/>
    <row r="482" s="196" customFormat="1" ht="14.25"/>
    <row r="483" s="196" customFormat="1" ht="14.25"/>
    <row r="484" s="196" customFormat="1" ht="14.25"/>
    <row r="485" s="196" customFormat="1" ht="14.25"/>
    <row r="486" s="196" customFormat="1" ht="14.25"/>
    <row r="487" s="196" customFormat="1" ht="14.25"/>
    <row r="488" s="196" customFormat="1" ht="14.25"/>
    <row r="489" s="196" customFormat="1" ht="14.25"/>
    <row r="490" s="196" customFormat="1" ht="14.25"/>
    <row r="491" s="196" customFormat="1" ht="14.25"/>
    <row r="492" s="196" customFormat="1" ht="14.25"/>
    <row r="493" s="196" customFormat="1" ht="14.25"/>
    <row r="494" s="196" customFormat="1" ht="14.25"/>
    <row r="495" s="196" customFormat="1" ht="14.25"/>
    <row r="496" s="196" customFormat="1" ht="14.25"/>
    <row r="497" s="196" customFormat="1" ht="14.25"/>
    <row r="498" s="196" customFormat="1" ht="14.25"/>
    <row r="499" s="196" customFormat="1" ht="14.25"/>
    <row r="500" s="196" customFormat="1" ht="14.25"/>
    <row r="501" s="196" customFormat="1" ht="14.25"/>
    <row r="502" s="196" customFormat="1" ht="14.25"/>
    <row r="503" s="196" customFormat="1" ht="14.25"/>
    <row r="504" s="196" customFormat="1" ht="14.25"/>
    <row r="505" s="196" customFormat="1" ht="14.25"/>
    <row r="506" s="196" customFormat="1" ht="14.25"/>
    <row r="507" s="196" customFormat="1" ht="14.25"/>
    <row r="508" s="196" customFormat="1" ht="14.25"/>
    <row r="509" s="196" customFormat="1" ht="14.25"/>
    <row r="510" s="196" customFormat="1" ht="14.25"/>
    <row r="511" s="196" customFormat="1" ht="14.25"/>
    <row r="512" s="196" customFormat="1" ht="14.25"/>
    <row r="513" s="196" customFormat="1" ht="14.25"/>
    <row r="514" s="196" customFormat="1" ht="14.25"/>
    <row r="515" s="196" customFormat="1" ht="14.25"/>
    <row r="516" s="196" customFormat="1" ht="14.25"/>
    <row r="517" s="196" customFormat="1" ht="14.25"/>
    <row r="518" s="196" customFormat="1" ht="14.25"/>
    <row r="519" s="196" customFormat="1" ht="14.25"/>
    <row r="520" s="196" customFormat="1" ht="14.25"/>
    <row r="521" s="196" customFormat="1" ht="14.25"/>
    <row r="522" s="196" customFormat="1" ht="14.25"/>
    <row r="523" s="196" customFormat="1" ht="14.25"/>
    <row r="524" s="196" customFormat="1" ht="14.25"/>
    <row r="525" s="196" customFormat="1" ht="14.25"/>
    <row r="526" s="196" customFormat="1" ht="14.25"/>
    <row r="527" s="196" customFormat="1" ht="14.25"/>
    <row r="528" s="196" customFormat="1" ht="14.25"/>
    <row r="529" s="196" customFormat="1" ht="14.25"/>
    <row r="530" s="196" customFormat="1" ht="14.25"/>
    <row r="531" s="196" customFormat="1" ht="14.25"/>
    <row r="532" s="196" customFormat="1" ht="14.25"/>
    <row r="533" s="196" customFormat="1" ht="14.25"/>
    <row r="534" s="196" customFormat="1" ht="14.25"/>
    <row r="535" s="196" customFormat="1" ht="14.25"/>
    <row r="536" s="196" customFormat="1" ht="14.25"/>
    <row r="537" s="196" customFormat="1" ht="14.25"/>
    <row r="538" s="196" customFormat="1" ht="14.25"/>
    <row r="539" s="196" customFormat="1" ht="14.25"/>
    <row r="540" s="196" customFormat="1" ht="14.25"/>
    <row r="541" s="196" customFormat="1" ht="14.25"/>
    <row r="542" s="196" customFormat="1" ht="14.25"/>
    <row r="543" s="196" customFormat="1" ht="14.25"/>
    <row r="544" s="196" customFormat="1" ht="14.25"/>
    <row r="545" s="196" customFormat="1" ht="14.25"/>
    <row r="546" s="196" customFormat="1" ht="14.25"/>
    <row r="547" s="196" customFormat="1" ht="14.25"/>
    <row r="548" s="196" customFormat="1" ht="14.25"/>
    <row r="549" s="196" customFormat="1" ht="14.25"/>
    <row r="550" s="196" customFormat="1" ht="14.25"/>
    <row r="551" s="196" customFormat="1" ht="14.25"/>
    <row r="552" s="196" customFormat="1" ht="14.25"/>
    <row r="553" s="196" customFormat="1" ht="14.25"/>
    <row r="554" s="196" customFormat="1" ht="14.25"/>
    <row r="555" s="196" customFormat="1" ht="14.25"/>
    <row r="556" s="196" customFormat="1" ht="14.25"/>
    <row r="557" s="196" customFormat="1" ht="14.25"/>
    <row r="558" s="196" customFormat="1" ht="14.25"/>
    <row r="559" s="196" customFormat="1" ht="14.25"/>
    <row r="560" s="196" customFormat="1" ht="14.25"/>
    <row r="561" s="196" customFormat="1" ht="14.25"/>
    <row r="562" s="196" customFormat="1" ht="14.25"/>
    <row r="563" s="196" customFormat="1" ht="14.25"/>
    <row r="564" s="196" customFormat="1" ht="14.25"/>
    <row r="565" s="196" customFormat="1" ht="14.25"/>
    <row r="566" s="196" customFormat="1" ht="14.25"/>
    <row r="567" s="196" customFormat="1" ht="14.25"/>
    <row r="568" s="196" customFormat="1" ht="14.25"/>
    <row r="569" s="196" customFormat="1" ht="14.25"/>
    <row r="570" s="196" customFormat="1" ht="14.25"/>
    <row r="571" s="196" customFormat="1" ht="14.25"/>
    <row r="572" s="196" customFormat="1" ht="14.25"/>
    <row r="573" s="196" customFormat="1" ht="14.25"/>
    <row r="574" s="196" customFormat="1" ht="14.25"/>
    <row r="575" s="196" customFormat="1" ht="14.25"/>
    <row r="576" s="196" customFormat="1" ht="14.25"/>
    <row r="577" s="196" customFormat="1" ht="14.25"/>
    <row r="578" s="196" customFormat="1" ht="14.25"/>
    <row r="579" s="196" customFormat="1" ht="14.25"/>
    <row r="580" s="196" customFormat="1" ht="14.25"/>
    <row r="581" s="196" customFormat="1" ht="14.25"/>
    <row r="582" s="196" customFormat="1" ht="14.25"/>
    <row r="583" s="196" customFormat="1" ht="14.25"/>
    <row r="584" s="196" customFormat="1" ht="14.25"/>
    <row r="585" s="196" customFormat="1" ht="14.25"/>
    <row r="586" s="196" customFormat="1" ht="14.25"/>
    <row r="587" s="196" customFormat="1" ht="14.25"/>
    <row r="588" s="196" customFormat="1" ht="14.25"/>
    <row r="589" s="196" customFormat="1" ht="14.25"/>
    <row r="590" s="196" customFormat="1" ht="14.25"/>
    <row r="591" s="196" customFormat="1" ht="14.25"/>
    <row r="592" s="196" customFormat="1" ht="14.25"/>
    <row r="593" s="196" customFormat="1" ht="14.25"/>
    <row r="594" s="196" customFormat="1" ht="14.25"/>
    <row r="595" s="196" customFormat="1" ht="14.25"/>
    <row r="596" s="196" customFormat="1" ht="14.25"/>
    <row r="597" s="196" customFormat="1" ht="14.25"/>
    <row r="598" s="196" customFormat="1" ht="14.25"/>
    <row r="599" s="196" customFormat="1" ht="14.25"/>
    <row r="600" s="196" customFormat="1" ht="14.25"/>
    <row r="601" s="196" customFormat="1" ht="14.25"/>
    <row r="602" s="196" customFormat="1" ht="14.25"/>
    <row r="603" s="196" customFormat="1" ht="14.25"/>
    <row r="604" s="196" customFormat="1" ht="14.25"/>
    <row r="605" s="196" customFormat="1" ht="14.25"/>
    <row r="606" s="196" customFormat="1" ht="14.25"/>
    <row r="607" s="196" customFormat="1" ht="14.25"/>
    <row r="608" s="196" customFormat="1" ht="14.25"/>
    <row r="609" s="196" customFormat="1" ht="14.25"/>
    <row r="610" s="196" customFormat="1" ht="14.25"/>
    <row r="611" s="196" customFormat="1" ht="14.25"/>
    <row r="612" s="196" customFormat="1" ht="14.25"/>
    <row r="613" s="196" customFormat="1" ht="14.25"/>
    <row r="614" s="196" customFormat="1" ht="14.25"/>
    <row r="615" s="196" customFormat="1" ht="14.25"/>
    <row r="616" s="196" customFormat="1" ht="14.25"/>
    <row r="617" s="196" customFormat="1" ht="14.25"/>
    <row r="618" s="196" customFormat="1" ht="14.25"/>
    <row r="619" s="196" customFormat="1" ht="14.25"/>
    <row r="620" s="196" customFormat="1" ht="14.25"/>
    <row r="621" s="196" customFormat="1" ht="14.25"/>
    <row r="622" s="196" customFormat="1" ht="14.25"/>
    <row r="623" s="196" customFormat="1" ht="14.25"/>
    <row r="624" s="196" customFormat="1" ht="14.25"/>
    <row r="625" s="196" customFormat="1" ht="14.25"/>
    <row r="626" s="196" customFormat="1" ht="14.25"/>
    <row r="627" s="196" customFormat="1" ht="14.25"/>
    <row r="628" s="196" customFormat="1" ht="14.25"/>
    <row r="629" s="196" customFormat="1" ht="14.25"/>
    <row r="630" s="196" customFormat="1" ht="14.25"/>
    <row r="631" s="196" customFormat="1" ht="14.25"/>
    <row r="632" s="196" customFormat="1" ht="14.25"/>
    <row r="633" s="196" customFormat="1" ht="14.25"/>
    <row r="634" s="196" customFormat="1" ht="14.25"/>
    <row r="635" s="196" customFormat="1" ht="14.25"/>
    <row r="636" s="196" customFormat="1" ht="14.25"/>
    <row r="637" s="196" customFormat="1" ht="14.25"/>
    <row r="638" s="196" customFormat="1" ht="14.25"/>
    <row r="639" s="196" customFormat="1" ht="14.25"/>
    <row r="640" s="196" customFormat="1" ht="14.25"/>
    <row r="641" s="196" customFormat="1" ht="14.25"/>
    <row r="642" s="196" customFormat="1" ht="14.25"/>
    <row r="643" s="196" customFormat="1" ht="14.25"/>
    <row r="644" s="196" customFormat="1" ht="14.25"/>
    <row r="645" s="196" customFormat="1" ht="14.25"/>
    <row r="646" s="196" customFormat="1" ht="14.25"/>
    <row r="647" s="196" customFormat="1" ht="14.25"/>
    <row r="648" s="196" customFormat="1" ht="14.25"/>
    <row r="649" s="196" customFormat="1" ht="14.25"/>
    <row r="650" s="196" customFormat="1" ht="14.25"/>
    <row r="651" s="196" customFormat="1" ht="14.25"/>
    <row r="652" s="196" customFormat="1" ht="14.25"/>
    <row r="653" s="196" customFormat="1" ht="14.25"/>
    <row r="654" s="196" customFormat="1" ht="14.25"/>
    <row r="655" s="196" customFormat="1" ht="14.25"/>
    <row r="656" s="196" customFormat="1" ht="14.25"/>
    <row r="657" s="196" customFormat="1" ht="14.25"/>
    <row r="658" s="196" customFormat="1" ht="14.25"/>
    <row r="659" s="196" customFormat="1" ht="14.25"/>
    <row r="660" s="196" customFormat="1" ht="14.25"/>
    <row r="661" s="196" customFormat="1" ht="14.25"/>
    <row r="662" s="196" customFormat="1" ht="14.25"/>
    <row r="663" s="196" customFormat="1" ht="14.25"/>
    <row r="664" s="196" customFormat="1" ht="14.25"/>
    <row r="665" s="196" customFormat="1" ht="14.25"/>
    <row r="666" s="196" customFormat="1" ht="14.25"/>
    <row r="667" s="196" customFormat="1" ht="14.25"/>
    <row r="668" s="196" customFormat="1" ht="14.25"/>
    <row r="669" s="196" customFormat="1" ht="14.25"/>
    <row r="670" s="196" customFormat="1" ht="14.25"/>
    <row r="671" s="196" customFormat="1" ht="14.25"/>
    <row r="672" s="196" customFormat="1" ht="14.25"/>
    <row r="673" s="196" customFormat="1" ht="14.25"/>
    <row r="674" s="196" customFormat="1" ht="14.25"/>
    <row r="675" s="196" customFormat="1" ht="14.25"/>
    <row r="676" s="196" customFormat="1" ht="14.25"/>
    <row r="677" s="196" customFormat="1" ht="14.25"/>
    <row r="678" s="196" customFormat="1" ht="14.25"/>
    <row r="679" s="196" customFormat="1" ht="14.25"/>
    <row r="680" s="196" customFormat="1" ht="14.25"/>
    <row r="681" s="196" customFormat="1" ht="14.25"/>
    <row r="682" s="196" customFormat="1" ht="14.25"/>
    <row r="683" s="196" customFormat="1" ht="14.25"/>
    <row r="684" s="196" customFormat="1" ht="14.25"/>
    <row r="685" s="196" customFormat="1" ht="14.25"/>
    <row r="686" s="196" customFormat="1" ht="14.25"/>
    <row r="687" s="196" customFormat="1" ht="14.25"/>
    <row r="688" s="196" customFormat="1" ht="14.25"/>
    <row r="689" s="196" customFormat="1" ht="14.25"/>
    <row r="690" s="196" customFormat="1" ht="14.25"/>
    <row r="691" s="196" customFormat="1" ht="14.25"/>
    <row r="692" s="196" customFormat="1" ht="14.25"/>
    <row r="693" s="196" customFormat="1" ht="14.25"/>
    <row r="694" s="196" customFormat="1" ht="14.25"/>
    <row r="695" s="196" customFormat="1" ht="14.25"/>
    <row r="696" s="196" customFormat="1" ht="14.25"/>
    <row r="697" s="196" customFormat="1" ht="14.25"/>
    <row r="698" s="196" customFormat="1" ht="14.25"/>
    <row r="699" s="196" customFormat="1" ht="14.25"/>
    <row r="700" s="196" customFormat="1" ht="14.25"/>
    <row r="701" s="196" customFormat="1" ht="14.25"/>
    <row r="702" s="196" customFormat="1" ht="14.25"/>
    <row r="703" s="196" customFormat="1" ht="14.25"/>
    <row r="704" s="196" customFormat="1" ht="14.25"/>
    <row r="705" s="196" customFormat="1" ht="14.25"/>
    <row r="706" s="196" customFormat="1" ht="14.25"/>
    <row r="707" s="196" customFormat="1" ht="14.25"/>
    <row r="708" s="196" customFormat="1" ht="14.25"/>
    <row r="709" s="196" customFormat="1" ht="14.25"/>
    <row r="710" s="196" customFormat="1" ht="14.25"/>
    <row r="711" s="196" customFormat="1" ht="14.25"/>
    <row r="712" s="196" customFormat="1" ht="14.25"/>
    <row r="713" s="196" customFormat="1" ht="14.25"/>
    <row r="714" s="196" customFormat="1" ht="14.25"/>
    <row r="715" s="196" customFormat="1" ht="14.25"/>
    <row r="716" s="196" customFormat="1" ht="14.25"/>
    <row r="717" s="196" customFormat="1" ht="14.25"/>
    <row r="718" s="196" customFormat="1" ht="14.25"/>
    <row r="719" s="196" customFormat="1" ht="14.25"/>
    <row r="720" s="196" customFormat="1" ht="14.25"/>
    <row r="721" s="196" customFormat="1" ht="14.25"/>
    <row r="722" s="196" customFormat="1" ht="14.25"/>
    <row r="723" s="196" customFormat="1" ht="14.25"/>
    <row r="724" s="196" customFormat="1" ht="14.25"/>
    <row r="725" s="196" customFormat="1" ht="14.25"/>
    <row r="726" s="196" customFormat="1" ht="14.25"/>
    <row r="727" s="196" customFormat="1" ht="14.25"/>
    <row r="728" s="196" customFormat="1" ht="14.25"/>
    <row r="729" s="196" customFormat="1" ht="14.25"/>
    <row r="730" s="196" customFormat="1" ht="14.25"/>
    <row r="731" s="196" customFormat="1" ht="14.25"/>
    <row r="732" s="196" customFormat="1" ht="14.25"/>
    <row r="733" s="196" customFormat="1" ht="14.25"/>
    <row r="734" s="196" customFormat="1" ht="14.25"/>
    <row r="735" s="196" customFormat="1" ht="14.25"/>
    <row r="736" s="196" customFormat="1" ht="14.25"/>
    <row r="737" s="196" customFormat="1" ht="14.25"/>
    <row r="738" s="196" customFormat="1" ht="14.25"/>
    <row r="739" s="196" customFormat="1" ht="14.25"/>
    <row r="740" s="196" customFormat="1" ht="14.25"/>
    <row r="741" s="196" customFormat="1" ht="14.25"/>
    <row r="742" s="196" customFormat="1" ht="14.25"/>
    <row r="743" s="196" customFormat="1" ht="14.25"/>
    <row r="744" s="196" customFormat="1" ht="14.25"/>
    <row r="745" s="196" customFormat="1" ht="14.25"/>
    <row r="746" s="196" customFormat="1" ht="14.25"/>
    <row r="747" s="196" customFormat="1" ht="14.25"/>
    <row r="748" s="196" customFormat="1" ht="14.25"/>
    <row r="749" s="196" customFormat="1" ht="14.25"/>
    <row r="750" s="196" customFormat="1" ht="14.25"/>
    <row r="751" s="196" customFormat="1" ht="14.25"/>
    <row r="752" s="196" customFormat="1" ht="14.25"/>
    <row r="753" s="196" customFormat="1" ht="14.25"/>
    <row r="754" s="196" customFormat="1" ht="14.25"/>
    <row r="755" s="196" customFormat="1" ht="14.25"/>
    <row r="756" s="196" customFormat="1" ht="14.25"/>
    <row r="757" s="196" customFormat="1" ht="14.25"/>
    <row r="758" s="196" customFormat="1" ht="14.25"/>
    <row r="759" s="196" customFormat="1" ht="14.25"/>
    <row r="760" s="196" customFormat="1" ht="14.25"/>
    <row r="761" s="196" customFormat="1" ht="14.25"/>
    <row r="762" s="196" customFormat="1" ht="14.25"/>
    <row r="763" s="196" customFormat="1" ht="14.25"/>
    <row r="764" s="196" customFormat="1" ht="14.25"/>
    <row r="765" s="196" customFormat="1" ht="14.25"/>
    <row r="766" s="196" customFormat="1" ht="14.25"/>
    <row r="767" s="196" customFormat="1" ht="14.25"/>
    <row r="768" s="196" customFormat="1" ht="14.25"/>
    <row r="769" s="196" customFormat="1" ht="14.25"/>
    <row r="770" s="196" customFormat="1" ht="14.25"/>
    <row r="771" s="196" customFormat="1" ht="14.25"/>
    <row r="772" s="196" customFormat="1" ht="14.25"/>
    <row r="773" s="196" customFormat="1" ht="14.25"/>
    <row r="774" s="196" customFormat="1" ht="14.25"/>
    <row r="775" s="196" customFormat="1" ht="14.25"/>
    <row r="776" s="196" customFormat="1" ht="14.25"/>
    <row r="777" s="196" customFormat="1" ht="14.25"/>
    <row r="778" s="196" customFormat="1" ht="14.25"/>
    <row r="779" s="196" customFormat="1" ht="14.25"/>
    <row r="780" s="196" customFormat="1" ht="14.25"/>
    <row r="781" s="196" customFormat="1" ht="14.25"/>
    <row r="782" s="196" customFormat="1" ht="14.25"/>
    <row r="783" s="196" customFormat="1" ht="14.25"/>
    <row r="784" s="196" customFormat="1" ht="14.25"/>
    <row r="785" s="196" customFormat="1" ht="14.25"/>
    <row r="786" s="196" customFormat="1" ht="14.25"/>
    <row r="787" s="196" customFormat="1" ht="14.25"/>
    <row r="788" s="196" customFormat="1" ht="14.25"/>
    <row r="789" s="196" customFormat="1" ht="14.25"/>
    <row r="790" s="196" customFormat="1" ht="14.25"/>
    <row r="791" s="196" customFormat="1" ht="14.25"/>
    <row r="792" s="196" customFormat="1" ht="14.25"/>
    <row r="793" s="196" customFormat="1" ht="14.25"/>
    <row r="794" s="196" customFormat="1" ht="14.25"/>
    <row r="795" s="196" customFormat="1" ht="14.25"/>
    <row r="796" s="196" customFormat="1" ht="14.25"/>
    <row r="797" s="196" customFormat="1" ht="14.25"/>
    <row r="798" s="196" customFormat="1" ht="14.25"/>
    <row r="799" s="196" customFormat="1" ht="14.25"/>
    <row r="800" s="196" customFormat="1" ht="14.25"/>
    <row r="801" s="196" customFormat="1" ht="14.25"/>
    <row r="802" s="196" customFormat="1" ht="14.25"/>
    <row r="803" s="196" customFormat="1" ht="14.25"/>
    <row r="804" s="196" customFormat="1" ht="14.25"/>
    <row r="805" s="196" customFormat="1" ht="14.25"/>
    <row r="806" s="196" customFormat="1" ht="14.25"/>
    <row r="807" s="196" customFormat="1" ht="14.25"/>
    <row r="808" s="196" customFormat="1" ht="14.25"/>
    <row r="809" s="196" customFormat="1" ht="14.25"/>
    <row r="810" s="196" customFormat="1" ht="14.25"/>
    <row r="811" s="196" customFormat="1" ht="14.25"/>
    <row r="812" s="196" customFormat="1" ht="14.25"/>
    <row r="813" s="196" customFormat="1" ht="14.25"/>
    <row r="814" s="196" customFormat="1" ht="14.25"/>
    <row r="815" s="196" customFormat="1" ht="14.25"/>
    <row r="816" s="196" customFormat="1" ht="14.25"/>
    <row r="817" s="196" customFormat="1" ht="14.25"/>
    <row r="818" s="196" customFormat="1" ht="14.25"/>
    <row r="819" s="196" customFormat="1" ht="14.25"/>
    <row r="820" s="196" customFormat="1" ht="14.25"/>
    <row r="821" s="196" customFormat="1" ht="14.25"/>
    <row r="822" s="196" customFormat="1" ht="14.25"/>
    <row r="823" s="196" customFormat="1" ht="14.25"/>
    <row r="824" s="196" customFormat="1" ht="14.25"/>
    <row r="825" s="196" customFormat="1" ht="14.25"/>
    <row r="826" s="196" customFormat="1" ht="14.25"/>
    <row r="827" s="196" customFormat="1" ht="14.25"/>
    <row r="828" s="196" customFormat="1" ht="14.25"/>
    <row r="829" s="196" customFormat="1" ht="14.25"/>
    <row r="830" s="196" customFormat="1" ht="14.25"/>
    <row r="831" s="196" customFormat="1" ht="14.25"/>
    <row r="832" s="196" customFormat="1" ht="14.25"/>
    <row r="833" s="196" customFormat="1" ht="14.25"/>
    <row r="834" s="196" customFormat="1" ht="14.25"/>
    <row r="835" s="196" customFormat="1" ht="14.25"/>
    <row r="836" s="196" customFormat="1" ht="14.25"/>
    <row r="837" s="196" customFormat="1" ht="14.25"/>
    <row r="838" s="196" customFormat="1" ht="14.25"/>
    <row r="839" s="196" customFormat="1" ht="14.25"/>
    <row r="840" s="196" customFormat="1" ht="14.25"/>
    <row r="841" s="196" customFormat="1" ht="14.25"/>
    <row r="842" s="196" customFormat="1" ht="14.25"/>
    <row r="843" s="196" customFormat="1" ht="14.25"/>
    <row r="844" s="196" customFormat="1" ht="14.25"/>
    <row r="845" s="196" customFormat="1" ht="14.25"/>
    <row r="846" s="196" customFormat="1" ht="14.25"/>
    <row r="847" s="196" customFormat="1" ht="14.25"/>
    <row r="848" s="196" customFormat="1" ht="14.25"/>
    <row r="849" s="196" customFormat="1" ht="14.25"/>
    <row r="850" s="196" customFormat="1" ht="14.25"/>
    <row r="851" s="196" customFormat="1" ht="14.25"/>
    <row r="852" s="196" customFormat="1" ht="14.25"/>
    <row r="853" s="196" customFormat="1" ht="14.25"/>
    <row r="854" s="196" customFormat="1" ht="14.25"/>
    <row r="855" s="196" customFormat="1" ht="14.25"/>
    <row r="856" s="196" customFormat="1" ht="14.25"/>
    <row r="857" s="196" customFormat="1" ht="14.25"/>
    <row r="858" s="196" customFormat="1" ht="14.25"/>
    <row r="859" s="196" customFormat="1" ht="14.25"/>
    <row r="860" s="196" customFormat="1" ht="14.25"/>
    <row r="861" s="196" customFormat="1" ht="14.25"/>
    <row r="862" s="196" customFormat="1" ht="14.25"/>
    <row r="863" s="196" customFormat="1" ht="14.25"/>
    <row r="864" s="196" customFormat="1" ht="14.25"/>
    <row r="865" s="196" customFormat="1" ht="14.25"/>
    <row r="866" s="196" customFormat="1" ht="14.25"/>
    <row r="867" s="196" customFormat="1" ht="14.25"/>
    <row r="868" s="196" customFormat="1" ht="14.25"/>
    <row r="869" s="196" customFormat="1" ht="14.25"/>
    <row r="870" s="196" customFormat="1" ht="14.25"/>
    <row r="871" s="196" customFormat="1" ht="14.25"/>
    <row r="872" s="196" customFormat="1" ht="14.25"/>
    <row r="873" s="196" customFormat="1" ht="14.25"/>
    <row r="874" s="196" customFormat="1" ht="14.25"/>
    <row r="875" s="196" customFormat="1" ht="14.25"/>
    <row r="876" s="196" customFormat="1" ht="14.25"/>
    <row r="877" s="196" customFormat="1" ht="14.25"/>
    <row r="878" s="196" customFormat="1" ht="14.25"/>
    <row r="879" s="196" customFormat="1" ht="14.25"/>
    <row r="880" s="196" customFormat="1" ht="14.25"/>
    <row r="881" s="196" customFormat="1" ht="14.25"/>
    <row r="882" s="196" customFormat="1" ht="14.25"/>
    <row r="883" s="196" customFormat="1" ht="14.25"/>
    <row r="884" s="196" customFormat="1" ht="14.25"/>
    <row r="885" s="196" customFormat="1" ht="14.25"/>
    <row r="886" s="196" customFormat="1" ht="14.25"/>
    <row r="887" s="196" customFormat="1" ht="14.25"/>
    <row r="888" s="196" customFormat="1" ht="14.25"/>
    <row r="889" s="196" customFormat="1" ht="14.25"/>
    <row r="890" s="196" customFormat="1" ht="14.25"/>
    <row r="891" s="196" customFormat="1" ht="14.25"/>
    <row r="892" s="196" customFormat="1" ht="14.25"/>
    <row r="893" s="196" customFormat="1" ht="14.25"/>
    <row r="894" s="196" customFormat="1" ht="14.25"/>
    <row r="895" s="196" customFormat="1" ht="14.25"/>
    <row r="896" s="196" customFormat="1" ht="14.25"/>
    <row r="897" s="196" customFormat="1" ht="14.25"/>
    <row r="898" s="196" customFormat="1" ht="14.25"/>
    <row r="899" s="196" customFormat="1" ht="14.25"/>
    <row r="900" s="196" customFormat="1" ht="14.25"/>
    <row r="901" s="196" customFormat="1" ht="14.25"/>
    <row r="902" s="196" customFormat="1" ht="14.25"/>
    <row r="903" s="196" customFormat="1" ht="14.25"/>
    <row r="904" s="196" customFormat="1" ht="14.25"/>
    <row r="905" s="196" customFormat="1" ht="14.25"/>
    <row r="906" s="196" customFormat="1" ht="14.25"/>
    <row r="907" s="196" customFormat="1" ht="14.25"/>
    <row r="908" s="196" customFormat="1" ht="14.25"/>
    <row r="909" s="196" customFormat="1" ht="14.25"/>
    <row r="910" s="196" customFormat="1" ht="14.25"/>
    <row r="911" s="196" customFormat="1" ht="14.25"/>
    <row r="912" s="196" customFormat="1" ht="14.25"/>
    <row r="913" s="196" customFormat="1" ht="14.25"/>
    <row r="914" s="196" customFormat="1" ht="14.25"/>
    <row r="915" s="196" customFormat="1" ht="14.25"/>
    <row r="916" s="196" customFormat="1" ht="14.25"/>
    <row r="917" s="196" customFormat="1" ht="14.25"/>
    <row r="918" s="196" customFormat="1" ht="14.25"/>
    <row r="919" s="196" customFormat="1" ht="14.25"/>
    <row r="920" s="196" customFormat="1" ht="14.25"/>
    <row r="921" s="196" customFormat="1" ht="14.25"/>
    <row r="922" s="196" customFormat="1" ht="14.25"/>
    <row r="923" s="196" customFormat="1" ht="14.25"/>
    <row r="924" s="196" customFormat="1" ht="14.25"/>
    <row r="925" s="196" customFormat="1" ht="14.25"/>
    <row r="926" s="196" customFormat="1" ht="14.25"/>
    <row r="927" s="196" customFormat="1" ht="14.25"/>
    <row r="928" s="196" customFormat="1" ht="14.25"/>
    <row r="929" s="196" customFormat="1" ht="14.25"/>
    <row r="930" s="196" customFormat="1" ht="14.25"/>
    <row r="931" s="196" customFormat="1" ht="14.25"/>
    <row r="932" s="196" customFormat="1" ht="14.25"/>
    <row r="933" s="196" customFormat="1" ht="14.25"/>
    <row r="934" s="196" customFormat="1" ht="14.25"/>
    <row r="935" s="196" customFormat="1" ht="14.25"/>
    <row r="936" s="196" customFormat="1" ht="14.25"/>
    <row r="937" s="196" customFormat="1" ht="14.25"/>
    <row r="938" s="196" customFormat="1" ht="14.25"/>
    <row r="939" s="196" customFormat="1" ht="14.25"/>
    <row r="940" s="196" customFormat="1" ht="14.25"/>
    <row r="941" s="196" customFormat="1" ht="14.25"/>
    <row r="942" s="196" customFormat="1" ht="14.25"/>
    <row r="943" s="196" customFormat="1" ht="14.25"/>
    <row r="944" s="196" customFormat="1" ht="14.25"/>
    <row r="945" s="196" customFormat="1" ht="14.25"/>
    <row r="946" s="196" customFormat="1" ht="14.25"/>
    <row r="947" s="196" customFormat="1" ht="14.25"/>
    <row r="948" s="196" customFormat="1" ht="14.25"/>
    <row r="949" s="196" customFormat="1" ht="14.25"/>
    <row r="950" s="196" customFormat="1" ht="14.25"/>
    <row r="951" s="196" customFormat="1" ht="14.25"/>
    <row r="952" s="196" customFormat="1" ht="14.25"/>
    <row r="953" s="196" customFormat="1" ht="14.25"/>
    <row r="954" s="196" customFormat="1" ht="14.25"/>
    <row r="955" s="196" customFormat="1" ht="14.25"/>
    <row r="956" s="196" customFormat="1" ht="14.25"/>
    <row r="957" s="196" customFormat="1" ht="14.25"/>
    <row r="958" s="196" customFormat="1" ht="14.25"/>
    <row r="959" s="196" customFormat="1" ht="14.25"/>
    <row r="960" s="196" customFormat="1" ht="14.25"/>
    <row r="961" s="196" customFormat="1" ht="14.25"/>
    <row r="962" s="196" customFormat="1" ht="14.25"/>
    <row r="963" s="196" customFormat="1" ht="14.25"/>
    <row r="964" s="196" customFormat="1" ht="14.25"/>
    <row r="965" s="196" customFormat="1" ht="14.25"/>
    <row r="966" s="196" customFormat="1" ht="14.25"/>
    <row r="967" s="196" customFormat="1" ht="14.25"/>
    <row r="968" s="196" customFormat="1" ht="14.25"/>
    <row r="969" s="196" customFormat="1" ht="14.25"/>
    <row r="970" s="196" customFormat="1" ht="14.25"/>
    <row r="971" s="196" customFormat="1" ht="14.25"/>
    <row r="972" s="196" customFormat="1" ht="14.25"/>
    <row r="973" s="196" customFormat="1" ht="14.25"/>
    <row r="974" s="196" customFormat="1" ht="14.25"/>
    <row r="975" s="196" customFormat="1" ht="14.25"/>
    <row r="976" s="196" customFormat="1" ht="14.25"/>
    <row r="977" s="196" customFormat="1" ht="14.25"/>
    <row r="978" s="196" customFormat="1" ht="14.25"/>
    <row r="979" s="196" customFormat="1" ht="14.25"/>
    <row r="980" s="196" customFormat="1" ht="14.25"/>
    <row r="981" s="196" customFormat="1" ht="14.25"/>
    <row r="982" s="196" customFormat="1" ht="14.25"/>
    <row r="983" s="196" customFormat="1" ht="14.25"/>
    <row r="984" s="196" customFormat="1" ht="14.25"/>
    <row r="985" s="196" customFormat="1" ht="14.25"/>
    <row r="986" s="196" customFormat="1" ht="14.25"/>
    <row r="987" s="196" customFormat="1" ht="14.25"/>
    <row r="988" s="196" customFormat="1" ht="14.25"/>
    <row r="989" s="196" customFormat="1" ht="14.25"/>
    <row r="990" s="196" customFormat="1" ht="14.25"/>
    <row r="991" s="196" customFormat="1" ht="14.25"/>
    <row r="992" s="196" customFormat="1" ht="14.25"/>
    <row r="993" s="196" customFormat="1" ht="14.25"/>
    <row r="994" s="196" customFormat="1" ht="14.25"/>
    <row r="995" s="196" customFormat="1" ht="14.25"/>
    <row r="996" s="196" customFormat="1" ht="14.25"/>
    <row r="997" s="196" customFormat="1" ht="14.25"/>
    <row r="998" s="196" customFormat="1" ht="14.25"/>
    <row r="999" s="196" customFormat="1" ht="14.25"/>
    <row r="1000" s="196" customFormat="1" ht="14.25"/>
    <row r="1001" s="196" customFormat="1" ht="14.25"/>
    <row r="1002" s="196" customFormat="1" ht="14.25"/>
    <row r="1003" s="196" customFormat="1" ht="14.25"/>
    <row r="1004" s="196" customFormat="1" ht="14.25"/>
    <row r="1005" s="196" customFormat="1" ht="14.25"/>
    <row r="1006" s="196" customFormat="1" ht="14.25"/>
    <row r="1007" s="196" customFormat="1" ht="14.25"/>
    <row r="1008" s="196" customFormat="1" ht="14.25"/>
    <row r="1009" s="196" customFormat="1" ht="14.25"/>
    <row r="1010" s="196" customFormat="1" ht="14.25"/>
    <row r="1011" s="196" customFormat="1" ht="14.25"/>
    <row r="1012" s="196" customFormat="1" ht="14.25"/>
    <row r="1013" s="196" customFormat="1" ht="14.25"/>
    <row r="1014" s="196" customFormat="1" ht="14.25"/>
    <row r="1015" s="196" customFormat="1" ht="14.25"/>
    <row r="1016" s="196" customFormat="1" ht="14.25"/>
    <row r="1017" s="196" customFormat="1" ht="14.25"/>
    <row r="1018" s="196" customFormat="1" ht="14.25"/>
    <row r="1019" s="196" customFormat="1" ht="14.25"/>
    <row r="1020" s="196" customFormat="1" ht="14.25"/>
    <row r="1021" s="196" customFormat="1" ht="14.25"/>
    <row r="1022" s="196" customFormat="1" ht="14.25"/>
    <row r="1023" s="196" customFormat="1" ht="14.25"/>
    <row r="1024" s="196" customFormat="1" ht="14.25"/>
    <row r="1025" s="196" customFormat="1" ht="14.25"/>
    <row r="1026" s="196" customFormat="1" ht="14.25"/>
    <row r="1027" s="196" customFormat="1" ht="14.25"/>
    <row r="1028" s="196" customFormat="1" ht="14.25"/>
    <row r="1029" s="196" customFormat="1" ht="14.25"/>
    <row r="1030" s="196" customFormat="1" ht="14.25"/>
    <row r="1031" s="196" customFormat="1" ht="14.25"/>
    <row r="1032" s="196" customFormat="1" ht="14.25"/>
    <row r="1033" s="196" customFormat="1" ht="14.25"/>
    <row r="1034" s="196" customFormat="1" ht="14.25"/>
    <row r="1035" s="196" customFormat="1" ht="14.25"/>
    <row r="1036" s="196" customFormat="1" ht="14.25"/>
    <row r="1037" s="196" customFormat="1" ht="14.25"/>
    <row r="1038" s="196" customFormat="1" ht="14.25"/>
    <row r="1039" s="196" customFormat="1" ht="14.25"/>
    <row r="1040" s="196" customFormat="1" ht="14.25"/>
    <row r="1041" s="196" customFormat="1" ht="14.25"/>
    <row r="1042" s="196" customFormat="1" ht="14.25"/>
    <row r="1043" s="196" customFormat="1" ht="14.25"/>
    <row r="1044" s="196" customFormat="1" ht="14.25"/>
    <row r="1045" s="196" customFormat="1" ht="14.25"/>
    <row r="1046" s="196" customFormat="1" ht="14.25"/>
    <row r="1047" s="196" customFormat="1" ht="14.25"/>
    <row r="1048" s="196" customFormat="1" ht="14.25"/>
    <row r="1049" s="196" customFormat="1" ht="14.25"/>
    <row r="1050" s="196" customFormat="1" ht="14.25"/>
    <row r="1051" s="196" customFormat="1" ht="14.25"/>
    <row r="1052" s="196" customFormat="1" ht="14.25"/>
    <row r="1053" s="196" customFormat="1" ht="14.25"/>
    <row r="1054" s="196" customFormat="1" ht="14.25"/>
    <row r="1055" s="196" customFormat="1" ht="14.25"/>
    <row r="1056" s="196" customFormat="1" ht="14.25"/>
    <row r="1057" s="196" customFormat="1" ht="14.25"/>
    <row r="1058" s="196" customFormat="1" ht="14.25"/>
    <row r="1059" s="196" customFormat="1" ht="14.25"/>
    <row r="1060" s="196" customFormat="1" ht="14.25"/>
    <row r="1061" s="196" customFormat="1" ht="14.25"/>
    <row r="1062" s="196" customFormat="1" ht="14.25"/>
    <row r="1063" s="196" customFormat="1" ht="14.25"/>
    <row r="1064" s="196" customFormat="1" ht="14.25"/>
    <row r="1065" s="196" customFormat="1" ht="14.25"/>
    <row r="1066" s="196" customFormat="1" ht="14.25"/>
    <row r="1067" s="196" customFormat="1" ht="14.25"/>
    <row r="1068" s="196" customFormat="1" ht="14.25"/>
    <row r="1069" s="196" customFormat="1" ht="14.25"/>
    <row r="1070" s="196" customFormat="1" ht="14.25"/>
    <row r="1071" s="196" customFormat="1" ht="14.25"/>
    <row r="1072" s="196" customFormat="1" ht="14.25"/>
    <row r="1073" s="196" customFormat="1" ht="14.25"/>
    <row r="1074" s="196" customFormat="1" ht="14.25"/>
    <row r="1075" s="196" customFormat="1" ht="14.25"/>
    <row r="1076" s="196" customFormat="1" ht="14.25"/>
    <row r="1077" s="196" customFormat="1" ht="14.25"/>
    <row r="1078" s="196" customFormat="1" ht="14.25"/>
    <row r="1079" s="196" customFormat="1" ht="14.25"/>
    <row r="1080" s="196" customFormat="1" ht="14.25"/>
    <row r="1081" s="196" customFormat="1" ht="14.25"/>
    <row r="1082" s="196" customFormat="1" ht="14.25"/>
    <row r="1083" s="196" customFormat="1" ht="14.25"/>
    <row r="1084" s="196" customFormat="1" ht="14.25"/>
    <row r="1085" s="196" customFormat="1" ht="14.25"/>
    <row r="1086" s="196" customFormat="1" ht="14.25"/>
    <row r="1087" s="196" customFormat="1" ht="14.25"/>
    <row r="1088" s="196" customFormat="1" ht="14.25"/>
    <row r="1089" s="196" customFormat="1" ht="14.25"/>
    <row r="1090" s="196" customFormat="1" ht="14.25"/>
    <row r="1091" s="196" customFormat="1" ht="14.25"/>
    <row r="1092" s="196" customFormat="1" ht="14.25"/>
    <row r="1093" s="196" customFormat="1" ht="14.25"/>
    <row r="1094" s="196" customFormat="1" ht="14.25"/>
    <row r="1095" s="196" customFormat="1" ht="14.25"/>
    <row r="1096" s="196" customFormat="1" ht="14.25"/>
    <row r="1097" s="196" customFormat="1" ht="14.25"/>
    <row r="1098" s="196" customFormat="1" ht="14.25"/>
    <row r="1099" s="196" customFormat="1" ht="14.25"/>
    <row r="1100" s="196" customFormat="1" ht="14.25"/>
    <row r="1101" s="196" customFormat="1" ht="14.25"/>
    <row r="1102" s="196" customFormat="1" ht="14.25"/>
    <row r="1103" s="196" customFormat="1" ht="14.25"/>
    <row r="1104" s="196" customFormat="1" ht="14.25"/>
    <row r="1105" s="196" customFormat="1" ht="14.25"/>
    <row r="1106" s="196" customFormat="1" ht="14.25"/>
    <row r="1107" s="196" customFormat="1" ht="14.25"/>
    <row r="1108" s="196" customFormat="1" ht="14.25"/>
    <row r="1109" s="196" customFormat="1" ht="14.25"/>
    <row r="1110" s="196" customFormat="1" ht="14.25"/>
    <row r="1111" s="196" customFormat="1" ht="14.25"/>
    <row r="1112" s="196" customFormat="1" ht="14.25"/>
    <row r="1113" s="196" customFormat="1" ht="14.25"/>
    <row r="1114" s="196" customFormat="1" ht="14.25"/>
    <row r="1115" s="196" customFormat="1" ht="14.25"/>
    <row r="1116" s="196" customFormat="1" ht="14.25"/>
    <row r="1117" s="196" customFormat="1" ht="14.25"/>
    <row r="1118" s="196" customFormat="1" ht="14.25"/>
    <row r="1119" s="196" customFormat="1" ht="14.25"/>
    <row r="1120" s="196" customFormat="1" ht="14.25"/>
    <row r="1121" s="196" customFormat="1" ht="14.25"/>
    <row r="1122" s="196" customFormat="1" ht="14.25"/>
    <row r="1123" s="196" customFormat="1" ht="14.25"/>
    <row r="1124" s="196" customFormat="1" ht="14.25"/>
    <row r="1125" s="196" customFormat="1" ht="14.25"/>
    <row r="1126" s="196" customFormat="1" ht="14.25"/>
    <row r="1127" s="196" customFormat="1" ht="14.25"/>
    <row r="1128" s="196" customFormat="1" ht="14.25"/>
    <row r="1129" s="196" customFormat="1" ht="14.25"/>
    <row r="1130" s="196" customFormat="1" ht="14.25"/>
    <row r="1131" s="196" customFormat="1" ht="14.25"/>
    <row r="1132" s="196" customFormat="1" ht="14.25"/>
    <row r="1133" s="196" customFormat="1" ht="14.25"/>
    <row r="1134" s="196" customFormat="1" ht="14.25"/>
    <row r="1135" s="196" customFormat="1" ht="14.25"/>
    <row r="1136" s="196" customFormat="1" ht="14.25"/>
    <row r="1137" s="196" customFormat="1" ht="14.25"/>
    <row r="1138" s="196" customFormat="1" ht="14.25"/>
    <row r="1139" s="196" customFormat="1" ht="14.25"/>
    <row r="1140" s="196" customFormat="1" ht="14.25"/>
    <row r="1141" s="196" customFormat="1" ht="14.25"/>
    <row r="1142" s="196" customFormat="1" ht="14.25"/>
    <row r="1143" s="196" customFormat="1" ht="14.25"/>
    <row r="1144" s="196" customFormat="1" ht="14.25"/>
    <row r="1145" s="196" customFormat="1" ht="14.25"/>
    <row r="1146" s="196" customFormat="1" ht="14.25"/>
    <row r="1147" s="196" customFormat="1" ht="14.25"/>
    <row r="1148" s="196" customFormat="1" ht="14.25"/>
    <row r="1149" s="196" customFormat="1" ht="14.25"/>
    <row r="1150" s="196" customFormat="1" ht="14.25"/>
    <row r="1151" s="196" customFormat="1" ht="14.25"/>
    <row r="1152" s="196" customFormat="1" ht="14.25"/>
    <row r="1153" s="196" customFormat="1" ht="14.25"/>
    <row r="1154" s="196" customFormat="1" ht="14.25"/>
    <row r="1155" s="196" customFormat="1" ht="14.25"/>
    <row r="1156" s="196" customFormat="1" ht="14.25"/>
    <row r="1157" s="196" customFormat="1" ht="14.25"/>
    <row r="1158" s="196" customFormat="1" ht="14.25"/>
    <row r="1159" s="196" customFormat="1" ht="14.25"/>
    <row r="1160" s="196" customFormat="1" ht="14.25"/>
    <row r="1161" s="196" customFormat="1" ht="14.25"/>
    <row r="1162" s="196" customFormat="1" ht="14.25"/>
    <row r="1163" s="196" customFormat="1" ht="14.25"/>
    <row r="1164" s="196" customFormat="1" ht="14.25"/>
    <row r="1165" s="196" customFormat="1" ht="14.25"/>
    <row r="1166" s="196" customFormat="1" ht="14.25"/>
    <row r="1167" s="196" customFormat="1" ht="14.25"/>
    <row r="1168" s="196" customFormat="1" ht="14.25"/>
    <row r="1169" s="196" customFormat="1" ht="14.25"/>
    <row r="1170" s="196" customFormat="1" ht="14.25"/>
    <row r="1171" s="196" customFormat="1" ht="14.25"/>
    <row r="1172" s="196" customFormat="1" ht="14.25"/>
    <row r="1173" s="196" customFormat="1" ht="14.25"/>
    <row r="1174" s="196" customFormat="1" ht="14.25"/>
    <row r="1175" s="196" customFormat="1" ht="14.25"/>
    <row r="1176" s="196" customFormat="1" ht="14.25"/>
    <row r="1177" s="196" customFormat="1" ht="14.25"/>
    <row r="1178" s="196" customFormat="1" ht="14.25"/>
    <row r="1179" s="196" customFormat="1" ht="14.25"/>
    <row r="1180" s="196" customFormat="1" ht="14.25"/>
    <row r="1181" s="196" customFormat="1" ht="14.25"/>
    <row r="1182" s="196" customFormat="1" ht="14.25"/>
    <row r="1183" s="196" customFormat="1" ht="14.25"/>
    <row r="1184" s="196" customFormat="1" ht="14.25"/>
    <row r="1185" s="196" customFormat="1" ht="14.25"/>
    <row r="1186" s="196" customFormat="1" ht="14.25"/>
    <row r="1187" s="196" customFormat="1" ht="14.25"/>
    <row r="1188" s="196" customFormat="1" ht="14.25"/>
    <row r="1189" s="196" customFormat="1" ht="14.25"/>
    <row r="1190" s="196" customFormat="1" ht="14.25"/>
    <row r="1191" s="196" customFormat="1" ht="14.25"/>
    <row r="1192" s="196" customFormat="1" ht="14.25"/>
    <row r="1193" s="196" customFormat="1" ht="14.25"/>
    <row r="1194" s="196" customFormat="1" ht="14.25"/>
    <row r="1195" s="196" customFormat="1" ht="14.25"/>
    <row r="1196" s="196" customFormat="1" ht="14.25"/>
    <row r="1197" s="196" customFormat="1" ht="14.25"/>
    <row r="1198" s="196" customFormat="1" ht="14.25"/>
    <row r="1199" s="196" customFormat="1" ht="14.25"/>
    <row r="1200" s="196" customFormat="1" ht="14.25"/>
    <row r="1201" s="196" customFormat="1" ht="14.25"/>
    <row r="1202" s="196" customFormat="1" ht="14.25"/>
    <row r="1203" s="196" customFormat="1" ht="14.25"/>
    <row r="1204" s="196" customFormat="1" ht="14.25"/>
    <row r="1205" s="196" customFormat="1" ht="14.25"/>
    <row r="1206" s="196" customFormat="1" ht="14.25"/>
    <row r="1207" s="196" customFormat="1" ht="14.25"/>
    <row r="1208" s="196" customFormat="1" ht="14.25"/>
    <row r="1209" s="196" customFormat="1" ht="14.25"/>
    <row r="1210" s="196" customFormat="1" ht="14.25"/>
    <row r="1211" s="196" customFormat="1" ht="14.25"/>
    <row r="1212" s="196" customFormat="1" ht="14.25"/>
    <row r="1213" s="196" customFormat="1" ht="14.25"/>
    <row r="1214" s="196" customFormat="1" ht="14.25"/>
    <row r="1215" s="196" customFormat="1" ht="14.25"/>
    <row r="1216" s="196" customFormat="1" ht="14.25"/>
    <row r="1217" s="196" customFormat="1" ht="14.25"/>
    <row r="1218" s="196" customFormat="1" ht="14.25"/>
    <row r="1219" s="196" customFormat="1" ht="14.25"/>
    <row r="1220" s="196" customFormat="1" ht="14.25"/>
    <row r="1221" s="196" customFormat="1" ht="14.25"/>
    <row r="1222" s="196" customFormat="1" ht="14.25"/>
    <row r="1223" s="196" customFormat="1" ht="14.25"/>
    <row r="1224" s="196" customFormat="1" ht="14.25"/>
    <row r="1225" s="196" customFormat="1" ht="14.25"/>
    <row r="1226" s="196" customFormat="1" ht="14.25"/>
    <row r="1227" s="196" customFormat="1" ht="14.25"/>
    <row r="1228" s="196" customFormat="1" ht="14.25"/>
    <row r="1229" s="196" customFormat="1" ht="14.25"/>
    <row r="1230" s="196" customFormat="1" ht="14.25"/>
    <row r="1231" s="196" customFormat="1" ht="14.25"/>
    <row r="1232" s="196" customFormat="1" ht="14.25"/>
    <row r="1233" s="196" customFormat="1" ht="14.25"/>
    <row r="1234" s="196" customFormat="1" ht="14.25"/>
    <row r="1235" s="196" customFormat="1" ht="14.25"/>
    <row r="1236" s="196" customFormat="1" ht="14.25"/>
    <row r="1237" s="196" customFormat="1" ht="14.25"/>
    <row r="1238" s="196" customFormat="1" ht="14.25"/>
    <row r="1239" s="196" customFormat="1" ht="14.25"/>
    <row r="1240" s="196" customFormat="1" ht="14.25"/>
    <row r="1241" s="196" customFormat="1" ht="14.25"/>
    <row r="1242" s="196" customFormat="1" ht="14.25"/>
    <row r="1243" s="196" customFormat="1" ht="14.25"/>
    <row r="1244" s="196" customFormat="1" ht="14.25"/>
    <row r="1245" s="196" customFormat="1" ht="14.25"/>
    <row r="1246" s="196" customFormat="1" ht="14.25"/>
    <row r="1247" s="196" customFormat="1" ht="14.25"/>
    <row r="1248" s="196" customFormat="1" ht="14.25"/>
    <row r="1249" s="196" customFormat="1" ht="14.25"/>
    <row r="1250" s="196" customFormat="1" ht="14.25"/>
    <row r="1251" s="196" customFormat="1" ht="14.25"/>
    <row r="1252" s="196" customFormat="1" ht="14.25"/>
    <row r="1253" s="196" customFormat="1" ht="14.25"/>
    <row r="1254" s="196" customFormat="1" ht="14.25"/>
    <row r="1255" s="196" customFormat="1" ht="14.25"/>
    <row r="1256" s="196" customFormat="1" ht="14.25"/>
    <row r="1257" s="196" customFormat="1" ht="14.25"/>
    <row r="1258" s="196" customFormat="1" ht="14.25"/>
    <row r="1259" s="196" customFormat="1" ht="14.25"/>
    <row r="1260" s="196" customFormat="1" ht="14.25"/>
    <row r="1261" s="196" customFormat="1" ht="14.25"/>
    <row r="1262" s="196" customFormat="1" ht="14.25"/>
    <row r="1263" s="196" customFormat="1" ht="14.25"/>
    <row r="1264" s="196" customFormat="1" ht="14.25"/>
    <row r="1265" s="196" customFormat="1" ht="14.25"/>
    <row r="1266" s="196" customFormat="1" ht="14.25"/>
    <row r="1267" s="196" customFormat="1" ht="14.25"/>
    <row r="1268" s="196" customFormat="1" ht="14.25"/>
    <row r="1269" s="196" customFormat="1" ht="14.25"/>
    <row r="1270" s="196" customFormat="1" ht="14.25"/>
    <row r="1271" s="196" customFormat="1" ht="14.25"/>
    <row r="1272" s="196" customFormat="1" ht="14.25"/>
    <row r="1273" s="196" customFormat="1" ht="14.25"/>
    <row r="1274" s="196" customFormat="1" ht="14.25"/>
    <row r="1275" s="196" customFormat="1" ht="14.25"/>
    <row r="1276" s="196" customFormat="1" ht="14.25"/>
    <row r="1277" s="196" customFormat="1" ht="14.25"/>
    <row r="1278" s="196" customFormat="1" ht="14.25"/>
    <row r="1279" s="196" customFormat="1" ht="14.25"/>
    <row r="1280" s="196" customFormat="1" ht="14.25"/>
    <row r="1281" s="196" customFormat="1" ht="14.25"/>
    <row r="1282" s="196" customFormat="1" ht="14.25"/>
    <row r="1283" s="196" customFormat="1" ht="14.25"/>
    <row r="1284" s="196" customFormat="1" ht="14.25"/>
    <row r="1285" s="196" customFormat="1" ht="14.25"/>
    <row r="1286" s="196" customFormat="1" ht="14.25"/>
    <row r="1287" s="196" customFormat="1" ht="14.25"/>
    <row r="1288" s="196" customFormat="1" ht="14.25"/>
    <row r="1289" s="196" customFormat="1" ht="14.25"/>
    <row r="1290" s="196" customFormat="1" ht="14.25"/>
    <row r="1291" s="196" customFormat="1" ht="14.25"/>
    <row r="1292" s="196" customFormat="1" ht="14.25"/>
    <row r="1293" s="196" customFormat="1" ht="14.25"/>
    <row r="1294" s="196" customFormat="1" ht="14.25"/>
    <row r="1295" s="196" customFormat="1" ht="14.25"/>
    <row r="1296" s="196" customFormat="1" ht="14.25"/>
    <row r="1297" s="196" customFormat="1" ht="14.25"/>
    <row r="1298" s="196" customFormat="1" ht="14.25"/>
    <row r="1299" s="196" customFormat="1" ht="14.25"/>
    <row r="1300" s="196" customFormat="1" ht="14.25"/>
    <row r="1301" s="196" customFormat="1" ht="14.25"/>
    <row r="1302" s="196" customFormat="1" ht="14.25"/>
    <row r="1303" s="196" customFormat="1" ht="14.25"/>
    <row r="1304" s="196" customFormat="1" ht="14.25"/>
    <row r="1305" s="196" customFormat="1" ht="14.25"/>
    <row r="1306" s="196" customFormat="1" ht="14.25"/>
    <row r="1307" s="196" customFormat="1" ht="14.25"/>
    <row r="1308" s="196" customFormat="1" ht="14.25"/>
    <row r="1309" s="196" customFormat="1" ht="14.25"/>
    <row r="1310" s="196" customFormat="1" ht="14.25"/>
    <row r="1311" s="196" customFormat="1" ht="14.25"/>
    <row r="1312" s="196" customFormat="1" ht="14.25"/>
    <row r="1313" s="196" customFormat="1" ht="14.25"/>
    <row r="1314" s="196" customFormat="1" ht="14.25"/>
    <row r="1315" s="196" customFormat="1" ht="14.25"/>
    <row r="1316" s="196" customFormat="1" ht="14.25"/>
    <row r="1317" s="196" customFormat="1" ht="14.25"/>
    <row r="1318" s="196" customFormat="1" ht="14.25"/>
    <row r="1319" s="196" customFormat="1" ht="14.25"/>
    <row r="1320" s="196" customFormat="1" ht="14.25"/>
    <row r="1321" s="196" customFormat="1" ht="14.25"/>
    <row r="1322" s="196" customFormat="1" ht="14.25"/>
    <row r="1323" s="196" customFormat="1" ht="14.25"/>
    <row r="1324" s="196" customFormat="1" ht="14.25"/>
    <row r="1325" s="196" customFormat="1" ht="14.25"/>
    <row r="1326" s="196" customFormat="1" ht="14.25"/>
    <row r="1327" s="196" customFormat="1" ht="14.25"/>
    <row r="1328" s="196" customFormat="1" ht="14.25"/>
    <row r="1329" s="196" customFormat="1" ht="14.25"/>
    <row r="1330" s="196" customFormat="1" ht="14.25"/>
    <row r="1331" s="196" customFormat="1" ht="14.25"/>
    <row r="1332" s="196" customFormat="1" ht="14.25"/>
    <row r="1333" s="196" customFormat="1" ht="14.25"/>
    <row r="1334" s="196" customFormat="1" ht="14.25"/>
    <row r="1335" s="196" customFormat="1" ht="14.25"/>
    <row r="1336" s="196" customFormat="1" ht="14.25"/>
    <row r="1337" s="196" customFormat="1" ht="14.25"/>
    <row r="1338" s="196" customFormat="1" ht="14.25"/>
    <row r="1339" s="196" customFormat="1" ht="14.25"/>
    <row r="1340" s="196" customFormat="1" ht="14.25"/>
    <row r="1341" s="196" customFormat="1" ht="14.25"/>
    <row r="1342" s="196" customFormat="1" ht="14.25"/>
    <row r="1343" s="196" customFormat="1" ht="14.25"/>
    <row r="1344" s="196" customFormat="1" ht="14.25"/>
    <row r="1345" s="196" customFormat="1" ht="14.25"/>
    <row r="1346" s="196" customFormat="1" ht="14.25"/>
    <row r="1347" s="196" customFormat="1" ht="14.25"/>
    <row r="1348" s="196" customFormat="1" ht="14.25"/>
    <row r="1349" s="196" customFormat="1" ht="14.25"/>
    <row r="1350" s="196" customFormat="1" ht="14.25"/>
    <row r="1351" s="196" customFormat="1" ht="14.25"/>
    <row r="1352" s="196" customFormat="1" ht="14.25"/>
    <row r="1353" s="196" customFormat="1" ht="14.25"/>
    <row r="1354" s="196" customFormat="1" ht="14.25"/>
    <row r="1355" s="196" customFormat="1" ht="14.25"/>
    <row r="1356" s="196" customFormat="1" ht="14.25"/>
    <row r="1357" s="196" customFormat="1" ht="14.25"/>
    <row r="1358" s="196" customFormat="1" ht="14.25"/>
    <row r="1359" s="196" customFormat="1" ht="14.25"/>
    <row r="1360" s="196" customFormat="1" ht="14.25"/>
    <row r="1361" s="196" customFormat="1" ht="14.25"/>
    <row r="1362" s="196" customFormat="1" ht="14.25"/>
    <row r="1363" s="196" customFormat="1" ht="14.25"/>
    <row r="1364" s="196" customFormat="1" ht="14.25"/>
    <row r="1365" s="196" customFormat="1" ht="14.25"/>
    <row r="1366" s="196" customFormat="1" ht="14.25"/>
    <row r="1367" s="196" customFormat="1" ht="14.25"/>
    <row r="1368" s="196" customFormat="1" ht="14.25"/>
    <row r="1369" s="196" customFormat="1" ht="14.25"/>
    <row r="1370" s="196" customFormat="1" ht="14.25"/>
    <row r="1371" s="196" customFormat="1" ht="14.25"/>
    <row r="1372" s="196" customFormat="1" ht="14.25"/>
    <row r="1373" s="196" customFormat="1" ht="14.25"/>
    <row r="1374" s="196" customFormat="1" ht="14.25"/>
    <row r="1375" s="196" customFormat="1" ht="14.25"/>
    <row r="1376" s="196" customFormat="1" ht="14.25"/>
    <row r="1377" s="196" customFormat="1" ht="14.25"/>
    <row r="1378" s="196" customFormat="1" ht="14.25"/>
    <row r="1379" s="196" customFormat="1" ht="14.25"/>
    <row r="1380" s="196" customFormat="1" ht="14.25"/>
    <row r="1381" s="196" customFormat="1" ht="14.25"/>
    <row r="1382" s="196" customFormat="1" ht="14.25"/>
    <row r="1383" s="196" customFormat="1" ht="14.25"/>
    <row r="1384" s="196" customFormat="1" ht="14.25"/>
    <row r="1385" s="196" customFormat="1" ht="14.25"/>
    <row r="1386" s="196" customFormat="1" ht="14.25"/>
    <row r="1387" s="196" customFormat="1" ht="14.25"/>
    <row r="1388" s="196" customFormat="1" ht="14.25"/>
    <row r="1389" s="196" customFormat="1" ht="14.25"/>
    <row r="1390" s="196" customFormat="1" ht="14.25"/>
    <row r="1391" s="196" customFormat="1" ht="14.25"/>
    <row r="1392" s="196" customFormat="1" ht="14.25"/>
    <row r="1393" s="196" customFormat="1" ht="14.25"/>
    <row r="1394" s="196" customFormat="1" ht="14.25"/>
    <row r="1395" s="196" customFormat="1" ht="14.25"/>
    <row r="1396" s="196" customFormat="1" ht="14.25"/>
    <row r="1397" s="196" customFormat="1" ht="14.25"/>
    <row r="1398" s="196" customFormat="1" ht="14.25"/>
    <row r="1399" s="196" customFormat="1" ht="14.25"/>
    <row r="1400" s="196" customFormat="1" ht="14.25"/>
    <row r="1401" s="196" customFormat="1" ht="14.25"/>
    <row r="1402" s="196" customFormat="1" ht="14.25"/>
    <row r="1403" s="196" customFormat="1" ht="14.25"/>
    <row r="1404" s="196" customFormat="1" ht="14.25"/>
    <row r="1405" s="196" customFormat="1" ht="14.25"/>
    <row r="1406" s="196" customFormat="1" ht="14.25"/>
    <row r="1407" s="196" customFormat="1" ht="14.25"/>
    <row r="1408" s="196" customFormat="1" ht="14.25"/>
    <row r="1409" s="196" customFormat="1" ht="14.25"/>
    <row r="1410" s="196" customFormat="1" ht="14.25"/>
    <row r="1411" s="196" customFormat="1" ht="14.25"/>
    <row r="1412" s="196" customFormat="1" ht="14.25"/>
    <row r="1413" s="196" customFormat="1" ht="14.25"/>
    <row r="1414" s="196" customFormat="1" ht="14.25"/>
    <row r="1415" s="196" customFormat="1" ht="14.25"/>
    <row r="1416" s="196" customFormat="1" ht="14.25"/>
    <row r="1417" s="196" customFormat="1" ht="14.25"/>
    <row r="1418" s="196" customFormat="1" ht="14.25"/>
    <row r="1419" s="196" customFormat="1" ht="14.25"/>
    <row r="1420" s="196" customFormat="1" ht="14.25"/>
    <row r="1421" s="196" customFormat="1" ht="14.25"/>
    <row r="1422" s="196" customFormat="1" ht="14.25"/>
    <row r="1423" s="196" customFormat="1" ht="14.25"/>
    <row r="1424" s="196" customFormat="1" ht="14.25"/>
    <row r="1425" s="196" customFormat="1" ht="14.25"/>
    <row r="1426" s="196" customFormat="1" ht="14.25"/>
    <row r="1427" s="196" customFormat="1" ht="14.25"/>
    <row r="1428" s="196" customFormat="1" ht="14.25"/>
    <row r="1429" s="196" customFormat="1" ht="14.25"/>
    <row r="1430" s="196" customFormat="1" ht="14.25"/>
    <row r="1431" s="196" customFormat="1" ht="14.25"/>
    <row r="1432" s="196" customFormat="1" ht="14.25"/>
    <row r="1433" s="196" customFormat="1" ht="14.25"/>
    <row r="1434" s="196" customFormat="1" ht="14.25"/>
    <row r="1435" s="196" customFormat="1" ht="14.25"/>
    <row r="1436" s="196" customFormat="1" ht="14.25"/>
    <row r="1437" s="196" customFormat="1" ht="14.25"/>
    <row r="1438" s="196" customFormat="1" ht="14.25"/>
    <row r="1439" s="196" customFormat="1" ht="14.25"/>
    <row r="1440" s="196" customFormat="1" ht="14.25"/>
    <row r="1441" s="196" customFormat="1" ht="14.25"/>
    <row r="1442" s="196" customFormat="1" ht="14.25"/>
    <row r="1443" s="196" customFormat="1" ht="14.25"/>
    <row r="1444" s="196" customFormat="1" ht="14.25"/>
    <row r="1445" s="196" customFormat="1" ht="14.25"/>
    <row r="1446" s="196" customFormat="1" ht="14.25"/>
    <row r="1447" s="196" customFormat="1" ht="14.25"/>
    <row r="1448" s="196" customFormat="1" ht="14.25"/>
    <row r="1449" s="196" customFormat="1" ht="14.25"/>
    <row r="1450" s="196" customFormat="1" ht="14.25"/>
    <row r="1451" s="196" customFormat="1" ht="14.25"/>
    <row r="1452" s="196" customFormat="1" ht="14.25"/>
    <row r="1453" s="196" customFormat="1" ht="14.25"/>
    <row r="1454" s="196" customFormat="1" ht="14.25"/>
    <row r="1455" s="196" customFormat="1" ht="14.25"/>
    <row r="1456" s="196" customFormat="1" ht="14.25"/>
    <row r="1457" s="196" customFormat="1" ht="14.25"/>
    <row r="1458" s="196" customFormat="1" ht="14.25"/>
    <row r="1459" s="196" customFormat="1" ht="14.25"/>
    <row r="1460" s="196" customFormat="1" ht="14.25"/>
    <row r="1461" s="196" customFormat="1" ht="14.25"/>
    <row r="1462" s="196" customFormat="1" ht="14.25"/>
    <row r="1463" s="196" customFormat="1" ht="14.25"/>
    <row r="1464" s="196" customFormat="1" ht="14.25"/>
    <row r="1465" s="196" customFormat="1" ht="14.25"/>
    <row r="1466" s="196" customFormat="1" ht="14.25"/>
    <row r="1467" s="196" customFormat="1" ht="14.25"/>
    <row r="1468" s="196" customFormat="1" ht="14.25"/>
    <row r="1469" s="196" customFormat="1" ht="14.25"/>
    <row r="1470" s="196" customFormat="1" ht="14.25"/>
    <row r="1471" s="196" customFormat="1" ht="14.25"/>
    <row r="1472" s="196" customFormat="1" ht="14.25"/>
    <row r="1473" s="196" customFormat="1" ht="14.25"/>
    <row r="1474" s="196" customFormat="1" ht="14.25"/>
    <row r="1475" s="196" customFormat="1" ht="14.25"/>
    <row r="1476" s="196" customFormat="1" ht="14.25"/>
    <row r="1477" s="196" customFormat="1" ht="14.25"/>
    <row r="1478" s="196" customFormat="1" ht="14.25"/>
    <row r="1479" s="196" customFormat="1" ht="14.25"/>
    <row r="1480" s="196" customFormat="1" ht="14.25"/>
    <row r="1481" s="196" customFormat="1" ht="14.25"/>
    <row r="1482" s="196" customFormat="1" ht="14.25"/>
    <row r="1483" s="196" customFormat="1" ht="14.25"/>
    <row r="1484" s="196" customFormat="1" ht="14.25"/>
    <row r="1485" s="196" customFormat="1" ht="14.25"/>
    <row r="1486" s="196" customFormat="1" ht="14.25"/>
    <row r="1487" s="196" customFormat="1" ht="14.25"/>
    <row r="1488" s="196" customFormat="1" ht="14.25"/>
    <row r="1489" s="196" customFormat="1" ht="14.25"/>
    <row r="1490" s="196" customFormat="1" ht="14.25"/>
    <row r="1491" s="196" customFormat="1" ht="14.25"/>
    <row r="1492" s="196" customFormat="1" ht="14.25"/>
    <row r="1493" s="196" customFormat="1" ht="14.25"/>
    <row r="1494" s="196" customFormat="1" ht="14.25"/>
    <row r="1495" s="196" customFormat="1" ht="14.25"/>
    <row r="1496" s="196" customFormat="1" ht="14.25"/>
    <row r="1497" s="196" customFormat="1" ht="14.25"/>
    <row r="1498" s="196" customFormat="1" ht="14.25"/>
    <row r="1499" s="196" customFormat="1" ht="14.25"/>
    <row r="1500" s="196" customFormat="1" ht="14.25"/>
    <row r="1501" s="196" customFormat="1" ht="14.25"/>
    <row r="1502" s="196" customFormat="1" ht="14.25"/>
    <row r="1503" s="196" customFormat="1" ht="14.25"/>
    <row r="1504" s="196" customFormat="1" ht="14.25"/>
    <row r="1505" s="196" customFormat="1" ht="14.25"/>
    <row r="1506" s="196" customFormat="1" ht="14.25"/>
    <row r="1507" s="196" customFormat="1" ht="14.25"/>
    <row r="1508" s="196" customFormat="1" ht="14.25"/>
    <row r="1509" s="196" customFormat="1" ht="14.25"/>
    <row r="1510" s="196" customFormat="1" ht="14.25"/>
    <row r="1511" s="196" customFormat="1" ht="14.25"/>
    <row r="1512" s="196" customFormat="1" ht="14.25"/>
    <row r="1513" s="196" customFormat="1" ht="14.25"/>
    <row r="1514" s="196" customFormat="1" ht="14.25"/>
    <row r="1515" s="196" customFormat="1" ht="14.25"/>
    <row r="1516" s="196" customFormat="1" ht="14.25"/>
    <row r="1517" s="196" customFormat="1" ht="14.25"/>
    <row r="1518" s="196" customFormat="1" ht="14.25"/>
    <row r="1519" s="196" customFormat="1" ht="14.25"/>
    <row r="1520" s="196" customFormat="1" ht="14.25"/>
    <row r="1521" s="196" customFormat="1" ht="14.25"/>
    <row r="1522" s="196" customFormat="1" ht="14.25"/>
    <row r="1523" s="196" customFormat="1" ht="14.25"/>
    <row r="1524" s="196" customFormat="1" ht="14.25"/>
    <row r="1525" s="196" customFormat="1" ht="14.25"/>
    <row r="1526" s="196" customFormat="1" ht="14.25"/>
    <row r="1527" s="196" customFormat="1" ht="14.25"/>
    <row r="1528" s="196" customFormat="1" ht="14.25"/>
    <row r="1529" s="196" customFormat="1" ht="14.25"/>
    <row r="1530" s="196" customFormat="1" ht="14.25"/>
    <row r="1531" s="196" customFormat="1" ht="14.25"/>
    <row r="1532" s="196" customFormat="1" ht="14.25"/>
    <row r="1533" s="196" customFormat="1" ht="14.25"/>
    <row r="1534" s="196" customFormat="1" ht="14.25"/>
    <row r="1535" s="196" customFormat="1" ht="14.25"/>
    <row r="1536" s="196" customFormat="1" ht="14.25"/>
    <row r="1537" s="196" customFormat="1" ht="14.25"/>
    <row r="1538" s="196" customFormat="1" ht="14.25"/>
    <row r="1539" s="196" customFormat="1" ht="14.25"/>
    <row r="1540" s="196" customFormat="1" ht="14.25"/>
    <row r="1541" s="196" customFormat="1" ht="14.25"/>
    <row r="1542" s="196" customFormat="1" ht="14.25"/>
    <row r="1543" s="196" customFormat="1" ht="14.25"/>
    <row r="1544" s="196" customFormat="1" ht="14.25"/>
    <row r="1545" s="196" customFormat="1" ht="14.25"/>
    <row r="1546" s="196" customFormat="1" ht="14.25"/>
    <row r="1547" s="196" customFormat="1" ht="14.25"/>
    <row r="1548" s="196" customFormat="1" ht="14.25"/>
    <row r="1549" s="196" customFormat="1" ht="14.25"/>
    <row r="1550" s="196" customFormat="1" ht="14.25"/>
    <row r="1551" s="196" customFormat="1" ht="14.25"/>
    <row r="1552" s="196" customFormat="1" ht="14.25"/>
    <row r="1553" s="196" customFormat="1" ht="14.25"/>
    <row r="1554" s="196" customFormat="1" ht="14.25"/>
    <row r="1555" s="196" customFormat="1" ht="14.25"/>
    <row r="1556" s="196" customFormat="1" ht="14.25"/>
    <row r="1557" s="196" customFormat="1" ht="14.25"/>
    <row r="1558" s="196" customFormat="1" ht="14.25"/>
    <row r="1559" s="196" customFormat="1" ht="14.25"/>
    <row r="1560" s="196" customFormat="1" ht="14.25"/>
    <row r="1561" s="196" customFormat="1" ht="14.25"/>
    <row r="1562" s="196" customFormat="1" ht="14.25"/>
    <row r="1563" s="196" customFormat="1" ht="14.25"/>
    <row r="1564" s="196" customFormat="1" ht="14.25"/>
    <row r="1565" s="196" customFormat="1" ht="14.25"/>
    <row r="1566" s="196" customFormat="1" ht="14.25"/>
    <row r="1567" s="196" customFormat="1" ht="14.25"/>
    <row r="1568" s="196" customFormat="1" ht="14.25"/>
    <row r="1569" s="196" customFormat="1" ht="14.25"/>
    <row r="1570" s="196" customFormat="1" ht="14.25"/>
    <row r="1571" s="196" customFormat="1" ht="14.25"/>
    <row r="1572" s="196" customFormat="1" ht="14.25"/>
    <row r="1573" s="196" customFormat="1" ht="14.25"/>
    <row r="1574" s="196" customFormat="1" ht="14.25"/>
    <row r="1575" s="196" customFormat="1" ht="14.25"/>
    <row r="1576" s="196" customFormat="1" ht="14.25"/>
    <row r="1577" s="196" customFormat="1" ht="14.25"/>
    <row r="1578" s="196" customFormat="1" ht="14.25"/>
    <row r="1579" s="196" customFormat="1" ht="14.25"/>
    <row r="1580" s="196" customFormat="1" ht="14.25"/>
    <row r="1581" s="196" customFormat="1" ht="14.25"/>
    <row r="1582" s="196" customFormat="1" ht="14.25"/>
    <row r="1583" s="196" customFormat="1" ht="14.25"/>
    <row r="1584" s="196" customFormat="1" ht="14.25"/>
    <row r="1585" s="196" customFormat="1" ht="14.25"/>
    <row r="1586" s="196" customFormat="1" ht="14.25"/>
    <row r="1587" s="196" customFormat="1" ht="14.25"/>
    <row r="1588" s="196" customFormat="1" ht="14.25"/>
    <row r="1589" s="196" customFormat="1" ht="14.25"/>
    <row r="1590" s="196" customFormat="1" ht="14.25"/>
    <row r="1591" s="196" customFormat="1" ht="14.25"/>
    <row r="1592" s="196" customFormat="1" ht="14.25"/>
    <row r="1593" s="196" customFormat="1" ht="14.25"/>
    <row r="1594" s="196" customFormat="1" ht="14.25"/>
    <row r="1595" s="196" customFormat="1" ht="14.25"/>
    <row r="1596" s="196" customFormat="1" ht="14.25"/>
    <row r="1597" s="196" customFormat="1" ht="14.25"/>
    <row r="1598" s="196" customFormat="1" ht="14.25"/>
    <row r="1599" s="196" customFormat="1" ht="14.25"/>
    <row r="1600" s="196" customFormat="1" ht="14.25"/>
    <row r="1601" s="196" customFormat="1" ht="14.25"/>
    <row r="1602" s="196" customFormat="1" ht="14.25"/>
    <row r="1603" s="196" customFormat="1" ht="14.25"/>
    <row r="1604" s="196" customFormat="1" ht="14.25"/>
    <row r="1605" s="196" customFormat="1" ht="14.25"/>
    <row r="1606" s="196" customFormat="1" ht="14.25"/>
    <row r="1607" s="196" customFormat="1" ht="14.25"/>
    <row r="1608" s="196" customFormat="1" ht="14.25"/>
    <row r="1609" s="196" customFormat="1" ht="14.25"/>
    <row r="1610" s="196" customFormat="1" ht="14.25"/>
    <row r="1611" s="196" customFormat="1" ht="14.25"/>
    <row r="1612" s="196" customFormat="1" ht="14.25"/>
    <row r="1613" s="196" customFormat="1" ht="14.25"/>
    <row r="1614" s="196" customFormat="1" ht="14.25"/>
    <row r="1615" s="196" customFormat="1" ht="14.25"/>
    <row r="1616" s="196" customFormat="1" ht="14.25"/>
    <row r="1617" s="196" customFormat="1" ht="14.25"/>
    <row r="1618" s="196" customFormat="1" ht="14.25"/>
    <row r="1619" s="196" customFormat="1" ht="14.25"/>
    <row r="1620" s="196" customFormat="1" ht="14.25"/>
    <row r="1621" s="196" customFormat="1" ht="14.25"/>
    <row r="1622" s="196" customFormat="1" ht="14.25"/>
    <row r="1623" s="196" customFormat="1" ht="14.25"/>
    <row r="1624" s="196" customFormat="1" ht="14.25"/>
    <row r="1625" s="196" customFormat="1" ht="14.25"/>
    <row r="1626" s="196" customFormat="1" ht="14.25"/>
    <row r="1627" s="196" customFormat="1" ht="14.25"/>
    <row r="1628" s="196" customFormat="1" ht="14.25"/>
    <row r="1629" s="196" customFormat="1" ht="14.25"/>
    <row r="1630" s="196" customFormat="1" ht="14.25"/>
    <row r="1631" s="196" customFormat="1" ht="14.25"/>
    <row r="1632" s="196" customFormat="1" ht="14.25"/>
    <row r="1633" s="196" customFormat="1" ht="14.25"/>
    <row r="1634" s="196" customFormat="1" ht="14.25"/>
    <row r="1635" s="196" customFormat="1" ht="14.25"/>
    <row r="1636" s="196" customFormat="1" ht="14.25"/>
    <row r="1637" s="196" customFormat="1" ht="14.25"/>
    <row r="1638" s="196" customFormat="1" ht="14.25"/>
    <row r="1639" s="196" customFormat="1" ht="14.25"/>
    <row r="1640" s="196" customFormat="1" ht="14.25"/>
    <row r="1641" s="196" customFormat="1" ht="14.25"/>
    <row r="1642" s="196" customFormat="1" ht="14.25"/>
    <row r="1643" s="196" customFormat="1" ht="14.25"/>
    <row r="1644" s="196" customFormat="1" ht="14.25"/>
    <row r="1645" s="196" customFormat="1" ht="14.25"/>
    <row r="1646" s="196" customFormat="1" ht="14.25"/>
    <row r="1647" s="196" customFormat="1" ht="14.25"/>
    <row r="1648" s="196" customFormat="1" ht="14.25"/>
    <row r="1649" s="196" customFormat="1" ht="14.25"/>
    <row r="1650" s="196" customFormat="1" ht="14.25"/>
    <row r="1651" s="196" customFormat="1" ht="14.25"/>
    <row r="1652" s="196" customFormat="1" ht="14.25"/>
    <row r="1653" s="196" customFormat="1" ht="14.25"/>
    <row r="1654" s="196" customFormat="1" ht="14.25"/>
    <row r="1655" s="196" customFormat="1" ht="14.25"/>
    <row r="1656" s="196" customFormat="1" ht="14.25"/>
    <row r="1657" s="196" customFormat="1" ht="14.25"/>
    <row r="1658" s="196" customFormat="1" ht="14.25"/>
    <row r="1659" s="196" customFormat="1" ht="14.25"/>
    <row r="1660" s="196" customFormat="1" ht="14.25"/>
    <row r="1661" s="196" customFormat="1" ht="14.25"/>
    <row r="1662" s="196" customFormat="1" ht="14.25"/>
    <row r="1663" s="196" customFormat="1" ht="14.25"/>
    <row r="1664" s="196" customFormat="1" ht="14.25"/>
    <row r="1665" s="196" customFormat="1" ht="14.25"/>
    <row r="1666" s="196" customFormat="1" ht="14.25"/>
    <row r="1667" s="196" customFormat="1" ht="14.25"/>
    <row r="1668" s="196" customFormat="1" ht="14.25"/>
    <row r="1669" s="196" customFormat="1" ht="14.25"/>
    <row r="1670" s="196" customFormat="1" ht="14.25"/>
    <row r="1671" s="196" customFormat="1" ht="14.25"/>
    <row r="1672" s="196" customFormat="1" ht="14.25"/>
    <row r="1673" s="196" customFormat="1" ht="14.25"/>
    <row r="1674" s="196" customFormat="1" ht="14.25"/>
    <row r="1675" s="196" customFormat="1" ht="14.25"/>
    <row r="1676" s="196" customFormat="1" ht="14.25"/>
    <row r="1677" s="196" customFormat="1" ht="14.25"/>
    <row r="1678" s="196" customFormat="1" ht="14.25"/>
    <row r="1679" s="196" customFormat="1" ht="14.25"/>
    <row r="1680" s="196" customFormat="1" ht="14.25"/>
    <row r="1681" s="196" customFormat="1" ht="14.25"/>
    <row r="1682" s="196" customFormat="1" ht="14.25"/>
    <row r="1683" s="196" customFormat="1" ht="14.25"/>
    <row r="1684" s="196" customFormat="1" ht="14.25"/>
    <row r="1685" s="196" customFormat="1" ht="14.25"/>
    <row r="1686" s="196" customFormat="1" ht="14.25"/>
    <row r="1687" s="196" customFormat="1" ht="14.25"/>
    <row r="1688" s="196" customFormat="1" ht="14.25"/>
    <row r="1689" s="196" customFormat="1" ht="14.25"/>
    <row r="1690" s="196" customFormat="1" ht="14.25"/>
    <row r="1691" s="196" customFormat="1" ht="14.25"/>
    <row r="1692" s="196" customFormat="1" ht="14.25"/>
    <row r="1693" s="196" customFormat="1" ht="14.25"/>
    <row r="1694" s="196" customFormat="1" ht="14.25"/>
    <row r="1695" s="196" customFormat="1" ht="14.25"/>
    <row r="1696" s="196" customFormat="1" ht="14.25"/>
    <row r="1697" s="196" customFormat="1" ht="14.25"/>
    <row r="1698" s="196" customFormat="1" ht="14.25"/>
    <row r="1699" s="196" customFormat="1" ht="14.25"/>
    <row r="1700" s="196" customFormat="1" ht="14.25"/>
    <row r="1701" s="196" customFormat="1" ht="14.25"/>
    <row r="1702" s="196" customFormat="1" ht="14.25"/>
    <row r="1703" s="196" customFormat="1" ht="14.25"/>
    <row r="1704" s="196" customFormat="1" ht="14.25"/>
    <row r="1705" s="196" customFormat="1" ht="14.25"/>
    <row r="1706" s="196" customFormat="1" ht="14.25"/>
    <row r="1707" s="196" customFormat="1" ht="14.25"/>
    <row r="1708" s="196" customFormat="1" ht="14.25"/>
    <row r="1709" s="196" customFormat="1" ht="14.25"/>
    <row r="1710" s="196" customFormat="1" ht="14.25"/>
    <row r="1711" s="196" customFormat="1" ht="14.25"/>
    <row r="1712" s="196" customFormat="1" ht="14.25"/>
    <row r="1713" s="196" customFormat="1" ht="14.25"/>
    <row r="1714" s="196" customFormat="1" ht="14.25"/>
    <row r="1715" s="196" customFormat="1" ht="14.25"/>
    <row r="1716" s="196" customFormat="1" ht="14.25"/>
    <row r="1717" s="196" customFormat="1" ht="14.25"/>
    <row r="1718" s="196" customFormat="1" ht="14.25"/>
    <row r="1719" s="196" customFormat="1" ht="14.25"/>
    <row r="1720" s="196" customFormat="1" ht="14.25"/>
    <row r="1721" s="196" customFormat="1" ht="14.25"/>
    <row r="1722" s="196" customFormat="1" ht="14.25"/>
    <row r="1723" s="196" customFormat="1" ht="14.25"/>
    <row r="1724" s="196" customFormat="1" ht="14.25"/>
    <row r="1725" s="196" customFormat="1" ht="14.25"/>
    <row r="1726" s="196" customFormat="1" ht="14.25"/>
    <row r="1727" s="196" customFormat="1" ht="14.25"/>
    <row r="1728" s="196" customFormat="1" ht="14.25"/>
    <row r="1729" s="196" customFormat="1" ht="14.25"/>
    <row r="1730" s="196" customFormat="1" ht="14.25"/>
    <row r="1731" s="196" customFormat="1" ht="14.25"/>
    <row r="1732" s="196" customFormat="1" ht="14.25"/>
    <row r="1733" s="196" customFormat="1" ht="14.25"/>
    <row r="1734" s="196" customFormat="1" ht="14.25"/>
    <row r="1735" s="196" customFormat="1" ht="14.25"/>
    <row r="1736" s="196" customFormat="1" ht="14.25"/>
    <row r="1737" s="196" customFormat="1" ht="14.25"/>
    <row r="1738" s="196" customFormat="1" ht="14.25"/>
    <row r="1739" s="196" customFormat="1" ht="14.25"/>
    <row r="1740" s="196" customFormat="1" ht="14.25"/>
    <row r="1741" s="196" customFormat="1" ht="14.25"/>
    <row r="1742" s="196" customFormat="1" ht="14.25"/>
    <row r="1743" s="196" customFormat="1" ht="14.25"/>
    <row r="1744" s="196" customFormat="1" ht="14.25"/>
    <row r="1745" s="196" customFormat="1" ht="14.25"/>
    <row r="1746" s="196" customFormat="1" ht="14.25"/>
    <row r="1747" s="196" customFormat="1" ht="14.25"/>
    <row r="1748" s="196" customFormat="1" ht="14.25"/>
    <row r="1749" s="196" customFormat="1" ht="14.25"/>
    <row r="1750" s="196" customFormat="1" ht="14.25"/>
    <row r="1751" s="196" customFormat="1" ht="14.25"/>
    <row r="1752" s="196" customFormat="1" ht="14.25"/>
    <row r="1753" s="196" customFormat="1" ht="14.25"/>
    <row r="1754" s="196" customFormat="1" ht="14.25"/>
    <row r="1755" s="196" customFormat="1" ht="14.25"/>
    <row r="1756" s="196" customFormat="1" ht="14.25"/>
    <row r="1757" s="196" customFormat="1" ht="14.25"/>
    <row r="1758" s="196" customFormat="1" ht="14.25"/>
    <row r="1759" s="196" customFormat="1" ht="14.25"/>
    <row r="1760" s="196" customFormat="1" ht="14.25"/>
    <row r="1761" s="196" customFormat="1" ht="14.25"/>
    <row r="1762" s="196" customFormat="1" ht="14.25"/>
    <row r="1763" s="196" customFormat="1" ht="14.25"/>
    <row r="1764" s="196" customFormat="1" ht="14.25"/>
    <row r="1765" s="196" customFormat="1" ht="14.25"/>
    <row r="1766" s="196" customFormat="1" ht="14.25"/>
    <row r="1767" s="196" customFormat="1" ht="14.25"/>
    <row r="1768" s="196" customFormat="1" ht="14.25"/>
    <row r="1769" s="196" customFormat="1" ht="14.25"/>
    <row r="1770" s="196" customFormat="1" ht="14.25"/>
    <row r="1771" s="196" customFormat="1" ht="14.25"/>
    <row r="1772" s="196" customFormat="1" ht="14.25"/>
  </sheetData>
  <mergeCells count="40">
    <mergeCell ref="C35:H35"/>
    <mergeCell ref="C36:H36"/>
    <mergeCell ref="B38:H38"/>
    <mergeCell ref="B39:H39"/>
    <mergeCell ref="C29:H29"/>
    <mergeCell ref="C30:H30"/>
    <mergeCell ref="C31:H31"/>
    <mergeCell ref="C32:H32"/>
    <mergeCell ref="C33:H33"/>
    <mergeCell ref="C34:H34"/>
    <mergeCell ref="H26:H27"/>
    <mergeCell ref="B19:G19"/>
    <mergeCell ref="B20:H20"/>
    <mergeCell ref="C21:G21"/>
    <mergeCell ref="B22:G22"/>
    <mergeCell ref="B23:G23"/>
    <mergeCell ref="B25:H25"/>
    <mergeCell ref="B26:B27"/>
    <mergeCell ref="C26:C27"/>
    <mergeCell ref="E26:E27"/>
    <mergeCell ref="F26:F27"/>
    <mergeCell ref="G26:G27"/>
    <mergeCell ref="B13:G13"/>
    <mergeCell ref="B14:H14"/>
    <mergeCell ref="B15:B18"/>
    <mergeCell ref="C15:G15"/>
    <mergeCell ref="C16:G16"/>
    <mergeCell ref="C17:G17"/>
    <mergeCell ref="C18:G18"/>
    <mergeCell ref="B2:H2"/>
    <mergeCell ref="B9:B12"/>
    <mergeCell ref="C9:G9"/>
    <mergeCell ref="C10:G10"/>
    <mergeCell ref="C11:G11"/>
    <mergeCell ref="C12:G12"/>
    <mergeCell ref="B3:H3"/>
    <mergeCell ref="B4:H4"/>
    <mergeCell ref="B5:H5"/>
    <mergeCell ref="C7:G7"/>
    <mergeCell ref="B8:H8"/>
  </mergeCells>
  <dataValidations count="3">
    <dataValidation type="list" allowBlank="1" showInputMessage="1" showErrorMessage="1" sqref="H6">
      <formula1>$B$55:$B$57</formula1>
    </dataValidation>
    <dataValidation type="list" allowBlank="1" showInputMessage="1" showErrorMessage="1" sqref="B5:H5">
      <formula1>$B$52:$B$53</formula1>
    </dataValidation>
    <dataValidation type="list" allowBlank="1" showInputMessage="1" showErrorMessage="1" sqref="B4:H4">
      <formula1>$B$44:$B$50</formula1>
    </dataValidation>
  </dataValidations>
  <printOptions horizontalCentered="1"/>
  <pageMargins left="0.51181102362204722" right="0.51181102362204722" top="0.78740157480314965" bottom="0.78740157480314965" header="0.31496062992125984" footer="0.31496062992125984"/>
  <pageSetup paperSize="9" scale="110" orientation="portrait" r:id="rId1"/>
  <drawing r:id="rId2"/>
</worksheet>
</file>

<file path=xl/worksheets/sheet11.xml><?xml version="1.0" encoding="utf-8"?>
<worksheet xmlns="http://schemas.openxmlformats.org/spreadsheetml/2006/main" xmlns:r="http://schemas.openxmlformats.org/officeDocument/2006/relationships">
  <dimension ref="A1:K57"/>
  <sheetViews>
    <sheetView showGridLines="0" view="pageBreakPreview" topLeftCell="A10" zoomScale="130" zoomScaleNormal="100" zoomScaleSheetLayoutView="130" workbookViewId="0">
      <selection activeCell="K29" sqref="K29"/>
    </sheetView>
  </sheetViews>
  <sheetFormatPr defaultColWidth="9.140625" defaultRowHeight="14.25"/>
  <cols>
    <col min="1" max="1" width="3.140625" style="196" customWidth="1"/>
    <col min="2" max="2" width="9.140625" style="196"/>
    <col min="3" max="3" width="4.42578125" style="196" customWidth="1"/>
    <col min="4" max="4" width="38" style="196" customWidth="1"/>
    <col min="5" max="5" width="2.42578125" style="196" customWidth="1"/>
    <col min="6" max="6" width="4.140625" style="196" customWidth="1"/>
    <col min="7" max="7" width="4" style="196" customWidth="1"/>
    <col min="8" max="8" width="11.42578125" style="196" customWidth="1"/>
    <col min="9" max="9" width="3.140625" style="196" customWidth="1"/>
    <col min="10" max="16384" width="9.140625" style="196"/>
  </cols>
  <sheetData>
    <row r="1" spans="1:11" ht="60.75" customHeight="1">
      <c r="A1" s="195"/>
      <c r="B1" s="195"/>
      <c r="C1" s="195"/>
      <c r="D1" s="195"/>
      <c r="E1" s="195"/>
      <c r="F1" s="195"/>
      <c r="G1" s="195"/>
      <c r="H1" s="195"/>
      <c r="I1" s="195"/>
    </row>
    <row r="2" spans="1:11" ht="15">
      <c r="A2" s="195"/>
      <c r="B2" s="518" t="s">
        <v>12194</v>
      </c>
      <c r="C2" s="518"/>
      <c r="D2" s="518"/>
      <c r="E2" s="518"/>
      <c r="F2" s="518"/>
      <c r="G2" s="518"/>
      <c r="H2" s="518"/>
      <c r="I2" s="195"/>
      <c r="K2" s="197"/>
    </row>
    <row r="3" spans="1:11" ht="15">
      <c r="A3" s="195"/>
      <c r="B3" s="518" t="s">
        <v>31</v>
      </c>
      <c r="C3" s="518"/>
      <c r="D3" s="518"/>
      <c r="E3" s="518"/>
      <c r="F3" s="518"/>
      <c r="G3" s="518"/>
      <c r="H3" s="518"/>
      <c r="I3" s="195"/>
      <c r="K3" s="216"/>
    </row>
    <row r="4" spans="1:11" ht="33" customHeight="1">
      <c r="A4" s="195"/>
      <c r="B4" s="555" t="s">
        <v>5233</v>
      </c>
      <c r="C4" s="555"/>
      <c r="D4" s="555"/>
      <c r="E4" s="555"/>
      <c r="F4" s="555"/>
      <c r="G4" s="555"/>
      <c r="H4" s="555"/>
      <c r="I4" s="195"/>
    </row>
    <row r="5" spans="1:11">
      <c r="A5" s="195"/>
      <c r="B5" s="531" t="s">
        <v>5209</v>
      </c>
      <c r="C5" s="531"/>
      <c r="D5" s="531"/>
      <c r="E5" s="531"/>
      <c r="F5" s="531"/>
      <c r="G5" s="531"/>
      <c r="H5" s="531"/>
      <c r="I5" s="195"/>
    </row>
    <row r="6" spans="1:11" ht="15" customHeight="1" thickBot="1">
      <c r="A6" s="195"/>
      <c r="B6" s="198"/>
      <c r="C6" s="198"/>
      <c r="D6" s="198"/>
      <c r="E6" s="198"/>
      <c r="F6" s="198"/>
      <c r="G6" s="198"/>
      <c r="H6" s="199" t="s">
        <v>5231</v>
      </c>
      <c r="I6" s="195"/>
    </row>
    <row r="7" spans="1:11" ht="15" thickBot="1">
      <c r="A7" s="195"/>
      <c r="B7" s="200" t="s">
        <v>5211</v>
      </c>
      <c r="C7" s="532" t="s">
        <v>5212</v>
      </c>
      <c r="D7" s="532"/>
      <c r="E7" s="532"/>
      <c r="F7" s="532"/>
      <c r="G7" s="532"/>
      <c r="H7" s="201" t="s">
        <v>5213</v>
      </c>
      <c r="I7" s="195"/>
    </row>
    <row r="8" spans="1:11" ht="15" thickTop="1">
      <c r="A8" s="195"/>
      <c r="B8" s="533" t="s">
        <v>5214</v>
      </c>
      <c r="C8" s="534"/>
      <c r="D8" s="534"/>
      <c r="E8" s="534"/>
      <c r="F8" s="534"/>
      <c r="G8" s="534"/>
      <c r="H8" s="535"/>
      <c r="I8" s="195"/>
    </row>
    <row r="9" spans="1:11">
      <c r="A9" s="195"/>
      <c r="B9" s="519" t="s">
        <v>32</v>
      </c>
      <c r="C9" s="522" t="s">
        <v>33</v>
      </c>
      <c r="D9" s="523"/>
      <c r="E9" s="523"/>
      <c r="F9" s="523"/>
      <c r="G9" s="524"/>
      <c r="H9" s="204">
        <v>1.4999999999999999E-2</v>
      </c>
      <c r="I9" s="195"/>
    </row>
    <row r="10" spans="1:11">
      <c r="A10" s="195"/>
      <c r="B10" s="520"/>
      <c r="C10" s="525" t="s">
        <v>34</v>
      </c>
      <c r="D10" s="526"/>
      <c r="E10" s="526"/>
      <c r="F10" s="526"/>
      <c r="G10" s="527"/>
      <c r="H10" s="202">
        <v>3.0000000000000001E-3</v>
      </c>
      <c r="I10" s="195"/>
    </row>
    <row r="11" spans="1:11">
      <c r="A11" s="195"/>
      <c r="B11" s="520"/>
      <c r="C11" s="525" t="s">
        <v>35</v>
      </c>
      <c r="D11" s="526"/>
      <c r="E11" s="526"/>
      <c r="F11" s="526"/>
      <c r="G11" s="527"/>
      <c r="H11" s="202">
        <v>5.5999999999999999E-3</v>
      </c>
      <c r="I11" s="195"/>
    </row>
    <row r="12" spans="1:11">
      <c r="A12" s="195"/>
      <c r="B12" s="521"/>
      <c r="C12" s="528" t="s">
        <v>36</v>
      </c>
      <c r="D12" s="529"/>
      <c r="E12" s="529"/>
      <c r="F12" s="529"/>
      <c r="G12" s="530"/>
      <c r="H12" s="205">
        <v>8.5000000000000006E-3</v>
      </c>
      <c r="I12" s="195"/>
    </row>
    <row r="13" spans="1:11" ht="15" thickBot="1">
      <c r="A13" s="195"/>
      <c r="B13" s="536" t="s">
        <v>5215</v>
      </c>
      <c r="C13" s="537"/>
      <c r="D13" s="537"/>
      <c r="E13" s="537"/>
      <c r="F13" s="537"/>
      <c r="G13" s="538"/>
      <c r="H13" s="203">
        <f>SUM(H9:H12)</f>
        <v>3.2100000000000004E-2</v>
      </c>
      <c r="I13" s="195"/>
    </row>
    <row r="14" spans="1:11" ht="15" thickTop="1">
      <c r="A14" s="195"/>
      <c r="B14" s="533" t="s">
        <v>5216</v>
      </c>
      <c r="C14" s="534"/>
      <c r="D14" s="534"/>
      <c r="E14" s="534"/>
      <c r="F14" s="534"/>
      <c r="G14" s="534"/>
      <c r="H14" s="535"/>
      <c r="I14" s="195"/>
    </row>
    <row r="15" spans="1:11">
      <c r="A15" s="195"/>
      <c r="B15" s="519" t="s">
        <v>37</v>
      </c>
      <c r="C15" s="522" t="s">
        <v>5217</v>
      </c>
      <c r="D15" s="523"/>
      <c r="E15" s="523"/>
      <c r="F15" s="523"/>
      <c r="G15" s="524"/>
      <c r="H15" s="204">
        <v>0.03</v>
      </c>
      <c r="I15" s="195"/>
    </row>
    <row r="16" spans="1:11">
      <c r="A16" s="195"/>
      <c r="B16" s="520"/>
      <c r="C16" s="525" t="s">
        <v>38</v>
      </c>
      <c r="D16" s="526"/>
      <c r="E16" s="526"/>
      <c r="F16" s="526"/>
      <c r="G16" s="527"/>
      <c r="H16" s="202">
        <v>6.4999999999999997E-3</v>
      </c>
      <c r="I16" s="195"/>
    </row>
    <row r="17" spans="1:9">
      <c r="A17" s="195"/>
      <c r="B17" s="520"/>
      <c r="C17" s="525" t="s">
        <v>5218</v>
      </c>
      <c r="D17" s="526"/>
      <c r="E17" s="526"/>
      <c r="F17" s="526"/>
      <c r="G17" s="527"/>
      <c r="H17" s="202">
        <v>0</v>
      </c>
      <c r="I17" s="195"/>
    </row>
    <row r="18" spans="1:9">
      <c r="A18" s="195"/>
      <c r="B18" s="521"/>
      <c r="C18" s="528" t="s">
        <v>5219</v>
      </c>
      <c r="D18" s="529"/>
      <c r="E18" s="529"/>
      <c r="F18" s="529"/>
      <c r="G18" s="530"/>
      <c r="H18" s="205">
        <v>0</v>
      </c>
      <c r="I18" s="195"/>
    </row>
    <row r="19" spans="1:9" ht="15" thickBot="1">
      <c r="A19" s="195"/>
      <c r="B19" s="536" t="s">
        <v>5220</v>
      </c>
      <c r="C19" s="537"/>
      <c r="D19" s="537"/>
      <c r="E19" s="537"/>
      <c r="F19" s="537"/>
      <c r="G19" s="538"/>
      <c r="H19" s="203">
        <f>SUM(H15:H18)</f>
        <v>3.6499999999999998E-2</v>
      </c>
      <c r="I19" s="195"/>
    </row>
    <row r="20" spans="1:9" ht="15" thickTop="1">
      <c r="A20" s="195"/>
      <c r="B20" s="533" t="s">
        <v>5221</v>
      </c>
      <c r="C20" s="534"/>
      <c r="D20" s="534"/>
      <c r="E20" s="534"/>
      <c r="F20" s="534"/>
      <c r="G20" s="534"/>
      <c r="H20" s="535"/>
      <c r="I20" s="195"/>
    </row>
    <row r="21" spans="1:9">
      <c r="A21" s="195"/>
      <c r="B21" s="206" t="s">
        <v>39</v>
      </c>
      <c r="C21" s="540" t="s">
        <v>40</v>
      </c>
      <c r="D21" s="541"/>
      <c r="E21" s="541"/>
      <c r="F21" s="541"/>
      <c r="G21" s="542"/>
      <c r="H21" s="204">
        <v>3.5000000000000003E-2</v>
      </c>
      <c r="I21" s="195"/>
    </row>
    <row r="22" spans="1:9" ht="15" thickBot="1">
      <c r="A22" s="195"/>
      <c r="B22" s="536" t="s">
        <v>5222</v>
      </c>
      <c r="C22" s="537"/>
      <c r="D22" s="537"/>
      <c r="E22" s="537"/>
      <c r="F22" s="537"/>
      <c r="G22" s="538"/>
      <c r="H22" s="203">
        <f>SUM(H21:H21)</f>
        <v>3.5000000000000003E-2</v>
      </c>
      <c r="I22" s="195"/>
    </row>
    <row r="23" spans="1:9" ht="15.75" thickTop="1" thickBot="1">
      <c r="A23" s="195"/>
      <c r="B23" s="543" t="s">
        <v>30</v>
      </c>
      <c r="C23" s="544"/>
      <c r="D23" s="544"/>
      <c r="E23" s="544"/>
      <c r="F23" s="544"/>
      <c r="G23" s="545"/>
      <c r="H23" s="207">
        <f>((((((1+(H9+H10+H11))*((1+H12)*(1+H22)))/(1-H19))-1)*100))/100</f>
        <v>0.10890619719771655</v>
      </c>
      <c r="I23" s="195"/>
    </row>
    <row r="24" spans="1:9" ht="20.100000000000001" customHeight="1">
      <c r="A24" s="195"/>
      <c r="B24" s="208"/>
      <c r="C24" s="208"/>
      <c r="D24" s="208"/>
      <c r="E24" s="208"/>
      <c r="F24" s="208"/>
      <c r="G24" s="208"/>
      <c r="H24" s="208"/>
      <c r="I24" s="195"/>
    </row>
    <row r="25" spans="1:9" ht="15.75" customHeight="1">
      <c r="A25" s="195"/>
      <c r="B25" s="546" t="s">
        <v>5223</v>
      </c>
      <c r="C25" s="546"/>
      <c r="D25" s="546"/>
      <c r="E25" s="546"/>
      <c r="F25" s="546"/>
      <c r="G25" s="546"/>
      <c r="H25" s="546"/>
      <c r="I25" s="195"/>
    </row>
    <row r="26" spans="1:9" ht="21" customHeight="1">
      <c r="A26" s="195"/>
      <c r="B26" s="547" t="s">
        <v>41</v>
      </c>
      <c r="C26" s="548" t="s">
        <v>42</v>
      </c>
      <c r="D26" s="209" t="s">
        <v>5224</v>
      </c>
      <c r="E26" s="549" t="s">
        <v>43</v>
      </c>
      <c r="F26" s="550">
        <v>-1</v>
      </c>
      <c r="G26" s="551" t="s">
        <v>44</v>
      </c>
      <c r="H26" s="539" t="s">
        <v>45</v>
      </c>
      <c r="I26" s="195"/>
    </row>
    <row r="27" spans="1:9" ht="21" customHeight="1">
      <c r="A27" s="195"/>
      <c r="B27" s="547"/>
      <c r="C27" s="548"/>
      <c r="D27" s="210" t="s">
        <v>46</v>
      </c>
      <c r="E27" s="549"/>
      <c r="F27" s="550"/>
      <c r="G27" s="551"/>
      <c r="H27" s="539"/>
      <c r="I27" s="195"/>
    </row>
    <row r="28" spans="1:9" ht="3" customHeight="1">
      <c r="A28" s="195"/>
      <c r="B28" s="211"/>
      <c r="C28" s="211"/>
      <c r="D28" s="211"/>
      <c r="E28" s="211"/>
      <c r="F28" s="211"/>
      <c r="G28" s="211"/>
      <c r="H28" s="211"/>
      <c r="I28" s="195"/>
    </row>
    <row r="29" spans="1:9">
      <c r="A29" s="195"/>
      <c r="B29" s="212" t="s">
        <v>47</v>
      </c>
      <c r="C29" s="552" t="s">
        <v>48</v>
      </c>
      <c r="D29" s="552"/>
      <c r="E29" s="552"/>
      <c r="F29" s="552"/>
      <c r="G29" s="552"/>
      <c r="H29" s="552"/>
      <c r="I29" s="195"/>
    </row>
    <row r="30" spans="1:9">
      <c r="A30" s="195"/>
      <c r="B30" s="212" t="s">
        <v>49</v>
      </c>
      <c r="C30" s="552" t="s">
        <v>50</v>
      </c>
      <c r="D30" s="552"/>
      <c r="E30" s="552"/>
      <c r="F30" s="552"/>
      <c r="G30" s="552"/>
      <c r="H30" s="552"/>
      <c r="I30" s="195"/>
    </row>
    <row r="31" spans="1:9">
      <c r="A31" s="195"/>
      <c r="B31" s="212" t="s">
        <v>51</v>
      </c>
      <c r="C31" s="552" t="s">
        <v>52</v>
      </c>
      <c r="D31" s="552"/>
      <c r="E31" s="552"/>
      <c r="F31" s="552"/>
      <c r="G31" s="552"/>
      <c r="H31" s="552"/>
      <c r="I31" s="195"/>
    </row>
    <row r="32" spans="1:9">
      <c r="A32" s="195"/>
      <c r="B32" s="212" t="s">
        <v>53</v>
      </c>
      <c r="C32" s="552" t="s">
        <v>54</v>
      </c>
      <c r="D32" s="552"/>
      <c r="E32" s="552"/>
      <c r="F32" s="552"/>
      <c r="G32" s="552"/>
      <c r="H32" s="552"/>
      <c r="I32" s="195"/>
    </row>
    <row r="33" spans="1:9">
      <c r="A33" s="195"/>
      <c r="B33" s="212" t="s">
        <v>55</v>
      </c>
      <c r="C33" s="552" t="s">
        <v>56</v>
      </c>
      <c r="D33" s="552"/>
      <c r="E33" s="552"/>
      <c r="F33" s="552"/>
      <c r="G33" s="552"/>
      <c r="H33" s="552"/>
      <c r="I33" s="195"/>
    </row>
    <row r="34" spans="1:9">
      <c r="A34" s="195"/>
      <c r="B34" s="212" t="s">
        <v>3</v>
      </c>
      <c r="C34" s="552" t="s">
        <v>57</v>
      </c>
      <c r="D34" s="552"/>
      <c r="E34" s="552"/>
      <c r="F34" s="552"/>
      <c r="G34" s="552"/>
      <c r="H34" s="552"/>
      <c r="I34" s="195"/>
    </row>
    <row r="35" spans="1:9">
      <c r="A35" s="195"/>
      <c r="B35" s="212" t="s">
        <v>58</v>
      </c>
      <c r="C35" s="552" t="s">
        <v>5225</v>
      </c>
      <c r="D35" s="552"/>
      <c r="E35" s="552"/>
      <c r="F35" s="552"/>
      <c r="G35" s="552"/>
      <c r="H35" s="552"/>
      <c r="I35" s="195"/>
    </row>
    <row r="36" spans="1:9" s="215" customFormat="1" ht="44.25" customHeight="1">
      <c r="A36" s="213"/>
      <c r="B36" s="214"/>
      <c r="C36" s="553" t="s">
        <v>59</v>
      </c>
      <c r="D36" s="553"/>
      <c r="E36" s="553"/>
      <c r="F36" s="553"/>
      <c r="G36" s="553"/>
      <c r="H36" s="553"/>
      <c r="I36" s="213"/>
    </row>
    <row r="37" spans="1:9" ht="15" customHeight="1">
      <c r="A37" s="195"/>
      <c r="B37" s="211"/>
      <c r="C37" s="211"/>
      <c r="D37" s="211"/>
      <c r="E37" s="211"/>
      <c r="F37" s="211"/>
      <c r="G37" s="211"/>
      <c r="H37" s="211"/>
      <c r="I37" s="195"/>
    </row>
    <row r="38" spans="1:9">
      <c r="A38" s="195"/>
      <c r="B38" s="554" t="s">
        <v>5227</v>
      </c>
      <c r="C38" s="554"/>
      <c r="D38" s="554"/>
      <c r="E38" s="554"/>
      <c r="F38" s="554"/>
      <c r="G38" s="554"/>
      <c r="H38" s="554"/>
      <c r="I38" s="195"/>
    </row>
    <row r="39" spans="1:9">
      <c r="A39" s="195"/>
      <c r="B39" s="554" t="s">
        <v>5228</v>
      </c>
      <c r="C39" s="554"/>
      <c r="D39" s="554"/>
      <c r="E39" s="554"/>
      <c r="F39" s="554"/>
      <c r="G39" s="554"/>
      <c r="H39" s="554"/>
      <c r="I39" s="195"/>
    </row>
    <row r="40" spans="1:9" ht="5.0999999999999996" customHeight="1">
      <c r="A40" s="195"/>
      <c r="B40" s="195"/>
      <c r="C40" s="195"/>
      <c r="D40" s="195"/>
      <c r="E40" s="195"/>
      <c r="F40" s="195"/>
      <c r="G40" s="195"/>
      <c r="H40" s="195"/>
      <c r="I40" s="195"/>
    </row>
    <row r="44" spans="1:9" hidden="1">
      <c r="B44" s="216" t="s">
        <v>5208</v>
      </c>
    </row>
    <row r="45" spans="1:9" hidden="1">
      <c r="B45" s="216" t="s">
        <v>5229</v>
      </c>
    </row>
    <row r="46" spans="1:9" hidden="1">
      <c r="B46" s="216" t="str">
        <f>'[5]Quadro Comparativo'!A9</f>
        <v>Drenagem Pluvial, Redes de Abastecimento de Água, Coleta de Esgoto e Construções Correlatas</v>
      </c>
    </row>
    <row r="47" spans="1:9" hidden="1">
      <c r="B47" s="216" t="str">
        <f>'[5]Quadro Comparativo'!A10</f>
        <v>Drenagem Pluvial com Pavimentação</v>
      </c>
    </row>
    <row r="48" spans="1:9" hidden="1">
      <c r="B48" s="216" t="str">
        <f>'[5]Quadro Comparativo'!A11</f>
        <v>Paisagismo, Parques e Jardins</v>
      </c>
    </row>
    <row r="49" spans="2:10" hidden="1">
      <c r="B49" s="216" t="str">
        <f>'[5]Quadro Comparativo'!A12</f>
        <v>Obras de Menor Complexidade (Praças, Calçadas, Ciclovias, Meios Fios, Quiosques e Obras Correlatas)</v>
      </c>
    </row>
    <row r="50" spans="2:10" hidden="1">
      <c r="B50" s="216" t="str">
        <f>'[5]Quadro Comparativo'!A13</f>
        <v>Fornecimento de Materiais Betuminosos e Outros Materiais e Equipamentos de Grande Relevância de Natureza Específica</v>
      </c>
    </row>
    <row r="51" spans="2:10" hidden="1"/>
    <row r="52" spans="2:10" hidden="1">
      <c r="B52" s="216" t="s">
        <v>5230</v>
      </c>
    </row>
    <row r="53" spans="2:10" hidden="1">
      <c r="B53" s="216" t="s">
        <v>5209</v>
      </c>
    </row>
    <row r="54" spans="2:10" hidden="1"/>
    <row r="55" spans="2:10" hidden="1">
      <c r="B55" s="216" t="s">
        <v>5231</v>
      </c>
    </row>
    <row r="56" spans="2:10" hidden="1">
      <c r="B56" s="216" t="s">
        <v>5210</v>
      </c>
      <c r="H56" s="217"/>
      <c r="I56" s="217"/>
      <c r="J56" s="217"/>
    </row>
    <row r="57" spans="2:10" hidden="1">
      <c r="B57" s="216" t="s">
        <v>5232</v>
      </c>
    </row>
  </sheetData>
  <mergeCells count="40">
    <mergeCell ref="C35:H35"/>
    <mergeCell ref="C36:H36"/>
    <mergeCell ref="B38:H38"/>
    <mergeCell ref="B39:H39"/>
    <mergeCell ref="C29:H29"/>
    <mergeCell ref="C30:H30"/>
    <mergeCell ref="C31:H31"/>
    <mergeCell ref="C32:H32"/>
    <mergeCell ref="C33:H33"/>
    <mergeCell ref="C34:H34"/>
    <mergeCell ref="H26:H27"/>
    <mergeCell ref="B19:G19"/>
    <mergeCell ref="B20:H20"/>
    <mergeCell ref="C21:G21"/>
    <mergeCell ref="B22:G22"/>
    <mergeCell ref="B23:G23"/>
    <mergeCell ref="B25:H25"/>
    <mergeCell ref="B26:B27"/>
    <mergeCell ref="C26:C27"/>
    <mergeCell ref="E26:E27"/>
    <mergeCell ref="F26:F27"/>
    <mergeCell ref="G26:G27"/>
    <mergeCell ref="B13:G13"/>
    <mergeCell ref="B14:H14"/>
    <mergeCell ref="B15:B18"/>
    <mergeCell ref="C15:G15"/>
    <mergeCell ref="C16:G16"/>
    <mergeCell ref="C17:G17"/>
    <mergeCell ref="C18:G18"/>
    <mergeCell ref="B2:H2"/>
    <mergeCell ref="B9:B12"/>
    <mergeCell ref="C9:G9"/>
    <mergeCell ref="C10:G10"/>
    <mergeCell ref="C11:G11"/>
    <mergeCell ref="C12:G12"/>
    <mergeCell ref="B3:H3"/>
    <mergeCell ref="B4:H4"/>
    <mergeCell ref="B5:H5"/>
    <mergeCell ref="C7:G7"/>
    <mergeCell ref="B8:H8"/>
  </mergeCells>
  <dataValidations count="3">
    <dataValidation type="list" allowBlank="1" showInputMessage="1" showErrorMessage="1" sqref="H6">
      <formula1>$B$55:$B$57</formula1>
    </dataValidation>
    <dataValidation type="list" allowBlank="1" showInputMessage="1" showErrorMessage="1" sqref="B5:H5">
      <formula1>$B$52:$B$53</formula1>
    </dataValidation>
    <dataValidation type="list" allowBlank="1" showInputMessage="1" showErrorMessage="1" sqref="B4:H4">
      <formula1>$B$44:$B$50</formula1>
    </dataValidation>
  </dataValidations>
  <printOptions horizontalCentered="1"/>
  <pageMargins left="0.51181102362204722" right="0.51181102362204722" top="0.78740157480314965" bottom="0.78740157480314965" header="0.31496062992125984" footer="0.31496062992125984"/>
  <pageSetup paperSize="9" scale="110" orientation="portrait" r:id="rId1"/>
  <drawing r:id="rId2"/>
</worksheet>
</file>

<file path=xl/worksheets/sheet12.xml><?xml version="1.0" encoding="utf-8"?>
<worksheet xmlns="http://schemas.openxmlformats.org/spreadsheetml/2006/main" xmlns:r="http://schemas.openxmlformats.org/officeDocument/2006/relationships">
  <sheetPr>
    <pageSetUpPr fitToPage="1"/>
  </sheetPr>
  <dimension ref="A1:IV57"/>
  <sheetViews>
    <sheetView view="pageBreakPreview" zoomScale="85" zoomScaleNormal="100" zoomScaleSheetLayoutView="85" workbookViewId="0">
      <selection activeCell="H27" sqref="H27"/>
    </sheetView>
  </sheetViews>
  <sheetFormatPr defaultRowHeight="15"/>
  <cols>
    <col min="1" max="1" width="13.5703125" style="70" customWidth="1"/>
    <col min="2" max="2" width="54.7109375" style="71" customWidth="1"/>
    <col min="3" max="3" width="20.28515625" style="50" customWidth="1"/>
    <col min="4" max="4" width="15.7109375" style="50" customWidth="1"/>
    <col min="5" max="7" width="9.140625" style="50" customWidth="1"/>
    <col min="8" max="256" width="9.140625" style="49"/>
    <col min="257" max="257" width="13.5703125" style="49" customWidth="1"/>
    <col min="258" max="258" width="54.7109375" style="49" customWidth="1"/>
    <col min="259" max="259" width="16.5703125" style="49" customWidth="1"/>
    <col min="260" max="260" width="15.7109375" style="49" customWidth="1"/>
    <col min="261" max="263" width="9.140625" style="49" customWidth="1"/>
    <col min="264" max="512" width="9.140625" style="49"/>
    <col min="513" max="513" width="13.5703125" style="49" customWidth="1"/>
    <col min="514" max="514" width="54.7109375" style="49" customWidth="1"/>
    <col min="515" max="515" width="16.5703125" style="49" customWidth="1"/>
    <col min="516" max="516" width="15.7109375" style="49" customWidth="1"/>
    <col min="517" max="519" width="9.140625" style="49" customWidth="1"/>
    <col min="520" max="768" width="9.140625" style="49"/>
    <col min="769" max="769" width="13.5703125" style="49" customWidth="1"/>
    <col min="770" max="770" width="54.7109375" style="49" customWidth="1"/>
    <col min="771" max="771" width="16.5703125" style="49" customWidth="1"/>
    <col min="772" max="772" width="15.7109375" style="49" customWidth="1"/>
    <col min="773" max="775" width="9.140625" style="49" customWidth="1"/>
    <col min="776" max="1024" width="9.140625" style="49"/>
    <col min="1025" max="1025" width="13.5703125" style="49" customWidth="1"/>
    <col min="1026" max="1026" width="54.7109375" style="49" customWidth="1"/>
    <col min="1027" max="1027" width="16.5703125" style="49" customWidth="1"/>
    <col min="1028" max="1028" width="15.7109375" style="49" customWidth="1"/>
    <col min="1029" max="1031" width="9.140625" style="49" customWidth="1"/>
    <col min="1032" max="1280" width="9.140625" style="49"/>
    <col min="1281" max="1281" width="13.5703125" style="49" customWidth="1"/>
    <col min="1282" max="1282" width="54.7109375" style="49" customWidth="1"/>
    <col min="1283" max="1283" width="16.5703125" style="49" customWidth="1"/>
    <col min="1284" max="1284" width="15.7109375" style="49" customWidth="1"/>
    <col min="1285" max="1287" width="9.140625" style="49" customWidth="1"/>
    <col min="1288" max="1536" width="9.140625" style="49"/>
    <col min="1537" max="1537" width="13.5703125" style="49" customWidth="1"/>
    <col min="1538" max="1538" width="54.7109375" style="49" customWidth="1"/>
    <col min="1539" max="1539" width="16.5703125" style="49" customWidth="1"/>
    <col min="1540" max="1540" width="15.7109375" style="49" customWidth="1"/>
    <col min="1541" max="1543" width="9.140625" style="49" customWidth="1"/>
    <col min="1544" max="1792" width="9.140625" style="49"/>
    <col min="1793" max="1793" width="13.5703125" style="49" customWidth="1"/>
    <col min="1794" max="1794" width="54.7109375" style="49" customWidth="1"/>
    <col min="1795" max="1795" width="16.5703125" style="49" customWidth="1"/>
    <col min="1796" max="1796" width="15.7109375" style="49" customWidth="1"/>
    <col min="1797" max="1799" width="9.140625" style="49" customWidth="1"/>
    <col min="1800" max="2048" width="9.140625" style="49"/>
    <col min="2049" max="2049" width="13.5703125" style="49" customWidth="1"/>
    <col min="2050" max="2050" width="54.7109375" style="49" customWidth="1"/>
    <col min="2051" max="2051" width="16.5703125" style="49" customWidth="1"/>
    <col min="2052" max="2052" width="15.7109375" style="49" customWidth="1"/>
    <col min="2053" max="2055" width="9.140625" style="49" customWidth="1"/>
    <col min="2056" max="2304" width="9.140625" style="49"/>
    <col min="2305" max="2305" width="13.5703125" style="49" customWidth="1"/>
    <col min="2306" max="2306" width="54.7109375" style="49" customWidth="1"/>
    <col min="2307" max="2307" width="16.5703125" style="49" customWidth="1"/>
    <col min="2308" max="2308" width="15.7109375" style="49" customWidth="1"/>
    <col min="2309" max="2311" width="9.140625" style="49" customWidth="1"/>
    <col min="2312" max="2560" width="9.140625" style="49"/>
    <col min="2561" max="2561" width="13.5703125" style="49" customWidth="1"/>
    <col min="2562" max="2562" width="54.7109375" style="49" customWidth="1"/>
    <col min="2563" max="2563" width="16.5703125" style="49" customWidth="1"/>
    <col min="2564" max="2564" width="15.7109375" style="49" customWidth="1"/>
    <col min="2565" max="2567" width="9.140625" style="49" customWidth="1"/>
    <col min="2568" max="2816" width="9.140625" style="49"/>
    <col min="2817" max="2817" width="13.5703125" style="49" customWidth="1"/>
    <col min="2818" max="2818" width="54.7109375" style="49" customWidth="1"/>
    <col min="2819" max="2819" width="16.5703125" style="49" customWidth="1"/>
    <col min="2820" max="2820" width="15.7109375" style="49" customWidth="1"/>
    <col min="2821" max="2823" width="9.140625" style="49" customWidth="1"/>
    <col min="2824" max="3072" width="9.140625" style="49"/>
    <col min="3073" max="3073" width="13.5703125" style="49" customWidth="1"/>
    <col min="3074" max="3074" width="54.7109375" style="49" customWidth="1"/>
    <col min="3075" max="3075" width="16.5703125" style="49" customWidth="1"/>
    <col min="3076" max="3076" width="15.7109375" style="49" customWidth="1"/>
    <col min="3077" max="3079" width="9.140625" style="49" customWidth="1"/>
    <col min="3080" max="3328" width="9.140625" style="49"/>
    <col min="3329" max="3329" width="13.5703125" style="49" customWidth="1"/>
    <col min="3330" max="3330" width="54.7109375" style="49" customWidth="1"/>
    <col min="3331" max="3331" width="16.5703125" style="49" customWidth="1"/>
    <col min="3332" max="3332" width="15.7109375" style="49" customWidth="1"/>
    <col min="3333" max="3335" width="9.140625" style="49" customWidth="1"/>
    <col min="3336" max="3584" width="9.140625" style="49"/>
    <col min="3585" max="3585" width="13.5703125" style="49" customWidth="1"/>
    <col min="3586" max="3586" width="54.7109375" style="49" customWidth="1"/>
    <col min="3587" max="3587" width="16.5703125" style="49" customWidth="1"/>
    <col min="3588" max="3588" width="15.7109375" style="49" customWidth="1"/>
    <col min="3589" max="3591" width="9.140625" style="49" customWidth="1"/>
    <col min="3592" max="3840" width="9.140625" style="49"/>
    <col min="3841" max="3841" width="13.5703125" style="49" customWidth="1"/>
    <col min="3842" max="3842" width="54.7109375" style="49" customWidth="1"/>
    <col min="3843" max="3843" width="16.5703125" style="49" customWidth="1"/>
    <col min="3844" max="3844" width="15.7109375" style="49" customWidth="1"/>
    <col min="3845" max="3847" width="9.140625" style="49" customWidth="1"/>
    <col min="3848" max="4096" width="9.140625" style="49"/>
    <col min="4097" max="4097" width="13.5703125" style="49" customWidth="1"/>
    <col min="4098" max="4098" width="54.7109375" style="49" customWidth="1"/>
    <col min="4099" max="4099" width="16.5703125" style="49" customWidth="1"/>
    <col min="4100" max="4100" width="15.7109375" style="49" customWidth="1"/>
    <col min="4101" max="4103" width="9.140625" style="49" customWidth="1"/>
    <col min="4104" max="4352" width="9.140625" style="49"/>
    <col min="4353" max="4353" width="13.5703125" style="49" customWidth="1"/>
    <col min="4354" max="4354" width="54.7109375" style="49" customWidth="1"/>
    <col min="4355" max="4355" width="16.5703125" style="49" customWidth="1"/>
    <col min="4356" max="4356" width="15.7109375" style="49" customWidth="1"/>
    <col min="4357" max="4359" width="9.140625" style="49" customWidth="1"/>
    <col min="4360" max="4608" width="9.140625" style="49"/>
    <col min="4609" max="4609" width="13.5703125" style="49" customWidth="1"/>
    <col min="4610" max="4610" width="54.7109375" style="49" customWidth="1"/>
    <col min="4611" max="4611" width="16.5703125" style="49" customWidth="1"/>
    <col min="4612" max="4612" width="15.7109375" style="49" customWidth="1"/>
    <col min="4613" max="4615" width="9.140625" style="49" customWidth="1"/>
    <col min="4616" max="4864" width="9.140625" style="49"/>
    <col min="4865" max="4865" width="13.5703125" style="49" customWidth="1"/>
    <col min="4866" max="4866" width="54.7109375" style="49" customWidth="1"/>
    <col min="4867" max="4867" width="16.5703125" style="49" customWidth="1"/>
    <col min="4868" max="4868" width="15.7109375" style="49" customWidth="1"/>
    <col min="4869" max="4871" width="9.140625" style="49" customWidth="1"/>
    <col min="4872" max="5120" width="9.140625" style="49"/>
    <col min="5121" max="5121" width="13.5703125" style="49" customWidth="1"/>
    <col min="5122" max="5122" width="54.7109375" style="49" customWidth="1"/>
    <col min="5123" max="5123" width="16.5703125" style="49" customWidth="1"/>
    <col min="5124" max="5124" width="15.7109375" style="49" customWidth="1"/>
    <col min="5125" max="5127" width="9.140625" style="49" customWidth="1"/>
    <col min="5128" max="5376" width="9.140625" style="49"/>
    <col min="5377" max="5377" width="13.5703125" style="49" customWidth="1"/>
    <col min="5378" max="5378" width="54.7109375" style="49" customWidth="1"/>
    <col min="5379" max="5379" width="16.5703125" style="49" customWidth="1"/>
    <col min="5380" max="5380" width="15.7109375" style="49" customWidth="1"/>
    <col min="5381" max="5383" width="9.140625" style="49" customWidth="1"/>
    <col min="5384" max="5632" width="9.140625" style="49"/>
    <col min="5633" max="5633" width="13.5703125" style="49" customWidth="1"/>
    <col min="5634" max="5634" width="54.7109375" style="49" customWidth="1"/>
    <col min="5635" max="5635" width="16.5703125" style="49" customWidth="1"/>
    <col min="5636" max="5636" width="15.7109375" style="49" customWidth="1"/>
    <col min="5637" max="5639" width="9.140625" style="49" customWidth="1"/>
    <col min="5640" max="5888" width="9.140625" style="49"/>
    <col min="5889" max="5889" width="13.5703125" style="49" customWidth="1"/>
    <col min="5890" max="5890" width="54.7109375" style="49" customWidth="1"/>
    <col min="5891" max="5891" width="16.5703125" style="49" customWidth="1"/>
    <col min="5892" max="5892" width="15.7109375" style="49" customWidth="1"/>
    <col min="5893" max="5895" width="9.140625" style="49" customWidth="1"/>
    <col min="5896" max="6144" width="9.140625" style="49"/>
    <col min="6145" max="6145" width="13.5703125" style="49" customWidth="1"/>
    <col min="6146" max="6146" width="54.7109375" style="49" customWidth="1"/>
    <col min="6147" max="6147" width="16.5703125" style="49" customWidth="1"/>
    <col min="6148" max="6148" width="15.7109375" style="49" customWidth="1"/>
    <col min="6149" max="6151" width="9.140625" style="49" customWidth="1"/>
    <col min="6152" max="6400" width="9.140625" style="49"/>
    <col min="6401" max="6401" width="13.5703125" style="49" customWidth="1"/>
    <col min="6402" max="6402" width="54.7109375" style="49" customWidth="1"/>
    <col min="6403" max="6403" width="16.5703125" style="49" customWidth="1"/>
    <col min="6404" max="6404" width="15.7109375" style="49" customWidth="1"/>
    <col min="6405" max="6407" width="9.140625" style="49" customWidth="1"/>
    <col min="6408" max="6656" width="9.140625" style="49"/>
    <col min="6657" max="6657" width="13.5703125" style="49" customWidth="1"/>
    <col min="6658" max="6658" width="54.7109375" style="49" customWidth="1"/>
    <col min="6659" max="6659" width="16.5703125" style="49" customWidth="1"/>
    <col min="6660" max="6660" width="15.7109375" style="49" customWidth="1"/>
    <col min="6661" max="6663" width="9.140625" style="49" customWidth="1"/>
    <col min="6664" max="6912" width="9.140625" style="49"/>
    <col min="6913" max="6913" width="13.5703125" style="49" customWidth="1"/>
    <col min="6914" max="6914" width="54.7109375" style="49" customWidth="1"/>
    <col min="6915" max="6915" width="16.5703125" style="49" customWidth="1"/>
    <col min="6916" max="6916" width="15.7109375" style="49" customWidth="1"/>
    <col min="6917" max="6919" width="9.140625" style="49" customWidth="1"/>
    <col min="6920" max="7168" width="9.140625" style="49"/>
    <col min="7169" max="7169" width="13.5703125" style="49" customWidth="1"/>
    <col min="7170" max="7170" width="54.7109375" style="49" customWidth="1"/>
    <col min="7171" max="7171" width="16.5703125" style="49" customWidth="1"/>
    <col min="7172" max="7172" width="15.7109375" style="49" customWidth="1"/>
    <col min="7173" max="7175" width="9.140625" style="49" customWidth="1"/>
    <col min="7176" max="7424" width="9.140625" style="49"/>
    <col min="7425" max="7425" width="13.5703125" style="49" customWidth="1"/>
    <col min="7426" max="7426" width="54.7109375" style="49" customWidth="1"/>
    <col min="7427" max="7427" width="16.5703125" style="49" customWidth="1"/>
    <col min="7428" max="7428" width="15.7109375" style="49" customWidth="1"/>
    <col min="7429" max="7431" width="9.140625" style="49" customWidth="1"/>
    <col min="7432" max="7680" width="9.140625" style="49"/>
    <col min="7681" max="7681" width="13.5703125" style="49" customWidth="1"/>
    <col min="7682" max="7682" width="54.7109375" style="49" customWidth="1"/>
    <col min="7683" max="7683" width="16.5703125" style="49" customWidth="1"/>
    <col min="7684" max="7684" width="15.7109375" style="49" customWidth="1"/>
    <col min="7685" max="7687" width="9.140625" style="49" customWidth="1"/>
    <col min="7688" max="7936" width="9.140625" style="49"/>
    <col min="7937" max="7937" width="13.5703125" style="49" customWidth="1"/>
    <col min="7938" max="7938" width="54.7109375" style="49" customWidth="1"/>
    <col min="7939" max="7939" width="16.5703125" style="49" customWidth="1"/>
    <col min="7940" max="7940" width="15.7109375" style="49" customWidth="1"/>
    <col min="7941" max="7943" width="9.140625" style="49" customWidth="1"/>
    <col min="7944" max="8192" width="9.140625" style="49"/>
    <col min="8193" max="8193" width="13.5703125" style="49" customWidth="1"/>
    <col min="8194" max="8194" width="54.7109375" style="49" customWidth="1"/>
    <col min="8195" max="8195" width="16.5703125" style="49" customWidth="1"/>
    <col min="8196" max="8196" width="15.7109375" style="49" customWidth="1"/>
    <col min="8197" max="8199" width="9.140625" style="49" customWidth="1"/>
    <col min="8200" max="8448" width="9.140625" style="49"/>
    <col min="8449" max="8449" width="13.5703125" style="49" customWidth="1"/>
    <col min="8450" max="8450" width="54.7109375" style="49" customWidth="1"/>
    <col min="8451" max="8451" width="16.5703125" style="49" customWidth="1"/>
    <col min="8452" max="8452" width="15.7109375" style="49" customWidth="1"/>
    <col min="8453" max="8455" width="9.140625" style="49" customWidth="1"/>
    <col min="8456" max="8704" width="9.140625" style="49"/>
    <col min="8705" max="8705" width="13.5703125" style="49" customWidth="1"/>
    <col min="8706" max="8706" width="54.7109375" style="49" customWidth="1"/>
    <col min="8707" max="8707" width="16.5703125" style="49" customWidth="1"/>
    <col min="8708" max="8708" width="15.7109375" style="49" customWidth="1"/>
    <col min="8709" max="8711" width="9.140625" style="49" customWidth="1"/>
    <col min="8712" max="8960" width="9.140625" style="49"/>
    <col min="8961" max="8961" width="13.5703125" style="49" customWidth="1"/>
    <col min="8962" max="8962" width="54.7109375" style="49" customWidth="1"/>
    <col min="8963" max="8963" width="16.5703125" style="49" customWidth="1"/>
    <col min="8964" max="8964" width="15.7109375" style="49" customWidth="1"/>
    <col min="8965" max="8967" width="9.140625" style="49" customWidth="1"/>
    <col min="8968" max="9216" width="9.140625" style="49"/>
    <col min="9217" max="9217" width="13.5703125" style="49" customWidth="1"/>
    <col min="9218" max="9218" width="54.7109375" style="49" customWidth="1"/>
    <col min="9219" max="9219" width="16.5703125" style="49" customWidth="1"/>
    <col min="9220" max="9220" width="15.7109375" style="49" customWidth="1"/>
    <col min="9221" max="9223" width="9.140625" style="49" customWidth="1"/>
    <col min="9224" max="9472" width="9.140625" style="49"/>
    <col min="9473" max="9473" width="13.5703125" style="49" customWidth="1"/>
    <col min="9474" max="9474" width="54.7109375" style="49" customWidth="1"/>
    <col min="9475" max="9475" width="16.5703125" style="49" customWidth="1"/>
    <col min="9476" max="9476" width="15.7109375" style="49" customWidth="1"/>
    <col min="9477" max="9479" width="9.140625" style="49" customWidth="1"/>
    <col min="9480" max="9728" width="9.140625" style="49"/>
    <col min="9729" max="9729" width="13.5703125" style="49" customWidth="1"/>
    <col min="9730" max="9730" width="54.7109375" style="49" customWidth="1"/>
    <col min="9731" max="9731" width="16.5703125" style="49" customWidth="1"/>
    <col min="9732" max="9732" width="15.7109375" style="49" customWidth="1"/>
    <col min="9733" max="9735" width="9.140625" style="49" customWidth="1"/>
    <col min="9736" max="9984" width="9.140625" style="49"/>
    <col min="9985" max="9985" width="13.5703125" style="49" customWidth="1"/>
    <col min="9986" max="9986" width="54.7109375" style="49" customWidth="1"/>
    <col min="9987" max="9987" width="16.5703125" style="49" customWidth="1"/>
    <col min="9988" max="9988" width="15.7109375" style="49" customWidth="1"/>
    <col min="9989" max="9991" width="9.140625" style="49" customWidth="1"/>
    <col min="9992" max="10240" width="9.140625" style="49"/>
    <col min="10241" max="10241" width="13.5703125" style="49" customWidth="1"/>
    <col min="10242" max="10242" width="54.7109375" style="49" customWidth="1"/>
    <col min="10243" max="10243" width="16.5703125" style="49" customWidth="1"/>
    <col min="10244" max="10244" width="15.7109375" style="49" customWidth="1"/>
    <col min="10245" max="10247" width="9.140625" style="49" customWidth="1"/>
    <col min="10248" max="10496" width="9.140625" style="49"/>
    <col min="10497" max="10497" width="13.5703125" style="49" customWidth="1"/>
    <col min="10498" max="10498" width="54.7109375" style="49" customWidth="1"/>
    <col min="10499" max="10499" width="16.5703125" style="49" customWidth="1"/>
    <col min="10500" max="10500" width="15.7109375" style="49" customWidth="1"/>
    <col min="10501" max="10503" width="9.140625" style="49" customWidth="1"/>
    <col min="10504" max="10752" width="9.140625" style="49"/>
    <col min="10753" max="10753" width="13.5703125" style="49" customWidth="1"/>
    <col min="10754" max="10754" width="54.7109375" style="49" customWidth="1"/>
    <col min="10755" max="10755" width="16.5703125" style="49" customWidth="1"/>
    <col min="10756" max="10756" width="15.7109375" style="49" customWidth="1"/>
    <col min="10757" max="10759" width="9.140625" style="49" customWidth="1"/>
    <col min="10760" max="11008" width="9.140625" style="49"/>
    <col min="11009" max="11009" width="13.5703125" style="49" customWidth="1"/>
    <col min="11010" max="11010" width="54.7109375" style="49" customWidth="1"/>
    <col min="11011" max="11011" width="16.5703125" style="49" customWidth="1"/>
    <col min="11012" max="11012" width="15.7109375" style="49" customWidth="1"/>
    <col min="11013" max="11015" width="9.140625" style="49" customWidth="1"/>
    <col min="11016" max="11264" width="9.140625" style="49"/>
    <col min="11265" max="11265" width="13.5703125" style="49" customWidth="1"/>
    <col min="11266" max="11266" width="54.7109375" style="49" customWidth="1"/>
    <col min="11267" max="11267" width="16.5703125" style="49" customWidth="1"/>
    <col min="11268" max="11268" width="15.7109375" style="49" customWidth="1"/>
    <col min="11269" max="11271" width="9.140625" style="49" customWidth="1"/>
    <col min="11272" max="11520" width="9.140625" style="49"/>
    <col min="11521" max="11521" width="13.5703125" style="49" customWidth="1"/>
    <col min="11522" max="11522" width="54.7109375" style="49" customWidth="1"/>
    <col min="11523" max="11523" width="16.5703125" style="49" customWidth="1"/>
    <col min="11524" max="11524" width="15.7109375" style="49" customWidth="1"/>
    <col min="11525" max="11527" width="9.140625" style="49" customWidth="1"/>
    <col min="11528" max="11776" width="9.140625" style="49"/>
    <col min="11777" max="11777" width="13.5703125" style="49" customWidth="1"/>
    <col min="11778" max="11778" width="54.7109375" style="49" customWidth="1"/>
    <col min="11779" max="11779" width="16.5703125" style="49" customWidth="1"/>
    <col min="11780" max="11780" width="15.7109375" style="49" customWidth="1"/>
    <col min="11781" max="11783" width="9.140625" style="49" customWidth="1"/>
    <col min="11784" max="12032" width="9.140625" style="49"/>
    <col min="12033" max="12033" width="13.5703125" style="49" customWidth="1"/>
    <col min="12034" max="12034" width="54.7109375" style="49" customWidth="1"/>
    <col min="12035" max="12035" width="16.5703125" style="49" customWidth="1"/>
    <col min="12036" max="12036" width="15.7109375" style="49" customWidth="1"/>
    <col min="12037" max="12039" width="9.140625" style="49" customWidth="1"/>
    <col min="12040" max="12288" width="9.140625" style="49"/>
    <col min="12289" max="12289" width="13.5703125" style="49" customWidth="1"/>
    <col min="12290" max="12290" width="54.7109375" style="49" customWidth="1"/>
    <col min="12291" max="12291" width="16.5703125" style="49" customWidth="1"/>
    <col min="12292" max="12292" width="15.7109375" style="49" customWidth="1"/>
    <col min="12293" max="12295" width="9.140625" style="49" customWidth="1"/>
    <col min="12296" max="12544" width="9.140625" style="49"/>
    <col min="12545" max="12545" width="13.5703125" style="49" customWidth="1"/>
    <col min="12546" max="12546" width="54.7109375" style="49" customWidth="1"/>
    <col min="12547" max="12547" width="16.5703125" style="49" customWidth="1"/>
    <col min="12548" max="12548" width="15.7109375" style="49" customWidth="1"/>
    <col min="12549" max="12551" width="9.140625" style="49" customWidth="1"/>
    <col min="12552" max="12800" width="9.140625" style="49"/>
    <col min="12801" max="12801" width="13.5703125" style="49" customWidth="1"/>
    <col min="12802" max="12802" width="54.7109375" style="49" customWidth="1"/>
    <col min="12803" max="12803" width="16.5703125" style="49" customWidth="1"/>
    <col min="12804" max="12804" width="15.7109375" style="49" customWidth="1"/>
    <col min="12805" max="12807" width="9.140625" style="49" customWidth="1"/>
    <col min="12808" max="13056" width="9.140625" style="49"/>
    <col min="13057" max="13057" width="13.5703125" style="49" customWidth="1"/>
    <col min="13058" max="13058" width="54.7109375" style="49" customWidth="1"/>
    <col min="13059" max="13059" width="16.5703125" style="49" customWidth="1"/>
    <col min="13060" max="13060" width="15.7109375" style="49" customWidth="1"/>
    <col min="13061" max="13063" width="9.140625" style="49" customWidth="1"/>
    <col min="13064" max="13312" width="9.140625" style="49"/>
    <col min="13313" max="13313" width="13.5703125" style="49" customWidth="1"/>
    <col min="13314" max="13314" width="54.7109375" style="49" customWidth="1"/>
    <col min="13315" max="13315" width="16.5703125" style="49" customWidth="1"/>
    <col min="13316" max="13316" width="15.7109375" style="49" customWidth="1"/>
    <col min="13317" max="13319" width="9.140625" style="49" customWidth="1"/>
    <col min="13320" max="13568" width="9.140625" style="49"/>
    <col min="13569" max="13569" width="13.5703125" style="49" customWidth="1"/>
    <col min="13570" max="13570" width="54.7109375" style="49" customWidth="1"/>
    <col min="13571" max="13571" width="16.5703125" style="49" customWidth="1"/>
    <col min="13572" max="13572" width="15.7109375" style="49" customWidth="1"/>
    <col min="13573" max="13575" width="9.140625" style="49" customWidth="1"/>
    <col min="13576" max="13824" width="9.140625" style="49"/>
    <col min="13825" max="13825" width="13.5703125" style="49" customWidth="1"/>
    <col min="13826" max="13826" width="54.7109375" style="49" customWidth="1"/>
    <col min="13827" max="13827" width="16.5703125" style="49" customWidth="1"/>
    <col min="13828" max="13828" width="15.7109375" style="49" customWidth="1"/>
    <col min="13829" max="13831" width="9.140625" style="49" customWidth="1"/>
    <col min="13832" max="14080" width="9.140625" style="49"/>
    <col min="14081" max="14081" width="13.5703125" style="49" customWidth="1"/>
    <col min="14082" max="14082" width="54.7109375" style="49" customWidth="1"/>
    <col min="14083" max="14083" width="16.5703125" style="49" customWidth="1"/>
    <col min="14084" max="14084" width="15.7109375" style="49" customWidth="1"/>
    <col min="14085" max="14087" width="9.140625" style="49" customWidth="1"/>
    <col min="14088" max="14336" width="9.140625" style="49"/>
    <col min="14337" max="14337" width="13.5703125" style="49" customWidth="1"/>
    <col min="14338" max="14338" width="54.7109375" style="49" customWidth="1"/>
    <col min="14339" max="14339" width="16.5703125" style="49" customWidth="1"/>
    <col min="14340" max="14340" width="15.7109375" style="49" customWidth="1"/>
    <col min="14341" max="14343" width="9.140625" style="49" customWidth="1"/>
    <col min="14344" max="14592" width="9.140625" style="49"/>
    <col min="14593" max="14593" width="13.5703125" style="49" customWidth="1"/>
    <col min="14594" max="14594" width="54.7109375" style="49" customWidth="1"/>
    <col min="14595" max="14595" width="16.5703125" style="49" customWidth="1"/>
    <col min="14596" max="14596" width="15.7109375" style="49" customWidth="1"/>
    <col min="14597" max="14599" width="9.140625" style="49" customWidth="1"/>
    <col min="14600" max="14848" width="9.140625" style="49"/>
    <col min="14849" max="14849" width="13.5703125" style="49" customWidth="1"/>
    <col min="14850" max="14850" width="54.7109375" style="49" customWidth="1"/>
    <col min="14851" max="14851" width="16.5703125" style="49" customWidth="1"/>
    <col min="14852" max="14852" width="15.7109375" style="49" customWidth="1"/>
    <col min="14853" max="14855" width="9.140625" style="49" customWidth="1"/>
    <col min="14856" max="15104" width="9.140625" style="49"/>
    <col min="15105" max="15105" width="13.5703125" style="49" customWidth="1"/>
    <col min="15106" max="15106" width="54.7109375" style="49" customWidth="1"/>
    <col min="15107" max="15107" width="16.5703125" style="49" customWidth="1"/>
    <col min="15108" max="15108" width="15.7109375" style="49" customWidth="1"/>
    <col min="15109" max="15111" width="9.140625" style="49" customWidth="1"/>
    <col min="15112" max="15360" width="9.140625" style="49"/>
    <col min="15361" max="15361" width="13.5703125" style="49" customWidth="1"/>
    <col min="15362" max="15362" width="54.7109375" style="49" customWidth="1"/>
    <col min="15363" max="15363" width="16.5703125" style="49" customWidth="1"/>
    <col min="15364" max="15364" width="15.7109375" style="49" customWidth="1"/>
    <col min="15365" max="15367" width="9.140625" style="49" customWidth="1"/>
    <col min="15368" max="15616" width="9.140625" style="49"/>
    <col min="15617" max="15617" width="13.5703125" style="49" customWidth="1"/>
    <col min="15618" max="15618" width="54.7109375" style="49" customWidth="1"/>
    <col min="15619" max="15619" width="16.5703125" style="49" customWidth="1"/>
    <col min="15620" max="15620" width="15.7109375" style="49" customWidth="1"/>
    <col min="15621" max="15623" width="9.140625" style="49" customWidth="1"/>
    <col min="15624" max="15872" width="9.140625" style="49"/>
    <col min="15873" max="15873" width="13.5703125" style="49" customWidth="1"/>
    <col min="15874" max="15874" width="54.7109375" style="49" customWidth="1"/>
    <col min="15875" max="15875" width="16.5703125" style="49" customWidth="1"/>
    <col min="15876" max="15876" width="15.7109375" style="49" customWidth="1"/>
    <col min="15877" max="15879" width="9.140625" style="49" customWidth="1"/>
    <col min="15880" max="16128" width="9.140625" style="49"/>
    <col min="16129" max="16129" width="13.5703125" style="49" customWidth="1"/>
    <col min="16130" max="16130" width="54.7109375" style="49" customWidth="1"/>
    <col min="16131" max="16131" width="16.5703125" style="49" customWidth="1"/>
    <col min="16132" max="16132" width="15.7109375" style="49" customWidth="1"/>
    <col min="16133" max="16135" width="9.140625" style="49" customWidth="1"/>
    <col min="16136" max="16384" width="9.140625" style="49"/>
  </cols>
  <sheetData>
    <row r="1" spans="1:256" s="45" customFormat="1" ht="19.5">
      <c r="A1" s="556"/>
      <c r="B1" s="556"/>
      <c r="C1" s="556"/>
      <c r="D1" s="556"/>
      <c r="E1" s="43"/>
      <c r="F1" s="43"/>
      <c r="G1" s="43"/>
      <c r="H1" s="44"/>
    </row>
    <row r="2" spans="1:256" ht="92.25" customHeight="1">
      <c r="A2" s="46"/>
      <c r="B2" s="47"/>
      <c r="C2" s="48"/>
      <c r="D2" s="46"/>
      <c r="E2" s="560"/>
      <c r="F2" s="560"/>
      <c r="G2" s="560"/>
      <c r="H2" s="560"/>
    </row>
    <row r="3" spans="1:256" ht="18" customHeight="1">
      <c r="A3" s="561"/>
      <c r="B3" s="561"/>
      <c r="C3" s="561"/>
      <c r="D3" s="561"/>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row>
    <row r="4" spans="1:256">
      <c r="A4" s="51"/>
      <c r="B4" s="52"/>
      <c r="C4" s="53"/>
      <c r="D4" s="54"/>
      <c r="E4" s="55"/>
      <c r="F4" s="55"/>
      <c r="G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row>
    <row r="5" spans="1:256" ht="28.5" customHeight="1">
      <c r="A5" s="562"/>
      <c r="B5" s="562"/>
      <c r="C5" s="562"/>
      <c r="D5" s="562"/>
      <c r="E5" s="55"/>
      <c r="F5" s="55"/>
      <c r="G5" s="55"/>
      <c r="I5" s="560"/>
      <c r="J5" s="560"/>
      <c r="K5" s="560"/>
      <c r="L5" s="560"/>
      <c r="M5" s="560"/>
      <c r="N5" s="560"/>
      <c r="O5" s="560"/>
      <c r="P5" s="560"/>
      <c r="Q5" s="560"/>
      <c r="R5" s="560"/>
      <c r="S5" s="560"/>
      <c r="T5" s="560"/>
      <c r="U5" s="560"/>
      <c r="V5" s="560"/>
      <c r="W5" s="560"/>
      <c r="X5" s="560"/>
      <c r="Y5" s="560"/>
      <c r="Z5" s="560"/>
      <c r="AA5" s="560"/>
      <c r="AB5" s="560"/>
      <c r="AC5" s="560"/>
      <c r="AD5" s="560"/>
      <c r="AE5" s="560"/>
      <c r="AF5" s="560"/>
      <c r="AG5" s="560"/>
      <c r="AH5" s="560"/>
      <c r="AI5" s="560"/>
      <c r="AJ5" s="560"/>
      <c r="AK5" s="560"/>
      <c r="AL5" s="560"/>
      <c r="AM5" s="560"/>
      <c r="AN5" s="560"/>
      <c r="AO5" s="560"/>
      <c r="AP5" s="560"/>
      <c r="AQ5" s="560"/>
      <c r="AR5" s="560"/>
      <c r="AS5" s="560"/>
      <c r="AT5" s="560"/>
      <c r="AU5" s="560"/>
      <c r="AV5" s="560"/>
      <c r="AW5" s="560"/>
      <c r="AX5" s="560"/>
      <c r="AY5" s="560"/>
      <c r="AZ5" s="560"/>
      <c r="BA5" s="560"/>
      <c r="BB5" s="560"/>
      <c r="BC5" s="560"/>
      <c r="BD5" s="560"/>
      <c r="BE5" s="560"/>
      <c r="BF5" s="560"/>
      <c r="BG5" s="560"/>
      <c r="BH5" s="560"/>
      <c r="BI5" s="560"/>
      <c r="BJ5" s="560"/>
      <c r="BK5" s="560"/>
      <c r="BL5" s="560"/>
      <c r="BM5" s="560"/>
      <c r="BN5" s="560"/>
      <c r="BO5" s="560"/>
      <c r="BP5" s="560"/>
      <c r="BQ5" s="560"/>
      <c r="BR5" s="560"/>
      <c r="BS5" s="560"/>
      <c r="BT5" s="560"/>
      <c r="BU5" s="560"/>
      <c r="BV5" s="560"/>
      <c r="BW5" s="560"/>
      <c r="BX5" s="560"/>
      <c r="BY5" s="560"/>
      <c r="BZ5" s="560"/>
      <c r="CA5" s="560"/>
      <c r="CB5" s="560"/>
      <c r="CC5" s="560"/>
      <c r="CD5" s="560"/>
      <c r="CE5" s="560"/>
      <c r="CF5" s="560"/>
      <c r="CG5" s="560"/>
      <c r="CH5" s="560"/>
      <c r="CI5" s="560"/>
      <c r="CJ5" s="560"/>
      <c r="CK5" s="560"/>
      <c r="CL5" s="560"/>
      <c r="CM5" s="560"/>
      <c r="CN5" s="560"/>
      <c r="CO5" s="560"/>
      <c r="CP5" s="560"/>
      <c r="CQ5" s="560"/>
      <c r="CR5" s="560"/>
      <c r="CS5" s="560"/>
      <c r="CT5" s="560"/>
      <c r="CU5" s="560"/>
      <c r="CV5" s="560"/>
      <c r="CW5" s="560"/>
      <c r="CX5" s="560"/>
      <c r="CY5" s="560"/>
      <c r="CZ5" s="560"/>
      <c r="DA5" s="560"/>
      <c r="DB5" s="560"/>
      <c r="DC5" s="560"/>
      <c r="DD5" s="560"/>
      <c r="DE5" s="560"/>
      <c r="DF5" s="560"/>
      <c r="DG5" s="560"/>
      <c r="DH5" s="560"/>
      <c r="DI5" s="560"/>
      <c r="DJ5" s="560"/>
      <c r="DK5" s="560"/>
      <c r="DL5" s="560"/>
      <c r="DM5" s="560"/>
      <c r="DN5" s="560"/>
      <c r="DO5" s="560"/>
      <c r="DP5" s="560"/>
      <c r="DQ5" s="560"/>
      <c r="DR5" s="560"/>
      <c r="DS5" s="560"/>
      <c r="DT5" s="560"/>
      <c r="DU5" s="560"/>
      <c r="DV5" s="560"/>
      <c r="DW5" s="560"/>
      <c r="DX5" s="560"/>
      <c r="DY5" s="560"/>
      <c r="DZ5" s="560"/>
      <c r="EA5" s="560"/>
      <c r="EB5" s="560"/>
      <c r="EC5" s="560"/>
      <c r="ED5" s="560"/>
      <c r="EE5" s="560"/>
      <c r="EF5" s="560"/>
      <c r="EG5" s="560"/>
      <c r="EH5" s="560"/>
      <c r="EI5" s="560"/>
      <c r="EJ5" s="560"/>
      <c r="EK5" s="560"/>
      <c r="EL5" s="560"/>
      <c r="EM5" s="560"/>
      <c r="EN5" s="560"/>
      <c r="EO5" s="560"/>
      <c r="EP5" s="560"/>
      <c r="EQ5" s="560"/>
      <c r="ER5" s="560"/>
      <c r="ES5" s="560"/>
      <c r="ET5" s="560"/>
      <c r="EU5" s="560"/>
      <c r="EV5" s="560"/>
      <c r="EW5" s="560"/>
      <c r="EX5" s="560"/>
      <c r="EY5" s="560"/>
      <c r="EZ5" s="560"/>
      <c r="FA5" s="560"/>
      <c r="FB5" s="560"/>
      <c r="FC5" s="560"/>
      <c r="FD5" s="560"/>
      <c r="FE5" s="560"/>
      <c r="FF5" s="560"/>
      <c r="FG5" s="560"/>
      <c r="FH5" s="560"/>
      <c r="FI5" s="560"/>
      <c r="FJ5" s="560"/>
      <c r="FK5" s="560"/>
      <c r="FL5" s="560"/>
      <c r="FM5" s="560"/>
      <c r="FN5" s="560"/>
      <c r="FO5" s="560"/>
      <c r="FP5" s="560"/>
      <c r="FQ5" s="560"/>
      <c r="FR5" s="560"/>
      <c r="FS5" s="560"/>
      <c r="FT5" s="560"/>
      <c r="FU5" s="560"/>
      <c r="FV5" s="560"/>
      <c r="FW5" s="560"/>
      <c r="FX5" s="560"/>
      <c r="FY5" s="560"/>
      <c r="FZ5" s="560"/>
      <c r="GA5" s="560"/>
      <c r="GB5" s="560"/>
      <c r="GC5" s="560"/>
      <c r="GD5" s="560"/>
      <c r="GE5" s="560"/>
      <c r="GF5" s="560"/>
      <c r="GG5" s="560"/>
      <c r="GH5" s="560"/>
      <c r="GI5" s="560"/>
      <c r="GJ5" s="560"/>
      <c r="GK5" s="560"/>
      <c r="GL5" s="560"/>
      <c r="GM5" s="560"/>
      <c r="GN5" s="560"/>
      <c r="GO5" s="560"/>
      <c r="GP5" s="560"/>
      <c r="GQ5" s="560"/>
      <c r="GR5" s="560"/>
      <c r="GS5" s="560"/>
      <c r="GT5" s="560"/>
      <c r="GU5" s="560"/>
      <c r="GV5" s="560"/>
      <c r="GW5" s="560"/>
      <c r="GX5" s="560"/>
      <c r="GY5" s="560"/>
      <c r="GZ5" s="560"/>
      <c r="HA5" s="560"/>
      <c r="HB5" s="560"/>
      <c r="HC5" s="560"/>
      <c r="HD5" s="560"/>
      <c r="HE5" s="560"/>
      <c r="HF5" s="560"/>
      <c r="HG5" s="560"/>
      <c r="HH5" s="560"/>
      <c r="HI5" s="560"/>
      <c r="HJ5" s="560"/>
      <c r="HK5" s="560"/>
      <c r="HL5" s="560"/>
      <c r="HM5" s="560"/>
      <c r="HN5" s="560"/>
      <c r="HO5" s="560"/>
      <c r="HP5" s="560"/>
      <c r="HQ5" s="560"/>
      <c r="HR5" s="560"/>
      <c r="HS5" s="560"/>
      <c r="HT5" s="560"/>
      <c r="HU5" s="560"/>
      <c r="HV5" s="560"/>
      <c r="HW5" s="560"/>
      <c r="HX5" s="560"/>
      <c r="HY5" s="560"/>
      <c r="HZ5" s="560"/>
      <c r="IA5" s="560"/>
      <c r="IB5" s="560"/>
      <c r="IC5" s="560"/>
      <c r="ID5" s="560"/>
      <c r="IE5" s="560"/>
      <c r="IF5" s="560"/>
      <c r="IG5" s="560"/>
      <c r="IH5" s="560"/>
      <c r="II5" s="560"/>
      <c r="IJ5" s="560"/>
      <c r="IK5" s="560"/>
      <c r="IL5" s="560"/>
      <c r="IM5" s="560"/>
      <c r="IN5" s="560"/>
      <c r="IO5" s="560"/>
      <c r="IP5" s="560"/>
      <c r="IQ5" s="560"/>
      <c r="IR5" s="560"/>
      <c r="IS5" s="560"/>
      <c r="IT5" s="560"/>
      <c r="IU5" s="560"/>
      <c r="IV5" s="560"/>
    </row>
    <row r="6" spans="1:256">
      <c r="A6" s="46"/>
      <c r="B6" s="52"/>
      <c r="C6" s="48"/>
      <c r="D6" s="56"/>
      <c r="E6" s="55"/>
      <c r="F6" s="55"/>
      <c r="G6" s="55"/>
    </row>
    <row r="7" spans="1:256" ht="15" customHeight="1">
      <c r="A7" s="557"/>
      <c r="B7" s="558"/>
      <c r="C7" s="558"/>
      <c r="D7" s="558"/>
    </row>
    <row r="8" spans="1:256">
      <c r="A8" s="557"/>
      <c r="B8" s="558"/>
      <c r="C8" s="57"/>
      <c r="D8" s="57"/>
    </row>
    <row r="9" spans="1:256">
      <c r="A9" s="58"/>
      <c r="B9" s="59"/>
      <c r="C9" s="60"/>
      <c r="D9" s="60"/>
      <c r="E9" s="61"/>
      <c r="F9" s="61"/>
      <c r="G9" s="61"/>
    </row>
    <row r="10" spans="1:256">
      <c r="A10" s="46"/>
      <c r="B10" s="52"/>
      <c r="C10" s="62"/>
      <c r="D10" s="62"/>
    </row>
    <row r="11" spans="1:256">
      <c r="A11" s="46"/>
      <c r="B11" s="52"/>
      <c r="C11" s="62"/>
      <c r="D11" s="62"/>
    </row>
    <row r="12" spans="1:256">
      <c r="A12" s="63"/>
      <c r="B12" s="52"/>
      <c r="C12" s="64"/>
      <c r="D12" s="64"/>
    </row>
    <row r="13" spans="1:256">
      <c r="A13" s="46"/>
      <c r="B13" s="52"/>
      <c r="C13" s="62"/>
      <c r="D13" s="62"/>
    </row>
    <row r="14" spans="1:256">
      <c r="A14" s="46"/>
      <c r="B14" s="52"/>
      <c r="C14" s="62"/>
      <c r="D14" s="62"/>
    </row>
    <row r="15" spans="1:256">
      <c r="A15" s="46"/>
      <c r="B15" s="52"/>
      <c r="C15" s="62"/>
      <c r="D15" s="62"/>
    </row>
    <row r="16" spans="1:256">
      <c r="A16" s="46"/>
      <c r="B16" s="52"/>
      <c r="C16" s="62"/>
      <c r="D16" s="62"/>
      <c r="E16" s="55"/>
      <c r="F16" s="55"/>
      <c r="G16" s="55"/>
    </row>
    <row r="17" spans="1:7">
      <c r="A17" s="46"/>
      <c r="B17" s="52"/>
      <c r="C17" s="62"/>
      <c r="D17" s="62"/>
    </row>
    <row r="18" spans="1:7">
      <c r="A18" s="46"/>
      <c r="B18" s="52"/>
      <c r="C18" s="62"/>
      <c r="D18" s="62"/>
      <c r="E18" s="55"/>
      <c r="F18" s="55"/>
      <c r="G18" s="55"/>
    </row>
    <row r="19" spans="1:7">
      <c r="A19" s="58"/>
      <c r="B19" s="59"/>
      <c r="C19" s="65"/>
      <c r="D19" s="65"/>
      <c r="G19" s="49"/>
    </row>
    <row r="20" spans="1:7">
      <c r="A20" s="46"/>
      <c r="B20" s="52"/>
      <c r="C20" s="62"/>
      <c r="D20" s="62"/>
      <c r="G20" s="49"/>
    </row>
    <row r="21" spans="1:7">
      <c r="A21" s="58"/>
      <c r="B21" s="59"/>
      <c r="C21" s="65"/>
      <c r="D21" s="65"/>
      <c r="G21" s="49"/>
    </row>
    <row r="22" spans="1:7">
      <c r="A22" s="46"/>
      <c r="B22" s="48"/>
      <c r="C22" s="62"/>
      <c r="D22" s="62"/>
      <c r="G22" s="49"/>
    </row>
    <row r="23" spans="1:7">
      <c r="A23" s="46"/>
      <c r="B23" s="48"/>
      <c r="C23" s="62"/>
      <c r="D23" s="62"/>
      <c r="G23" s="49"/>
    </row>
    <row r="24" spans="1:7">
      <c r="A24" s="46"/>
      <c r="B24" s="48"/>
      <c r="C24" s="62"/>
      <c r="D24" s="62"/>
      <c r="G24" s="49"/>
    </row>
    <row r="25" spans="1:7">
      <c r="A25" s="46"/>
      <c r="B25" s="48"/>
      <c r="C25" s="62"/>
      <c r="D25" s="62"/>
      <c r="G25" s="49"/>
    </row>
    <row r="26" spans="1:7">
      <c r="A26" s="46"/>
      <c r="B26" s="48"/>
      <c r="C26" s="62"/>
      <c r="D26" s="62"/>
      <c r="G26" s="49"/>
    </row>
    <row r="27" spans="1:7">
      <c r="A27" s="46"/>
      <c r="B27" s="48"/>
      <c r="C27" s="62"/>
      <c r="D27" s="62"/>
      <c r="G27" s="49"/>
    </row>
    <row r="28" spans="1:7">
      <c r="A28" s="46"/>
      <c r="B28" s="48"/>
      <c r="C28" s="62"/>
      <c r="D28" s="62"/>
      <c r="G28" s="49"/>
    </row>
    <row r="29" spans="1:7">
      <c r="A29" s="46"/>
      <c r="B29" s="48"/>
      <c r="C29" s="62"/>
      <c r="D29" s="62"/>
      <c r="E29" s="55"/>
      <c r="F29" s="55"/>
      <c r="G29" s="55"/>
    </row>
    <row r="30" spans="1:7">
      <c r="A30" s="46"/>
      <c r="B30" s="48"/>
      <c r="C30" s="62"/>
      <c r="D30" s="62"/>
    </row>
    <row r="31" spans="1:7">
      <c r="A31" s="46"/>
      <c r="B31" s="48"/>
      <c r="C31" s="62"/>
      <c r="D31" s="62"/>
      <c r="E31" s="55"/>
      <c r="F31" s="55"/>
      <c r="G31" s="55"/>
    </row>
    <row r="32" spans="1:7">
      <c r="A32" s="58"/>
      <c r="B32" s="59"/>
      <c r="C32" s="65"/>
      <c r="D32" s="65"/>
    </row>
    <row r="33" spans="1:7">
      <c r="A33" s="46"/>
      <c r="B33" s="52"/>
      <c r="C33" s="62"/>
      <c r="D33" s="62"/>
    </row>
    <row r="34" spans="1:7">
      <c r="A34" s="58"/>
      <c r="B34" s="59"/>
      <c r="C34" s="65"/>
      <c r="D34" s="65"/>
    </row>
    <row r="35" spans="1:7">
      <c r="A35" s="46"/>
      <c r="B35" s="52"/>
      <c r="C35" s="62"/>
      <c r="D35" s="62"/>
    </row>
    <row r="36" spans="1:7">
      <c r="A36" s="46"/>
      <c r="B36" s="52"/>
      <c r="C36" s="62"/>
      <c r="D36" s="62"/>
    </row>
    <row r="37" spans="1:7">
      <c r="A37" s="46"/>
      <c r="B37" s="52"/>
      <c r="C37" s="62"/>
      <c r="D37" s="62"/>
      <c r="E37" s="55"/>
      <c r="F37" s="55"/>
      <c r="G37" s="55"/>
    </row>
    <row r="38" spans="1:7">
      <c r="A38" s="46"/>
      <c r="B38" s="52"/>
      <c r="C38" s="62"/>
      <c r="D38" s="62"/>
    </row>
    <row r="39" spans="1:7">
      <c r="A39" s="46"/>
      <c r="B39" s="52"/>
      <c r="C39" s="62"/>
      <c r="D39" s="62"/>
      <c r="E39" s="55"/>
      <c r="F39" s="55"/>
      <c r="G39" s="55"/>
    </row>
    <row r="40" spans="1:7">
      <c r="A40" s="58"/>
      <c r="B40" s="59"/>
      <c r="C40" s="65"/>
      <c r="D40" s="65"/>
    </row>
    <row r="41" spans="1:7">
      <c r="A41" s="46"/>
      <c r="B41" s="52"/>
      <c r="C41" s="62"/>
      <c r="D41" s="62"/>
    </row>
    <row r="42" spans="1:7">
      <c r="A42" s="58"/>
      <c r="B42" s="59"/>
      <c r="C42" s="65"/>
      <c r="D42" s="65"/>
      <c r="E42" s="55"/>
      <c r="F42" s="55"/>
      <c r="G42" s="55"/>
    </row>
    <row r="43" spans="1:7">
      <c r="A43" s="46"/>
      <c r="B43" s="48"/>
      <c r="C43" s="62"/>
      <c r="D43" s="62"/>
    </row>
    <row r="44" spans="1:7">
      <c r="A44" s="46"/>
      <c r="B44" s="52"/>
      <c r="C44" s="62"/>
      <c r="D44" s="62"/>
      <c r="E44" s="55"/>
      <c r="F44" s="55"/>
      <c r="G44" s="55"/>
    </row>
    <row r="45" spans="1:7">
      <c r="A45" s="58"/>
      <c r="B45" s="59"/>
      <c r="C45" s="65"/>
      <c r="D45" s="65"/>
    </row>
    <row r="46" spans="1:7">
      <c r="A46" s="46"/>
      <c r="B46" s="52"/>
      <c r="C46" s="62"/>
      <c r="D46" s="62"/>
      <c r="E46" s="55"/>
      <c r="F46" s="55"/>
      <c r="G46" s="55"/>
    </row>
    <row r="47" spans="1:7">
      <c r="A47" s="58"/>
      <c r="B47" s="59"/>
      <c r="C47" s="65"/>
      <c r="D47" s="65"/>
    </row>
    <row r="48" spans="1:7">
      <c r="A48" s="46"/>
      <c r="B48" s="52"/>
      <c r="C48" s="62"/>
      <c r="D48" s="62"/>
      <c r="E48" s="55"/>
      <c r="F48" s="55"/>
      <c r="G48" s="55"/>
    </row>
    <row r="49" spans="1:256">
      <c r="A49" s="58"/>
      <c r="B49" s="59"/>
      <c r="C49" s="65"/>
      <c r="D49" s="65"/>
      <c r="E49" s="66"/>
    </row>
    <row r="50" spans="1:256">
      <c r="A50" s="46"/>
      <c r="B50" s="52"/>
      <c r="C50" s="62"/>
      <c r="D50" s="62"/>
      <c r="E50" s="66"/>
    </row>
    <row r="51" spans="1:256">
      <c r="A51" s="58"/>
      <c r="B51" s="57"/>
      <c r="C51" s="65"/>
      <c r="D51" s="65"/>
      <c r="E51" s="66"/>
    </row>
    <row r="52" spans="1:256">
      <c r="A52" s="46"/>
      <c r="B52" s="52"/>
      <c r="C52" s="48"/>
      <c r="D52" s="48"/>
      <c r="E52" s="66"/>
    </row>
    <row r="53" spans="1:256" ht="15.75" customHeight="1">
      <c r="A53" s="67"/>
      <c r="B53" s="559"/>
      <c r="C53" s="559"/>
      <c r="D53" s="559"/>
      <c r="E53" s="66"/>
    </row>
    <row r="54" spans="1:256">
      <c r="A54" s="68"/>
      <c r="B54" s="69"/>
      <c r="C54" s="66"/>
      <c r="D54" s="66"/>
      <c r="E54" s="66"/>
    </row>
    <row r="55" spans="1:256">
      <c r="A55" s="68"/>
      <c r="B55" s="69"/>
      <c r="C55" s="66"/>
      <c r="D55" s="66"/>
    </row>
    <row r="56" spans="1:256" s="50" customFormat="1">
      <c r="A56" s="68"/>
      <c r="B56" s="69"/>
      <c r="C56" s="66"/>
      <c r="D56" s="66"/>
      <c r="H56" s="49"/>
      <c r="I56" s="49"/>
      <c r="J56" s="49"/>
      <c r="K56" s="49"/>
      <c r="L56" s="49"/>
      <c r="M56" s="49"/>
      <c r="N56" s="49"/>
      <c r="O56" s="49"/>
      <c r="P56" s="49"/>
      <c r="Q56" s="49"/>
      <c r="R56" s="49"/>
      <c r="S56" s="49"/>
      <c r="T56" s="49"/>
      <c r="U56" s="49"/>
      <c r="V56" s="49"/>
      <c r="W56" s="49"/>
      <c r="X56" s="49"/>
      <c r="Y56" s="49"/>
      <c r="Z56" s="49"/>
      <c r="AA56" s="49"/>
      <c r="AB56" s="49"/>
      <c r="AC56" s="49"/>
      <c r="AD56" s="49"/>
      <c r="AE56" s="49"/>
      <c r="AF56" s="49"/>
      <c r="AG56" s="49"/>
      <c r="AH56" s="49"/>
      <c r="AI56" s="49"/>
      <c r="AJ56" s="49"/>
      <c r="AK56" s="49"/>
      <c r="AL56" s="49"/>
      <c r="AM56" s="49"/>
      <c r="AN56" s="49"/>
      <c r="AO56" s="49"/>
      <c r="AP56" s="49"/>
      <c r="AQ56" s="49"/>
      <c r="AR56" s="49"/>
      <c r="AS56" s="49"/>
      <c r="AT56" s="49"/>
      <c r="AU56" s="49"/>
      <c r="AV56" s="49"/>
      <c r="AW56" s="49"/>
      <c r="AX56" s="49"/>
      <c r="AY56" s="49"/>
      <c r="AZ56" s="49"/>
      <c r="BA56" s="49"/>
      <c r="BB56" s="49"/>
      <c r="BC56" s="49"/>
      <c r="BD56" s="49"/>
      <c r="BE56" s="49"/>
      <c r="BF56" s="49"/>
      <c r="BG56" s="49"/>
      <c r="BH56" s="49"/>
      <c r="BI56" s="49"/>
      <c r="BJ56" s="49"/>
      <c r="BK56" s="49"/>
      <c r="BL56" s="49"/>
      <c r="BM56" s="49"/>
      <c r="BN56" s="49"/>
      <c r="BO56" s="49"/>
      <c r="BP56" s="49"/>
      <c r="BQ56" s="49"/>
      <c r="BR56" s="49"/>
      <c r="BS56" s="49"/>
      <c r="BT56" s="49"/>
      <c r="BU56" s="49"/>
      <c r="BV56" s="49"/>
      <c r="BW56" s="49"/>
      <c r="BX56" s="49"/>
      <c r="BY56" s="49"/>
      <c r="BZ56" s="49"/>
      <c r="CA56" s="49"/>
      <c r="CB56" s="49"/>
      <c r="CC56" s="49"/>
      <c r="CD56" s="49"/>
      <c r="CE56" s="49"/>
      <c r="CF56" s="49"/>
      <c r="CG56" s="49"/>
      <c r="CH56" s="49"/>
      <c r="CI56" s="49"/>
      <c r="CJ56" s="49"/>
      <c r="CK56" s="49"/>
      <c r="CL56" s="49"/>
      <c r="CM56" s="49"/>
      <c r="CN56" s="49"/>
      <c r="CO56" s="49"/>
      <c r="CP56" s="49"/>
      <c r="CQ56" s="49"/>
      <c r="CR56" s="49"/>
      <c r="CS56" s="49"/>
      <c r="CT56" s="49"/>
      <c r="CU56" s="49"/>
      <c r="CV56" s="49"/>
      <c r="CW56" s="49"/>
      <c r="CX56" s="49"/>
      <c r="CY56" s="49"/>
      <c r="CZ56" s="49"/>
      <c r="DA56" s="49"/>
      <c r="DB56" s="49"/>
      <c r="DC56" s="49"/>
      <c r="DD56" s="49"/>
      <c r="DE56" s="49"/>
      <c r="DF56" s="49"/>
      <c r="DG56" s="49"/>
      <c r="DH56" s="49"/>
      <c r="DI56" s="49"/>
      <c r="DJ56" s="49"/>
      <c r="DK56" s="49"/>
      <c r="DL56" s="49"/>
      <c r="DM56" s="49"/>
      <c r="DN56" s="49"/>
      <c r="DO56" s="49"/>
      <c r="DP56" s="49"/>
      <c r="DQ56" s="49"/>
      <c r="DR56" s="49"/>
      <c r="DS56" s="49"/>
      <c r="DT56" s="49"/>
      <c r="DU56" s="49"/>
      <c r="DV56" s="49"/>
      <c r="DW56" s="49"/>
      <c r="DX56" s="49"/>
      <c r="DY56" s="49"/>
      <c r="DZ56" s="49"/>
      <c r="EA56" s="49"/>
      <c r="EB56" s="49"/>
      <c r="EC56" s="49"/>
      <c r="ED56" s="49"/>
      <c r="EE56" s="49"/>
      <c r="EF56" s="49"/>
      <c r="EG56" s="49"/>
      <c r="EH56" s="49"/>
      <c r="EI56" s="49"/>
      <c r="EJ56" s="49"/>
      <c r="EK56" s="49"/>
      <c r="EL56" s="49"/>
      <c r="EM56" s="49"/>
      <c r="EN56" s="49"/>
      <c r="EO56" s="49"/>
      <c r="EP56" s="49"/>
      <c r="EQ56" s="49"/>
      <c r="ER56" s="49"/>
      <c r="ES56" s="49"/>
      <c r="ET56" s="49"/>
      <c r="EU56" s="49"/>
      <c r="EV56" s="49"/>
      <c r="EW56" s="49"/>
      <c r="EX56" s="49"/>
      <c r="EY56" s="49"/>
      <c r="EZ56" s="49"/>
      <c r="FA56" s="49"/>
      <c r="FB56" s="49"/>
      <c r="FC56" s="49"/>
      <c r="FD56" s="49"/>
      <c r="FE56" s="49"/>
      <c r="FF56" s="49"/>
      <c r="FG56" s="49"/>
      <c r="FH56" s="49"/>
      <c r="FI56" s="49"/>
      <c r="FJ56" s="49"/>
      <c r="FK56" s="49"/>
      <c r="FL56" s="49"/>
      <c r="FM56" s="49"/>
      <c r="FN56" s="49"/>
      <c r="FO56" s="49"/>
      <c r="FP56" s="49"/>
      <c r="FQ56" s="49"/>
      <c r="FR56" s="49"/>
      <c r="FS56" s="49"/>
      <c r="FT56" s="49"/>
      <c r="FU56" s="49"/>
      <c r="FV56" s="49"/>
      <c r="FW56" s="49"/>
      <c r="FX56" s="49"/>
      <c r="FY56" s="49"/>
      <c r="FZ56" s="49"/>
      <c r="GA56" s="49"/>
      <c r="GB56" s="49"/>
      <c r="GC56" s="49"/>
      <c r="GD56" s="49"/>
      <c r="GE56" s="49"/>
      <c r="GF56" s="49"/>
      <c r="GG56" s="49"/>
      <c r="GH56" s="49"/>
      <c r="GI56" s="49"/>
      <c r="GJ56" s="49"/>
      <c r="GK56" s="49"/>
      <c r="GL56" s="49"/>
      <c r="GM56" s="49"/>
      <c r="GN56" s="49"/>
      <c r="GO56" s="49"/>
      <c r="GP56" s="49"/>
      <c r="GQ56" s="49"/>
      <c r="GR56" s="49"/>
      <c r="GS56" s="49"/>
      <c r="GT56" s="49"/>
      <c r="GU56" s="49"/>
      <c r="GV56" s="49"/>
      <c r="GW56" s="49"/>
      <c r="GX56" s="49"/>
      <c r="GY56" s="49"/>
      <c r="GZ56" s="49"/>
      <c r="HA56" s="49"/>
      <c r="HB56" s="49"/>
      <c r="HC56" s="49"/>
      <c r="HD56" s="49"/>
      <c r="HE56" s="49"/>
      <c r="HF56" s="49"/>
      <c r="HG56" s="49"/>
      <c r="HH56" s="49"/>
      <c r="HI56" s="49"/>
      <c r="HJ56" s="49"/>
      <c r="HK56" s="49"/>
      <c r="HL56" s="49"/>
      <c r="HM56" s="49"/>
      <c r="HN56" s="49"/>
      <c r="HO56" s="49"/>
      <c r="HP56" s="49"/>
      <c r="HQ56" s="49"/>
      <c r="HR56" s="49"/>
      <c r="HS56" s="49"/>
      <c r="HT56" s="49"/>
      <c r="HU56" s="49"/>
      <c r="HV56" s="49"/>
      <c r="HW56" s="49"/>
      <c r="HX56" s="49"/>
      <c r="HY56" s="49"/>
      <c r="HZ56" s="49"/>
      <c r="IA56" s="49"/>
      <c r="IB56" s="49"/>
      <c r="IC56" s="49"/>
      <c r="ID56" s="49"/>
      <c r="IE56" s="49"/>
      <c r="IF56" s="49"/>
      <c r="IG56" s="49"/>
      <c r="IH56" s="49"/>
      <c r="II56" s="49"/>
      <c r="IJ56" s="49"/>
      <c r="IK56" s="49"/>
      <c r="IL56" s="49"/>
      <c r="IM56" s="49"/>
      <c r="IN56" s="49"/>
      <c r="IO56" s="49"/>
      <c r="IP56" s="49"/>
      <c r="IQ56" s="49"/>
      <c r="IR56" s="49"/>
      <c r="IS56" s="49"/>
      <c r="IT56" s="49"/>
      <c r="IU56" s="49"/>
      <c r="IV56" s="49"/>
    </row>
    <row r="57" spans="1:256" s="50" customFormat="1">
      <c r="A57" s="68"/>
      <c r="B57" s="69"/>
      <c r="C57" s="66"/>
      <c r="D57" s="66"/>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49"/>
      <c r="AN57" s="49"/>
      <c r="AO57" s="49"/>
      <c r="AP57" s="49"/>
      <c r="AQ57" s="49"/>
      <c r="AR57" s="49"/>
      <c r="AS57" s="49"/>
      <c r="AT57" s="49"/>
      <c r="AU57" s="49"/>
      <c r="AV57" s="49"/>
      <c r="AW57" s="49"/>
      <c r="AX57" s="49"/>
      <c r="AY57" s="49"/>
      <c r="AZ57" s="49"/>
      <c r="BA57" s="49"/>
      <c r="BB57" s="49"/>
      <c r="BC57" s="49"/>
      <c r="BD57" s="49"/>
      <c r="BE57" s="49"/>
      <c r="BF57" s="49"/>
      <c r="BG57" s="49"/>
      <c r="BH57" s="49"/>
      <c r="BI57" s="49"/>
      <c r="BJ57" s="49"/>
      <c r="BK57" s="49"/>
      <c r="BL57" s="49"/>
      <c r="BM57" s="49"/>
      <c r="BN57" s="49"/>
      <c r="BO57" s="49"/>
      <c r="BP57" s="49"/>
      <c r="BQ57" s="49"/>
      <c r="BR57" s="49"/>
      <c r="BS57" s="49"/>
      <c r="BT57" s="49"/>
      <c r="BU57" s="49"/>
      <c r="BV57" s="49"/>
      <c r="BW57" s="49"/>
      <c r="BX57" s="49"/>
      <c r="BY57" s="49"/>
      <c r="BZ57" s="49"/>
      <c r="CA57" s="49"/>
      <c r="CB57" s="49"/>
      <c r="CC57" s="49"/>
      <c r="CD57" s="49"/>
      <c r="CE57" s="49"/>
      <c r="CF57" s="49"/>
      <c r="CG57" s="49"/>
      <c r="CH57" s="49"/>
      <c r="CI57" s="49"/>
      <c r="CJ57" s="49"/>
      <c r="CK57" s="49"/>
      <c r="CL57" s="49"/>
      <c r="CM57" s="49"/>
      <c r="CN57" s="49"/>
      <c r="CO57" s="49"/>
      <c r="CP57" s="49"/>
      <c r="CQ57" s="49"/>
      <c r="CR57" s="49"/>
      <c r="CS57" s="49"/>
      <c r="CT57" s="49"/>
      <c r="CU57" s="49"/>
      <c r="CV57" s="49"/>
      <c r="CW57" s="49"/>
      <c r="CX57" s="49"/>
      <c r="CY57" s="49"/>
      <c r="CZ57" s="49"/>
      <c r="DA57" s="49"/>
      <c r="DB57" s="49"/>
      <c r="DC57" s="49"/>
      <c r="DD57" s="49"/>
      <c r="DE57" s="49"/>
      <c r="DF57" s="49"/>
      <c r="DG57" s="49"/>
      <c r="DH57" s="49"/>
      <c r="DI57" s="49"/>
      <c r="DJ57" s="49"/>
      <c r="DK57" s="49"/>
      <c r="DL57" s="49"/>
      <c r="DM57" s="49"/>
      <c r="DN57" s="49"/>
      <c r="DO57" s="49"/>
      <c r="DP57" s="49"/>
      <c r="DQ57" s="49"/>
      <c r="DR57" s="49"/>
      <c r="DS57" s="49"/>
      <c r="DT57" s="49"/>
      <c r="DU57" s="49"/>
      <c r="DV57" s="49"/>
      <c r="DW57" s="49"/>
      <c r="DX57" s="49"/>
      <c r="DY57" s="49"/>
      <c r="DZ57" s="49"/>
      <c r="EA57" s="49"/>
      <c r="EB57" s="49"/>
      <c r="EC57" s="49"/>
      <c r="ED57" s="49"/>
      <c r="EE57" s="49"/>
      <c r="EF57" s="49"/>
      <c r="EG57" s="49"/>
      <c r="EH57" s="49"/>
      <c r="EI57" s="49"/>
      <c r="EJ57" s="49"/>
      <c r="EK57" s="49"/>
      <c r="EL57" s="49"/>
      <c r="EM57" s="49"/>
      <c r="EN57" s="49"/>
      <c r="EO57" s="49"/>
      <c r="EP57" s="49"/>
      <c r="EQ57" s="49"/>
      <c r="ER57" s="49"/>
      <c r="ES57" s="49"/>
      <c r="ET57" s="49"/>
      <c r="EU57" s="49"/>
      <c r="EV57" s="49"/>
      <c r="EW57" s="49"/>
      <c r="EX57" s="49"/>
      <c r="EY57" s="49"/>
      <c r="EZ57" s="49"/>
      <c r="FA57" s="49"/>
      <c r="FB57" s="49"/>
      <c r="FC57" s="49"/>
      <c r="FD57" s="49"/>
      <c r="FE57" s="49"/>
      <c r="FF57" s="49"/>
      <c r="FG57" s="49"/>
      <c r="FH57" s="49"/>
      <c r="FI57" s="49"/>
      <c r="FJ57" s="49"/>
      <c r="FK57" s="49"/>
      <c r="FL57" s="49"/>
      <c r="FM57" s="49"/>
      <c r="FN57" s="49"/>
      <c r="FO57" s="49"/>
      <c r="FP57" s="49"/>
      <c r="FQ57" s="49"/>
      <c r="FR57" s="49"/>
      <c r="FS57" s="49"/>
      <c r="FT57" s="49"/>
      <c r="FU57" s="49"/>
      <c r="FV57" s="49"/>
      <c r="FW57" s="49"/>
      <c r="FX57" s="49"/>
      <c r="FY57" s="49"/>
      <c r="FZ57" s="49"/>
      <c r="GA57" s="49"/>
      <c r="GB57" s="49"/>
      <c r="GC57" s="49"/>
      <c r="GD57" s="49"/>
      <c r="GE57" s="49"/>
      <c r="GF57" s="49"/>
      <c r="GG57" s="49"/>
      <c r="GH57" s="49"/>
      <c r="GI57" s="49"/>
      <c r="GJ57" s="49"/>
      <c r="GK57" s="49"/>
      <c r="GL57" s="49"/>
      <c r="GM57" s="49"/>
      <c r="GN57" s="49"/>
      <c r="GO57" s="49"/>
      <c r="GP57" s="49"/>
      <c r="GQ57" s="49"/>
      <c r="GR57" s="49"/>
      <c r="GS57" s="49"/>
      <c r="GT57" s="49"/>
      <c r="GU57" s="49"/>
      <c r="GV57" s="49"/>
      <c r="GW57" s="49"/>
      <c r="GX57" s="49"/>
      <c r="GY57" s="49"/>
      <c r="GZ57" s="49"/>
      <c r="HA57" s="49"/>
      <c r="HB57" s="49"/>
      <c r="HC57" s="49"/>
      <c r="HD57" s="49"/>
      <c r="HE57" s="49"/>
      <c r="HF57" s="49"/>
      <c r="HG57" s="49"/>
      <c r="HH57" s="49"/>
      <c r="HI57" s="49"/>
      <c r="HJ57" s="49"/>
      <c r="HK57" s="49"/>
      <c r="HL57" s="49"/>
      <c r="HM57" s="49"/>
      <c r="HN57" s="49"/>
      <c r="HO57" s="49"/>
      <c r="HP57" s="49"/>
      <c r="HQ57" s="49"/>
      <c r="HR57" s="49"/>
      <c r="HS57" s="49"/>
      <c r="HT57" s="49"/>
      <c r="HU57" s="49"/>
      <c r="HV57" s="49"/>
      <c r="HW57" s="49"/>
      <c r="HX57" s="49"/>
      <c r="HY57" s="49"/>
      <c r="HZ57" s="49"/>
      <c r="IA57" s="49"/>
      <c r="IB57" s="49"/>
      <c r="IC57" s="49"/>
      <c r="ID57" s="49"/>
      <c r="IE57" s="49"/>
      <c r="IF57" s="49"/>
      <c r="IG57" s="49"/>
      <c r="IH57" s="49"/>
      <c r="II57" s="49"/>
      <c r="IJ57" s="49"/>
      <c r="IK57" s="49"/>
      <c r="IL57" s="49"/>
      <c r="IM57" s="49"/>
      <c r="IN57" s="49"/>
      <c r="IO57" s="49"/>
      <c r="IP57" s="49"/>
      <c r="IQ57" s="49"/>
      <c r="IR57" s="49"/>
      <c r="IS57" s="49"/>
      <c r="IT57" s="49"/>
      <c r="IU57" s="49"/>
      <c r="IV57" s="49"/>
    </row>
  </sheetData>
  <mergeCells count="70">
    <mergeCell ref="M5:P5"/>
    <mergeCell ref="E2:H2"/>
    <mergeCell ref="A3:D3"/>
    <mergeCell ref="A5:D5"/>
    <mergeCell ref="I5:L5"/>
    <mergeCell ref="BI5:BL5"/>
    <mergeCell ref="Q5:T5"/>
    <mergeCell ref="U5:X5"/>
    <mergeCell ref="Y5:AB5"/>
    <mergeCell ref="AC5:AF5"/>
    <mergeCell ref="AG5:AJ5"/>
    <mergeCell ref="AK5:AN5"/>
    <mergeCell ref="AO5:AR5"/>
    <mergeCell ref="AS5:AV5"/>
    <mergeCell ref="AW5:AZ5"/>
    <mergeCell ref="BA5:BD5"/>
    <mergeCell ref="BE5:BH5"/>
    <mergeCell ref="DE5:DH5"/>
    <mergeCell ref="BM5:BP5"/>
    <mergeCell ref="BQ5:BT5"/>
    <mergeCell ref="BU5:BX5"/>
    <mergeCell ref="BY5:CB5"/>
    <mergeCell ref="CC5:CF5"/>
    <mergeCell ref="CG5:CJ5"/>
    <mergeCell ref="CK5:CN5"/>
    <mergeCell ref="CO5:CR5"/>
    <mergeCell ref="CS5:CV5"/>
    <mergeCell ref="CW5:CZ5"/>
    <mergeCell ref="DA5:DD5"/>
    <mergeCell ref="FA5:FD5"/>
    <mergeCell ref="DI5:DL5"/>
    <mergeCell ref="DM5:DP5"/>
    <mergeCell ref="DQ5:DT5"/>
    <mergeCell ref="DU5:DX5"/>
    <mergeCell ref="DY5:EB5"/>
    <mergeCell ref="EC5:EF5"/>
    <mergeCell ref="EG5:EJ5"/>
    <mergeCell ref="EK5:EN5"/>
    <mergeCell ref="EO5:ER5"/>
    <mergeCell ref="ES5:EV5"/>
    <mergeCell ref="EW5:EZ5"/>
    <mergeCell ref="GW5:GZ5"/>
    <mergeCell ref="FE5:FH5"/>
    <mergeCell ref="FI5:FL5"/>
    <mergeCell ref="FM5:FP5"/>
    <mergeCell ref="FQ5:FT5"/>
    <mergeCell ref="FU5:FX5"/>
    <mergeCell ref="FY5:GB5"/>
    <mergeCell ref="GC5:GF5"/>
    <mergeCell ref="GG5:GJ5"/>
    <mergeCell ref="GK5:GN5"/>
    <mergeCell ref="GO5:GR5"/>
    <mergeCell ref="GS5:GV5"/>
    <mergeCell ref="IC5:IF5"/>
    <mergeCell ref="IG5:IJ5"/>
    <mergeCell ref="IK5:IN5"/>
    <mergeCell ref="IO5:IR5"/>
    <mergeCell ref="IS5:IV5"/>
    <mergeCell ref="HY5:IB5"/>
    <mergeCell ref="HA5:HD5"/>
    <mergeCell ref="HE5:HH5"/>
    <mergeCell ref="HI5:HL5"/>
    <mergeCell ref="HM5:HP5"/>
    <mergeCell ref="HQ5:HT5"/>
    <mergeCell ref="HU5:HX5"/>
    <mergeCell ref="A1:D1"/>
    <mergeCell ref="A7:A8"/>
    <mergeCell ref="B7:B8"/>
    <mergeCell ref="C7:D7"/>
    <mergeCell ref="B53:D53"/>
  </mergeCells>
  <printOptions horizontalCentered="1" verticalCentered="1"/>
  <pageMargins left="0.78740157480314965" right="0.78740157480314965" top="0.39370078740157483" bottom="0.39370078740157483" header="0.19685039370078741" footer="0.19685039370078741"/>
  <pageSetup paperSize="9" scale="96" orientation="portrait" r:id="rId1"/>
  <headerFooter>
    <oddHeader>&amp;C&amp;F</oddHeader>
    <oddFooter>&amp;R&amp;P/&amp;N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15</vt:i4>
      </vt:variant>
    </vt:vector>
  </HeadingPairs>
  <TitlesOfParts>
    <vt:vector size="27" baseType="lpstr">
      <vt:lpstr>012.22-CAPA</vt:lpstr>
      <vt:lpstr>012.01-22-MANUTENÇÃO</vt:lpstr>
      <vt:lpstr>012-22-CCU's</vt:lpstr>
      <vt:lpstr>015-20-CCA's</vt:lpstr>
      <vt:lpstr>012-22-ABC</vt:lpstr>
      <vt:lpstr>012-22-CRO</vt:lpstr>
      <vt:lpstr>SERVIÇOS</vt:lpstr>
      <vt:lpstr>INSUMOS</vt:lpstr>
      <vt:lpstr>012-22-cotação</vt:lpstr>
      <vt:lpstr>BDI obras</vt:lpstr>
      <vt:lpstr>BDI-Equip.</vt:lpstr>
      <vt:lpstr>Encargos</vt:lpstr>
      <vt:lpstr>'012.01-22-MANUTENÇÃO'!Area_de_impressao</vt:lpstr>
      <vt:lpstr>'012.22-CAPA'!Area_de_impressao</vt:lpstr>
      <vt:lpstr>'012-22-ABC'!Area_de_impressao</vt:lpstr>
      <vt:lpstr>'012-22-CCU''s'!Area_de_impressao</vt:lpstr>
      <vt:lpstr>'012-22-cotação'!Area_de_impressao</vt:lpstr>
      <vt:lpstr>'012-22-CRO'!Area_de_impressao</vt:lpstr>
      <vt:lpstr>'015-20-CCA''s'!Area_de_impressao</vt:lpstr>
      <vt:lpstr>'BDI obras'!Area_de_impressao</vt:lpstr>
      <vt:lpstr>'BDI-Equip.'!Area_de_impressao</vt:lpstr>
      <vt:lpstr>Encargos!Area_de_impressao</vt:lpstr>
      <vt:lpstr>'012.01-22-MANUTENÇÃO'!Titulos_de_impressao</vt:lpstr>
      <vt:lpstr>'012-22-ABC'!Titulos_de_impressao</vt:lpstr>
      <vt:lpstr>'012-22-CCU''s'!Titulos_de_impressao</vt:lpstr>
      <vt:lpstr>'012-22-cotação'!Titulos_de_impressao</vt:lpstr>
      <vt:lpstr>'015-20-CCA''s'!Titulos_de_impressao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2022-03-10T20:16:11Z</cp:lastPrinted>
  <dcterms:created xsi:type="dcterms:W3CDTF">2016-10-17T12:27:47Z</dcterms:created>
  <dcterms:modified xsi:type="dcterms:W3CDTF">2022-08-12T16:45:29Z</dcterms:modified>
</cp:coreProperties>
</file>